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omments1.xml" ContentType="application/vnd.openxmlformats-officedocument.spreadsheetml.comments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harts/chart9.xml" ContentType="application/vnd.openxmlformats-officedocument.drawingml.chart+xml"/>
  <Override PartName="/xl/drawings/drawing17.xml" ContentType="application/vnd.openxmlformats-officedocument.drawingml.chartshapes+xml"/>
  <Override PartName="/xl/charts/chart10.xml" ContentType="application/vnd.openxmlformats-officedocument.drawingml.chart+xml"/>
  <Override PartName="/xl/drawings/drawing18.xml" ContentType="application/vnd.openxmlformats-officedocument.drawingml.chartshapes+xml"/>
  <Override PartName="/xl/charts/chart1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9.xml" ContentType="application/vnd.openxmlformats-officedocument.drawingml.chartshapes+xml"/>
  <Override PartName="/xl/charts/chart12.xml" ContentType="application/vnd.openxmlformats-officedocument.drawingml.chart+xml"/>
  <Override PartName="/xl/drawings/drawing2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Asus200\Documents\macro test\Fonderie\Décembre\"/>
    </mc:Choice>
  </mc:AlternateContent>
  <xr:revisionPtr revIDLastSave="0" documentId="8_{34F33C62-BE5E-4E7F-A986-80C15D2AE6A0}" xr6:coauthVersionLast="46" xr6:coauthVersionMax="46" xr10:uidLastSave="{00000000-0000-0000-0000-000000000000}"/>
  <bookViews>
    <workbookView xWindow="-120" yWindow="-120" windowWidth="20730" windowHeight="11160" tabRatio="650" firstSheet="1" activeTab="8" xr2:uid="{00000000-000D-0000-FFFF-FFFF00000000}"/>
  </bookViews>
  <sheets>
    <sheet name="TCD13" sheetId="32" state="hidden" r:id="rId1"/>
    <sheet name="BC1-3" sheetId="30" r:id="rId2"/>
    <sheet name="Autres transfos" sheetId="31" r:id="rId3"/>
    <sheet name="Relevé corrigé" sheetId="2" state="hidden" r:id="rId4"/>
    <sheet name="Calcul fin" sheetId="15" state="hidden" r:id="rId5"/>
    <sheet name="Feuil2" sheetId="35" state="hidden" r:id="rId6"/>
    <sheet name="Feuil1" sheetId="36" state="hidden" r:id="rId7"/>
    <sheet name="Feuil3" sheetId="37" state="hidden" r:id="rId8"/>
    <sheet name="TCD" sheetId="14" r:id="rId9"/>
    <sheet name="Modèle" sheetId="26" state="hidden" r:id="rId10"/>
    <sheet name="Noyautage" sheetId="18" state="hidden" r:id="rId11"/>
    <sheet name="Fusion" sheetId="16" state="hidden" r:id="rId12"/>
    <sheet name="Sablerie" sheetId="21" state="hidden" r:id="rId13"/>
    <sheet name="Moulage" sheetId="22" state="hidden" r:id="rId14"/>
    <sheet name="Décochage" sheetId="17" state="hidden" r:id="rId15"/>
    <sheet name="Expédition" sheetId="20" state="hidden" r:id="rId16"/>
    <sheet name="Parachèvement" sheetId="19" state="hidden" r:id="rId17"/>
    <sheet name="Mise en forme" sheetId="28" r:id="rId18"/>
  </sheets>
  <externalReferences>
    <externalReference r:id="rId19"/>
  </externalReferences>
  <definedNames>
    <definedName name="_xlnm._FilterDatabase" localSheetId="1" hidden="1">'BC1-3'!$U$1:$Z$1</definedName>
    <definedName name="_xlnm._FilterDatabase" localSheetId="4" hidden="1">'Calcul fin'!$A$1:$W$1009</definedName>
    <definedName name="_xlnm._FilterDatabase" localSheetId="9" hidden="1">Modèle!$A$1:$T$169</definedName>
    <definedName name="_xlnm._FilterDatabase" localSheetId="3" hidden="1">'Relevé corrigé'!$C$1:$P$1009</definedName>
    <definedName name="_xlnm.Print_Area" localSheetId="17">'Mise en forme'!$A$1:$U$52</definedName>
  </definedNames>
  <calcPr calcId="191029"/>
  <pivotCaches>
    <pivotCache cacheId="4" r:id="rId20"/>
    <pivotCache cacheId="5" r:id="rId2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31" l="1"/>
  <c r="H4" i="31"/>
  <c r="H5" i="31"/>
  <c r="H6" i="31"/>
  <c r="H7" i="31"/>
  <c r="H8" i="31"/>
  <c r="H9" i="31"/>
  <c r="H10" i="31"/>
  <c r="H11" i="31"/>
  <c r="H12" i="31"/>
  <c r="H13" i="31"/>
  <c r="H14" i="31"/>
  <c r="H15" i="31"/>
  <c r="H16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H74" i="31"/>
  <c r="H75" i="31"/>
  <c r="H76" i="31"/>
  <c r="H77" i="31"/>
  <c r="H78" i="31"/>
  <c r="H79" i="31"/>
  <c r="H80" i="31"/>
  <c r="H81" i="31"/>
  <c r="H82" i="31"/>
  <c r="H83" i="31"/>
  <c r="H84" i="31"/>
  <c r="H85" i="31"/>
  <c r="H86" i="31"/>
  <c r="H87" i="31"/>
  <c r="H88" i="31"/>
  <c r="H89" i="31"/>
  <c r="H90" i="31"/>
  <c r="H91" i="31"/>
  <c r="H92" i="31"/>
  <c r="H93" i="31"/>
  <c r="H94" i="31"/>
  <c r="H95" i="31"/>
  <c r="H96" i="31"/>
  <c r="H97" i="31"/>
  <c r="H98" i="31"/>
  <c r="H99" i="31"/>
  <c r="H100" i="31"/>
  <c r="H101" i="31"/>
  <c r="H102" i="31"/>
  <c r="H103" i="31"/>
  <c r="H104" i="31"/>
  <c r="H105" i="31"/>
  <c r="H106" i="31"/>
  <c r="H107" i="31"/>
  <c r="H108" i="31"/>
  <c r="H109" i="31"/>
  <c r="H110" i="31"/>
  <c r="H111" i="31"/>
  <c r="H112" i="31"/>
  <c r="H113" i="31"/>
  <c r="H114" i="31"/>
  <c r="H115" i="31"/>
  <c r="H116" i="31"/>
  <c r="H117" i="31"/>
  <c r="H118" i="31"/>
  <c r="H119" i="31"/>
  <c r="H120" i="31"/>
  <c r="H121" i="31"/>
  <c r="H122" i="31"/>
  <c r="H123" i="31"/>
  <c r="H124" i="31"/>
  <c r="H125" i="31"/>
  <c r="H126" i="31"/>
  <c r="H127" i="31"/>
  <c r="H128" i="31"/>
  <c r="H129" i="31"/>
  <c r="H130" i="31"/>
  <c r="H131" i="31"/>
  <c r="H132" i="31"/>
  <c r="H133" i="31"/>
  <c r="H134" i="31"/>
  <c r="H135" i="31"/>
  <c r="H136" i="31"/>
  <c r="H137" i="31"/>
  <c r="H138" i="31"/>
  <c r="H139" i="31"/>
  <c r="H140" i="31"/>
  <c r="H141" i="31"/>
  <c r="H142" i="31"/>
  <c r="H143" i="31"/>
  <c r="H144" i="31"/>
  <c r="H145" i="31"/>
  <c r="H146" i="31"/>
  <c r="H147" i="31"/>
  <c r="H148" i="31"/>
  <c r="H149" i="31"/>
  <c r="H150" i="31"/>
  <c r="H151" i="31"/>
  <c r="H152" i="31"/>
  <c r="H153" i="31"/>
  <c r="H154" i="31"/>
  <c r="H155" i="31"/>
  <c r="H156" i="31"/>
  <c r="H157" i="31"/>
  <c r="H158" i="31"/>
  <c r="H159" i="31"/>
  <c r="H160" i="31"/>
  <c r="H161" i="31"/>
  <c r="H162" i="31"/>
  <c r="H163" i="31"/>
  <c r="H164" i="31"/>
  <c r="H165" i="31"/>
  <c r="H166" i="31"/>
  <c r="H167" i="31"/>
  <c r="H168" i="31"/>
  <c r="H169" i="31"/>
  <c r="H170" i="31"/>
  <c r="H171" i="31"/>
  <c r="H172" i="31"/>
  <c r="H173" i="31"/>
  <c r="H174" i="31"/>
  <c r="H175" i="31"/>
  <c r="H176" i="31"/>
  <c r="H177" i="31"/>
  <c r="H178" i="31"/>
  <c r="H179" i="31"/>
  <c r="H180" i="31"/>
  <c r="H181" i="31"/>
  <c r="H182" i="31"/>
  <c r="H183" i="31"/>
  <c r="H184" i="31"/>
  <c r="H185" i="31"/>
  <c r="H186" i="31"/>
  <c r="H187" i="31"/>
  <c r="H188" i="31"/>
  <c r="H189" i="31"/>
  <c r="H190" i="31"/>
  <c r="H191" i="31"/>
  <c r="H192" i="31"/>
  <c r="H193" i="31"/>
  <c r="H194" i="31"/>
  <c r="H195" i="31"/>
  <c r="H196" i="31"/>
  <c r="H197" i="31"/>
  <c r="H198" i="31"/>
  <c r="H199" i="31"/>
  <c r="H200" i="31"/>
  <c r="H201" i="31"/>
  <c r="H202" i="31"/>
  <c r="H203" i="31"/>
  <c r="H204" i="31"/>
  <c r="H205" i="31"/>
  <c r="H206" i="31"/>
  <c r="H207" i="31"/>
  <c r="H208" i="31"/>
  <c r="H209" i="31"/>
  <c r="H210" i="31"/>
  <c r="H211" i="31"/>
  <c r="H212" i="31"/>
  <c r="H213" i="31"/>
  <c r="H214" i="31"/>
  <c r="H215" i="31"/>
  <c r="H216" i="31"/>
  <c r="H217" i="31"/>
  <c r="H218" i="31"/>
  <c r="H219" i="31"/>
  <c r="H220" i="31"/>
  <c r="H221" i="31"/>
  <c r="H222" i="31"/>
  <c r="H223" i="31"/>
  <c r="H224" i="31"/>
  <c r="H225" i="31"/>
  <c r="H226" i="31"/>
  <c r="H227" i="31"/>
  <c r="H228" i="31"/>
  <c r="H229" i="31"/>
  <c r="H230" i="31"/>
  <c r="H231" i="31"/>
  <c r="H232" i="31"/>
  <c r="H233" i="31"/>
  <c r="H234" i="31"/>
  <c r="H235" i="31"/>
  <c r="H236" i="31"/>
  <c r="H237" i="31"/>
  <c r="H238" i="31"/>
  <c r="H239" i="31"/>
  <c r="H240" i="31"/>
  <c r="H241" i="31"/>
  <c r="H242" i="31"/>
  <c r="H243" i="31"/>
  <c r="H244" i="31"/>
  <c r="H245" i="31"/>
  <c r="H246" i="31"/>
  <c r="H247" i="31"/>
  <c r="H248" i="31"/>
  <c r="H249" i="31"/>
  <c r="H250" i="31"/>
  <c r="H251" i="31"/>
  <c r="H252" i="31"/>
  <c r="H253" i="31"/>
  <c r="H254" i="31"/>
  <c r="H255" i="31"/>
  <c r="H256" i="31"/>
  <c r="H257" i="31"/>
  <c r="H258" i="31"/>
  <c r="H259" i="31"/>
  <c r="H260" i="31"/>
  <c r="H261" i="31"/>
  <c r="H262" i="31"/>
  <c r="H263" i="31"/>
  <c r="H264" i="31"/>
  <c r="H265" i="31"/>
  <c r="H266" i="31"/>
  <c r="H267" i="31"/>
  <c r="H268" i="31"/>
  <c r="H269" i="31"/>
  <c r="H270" i="31"/>
  <c r="H271" i="31"/>
  <c r="H272" i="31"/>
  <c r="H273" i="31"/>
  <c r="H274" i="31"/>
  <c r="H275" i="31"/>
  <c r="H276" i="31"/>
  <c r="H277" i="31"/>
  <c r="H278" i="31"/>
  <c r="H279" i="31"/>
  <c r="H280" i="31"/>
  <c r="H281" i="31"/>
  <c r="H282" i="31"/>
  <c r="H283" i="31"/>
  <c r="H284" i="31"/>
  <c r="H285" i="31"/>
  <c r="H286" i="31"/>
  <c r="H287" i="31"/>
  <c r="H288" i="31"/>
  <c r="H289" i="31"/>
  <c r="H290" i="31"/>
  <c r="H291" i="31"/>
  <c r="H292" i="31"/>
  <c r="H293" i="31"/>
  <c r="H294" i="31"/>
  <c r="H295" i="31"/>
  <c r="H296" i="31"/>
  <c r="H297" i="31"/>
  <c r="H298" i="31"/>
  <c r="H299" i="31"/>
  <c r="H300" i="31"/>
  <c r="H301" i="31"/>
  <c r="H302" i="31"/>
  <c r="H303" i="31"/>
  <c r="H304" i="31"/>
  <c r="H305" i="31"/>
  <c r="H306" i="31"/>
  <c r="H307" i="31"/>
  <c r="H308" i="31"/>
  <c r="H309" i="31"/>
  <c r="H310" i="31"/>
  <c r="H311" i="31"/>
  <c r="H312" i="31"/>
  <c r="H313" i="31"/>
  <c r="H314" i="31"/>
  <c r="H315" i="31"/>
  <c r="H316" i="31"/>
  <c r="H317" i="31"/>
  <c r="H318" i="31"/>
  <c r="H319" i="31"/>
  <c r="H320" i="31"/>
  <c r="H321" i="31"/>
  <c r="H322" i="31"/>
  <c r="H323" i="31"/>
  <c r="H324" i="31"/>
  <c r="H325" i="31"/>
  <c r="H326" i="31"/>
  <c r="H327" i="31"/>
  <c r="H328" i="31"/>
  <c r="H329" i="31"/>
  <c r="H330" i="31"/>
  <c r="H331" i="31"/>
  <c r="H332" i="31"/>
  <c r="H333" i="31"/>
  <c r="H334" i="31"/>
  <c r="H335" i="31"/>
  <c r="H336" i="31"/>
  <c r="H337" i="31"/>
  <c r="H338" i="31"/>
  <c r="H339" i="31"/>
  <c r="H340" i="31"/>
  <c r="H341" i="31"/>
  <c r="H342" i="31"/>
  <c r="H343" i="31"/>
  <c r="H344" i="31"/>
  <c r="H345" i="31"/>
  <c r="H346" i="31"/>
  <c r="H347" i="31"/>
  <c r="H348" i="31"/>
  <c r="H349" i="31"/>
  <c r="H350" i="31"/>
  <c r="H351" i="31"/>
  <c r="H352" i="31"/>
  <c r="H353" i="31"/>
  <c r="H354" i="31"/>
  <c r="H355" i="31"/>
  <c r="H356" i="31"/>
  <c r="H357" i="31"/>
  <c r="H358" i="31"/>
  <c r="H359" i="31"/>
  <c r="H360" i="31"/>
  <c r="H361" i="31"/>
  <c r="H362" i="31"/>
  <c r="H363" i="31"/>
  <c r="H364" i="31"/>
  <c r="H365" i="31"/>
  <c r="H366" i="31"/>
  <c r="H367" i="31"/>
  <c r="H368" i="31"/>
  <c r="H369" i="31"/>
  <c r="H370" i="31"/>
  <c r="H371" i="31"/>
  <c r="H372" i="31"/>
  <c r="H373" i="31"/>
  <c r="H374" i="31"/>
  <c r="H375" i="31"/>
  <c r="H376" i="31"/>
  <c r="H377" i="31"/>
  <c r="H378" i="31"/>
  <c r="H379" i="31"/>
  <c r="H380" i="31"/>
  <c r="H381" i="31"/>
  <c r="H382" i="31"/>
  <c r="H383" i="31"/>
  <c r="H384" i="31"/>
  <c r="H385" i="31"/>
  <c r="H386" i="31"/>
  <c r="H387" i="31"/>
  <c r="H388" i="31"/>
  <c r="H389" i="31"/>
  <c r="H390" i="31"/>
  <c r="H391" i="31"/>
  <c r="H392" i="31"/>
  <c r="H393" i="31"/>
  <c r="H394" i="31"/>
  <c r="H395" i="31"/>
  <c r="H396" i="31"/>
  <c r="H397" i="31"/>
  <c r="H398" i="31"/>
  <c r="H399" i="31"/>
  <c r="H400" i="31"/>
  <c r="H401" i="31"/>
  <c r="H402" i="31"/>
  <c r="H403" i="31"/>
  <c r="H404" i="31"/>
  <c r="H405" i="31"/>
  <c r="H406" i="31"/>
  <c r="H407" i="31"/>
  <c r="H408" i="31"/>
  <c r="H409" i="31"/>
  <c r="H410" i="31"/>
  <c r="H411" i="31"/>
  <c r="H412" i="31"/>
  <c r="H413" i="31"/>
  <c r="H414" i="31"/>
  <c r="H415" i="31"/>
  <c r="H416" i="31"/>
  <c r="H417" i="31"/>
  <c r="H418" i="31"/>
  <c r="H419" i="31"/>
  <c r="H420" i="31"/>
  <c r="H421" i="31"/>
  <c r="H422" i="31"/>
  <c r="H423" i="31"/>
  <c r="H424" i="31"/>
  <c r="H425" i="31"/>
  <c r="H426" i="31"/>
  <c r="H427" i="31"/>
  <c r="H428" i="31"/>
  <c r="H429" i="31"/>
  <c r="H430" i="31"/>
  <c r="H431" i="31"/>
  <c r="H432" i="31"/>
  <c r="H433" i="31"/>
  <c r="H434" i="31"/>
  <c r="H435" i="31"/>
  <c r="H436" i="31"/>
  <c r="H437" i="31"/>
  <c r="H438" i="31"/>
  <c r="H439" i="31"/>
  <c r="H440" i="31"/>
  <c r="H441" i="31"/>
  <c r="H442" i="31"/>
  <c r="H443" i="31"/>
  <c r="H444" i="31"/>
  <c r="H445" i="31"/>
  <c r="H446" i="31"/>
  <c r="H447" i="31"/>
  <c r="H448" i="31"/>
  <c r="H449" i="31"/>
  <c r="H450" i="31"/>
  <c r="H451" i="31"/>
  <c r="H452" i="31"/>
  <c r="H453" i="31"/>
  <c r="H454" i="31"/>
  <c r="H455" i="31"/>
  <c r="H456" i="31"/>
  <c r="H457" i="31"/>
  <c r="H458" i="31"/>
  <c r="H459" i="31"/>
  <c r="H460" i="31"/>
  <c r="H461" i="31"/>
  <c r="H462" i="31"/>
  <c r="H463" i="31"/>
  <c r="H464" i="31"/>
  <c r="H465" i="31"/>
  <c r="H466" i="31"/>
  <c r="H467" i="31"/>
  <c r="H468" i="31"/>
  <c r="H469" i="31"/>
  <c r="H470" i="31"/>
  <c r="H471" i="31"/>
  <c r="H472" i="31"/>
  <c r="H473" i="31"/>
  <c r="H474" i="31"/>
  <c r="H475" i="31"/>
  <c r="H476" i="31"/>
  <c r="H477" i="31"/>
  <c r="H478" i="31"/>
  <c r="H479" i="31"/>
  <c r="H480" i="31"/>
  <c r="H481" i="31"/>
  <c r="H482" i="31"/>
  <c r="H483" i="31"/>
  <c r="H484" i="31"/>
  <c r="H485" i="31"/>
  <c r="H486" i="31"/>
  <c r="H487" i="31"/>
  <c r="H488" i="31"/>
  <c r="H489" i="31"/>
  <c r="H490" i="31"/>
  <c r="H491" i="31"/>
  <c r="H492" i="31"/>
  <c r="H493" i="31"/>
  <c r="H494" i="31"/>
  <c r="H495" i="31"/>
  <c r="H496" i="31"/>
  <c r="H497" i="31"/>
  <c r="H498" i="31"/>
  <c r="H499" i="31"/>
  <c r="H500" i="31"/>
  <c r="H501" i="31"/>
  <c r="H502" i="31"/>
  <c r="H503" i="31"/>
  <c r="H504" i="31"/>
  <c r="H505" i="31"/>
  <c r="H506" i="31"/>
  <c r="H507" i="31"/>
  <c r="H508" i="31"/>
  <c r="H509" i="31"/>
  <c r="H510" i="31"/>
  <c r="H511" i="31"/>
  <c r="H512" i="31"/>
  <c r="H513" i="31"/>
  <c r="H514" i="31"/>
  <c r="H515" i="31"/>
  <c r="H516" i="31"/>
  <c r="H517" i="31"/>
  <c r="H518" i="31"/>
  <c r="H519" i="31"/>
  <c r="H520" i="31"/>
  <c r="H521" i="31"/>
  <c r="H522" i="31"/>
  <c r="H523" i="31"/>
  <c r="H524" i="31"/>
  <c r="H525" i="31"/>
  <c r="H526" i="31"/>
  <c r="H527" i="31"/>
  <c r="H528" i="31"/>
  <c r="H529" i="31"/>
  <c r="H530" i="31"/>
  <c r="H531" i="31"/>
  <c r="H532" i="31"/>
  <c r="H533" i="31"/>
  <c r="H534" i="31"/>
  <c r="H535" i="31"/>
  <c r="H536" i="31"/>
  <c r="H537" i="31"/>
  <c r="H538" i="31"/>
  <c r="H539" i="31"/>
  <c r="H540" i="31"/>
  <c r="H541" i="31"/>
  <c r="H542" i="31"/>
  <c r="H543" i="31"/>
  <c r="H544" i="31"/>
  <c r="H545" i="31"/>
  <c r="H546" i="31"/>
  <c r="H547" i="31"/>
  <c r="H548" i="31"/>
  <c r="H549" i="31"/>
  <c r="H550" i="31"/>
  <c r="H551" i="31"/>
  <c r="H552" i="31"/>
  <c r="H553" i="31"/>
  <c r="H554" i="31"/>
  <c r="H555" i="31"/>
  <c r="H556" i="31"/>
  <c r="H557" i="31"/>
  <c r="H558" i="31"/>
  <c r="H559" i="31"/>
  <c r="H560" i="31"/>
  <c r="H561" i="31"/>
  <c r="H562" i="31"/>
  <c r="H563" i="31"/>
  <c r="H564" i="31"/>
  <c r="H565" i="31"/>
  <c r="H566" i="31"/>
  <c r="H567" i="31"/>
  <c r="H568" i="31"/>
  <c r="H569" i="31"/>
  <c r="H570" i="31"/>
  <c r="H571" i="31"/>
  <c r="H572" i="31"/>
  <c r="H573" i="31"/>
  <c r="H574" i="31"/>
  <c r="H575" i="31"/>
  <c r="H576" i="31"/>
  <c r="H577" i="31"/>
  <c r="H578" i="31"/>
  <c r="H579" i="31"/>
  <c r="H580" i="31"/>
  <c r="H581" i="31"/>
  <c r="H582" i="31"/>
  <c r="H583" i="31"/>
  <c r="H584" i="31"/>
  <c r="H585" i="31"/>
  <c r="H586" i="31"/>
  <c r="H587" i="31"/>
  <c r="H588" i="31"/>
  <c r="H589" i="31"/>
  <c r="H590" i="31"/>
  <c r="H591" i="31"/>
  <c r="H592" i="31"/>
  <c r="H593" i="31"/>
  <c r="H594" i="31"/>
  <c r="H595" i="31"/>
  <c r="H596" i="31"/>
  <c r="H597" i="31"/>
  <c r="H598" i="31"/>
  <c r="H599" i="31"/>
  <c r="H600" i="31"/>
  <c r="H601" i="31"/>
  <c r="H602" i="31"/>
  <c r="H603" i="31"/>
  <c r="H604" i="31"/>
  <c r="H605" i="31"/>
  <c r="H606" i="31"/>
  <c r="H607" i="31"/>
  <c r="H608" i="31"/>
  <c r="H609" i="31"/>
  <c r="H610" i="31"/>
  <c r="H611" i="31"/>
  <c r="H612" i="31"/>
  <c r="H613" i="31"/>
  <c r="H614" i="31"/>
  <c r="H615" i="31"/>
  <c r="H616" i="31"/>
  <c r="H617" i="31"/>
  <c r="H618" i="31"/>
  <c r="H619" i="31"/>
  <c r="H620" i="31"/>
  <c r="H621" i="31"/>
  <c r="H622" i="31"/>
  <c r="H623" i="31"/>
  <c r="H624" i="31"/>
  <c r="H625" i="31"/>
  <c r="H626" i="31"/>
  <c r="H627" i="31"/>
  <c r="H628" i="31"/>
  <c r="H629" i="31"/>
  <c r="H630" i="31"/>
  <c r="H631" i="31"/>
  <c r="H632" i="31"/>
  <c r="H633" i="31"/>
  <c r="H634" i="31"/>
  <c r="H635" i="31"/>
  <c r="H636" i="31"/>
  <c r="H637" i="31"/>
  <c r="H638" i="31"/>
  <c r="H639" i="31"/>
  <c r="H640" i="31"/>
  <c r="H641" i="31"/>
  <c r="H642" i="31"/>
  <c r="H643" i="31"/>
  <c r="H644" i="31"/>
  <c r="H645" i="31"/>
  <c r="H646" i="31"/>
  <c r="H647" i="31"/>
  <c r="H648" i="31"/>
  <c r="H649" i="31"/>
  <c r="H650" i="31"/>
  <c r="H651" i="31"/>
  <c r="H652" i="31"/>
  <c r="H653" i="31"/>
  <c r="H654" i="31"/>
  <c r="H655" i="31"/>
  <c r="H656" i="31"/>
  <c r="H657" i="31"/>
  <c r="H658" i="31"/>
  <c r="H659" i="31"/>
  <c r="H660" i="31"/>
  <c r="H661" i="31"/>
  <c r="H662" i="31"/>
  <c r="H663" i="31"/>
  <c r="H664" i="31"/>
  <c r="H665" i="31"/>
  <c r="H666" i="31"/>
  <c r="H667" i="31"/>
  <c r="H668" i="31"/>
  <c r="H669" i="31"/>
  <c r="H670" i="31"/>
  <c r="H671" i="31"/>
  <c r="H672" i="31"/>
  <c r="H673" i="31"/>
  <c r="H674" i="31"/>
  <c r="H675" i="31"/>
  <c r="H676" i="31"/>
  <c r="H677" i="31"/>
  <c r="H678" i="31"/>
  <c r="H679" i="31"/>
  <c r="H680" i="31"/>
  <c r="H681" i="31"/>
  <c r="H682" i="31"/>
  <c r="H683" i="31"/>
  <c r="H684" i="31"/>
  <c r="H685" i="31"/>
  <c r="H686" i="31"/>
  <c r="H687" i="31"/>
  <c r="H688" i="31"/>
  <c r="H689" i="31"/>
  <c r="H690" i="31"/>
  <c r="H691" i="31"/>
  <c r="H692" i="31"/>
  <c r="H693" i="31"/>
  <c r="H694" i="31"/>
  <c r="H695" i="31"/>
  <c r="H696" i="31"/>
  <c r="H697" i="31"/>
  <c r="H698" i="31"/>
  <c r="H699" i="31"/>
  <c r="H700" i="31"/>
  <c r="H701" i="31"/>
  <c r="H702" i="31"/>
  <c r="H703" i="31"/>
  <c r="H704" i="31"/>
  <c r="H705" i="31"/>
  <c r="H706" i="31"/>
  <c r="H707" i="31"/>
  <c r="H708" i="31"/>
  <c r="H709" i="31"/>
  <c r="H710" i="31"/>
  <c r="H711" i="31"/>
  <c r="H712" i="31"/>
  <c r="H713" i="31"/>
  <c r="H714" i="31"/>
  <c r="H715" i="31"/>
  <c r="H716" i="31"/>
  <c r="H717" i="31"/>
  <c r="H718" i="31"/>
  <c r="H719" i="31"/>
  <c r="H720" i="31"/>
  <c r="H721" i="31"/>
  <c r="H722" i="31"/>
  <c r="H723" i="31"/>
  <c r="H724" i="31"/>
  <c r="H725" i="31"/>
  <c r="H726" i="31"/>
  <c r="H727" i="31"/>
  <c r="H728" i="31"/>
  <c r="H729" i="31"/>
  <c r="H730" i="31"/>
  <c r="H731" i="31"/>
  <c r="H732" i="31"/>
  <c r="H733" i="31"/>
  <c r="H734" i="31"/>
  <c r="H735" i="31"/>
  <c r="H736" i="31"/>
  <c r="H737" i="31"/>
  <c r="H738" i="31"/>
  <c r="H739" i="31"/>
  <c r="H740" i="31"/>
  <c r="H741" i="31"/>
  <c r="H742" i="31"/>
  <c r="H743" i="31"/>
  <c r="H744" i="31"/>
  <c r="H745" i="31"/>
  <c r="H746" i="31"/>
  <c r="H747" i="31"/>
  <c r="H748" i="31"/>
  <c r="H749" i="31"/>
  <c r="H750" i="31"/>
  <c r="H751" i="31"/>
  <c r="H752" i="31"/>
  <c r="H753" i="31"/>
  <c r="H754" i="31"/>
  <c r="H755" i="31"/>
  <c r="H756" i="31"/>
  <c r="H757" i="31"/>
  <c r="H758" i="31"/>
  <c r="H759" i="31"/>
  <c r="H760" i="31"/>
  <c r="H761" i="31"/>
  <c r="H762" i="31"/>
  <c r="H763" i="31"/>
  <c r="H764" i="31"/>
  <c r="H765" i="31"/>
  <c r="H766" i="31"/>
  <c r="H767" i="31"/>
  <c r="H768" i="31"/>
  <c r="H769" i="31"/>
  <c r="H770" i="31"/>
  <c r="H771" i="31"/>
  <c r="H772" i="31"/>
  <c r="H773" i="31"/>
  <c r="H774" i="31"/>
  <c r="H775" i="31"/>
  <c r="H776" i="31"/>
  <c r="H777" i="31"/>
  <c r="H778" i="31"/>
  <c r="H779" i="31"/>
  <c r="H780" i="31"/>
  <c r="H781" i="31"/>
  <c r="H782" i="31"/>
  <c r="H783" i="31"/>
  <c r="H784" i="31"/>
  <c r="H785" i="31"/>
  <c r="H786" i="31"/>
  <c r="H787" i="31"/>
  <c r="H788" i="31"/>
  <c r="H789" i="31"/>
  <c r="H790" i="31"/>
  <c r="H791" i="31"/>
  <c r="H792" i="31"/>
  <c r="H793" i="31"/>
  <c r="H794" i="31"/>
  <c r="H795" i="31"/>
  <c r="H796" i="31"/>
  <c r="H797" i="31"/>
  <c r="H798" i="31"/>
  <c r="H799" i="31"/>
  <c r="H800" i="31"/>
  <c r="H801" i="31"/>
  <c r="H802" i="31"/>
  <c r="H803" i="31"/>
  <c r="H804" i="31"/>
  <c r="H805" i="31"/>
  <c r="H806" i="31"/>
  <c r="H807" i="31"/>
  <c r="H808" i="31"/>
  <c r="H809" i="31"/>
  <c r="H810" i="31"/>
  <c r="H811" i="31"/>
  <c r="H812" i="31"/>
  <c r="H813" i="31"/>
  <c r="H814" i="31"/>
  <c r="H815" i="31"/>
  <c r="H816" i="31"/>
  <c r="H817" i="31"/>
  <c r="H818" i="31"/>
  <c r="H819" i="31"/>
  <c r="H820" i="31"/>
  <c r="H821" i="31"/>
  <c r="H822" i="31"/>
  <c r="H823" i="31"/>
  <c r="H824" i="31"/>
  <c r="H825" i="31"/>
  <c r="H826" i="31"/>
  <c r="H827" i="31"/>
  <c r="H828" i="31"/>
  <c r="H829" i="31"/>
  <c r="H830" i="31"/>
  <c r="H831" i="31"/>
  <c r="H832" i="31"/>
  <c r="H833" i="31"/>
  <c r="H834" i="31"/>
  <c r="H835" i="31"/>
  <c r="H836" i="31"/>
  <c r="H837" i="31"/>
  <c r="H838" i="31"/>
  <c r="H839" i="31"/>
  <c r="H840" i="31"/>
  <c r="H841" i="31"/>
  <c r="H842" i="31"/>
  <c r="H843" i="31"/>
  <c r="H844" i="31"/>
  <c r="H845" i="31"/>
  <c r="H846" i="31"/>
  <c r="H847" i="31"/>
  <c r="H848" i="31"/>
  <c r="H849" i="31"/>
  <c r="H850" i="31"/>
  <c r="H851" i="31"/>
  <c r="H852" i="31"/>
  <c r="H853" i="31"/>
  <c r="H854" i="31"/>
  <c r="H855" i="31"/>
  <c r="H856" i="31"/>
  <c r="H857" i="31"/>
  <c r="H858" i="31"/>
  <c r="H859" i="31"/>
  <c r="H860" i="31"/>
  <c r="H861" i="31"/>
  <c r="H862" i="31"/>
  <c r="H863" i="31"/>
  <c r="H864" i="31"/>
  <c r="H865" i="31"/>
  <c r="H866" i="31"/>
  <c r="H867" i="31"/>
  <c r="H868" i="31"/>
  <c r="H869" i="31"/>
  <c r="H870" i="31"/>
  <c r="H871" i="31"/>
  <c r="H872" i="31"/>
  <c r="H873" i="31"/>
  <c r="H874" i="31"/>
  <c r="H875" i="31"/>
  <c r="H876" i="31"/>
  <c r="H877" i="31"/>
  <c r="H878" i="31"/>
  <c r="H879" i="31"/>
  <c r="H880" i="31"/>
  <c r="H881" i="31"/>
  <c r="H882" i="31"/>
  <c r="H883" i="31"/>
  <c r="H884" i="31"/>
  <c r="H885" i="31"/>
  <c r="H886" i="31"/>
  <c r="H887" i="31"/>
  <c r="H888" i="31"/>
  <c r="H889" i="31"/>
  <c r="H890" i="31"/>
  <c r="H891" i="31"/>
  <c r="H892" i="31"/>
  <c r="H893" i="31"/>
  <c r="H894" i="31"/>
  <c r="H895" i="31"/>
  <c r="H896" i="31"/>
  <c r="H897" i="31"/>
  <c r="H898" i="31"/>
  <c r="H899" i="31"/>
  <c r="H900" i="31"/>
  <c r="H901" i="31"/>
  <c r="H902" i="31"/>
  <c r="H903" i="31"/>
  <c r="H904" i="31"/>
  <c r="H905" i="31"/>
  <c r="H906" i="31"/>
  <c r="H907" i="31"/>
  <c r="H908" i="31"/>
  <c r="H909" i="31"/>
  <c r="H910" i="31"/>
  <c r="H911" i="31"/>
  <c r="H912" i="31"/>
  <c r="H913" i="31"/>
  <c r="H914" i="31"/>
  <c r="H915" i="31"/>
  <c r="H916" i="31"/>
  <c r="H917" i="31"/>
  <c r="H918" i="31"/>
  <c r="H919" i="31"/>
  <c r="H920" i="31"/>
  <c r="H921" i="31"/>
  <c r="H922" i="31"/>
  <c r="H923" i="31"/>
  <c r="H924" i="31"/>
  <c r="H925" i="31"/>
  <c r="H926" i="31"/>
  <c r="H927" i="31"/>
  <c r="H928" i="31"/>
  <c r="H929" i="31"/>
  <c r="H930" i="31"/>
  <c r="H931" i="31"/>
  <c r="H932" i="31"/>
  <c r="H933" i="31"/>
  <c r="H934" i="31"/>
  <c r="H935" i="31"/>
  <c r="H936" i="31"/>
  <c r="H937" i="31"/>
  <c r="H938" i="31"/>
  <c r="H939" i="31"/>
  <c r="H940" i="31"/>
  <c r="H941" i="31"/>
  <c r="H942" i="31"/>
  <c r="H943" i="31"/>
  <c r="H944" i="31"/>
  <c r="H945" i="31"/>
  <c r="H946" i="31"/>
  <c r="H947" i="31"/>
  <c r="H948" i="31"/>
  <c r="H949" i="31"/>
  <c r="H950" i="31"/>
  <c r="H951" i="31"/>
  <c r="H952" i="31"/>
  <c r="H953" i="31"/>
  <c r="H954" i="31"/>
  <c r="H955" i="31"/>
  <c r="H956" i="31"/>
  <c r="H957" i="31"/>
  <c r="H958" i="31"/>
  <c r="H959" i="31"/>
  <c r="H960" i="31"/>
  <c r="H961" i="31"/>
  <c r="H962" i="31"/>
  <c r="H963" i="31"/>
  <c r="H964" i="31"/>
  <c r="H965" i="31"/>
  <c r="H966" i="31"/>
  <c r="H967" i="31"/>
  <c r="H968" i="31"/>
  <c r="H969" i="31"/>
  <c r="H970" i="31"/>
  <c r="H971" i="31"/>
  <c r="H972" i="31"/>
  <c r="H973" i="31"/>
  <c r="H974" i="31"/>
  <c r="H975" i="31"/>
  <c r="H976" i="31"/>
  <c r="H977" i="31"/>
  <c r="H978" i="31"/>
  <c r="H979" i="31"/>
  <c r="H980" i="31"/>
  <c r="H981" i="31"/>
  <c r="H982" i="31"/>
  <c r="H983" i="31"/>
  <c r="H984" i="31"/>
  <c r="H985" i="31"/>
  <c r="H986" i="31"/>
  <c r="H987" i="31"/>
  <c r="H988" i="31"/>
  <c r="H989" i="31"/>
  <c r="H990" i="31"/>
  <c r="H991" i="31"/>
  <c r="H992" i="31"/>
  <c r="H993" i="31"/>
  <c r="H994" i="31"/>
  <c r="H995" i="31"/>
  <c r="H996" i="31"/>
  <c r="H997" i="31"/>
  <c r="H998" i="31"/>
  <c r="H999" i="31"/>
  <c r="H1000" i="31"/>
  <c r="H1001" i="31"/>
  <c r="H1002" i="31"/>
  <c r="H1003" i="31"/>
  <c r="H1004" i="31"/>
  <c r="H1005" i="31"/>
  <c r="H1006" i="31"/>
  <c r="H1007" i="31"/>
  <c r="H1008" i="31"/>
  <c r="H1009" i="31"/>
  <c r="H2" i="31"/>
  <c r="G3" i="31"/>
  <c r="G4" i="31"/>
  <c r="G5" i="31"/>
  <c r="G6" i="31"/>
  <c r="G7" i="31"/>
  <c r="G8" i="31"/>
  <c r="G9" i="31"/>
  <c r="G10" i="31"/>
  <c r="G11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69" i="31"/>
  <c r="G70" i="31"/>
  <c r="G71" i="31"/>
  <c r="G72" i="31"/>
  <c r="G73" i="31"/>
  <c r="G74" i="31"/>
  <c r="G75" i="31"/>
  <c r="G76" i="31"/>
  <c r="G77" i="31"/>
  <c r="G78" i="31"/>
  <c r="G79" i="31"/>
  <c r="G80" i="31"/>
  <c r="G81" i="31"/>
  <c r="G82" i="31"/>
  <c r="G83" i="31"/>
  <c r="G84" i="31"/>
  <c r="G85" i="31"/>
  <c r="G86" i="31"/>
  <c r="G87" i="31"/>
  <c r="G88" i="31"/>
  <c r="G89" i="31"/>
  <c r="G90" i="31"/>
  <c r="G91" i="31"/>
  <c r="G92" i="31"/>
  <c r="G93" i="31"/>
  <c r="G94" i="31"/>
  <c r="G95" i="31"/>
  <c r="G96" i="31"/>
  <c r="G97" i="31"/>
  <c r="G98" i="31"/>
  <c r="G99" i="31"/>
  <c r="G100" i="31"/>
  <c r="G101" i="31"/>
  <c r="G102" i="31"/>
  <c r="G103" i="31"/>
  <c r="G104" i="31"/>
  <c r="G105" i="31"/>
  <c r="G106" i="31"/>
  <c r="G107" i="31"/>
  <c r="G108" i="31"/>
  <c r="G109" i="31"/>
  <c r="G110" i="31"/>
  <c r="G111" i="31"/>
  <c r="G112" i="31"/>
  <c r="G113" i="31"/>
  <c r="G114" i="31"/>
  <c r="G115" i="31"/>
  <c r="G116" i="31"/>
  <c r="G117" i="31"/>
  <c r="G118" i="31"/>
  <c r="G119" i="31"/>
  <c r="G120" i="31"/>
  <c r="G121" i="31"/>
  <c r="G122" i="31"/>
  <c r="G123" i="31"/>
  <c r="G124" i="31"/>
  <c r="G125" i="31"/>
  <c r="G126" i="31"/>
  <c r="G127" i="31"/>
  <c r="G128" i="31"/>
  <c r="G129" i="31"/>
  <c r="G130" i="31"/>
  <c r="G131" i="31"/>
  <c r="G132" i="31"/>
  <c r="G133" i="31"/>
  <c r="G134" i="31"/>
  <c r="G135" i="31"/>
  <c r="G136" i="31"/>
  <c r="G137" i="31"/>
  <c r="G138" i="31"/>
  <c r="G139" i="31"/>
  <c r="G140" i="31"/>
  <c r="G141" i="31"/>
  <c r="G142" i="31"/>
  <c r="G143" i="31"/>
  <c r="G144" i="31"/>
  <c r="G145" i="31"/>
  <c r="G146" i="31"/>
  <c r="G147" i="31"/>
  <c r="G148" i="31"/>
  <c r="G149" i="31"/>
  <c r="G150" i="31"/>
  <c r="G151" i="31"/>
  <c r="G152" i="31"/>
  <c r="G153" i="31"/>
  <c r="G154" i="31"/>
  <c r="G155" i="31"/>
  <c r="G156" i="31"/>
  <c r="G157" i="31"/>
  <c r="G158" i="31"/>
  <c r="G159" i="31"/>
  <c r="G160" i="31"/>
  <c r="G161" i="31"/>
  <c r="G162" i="31"/>
  <c r="G163" i="31"/>
  <c r="G164" i="31"/>
  <c r="G165" i="31"/>
  <c r="G166" i="31"/>
  <c r="G167" i="31"/>
  <c r="G168" i="31"/>
  <c r="G169" i="31"/>
  <c r="G170" i="31"/>
  <c r="G171" i="31"/>
  <c r="G172" i="31"/>
  <c r="G173" i="31"/>
  <c r="G174" i="31"/>
  <c r="G175" i="31"/>
  <c r="G176" i="31"/>
  <c r="G177" i="31"/>
  <c r="G178" i="31"/>
  <c r="G179" i="31"/>
  <c r="G180" i="31"/>
  <c r="G181" i="31"/>
  <c r="G182" i="31"/>
  <c r="G183" i="31"/>
  <c r="G184" i="31"/>
  <c r="G185" i="31"/>
  <c r="G186" i="31"/>
  <c r="G187" i="31"/>
  <c r="G188" i="31"/>
  <c r="G189" i="31"/>
  <c r="G190" i="31"/>
  <c r="G191" i="31"/>
  <c r="G192" i="31"/>
  <c r="G193" i="31"/>
  <c r="G194" i="31"/>
  <c r="G195" i="31"/>
  <c r="G196" i="31"/>
  <c r="G197" i="31"/>
  <c r="G198" i="31"/>
  <c r="G199" i="31"/>
  <c r="G200" i="31"/>
  <c r="G201" i="31"/>
  <c r="G202" i="31"/>
  <c r="G203" i="31"/>
  <c r="G204" i="31"/>
  <c r="G205" i="31"/>
  <c r="G206" i="31"/>
  <c r="G207" i="31"/>
  <c r="G208" i="31"/>
  <c r="G209" i="31"/>
  <c r="G210" i="31"/>
  <c r="G211" i="31"/>
  <c r="G212" i="31"/>
  <c r="G213" i="31"/>
  <c r="G214" i="31"/>
  <c r="G215" i="31"/>
  <c r="G216" i="31"/>
  <c r="G217" i="31"/>
  <c r="G218" i="31"/>
  <c r="G219" i="31"/>
  <c r="G220" i="31"/>
  <c r="G221" i="31"/>
  <c r="G222" i="31"/>
  <c r="G223" i="31"/>
  <c r="G224" i="31"/>
  <c r="G225" i="31"/>
  <c r="G226" i="31"/>
  <c r="G227" i="31"/>
  <c r="G228" i="31"/>
  <c r="G229" i="31"/>
  <c r="G230" i="31"/>
  <c r="G231" i="31"/>
  <c r="G232" i="31"/>
  <c r="G233" i="31"/>
  <c r="G234" i="31"/>
  <c r="G235" i="31"/>
  <c r="G236" i="31"/>
  <c r="G237" i="31"/>
  <c r="G238" i="31"/>
  <c r="G239" i="31"/>
  <c r="G240" i="31"/>
  <c r="G241" i="31"/>
  <c r="G242" i="31"/>
  <c r="G243" i="31"/>
  <c r="G244" i="31"/>
  <c r="G245" i="31"/>
  <c r="G246" i="31"/>
  <c r="G247" i="31"/>
  <c r="G248" i="31"/>
  <c r="G249" i="31"/>
  <c r="G250" i="31"/>
  <c r="G251" i="31"/>
  <c r="G252" i="31"/>
  <c r="G253" i="31"/>
  <c r="G254" i="31"/>
  <c r="G255" i="31"/>
  <c r="G256" i="31"/>
  <c r="G257" i="31"/>
  <c r="G258" i="31"/>
  <c r="G259" i="31"/>
  <c r="G260" i="31"/>
  <c r="G261" i="31"/>
  <c r="G262" i="31"/>
  <c r="G263" i="31"/>
  <c r="G264" i="31"/>
  <c r="G265" i="31"/>
  <c r="G266" i="31"/>
  <c r="G267" i="31"/>
  <c r="G268" i="31"/>
  <c r="G269" i="31"/>
  <c r="G270" i="31"/>
  <c r="G271" i="31"/>
  <c r="G272" i="31"/>
  <c r="G273" i="31"/>
  <c r="G274" i="31"/>
  <c r="G275" i="31"/>
  <c r="G276" i="31"/>
  <c r="G277" i="31"/>
  <c r="G278" i="31"/>
  <c r="G279" i="31"/>
  <c r="G280" i="31"/>
  <c r="G281" i="31"/>
  <c r="G282" i="31"/>
  <c r="G283" i="31"/>
  <c r="G284" i="31"/>
  <c r="G285" i="31"/>
  <c r="G286" i="31"/>
  <c r="G287" i="31"/>
  <c r="G288" i="31"/>
  <c r="G289" i="31"/>
  <c r="G290" i="31"/>
  <c r="G291" i="31"/>
  <c r="G292" i="31"/>
  <c r="G293" i="31"/>
  <c r="G294" i="31"/>
  <c r="G295" i="31"/>
  <c r="G296" i="31"/>
  <c r="G297" i="31"/>
  <c r="G298" i="31"/>
  <c r="G299" i="31"/>
  <c r="G300" i="31"/>
  <c r="G301" i="31"/>
  <c r="G302" i="31"/>
  <c r="G303" i="31"/>
  <c r="G304" i="31"/>
  <c r="G305" i="31"/>
  <c r="G306" i="31"/>
  <c r="G307" i="31"/>
  <c r="G308" i="31"/>
  <c r="G309" i="31"/>
  <c r="G310" i="31"/>
  <c r="G311" i="31"/>
  <c r="G312" i="31"/>
  <c r="G313" i="31"/>
  <c r="G314" i="31"/>
  <c r="G315" i="31"/>
  <c r="G316" i="31"/>
  <c r="G317" i="31"/>
  <c r="G318" i="31"/>
  <c r="G319" i="31"/>
  <c r="G320" i="31"/>
  <c r="G321" i="31"/>
  <c r="G322" i="31"/>
  <c r="G323" i="31"/>
  <c r="G324" i="31"/>
  <c r="G325" i="31"/>
  <c r="G326" i="31"/>
  <c r="G327" i="31"/>
  <c r="G328" i="31"/>
  <c r="G329" i="31"/>
  <c r="G330" i="31"/>
  <c r="G331" i="31"/>
  <c r="G332" i="31"/>
  <c r="G333" i="31"/>
  <c r="G334" i="31"/>
  <c r="G335" i="31"/>
  <c r="G336" i="31"/>
  <c r="G337" i="31"/>
  <c r="G338" i="31"/>
  <c r="G339" i="31"/>
  <c r="G340" i="31"/>
  <c r="G341" i="31"/>
  <c r="G342" i="31"/>
  <c r="G343" i="31"/>
  <c r="G344" i="31"/>
  <c r="G345" i="31"/>
  <c r="G346" i="31"/>
  <c r="G347" i="31"/>
  <c r="G348" i="31"/>
  <c r="G349" i="31"/>
  <c r="G350" i="31"/>
  <c r="G351" i="31"/>
  <c r="G352" i="31"/>
  <c r="G353" i="31"/>
  <c r="G354" i="31"/>
  <c r="G355" i="31"/>
  <c r="G356" i="31"/>
  <c r="G357" i="31"/>
  <c r="G358" i="31"/>
  <c r="G359" i="31"/>
  <c r="G360" i="31"/>
  <c r="G361" i="31"/>
  <c r="G362" i="31"/>
  <c r="G363" i="31"/>
  <c r="G364" i="31"/>
  <c r="G365" i="31"/>
  <c r="G366" i="31"/>
  <c r="G367" i="31"/>
  <c r="G368" i="31"/>
  <c r="G369" i="31"/>
  <c r="G370" i="31"/>
  <c r="G371" i="31"/>
  <c r="G372" i="31"/>
  <c r="G373" i="31"/>
  <c r="G374" i="31"/>
  <c r="G375" i="31"/>
  <c r="G376" i="31"/>
  <c r="G377" i="31"/>
  <c r="G378" i="31"/>
  <c r="G379" i="31"/>
  <c r="G380" i="31"/>
  <c r="G381" i="31"/>
  <c r="G382" i="31"/>
  <c r="G383" i="31"/>
  <c r="G384" i="31"/>
  <c r="G385" i="31"/>
  <c r="G386" i="31"/>
  <c r="G387" i="31"/>
  <c r="G388" i="31"/>
  <c r="G389" i="31"/>
  <c r="G390" i="31"/>
  <c r="G391" i="31"/>
  <c r="G392" i="31"/>
  <c r="G393" i="31"/>
  <c r="G394" i="31"/>
  <c r="G395" i="31"/>
  <c r="G396" i="31"/>
  <c r="G397" i="31"/>
  <c r="G398" i="31"/>
  <c r="G399" i="31"/>
  <c r="G400" i="31"/>
  <c r="G401" i="31"/>
  <c r="G402" i="31"/>
  <c r="G403" i="31"/>
  <c r="G404" i="31"/>
  <c r="G405" i="31"/>
  <c r="G406" i="31"/>
  <c r="G407" i="31"/>
  <c r="G408" i="31"/>
  <c r="G409" i="31"/>
  <c r="G410" i="31"/>
  <c r="G411" i="31"/>
  <c r="G412" i="31"/>
  <c r="G413" i="31"/>
  <c r="G414" i="31"/>
  <c r="G415" i="31"/>
  <c r="G416" i="31"/>
  <c r="G417" i="31"/>
  <c r="G418" i="31"/>
  <c r="G419" i="31"/>
  <c r="G420" i="31"/>
  <c r="G421" i="31"/>
  <c r="G422" i="31"/>
  <c r="G423" i="31"/>
  <c r="G424" i="31"/>
  <c r="G425" i="31"/>
  <c r="G426" i="31"/>
  <c r="G427" i="31"/>
  <c r="G428" i="31"/>
  <c r="G429" i="31"/>
  <c r="G430" i="31"/>
  <c r="G431" i="31"/>
  <c r="G432" i="31"/>
  <c r="G433" i="31"/>
  <c r="G434" i="31"/>
  <c r="G435" i="31"/>
  <c r="G436" i="31"/>
  <c r="G437" i="31"/>
  <c r="G438" i="31"/>
  <c r="G439" i="31"/>
  <c r="G440" i="31"/>
  <c r="G441" i="31"/>
  <c r="G442" i="31"/>
  <c r="G443" i="31"/>
  <c r="G444" i="31"/>
  <c r="G445" i="31"/>
  <c r="G446" i="31"/>
  <c r="G447" i="31"/>
  <c r="G448" i="31"/>
  <c r="G449" i="31"/>
  <c r="G450" i="31"/>
  <c r="G451" i="31"/>
  <c r="G452" i="31"/>
  <c r="G453" i="31"/>
  <c r="G454" i="31"/>
  <c r="G455" i="31"/>
  <c r="G456" i="31"/>
  <c r="G457" i="31"/>
  <c r="G458" i="31"/>
  <c r="G459" i="31"/>
  <c r="G460" i="31"/>
  <c r="G461" i="31"/>
  <c r="G462" i="31"/>
  <c r="G463" i="31"/>
  <c r="G464" i="31"/>
  <c r="G465" i="31"/>
  <c r="G466" i="31"/>
  <c r="G467" i="31"/>
  <c r="G468" i="31"/>
  <c r="G469" i="31"/>
  <c r="G470" i="31"/>
  <c r="G471" i="31"/>
  <c r="G472" i="31"/>
  <c r="G473" i="31"/>
  <c r="G474" i="31"/>
  <c r="G475" i="31"/>
  <c r="G476" i="31"/>
  <c r="G477" i="31"/>
  <c r="G478" i="31"/>
  <c r="G479" i="31"/>
  <c r="G480" i="31"/>
  <c r="G481" i="31"/>
  <c r="G482" i="31"/>
  <c r="G483" i="31"/>
  <c r="G484" i="31"/>
  <c r="G485" i="31"/>
  <c r="G486" i="31"/>
  <c r="G487" i="31"/>
  <c r="G488" i="31"/>
  <c r="G489" i="31"/>
  <c r="G490" i="31"/>
  <c r="G491" i="31"/>
  <c r="G492" i="31"/>
  <c r="G493" i="31"/>
  <c r="G494" i="31"/>
  <c r="G495" i="31"/>
  <c r="G496" i="31"/>
  <c r="G497" i="31"/>
  <c r="G498" i="31"/>
  <c r="G499" i="31"/>
  <c r="G500" i="31"/>
  <c r="G501" i="31"/>
  <c r="G502" i="31"/>
  <c r="G503" i="31"/>
  <c r="G504" i="31"/>
  <c r="G505" i="31"/>
  <c r="G506" i="31"/>
  <c r="G507" i="31"/>
  <c r="G508" i="31"/>
  <c r="G509" i="31"/>
  <c r="G510" i="31"/>
  <c r="G511" i="31"/>
  <c r="G512" i="31"/>
  <c r="G513" i="31"/>
  <c r="G514" i="31"/>
  <c r="G515" i="31"/>
  <c r="G516" i="31"/>
  <c r="G517" i="31"/>
  <c r="G518" i="31"/>
  <c r="G519" i="31"/>
  <c r="G520" i="31"/>
  <c r="G521" i="31"/>
  <c r="G522" i="31"/>
  <c r="G523" i="31"/>
  <c r="G524" i="31"/>
  <c r="G525" i="31"/>
  <c r="G526" i="31"/>
  <c r="G527" i="31"/>
  <c r="G528" i="31"/>
  <c r="G529" i="31"/>
  <c r="G530" i="31"/>
  <c r="G531" i="31"/>
  <c r="G532" i="31"/>
  <c r="G533" i="31"/>
  <c r="G534" i="31"/>
  <c r="G535" i="31"/>
  <c r="G536" i="31"/>
  <c r="G537" i="31"/>
  <c r="G538" i="31"/>
  <c r="G539" i="31"/>
  <c r="G540" i="31"/>
  <c r="G541" i="31"/>
  <c r="G542" i="31"/>
  <c r="G543" i="31"/>
  <c r="G544" i="31"/>
  <c r="G545" i="31"/>
  <c r="G546" i="31"/>
  <c r="G547" i="31"/>
  <c r="G548" i="31"/>
  <c r="G549" i="31"/>
  <c r="G550" i="31"/>
  <c r="G551" i="31"/>
  <c r="G552" i="31"/>
  <c r="G553" i="31"/>
  <c r="G554" i="31"/>
  <c r="G555" i="31"/>
  <c r="G556" i="31"/>
  <c r="G557" i="31"/>
  <c r="G558" i="31"/>
  <c r="G559" i="31"/>
  <c r="G560" i="31"/>
  <c r="G561" i="31"/>
  <c r="G562" i="31"/>
  <c r="G563" i="31"/>
  <c r="G564" i="31"/>
  <c r="G565" i="31"/>
  <c r="G566" i="31"/>
  <c r="G567" i="31"/>
  <c r="G568" i="31"/>
  <c r="G569" i="31"/>
  <c r="G570" i="31"/>
  <c r="G571" i="31"/>
  <c r="G572" i="31"/>
  <c r="G573" i="31"/>
  <c r="G574" i="31"/>
  <c r="G575" i="31"/>
  <c r="G576" i="31"/>
  <c r="G577" i="31"/>
  <c r="G578" i="31"/>
  <c r="G579" i="31"/>
  <c r="G580" i="31"/>
  <c r="G581" i="31"/>
  <c r="G582" i="31"/>
  <c r="G583" i="31"/>
  <c r="G584" i="31"/>
  <c r="G585" i="31"/>
  <c r="G586" i="31"/>
  <c r="G587" i="31"/>
  <c r="G588" i="31"/>
  <c r="G589" i="31"/>
  <c r="G590" i="31"/>
  <c r="G591" i="31"/>
  <c r="G592" i="31"/>
  <c r="G593" i="31"/>
  <c r="G594" i="31"/>
  <c r="G595" i="31"/>
  <c r="G596" i="31"/>
  <c r="G597" i="31"/>
  <c r="G598" i="31"/>
  <c r="G599" i="31"/>
  <c r="G600" i="31"/>
  <c r="G601" i="31"/>
  <c r="G602" i="31"/>
  <c r="G603" i="31"/>
  <c r="G604" i="31"/>
  <c r="G605" i="31"/>
  <c r="G606" i="31"/>
  <c r="G607" i="31"/>
  <c r="G608" i="31"/>
  <c r="G609" i="31"/>
  <c r="G610" i="31"/>
  <c r="G611" i="31"/>
  <c r="G612" i="31"/>
  <c r="G613" i="31"/>
  <c r="G614" i="31"/>
  <c r="G615" i="31"/>
  <c r="G616" i="31"/>
  <c r="G617" i="31"/>
  <c r="G618" i="31"/>
  <c r="G619" i="31"/>
  <c r="G620" i="31"/>
  <c r="G621" i="31"/>
  <c r="G622" i="31"/>
  <c r="G623" i="31"/>
  <c r="G624" i="31"/>
  <c r="G625" i="31"/>
  <c r="G626" i="31"/>
  <c r="G627" i="31"/>
  <c r="G628" i="31"/>
  <c r="G629" i="31"/>
  <c r="G630" i="31"/>
  <c r="G631" i="31"/>
  <c r="G632" i="31"/>
  <c r="G633" i="31"/>
  <c r="G634" i="31"/>
  <c r="G635" i="31"/>
  <c r="G636" i="31"/>
  <c r="G637" i="31"/>
  <c r="G638" i="31"/>
  <c r="G639" i="31"/>
  <c r="G640" i="31"/>
  <c r="G641" i="31"/>
  <c r="G642" i="31"/>
  <c r="G643" i="31"/>
  <c r="G644" i="31"/>
  <c r="G645" i="31"/>
  <c r="G646" i="31"/>
  <c r="G647" i="31"/>
  <c r="G648" i="31"/>
  <c r="G649" i="31"/>
  <c r="G650" i="31"/>
  <c r="G651" i="31"/>
  <c r="G652" i="31"/>
  <c r="G653" i="31"/>
  <c r="G654" i="31"/>
  <c r="G655" i="31"/>
  <c r="G656" i="31"/>
  <c r="G657" i="31"/>
  <c r="G658" i="31"/>
  <c r="G659" i="31"/>
  <c r="G660" i="31"/>
  <c r="G661" i="31"/>
  <c r="G662" i="31"/>
  <c r="G663" i="31"/>
  <c r="G664" i="31"/>
  <c r="G665" i="31"/>
  <c r="G666" i="31"/>
  <c r="G667" i="31"/>
  <c r="G668" i="31"/>
  <c r="G669" i="31"/>
  <c r="G670" i="31"/>
  <c r="G671" i="31"/>
  <c r="G672" i="31"/>
  <c r="G673" i="31"/>
  <c r="G674" i="31"/>
  <c r="G675" i="31"/>
  <c r="G676" i="31"/>
  <c r="G677" i="31"/>
  <c r="G678" i="31"/>
  <c r="G679" i="31"/>
  <c r="G680" i="31"/>
  <c r="G681" i="31"/>
  <c r="G682" i="31"/>
  <c r="G683" i="31"/>
  <c r="G684" i="31"/>
  <c r="G685" i="31"/>
  <c r="G686" i="31"/>
  <c r="G687" i="31"/>
  <c r="G688" i="31"/>
  <c r="G689" i="31"/>
  <c r="G690" i="31"/>
  <c r="G691" i="31"/>
  <c r="G692" i="31"/>
  <c r="G693" i="31"/>
  <c r="G694" i="31"/>
  <c r="G695" i="31"/>
  <c r="G696" i="31"/>
  <c r="G697" i="31"/>
  <c r="G698" i="31"/>
  <c r="G699" i="31"/>
  <c r="G700" i="31"/>
  <c r="G701" i="31"/>
  <c r="G702" i="31"/>
  <c r="G703" i="31"/>
  <c r="G704" i="31"/>
  <c r="G705" i="31"/>
  <c r="G706" i="31"/>
  <c r="G707" i="31"/>
  <c r="G708" i="31"/>
  <c r="G709" i="31"/>
  <c r="G710" i="31"/>
  <c r="G711" i="31"/>
  <c r="G712" i="31"/>
  <c r="G713" i="31"/>
  <c r="G714" i="31"/>
  <c r="G715" i="31"/>
  <c r="G716" i="31"/>
  <c r="G717" i="31"/>
  <c r="G718" i="31"/>
  <c r="G719" i="31"/>
  <c r="G720" i="31"/>
  <c r="G721" i="31"/>
  <c r="G722" i="31"/>
  <c r="G723" i="31"/>
  <c r="G724" i="31"/>
  <c r="G725" i="31"/>
  <c r="G726" i="31"/>
  <c r="G727" i="31"/>
  <c r="G728" i="31"/>
  <c r="G729" i="31"/>
  <c r="G730" i="31"/>
  <c r="G731" i="31"/>
  <c r="G732" i="31"/>
  <c r="G733" i="31"/>
  <c r="G734" i="31"/>
  <c r="G735" i="31"/>
  <c r="G736" i="31"/>
  <c r="G737" i="31"/>
  <c r="G738" i="31"/>
  <c r="G739" i="31"/>
  <c r="G740" i="31"/>
  <c r="G741" i="31"/>
  <c r="G742" i="31"/>
  <c r="G743" i="31"/>
  <c r="G744" i="31"/>
  <c r="G745" i="31"/>
  <c r="G746" i="31"/>
  <c r="G747" i="31"/>
  <c r="G748" i="31"/>
  <c r="G749" i="31"/>
  <c r="G750" i="31"/>
  <c r="G751" i="31"/>
  <c r="G752" i="31"/>
  <c r="G753" i="31"/>
  <c r="G754" i="31"/>
  <c r="G755" i="31"/>
  <c r="G756" i="31"/>
  <c r="G757" i="31"/>
  <c r="G758" i="31"/>
  <c r="G759" i="31"/>
  <c r="G760" i="31"/>
  <c r="G761" i="31"/>
  <c r="G762" i="31"/>
  <c r="G763" i="31"/>
  <c r="G764" i="31"/>
  <c r="G765" i="31"/>
  <c r="G766" i="31"/>
  <c r="G767" i="31"/>
  <c r="G768" i="31"/>
  <c r="G769" i="31"/>
  <c r="G770" i="31"/>
  <c r="G771" i="31"/>
  <c r="G772" i="31"/>
  <c r="G773" i="31"/>
  <c r="G774" i="31"/>
  <c r="G775" i="31"/>
  <c r="G776" i="31"/>
  <c r="G777" i="31"/>
  <c r="G778" i="31"/>
  <c r="G779" i="31"/>
  <c r="G780" i="31"/>
  <c r="G781" i="31"/>
  <c r="G782" i="31"/>
  <c r="G783" i="31"/>
  <c r="G784" i="31"/>
  <c r="G785" i="31"/>
  <c r="G786" i="31"/>
  <c r="G787" i="31"/>
  <c r="G788" i="31"/>
  <c r="G789" i="31"/>
  <c r="G790" i="31"/>
  <c r="G791" i="31"/>
  <c r="G792" i="31"/>
  <c r="G793" i="31"/>
  <c r="G794" i="31"/>
  <c r="G795" i="31"/>
  <c r="G796" i="31"/>
  <c r="G797" i="31"/>
  <c r="G798" i="31"/>
  <c r="G799" i="31"/>
  <c r="G800" i="31"/>
  <c r="G801" i="31"/>
  <c r="G802" i="31"/>
  <c r="G803" i="31"/>
  <c r="G804" i="31"/>
  <c r="G805" i="31"/>
  <c r="G806" i="31"/>
  <c r="G807" i="31"/>
  <c r="G808" i="31"/>
  <c r="G809" i="31"/>
  <c r="G810" i="31"/>
  <c r="G811" i="31"/>
  <c r="G812" i="31"/>
  <c r="G813" i="31"/>
  <c r="G814" i="31"/>
  <c r="G815" i="31"/>
  <c r="G816" i="31"/>
  <c r="G817" i="31"/>
  <c r="G818" i="31"/>
  <c r="G819" i="31"/>
  <c r="G820" i="31"/>
  <c r="G821" i="31"/>
  <c r="G822" i="31"/>
  <c r="G823" i="31"/>
  <c r="G824" i="31"/>
  <c r="G825" i="31"/>
  <c r="G826" i="31"/>
  <c r="G827" i="31"/>
  <c r="G828" i="31"/>
  <c r="G829" i="31"/>
  <c r="G830" i="31"/>
  <c r="G831" i="31"/>
  <c r="G832" i="31"/>
  <c r="G833" i="31"/>
  <c r="G834" i="31"/>
  <c r="G835" i="31"/>
  <c r="G836" i="31"/>
  <c r="G837" i="31"/>
  <c r="G838" i="31"/>
  <c r="G839" i="31"/>
  <c r="G840" i="31"/>
  <c r="G841" i="31"/>
  <c r="G842" i="31"/>
  <c r="G843" i="31"/>
  <c r="G844" i="31"/>
  <c r="G845" i="31"/>
  <c r="G846" i="31"/>
  <c r="G847" i="31"/>
  <c r="G848" i="31"/>
  <c r="G849" i="31"/>
  <c r="G850" i="31"/>
  <c r="G851" i="31"/>
  <c r="G852" i="31"/>
  <c r="G853" i="31"/>
  <c r="G854" i="31"/>
  <c r="G855" i="31"/>
  <c r="G856" i="31"/>
  <c r="G857" i="31"/>
  <c r="G858" i="31"/>
  <c r="G859" i="31"/>
  <c r="G860" i="31"/>
  <c r="G861" i="31"/>
  <c r="G862" i="31"/>
  <c r="G863" i="31"/>
  <c r="G864" i="31"/>
  <c r="G865" i="31"/>
  <c r="G866" i="31"/>
  <c r="G867" i="31"/>
  <c r="G868" i="31"/>
  <c r="G869" i="31"/>
  <c r="G870" i="31"/>
  <c r="G871" i="31"/>
  <c r="G872" i="31"/>
  <c r="G873" i="31"/>
  <c r="G874" i="31"/>
  <c r="G875" i="31"/>
  <c r="G876" i="31"/>
  <c r="G877" i="31"/>
  <c r="G878" i="31"/>
  <c r="G879" i="31"/>
  <c r="G880" i="31"/>
  <c r="G881" i="31"/>
  <c r="G882" i="31"/>
  <c r="G883" i="31"/>
  <c r="G884" i="31"/>
  <c r="G885" i="31"/>
  <c r="G886" i="31"/>
  <c r="G887" i="31"/>
  <c r="G888" i="31"/>
  <c r="G889" i="31"/>
  <c r="G890" i="31"/>
  <c r="G891" i="31"/>
  <c r="G892" i="31"/>
  <c r="G893" i="31"/>
  <c r="G894" i="31"/>
  <c r="G895" i="31"/>
  <c r="G896" i="31"/>
  <c r="G897" i="31"/>
  <c r="G898" i="31"/>
  <c r="G899" i="31"/>
  <c r="G900" i="31"/>
  <c r="G901" i="31"/>
  <c r="G902" i="31"/>
  <c r="G903" i="31"/>
  <c r="G904" i="31"/>
  <c r="G905" i="31"/>
  <c r="G906" i="31"/>
  <c r="G907" i="31"/>
  <c r="G908" i="31"/>
  <c r="G909" i="31"/>
  <c r="G910" i="31"/>
  <c r="G911" i="31"/>
  <c r="G912" i="31"/>
  <c r="G913" i="31"/>
  <c r="G914" i="31"/>
  <c r="G915" i="31"/>
  <c r="G916" i="31"/>
  <c r="G917" i="31"/>
  <c r="G918" i="31"/>
  <c r="G919" i="31"/>
  <c r="G920" i="31"/>
  <c r="G921" i="31"/>
  <c r="G922" i="31"/>
  <c r="G923" i="31"/>
  <c r="G924" i="31"/>
  <c r="G925" i="31"/>
  <c r="G926" i="31"/>
  <c r="G927" i="31"/>
  <c r="G928" i="31"/>
  <c r="G929" i="31"/>
  <c r="G930" i="31"/>
  <c r="G931" i="31"/>
  <c r="G932" i="31"/>
  <c r="G933" i="31"/>
  <c r="G934" i="31"/>
  <c r="G935" i="31"/>
  <c r="G936" i="31"/>
  <c r="G937" i="31"/>
  <c r="G938" i="31"/>
  <c r="G939" i="31"/>
  <c r="G940" i="31"/>
  <c r="G941" i="31"/>
  <c r="G942" i="31"/>
  <c r="G943" i="31"/>
  <c r="G944" i="31"/>
  <c r="G945" i="31"/>
  <c r="G946" i="31"/>
  <c r="G947" i="31"/>
  <c r="G948" i="31"/>
  <c r="G949" i="31"/>
  <c r="G950" i="31"/>
  <c r="G951" i="31"/>
  <c r="G952" i="31"/>
  <c r="G953" i="31"/>
  <c r="G954" i="31"/>
  <c r="G955" i="31"/>
  <c r="G956" i="31"/>
  <c r="G957" i="31"/>
  <c r="G958" i="31"/>
  <c r="G959" i="31"/>
  <c r="G960" i="31"/>
  <c r="G961" i="31"/>
  <c r="G962" i="31"/>
  <c r="G963" i="31"/>
  <c r="G964" i="31"/>
  <c r="G965" i="31"/>
  <c r="G966" i="31"/>
  <c r="G967" i="31"/>
  <c r="G968" i="31"/>
  <c r="G969" i="31"/>
  <c r="G970" i="31"/>
  <c r="G971" i="31"/>
  <c r="G972" i="31"/>
  <c r="G973" i="31"/>
  <c r="G974" i="31"/>
  <c r="G975" i="31"/>
  <c r="G976" i="31"/>
  <c r="G977" i="31"/>
  <c r="G978" i="31"/>
  <c r="G979" i="31"/>
  <c r="G980" i="31"/>
  <c r="G981" i="31"/>
  <c r="G982" i="31"/>
  <c r="G983" i="31"/>
  <c r="G984" i="31"/>
  <c r="G985" i="31"/>
  <c r="G986" i="31"/>
  <c r="G987" i="31"/>
  <c r="G988" i="31"/>
  <c r="G989" i="31"/>
  <c r="G990" i="31"/>
  <c r="G991" i="31"/>
  <c r="G992" i="31"/>
  <c r="G993" i="31"/>
  <c r="G994" i="31"/>
  <c r="G995" i="31"/>
  <c r="G996" i="31"/>
  <c r="G997" i="31"/>
  <c r="G998" i="31"/>
  <c r="G999" i="31"/>
  <c r="G1000" i="31"/>
  <c r="G1001" i="31"/>
  <c r="G1002" i="31"/>
  <c r="G1003" i="31"/>
  <c r="G1004" i="31"/>
  <c r="G1005" i="31"/>
  <c r="G1006" i="31"/>
  <c r="G1007" i="31"/>
  <c r="G1008" i="31"/>
  <c r="G1009" i="31"/>
  <c r="G2" i="31"/>
  <c r="F3" i="31"/>
  <c r="F4" i="31"/>
  <c r="F5" i="31"/>
  <c r="F6" i="31"/>
  <c r="F7" i="31"/>
  <c r="F8" i="31"/>
  <c r="F9" i="31"/>
  <c r="F10" i="31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F103" i="31"/>
  <c r="F104" i="31"/>
  <c r="F105" i="31"/>
  <c r="F106" i="31"/>
  <c r="F107" i="31"/>
  <c r="F108" i="31"/>
  <c r="F109" i="31"/>
  <c r="F110" i="31"/>
  <c r="F111" i="31"/>
  <c r="F112" i="31"/>
  <c r="F113" i="31"/>
  <c r="F114" i="31"/>
  <c r="F115" i="31"/>
  <c r="F116" i="31"/>
  <c r="F117" i="31"/>
  <c r="F118" i="31"/>
  <c r="F119" i="31"/>
  <c r="F120" i="31"/>
  <c r="F121" i="31"/>
  <c r="F122" i="31"/>
  <c r="F123" i="31"/>
  <c r="F124" i="31"/>
  <c r="F125" i="31"/>
  <c r="F126" i="31"/>
  <c r="F127" i="31"/>
  <c r="F128" i="31"/>
  <c r="F129" i="31"/>
  <c r="F130" i="31"/>
  <c r="F131" i="31"/>
  <c r="F132" i="31"/>
  <c r="F133" i="31"/>
  <c r="F134" i="31"/>
  <c r="F135" i="31"/>
  <c r="F136" i="31"/>
  <c r="F137" i="31"/>
  <c r="F138" i="31"/>
  <c r="F139" i="31"/>
  <c r="F140" i="31"/>
  <c r="F141" i="31"/>
  <c r="F142" i="31"/>
  <c r="F143" i="31"/>
  <c r="F144" i="31"/>
  <c r="F145" i="31"/>
  <c r="F146" i="31"/>
  <c r="F147" i="31"/>
  <c r="F148" i="31"/>
  <c r="F149" i="31"/>
  <c r="F150" i="31"/>
  <c r="F151" i="31"/>
  <c r="F152" i="31"/>
  <c r="F153" i="31"/>
  <c r="F154" i="31"/>
  <c r="F155" i="31"/>
  <c r="F156" i="31"/>
  <c r="F157" i="31"/>
  <c r="F158" i="31"/>
  <c r="F159" i="31"/>
  <c r="F160" i="31"/>
  <c r="F161" i="31"/>
  <c r="F162" i="31"/>
  <c r="F163" i="31"/>
  <c r="F164" i="31"/>
  <c r="F165" i="31"/>
  <c r="F166" i="31"/>
  <c r="F167" i="31"/>
  <c r="F168" i="31"/>
  <c r="F169" i="31"/>
  <c r="F170" i="31"/>
  <c r="F171" i="31"/>
  <c r="F172" i="31"/>
  <c r="F173" i="31"/>
  <c r="F174" i="31"/>
  <c r="F175" i="31"/>
  <c r="F176" i="31"/>
  <c r="F177" i="31"/>
  <c r="F178" i="31"/>
  <c r="F179" i="31"/>
  <c r="F180" i="31"/>
  <c r="F181" i="31"/>
  <c r="F182" i="31"/>
  <c r="F183" i="31"/>
  <c r="F184" i="31"/>
  <c r="F185" i="31"/>
  <c r="F186" i="31"/>
  <c r="F187" i="31"/>
  <c r="F188" i="31"/>
  <c r="F189" i="31"/>
  <c r="F190" i="31"/>
  <c r="F191" i="31"/>
  <c r="F192" i="31"/>
  <c r="F193" i="31"/>
  <c r="F194" i="31"/>
  <c r="F195" i="31"/>
  <c r="F196" i="31"/>
  <c r="F197" i="31"/>
  <c r="F198" i="31"/>
  <c r="F199" i="31"/>
  <c r="F200" i="31"/>
  <c r="F201" i="31"/>
  <c r="F202" i="31"/>
  <c r="F203" i="31"/>
  <c r="F204" i="31"/>
  <c r="F205" i="31"/>
  <c r="F206" i="31"/>
  <c r="F207" i="31"/>
  <c r="F208" i="31"/>
  <c r="F209" i="31"/>
  <c r="F210" i="31"/>
  <c r="F211" i="31"/>
  <c r="F212" i="31"/>
  <c r="F213" i="31"/>
  <c r="F214" i="31"/>
  <c r="F215" i="31"/>
  <c r="F216" i="31"/>
  <c r="F217" i="31"/>
  <c r="F218" i="31"/>
  <c r="F219" i="31"/>
  <c r="F220" i="31"/>
  <c r="F221" i="31"/>
  <c r="F222" i="31"/>
  <c r="F223" i="31"/>
  <c r="F224" i="31"/>
  <c r="F225" i="31"/>
  <c r="F226" i="31"/>
  <c r="F227" i="31"/>
  <c r="F228" i="31"/>
  <c r="F229" i="31"/>
  <c r="F230" i="31"/>
  <c r="F231" i="31"/>
  <c r="F232" i="31"/>
  <c r="F233" i="31"/>
  <c r="F234" i="31"/>
  <c r="F235" i="31"/>
  <c r="F236" i="31"/>
  <c r="F237" i="31"/>
  <c r="F238" i="31"/>
  <c r="F239" i="31"/>
  <c r="F240" i="31"/>
  <c r="F241" i="31"/>
  <c r="F242" i="31"/>
  <c r="F243" i="31"/>
  <c r="F244" i="31"/>
  <c r="F245" i="31"/>
  <c r="F246" i="31"/>
  <c r="F247" i="31"/>
  <c r="F248" i="31"/>
  <c r="F249" i="31"/>
  <c r="F250" i="31"/>
  <c r="F251" i="31"/>
  <c r="F252" i="31"/>
  <c r="F253" i="31"/>
  <c r="F254" i="31"/>
  <c r="F255" i="31"/>
  <c r="F256" i="31"/>
  <c r="F257" i="31"/>
  <c r="F258" i="31"/>
  <c r="F259" i="31"/>
  <c r="F260" i="31"/>
  <c r="F261" i="31"/>
  <c r="F262" i="31"/>
  <c r="F263" i="31"/>
  <c r="F264" i="31"/>
  <c r="F265" i="31"/>
  <c r="F266" i="31"/>
  <c r="F267" i="31"/>
  <c r="F268" i="31"/>
  <c r="F269" i="31"/>
  <c r="F270" i="31"/>
  <c r="F271" i="31"/>
  <c r="F272" i="31"/>
  <c r="F273" i="31"/>
  <c r="F274" i="31"/>
  <c r="F275" i="31"/>
  <c r="F276" i="31"/>
  <c r="F277" i="31"/>
  <c r="F278" i="31"/>
  <c r="F279" i="31"/>
  <c r="F280" i="31"/>
  <c r="F281" i="31"/>
  <c r="F282" i="31"/>
  <c r="F283" i="31"/>
  <c r="F284" i="31"/>
  <c r="F285" i="31"/>
  <c r="F286" i="31"/>
  <c r="F287" i="31"/>
  <c r="F288" i="31"/>
  <c r="F289" i="31"/>
  <c r="F290" i="31"/>
  <c r="F291" i="31"/>
  <c r="F292" i="31"/>
  <c r="F293" i="31"/>
  <c r="F294" i="31"/>
  <c r="F295" i="31"/>
  <c r="F296" i="31"/>
  <c r="F297" i="31"/>
  <c r="F298" i="31"/>
  <c r="F299" i="31"/>
  <c r="F300" i="31"/>
  <c r="F301" i="31"/>
  <c r="F302" i="31"/>
  <c r="F303" i="31"/>
  <c r="F304" i="31"/>
  <c r="F305" i="31"/>
  <c r="F306" i="31"/>
  <c r="F307" i="31"/>
  <c r="F308" i="31"/>
  <c r="F309" i="31"/>
  <c r="F310" i="31"/>
  <c r="F311" i="31"/>
  <c r="F312" i="31"/>
  <c r="F313" i="31"/>
  <c r="F314" i="31"/>
  <c r="F315" i="31"/>
  <c r="F316" i="31"/>
  <c r="F317" i="31"/>
  <c r="F318" i="31"/>
  <c r="F319" i="31"/>
  <c r="F320" i="31"/>
  <c r="F321" i="31"/>
  <c r="F322" i="31"/>
  <c r="F323" i="31"/>
  <c r="F324" i="31"/>
  <c r="F325" i="31"/>
  <c r="F326" i="31"/>
  <c r="F327" i="31"/>
  <c r="F328" i="31"/>
  <c r="F329" i="31"/>
  <c r="F330" i="31"/>
  <c r="F331" i="31"/>
  <c r="F332" i="31"/>
  <c r="F333" i="31"/>
  <c r="F334" i="31"/>
  <c r="F335" i="31"/>
  <c r="F336" i="31"/>
  <c r="F337" i="31"/>
  <c r="F338" i="31"/>
  <c r="F339" i="31"/>
  <c r="F340" i="31"/>
  <c r="F341" i="31"/>
  <c r="F342" i="31"/>
  <c r="F343" i="31"/>
  <c r="F344" i="31"/>
  <c r="F345" i="31"/>
  <c r="F346" i="31"/>
  <c r="F347" i="31"/>
  <c r="F348" i="31"/>
  <c r="F349" i="31"/>
  <c r="F350" i="31"/>
  <c r="F351" i="31"/>
  <c r="F352" i="31"/>
  <c r="F353" i="31"/>
  <c r="F354" i="31"/>
  <c r="F355" i="31"/>
  <c r="F356" i="31"/>
  <c r="F357" i="31"/>
  <c r="F358" i="31"/>
  <c r="F359" i="31"/>
  <c r="F360" i="31"/>
  <c r="F361" i="31"/>
  <c r="F362" i="31"/>
  <c r="F363" i="31"/>
  <c r="F364" i="31"/>
  <c r="F365" i="31"/>
  <c r="F366" i="31"/>
  <c r="F367" i="31"/>
  <c r="F368" i="31"/>
  <c r="F369" i="31"/>
  <c r="F370" i="31"/>
  <c r="F371" i="31"/>
  <c r="F372" i="31"/>
  <c r="F373" i="31"/>
  <c r="F374" i="31"/>
  <c r="F375" i="31"/>
  <c r="F376" i="31"/>
  <c r="F377" i="31"/>
  <c r="F378" i="31"/>
  <c r="F379" i="31"/>
  <c r="F380" i="31"/>
  <c r="F381" i="31"/>
  <c r="F382" i="31"/>
  <c r="F383" i="31"/>
  <c r="F384" i="31"/>
  <c r="F385" i="31"/>
  <c r="F386" i="31"/>
  <c r="F387" i="31"/>
  <c r="F388" i="31"/>
  <c r="F389" i="31"/>
  <c r="F390" i="31"/>
  <c r="F391" i="31"/>
  <c r="F392" i="31"/>
  <c r="F393" i="31"/>
  <c r="F394" i="31"/>
  <c r="F395" i="31"/>
  <c r="F396" i="31"/>
  <c r="F397" i="31"/>
  <c r="F398" i="31"/>
  <c r="F399" i="31"/>
  <c r="F400" i="31"/>
  <c r="F401" i="31"/>
  <c r="F402" i="31"/>
  <c r="F403" i="31"/>
  <c r="F404" i="31"/>
  <c r="F405" i="31"/>
  <c r="F406" i="31"/>
  <c r="F407" i="31"/>
  <c r="F408" i="31"/>
  <c r="F409" i="31"/>
  <c r="F410" i="31"/>
  <c r="F411" i="31"/>
  <c r="F412" i="31"/>
  <c r="F413" i="31"/>
  <c r="F414" i="31"/>
  <c r="F415" i="31"/>
  <c r="F416" i="31"/>
  <c r="F417" i="31"/>
  <c r="F418" i="31"/>
  <c r="F419" i="31"/>
  <c r="F420" i="31"/>
  <c r="F421" i="31"/>
  <c r="F422" i="31"/>
  <c r="F423" i="31"/>
  <c r="F424" i="31"/>
  <c r="F425" i="31"/>
  <c r="F426" i="31"/>
  <c r="F427" i="31"/>
  <c r="F428" i="31"/>
  <c r="F429" i="31"/>
  <c r="F430" i="31"/>
  <c r="F431" i="31"/>
  <c r="F432" i="31"/>
  <c r="F433" i="31"/>
  <c r="F434" i="31"/>
  <c r="F435" i="31"/>
  <c r="F436" i="31"/>
  <c r="F437" i="31"/>
  <c r="F438" i="31"/>
  <c r="F439" i="31"/>
  <c r="F440" i="31"/>
  <c r="F441" i="31"/>
  <c r="F442" i="31"/>
  <c r="F443" i="31"/>
  <c r="F444" i="31"/>
  <c r="F445" i="31"/>
  <c r="F446" i="31"/>
  <c r="F447" i="31"/>
  <c r="F448" i="31"/>
  <c r="F449" i="31"/>
  <c r="F450" i="31"/>
  <c r="F451" i="31"/>
  <c r="F452" i="31"/>
  <c r="F453" i="31"/>
  <c r="F454" i="31"/>
  <c r="F455" i="31"/>
  <c r="F456" i="31"/>
  <c r="F457" i="31"/>
  <c r="F458" i="31"/>
  <c r="F459" i="31"/>
  <c r="F460" i="31"/>
  <c r="F461" i="31"/>
  <c r="F462" i="31"/>
  <c r="F463" i="31"/>
  <c r="F464" i="31"/>
  <c r="F465" i="31"/>
  <c r="F466" i="31"/>
  <c r="F467" i="31"/>
  <c r="F468" i="31"/>
  <c r="F469" i="31"/>
  <c r="F470" i="31"/>
  <c r="F471" i="31"/>
  <c r="F472" i="31"/>
  <c r="F473" i="31"/>
  <c r="F474" i="31"/>
  <c r="F475" i="31"/>
  <c r="F476" i="31"/>
  <c r="F477" i="31"/>
  <c r="F478" i="31"/>
  <c r="F479" i="31"/>
  <c r="F480" i="31"/>
  <c r="F481" i="31"/>
  <c r="F482" i="31"/>
  <c r="F483" i="31"/>
  <c r="F484" i="31"/>
  <c r="F485" i="31"/>
  <c r="F486" i="31"/>
  <c r="F487" i="31"/>
  <c r="F488" i="31"/>
  <c r="F489" i="31"/>
  <c r="F490" i="31"/>
  <c r="F491" i="31"/>
  <c r="F492" i="31"/>
  <c r="F493" i="31"/>
  <c r="F494" i="31"/>
  <c r="F495" i="31"/>
  <c r="F496" i="31"/>
  <c r="F497" i="31"/>
  <c r="F498" i="31"/>
  <c r="F499" i="31"/>
  <c r="F500" i="31"/>
  <c r="F501" i="31"/>
  <c r="F502" i="31"/>
  <c r="F503" i="31"/>
  <c r="F504" i="31"/>
  <c r="F505" i="31"/>
  <c r="F506" i="31"/>
  <c r="F507" i="31"/>
  <c r="F508" i="31"/>
  <c r="F509" i="31"/>
  <c r="F510" i="31"/>
  <c r="F511" i="31"/>
  <c r="F512" i="31"/>
  <c r="F513" i="31"/>
  <c r="F514" i="31"/>
  <c r="F515" i="31"/>
  <c r="F516" i="31"/>
  <c r="F517" i="31"/>
  <c r="F518" i="31"/>
  <c r="F519" i="31"/>
  <c r="F520" i="31"/>
  <c r="F521" i="31"/>
  <c r="F522" i="31"/>
  <c r="F523" i="31"/>
  <c r="F524" i="31"/>
  <c r="F525" i="31"/>
  <c r="F526" i="31"/>
  <c r="F527" i="31"/>
  <c r="F528" i="31"/>
  <c r="F529" i="31"/>
  <c r="F530" i="31"/>
  <c r="F531" i="31"/>
  <c r="F532" i="31"/>
  <c r="F533" i="31"/>
  <c r="F534" i="31"/>
  <c r="F535" i="31"/>
  <c r="F536" i="31"/>
  <c r="F537" i="31"/>
  <c r="F538" i="31"/>
  <c r="F539" i="31"/>
  <c r="F540" i="31"/>
  <c r="F541" i="31"/>
  <c r="F542" i="31"/>
  <c r="F543" i="31"/>
  <c r="F544" i="31"/>
  <c r="F545" i="31"/>
  <c r="F546" i="31"/>
  <c r="F547" i="31"/>
  <c r="F548" i="31"/>
  <c r="F549" i="31"/>
  <c r="F550" i="31"/>
  <c r="F551" i="31"/>
  <c r="F552" i="31"/>
  <c r="F553" i="31"/>
  <c r="F554" i="31"/>
  <c r="F555" i="31"/>
  <c r="F556" i="31"/>
  <c r="F557" i="31"/>
  <c r="F558" i="31"/>
  <c r="F559" i="31"/>
  <c r="F560" i="31"/>
  <c r="F561" i="31"/>
  <c r="F562" i="31"/>
  <c r="F563" i="31"/>
  <c r="F564" i="31"/>
  <c r="F565" i="31"/>
  <c r="F566" i="31"/>
  <c r="F567" i="31"/>
  <c r="F568" i="31"/>
  <c r="F569" i="31"/>
  <c r="F570" i="31"/>
  <c r="F571" i="31"/>
  <c r="F572" i="31"/>
  <c r="F573" i="31"/>
  <c r="F574" i="31"/>
  <c r="F575" i="31"/>
  <c r="F576" i="31"/>
  <c r="F577" i="31"/>
  <c r="F578" i="31"/>
  <c r="F579" i="31"/>
  <c r="F580" i="31"/>
  <c r="F581" i="31"/>
  <c r="F582" i="31"/>
  <c r="F583" i="31"/>
  <c r="F584" i="31"/>
  <c r="F585" i="31"/>
  <c r="F586" i="31"/>
  <c r="F587" i="31"/>
  <c r="F588" i="31"/>
  <c r="F589" i="31"/>
  <c r="F590" i="31"/>
  <c r="F591" i="31"/>
  <c r="F592" i="31"/>
  <c r="F593" i="31"/>
  <c r="F594" i="31"/>
  <c r="F595" i="31"/>
  <c r="F596" i="31"/>
  <c r="F597" i="31"/>
  <c r="F598" i="31"/>
  <c r="F599" i="31"/>
  <c r="F600" i="31"/>
  <c r="F601" i="31"/>
  <c r="F602" i="31"/>
  <c r="F603" i="31"/>
  <c r="F604" i="31"/>
  <c r="F605" i="31"/>
  <c r="F606" i="31"/>
  <c r="F607" i="31"/>
  <c r="F608" i="31"/>
  <c r="F609" i="31"/>
  <c r="F610" i="31"/>
  <c r="F611" i="31"/>
  <c r="F612" i="31"/>
  <c r="F613" i="31"/>
  <c r="F614" i="31"/>
  <c r="F615" i="31"/>
  <c r="F616" i="31"/>
  <c r="F617" i="31"/>
  <c r="F618" i="31"/>
  <c r="F619" i="31"/>
  <c r="F620" i="31"/>
  <c r="F621" i="31"/>
  <c r="F622" i="31"/>
  <c r="F623" i="31"/>
  <c r="F624" i="31"/>
  <c r="F625" i="31"/>
  <c r="F626" i="31"/>
  <c r="F627" i="31"/>
  <c r="F628" i="31"/>
  <c r="F629" i="31"/>
  <c r="F630" i="31"/>
  <c r="F631" i="31"/>
  <c r="F632" i="31"/>
  <c r="F633" i="31"/>
  <c r="F634" i="31"/>
  <c r="F635" i="31"/>
  <c r="F636" i="31"/>
  <c r="F637" i="31"/>
  <c r="F638" i="31"/>
  <c r="F639" i="31"/>
  <c r="F640" i="31"/>
  <c r="F641" i="31"/>
  <c r="F642" i="31"/>
  <c r="F643" i="31"/>
  <c r="F644" i="31"/>
  <c r="F645" i="31"/>
  <c r="F646" i="31"/>
  <c r="F647" i="31"/>
  <c r="F648" i="31"/>
  <c r="F649" i="31"/>
  <c r="F650" i="31"/>
  <c r="F651" i="31"/>
  <c r="F652" i="31"/>
  <c r="F653" i="31"/>
  <c r="F654" i="31"/>
  <c r="F655" i="31"/>
  <c r="F656" i="31"/>
  <c r="F657" i="31"/>
  <c r="F658" i="31"/>
  <c r="F659" i="31"/>
  <c r="F660" i="31"/>
  <c r="F661" i="31"/>
  <c r="F662" i="31"/>
  <c r="F663" i="31"/>
  <c r="F664" i="31"/>
  <c r="F665" i="31"/>
  <c r="F666" i="31"/>
  <c r="F667" i="31"/>
  <c r="F668" i="31"/>
  <c r="F669" i="31"/>
  <c r="F670" i="31"/>
  <c r="F671" i="31"/>
  <c r="F672" i="31"/>
  <c r="F673" i="31"/>
  <c r="F674" i="31"/>
  <c r="F675" i="31"/>
  <c r="F676" i="31"/>
  <c r="F677" i="31"/>
  <c r="F678" i="31"/>
  <c r="F679" i="31"/>
  <c r="F680" i="31"/>
  <c r="F681" i="31"/>
  <c r="F682" i="31"/>
  <c r="F683" i="31"/>
  <c r="F684" i="31"/>
  <c r="F685" i="31"/>
  <c r="F686" i="31"/>
  <c r="F687" i="31"/>
  <c r="F688" i="31"/>
  <c r="F689" i="31"/>
  <c r="F690" i="31"/>
  <c r="F691" i="31"/>
  <c r="F692" i="31"/>
  <c r="F693" i="31"/>
  <c r="F694" i="31"/>
  <c r="F695" i="31"/>
  <c r="F696" i="31"/>
  <c r="F697" i="31"/>
  <c r="F698" i="31"/>
  <c r="F699" i="31"/>
  <c r="F700" i="31"/>
  <c r="F701" i="31"/>
  <c r="F702" i="31"/>
  <c r="F703" i="31"/>
  <c r="F704" i="31"/>
  <c r="F705" i="31"/>
  <c r="F706" i="31"/>
  <c r="F707" i="31"/>
  <c r="F708" i="31"/>
  <c r="F709" i="31"/>
  <c r="F710" i="31"/>
  <c r="F711" i="31"/>
  <c r="F712" i="31"/>
  <c r="F713" i="31"/>
  <c r="F714" i="31"/>
  <c r="F715" i="31"/>
  <c r="F716" i="31"/>
  <c r="F717" i="31"/>
  <c r="F718" i="31"/>
  <c r="F719" i="31"/>
  <c r="F720" i="31"/>
  <c r="F721" i="31"/>
  <c r="F722" i="31"/>
  <c r="F723" i="31"/>
  <c r="F724" i="31"/>
  <c r="F725" i="31"/>
  <c r="F726" i="31"/>
  <c r="F727" i="31"/>
  <c r="F728" i="31"/>
  <c r="F729" i="31"/>
  <c r="F730" i="31"/>
  <c r="F731" i="31"/>
  <c r="F732" i="31"/>
  <c r="F733" i="31"/>
  <c r="F734" i="31"/>
  <c r="F735" i="31"/>
  <c r="F736" i="31"/>
  <c r="F737" i="31"/>
  <c r="F738" i="31"/>
  <c r="F739" i="31"/>
  <c r="F740" i="31"/>
  <c r="F741" i="31"/>
  <c r="F742" i="31"/>
  <c r="F743" i="31"/>
  <c r="F744" i="31"/>
  <c r="F745" i="31"/>
  <c r="F746" i="31"/>
  <c r="F747" i="31"/>
  <c r="F748" i="31"/>
  <c r="F749" i="31"/>
  <c r="F750" i="31"/>
  <c r="F751" i="31"/>
  <c r="F752" i="31"/>
  <c r="F753" i="31"/>
  <c r="F754" i="31"/>
  <c r="F755" i="31"/>
  <c r="F756" i="31"/>
  <c r="F757" i="31"/>
  <c r="F758" i="31"/>
  <c r="F759" i="31"/>
  <c r="F760" i="31"/>
  <c r="F761" i="31"/>
  <c r="F762" i="31"/>
  <c r="F763" i="31"/>
  <c r="F764" i="31"/>
  <c r="F765" i="31"/>
  <c r="F766" i="31"/>
  <c r="F767" i="31"/>
  <c r="F768" i="31"/>
  <c r="F769" i="31"/>
  <c r="F770" i="31"/>
  <c r="F771" i="31"/>
  <c r="F772" i="31"/>
  <c r="F773" i="31"/>
  <c r="F774" i="31"/>
  <c r="F775" i="31"/>
  <c r="F776" i="31"/>
  <c r="F777" i="31"/>
  <c r="F778" i="31"/>
  <c r="F779" i="31"/>
  <c r="F780" i="31"/>
  <c r="F781" i="31"/>
  <c r="F782" i="31"/>
  <c r="F783" i="31"/>
  <c r="F784" i="31"/>
  <c r="F785" i="31"/>
  <c r="F786" i="31"/>
  <c r="F787" i="31"/>
  <c r="F788" i="31"/>
  <c r="F789" i="31"/>
  <c r="F790" i="31"/>
  <c r="F791" i="31"/>
  <c r="F792" i="31"/>
  <c r="F793" i="31"/>
  <c r="F794" i="31"/>
  <c r="F795" i="31"/>
  <c r="F796" i="31"/>
  <c r="F797" i="31"/>
  <c r="F798" i="31"/>
  <c r="F799" i="31"/>
  <c r="F800" i="31"/>
  <c r="F801" i="31"/>
  <c r="F802" i="31"/>
  <c r="F803" i="31"/>
  <c r="F804" i="31"/>
  <c r="F805" i="31"/>
  <c r="F806" i="31"/>
  <c r="F807" i="31"/>
  <c r="F808" i="31"/>
  <c r="F809" i="31"/>
  <c r="F810" i="31"/>
  <c r="F811" i="31"/>
  <c r="F812" i="31"/>
  <c r="F813" i="31"/>
  <c r="F814" i="31"/>
  <c r="F815" i="31"/>
  <c r="F816" i="31"/>
  <c r="F817" i="31"/>
  <c r="F818" i="31"/>
  <c r="F819" i="31"/>
  <c r="F820" i="31"/>
  <c r="F821" i="31"/>
  <c r="F822" i="31"/>
  <c r="F823" i="31"/>
  <c r="F824" i="31"/>
  <c r="F825" i="31"/>
  <c r="F826" i="31"/>
  <c r="F827" i="31"/>
  <c r="F828" i="31"/>
  <c r="F829" i="31"/>
  <c r="F830" i="31"/>
  <c r="F831" i="31"/>
  <c r="F832" i="31"/>
  <c r="F833" i="31"/>
  <c r="F834" i="31"/>
  <c r="F835" i="31"/>
  <c r="F836" i="31"/>
  <c r="F837" i="31"/>
  <c r="F838" i="31"/>
  <c r="F839" i="31"/>
  <c r="F840" i="31"/>
  <c r="F841" i="31"/>
  <c r="F842" i="31"/>
  <c r="F843" i="31"/>
  <c r="F844" i="31"/>
  <c r="F845" i="31"/>
  <c r="F846" i="31"/>
  <c r="F847" i="31"/>
  <c r="F848" i="31"/>
  <c r="F849" i="31"/>
  <c r="F850" i="31"/>
  <c r="F851" i="31"/>
  <c r="F852" i="31"/>
  <c r="F853" i="31"/>
  <c r="F854" i="31"/>
  <c r="F855" i="31"/>
  <c r="F856" i="31"/>
  <c r="F857" i="31"/>
  <c r="F858" i="31"/>
  <c r="F859" i="31"/>
  <c r="F860" i="31"/>
  <c r="F861" i="31"/>
  <c r="F862" i="31"/>
  <c r="F863" i="31"/>
  <c r="F864" i="31"/>
  <c r="F865" i="31"/>
  <c r="F866" i="31"/>
  <c r="F867" i="31"/>
  <c r="F868" i="31"/>
  <c r="F869" i="31"/>
  <c r="F870" i="31"/>
  <c r="F871" i="31"/>
  <c r="F872" i="31"/>
  <c r="F873" i="31"/>
  <c r="F874" i="31"/>
  <c r="F875" i="31"/>
  <c r="F876" i="31"/>
  <c r="F877" i="31"/>
  <c r="F878" i="31"/>
  <c r="F879" i="31"/>
  <c r="F880" i="31"/>
  <c r="F881" i="31"/>
  <c r="F882" i="31"/>
  <c r="F883" i="31"/>
  <c r="F884" i="31"/>
  <c r="F885" i="31"/>
  <c r="F886" i="31"/>
  <c r="F887" i="31"/>
  <c r="F888" i="31"/>
  <c r="F889" i="31"/>
  <c r="F890" i="31"/>
  <c r="F891" i="31"/>
  <c r="F892" i="31"/>
  <c r="F893" i="31"/>
  <c r="F894" i="31"/>
  <c r="F895" i="31"/>
  <c r="F896" i="31"/>
  <c r="F897" i="31"/>
  <c r="F898" i="31"/>
  <c r="F899" i="31"/>
  <c r="F900" i="31"/>
  <c r="F901" i="31"/>
  <c r="F902" i="31"/>
  <c r="F903" i="31"/>
  <c r="F904" i="31"/>
  <c r="F905" i="31"/>
  <c r="F906" i="31"/>
  <c r="F907" i="31"/>
  <c r="F908" i="31"/>
  <c r="F909" i="31"/>
  <c r="F910" i="31"/>
  <c r="F911" i="31"/>
  <c r="F912" i="31"/>
  <c r="F913" i="31"/>
  <c r="F914" i="31"/>
  <c r="F915" i="31"/>
  <c r="F916" i="31"/>
  <c r="F917" i="31"/>
  <c r="F918" i="31"/>
  <c r="F919" i="31"/>
  <c r="F920" i="31"/>
  <c r="F921" i="31"/>
  <c r="F922" i="31"/>
  <c r="F923" i="31"/>
  <c r="F924" i="31"/>
  <c r="F925" i="31"/>
  <c r="F926" i="31"/>
  <c r="F927" i="31"/>
  <c r="F928" i="31"/>
  <c r="F929" i="31"/>
  <c r="F930" i="31"/>
  <c r="F931" i="31"/>
  <c r="F932" i="31"/>
  <c r="F933" i="31"/>
  <c r="F934" i="31"/>
  <c r="F935" i="31"/>
  <c r="F936" i="31"/>
  <c r="F937" i="31"/>
  <c r="F938" i="31"/>
  <c r="F939" i="31"/>
  <c r="F940" i="31"/>
  <c r="F941" i="31"/>
  <c r="F942" i="31"/>
  <c r="F943" i="31"/>
  <c r="F944" i="31"/>
  <c r="F945" i="31"/>
  <c r="F946" i="31"/>
  <c r="F947" i="31"/>
  <c r="F948" i="31"/>
  <c r="F949" i="31"/>
  <c r="F950" i="31"/>
  <c r="F951" i="31"/>
  <c r="F952" i="31"/>
  <c r="F953" i="31"/>
  <c r="F954" i="31"/>
  <c r="F955" i="31"/>
  <c r="F956" i="31"/>
  <c r="F957" i="31"/>
  <c r="F958" i="31"/>
  <c r="F959" i="31"/>
  <c r="F960" i="31"/>
  <c r="F961" i="31"/>
  <c r="F962" i="31"/>
  <c r="F963" i="31"/>
  <c r="F964" i="31"/>
  <c r="F965" i="31"/>
  <c r="F966" i="31"/>
  <c r="F967" i="31"/>
  <c r="F968" i="31"/>
  <c r="F969" i="31"/>
  <c r="F970" i="31"/>
  <c r="F971" i="31"/>
  <c r="F972" i="31"/>
  <c r="F973" i="31"/>
  <c r="F974" i="31"/>
  <c r="F975" i="31"/>
  <c r="F976" i="31"/>
  <c r="F977" i="31"/>
  <c r="F978" i="31"/>
  <c r="F979" i="31"/>
  <c r="F980" i="31"/>
  <c r="F981" i="31"/>
  <c r="F982" i="31"/>
  <c r="F983" i="31"/>
  <c r="F984" i="31"/>
  <c r="F985" i="31"/>
  <c r="F986" i="31"/>
  <c r="F987" i="31"/>
  <c r="F988" i="31"/>
  <c r="F989" i="31"/>
  <c r="F990" i="31"/>
  <c r="F991" i="31"/>
  <c r="F992" i="31"/>
  <c r="F993" i="31"/>
  <c r="F994" i="31"/>
  <c r="F995" i="31"/>
  <c r="F996" i="31"/>
  <c r="F997" i="31"/>
  <c r="F998" i="31"/>
  <c r="F999" i="31"/>
  <c r="F1000" i="31"/>
  <c r="F1001" i="31"/>
  <c r="F1002" i="31"/>
  <c r="F1003" i="31"/>
  <c r="F1004" i="31"/>
  <c r="F1005" i="31"/>
  <c r="F1006" i="31"/>
  <c r="F1007" i="31"/>
  <c r="F1008" i="31"/>
  <c r="F1009" i="31"/>
  <c r="F2" i="31"/>
  <c r="E3" i="31"/>
  <c r="E4" i="31"/>
  <c r="E5" i="31"/>
  <c r="E6" i="31"/>
  <c r="E7" i="31"/>
  <c r="E8" i="31"/>
  <c r="E9" i="31"/>
  <c r="E10" i="31"/>
  <c r="E11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E107" i="31"/>
  <c r="E108" i="31"/>
  <c r="E109" i="31"/>
  <c r="E110" i="31"/>
  <c r="E111" i="31"/>
  <c r="E112" i="31"/>
  <c r="E113" i="31"/>
  <c r="E114" i="31"/>
  <c r="E115" i="31"/>
  <c r="E116" i="31"/>
  <c r="E117" i="31"/>
  <c r="E118" i="31"/>
  <c r="E119" i="31"/>
  <c r="E120" i="31"/>
  <c r="E121" i="31"/>
  <c r="E122" i="31"/>
  <c r="E123" i="31"/>
  <c r="E124" i="31"/>
  <c r="E125" i="31"/>
  <c r="E126" i="31"/>
  <c r="E127" i="31"/>
  <c r="E128" i="31"/>
  <c r="E129" i="31"/>
  <c r="E130" i="31"/>
  <c r="E131" i="31"/>
  <c r="E132" i="31"/>
  <c r="E133" i="31"/>
  <c r="E134" i="31"/>
  <c r="E135" i="31"/>
  <c r="E136" i="31"/>
  <c r="E137" i="31"/>
  <c r="E138" i="31"/>
  <c r="E139" i="31"/>
  <c r="E140" i="31"/>
  <c r="E141" i="31"/>
  <c r="E142" i="31"/>
  <c r="E143" i="31"/>
  <c r="E144" i="31"/>
  <c r="E145" i="31"/>
  <c r="E146" i="31"/>
  <c r="E147" i="31"/>
  <c r="E148" i="31"/>
  <c r="E149" i="31"/>
  <c r="E150" i="31"/>
  <c r="E151" i="31"/>
  <c r="E152" i="31"/>
  <c r="E153" i="31"/>
  <c r="E154" i="31"/>
  <c r="E155" i="31"/>
  <c r="E156" i="31"/>
  <c r="E157" i="31"/>
  <c r="E158" i="31"/>
  <c r="E159" i="31"/>
  <c r="E160" i="31"/>
  <c r="E161" i="31"/>
  <c r="E162" i="31"/>
  <c r="E163" i="31"/>
  <c r="E164" i="31"/>
  <c r="E165" i="31"/>
  <c r="E166" i="31"/>
  <c r="E167" i="31"/>
  <c r="E168" i="31"/>
  <c r="E169" i="31"/>
  <c r="E170" i="31"/>
  <c r="E171" i="31"/>
  <c r="E172" i="31"/>
  <c r="E173" i="31"/>
  <c r="E174" i="31"/>
  <c r="E175" i="31"/>
  <c r="E176" i="31"/>
  <c r="E177" i="31"/>
  <c r="E178" i="31"/>
  <c r="E179" i="31"/>
  <c r="E180" i="31"/>
  <c r="E181" i="31"/>
  <c r="E182" i="31"/>
  <c r="E183" i="31"/>
  <c r="E184" i="31"/>
  <c r="E185" i="31"/>
  <c r="E186" i="31"/>
  <c r="E187" i="31"/>
  <c r="E188" i="31"/>
  <c r="E189" i="31"/>
  <c r="E190" i="31"/>
  <c r="E191" i="31"/>
  <c r="E192" i="31"/>
  <c r="E193" i="31"/>
  <c r="E194" i="31"/>
  <c r="E195" i="31"/>
  <c r="E196" i="31"/>
  <c r="E197" i="31"/>
  <c r="E198" i="31"/>
  <c r="E199" i="31"/>
  <c r="E200" i="31"/>
  <c r="E201" i="31"/>
  <c r="E202" i="31"/>
  <c r="E203" i="31"/>
  <c r="E204" i="31"/>
  <c r="E205" i="31"/>
  <c r="E206" i="31"/>
  <c r="E207" i="31"/>
  <c r="E208" i="31"/>
  <c r="E209" i="31"/>
  <c r="E210" i="31"/>
  <c r="E211" i="31"/>
  <c r="E212" i="31"/>
  <c r="E213" i="31"/>
  <c r="E214" i="31"/>
  <c r="E215" i="31"/>
  <c r="E216" i="31"/>
  <c r="E217" i="31"/>
  <c r="E218" i="31"/>
  <c r="E219" i="31"/>
  <c r="E220" i="31"/>
  <c r="E221" i="31"/>
  <c r="E222" i="31"/>
  <c r="E223" i="31"/>
  <c r="E224" i="31"/>
  <c r="E225" i="31"/>
  <c r="E226" i="31"/>
  <c r="E227" i="31"/>
  <c r="E228" i="31"/>
  <c r="E229" i="31"/>
  <c r="E230" i="31"/>
  <c r="E231" i="31"/>
  <c r="E232" i="31"/>
  <c r="E233" i="31"/>
  <c r="E234" i="31"/>
  <c r="E235" i="31"/>
  <c r="E236" i="31"/>
  <c r="E237" i="31"/>
  <c r="E238" i="31"/>
  <c r="E239" i="31"/>
  <c r="E240" i="31"/>
  <c r="E241" i="31"/>
  <c r="E242" i="31"/>
  <c r="E243" i="31"/>
  <c r="E244" i="31"/>
  <c r="E245" i="31"/>
  <c r="E246" i="31"/>
  <c r="E247" i="31"/>
  <c r="E248" i="31"/>
  <c r="E249" i="31"/>
  <c r="E250" i="31"/>
  <c r="E251" i="31"/>
  <c r="E252" i="31"/>
  <c r="E253" i="31"/>
  <c r="E254" i="31"/>
  <c r="E255" i="31"/>
  <c r="E256" i="31"/>
  <c r="E257" i="31"/>
  <c r="E258" i="31"/>
  <c r="E259" i="31"/>
  <c r="E260" i="31"/>
  <c r="E261" i="31"/>
  <c r="E262" i="31"/>
  <c r="E263" i="31"/>
  <c r="E264" i="31"/>
  <c r="E265" i="31"/>
  <c r="E266" i="31"/>
  <c r="E267" i="31"/>
  <c r="E268" i="31"/>
  <c r="E269" i="31"/>
  <c r="E270" i="31"/>
  <c r="E271" i="31"/>
  <c r="E272" i="31"/>
  <c r="E273" i="31"/>
  <c r="E274" i="31"/>
  <c r="E275" i="31"/>
  <c r="E276" i="31"/>
  <c r="E277" i="31"/>
  <c r="E278" i="31"/>
  <c r="E279" i="31"/>
  <c r="E280" i="31"/>
  <c r="E281" i="31"/>
  <c r="E282" i="31"/>
  <c r="E283" i="31"/>
  <c r="E284" i="31"/>
  <c r="E285" i="31"/>
  <c r="E286" i="31"/>
  <c r="E287" i="31"/>
  <c r="E288" i="31"/>
  <c r="E289" i="31"/>
  <c r="E290" i="31"/>
  <c r="E291" i="31"/>
  <c r="E292" i="31"/>
  <c r="E293" i="31"/>
  <c r="E294" i="31"/>
  <c r="E295" i="31"/>
  <c r="E296" i="31"/>
  <c r="E297" i="31"/>
  <c r="E298" i="31"/>
  <c r="E299" i="31"/>
  <c r="E300" i="31"/>
  <c r="E301" i="31"/>
  <c r="E302" i="31"/>
  <c r="E303" i="31"/>
  <c r="E304" i="31"/>
  <c r="E305" i="31"/>
  <c r="E306" i="31"/>
  <c r="E307" i="31"/>
  <c r="E308" i="31"/>
  <c r="E309" i="31"/>
  <c r="E310" i="31"/>
  <c r="E311" i="31"/>
  <c r="E312" i="31"/>
  <c r="E313" i="31"/>
  <c r="E314" i="31"/>
  <c r="E315" i="31"/>
  <c r="E316" i="31"/>
  <c r="E317" i="31"/>
  <c r="E318" i="31"/>
  <c r="E319" i="31"/>
  <c r="E320" i="31"/>
  <c r="E321" i="31"/>
  <c r="E322" i="31"/>
  <c r="E323" i="31"/>
  <c r="E324" i="31"/>
  <c r="E325" i="31"/>
  <c r="E326" i="31"/>
  <c r="E327" i="31"/>
  <c r="E328" i="31"/>
  <c r="E329" i="31"/>
  <c r="E330" i="31"/>
  <c r="E331" i="31"/>
  <c r="E332" i="31"/>
  <c r="E333" i="31"/>
  <c r="E334" i="31"/>
  <c r="E335" i="31"/>
  <c r="E336" i="31"/>
  <c r="E337" i="31"/>
  <c r="E338" i="31"/>
  <c r="E339" i="31"/>
  <c r="E340" i="31"/>
  <c r="E341" i="31"/>
  <c r="E342" i="31"/>
  <c r="E343" i="31"/>
  <c r="E344" i="31"/>
  <c r="E345" i="31"/>
  <c r="E346" i="31"/>
  <c r="E347" i="31"/>
  <c r="E348" i="31"/>
  <c r="E349" i="31"/>
  <c r="E350" i="31"/>
  <c r="E351" i="31"/>
  <c r="E352" i="31"/>
  <c r="E353" i="31"/>
  <c r="E354" i="31"/>
  <c r="E355" i="31"/>
  <c r="E356" i="31"/>
  <c r="E357" i="31"/>
  <c r="E358" i="31"/>
  <c r="E359" i="31"/>
  <c r="E360" i="31"/>
  <c r="E361" i="31"/>
  <c r="E362" i="31"/>
  <c r="E363" i="31"/>
  <c r="E364" i="31"/>
  <c r="E365" i="31"/>
  <c r="E366" i="31"/>
  <c r="E367" i="31"/>
  <c r="E368" i="31"/>
  <c r="E369" i="31"/>
  <c r="E370" i="31"/>
  <c r="E371" i="31"/>
  <c r="E372" i="31"/>
  <c r="E373" i="31"/>
  <c r="E374" i="31"/>
  <c r="E375" i="31"/>
  <c r="E376" i="31"/>
  <c r="E377" i="31"/>
  <c r="E378" i="31"/>
  <c r="E379" i="31"/>
  <c r="E380" i="31"/>
  <c r="E381" i="31"/>
  <c r="E382" i="31"/>
  <c r="E383" i="31"/>
  <c r="E384" i="31"/>
  <c r="E385" i="31"/>
  <c r="E386" i="31"/>
  <c r="E387" i="31"/>
  <c r="E388" i="31"/>
  <c r="E389" i="31"/>
  <c r="E390" i="31"/>
  <c r="E391" i="31"/>
  <c r="E392" i="31"/>
  <c r="E393" i="31"/>
  <c r="E394" i="31"/>
  <c r="E395" i="31"/>
  <c r="E396" i="31"/>
  <c r="E397" i="31"/>
  <c r="E398" i="31"/>
  <c r="E399" i="31"/>
  <c r="E400" i="31"/>
  <c r="E401" i="31"/>
  <c r="E402" i="31"/>
  <c r="E403" i="31"/>
  <c r="E404" i="31"/>
  <c r="E405" i="31"/>
  <c r="E406" i="31"/>
  <c r="E407" i="31"/>
  <c r="E408" i="31"/>
  <c r="E409" i="31"/>
  <c r="E410" i="31"/>
  <c r="E411" i="31"/>
  <c r="E412" i="31"/>
  <c r="E413" i="31"/>
  <c r="E414" i="31"/>
  <c r="E415" i="31"/>
  <c r="E416" i="31"/>
  <c r="E417" i="31"/>
  <c r="E418" i="31"/>
  <c r="E419" i="31"/>
  <c r="E420" i="31"/>
  <c r="E421" i="31"/>
  <c r="E422" i="31"/>
  <c r="E423" i="31"/>
  <c r="E424" i="31"/>
  <c r="E425" i="31"/>
  <c r="E426" i="31"/>
  <c r="E427" i="31"/>
  <c r="E428" i="31"/>
  <c r="E429" i="31"/>
  <c r="E430" i="31"/>
  <c r="E431" i="31"/>
  <c r="E432" i="31"/>
  <c r="E433" i="31"/>
  <c r="E434" i="31"/>
  <c r="E435" i="31"/>
  <c r="E436" i="31"/>
  <c r="E437" i="31"/>
  <c r="E438" i="31"/>
  <c r="E439" i="31"/>
  <c r="E440" i="31"/>
  <c r="E441" i="31"/>
  <c r="E442" i="31"/>
  <c r="E443" i="31"/>
  <c r="E444" i="31"/>
  <c r="E445" i="31"/>
  <c r="E446" i="31"/>
  <c r="E447" i="31"/>
  <c r="E448" i="31"/>
  <c r="E449" i="31"/>
  <c r="E450" i="31"/>
  <c r="E451" i="31"/>
  <c r="E452" i="31"/>
  <c r="E453" i="31"/>
  <c r="E454" i="31"/>
  <c r="E455" i="31"/>
  <c r="E456" i="31"/>
  <c r="E457" i="31"/>
  <c r="E458" i="31"/>
  <c r="E459" i="31"/>
  <c r="E460" i="31"/>
  <c r="E461" i="31"/>
  <c r="E462" i="31"/>
  <c r="E463" i="31"/>
  <c r="E464" i="31"/>
  <c r="E465" i="31"/>
  <c r="E466" i="31"/>
  <c r="E467" i="31"/>
  <c r="E468" i="31"/>
  <c r="E469" i="31"/>
  <c r="E470" i="31"/>
  <c r="E471" i="31"/>
  <c r="E472" i="31"/>
  <c r="E473" i="31"/>
  <c r="E474" i="31"/>
  <c r="E475" i="31"/>
  <c r="E476" i="31"/>
  <c r="E477" i="31"/>
  <c r="E478" i="31"/>
  <c r="E479" i="31"/>
  <c r="E480" i="31"/>
  <c r="E481" i="31"/>
  <c r="E482" i="31"/>
  <c r="E483" i="31"/>
  <c r="E484" i="31"/>
  <c r="E485" i="31"/>
  <c r="E486" i="31"/>
  <c r="E487" i="31"/>
  <c r="E488" i="31"/>
  <c r="E489" i="31"/>
  <c r="E490" i="31"/>
  <c r="E491" i="31"/>
  <c r="E492" i="31"/>
  <c r="E493" i="31"/>
  <c r="E494" i="31"/>
  <c r="E495" i="31"/>
  <c r="E496" i="31"/>
  <c r="E497" i="31"/>
  <c r="E498" i="31"/>
  <c r="E499" i="31"/>
  <c r="E500" i="31"/>
  <c r="E501" i="31"/>
  <c r="E502" i="31"/>
  <c r="E503" i="31"/>
  <c r="E504" i="31"/>
  <c r="E505" i="31"/>
  <c r="E506" i="31"/>
  <c r="E507" i="31"/>
  <c r="E508" i="31"/>
  <c r="E509" i="31"/>
  <c r="E510" i="31"/>
  <c r="E511" i="31"/>
  <c r="E512" i="31"/>
  <c r="E513" i="31"/>
  <c r="E514" i="31"/>
  <c r="E515" i="31"/>
  <c r="E516" i="31"/>
  <c r="E517" i="31"/>
  <c r="E518" i="31"/>
  <c r="E519" i="31"/>
  <c r="E520" i="31"/>
  <c r="E521" i="31"/>
  <c r="E522" i="31"/>
  <c r="E523" i="31"/>
  <c r="E524" i="31"/>
  <c r="E525" i="31"/>
  <c r="E526" i="31"/>
  <c r="E527" i="31"/>
  <c r="E528" i="31"/>
  <c r="E529" i="31"/>
  <c r="E530" i="31"/>
  <c r="E531" i="31"/>
  <c r="E532" i="31"/>
  <c r="E533" i="31"/>
  <c r="E534" i="31"/>
  <c r="E535" i="31"/>
  <c r="E536" i="31"/>
  <c r="E537" i="31"/>
  <c r="E538" i="31"/>
  <c r="E539" i="31"/>
  <c r="E540" i="31"/>
  <c r="E541" i="31"/>
  <c r="E542" i="31"/>
  <c r="E543" i="31"/>
  <c r="E544" i="31"/>
  <c r="E545" i="31"/>
  <c r="E546" i="31"/>
  <c r="E547" i="31"/>
  <c r="E548" i="31"/>
  <c r="E549" i="31"/>
  <c r="E550" i="31"/>
  <c r="E551" i="31"/>
  <c r="E552" i="31"/>
  <c r="E553" i="31"/>
  <c r="E554" i="31"/>
  <c r="E555" i="31"/>
  <c r="E556" i="31"/>
  <c r="E557" i="31"/>
  <c r="E558" i="31"/>
  <c r="E559" i="31"/>
  <c r="E560" i="31"/>
  <c r="E561" i="31"/>
  <c r="E562" i="31"/>
  <c r="E563" i="31"/>
  <c r="E564" i="31"/>
  <c r="E565" i="31"/>
  <c r="E566" i="31"/>
  <c r="E567" i="31"/>
  <c r="E568" i="31"/>
  <c r="E569" i="31"/>
  <c r="E570" i="31"/>
  <c r="E571" i="31"/>
  <c r="E572" i="31"/>
  <c r="E573" i="31"/>
  <c r="E574" i="31"/>
  <c r="E575" i="31"/>
  <c r="E576" i="31"/>
  <c r="E577" i="31"/>
  <c r="E578" i="31"/>
  <c r="E579" i="31"/>
  <c r="E580" i="31"/>
  <c r="E581" i="31"/>
  <c r="E582" i="31"/>
  <c r="E583" i="31"/>
  <c r="E584" i="31"/>
  <c r="E585" i="31"/>
  <c r="E586" i="31"/>
  <c r="E587" i="31"/>
  <c r="E588" i="31"/>
  <c r="E589" i="31"/>
  <c r="E590" i="31"/>
  <c r="E591" i="31"/>
  <c r="E592" i="31"/>
  <c r="E593" i="31"/>
  <c r="E594" i="31"/>
  <c r="E595" i="31"/>
  <c r="E596" i="31"/>
  <c r="E597" i="31"/>
  <c r="E598" i="31"/>
  <c r="E599" i="31"/>
  <c r="E600" i="31"/>
  <c r="E601" i="31"/>
  <c r="E602" i="31"/>
  <c r="E603" i="31"/>
  <c r="E604" i="31"/>
  <c r="E605" i="31"/>
  <c r="E606" i="31"/>
  <c r="E607" i="31"/>
  <c r="E608" i="31"/>
  <c r="E609" i="31"/>
  <c r="E610" i="31"/>
  <c r="E611" i="31"/>
  <c r="E612" i="31"/>
  <c r="E613" i="31"/>
  <c r="E614" i="31"/>
  <c r="E615" i="31"/>
  <c r="E616" i="31"/>
  <c r="E617" i="31"/>
  <c r="E618" i="31"/>
  <c r="E619" i="31"/>
  <c r="E620" i="31"/>
  <c r="E621" i="31"/>
  <c r="E622" i="31"/>
  <c r="E623" i="31"/>
  <c r="E624" i="31"/>
  <c r="E625" i="31"/>
  <c r="E626" i="31"/>
  <c r="E627" i="31"/>
  <c r="E628" i="31"/>
  <c r="E629" i="31"/>
  <c r="E630" i="31"/>
  <c r="E631" i="31"/>
  <c r="E632" i="31"/>
  <c r="E633" i="31"/>
  <c r="E634" i="31"/>
  <c r="E635" i="31"/>
  <c r="E636" i="31"/>
  <c r="E637" i="31"/>
  <c r="E638" i="31"/>
  <c r="E639" i="31"/>
  <c r="E640" i="31"/>
  <c r="E641" i="31"/>
  <c r="E642" i="31"/>
  <c r="E643" i="31"/>
  <c r="E644" i="31"/>
  <c r="E645" i="31"/>
  <c r="E646" i="31"/>
  <c r="E647" i="31"/>
  <c r="E648" i="31"/>
  <c r="E649" i="31"/>
  <c r="E650" i="31"/>
  <c r="E651" i="31"/>
  <c r="E652" i="31"/>
  <c r="E653" i="31"/>
  <c r="E654" i="31"/>
  <c r="E655" i="31"/>
  <c r="E656" i="31"/>
  <c r="E657" i="31"/>
  <c r="E658" i="31"/>
  <c r="E659" i="31"/>
  <c r="E660" i="31"/>
  <c r="E661" i="31"/>
  <c r="E662" i="31"/>
  <c r="E663" i="31"/>
  <c r="E664" i="31"/>
  <c r="E665" i="31"/>
  <c r="E666" i="31"/>
  <c r="E667" i="31"/>
  <c r="E668" i="31"/>
  <c r="E669" i="31"/>
  <c r="E670" i="31"/>
  <c r="E671" i="31"/>
  <c r="E672" i="31"/>
  <c r="E673" i="31"/>
  <c r="E674" i="31"/>
  <c r="E675" i="31"/>
  <c r="E676" i="31"/>
  <c r="E677" i="31"/>
  <c r="E678" i="31"/>
  <c r="E679" i="31"/>
  <c r="E680" i="31"/>
  <c r="E681" i="31"/>
  <c r="E682" i="31"/>
  <c r="E683" i="31"/>
  <c r="E684" i="31"/>
  <c r="E685" i="31"/>
  <c r="E686" i="31"/>
  <c r="E687" i="31"/>
  <c r="E688" i="31"/>
  <c r="E689" i="31"/>
  <c r="E690" i="31"/>
  <c r="E691" i="31"/>
  <c r="E692" i="31"/>
  <c r="E693" i="31"/>
  <c r="E694" i="31"/>
  <c r="E695" i="31"/>
  <c r="E696" i="31"/>
  <c r="E697" i="31"/>
  <c r="E698" i="31"/>
  <c r="E699" i="31"/>
  <c r="E700" i="31"/>
  <c r="E701" i="31"/>
  <c r="E702" i="31"/>
  <c r="E703" i="31"/>
  <c r="E704" i="31"/>
  <c r="E705" i="31"/>
  <c r="E706" i="31"/>
  <c r="E707" i="31"/>
  <c r="E708" i="31"/>
  <c r="E709" i="31"/>
  <c r="E710" i="31"/>
  <c r="E711" i="31"/>
  <c r="E712" i="31"/>
  <c r="E713" i="31"/>
  <c r="E714" i="31"/>
  <c r="E715" i="31"/>
  <c r="E716" i="31"/>
  <c r="E717" i="31"/>
  <c r="E718" i="31"/>
  <c r="E719" i="31"/>
  <c r="E720" i="31"/>
  <c r="E721" i="31"/>
  <c r="E722" i="31"/>
  <c r="E723" i="31"/>
  <c r="E724" i="31"/>
  <c r="E725" i="31"/>
  <c r="E726" i="31"/>
  <c r="E727" i="31"/>
  <c r="E728" i="31"/>
  <c r="E729" i="31"/>
  <c r="E730" i="31"/>
  <c r="E731" i="31"/>
  <c r="E732" i="31"/>
  <c r="E733" i="31"/>
  <c r="E734" i="31"/>
  <c r="E735" i="31"/>
  <c r="E736" i="31"/>
  <c r="E737" i="31"/>
  <c r="E738" i="31"/>
  <c r="E739" i="31"/>
  <c r="E740" i="31"/>
  <c r="E741" i="31"/>
  <c r="E742" i="31"/>
  <c r="E743" i="31"/>
  <c r="E744" i="31"/>
  <c r="E745" i="31"/>
  <c r="E746" i="31"/>
  <c r="E747" i="31"/>
  <c r="E748" i="31"/>
  <c r="E749" i="31"/>
  <c r="E750" i="31"/>
  <c r="E751" i="31"/>
  <c r="E752" i="31"/>
  <c r="E753" i="31"/>
  <c r="E754" i="31"/>
  <c r="E755" i="31"/>
  <c r="E756" i="31"/>
  <c r="E757" i="31"/>
  <c r="E758" i="31"/>
  <c r="E759" i="31"/>
  <c r="E760" i="31"/>
  <c r="E761" i="31"/>
  <c r="E762" i="31"/>
  <c r="E763" i="31"/>
  <c r="E764" i="31"/>
  <c r="E765" i="31"/>
  <c r="E766" i="31"/>
  <c r="E767" i="31"/>
  <c r="E768" i="31"/>
  <c r="E769" i="31"/>
  <c r="E770" i="31"/>
  <c r="E771" i="31"/>
  <c r="E772" i="31"/>
  <c r="E773" i="31"/>
  <c r="E774" i="31"/>
  <c r="E775" i="31"/>
  <c r="E776" i="31"/>
  <c r="E777" i="31"/>
  <c r="E778" i="31"/>
  <c r="E779" i="31"/>
  <c r="E780" i="31"/>
  <c r="E781" i="31"/>
  <c r="E782" i="31"/>
  <c r="E783" i="31"/>
  <c r="E784" i="31"/>
  <c r="E785" i="31"/>
  <c r="E786" i="31"/>
  <c r="E787" i="31"/>
  <c r="E788" i="31"/>
  <c r="E789" i="31"/>
  <c r="E790" i="31"/>
  <c r="E791" i="31"/>
  <c r="E792" i="31"/>
  <c r="E793" i="31"/>
  <c r="E794" i="31"/>
  <c r="E795" i="31"/>
  <c r="E796" i="31"/>
  <c r="E797" i="31"/>
  <c r="E798" i="31"/>
  <c r="E799" i="31"/>
  <c r="E800" i="31"/>
  <c r="E801" i="31"/>
  <c r="E802" i="31"/>
  <c r="E803" i="31"/>
  <c r="E804" i="31"/>
  <c r="E805" i="31"/>
  <c r="E806" i="31"/>
  <c r="E807" i="31"/>
  <c r="E808" i="31"/>
  <c r="E809" i="31"/>
  <c r="E810" i="31"/>
  <c r="E811" i="31"/>
  <c r="E812" i="31"/>
  <c r="E813" i="31"/>
  <c r="E814" i="31"/>
  <c r="E815" i="31"/>
  <c r="E816" i="31"/>
  <c r="E817" i="31"/>
  <c r="E818" i="31"/>
  <c r="E819" i="31"/>
  <c r="E820" i="31"/>
  <c r="E821" i="31"/>
  <c r="E822" i="31"/>
  <c r="E823" i="31"/>
  <c r="E824" i="31"/>
  <c r="E825" i="31"/>
  <c r="E826" i="31"/>
  <c r="E827" i="31"/>
  <c r="E828" i="31"/>
  <c r="E829" i="31"/>
  <c r="E830" i="31"/>
  <c r="E831" i="31"/>
  <c r="E832" i="31"/>
  <c r="E833" i="31"/>
  <c r="E834" i="31"/>
  <c r="E835" i="31"/>
  <c r="E836" i="31"/>
  <c r="E837" i="31"/>
  <c r="E838" i="31"/>
  <c r="E839" i="31"/>
  <c r="E840" i="31"/>
  <c r="E841" i="31"/>
  <c r="E842" i="31"/>
  <c r="E843" i="31"/>
  <c r="E844" i="31"/>
  <c r="E845" i="31"/>
  <c r="E846" i="31"/>
  <c r="E847" i="31"/>
  <c r="E848" i="31"/>
  <c r="E849" i="31"/>
  <c r="E850" i="31"/>
  <c r="E851" i="31"/>
  <c r="E852" i="31"/>
  <c r="E853" i="31"/>
  <c r="E854" i="31"/>
  <c r="E855" i="31"/>
  <c r="E856" i="31"/>
  <c r="E857" i="31"/>
  <c r="E858" i="31"/>
  <c r="E859" i="31"/>
  <c r="E860" i="31"/>
  <c r="E861" i="31"/>
  <c r="E862" i="31"/>
  <c r="E863" i="31"/>
  <c r="E864" i="31"/>
  <c r="E865" i="31"/>
  <c r="E866" i="31"/>
  <c r="E867" i="31"/>
  <c r="E868" i="31"/>
  <c r="E869" i="31"/>
  <c r="E870" i="31"/>
  <c r="E871" i="31"/>
  <c r="E872" i="31"/>
  <c r="E873" i="31"/>
  <c r="E874" i="31"/>
  <c r="E875" i="31"/>
  <c r="E876" i="31"/>
  <c r="E877" i="31"/>
  <c r="E878" i="31"/>
  <c r="E879" i="31"/>
  <c r="E880" i="31"/>
  <c r="E881" i="31"/>
  <c r="E882" i="31"/>
  <c r="E883" i="31"/>
  <c r="E884" i="31"/>
  <c r="E885" i="31"/>
  <c r="E886" i="31"/>
  <c r="E887" i="31"/>
  <c r="E888" i="31"/>
  <c r="E889" i="31"/>
  <c r="E890" i="31"/>
  <c r="E891" i="31"/>
  <c r="E892" i="31"/>
  <c r="E893" i="31"/>
  <c r="E894" i="31"/>
  <c r="E895" i="31"/>
  <c r="E896" i="31"/>
  <c r="E897" i="31"/>
  <c r="E898" i="31"/>
  <c r="E899" i="31"/>
  <c r="E900" i="31"/>
  <c r="E901" i="31"/>
  <c r="E902" i="31"/>
  <c r="E903" i="31"/>
  <c r="E904" i="31"/>
  <c r="E905" i="31"/>
  <c r="E906" i="31"/>
  <c r="E907" i="31"/>
  <c r="E908" i="31"/>
  <c r="E909" i="31"/>
  <c r="E910" i="31"/>
  <c r="E911" i="31"/>
  <c r="E912" i="31"/>
  <c r="E913" i="31"/>
  <c r="E914" i="31"/>
  <c r="E915" i="31"/>
  <c r="E916" i="31"/>
  <c r="E917" i="31"/>
  <c r="E918" i="31"/>
  <c r="E919" i="31"/>
  <c r="E920" i="31"/>
  <c r="E921" i="31"/>
  <c r="E922" i="31"/>
  <c r="E923" i="31"/>
  <c r="E924" i="31"/>
  <c r="E925" i="31"/>
  <c r="E926" i="31"/>
  <c r="E927" i="31"/>
  <c r="E928" i="31"/>
  <c r="E929" i="31"/>
  <c r="E930" i="31"/>
  <c r="E931" i="31"/>
  <c r="E932" i="31"/>
  <c r="E933" i="31"/>
  <c r="E934" i="31"/>
  <c r="E935" i="31"/>
  <c r="E936" i="31"/>
  <c r="E937" i="31"/>
  <c r="E938" i="31"/>
  <c r="E939" i="31"/>
  <c r="E940" i="31"/>
  <c r="E941" i="31"/>
  <c r="E942" i="31"/>
  <c r="E943" i="31"/>
  <c r="E944" i="31"/>
  <c r="E945" i="31"/>
  <c r="E946" i="31"/>
  <c r="E947" i="31"/>
  <c r="E948" i="31"/>
  <c r="E949" i="31"/>
  <c r="E950" i="31"/>
  <c r="E951" i="31"/>
  <c r="E952" i="31"/>
  <c r="E953" i="31"/>
  <c r="E954" i="31"/>
  <c r="E955" i="31"/>
  <c r="E956" i="31"/>
  <c r="E957" i="31"/>
  <c r="E958" i="31"/>
  <c r="E959" i="31"/>
  <c r="E960" i="31"/>
  <c r="E961" i="31"/>
  <c r="E962" i="31"/>
  <c r="E963" i="31"/>
  <c r="E964" i="31"/>
  <c r="E965" i="31"/>
  <c r="E966" i="31"/>
  <c r="E967" i="31"/>
  <c r="E968" i="31"/>
  <c r="E969" i="31"/>
  <c r="E970" i="31"/>
  <c r="E971" i="31"/>
  <c r="E972" i="31"/>
  <c r="E973" i="31"/>
  <c r="E974" i="31"/>
  <c r="E975" i="31"/>
  <c r="E976" i="31"/>
  <c r="E977" i="31"/>
  <c r="E978" i="31"/>
  <c r="E979" i="31"/>
  <c r="E980" i="31"/>
  <c r="E981" i="31"/>
  <c r="E982" i="31"/>
  <c r="E983" i="31"/>
  <c r="E984" i="31"/>
  <c r="E985" i="31"/>
  <c r="E986" i="31"/>
  <c r="E987" i="31"/>
  <c r="E988" i="31"/>
  <c r="E989" i="31"/>
  <c r="E990" i="31"/>
  <c r="E991" i="31"/>
  <c r="E992" i="31"/>
  <c r="E993" i="31"/>
  <c r="E994" i="31"/>
  <c r="E995" i="31"/>
  <c r="E996" i="31"/>
  <c r="E997" i="31"/>
  <c r="E998" i="31"/>
  <c r="E999" i="31"/>
  <c r="E1000" i="31"/>
  <c r="E1001" i="31"/>
  <c r="E1002" i="31"/>
  <c r="E1003" i="31"/>
  <c r="E1004" i="31"/>
  <c r="E1005" i="31"/>
  <c r="E1006" i="31"/>
  <c r="E1007" i="31"/>
  <c r="E1008" i="31"/>
  <c r="E1009" i="31"/>
  <c r="E2" i="31"/>
  <c r="D3" i="31"/>
  <c r="D4" i="31"/>
  <c r="D5" i="31"/>
  <c r="D6" i="31"/>
  <c r="D7" i="31"/>
  <c r="D8" i="31"/>
  <c r="D9" i="31"/>
  <c r="D10" i="31"/>
  <c r="D11" i="31"/>
  <c r="D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D102" i="31"/>
  <c r="D103" i="31"/>
  <c r="D104" i="31"/>
  <c r="D105" i="31"/>
  <c r="D106" i="31"/>
  <c r="D107" i="31"/>
  <c r="D108" i="31"/>
  <c r="D109" i="31"/>
  <c r="D110" i="31"/>
  <c r="D111" i="31"/>
  <c r="D112" i="31"/>
  <c r="D113" i="31"/>
  <c r="D114" i="31"/>
  <c r="D115" i="31"/>
  <c r="D116" i="31"/>
  <c r="D117" i="31"/>
  <c r="D118" i="31"/>
  <c r="D119" i="31"/>
  <c r="D120" i="31"/>
  <c r="D121" i="31"/>
  <c r="D122" i="31"/>
  <c r="D123" i="31"/>
  <c r="D124" i="31"/>
  <c r="D125" i="31"/>
  <c r="D126" i="31"/>
  <c r="D127" i="31"/>
  <c r="D128" i="31"/>
  <c r="D129" i="31"/>
  <c r="D130" i="31"/>
  <c r="D131" i="31"/>
  <c r="D132" i="31"/>
  <c r="D133" i="31"/>
  <c r="D134" i="31"/>
  <c r="D135" i="31"/>
  <c r="D136" i="31"/>
  <c r="D137" i="31"/>
  <c r="D138" i="31"/>
  <c r="D139" i="31"/>
  <c r="D140" i="31"/>
  <c r="D141" i="31"/>
  <c r="D142" i="31"/>
  <c r="D143" i="31"/>
  <c r="D144" i="31"/>
  <c r="D145" i="31"/>
  <c r="D146" i="31"/>
  <c r="D147" i="31"/>
  <c r="D148" i="31"/>
  <c r="D149" i="31"/>
  <c r="D150" i="31"/>
  <c r="D151" i="31"/>
  <c r="D152" i="31"/>
  <c r="D153" i="31"/>
  <c r="D154" i="31"/>
  <c r="D155" i="31"/>
  <c r="D156" i="31"/>
  <c r="D157" i="31"/>
  <c r="D158" i="31"/>
  <c r="D159" i="31"/>
  <c r="D160" i="31"/>
  <c r="D161" i="31"/>
  <c r="D162" i="31"/>
  <c r="D163" i="31"/>
  <c r="D164" i="31"/>
  <c r="D165" i="31"/>
  <c r="D166" i="31"/>
  <c r="D167" i="31"/>
  <c r="D168" i="31"/>
  <c r="D169" i="31"/>
  <c r="D170" i="31"/>
  <c r="D171" i="31"/>
  <c r="D172" i="31"/>
  <c r="D173" i="31"/>
  <c r="D174" i="31"/>
  <c r="D175" i="31"/>
  <c r="D176" i="31"/>
  <c r="D177" i="31"/>
  <c r="D178" i="31"/>
  <c r="D179" i="31"/>
  <c r="D180" i="31"/>
  <c r="D181" i="31"/>
  <c r="D182" i="31"/>
  <c r="D183" i="31"/>
  <c r="D184" i="31"/>
  <c r="D185" i="31"/>
  <c r="D186" i="31"/>
  <c r="D187" i="31"/>
  <c r="D188" i="31"/>
  <c r="D189" i="31"/>
  <c r="D190" i="31"/>
  <c r="D191" i="31"/>
  <c r="D192" i="31"/>
  <c r="D193" i="31"/>
  <c r="D194" i="31"/>
  <c r="D195" i="31"/>
  <c r="D196" i="31"/>
  <c r="D197" i="31"/>
  <c r="D198" i="31"/>
  <c r="D199" i="31"/>
  <c r="D200" i="31"/>
  <c r="D201" i="31"/>
  <c r="D202" i="31"/>
  <c r="D203" i="31"/>
  <c r="D204" i="31"/>
  <c r="D205" i="31"/>
  <c r="D206" i="31"/>
  <c r="D207" i="31"/>
  <c r="D208" i="31"/>
  <c r="D209" i="31"/>
  <c r="D210" i="31"/>
  <c r="D211" i="31"/>
  <c r="D212" i="31"/>
  <c r="D213" i="31"/>
  <c r="D214" i="31"/>
  <c r="D215" i="31"/>
  <c r="D216" i="31"/>
  <c r="D217" i="31"/>
  <c r="D218" i="31"/>
  <c r="D219" i="31"/>
  <c r="D220" i="31"/>
  <c r="D221" i="31"/>
  <c r="D222" i="31"/>
  <c r="D223" i="31"/>
  <c r="D224" i="31"/>
  <c r="D225" i="31"/>
  <c r="D226" i="31"/>
  <c r="D227" i="31"/>
  <c r="D228" i="31"/>
  <c r="D229" i="31"/>
  <c r="D230" i="31"/>
  <c r="D231" i="31"/>
  <c r="D232" i="31"/>
  <c r="D233" i="31"/>
  <c r="D234" i="31"/>
  <c r="D235" i="31"/>
  <c r="D236" i="31"/>
  <c r="D237" i="31"/>
  <c r="D238" i="31"/>
  <c r="D239" i="31"/>
  <c r="D240" i="31"/>
  <c r="D241" i="31"/>
  <c r="D242" i="31"/>
  <c r="D243" i="31"/>
  <c r="D244" i="31"/>
  <c r="D245" i="31"/>
  <c r="D246" i="31"/>
  <c r="D247" i="31"/>
  <c r="D248" i="31"/>
  <c r="D249" i="31"/>
  <c r="D250" i="31"/>
  <c r="D251" i="31"/>
  <c r="D252" i="31"/>
  <c r="D253" i="31"/>
  <c r="D254" i="31"/>
  <c r="D255" i="31"/>
  <c r="D256" i="31"/>
  <c r="D257" i="31"/>
  <c r="D258" i="31"/>
  <c r="D259" i="31"/>
  <c r="D260" i="31"/>
  <c r="D261" i="31"/>
  <c r="D262" i="31"/>
  <c r="D263" i="31"/>
  <c r="D264" i="31"/>
  <c r="D265" i="31"/>
  <c r="D266" i="31"/>
  <c r="D267" i="31"/>
  <c r="D268" i="31"/>
  <c r="D269" i="31"/>
  <c r="D270" i="31"/>
  <c r="D271" i="31"/>
  <c r="D272" i="31"/>
  <c r="D273" i="31"/>
  <c r="D274" i="31"/>
  <c r="D275" i="31"/>
  <c r="D276" i="31"/>
  <c r="D277" i="31"/>
  <c r="D278" i="31"/>
  <c r="D279" i="31"/>
  <c r="D280" i="31"/>
  <c r="D281" i="31"/>
  <c r="D282" i="31"/>
  <c r="D283" i="31"/>
  <c r="D284" i="31"/>
  <c r="D285" i="31"/>
  <c r="D286" i="31"/>
  <c r="D287" i="31"/>
  <c r="D288" i="31"/>
  <c r="D289" i="31"/>
  <c r="D290" i="31"/>
  <c r="D291" i="31"/>
  <c r="D292" i="31"/>
  <c r="D293" i="31"/>
  <c r="D294" i="31"/>
  <c r="D295" i="31"/>
  <c r="D296" i="31"/>
  <c r="D297" i="31"/>
  <c r="D298" i="31"/>
  <c r="D299" i="31"/>
  <c r="D300" i="31"/>
  <c r="D301" i="31"/>
  <c r="D302" i="31"/>
  <c r="D303" i="31"/>
  <c r="D304" i="31"/>
  <c r="D305" i="31"/>
  <c r="D306" i="31"/>
  <c r="D307" i="31"/>
  <c r="D308" i="31"/>
  <c r="D309" i="31"/>
  <c r="D310" i="31"/>
  <c r="D311" i="31"/>
  <c r="D312" i="31"/>
  <c r="D313" i="31"/>
  <c r="D314" i="31"/>
  <c r="D315" i="31"/>
  <c r="D316" i="31"/>
  <c r="D317" i="31"/>
  <c r="D318" i="31"/>
  <c r="D319" i="31"/>
  <c r="D320" i="31"/>
  <c r="D321" i="31"/>
  <c r="D322" i="31"/>
  <c r="D323" i="31"/>
  <c r="D324" i="31"/>
  <c r="D325" i="31"/>
  <c r="D326" i="31"/>
  <c r="D327" i="31"/>
  <c r="D328" i="31"/>
  <c r="D329" i="31"/>
  <c r="D330" i="31"/>
  <c r="D331" i="31"/>
  <c r="D332" i="31"/>
  <c r="D333" i="31"/>
  <c r="D334" i="31"/>
  <c r="D335" i="31"/>
  <c r="D336" i="31"/>
  <c r="D337" i="31"/>
  <c r="D338" i="31"/>
  <c r="D339" i="31"/>
  <c r="D340" i="31"/>
  <c r="D341" i="31"/>
  <c r="D342" i="31"/>
  <c r="D343" i="31"/>
  <c r="D344" i="31"/>
  <c r="D345" i="31"/>
  <c r="D346" i="31"/>
  <c r="D347" i="31"/>
  <c r="D348" i="31"/>
  <c r="D349" i="31"/>
  <c r="D350" i="31"/>
  <c r="D351" i="31"/>
  <c r="D352" i="31"/>
  <c r="D353" i="31"/>
  <c r="D354" i="31"/>
  <c r="D355" i="31"/>
  <c r="D356" i="31"/>
  <c r="D357" i="31"/>
  <c r="D358" i="31"/>
  <c r="D359" i="31"/>
  <c r="D360" i="31"/>
  <c r="D361" i="31"/>
  <c r="D362" i="31"/>
  <c r="D363" i="31"/>
  <c r="D364" i="31"/>
  <c r="D365" i="31"/>
  <c r="D366" i="31"/>
  <c r="D367" i="31"/>
  <c r="D368" i="31"/>
  <c r="D369" i="31"/>
  <c r="D370" i="31"/>
  <c r="D371" i="31"/>
  <c r="D372" i="31"/>
  <c r="D373" i="31"/>
  <c r="D374" i="31"/>
  <c r="D375" i="31"/>
  <c r="D376" i="31"/>
  <c r="D377" i="31"/>
  <c r="D378" i="31"/>
  <c r="D379" i="31"/>
  <c r="D380" i="31"/>
  <c r="D381" i="31"/>
  <c r="D382" i="31"/>
  <c r="D383" i="31"/>
  <c r="D384" i="31"/>
  <c r="D385" i="31"/>
  <c r="D386" i="31"/>
  <c r="D387" i="31"/>
  <c r="D388" i="31"/>
  <c r="D389" i="31"/>
  <c r="D390" i="31"/>
  <c r="D391" i="31"/>
  <c r="D392" i="31"/>
  <c r="D393" i="31"/>
  <c r="D394" i="31"/>
  <c r="D395" i="31"/>
  <c r="D396" i="31"/>
  <c r="D397" i="31"/>
  <c r="D398" i="31"/>
  <c r="D399" i="31"/>
  <c r="D400" i="31"/>
  <c r="D401" i="31"/>
  <c r="D402" i="31"/>
  <c r="D403" i="31"/>
  <c r="D404" i="31"/>
  <c r="D405" i="31"/>
  <c r="D406" i="31"/>
  <c r="D407" i="31"/>
  <c r="D408" i="31"/>
  <c r="D409" i="31"/>
  <c r="D410" i="31"/>
  <c r="D411" i="31"/>
  <c r="D412" i="31"/>
  <c r="D413" i="31"/>
  <c r="D414" i="31"/>
  <c r="D415" i="31"/>
  <c r="D416" i="31"/>
  <c r="D417" i="31"/>
  <c r="D418" i="31"/>
  <c r="D419" i="31"/>
  <c r="D420" i="31"/>
  <c r="D421" i="31"/>
  <c r="D422" i="31"/>
  <c r="D423" i="31"/>
  <c r="D424" i="31"/>
  <c r="D425" i="31"/>
  <c r="D426" i="31"/>
  <c r="D427" i="31"/>
  <c r="D428" i="31"/>
  <c r="D429" i="31"/>
  <c r="D430" i="31"/>
  <c r="D431" i="31"/>
  <c r="D432" i="31"/>
  <c r="D433" i="31"/>
  <c r="D434" i="31"/>
  <c r="D435" i="31"/>
  <c r="D436" i="31"/>
  <c r="D437" i="31"/>
  <c r="D438" i="31"/>
  <c r="D439" i="31"/>
  <c r="D440" i="31"/>
  <c r="D441" i="31"/>
  <c r="D442" i="31"/>
  <c r="D443" i="31"/>
  <c r="D444" i="31"/>
  <c r="D445" i="31"/>
  <c r="D446" i="31"/>
  <c r="D447" i="31"/>
  <c r="D448" i="31"/>
  <c r="D449" i="31"/>
  <c r="D450" i="31"/>
  <c r="D451" i="31"/>
  <c r="D452" i="31"/>
  <c r="D453" i="31"/>
  <c r="D454" i="31"/>
  <c r="D455" i="31"/>
  <c r="D456" i="31"/>
  <c r="D457" i="31"/>
  <c r="D458" i="31"/>
  <c r="D459" i="31"/>
  <c r="D460" i="31"/>
  <c r="D461" i="31"/>
  <c r="D462" i="31"/>
  <c r="D463" i="31"/>
  <c r="D464" i="31"/>
  <c r="D465" i="31"/>
  <c r="D466" i="31"/>
  <c r="D467" i="31"/>
  <c r="D468" i="31"/>
  <c r="D469" i="31"/>
  <c r="D470" i="31"/>
  <c r="D471" i="31"/>
  <c r="D472" i="31"/>
  <c r="D473" i="31"/>
  <c r="D474" i="31"/>
  <c r="D475" i="31"/>
  <c r="D476" i="31"/>
  <c r="D477" i="31"/>
  <c r="D478" i="31"/>
  <c r="D479" i="31"/>
  <c r="D480" i="31"/>
  <c r="D481" i="31"/>
  <c r="D482" i="31"/>
  <c r="D483" i="31"/>
  <c r="D484" i="31"/>
  <c r="D485" i="31"/>
  <c r="D486" i="31"/>
  <c r="D487" i="31"/>
  <c r="D488" i="31"/>
  <c r="D489" i="31"/>
  <c r="D490" i="31"/>
  <c r="D491" i="31"/>
  <c r="D492" i="31"/>
  <c r="D493" i="31"/>
  <c r="D494" i="31"/>
  <c r="D495" i="31"/>
  <c r="D496" i="31"/>
  <c r="D497" i="31"/>
  <c r="D498" i="31"/>
  <c r="D499" i="31"/>
  <c r="D500" i="31"/>
  <c r="D501" i="31"/>
  <c r="D502" i="31"/>
  <c r="D503" i="31"/>
  <c r="D504" i="31"/>
  <c r="D505" i="31"/>
  <c r="D506" i="31"/>
  <c r="D507" i="31"/>
  <c r="D508" i="31"/>
  <c r="D509" i="31"/>
  <c r="D510" i="31"/>
  <c r="D511" i="31"/>
  <c r="D512" i="31"/>
  <c r="D513" i="31"/>
  <c r="D514" i="31"/>
  <c r="D515" i="31"/>
  <c r="D516" i="31"/>
  <c r="D517" i="31"/>
  <c r="D518" i="31"/>
  <c r="D519" i="31"/>
  <c r="D520" i="31"/>
  <c r="D521" i="31"/>
  <c r="D522" i="31"/>
  <c r="D523" i="31"/>
  <c r="D524" i="31"/>
  <c r="D525" i="31"/>
  <c r="D526" i="31"/>
  <c r="D527" i="31"/>
  <c r="D528" i="31"/>
  <c r="D529" i="31"/>
  <c r="D530" i="31"/>
  <c r="D531" i="31"/>
  <c r="D532" i="31"/>
  <c r="D533" i="31"/>
  <c r="D534" i="31"/>
  <c r="D535" i="31"/>
  <c r="D536" i="31"/>
  <c r="D537" i="31"/>
  <c r="D538" i="31"/>
  <c r="D539" i="31"/>
  <c r="D540" i="31"/>
  <c r="D541" i="31"/>
  <c r="D542" i="31"/>
  <c r="D543" i="31"/>
  <c r="D544" i="31"/>
  <c r="D545" i="31"/>
  <c r="D546" i="31"/>
  <c r="D547" i="31"/>
  <c r="D548" i="31"/>
  <c r="D549" i="31"/>
  <c r="D550" i="31"/>
  <c r="D551" i="31"/>
  <c r="D552" i="31"/>
  <c r="D553" i="31"/>
  <c r="D554" i="31"/>
  <c r="D555" i="31"/>
  <c r="D556" i="31"/>
  <c r="D557" i="31"/>
  <c r="D558" i="31"/>
  <c r="D559" i="31"/>
  <c r="D560" i="31"/>
  <c r="D561" i="31"/>
  <c r="D562" i="31"/>
  <c r="D563" i="31"/>
  <c r="D564" i="31"/>
  <c r="D565" i="31"/>
  <c r="D566" i="31"/>
  <c r="D567" i="31"/>
  <c r="D568" i="31"/>
  <c r="D569" i="31"/>
  <c r="D570" i="31"/>
  <c r="D571" i="31"/>
  <c r="D572" i="31"/>
  <c r="D573" i="31"/>
  <c r="D574" i="31"/>
  <c r="D575" i="31"/>
  <c r="D576" i="31"/>
  <c r="D577" i="31"/>
  <c r="D578" i="31"/>
  <c r="D579" i="31"/>
  <c r="D580" i="31"/>
  <c r="D581" i="31"/>
  <c r="D582" i="31"/>
  <c r="D583" i="31"/>
  <c r="D584" i="31"/>
  <c r="D585" i="31"/>
  <c r="D586" i="31"/>
  <c r="D587" i="31"/>
  <c r="D588" i="31"/>
  <c r="D589" i="31"/>
  <c r="D590" i="31"/>
  <c r="D591" i="31"/>
  <c r="D592" i="31"/>
  <c r="D593" i="31"/>
  <c r="D594" i="31"/>
  <c r="D595" i="31"/>
  <c r="D596" i="31"/>
  <c r="D597" i="31"/>
  <c r="D598" i="31"/>
  <c r="D599" i="31"/>
  <c r="D600" i="31"/>
  <c r="D601" i="31"/>
  <c r="D602" i="31"/>
  <c r="D603" i="31"/>
  <c r="D604" i="31"/>
  <c r="D605" i="31"/>
  <c r="D606" i="31"/>
  <c r="D607" i="31"/>
  <c r="D608" i="31"/>
  <c r="D609" i="31"/>
  <c r="D610" i="31"/>
  <c r="D611" i="31"/>
  <c r="D612" i="31"/>
  <c r="D613" i="31"/>
  <c r="D614" i="31"/>
  <c r="D615" i="31"/>
  <c r="D616" i="31"/>
  <c r="D617" i="31"/>
  <c r="D618" i="31"/>
  <c r="D619" i="31"/>
  <c r="D620" i="31"/>
  <c r="D621" i="31"/>
  <c r="D622" i="31"/>
  <c r="D623" i="31"/>
  <c r="D624" i="31"/>
  <c r="D625" i="31"/>
  <c r="D626" i="31"/>
  <c r="D627" i="31"/>
  <c r="D628" i="31"/>
  <c r="D629" i="31"/>
  <c r="D630" i="31"/>
  <c r="D631" i="31"/>
  <c r="D632" i="31"/>
  <c r="D633" i="31"/>
  <c r="D634" i="31"/>
  <c r="D635" i="31"/>
  <c r="D636" i="31"/>
  <c r="D637" i="31"/>
  <c r="D638" i="31"/>
  <c r="D639" i="31"/>
  <c r="D640" i="31"/>
  <c r="D641" i="31"/>
  <c r="D642" i="31"/>
  <c r="D643" i="31"/>
  <c r="D644" i="31"/>
  <c r="D645" i="31"/>
  <c r="D646" i="31"/>
  <c r="D647" i="31"/>
  <c r="D648" i="31"/>
  <c r="D649" i="31"/>
  <c r="D650" i="31"/>
  <c r="D651" i="31"/>
  <c r="D652" i="31"/>
  <c r="D653" i="31"/>
  <c r="D654" i="31"/>
  <c r="D655" i="31"/>
  <c r="D656" i="31"/>
  <c r="D657" i="31"/>
  <c r="D658" i="31"/>
  <c r="D659" i="31"/>
  <c r="D660" i="31"/>
  <c r="D661" i="31"/>
  <c r="D662" i="31"/>
  <c r="D663" i="31"/>
  <c r="D664" i="31"/>
  <c r="D665" i="31"/>
  <c r="D666" i="31"/>
  <c r="D667" i="31"/>
  <c r="D668" i="31"/>
  <c r="D669" i="31"/>
  <c r="D670" i="31"/>
  <c r="D671" i="31"/>
  <c r="D672" i="31"/>
  <c r="D673" i="31"/>
  <c r="D674" i="31"/>
  <c r="D675" i="31"/>
  <c r="D676" i="31"/>
  <c r="D677" i="31"/>
  <c r="D678" i="31"/>
  <c r="D679" i="31"/>
  <c r="D680" i="31"/>
  <c r="D681" i="31"/>
  <c r="D682" i="31"/>
  <c r="D683" i="31"/>
  <c r="D684" i="31"/>
  <c r="D685" i="31"/>
  <c r="D686" i="31"/>
  <c r="D687" i="31"/>
  <c r="D688" i="31"/>
  <c r="D689" i="31"/>
  <c r="D690" i="31"/>
  <c r="D691" i="31"/>
  <c r="D692" i="31"/>
  <c r="D693" i="31"/>
  <c r="D694" i="31"/>
  <c r="D695" i="31"/>
  <c r="D696" i="31"/>
  <c r="D697" i="31"/>
  <c r="D698" i="31"/>
  <c r="D699" i="31"/>
  <c r="D700" i="31"/>
  <c r="D701" i="31"/>
  <c r="D702" i="31"/>
  <c r="D703" i="31"/>
  <c r="D704" i="31"/>
  <c r="D705" i="31"/>
  <c r="D706" i="31"/>
  <c r="D707" i="31"/>
  <c r="D708" i="31"/>
  <c r="D709" i="31"/>
  <c r="D710" i="31"/>
  <c r="D711" i="31"/>
  <c r="D712" i="31"/>
  <c r="D713" i="31"/>
  <c r="D714" i="31"/>
  <c r="D715" i="31"/>
  <c r="D716" i="31"/>
  <c r="D717" i="31"/>
  <c r="D718" i="31"/>
  <c r="D719" i="31"/>
  <c r="D720" i="31"/>
  <c r="D721" i="31"/>
  <c r="D722" i="31"/>
  <c r="D723" i="31"/>
  <c r="D724" i="31"/>
  <c r="D725" i="31"/>
  <c r="D726" i="31"/>
  <c r="D727" i="31"/>
  <c r="D728" i="31"/>
  <c r="D729" i="31"/>
  <c r="D730" i="31"/>
  <c r="D731" i="31"/>
  <c r="D732" i="31"/>
  <c r="D733" i="31"/>
  <c r="D734" i="31"/>
  <c r="D735" i="31"/>
  <c r="D736" i="31"/>
  <c r="D737" i="31"/>
  <c r="D738" i="31"/>
  <c r="D739" i="31"/>
  <c r="D740" i="31"/>
  <c r="D741" i="31"/>
  <c r="D742" i="31"/>
  <c r="D743" i="31"/>
  <c r="D744" i="31"/>
  <c r="D745" i="31"/>
  <c r="D746" i="31"/>
  <c r="D747" i="31"/>
  <c r="D748" i="31"/>
  <c r="D749" i="31"/>
  <c r="D750" i="31"/>
  <c r="D751" i="31"/>
  <c r="D752" i="31"/>
  <c r="D753" i="31"/>
  <c r="D754" i="31"/>
  <c r="D755" i="31"/>
  <c r="D756" i="31"/>
  <c r="D757" i="31"/>
  <c r="D758" i="31"/>
  <c r="D759" i="31"/>
  <c r="D760" i="31"/>
  <c r="D761" i="31"/>
  <c r="D762" i="31"/>
  <c r="D763" i="31"/>
  <c r="D764" i="31"/>
  <c r="D765" i="31"/>
  <c r="D766" i="31"/>
  <c r="D767" i="31"/>
  <c r="D768" i="31"/>
  <c r="D769" i="31"/>
  <c r="D770" i="31"/>
  <c r="D771" i="31"/>
  <c r="D772" i="31"/>
  <c r="D773" i="31"/>
  <c r="D774" i="31"/>
  <c r="D775" i="31"/>
  <c r="D776" i="31"/>
  <c r="D777" i="31"/>
  <c r="D778" i="31"/>
  <c r="D779" i="31"/>
  <c r="D780" i="31"/>
  <c r="D781" i="31"/>
  <c r="D782" i="31"/>
  <c r="D783" i="31"/>
  <c r="D784" i="31"/>
  <c r="D785" i="31"/>
  <c r="D786" i="31"/>
  <c r="D787" i="31"/>
  <c r="D788" i="31"/>
  <c r="D789" i="31"/>
  <c r="D790" i="31"/>
  <c r="D791" i="31"/>
  <c r="D792" i="31"/>
  <c r="D793" i="31"/>
  <c r="D794" i="31"/>
  <c r="D795" i="31"/>
  <c r="D796" i="31"/>
  <c r="D797" i="31"/>
  <c r="D798" i="31"/>
  <c r="D799" i="31"/>
  <c r="D800" i="31"/>
  <c r="D801" i="31"/>
  <c r="D802" i="31"/>
  <c r="D803" i="31"/>
  <c r="D804" i="31"/>
  <c r="D805" i="31"/>
  <c r="D806" i="31"/>
  <c r="D807" i="31"/>
  <c r="D808" i="31"/>
  <c r="D809" i="31"/>
  <c r="D810" i="31"/>
  <c r="D811" i="31"/>
  <c r="D812" i="31"/>
  <c r="D813" i="31"/>
  <c r="D814" i="31"/>
  <c r="D815" i="31"/>
  <c r="D816" i="31"/>
  <c r="D817" i="31"/>
  <c r="D818" i="31"/>
  <c r="D819" i="31"/>
  <c r="D820" i="31"/>
  <c r="D821" i="31"/>
  <c r="D822" i="31"/>
  <c r="D823" i="31"/>
  <c r="D824" i="31"/>
  <c r="D825" i="31"/>
  <c r="D826" i="31"/>
  <c r="D827" i="31"/>
  <c r="D828" i="31"/>
  <c r="D829" i="31"/>
  <c r="D830" i="31"/>
  <c r="D831" i="31"/>
  <c r="D832" i="31"/>
  <c r="D833" i="31"/>
  <c r="D834" i="31"/>
  <c r="D835" i="31"/>
  <c r="D836" i="31"/>
  <c r="D837" i="31"/>
  <c r="D838" i="31"/>
  <c r="D839" i="31"/>
  <c r="D840" i="31"/>
  <c r="D841" i="31"/>
  <c r="D842" i="31"/>
  <c r="D843" i="31"/>
  <c r="D844" i="31"/>
  <c r="D845" i="31"/>
  <c r="D846" i="31"/>
  <c r="D847" i="31"/>
  <c r="D848" i="31"/>
  <c r="D849" i="31"/>
  <c r="D850" i="31"/>
  <c r="D851" i="31"/>
  <c r="D852" i="31"/>
  <c r="D853" i="31"/>
  <c r="D854" i="31"/>
  <c r="D855" i="31"/>
  <c r="D856" i="31"/>
  <c r="D857" i="31"/>
  <c r="D858" i="31"/>
  <c r="D859" i="31"/>
  <c r="D860" i="31"/>
  <c r="D861" i="31"/>
  <c r="D862" i="31"/>
  <c r="D863" i="31"/>
  <c r="D864" i="31"/>
  <c r="D865" i="31"/>
  <c r="D866" i="31"/>
  <c r="D867" i="31"/>
  <c r="D868" i="31"/>
  <c r="D869" i="31"/>
  <c r="D870" i="31"/>
  <c r="D871" i="31"/>
  <c r="D872" i="31"/>
  <c r="D873" i="31"/>
  <c r="D874" i="31"/>
  <c r="D875" i="31"/>
  <c r="D876" i="31"/>
  <c r="D877" i="31"/>
  <c r="D878" i="31"/>
  <c r="D879" i="31"/>
  <c r="D880" i="31"/>
  <c r="D881" i="31"/>
  <c r="D882" i="31"/>
  <c r="D883" i="31"/>
  <c r="D884" i="31"/>
  <c r="D885" i="31"/>
  <c r="D886" i="31"/>
  <c r="D887" i="31"/>
  <c r="D888" i="31"/>
  <c r="D889" i="31"/>
  <c r="D890" i="31"/>
  <c r="D891" i="31"/>
  <c r="D892" i="31"/>
  <c r="D893" i="31"/>
  <c r="D894" i="31"/>
  <c r="D895" i="31"/>
  <c r="D896" i="31"/>
  <c r="D897" i="31"/>
  <c r="D898" i="31"/>
  <c r="D899" i="31"/>
  <c r="D900" i="31"/>
  <c r="D901" i="31"/>
  <c r="D902" i="31"/>
  <c r="D903" i="31"/>
  <c r="D904" i="31"/>
  <c r="D905" i="31"/>
  <c r="D906" i="31"/>
  <c r="D907" i="31"/>
  <c r="D908" i="31"/>
  <c r="D909" i="31"/>
  <c r="D910" i="31"/>
  <c r="D911" i="31"/>
  <c r="D912" i="31"/>
  <c r="D913" i="31"/>
  <c r="D914" i="31"/>
  <c r="D915" i="31"/>
  <c r="D916" i="31"/>
  <c r="D917" i="31"/>
  <c r="D918" i="31"/>
  <c r="D919" i="31"/>
  <c r="D920" i="31"/>
  <c r="D921" i="31"/>
  <c r="D922" i="31"/>
  <c r="D923" i="31"/>
  <c r="D924" i="31"/>
  <c r="D925" i="31"/>
  <c r="D926" i="31"/>
  <c r="D927" i="31"/>
  <c r="D928" i="31"/>
  <c r="D929" i="31"/>
  <c r="D930" i="31"/>
  <c r="D931" i="31"/>
  <c r="D932" i="31"/>
  <c r="D933" i="31"/>
  <c r="D934" i="31"/>
  <c r="D935" i="31"/>
  <c r="D936" i="31"/>
  <c r="D937" i="31"/>
  <c r="D938" i="31"/>
  <c r="D939" i="31"/>
  <c r="D940" i="31"/>
  <c r="D941" i="31"/>
  <c r="D942" i="31"/>
  <c r="D943" i="31"/>
  <c r="D944" i="31"/>
  <c r="D945" i="31"/>
  <c r="D946" i="31"/>
  <c r="D947" i="31"/>
  <c r="D948" i="31"/>
  <c r="D949" i="31"/>
  <c r="D950" i="31"/>
  <c r="D951" i="31"/>
  <c r="D952" i="31"/>
  <c r="D953" i="31"/>
  <c r="D954" i="31"/>
  <c r="D955" i="31"/>
  <c r="D956" i="31"/>
  <c r="D957" i="31"/>
  <c r="D958" i="31"/>
  <c r="D959" i="31"/>
  <c r="D960" i="31"/>
  <c r="D961" i="31"/>
  <c r="D962" i="31"/>
  <c r="D963" i="31"/>
  <c r="D964" i="31"/>
  <c r="D965" i="31"/>
  <c r="D966" i="31"/>
  <c r="D967" i="31"/>
  <c r="D968" i="31"/>
  <c r="D969" i="31"/>
  <c r="D970" i="31"/>
  <c r="D971" i="31"/>
  <c r="D972" i="31"/>
  <c r="D973" i="31"/>
  <c r="D974" i="31"/>
  <c r="D975" i="31"/>
  <c r="D976" i="31"/>
  <c r="D977" i="31"/>
  <c r="D978" i="31"/>
  <c r="D979" i="31"/>
  <c r="D980" i="31"/>
  <c r="D981" i="31"/>
  <c r="D982" i="31"/>
  <c r="D983" i="31"/>
  <c r="D984" i="31"/>
  <c r="D985" i="31"/>
  <c r="D986" i="31"/>
  <c r="D987" i="31"/>
  <c r="D988" i="31"/>
  <c r="D989" i="31"/>
  <c r="D990" i="31"/>
  <c r="D991" i="31"/>
  <c r="D992" i="31"/>
  <c r="D993" i="31"/>
  <c r="D994" i="31"/>
  <c r="D995" i="31"/>
  <c r="D996" i="31"/>
  <c r="D997" i="31"/>
  <c r="D998" i="31"/>
  <c r="D999" i="31"/>
  <c r="D1000" i="31"/>
  <c r="D1001" i="31"/>
  <c r="D1002" i="31"/>
  <c r="D1003" i="31"/>
  <c r="D1004" i="31"/>
  <c r="D1005" i="31"/>
  <c r="D1006" i="31"/>
  <c r="D1007" i="31"/>
  <c r="D1008" i="31"/>
  <c r="D1009" i="31"/>
  <c r="D2" i="31"/>
  <c r="C3" i="31"/>
  <c r="C4" i="31"/>
  <c r="C5" i="31"/>
  <c r="C6" i="31"/>
  <c r="C7" i="31"/>
  <c r="C8" i="31"/>
  <c r="C9" i="31"/>
  <c r="C10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C102" i="31"/>
  <c r="C103" i="31"/>
  <c r="C104" i="31"/>
  <c r="C105" i="31"/>
  <c r="C106" i="31"/>
  <c r="C107" i="31"/>
  <c r="C108" i="31"/>
  <c r="C109" i="31"/>
  <c r="C110" i="31"/>
  <c r="C111" i="31"/>
  <c r="C112" i="31"/>
  <c r="C113" i="31"/>
  <c r="C114" i="31"/>
  <c r="C115" i="31"/>
  <c r="C116" i="31"/>
  <c r="C117" i="31"/>
  <c r="C118" i="31"/>
  <c r="C119" i="31"/>
  <c r="C120" i="31"/>
  <c r="C121" i="31"/>
  <c r="C122" i="31"/>
  <c r="C123" i="31"/>
  <c r="C124" i="31"/>
  <c r="C125" i="31"/>
  <c r="C126" i="31"/>
  <c r="C127" i="31"/>
  <c r="C128" i="31"/>
  <c r="C129" i="31"/>
  <c r="C130" i="31"/>
  <c r="C131" i="31"/>
  <c r="C132" i="31"/>
  <c r="C133" i="31"/>
  <c r="C134" i="31"/>
  <c r="C135" i="31"/>
  <c r="C136" i="31"/>
  <c r="C137" i="31"/>
  <c r="C138" i="31"/>
  <c r="C139" i="31"/>
  <c r="C140" i="31"/>
  <c r="C141" i="31"/>
  <c r="C142" i="31"/>
  <c r="C143" i="31"/>
  <c r="C144" i="31"/>
  <c r="C145" i="31"/>
  <c r="C146" i="31"/>
  <c r="C147" i="31"/>
  <c r="C148" i="31"/>
  <c r="C149" i="31"/>
  <c r="C150" i="31"/>
  <c r="C151" i="31"/>
  <c r="C152" i="31"/>
  <c r="C153" i="31"/>
  <c r="C154" i="31"/>
  <c r="C155" i="31"/>
  <c r="C156" i="31"/>
  <c r="C157" i="31"/>
  <c r="C158" i="31"/>
  <c r="C159" i="31"/>
  <c r="C160" i="31"/>
  <c r="C161" i="31"/>
  <c r="C162" i="31"/>
  <c r="C163" i="31"/>
  <c r="C164" i="31"/>
  <c r="C165" i="31"/>
  <c r="C166" i="31"/>
  <c r="C167" i="31"/>
  <c r="C168" i="31"/>
  <c r="C169" i="31"/>
  <c r="C170" i="31"/>
  <c r="C171" i="31"/>
  <c r="C172" i="31"/>
  <c r="C173" i="31"/>
  <c r="C174" i="31"/>
  <c r="C175" i="31"/>
  <c r="C176" i="31"/>
  <c r="C177" i="31"/>
  <c r="C178" i="31"/>
  <c r="C179" i="31"/>
  <c r="C180" i="31"/>
  <c r="C181" i="31"/>
  <c r="C182" i="31"/>
  <c r="C183" i="31"/>
  <c r="C184" i="31"/>
  <c r="C185" i="31"/>
  <c r="C186" i="31"/>
  <c r="C187" i="31"/>
  <c r="C188" i="31"/>
  <c r="C189" i="31"/>
  <c r="C190" i="31"/>
  <c r="C191" i="31"/>
  <c r="C192" i="31"/>
  <c r="C193" i="31"/>
  <c r="C194" i="31"/>
  <c r="C195" i="31"/>
  <c r="C196" i="31"/>
  <c r="C197" i="31"/>
  <c r="C198" i="31"/>
  <c r="C199" i="31"/>
  <c r="C200" i="31"/>
  <c r="C201" i="31"/>
  <c r="C202" i="31"/>
  <c r="C203" i="31"/>
  <c r="C204" i="31"/>
  <c r="C205" i="31"/>
  <c r="C206" i="31"/>
  <c r="C207" i="31"/>
  <c r="C208" i="31"/>
  <c r="C209" i="31"/>
  <c r="C210" i="31"/>
  <c r="C211" i="31"/>
  <c r="C212" i="31"/>
  <c r="C213" i="31"/>
  <c r="C214" i="31"/>
  <c r="C215" i="31"/>
  <c r="C216" i="31"/>
  <c r="C217" i="31"/>
  <c r="C218" i="31"/>
  <c r="C219" i="31"/>
  <c r="C220" i="31"/>
  <c r="C221" i="31"/>
  <c r="C222" i="31"/>
  <c r="C223" i="31"/>
  <c r="C224" i="31"/>
  <c r="C225" i="31"/>
  <c r="C226" i="31"/>
  <c r="C227" i="31"/>
  <c r="C228" i="31"/>
  <c r="C229" i="31"/>
  <c r="C230" i="31"/>
  <c r="C231" i="31"/>
  <c r="C232" i="31"/>
  <c r="C233" i="31"/>
  <c r="C234" i="31"/>
  <c r="C235" i="31"/>
  <c r="C236" i="31"/>
  <c r="C237" i="31"/>
  <c r="C238" i="31"/>
  <c r="C239" i="31"/>
  <c r="C240" i="31"/>
  <c r="C241" i="31"/>
  <c r="C242" i="31"/>
  <c r="C243" i="31"/>
  <c r="C244" i="31"/>
  <c r="C245" i="31"/>
  <c r="C246" i="31"/>
  <c r="C247" i="31"/>
  <c r="C248" i="31"/>
  <c r="C249" i="31"/>
  <c r="C250" i="31"/>
  <c r="C251" i="31"/>
  <c r="C252" i="31"/>
  <c r="C253" i="31"/>
  <c r="C254" i="31"/>
  <c r="C255" i="31"/>
  <c r="C256" i="31"/>
  <c r="C257" i="31"/>
  <c r="C258" i="31"/>
  <c r="C259" i="31"/>
  <c r="C260" i="31"/>
  <c r="C261" i="31"/>
  <c r="C262" i="31"/>
  <c r="C263" i="31"/>
  <c r="C264" i="31"/>
  <c r="C265" i="31"/>
  <c r="C266" i="31"/>
  <c r="C267" i="31"/>
  <c r="C268" i="31"/>
  <c r="C269" i="31"/>
  <c r="C270" i="31"/>
  <c r="C271" i="31"/>
  <c r="C272" i="31"/>
  <c r="C273" i="31"/>
  <c r="C274" i="31"/>
  <c r="C275" i="31"/>
  <c r="C276" i="31"/>
  <c r="C277" i="31"/>
  <c r="C278" i="31"/>
  <c r="C279" i="31"/>
  <c r="C280" i="31"/>
  <c r="C281" i="31"/>
  <c r="C282" i="31"/>
  <c r="C283" i="31"/>
  <c r="C284" i="31"/>
  <c r="C285" i="31"/>
  <c r="C286" i="31"/>
  <c r="C287" i="31"/>
  <c r="C288" i="31"/>
  <c r="C289" i="31"/>
  <c r="C290" i="31"/>
  <c r="C291" i="31"/>
  <c r="C292" i="31"/>
  <c r="C293" i="31"/>
  <c r="C294" i="31"/>
  <c r="C295" i="31"/>
  <c r="C296" i="31"/>
  <c r="C297" i="31"/>
  <c r="C298" i="31"/>
  <c r="C299" i="31"/>
  <c r="C300" i="31"/>
  <c r="C301" i="31"/>
  <c r="C302" i="31"/>
  <c r="C303" i="31"/>
  <c r="C304" i="31"/>
  <c r="C305" i="31"/>
  <c r="C306" i="31"/>
  <c r="C307" i="31"/>
  <c r="C308" i="31"/>
  <c r="C309" i="31"/>
  <c r="C310" i="31"/>
  <c r="C311" i="31"/>
  <c r="C312" i="31"/>
  <c r="C313" i="31"/>
  <c r="C314" i="31"/>
  <c r="C315" i="31"/>
  <c r="C316" i="31"/>
  <c r="C317" i="31"/>
  <c r="C318" i="31"/>
  <c r="C319" i="31"/>
  <c r="C320" i="31"/>
  <c r="C321" i="31"/>
  <c r="C322" i="31"/>
  <c r="C323" i="31"/>
  <c r="C324" i="31"/>
  <c r="C325" i="31"/>
  <c r="C326" i="31"/>
  <c r="C327" i="31"/>
  <c r="C328" i="31"/>
  <c r="C329" i="31"/>
  <c r="C330" i="31"/>
  <c r="C331" i="31"/>
  <c r="C332" i="31"/>
  <c r="C333" i="31"/>
  <c r="C334" i="31"/>
  <c r="C335" i="31"/>
  <c r="C336" i="31"/>
  <c r="C337" i="31"/>
  <c r="C338" i="31"/>
  <c r="C339" i="31"/>
  <c r="C340" i="31"/>
  <c r="C341" i="31"/>
  <c r="C342" i="31"/>
  <c r="C343" i="31"/>
  <c r="C344" i="31"/>
  <c r="C345" i="31"/>
  <c r="C346" i="31"/>
  <c r="C347" i="31"/>
  <c r="C348" i="31"/>
  <c r="C349" i="31"/>
  <c r="C350" i="31"/>
  <c r="C351" i="31"/>
  <c r="C352" i="31"/>
  <c r="C353" i="31"/>
  <c r="C354" i="31"/>
  <c r="C355" i="31"/>
  <c r="C356" i="31"/>
  <c r="C357" i="31"/>
  <c r="C358" i="31"/>
  <c r="C359" i="31"/>
  <c r="C360" i="31"/>
  <c r="C361" i="31"/>
  <c r="C362" i="31"/>
  <c r="C363" i="31"/>
  <c r="C364" i="31"/>
  <c r="C365" i="31"/>
  <c r="C366" i="31"/>
  <c r="C367" i="31"/>
  <c r="C368" i="31"/>
  <c r="C369" i="31"/>
  <c r="C370" i="31"/>
  <c r="C371" i="31"/>
  <c r="C372" i="31"/>
  <c r="C373" i="31"/>
  <c r="C374" i="31"/>
  <c r="C375" i="31"/>
  <c r="C376" i="31"/>
  <c r="C377" i="31"/>
  <c r="C378" i="31"/>
  <c r="C379" i="31"/>
  <c r="C380" i="31"/>
  <c r="C381" i="31"/>
  <c r="C382" i="31"/>
  <c r="C383" i="31"/>
  <c r="C384" i="31"/>
  <c r="C385" i="31"/>
  <c r="C386" i="31"/>
  <c r="C387" i="31"/>
  <c r="C388" i="31"/>
  <c r="C389" i="31"/>
  <c r="C390" i="31"/>
  <c r="C391" i="31"/>
  <c r="C392" i="31"/>
  <c r="C393" i="31"/>
  <c r="C394" i="31"/>
  <c r="C395" i="31"/>
  <c r="C396" i="31"/>
  <c r="C397" i="31"/>
  <c r="C398" i="31"/>
  <c r="C399" i="31"/>
  <c r="C400" i="31"/>
  <c r="C401" i="31"/>
  <c r="C402" i="31"/>
  <c r="C403" i="31"/>
  <c r="C404" i="31"/>
  <c r="C405" i="31"/>
  <c r="C406" i="31"/>
  <c r="C407" i="31"/>
  <c r="C408" i="31"/>
  <c r="C409" i="31"/>
  <c r="C410" i="31"/>
  <c r="C411" i="31"/>
  <c r="C412" i="31"/>
  <c r="C413" i="31"/>
  <c r="C414" i="31"/>
  <c r="C415" i="31"/>
  <c r="C416" i="31"/>
  <c r="C417" i="31"/>
  <c r="C418" i="31"/>
  <c r="C419" i="31"/>
  <c r="C420" i="31"/>
  <c r="C421" i="31"/>
  <c r="C422" i="31"/>
  <c r="C423" i="31"/>
  <c r="C424" i="31"/>
  <c r="C425" i="31"/>
  <c r="C426" i="31"/>
  <c r="C427" i="31"/>
  <c r="C428" i="31"/>
  <c r="C429" i="31"/>
  <c r="C430" i="31"/>
  <c r="C431" i="31"/>
  <c r="C432" i="31"/>
  <c r="C433" i="31"/>
  <c r="C434" i="31"/>
  <c r="C435" i="31"/>
  <c r="C436" i="31"/>
  <c r="C437" i="31"/>
  <c r="C438" i="31"/>
  <c r="C439" i="31"/>
  <c r="C440" i="31"/>
  <c r="C441" i="31"/>
  <c r="C442" i="31"/>
  <c r="C443" i="31"/>
  <c r="C444" i="31"/>
  <c r="C445" i="31"/>
  <c r="C446" i="31"/>
  <c r="C447" i="31"/>
  <c r="C448" i="31"/>
  <c r="C449" i="31"/>
  <c r="C450" i="31"/>
  <c r="C451" i="31"/>
  <c r="C452" i="31"/>
  <c r="C453" i="31"/>
  <c r="C454" i="31"/>
  <c r="C455" i="31"/>
  <c r="C456" i="31"/>
  <c r="C457" i="31"/>
  <c r="C458" i="31"/>
  <c r="C459" i="31"/>
  <c r="C460" i="31"/>
  <c r="C461" i="31"/>
  <c r="C462" i="31"/>
  <c r="C463" i="31"/>
  <c r="C464" i="31"/>
  <c r="C465" i="31"/>
  <c r="C466" i="31"/>
  <c r="C467" i="31"/>
  <c r="C468" i="31"/>
  <c r="C469" i="31"/>
  <c r="C470" i="31"/>
  <c r="C471" i="31"/>
  <c r="C472" i="31"/>
  <c r="C473" i="31"/>
  <c r="C474" i="31"/>
  <c r="C475" i="31"/>
  <c r="C476" i="31"/>
  <c r="C477" i="31"/>
  <c r="C478" i="31"/>
  <c r="C479" i="31"/>
  <c r="C480" i="31"/>
  <c r="C481" i="31"/>
  <c r="C482" i="31"/>
  <c r="C483" i="31"/>
  <c r="C484" i="31"/>
  <c r="C485" i="31"/>
  <c r="C486" i="31"/>
  <c r="C487" i="31"/>
  <c r="C488" i="31"/>
  <c r="C489" i="31"/>
  <c r="C490" i="31"/>
  <c r="C491" i="31"/>
  <c r="C492" i="31"/>
  <c r="C493" i="31"/>
  <c r="C494" i="31"/>
  <c r="C495" i="31"/>
  <c r="C496" i="31"/>
  <c r="C497" i="31"/>
  <c r="C498" i="31"/>
  <c r="C499" i="31"/>
  <c r="C500" i="31"/>
  <c r="C501" i="31"/>
  <c r="C502" i="31"/>
  <c r="C503" i="31"/>
  <c r="C504" i="31"/>
  <c r="C505" i="31"/>
  <c r="C506" i="31"/>
  <c r="C507" i="31"/>
  <c r="C508" i="31"/>
  <c r="C509" i="31"/>
  <c r="C510" i="31"/>
  <c r="C511" i="31"/>
  <c r="C512" i="31"/>
  <c r="C513" i="31"/>
  <c r="C514" i="31"/>
  <c r="C515" i="31"/>
  <c r="C516" i="31"/>
  <c r="C517" i="31"/>
  <c r="C518" i="31"/>
  <c r="C519" i="31"/>
  <c r="C520" i="31"/>
  <c r="C521" i="31"/>
  <c r="C522" i="31"/>
  <c r="C523" i="31"/>
  <c r="C524" i="31"/>
  <c r="C525" i="31"/>
  <c r="C526" i="31"/>
  <c r="C527" i="31"/>
  <c r="C528" i="31"/>
  <c r="C529" i="31"/>
  <c r="C530" i="31"/>
  <c r="C531" i="31"/>
  <c r="C532" i="31"/>
  <c r="C533" i="31"/>
  <c r="C534" i="31"/>
  <c r="C535" i="31"/>
  <c r="C536" i="31"/>
  <c r="C537" i="31"/>
  <c r="C538" i="31"/>
  <c r="C539" i="31"/>
  <c r="C540" i="31"/>
  <c r="C541" i="31"/>
  <c r="C542" i="31"/>
  <c r="C543" i="31"/>
  <c r="C544" i="31"/>
  <c r="C545" i="31"/>
  <c r="C546" i="31"/>
  <c r="C547" i="31"/>
  <c r="C548" i="31"/>
  <c r="C549" i="31"/>
  <c r="C550" i="31"/>
  <c r="C551" i="31"/>
  <c r="C552" i="31"/>
  <c r="C553" i="31"/>
  <c r="C554" i="31"/>
  <c r="C555" i="31"/>
  <c r="C556" i="31"/>
  <c r="C557" i="31"/>
  <c r="C558" i="31"/>
  <c r="C559" i="31"/>
  <c r="C560" i="31"/>
  <c r="C561" i="31"/>
  <c r="C562" i="31"/>
  <c r="C563" i="31"/>
  <c r="C564" i="31"/>
  <c r="C565" i="31"/>
  <c r="C566" i="31"/>
  <c r="C567" i="31"/>
  <c r="C568" i="31"/>
  <c r="C569" i="31"/>
  <c r="C570" i="31"/>
  <c r="C571" i="31"/>
  <c r="C572" i="31"/>
  <c r="C573" i="31"/>
  <c r="C574" i="31"/>
  <c r="C575" i="31"/>
  <c r="C576" i="31"/>
  <c r="C577" i="31"/>
  <c r="C578" i="31"/>
  <c r="C579" i="31"/>
  <c r="C580" i="31"/>
  <c r="C581" i="31"/>
  <c r="C582" i="31"/>
  <c r="C583" i="31"/>
  <c r="C584" i="31"/>
  <c r="C585" i="31"/>
  <c r="C586" i="31"/>
  <c r="C587" i="31"/>
  <c r="C588" i="31"/>
  <c r="C589" i="31"/>
  <c r="C590" i="31"/>
  <c r="C591" i="31"/>
  <c r="C592" i="31"/>
  <c r="C593" i="31"/>
  <c r="C594" i="31"/>
  <c r="C595" i="31"/>
  <c r="C596" i="31"/>
  <c r="C597" i="31"/>
  <c r="C598" i="31"/>
  <c r="C599" i="31"/>
  <c r="C600" i="31"/>
  <c r="C601" i="31"/>
  <c r="C602" i="31"/>
  <c r="C603" i="31"/>
  <c r="C604" i="31"/>
  <c r="C605" i="31"/>
  <c r="C606" i="31"/>
  <c r="C607" i="31"/>
  <c r="C608" i="31"/>
  <c r="C609" i="31"/>
  <c r="C610" i="31"/>
  <c r="C611" i="31"/>
  <c r="C612" i="31"/>
  <c r="C613" i="31"/>
  <c r="C614" i="31"/>
  <c r="C615" i="31"/>
  <c r="C616" i="31"/>
  <c r="C617" i="31"/>
  <c r="C618" i="31"/>
  <c r="C619" i="31"/>
  <c r="C620" i="31"/>
  <c r="C621" i="31"/>
  <c r="C622" i="31"/>
  <c r="C623" i="31"/>
  <c r="C624" i="31"/>
  <c r="C625" i="31"/>
  <c r="C626" i="31"/>
  <c r="C627" i="31"/>
  <c r="C628" i="31"/>
  <c r="C629" i="31"/>
  <c r="C630" i="31"/>
  <c r="C631" i="31"/>
  <c r="C632" i="31"/>
  <c r="C633" i="31"/>
  <c r="C634" i="31"/>
  <c r="C635" i="31"/>
  <c r="C636" i="31"/>
  <c r="C637" i="31"/>
  <c r="C638" i="31"/>
  <c r="C639" i="31"/>
  <c r="C640" i="31"/>
  <c r="C641" i="31"/>
  <c r="C642" i="31"/>
  <c r="C643" i="31"/>
  <c r="C644" i="31"/>
  <c r="C645" i="31"/>
  <c r="C646" i="31"/>
  <c r="C647" i="31"/>
  <c r="C648" i="31"/>
  <c r="C649" i="31"/>
  <c r="C650" i="31"/>
  <c r="C651" i="31"/>
  <c r="C652" i="31"/>
  <c r="C653" i="31"/>
  <c r="C654" i="31"/>
  <c r="C655" i="31"/>
  <c r="C656" i="31"/>
  <c r="C657" i="31"/>
  <c r="C658" i="31"/>
  <c r="C659" i="31"/>
  <c r="C660" i="31"/>
  <c r="C661" i="31"/>
  <c r="C662" i="31"/>
  <c r="C663" i="31"/>
  <c r="C664" i="31"/>
  <c r="C665" i="31"/>
  <c r="C666" i="31"/>
  <c r="C667" i="31"/>
  <c r="C668" i="31"/>
  <c r="C669" i="31"/>
  <c r="C670" i="31"/>
  <c r="C671" i="31"/>
  <c r="C672" i="31"/>
  <c r="C673" i="31"/>
  <c r="C674" i="31"/>
  <c r="C675" i="31"/>
  <c r="C676" i="31"/>
  <c r="C677" i="31"/>
  <c r="C678" i="31"/>
  <c r="C679" i="31"/>
  <c r="C680" i="31"/>
  <c r="C681" i="31"/>
  <c r="C682" i="31"/>
  <c r="C683" i="31"/>
  <c r="C684" i="31"/>
  <c r="C685" i="31"/>
  <c r="C686" i="31"/>
  <c r="C687" i="31"/>
  <c r="C688" i="31"/>
  <c r="C689" i="31"/>
  <c r="C690" i="31"/>
  <c r="C691" i="31"/>
  <c r="C692" i="31"/>
  <c r="C693" i="31"/>
  <c r="C694" i="31"/>
  <c r="C695" i="31"/>
  <c r="C696" i="31"/>
  <c r="C697" i="31"/>
  <c r="C698" i="31"/>
  <c r="C699" i="31"/>
  <c r="C700" i="31"/>
  <c r="C701" i="31"/>
  <c r="C702" i="31"/>
  <c r="C703" i="31"/>
  <c r="C704" i="31"/>
  <c r="C705" i="31"/>
  <c r="C706" i="31"/>
  <c r="C707" i="31"/>
  <c r="C708" i="31"/>
  <c r="C709" i="31"/>
  <c r="C710" i="31"/>
  <c r="C711" i="31"/>
  <c r="C712" i="31"/>
  <c r="C713" i="31"/>
  <c r="C714" i="31"/>
  <c r="C715" i="31"/>
  <c r="C716" i="31"/>
  <c r="C717" i="31"/>
  <c r="C718" i="31"/>
  <c r="C719" i="31"/>
  <c r="C720" i="31"/>
  <c r="C721" i="31"/>
  <c r="C722" i="31"/>
  <c r="C723" i="31"/>
  <c r="C724" i="31"/>
  <c r="C725" i="31"/>
  <c r="C726" i="31"/>
  <c r="C727" i="31"/>
  <c r="C728" i="31"/>
  <c r="C729" i="31"/>
  <c r="C730" i="31"/>
  <c r="C731" i="31"/>
  <c r="C732" i="31"/>
  <c r="C733" i="31"/>
  <c r="C734" i="31"/>
  <c r="C735" i="31"/>
  <c r="C736" i="31"/>
  <c r="C737" i="31"/>
  <c r="C738" i="31"/>
  <c r="C739" i="31"/>
  <c r="C740" i="31"/>
  <c r="C741" i="31"/>
  <c r="C742" i="31"/>
  <c r="C743" i="31"/>
  <c r="C744" i="31"/>
  <c r="C745" i="31"/>
  <c r="C746" i="31"/>
  <c r="C747" i="31"/>
  <c r="C748" i="31"/>
  <c r="C749" i="31"/>
  <c r="C750" i="31"/>
  <c r="C751" i="31"/>
  <c r="C752" i="31"/>
  <c r="C753" i="31"/>
  <c r="C754" i="31"/>
  <c r="C755" i="31"/>
  <c r="C756" i="31"/>
  <c r="C757" i="31"/>
  <c r="C758" i="31"/>
  <c r="C759" i="31"/>
  <c r="C760" i="31"/>
  <c r="C761" i="31"/>
  <c r="C762" i="31"/>
  <c r="C763" i="31"/>
  <c r="C764" i="31"/>
  <c r="C765" i="31"/>
  <c r="C766" i="31"/>
  <c r="C767" i="31"/>
  <c r="C768" i="31"/>
  <c r="C769" i="31"/>
  <c r="C770" i="31"/>
  <c r="C771" i="31"/>
  <c r="C772" i="31"/>
  <c r="C773" i="31"/>
  <c r="C774" i="31"/>
  <c r="C775" i="31"/>
  <c r="C776" i="31"/>
  <c r="C777" i="31"/>
  <c r="C778" i="31"/>
  <c r="C779" i="31"/>
  <c r="C780" i="31"/>
  <c r="C781" i="31"/>
  <c r="C782" i="31"/>
  <c r="C783" i="31"/>
  <c r="C784" i="31"/>
  <c r="C785" i="31"/>
  <c r="C786" i="31"/>
  <c r="C787" i="31"/>
  <c r="C788" i="31"/>
  <c r="C789" i="31"/>
  <c r="C790" i="31"/>
  <c r="C791" i="31"/>
  <c r="C792" i="31"/>
  <c r="C793" i="31"/>
  <c r="C794" i="31"/>
  <c r="C795" i="31"/>
  <c r="C796" i="31"/>
  <c r="C797" i="31"/>
  <c r="C798" i="31"/>
  <c r="C799" i="31"/>
  <c r="C800" i="31"/>
  <c r="C801" i="31"/>
  <c r="C802" i="31"/>
  <c r="C803" i="31"/>
  <c r="C804" i="31"/>
  <c r="C805" i="31"/>
  <c r="C806" i="31"/>
  <c r="C807" i="31"/>
  <c r="C808" i="31"/>
  <c r="C809" i="31"/>
  <c r="C810" i="31"/>
  <c r="C811" i="31"/>
  <c r="C812" i="31"/>
  <c r="C813" i="31"/>
  <c r="C814" i="31"/>
  <c r="C815" i="31"/>
  <c r="C816" i="31"/>
  <c r="C817" i="31"/>
  <c r="C818" i="31"/>
  <c r="C819" i="31"/>
  <c r="C820" i="31"/>
  <c r="C821" i="31"/>
  <c r="C822" i="31"/>
  <c r="C823" i="31"/>
  <c r="C824" i="31"/>
  <c r="C825" i="31"/>
  <c r="C826" i="31"/>
  <c r="C827" i="31"/>
  <c r="C828" i="31"/>
  <c r="C829" i="31"/>
  <c r="C830" i="31"/>
  <c r="C831" i="31"/>
  <c r="C832" i="31"/>
  <c r="C833" i="31"/>
  <c r="C834" i="31"/>
  <c r="C835" i="31"/>
  <c r="C836" i="31"/>
  <c r="C837" i="31"/>
  <c r="C838" i="31"/>
  <c r="C839" i="31"/>
  <c r="C840" i="31"/>
  <c r="C841" i="31"/>
  <c r="C842" i="31"/>
  <c r="C843" i="31"/>
  <c r="C844" i="31"/>
  <c r="C845" i="31"/>
  <c r="C846" i="31"/>
  <c r="C847" i="31"/>
  <c r="C848" i="31"/>
  <c r="C849" i="31"/>
  <c r="C850" i="31"/>
  <c r="C851" i="31"/>
  <c r="C852" i="31"/>
  <c r="C853" i="31"/>
  <c r="C854" i="31"/>
  <c r="C855" i="31"/>
  <c r="C856" i="31"/>
  <c r="C857" i="31"/>
  <c r="C858" i="31"/>
  <c r="C859" i="31"/>
  <c r="C860" i="31"/>
  <c r="C861" i="31"/>
  <c r="C862" i="31"/>
  <c r="C863" i="31"/>
  <c r="C864" i="31"/>
  <c r="C865" i="31"/>
  <c r="C866" i="31"/>
  <c r="C867" i="31"/>
  <c r="C868" i="31"/>
  <c r="C869" i="31"/>
  <c r="C870" i="31"/>
  <c r="C871" i="31"/>
  <c r="C872" i="31"/>
  <c r="C873" i="31"/>
  <c r="C874" i="31"/>
  <c r="C875" i="31"/>
  <c r="C876" i="31"/>
  <c r="C877" i="31"/>
  <c r="C878" i="31"/>
  <c r="C879" i="31"/>
  <c r="C880" i="31"/>
  <c r="C881" i="31"/>
  <c r="C882" i="31"/>
  <c r="C883" i="31"/>
  <c r="C884" i="31"/>
  <c r="C885" i="31"/>
  <c r="C886" i="31"/>
  <c r="C887" i="31"/>
  <c r="C888" i="31"/>
  <c r="C889" i="31"/>
  <c r="C890" i="31"/>
  <c r="C891" i="31"/>
  <c r="C892" i="31"/>
  <c r="C893" i="31"/>
  <c r="C894" i="31"/>
  <c r="C895" i="31"/>
  <c r="C896" i="31"/>
  <c r="C897" i="31"/>
  <c r="C898" i="31"/>
  <c r="C899" i="31"/>
  <c r="C900" i="31"/>
  <c r="C901" i="31"/>
  <c r="C902" i="31"/>
  <c r="C903" i="31"/>
  <c r="C904" i="31"/>
  <c r="C905" i="31"/>
  <c r="C906" i="31"/>
  <c r="C907" i="31"/>
  <c r="C908" i="31"/>
  <c r="C909" i="31"/>
  <c r="C910" i="31"/>
  <c r="C911" i="31"/>
  <c r="C912" i="31"/>
  <c r="C913" i="31"/>
  <c r="C914" i="31"/>
  <c r="C915" i="31"/>
  <c r="C916" i="31"/>
  <c r="C917" i="31"/>
  <c r="C918" i="31"/>
  <c r="C919" i="31"/>
  <c r="C920" i="31"/>
  <c r="C921" i="31"/>
  <c r="C922" i="31"/>
  <c r="C923" i="31"/>
  <c r="C924" i="31"/>
  <c r="C925" i="31"/>
  <c r="C926" i="31"/>
  <c r="C927" i="31"/>
  <c r="C928" i="31"/>
  <c r="C929" i="31"/>
  <c r="C930" i="31"/>
  <c r="C931" i="31"/>
  <c r="C932" i="31"/>
  <c r="C933" i="31"/>
  <c r="C934" i="31"/>
  <c r="C935" i="31"/>
  <c r="C936" i="31"/>
  <c r="C937" i="31"/>
  <c r="C938" i="31"/>
  <c r="C939" i="31"/>
  <c r="C940" i="31"/>
  <c r="C941" i="31"/>
  <c r="C942" i="31"/>
  <c r="C943" i="31"/>
  <c r="C944" i="31"/>
  <c r="C945" i="31"/>
  <c r="C946" i="31"/>
  <c r="C947" i="31"/>
  <c r="C948" i="31"/>
  <c r="C949" i="31"/>
  <c r="C950" i="31"/>
  <c r="C951" i="31"/>
  <c r="C952" i="31"/>
  <c r="C953" i="31"/>
  <c r="C954" i="31"/>
  <c r="C955" i="31"/>
  <c r="C956" i="31"/>
  <c r="C957" i="31"/>
  <c r="C958" i="31"/>
  <c r="C959" i="31"/>
  <c r="C960" i="31"/>
  <c r="C961" i="31"/>
  <c r="C962" i="31"/>
  <c r="C963" i="31"/>
  <c r="C964" i="31"/>
  <c r="C965" i="31"/>
  <c r="C966" i="31"/>
  <c r="C967" i="31"/>
  <c r="C968" i="31"/>
  <c r="C969" i="31"/>
  <c r="C970" i="31"/>
  <c r="C971" i="31"/>
  <c r="C972" i="31"/>
  <c r="C973" i="31"/>
  <c r="C974" i="31"/>
  <c r="C975" i="31"/>
  <c r="C976" i="31"/>
  <c r="C977" i="31"/>
  <c r="C978" i="31"/>
  <c r="C979" i="31"/>
  <c r="C980" i="31"/>
  <c r="C981" i="31"/>
  <c r="C982" i="31"/>
  <c r="C983" i="31"/>
  <c r="C984" i="31"/>
  <c r="C985" i="31"/>
  <c r="C986" i="31"/>
  <c r="C987" i="31"/>
  <c r="C988" i="31"/>
  <c r="C989" i="31"/>
  <c r="C990" i="31"/>
  <c r="C991" i="31"/>
  <c r="C992" i="31"/>
  <c r="C993" i="31"/>
  <c r="C994" i="31"/>
  <c r="C995" i="31"/>
  <c r="C996" i="31"/>
  <c r="C997" i="31"/>
  <c r="C998" i="31"/>
  <c r="C999" i="31"/>
  <c r="C1000" i="31"/>
  <c r="C1001" i="31"/>
  <c r="C1002" i="31"/>
  <c r="C1003" i="31"/>
  <c r="C1004" i="31"/>
  <c r="C1005" i="31"/>
  <c r="C1006" i="31"/>
  <c r="C1007" i="31"/>
  <c r="C1008" i="31"/>
  <c r="C1009" i="31"/>
  <c r="C2" i="31"/>
  <c r="Z3" i="30"/>
  <c r="Z4" i="30"/>
  <c r="Z5" i="30"/>
  <c r="Z6" i="30"/>
  <c r="Z7" i="30"/>
  <c r="Z8" i="30"/>
  <c r="Z9" i="30"/>
  <c r="Z10" i="30"/>
  <c r="Z11" i="30"/>
  <c r="Z12" i="30"/>
  <c r="Z13" i="30"/>
  <c r="Z14" i="30"/>
  <c r="Z15" i="30"/>
  <c r="Z16" i="30"/>
  <c r="Z17" i="30"/>
  <c r="Z18" i="30"/>
  <c r="Z19" i="30"/>
  <c r="Z20" i="30"/>
  <c r="Z21" i="30"/>
  <c r="Z22" i="30"/>
  <c r="Z23" i="30"/>
  <c r="Z24" i="30"/>
  <c r="Z25" i="30"/>
  <c r="Z26" i="30"/>
  <c r="Z27" i="30"/>
  <c r="Z28" i="30"/>
  <c r="Z29" i="30"/>
  <c r="Z30" i="30"/>
  <c r="Z31" i="30"/>
  <c r="Z32" i="30"/>
  <c r="Z33" i="30"/>
  <c r="Z34" i="30"/>
  <c r="Z35" i="30"/>
  <c r="Z36" i="30"/>
  <c r="Z37" i="30"/>
  <c r="Z38" i="30"/>
  <c r="Z39" i="30"/>
  <c r="Z40" i="30"/>
  <c r="Z41" i="30"/>
  <c r="Z42" i="30"/>
  <c r="Z43" i="30"/>
  <c r="Z44" i="30"/>
  <c r="Z45" i="30"/>
  <c r="Z46" i="30"/>
  <c r="Z47" i="30"/>
  <c r="Z48" i="30"/>
  <c r="Z49" i="30"/>
  <c r="Z50" i="30"/>
  <c r="Z51" i="30"/>
  <c r="Z52" i="30"/>
  <c r="Z53" i="30"/>
  <c r="Z54" i="30"/>
  <c r="Z55" i="30"/>
  <c r="Z56" i="30"/>
  <c r="Z57" i="30"/>
  <c r="Z58" i="30"/>
  <c r="Z59" i="30"/>
  <c r="Z60" i="30"/>
  <c r="Z61" i="30"/>
  <c r="Z62" i="30"/>
  <c r="Z63" i="30"/>
  <c r="Z64" i="30"/>
  <c r="Z65" i="30"/>
  <c r="Z66" i="30"/>
  <c r="Z67" i="30"/>
  <c r="Z68" i="30"/>
  <c r="Z69" i="30"/>
  <c r="Z70" i="30"/>
  <c r="Z71" i="30"/>
  <c r="Z72" i="30"/>
  <c r="Z73" i="30"/>
  <c r="Z74" i="30"/>
  <c r="Z75" i="30"/>
  <c r="Z76" i="30"/>
  <c r="Z77" i="30"/>
  <c r="Z78" i="30"/>
  <c r="Z79" i="30"/>
  <c r="Z80" i="30"/>
  <c r="Z81" i="30"/>
  <c r="Z82" i="30"/>
  <c r="Z83" i="30"/>
  <c r="Z84" i="30"/>
  <c r="Z85" i="30"/>
  <c r="Z86" i="30"/>
  <c r="Z87" i="30"/>
  <c r="Z88" i="30"/>
  <c r="Z89" i="30"/>
  <c r="Z90" i="30"/>
  <c r="Z91" i="30"/>
  <c r="Z92" i="30"/>
  <c r="Z93" i="30"/>
  <c r="Z94" i="30"/>
  <c r="Z95" i="30"/>
  <c r="Z96" i="30"/>
  <c r="Z97" i="30"/>
  <c r="Z98" i="30"/>
  <c r="Z99" i="30"/>
  <c r="Z100" i="30"/>
  <c r="Z101" i="30"/>
  <c r="Z102" i="30"/>
  <c r="Z103" i="30"/>
  <c r="Z104" i="30"/>
  <c r="Z105" i="30"/>
  <c r="Z106" i="30"/>
  <c r="Z107" i="30"/>
  <c r="Z108" i="30"/>
  <c r="Z109" i="30"/>
  <c r="Z110" i="30"/>
  <c r="Z111" i="30"/>
  <c r="Z112" i="30"/>
  <c r="Z113" i="30"/>
  <c r="Z114" i="30"/>
  <c r="Z115" i="30"/>
  <c r="Z116" i="30"/>
  <c r="Z117" i="30"/>
  <c r="Z118" i="30"/>
  <c r="Z119" i="30"/>
  <c r="Z120" i="30"/>
  <c r="Z121" i="30"/>
  <c r="Z122" i="30"/>
  <c r="Z123" i="30"/>
  <c r="Z124" i="30"/>
  <c r="Z125" i="30"/>
  <c r="Z126" i="30"/>
  <c r="Z127" i="30"/>
  <c r="Z128" i="30"/>
  <c r="Z129" i="30"/>
  <c r="Z130" i="30"/>
  <c r="Z131" i="30"/>
  <c r="Z132" i="30"/>
  <c r="Z133" i="30"/>
  <c r="Z134" i="30"/>
  <c r="Z135" i="30"/>
  <c r="Z136" i="30"/>
  <c r="Z137" i="30"/>
  <c r="Z138" i="30"/>
  <c r="Z139" i="30"/>
  <c r="Z140" i="30"/>
  <c r="Z141" i="30"/>
  <c r="Z142" i="30"/>
  <c r="Z143" i="30"/>
  <c r="Z144" i="30"/>
  <c r="Z145" i="30"/>
  <c r="Z146" i="30"/>
  <c r="Z147" i="30"/>
  <c r="Z148" i="30"/>
  <c r="Z149" i="30"/>
  <c r="Z150" i="30"/>
  <c r="Z151" i="30"/>
  <c r="Z152" i="30"/>
  <c r="Z153" i="30"/>
  <c r="Z154" i="30"/>
  <c r="Z155" i="30"/>
  <c r="Z156" i="30"/>
  <c r="Z157" i="30"/>
  <c r="Z158" i="30"/>
  <c r="Z159" i="30"/>
  <c r="Z160" i="30"/>
  <c r="Z161" i="30"/>
  <c r="Z162" i="30"/>
  <c r="Z163" i="30"/>
  <c r="Z164" i="30"/>
  <c r="Z165" i="30"/>
  <c r="Z166" i="30"/>
  <c r="Z167" i="30"/>
  <c r="Z168" i="30"/>
  <c r="Z169" i="30"/>
  <c r="Z170" i="30"/>
  <c r="Z171" i="30"/>
  <c r="Z172" i="30"/>
  <c r="Z173" i="30"/>
  <c r="Z174" i="30"/>
  <c r="Z175" i="30"/>
  <c r="Z176" i="30"/>
  <c r="Z177" i="30"/>
  <c r="Z178" i="30"/>
  <c r="Z179" i="30"/>
  <c r="Z180" i="30"/>
  <c r="Z181" i="30"/>
  <c r="Z182" i="30"/>
  <c r="Z183" i="30"/>
  <c r="Z184" i="30"/>
  <c r="Z185" i="30"/>
  <c r="Z186" i="30"/>
  <c r="Z187" i="30"/>
  <c r="Z188" i="30"/>
  <c r="Z189" i="30"/>
  <c r="Z190" i="30"/>
  <c r="Z191" i="30"/>
  <c r="Z192" i="30"/>
  <c r="Z193" i="30"/>
  <c r="Z194" i="30"/>
  <c r="Z195" i="30"/>
  <c r="Z196" i="30"/>
  <c r="Z197" i="30"/>
  <c r="Z198" i="30"/>
  <c r="Z199" i="30"/>
  <c r="Z200" i="30"/>
  <c r="Z201" i="30"/>
  <c r="Z202" i="30"/>
  <c r="Z203" i="30"/>
  <c r="Z204" i="30"/>
  <c r="Z205" i="30"/>
  <c r="Z206" i="30"/>
  <c r="Z207" i="30"/>
  <c r="Z208" i="30"/>
  <c r="Z209" i="30"/>
  <c r="Z210" i="30"/>
  <c r="Z211" i="30"/>
  <c r="Z212" i="30"/>
  <c r="Z213" i="30"/>
  <c r="Z214" i="30"/>
  <c r="Z215" i="30"/>
  <c r="Z216" i="30"/>
  <c r="Z217" i="30"/>
  <c r="Z218" i="30"/>
  <c r="Z219" i="30"/>
  <c r="Z220" i="30"/>
  <c r="Z221" i="30"/>
  <c r="Z222" i="30"/>
  <c r="Z223" i="30"/>
  <c r="Z224" i="30"/>
  <c r="Z225" i="30"/>
  <c r="Z226" i="30"/>
  <c r="Z227" i="30"/>
  <c r="Z228" i="30"/>
  <c r="Z229" i="30"/>
  <c r="Z230" i="30"/>
  <c r="Z231" i="30"/>
  <c r="Z232" i="30"/>
  <c r="Z233" i="30"/>
  <c r="Z234" i="30"/>
  <c r="Z235" i="30"/>
  <c r="Z236" i="30"/>
  <c r="Z237" i="30"/>
  <c r="Z238" i="30"/>
  <c r="Z239" i="30"/>
  <c r="Z240" i="30"/>
  <c r="Z241" i="30"/>
  <c r="Z242" i="30"/>
  <c r="Z243" i="30"/>
  <c r="Z244" i="30"/>
  <c r="Z245" i="30"/>
  <c r="Z246" i="30"/>
  <c r="Z247" i="30"/>
  <c r="Z248" i="30"/>
  <c r="Z249" i="30"/>
  <c r="Z250" i="30"/>
  <c r="Z251" i="30"/>
  <c r="Z252" i="30"/>
  <c r="Z253" i="30"/>
  <c r="Z254" i="30"/>
  <c r="Z255" i="30"/>
  <c r="Z256" i="30"/>
  <c r="Z257" i="30"/>
  <c r="Z258" i="30"/>
  <c r="Z259" i="30"/>
  <c r="Z260" i="30"/>
  <c r="Z261" i="30"/>
  <c r="Z262" i="30"/>
  <c r="Z263" i="30"/>
  <c r="Z264" i="30"/>
  <c r="Z265" i="30"/>
  <c r="Z266" i="30"/>
  <c r="Z267" i="30"/>
  <c r="Z268" i="30"/>
  <c r="Z269" i="30"/>
  <c r="Z270" i="30"/>
  <c r="Z271" i="30"/>
  <c r="Z272" i="30"/>
  <c r="Z273" i="30"/>
  <c r="Z274" i="30"/>
  <c r="Z275" i="30"/>
  <c r="Z276" i="30"/>
  <c r="Z277" i="30"/>
  <c r="Z278" i="30"/>
  <c r="Z279" i="30"/>
  <c r="Z280" i="30"/>
  <c r="Z281" i="30"/>
  <c r="Z282" i="30"/>
  <c r="Z283" i="30"/>
  <c r="Z284" i="30"/>
  <c r="Z285" i="30"/>
  <c r="Z286" i="30"/>
  <c r="Z287" i="30"/>
  <c r="Z288" i="30"/>
  <c r="Z289" i="30"/>
  <c r="Z290" i="30"/>
  <c r="Z291" i="30"/>
  <c r="Z292" i="30"/>
  <c r="Z293" i="30"/>
  <c r="Z294" i="30"/>
  <c r="Z295" i="30"/>
  <c r="Z296" i="30"/>
  <c r="Z297" i="30"/>
  <c r="Z298" i="30"/>
  <c r="Z299" i="30"/>
  <c r="Z300" i="30"/>
  <c r="Z301" i="30"/>
  <c r="Z302" i="30"/>
  <c r="Z303" i="30"/>
  <c r="Z304" i="30"/>
  <c r="Z305" i="30"/>
  <c r="Z306" i="30"/>
  <c r="Z307" i="30"/>
  <c r="Z308" i="30"/>
  <c r="Z309" i="30"/>
  <c r="Z310" i="30"/>
  <c r="Z311" i="30"/>
  <c r="Z312" i="30"/>
  <c r="Z313" i="30"/>
  <c r="Z314" i="30"/>
  <c r="Z315" i="30"/>
  <c r="Z316" i="30"/>
  <c r="Z317" i="30"/>
  <c r="Z318" i="30"/>
  <c r="Z319" i="30"/>
  <c r="Z320" i="30"/>
  <c r="Z321" i="30"/>
  <c r="Z322" i="30"/>
  <c r="Z323" i="30"/>
  <c r="Z324" i="30"/>
  <c r="Z325" i="30"/>
  <c r="Z326" i="30"/>
  <c r="Z327" i="30"/>
  <c r="Z328" i="30"/>
  <c r="Z329" i="30"/>
  <c r="Z330" i="30"/>
  <c r="Z331" i="30"/>
  <c r="Z332" i="30"/>
  <c r="Z333" i="30"/>
  <c r="Z334" i="30"/>
  <c r="Z335" i="30"/>
  <c r="Z336" i="30"/>
  <c r="Z337" i="30"/>
  <c r="Z338" i="30"/>
  <c r="Z339" i="30"/>
  <c r="Z340" i="30"/>
  <c r="Z341" i="30"/>
  <c r="Z342" i="30"/>
  <c r="Z343" i="30"/>
  <c r="Z344" i="30"/>
  <c r="Z345" i="30"/>
  <c r="Z346" i="30"/>
  <c r="Z347" i="30"/>
  <c r="Z348" i="30"/>
  <c r="Z349" i="30"/>
  <c r="Z350" i="30"/>
  <c r="Z351" i="30"/>
  <c r="Z352" i="30"/>
  <c r="Z353" i="30"/>
  <c r="Z354" i="30"/>
  <c r="Z355" i="30"/>
  <c r="Z356" i="30"/>
  <c r="Z357" i="30"/>
  <c r="Z358" i="30"/>
  <c r="Z359" i="30"/>
  <c r="Z360" i="30"/>
  <c r="Z361" i="30"/>
  <c r="Z362" i="30"/>
  <c r="Z363" i="30"/>
  <c r="Z364" i="30"/>
  <c r="Z365" i="30"/>
  <c r="Z366" i="30"/>
  <c r="Z367" i="30"/>
  <c r="Z368" i="30"/>
  <c r="Z369" i="30"/>
  <c r="Z370" i="30"/>
  <c r="Z371" i="30"/>
  <c r="Z372" i="30"/>
  <c r="Z373" i="30"/>
  <c r="Z374" i="30"/>
  <c r="Z375" i="30"/>
  <c r="Z376" i="30"/>
  <c r="Z377" i="30"/>
  <c r="Z378" i="30"/>
  <c r="Z379" i="30"/>
  <c r="Z380" i="30"/>
  <c r="Z381" i="30"/>
  <c r="Z382" i="30"/>
  <c r="Z383" i="30"/>
  <c r="Z384" i="30"/>
  <c r="Z385" i="30"/>
  <c r="Z386" i="30"/>
  <c r="Z387" i="30"/>
  <c r="Z388" i="30"/>
  <c r="Z389" i="30"/>
  <c r="Z390" i="30"/>
  <c r="Z391" i="30"/>
  <c r="Z392" i="30"/>
  <c r="Z393" i="30"/>
  <c r="Z394" i="30"/>
  <c r="Z395" i="30"/>
  <c r="Z396" i="30"/>
  <c r="Z397" i="30"/>
  <c r="Z398" i="30"/>
  <c r="Z399" i="30"/>
  <c r="Z400" i="30"/>
  <c r="Z401" i="30"/>
  <c r="Z402" i="30"/>
  <c r="Z403" i="30"/>
  <c r="Z404" i="30"/>
  <c r="Z405" i="30"/>
  <c r="Z406" i="30"/>
  <c r="Z407" i="30"/>
  <c r="Z408" i="30"/>
  <c r="Z409" i="30"/>
  <c r="Z410" i="30"/>
  <c r="Z411" i="30"/>
  <c r="Z412" i="30"/>
  <c r="Z413" i="30"/>
  <c r="Z414" i="30"/>
  <c r="Z415" i="30"/>
  <c r="Z416" i="30"/>
  <c r="Z417" i="30"/>
  <c r="Z418" i="30"/>
  <c r="Z419" i="30"/>
  <c r="Z420" i="30"/>
  <c r="Z421" i="30"/>
  <c r="Z422" i="30"/>
  <c r="Z423" i="30"/>
  <c r="Z424" i="30"/>
  <c r="Z425" i="30"/>
  <c r="Z426" i="30"/>
  <c r="Z427" i="30"/>
  <c r="Z428" i="30"/>
  <c r="Z429" i="30"/>
  <c r="Z430" i="30"/>
  <c r="Z431" i="30"/>
  <c r="Z432" i="30"/>
  <c r="Z433" i="30"/>
  <c r="Z434" i="30"/>
  <c r="Z435" i="30"/>
  <c r="Z436" i="30"/>
  <c r="Z437" i="30"/>
  <c r="Z438" i="30"/>
  <c r="Z439" i="30"/>
  <c r="Z440" i="30"/>
  <c r="Z441" i="30"/>
  <c r="Z442" i="30"/>
  <c r="Z443" i="30"/>
  <c r="Z444" i="30"/>
  <c r="Z445" i="30"/>
  <c r="Z446" i="30"/>
  <c r="Z447" i="30"/>
  <c r="Z448" i="30"/>
  <c r="Z449" i="30"/>
  <c r="Z450" i="30"/>
  <c r="Z451" i="30"/>
  <c r="Z452" i="30"/>
  <c r="Z453" i="30"/>
  <c r="Z454" i="30"/>
  <c r="Z455" i="30"/>
  <c r="Z456" i="30"/>
  <c r="Z457" i="30"/>
  <c r="Z458" i="30"/>
  <c r="Z459" i="30"/>
  <c r="Z460" i="30"/>
  <c r="Z461" i="30"/>
  <c r="Z462" i="30"/>
  <c r="Z463" i="30"/>
  <c r="Z464" i="30"/>
  <c r="Z465" i="30"/>
  <c r="Z466" i="30"/>
  <c r="Z467" i="30"/>
  <c r="Z468" i="30"/>
  <c r="Z469" i="30"/>
  <c r="Z470" i="30"/>
  <c r="Z471" i="30"/>
  <c r="Z472" i="30"/>
  <c r="Z473" i="30"/>
  <c r="Z474" i="30"/>
  <c r="Z475" i="30"/>
  <c r="Z476" i="30"/>
  <c r="Z477" i="30"/>
  <c r="Z478" i="30"/>
  <c r="Z479" i="30"/>
  <c r="Z480" i="30"/>
  <c r="Z481" i="30"/>
  <c r="Z482" i="30"/>
  <c r="Z483" i="30"/>
  <c r="Z484" i="30"/>
  <c r="Z485" i="30"/>
  <c r="Z486" i="30"/>
  <c r="Z487" i="30"/>
  <c r="Z488" i="30"/>
  <c r="Z489" i="30"/>
  <c r="Z490" i="30"/>
  <c r="Z491" i="30"/>
  <c r="Z492" i="30"/>
  <c r="Z493" i="30"/>
  <c r="Z494" i="30"/>
  <c r="Z495" i="30"/>
  <c r="Z496" i="30"/>
  <c r="Z497" i="30"/>
  <c r="Z498" i="30"/>
  <c r="Z499" i="30"/>
  <c r="Z500" i="30"/>
  <c r="Z501" i="30"/>
  <c r="Z502" i="30"/>
  <c r="Z503" i="30"/>
  <c r="Z504" i="30"/>
  <c r="Z505" i="30"/>
  <c r="Z506" i="30"/>
  <c r="Z507" i="30"/>
  <c r="Z508" i="30"/>
  <c r="Z509" i="30"/>
  <c r="Z510" i="30"/>
  <c r="Z511" i="30"/>
  <c r="Z512" i="30"/>
  <c r="Z513" i="30"/>
  <c r="Z514" i="30"/>
  <c r="Z515" i="30"/>
  <c r="Z516" i="30"/>
  <c r="Z517" i="30"/>
  <c r="Z518" i="30"/>
  <c r="Z519" i="30"/>
  <c r="Z520" i="30"/>
  <c r="Z521" i="30"/>
  <c r="Z522" i="30"/>
  <c r="Z523" i="30"/>
  <c r="Z524" i="30"/>
  <c r="Z525" i="30"/>
  <c r="Z526" i="30"/>
  <c r="Z527" i="30"/>
  <c r="Z528" i="30"/>
  <c r="Z529" i="30"/>
  <c r="Z530" i="30"/>
  <c r="Z531" i="30"/>
  <c r="Z532" i="30"/>
  <c r="Z533" i="30"/>
  <c r="Z534" i="30"/>
  <c r="Z535" i="30"/>
  <c r="Z536" i="30"/>
  <c r="Z537" i="30"/>
  <c r="Z538" i="30"/>
  <c r="Z539" i="30"/>
  <c r="Z540" i="30"/>
  <c r="Z541" i="30"/>
  <c r="Z542" i="30"/>
  <c r="Z543" i="30"/>
  <c r="Z544" i="30"/>
  <c r="Z545" i="30"/>
  <c r="Z546" i="30"/>
  <c r="Z547" i="30"/>
  <c r="Z548" i="30"/>
  <c r="Z549" i="30"/>
  <c r="Z550" i="30"/>
  <c r="Z551" i="30"/>
  <c r="Z552" i="30"/>
  <c r="Z553" i="30"/>
  <c r="Z554" i="30"/>
  <c r="Z555" i="30"/>
  <c r="Z556" i="30"/>
  <c r="Z557" i="30"/>
  <c r="Z558" i="30"/>
  <c r="Z559" i="30"/>
  <c r="Z560" i="30"/>
  <c r="Z561" i="30"/>
  <c r="Z562" i="30"/>
  <c r="Z563" i="30"/>
  <c r="Z564" i="30"/>
  <c r="Z565" i="30"/>
  <c r="Z566" i="30"/>
  <c r="Z567" i="30"/>
  <c r="Z568" i="30"/>
  <c r="Z569" i="30"/>
  <c r="Z570" i="30"/>
  <c r="Z571" i="30"/>
  <c r="Z572" i="30"/>
  <c r="Z573" i="30"/>
  <c r="Z574" i="30"/>
  <c r="Z575" i="30"/>
  <c r="Z576" i="30"/>
  <c r="Z577" i="30"/>
  <c r="Z578" i="30"/>
  <c r="Z579" i="30"/>
  <c r="Z580" i="30"/>
  <c r="Z581" i="30"/>
  <c r="Z582" i="30"/>
  <c r="Z583" i="30"/>
  <c r="Z584" i="30"/>
  <c r="Z585" i="30"/>
  <c r="Z586" i="30"/>
  <c r="Z587" i="30"/>
  <c r="Z588" i="30"/>
  <c r="Z589" i="30"/>
  <c r="Z590" i="30"/>
  <c r="Z591" i="30"/>
  <c r="Z592" i="30"/>
  <c r="Z593" i="30"/>
  <c r="Z594" i="30"/>
  <c r="Z595" i="30"/>
  <c r="Z596" i="30"/>
  <c r="Z597" i="30"/>
  <c r="Z598" i="30"/>
  <c r="Z599" i="30"/>
  <c r="Z600" i="30"/>
  <c r="Z601" i="30"/>
  <c r="Z602" i="30"/>
  <c r="Z603" i="30"/>
  <c r="Z604" i="30"/>
  <c r="Z605" i="30"/>
  <c r="Z606" i="30"/>
  <c r="Z607" i="30"/>
  <c r="Z608" i="30"/>
  <c r="Z609" i="30"/>
  <c r="Z610" i="30"/>
  <c r="Z611" i="30"/>
  <c r="Z612" i="30"/>
  <c r="Z613" i="30"/>
  <c r="Z614" i="30"/>
  <c r="Z615" i="30"/>
  <c r="Z616" i="30"/>
  <c r="Z617" i="30"/>
  <c r="Z618" i="30"/>
  <c r="Z619" i="30"/>
  <c r="Z620" i="30"/>
  <c r="Z621" i="30"/>
  <c r="Z622" i="30"/>
  <c r="Z623" i="30"/>
  <c r="Z624" i="30"/>
  <c r="Z625" i="30"/>
  <c r="Z626" i="30"/>
  <c r="Z627" i="30"/>
  <c r="Z628" i="30"/>
  <c r="Z629" i="30"/>
  <c r="Z630" i="30"/>
  <c r="Z631" i="30"/>
  <c r="Z632" i="30"/>
  <c r="Z633" i="30"/>
  <c r="Z634" i="30"/>
  <c r="Z635" i="30"/>
  <c r="Z636" i="30"/>
  <c r="Z637" i="30"/>
  <c r="Z638" i="30"/>
  <c r="Z639" i="30"/>
  <c r="Z640" i="30"/>
  <c r="Z641" i="30"/>
  <c r="Z642" i="30"/>
  <c r="Z643" i="30"/>
  <c r="Z644" i="30"/>
  <c r="Z645" i="30"/>
  <c r="Z646" i="30"/>
  <c r="Z647" i="30"/>
  <c r="Z648" i="30"/>
  <c r="Z649" i="30"/>
  <c r="Z650" i="30"/>
  <c r="Z651" i="30"/>
  <c r="Z652" i="30"/>
  <c r="Z653" i="30"/>
  <c r="Z654" i="30"/>
  <c r="Z655" i="30"/>
  <c r="Z656" i="30"/>
  <c r="Z657" i="30"/>
  <c r="Z658" i="30"/>
  <c r="Z659" i="30"/>
  <c r="Z660" i="30"/>
  <c r="Z661" i="30"/>
  <c r="Z662" i="30"/>
  <c r="Z663" i="30"/>
  <c r="Z664" i="30"/>
  <c r="Z665" i="30"/>
  <c r="Z666" i="30"/>
  <c r="Z667" i="30"/>
  <c r="Z668" i="30"/>
  <c r="Z669" i="30"/>
  <c r="Z670" i="30"/>
  <c r="Z671" i="30"/>
  <c r="Z672" i="30"/>
  <c r="Z673" i="30"/>
  <c r="Z674" i="30"/>
  <c r="Z675" i="30"/>
  <c r="Z676" i="30"/>
  <c r="Z677" i="30"/>
  <c r="Z678" i="30"/>
  <c r="Z679" i="30"/>
  <c r="Z680" i="30"/>
  <c r="Z681" i="30"/>
  <c r="Z682" i="30"/>
  <c r="Z683" i="30"/>
  <c r="Z684" i="30"/>
  <c r="Z685" i="30"/>
  <c r="Z686" i="30"/>
  <c r="Z687" i="30"/>
  <c r="Z688" i="30"/>
  <c r="Z689" i="30"/>
  <c r="Z690" i="30"/>
  <c r="Z691" i="30"/>
  <c r="Z692" i="30"/>
  <c r="Z693" i="30"/>
  <c r="Z694" i="30"/>
  <c r="Z695" i="30"/>
  <c r="Z696" i="30"/>
  <c r="Z697" i="30"/>
  <c r="Z698" i="30"/>
  <c r="Z699" i="30"/>
  <c r="Z700" i="30"/>
  <c r="Z701" i="30"/>
  <c r="Z702" i="30"/>
  <c r="Z703" i="30"/>
  <c r="Z704" i="30"/>
  <c r="Z705" i="30"/>
  <c r="Z706" i="30"/>
  <c r="Z707" i="30"/>
  <c r="Z708" i="30"/>
  <c r="Z709" i="30"/>
  <c r="Z710" i="30"/>
  <c r="Z711" i="30"/>
  <c r="Z712" i="30"/>
  <c r="Z713" i="30"/>
  <c r="Z714" i="30"/>
  <c r="Z715" i="30"/>
  <c r="Z716" i="30"/>
  <c r="Z717" i="30"/>
  <c r="Z718" i="30"/>
  <c r="Z719" i="30"/>
  <c r="Z720" i="30"/>
  <c r="Z721" i="30"/>
  <c r="Z722" i="30"/>
  <c r="Z723" i="30"/>
  <c r="Z724" i="30"/>
  <c r="Z725" i="30"/>
  <c r="Z726" i="30"/>
  <c r="Z727" i="30"/>
  <c r="Z728" i="30"/>
  <c r="Z729" i="30"/>
  <c r="Z730" i="30"/>
  <c r="Z731" i="30"/>
  <c r="Z732" i="30"/>
  <c r="Z733" i="30"/>
  <c r="Z734" i="30"/>
  <c r="Z735" i="30"/>
  <c r="Z736" i="30"/>
  <c r="Z737" i="30"/>
  <c r="Z738" i="30"/>
  <c r="Z739" i="30"/>
  <c r="Z740" i="30"/>
  <c r="Z741" i="30"/>
  <c r="Z742" i="30"/>
  <c r="Z743" i="30"/>
  <c r="Z744" i="30"/>
  <c r="Z745" i="30"/>
  <c r="Z746" i="30"/>
  <c r="Z747" i="30"/>
  <c r="Z748" i="30"/>
  <c r="Z749" i="30"/>
  <c r="Z750" i="30"/>
  <c r="Z751" i="30"/>
  <c r="Z752" i="30"/>
  <c r="Z753" i="30"/>
  <c r="Z754" i="30"/>
  <c r="Z755" i="30"/>
  <c r="Z756" i="30"/>
  <c r="Z757" i="30"/>
  <c r="Z758" i="30"/>
  <c r="Z759" i="30"/>
  <c r="Z760" i="30"/>
  <c r="Z761" i="30"/>
  <c r="Z762" i="30"/>
  <c r="Z763" i="30"/>
  <c r="Z764" i="30"/>
  <c r="Z765" i="30"/>
  <c r="Z766" i="30"/>
  <c r="Z767" i="30"/>
  <c r="Z768" i="30"/>
  <c r="Z769" i="30"/>
  <c r="Z770" i="30"/>
  <c r="Z771" i="30"/>
  <c r="Z772" i="30"/>
  <c r="Z773" i="30"/>
  <c r="Z774" i="30"/>
  <c r="Z775" i="30"/>
  <c r="Z776" i="30"/>
  <c r="Z777" i="30"/>
  <c r="Z778" i="30"/>
  <c r="Z779" i="30"/>
  <c r="Z780" i="30"/>
  <c r="Z781" i="30"/>
  <c r="Z782" i="30"/>
  <c r="Z783" i="30"/>
  <c r="Z784" i="30"/>
  <c r="Z785" i="30"/>
  <c r="Z786" i="30"/>
  <c r="Z787" i="30"/>
  <c r="Z788" i="30"/>
  <c r="Z789" i="30"/>
  <c r="Z790" i="30"/>
  <c r="Z791" i="30"/>
  <c r="Z792" i="30"/>
  <c r="Z793" i="30"/>
  <c r="Z794" i="30"/>
  <c r="Z795" i="30"/>
  <c r="Z796" i="30"/>
  <c r="Z797" i="30"/>
  <c r="Z798" i="30"/>
  <c r="Z799" i="30"/>
  <c r="Z800" i="30"/>
  <c r="Z801" i="30"/>
  <c r="Z802" i="30"/>
  <c r="Z803" i="30"/>
  <c r="Z804" i="30"/>
  <c r="Z805" i="30"/>
  <c r="Z806" i="30"/>
  <c r="Z807" i="30"/>
  <c r="Z808" i="30"/>
  <c r="Z809" i="30"/>
  <c r="Z810" i="30"/>
  <c r="Z811" i="30"/>
  <c r="Z812" i="30"/>
  <c r="Z813" i="30"/>
  <c r="Z814" i="30"/>
  <c r="Z815" i="30"/>
  <c r="Z816" i="30"/>
  <c r="Z817" i="30"/>
  <c r="Z818" i="30"/>
  <c r="Z819" i="30"/>
  <c r="Z820" i="30"/>
  <c r="Z821" i="30"/>
  <c r="Z822" i="30"/>
  <c r="Z823" i="30"/>
  <c r="Z824" i="30"/>
  <c r="Z825" i="30"/>
  <c r="Z826" i="30"/>
  <c r="Z827" i="30"/>
  <c r="Z828" i="30"/>
  <c r="Z829" i="30"/>
  <c r="Z830" i="30"/>
  <c r="Z831" i="30"/>
  <c r="Z832" i="30"/>
  <c r="Z833" i="30"/>
  <c r="Z834" i="30"/>
  <c r="Z835" i="30"/>
  <c r="Z836" i="30"/>
  <c r="Z837" i="30"/>
  <c r="Z838" i="30"/>
  <c r="Z839" i="30"/>
  <c r="Z840" i="30"/>
  <c r="Z841" i="30"/>
  <c r="Z842" i="30"/>
  <c r="Z843" i="30"/>
  <c r="Z844" i="30"/>
  <c r="Z845" i="30"/>
  <c r="Z846" i="30"/>
  <c r="Z847" i="30"/>
  <c r="Z848" i="30"/>
  <c r="Z849" i="30"/>
  <c r="Z850" i="30"/>
  <c r="Z851" i="30"/>
  <c r="Z852" i="30"/>
  <c r="Z853" i="30"/>
  <c r="Z854" i="30"/>
  <c r="Z855" i="30"/>
  <c r="Z856" i="30"/>
  <c r="Z857" i="30"/>
  <c r="Z858" i="30"/>
  <c r="Z859" i="30"/>
  <c r="Z860" i="30"/>
  <c r="Z861" i="30"/>
  <c r="Z862" i="30"/>
  <c r="Z863" i="30"/>
  <c r="Z864" i="30"/>
  <c r="Z865" i="30"/>
  <c r="Z866" i="30"/>
  <c r="Z867" i="30"/>
  <c r="Z868" i="30"/>
  <c r="Z869" i="30"/>
  <c r="Z870" i="30"/>
  <c r="Z871" i="30"/>
  <c r="Z872" i="30"/>
  <c r="Z873" i="30"/>
  <c r="Z874" i="30"/>
  <c r="Z875" i="30"/>
  <c r="Z876" i="30"/>
  <c r="Z877" i="30"/>
  <c r="Z878" i="30"/>
  <c r="Z879" i="30"/>
  <c r="Z880" i="30"/>
  <c r="Z881" i="30"/>
  <c r="Z882" i="30"/>
  <c r="Z883" i="30"/>
  <c r="Z884" i="30"/>
  <c r="Z885" i="30"/>
  <c r="Z886" i="30"/>
  <c r="Z887" i="30"/>
  <c r="Z888" i="30"/>
  <c r="Z889" i="30"/>
  <c r="Z890" i="30"/>
  <c r="Z891" i="30"/>
  <c r="Z892" i="30"/>
  <c r="Z893" i="30"/>
  <c r="Z894" i="30"/>
  <c r="Z895" i="30"/>
  <c r="Z896" i="30"/>
  <c r="Z897" i="30"/>
  <c r="Z898" i="30"/>
  <c r="Z899" i="30"/>
  <c r="Z900" i="30"/>
  <c r="Z901" i="30"/>
  <c r="Z902" i="30"/>
  <c r="Z903" i="30"/>
  <c r="Z904" i="30"/>
  <c r="Z905" i="30"/>
  <c r="Z906" i="30"/>
  <c r="Z907" i="30"/>
  <c r="Z908" i="30"/>
  <c r="Z909" i="30"/>
  <c r="Z910" i="30"/>
  <c r="Z911" i="30"/>
  <c r="Z912" i="30"/>
  <c r="Z913" i="30"/>
  <c r="Z914" i="30"/>
  <c r="Z915" i="30"/>
  <c r="Z916" i="30"/>
  <c r="Z917" i="30"/>
  <c r="Z918" i="30"/>
  <c r="Z919" i="30"/>
  <c r="Z920" i="30"/>
  <c r="Z921" i="30"/>
  <c r="Z922" i="30"/>
  <c r="Z923" i="30"/>
  <c r="Z924" i="30"/>
  <c r="Z925" i="30"/>
  <c r="Z926" i="30"/>
  <c r="Z927" i="30"/>
  <c r="Z928" i="30"/>
  <c r="Z929" i="30"/>
  <c r="Z930" i="30"/>
  <c r="Z931" i="30"/>
  <c r="Z932" i="30"/>
  <c r="Z933" i="30"/>
  <c r="Z934" i="30"/>
  <c r="Z935" i="30"/>
  <c r="Z936" i="30"/>
  <c r="Z937" i="30"/>
  <c r="Z938" i="30"/>
  <c r="Z939" i="30"/>
  <c r="Z940" i="30"/>
  <c r="Z941" i="30"/>
  <c r="Z942" i="30"/>
  <c r="Z943" i="30"/>
  <c r="Z944" i="30"/>
  <c r="Z945" i="30"/>
  <c r="Z946" i="30"/>
  <c r="Z947" i="30"/>
  <c r="Z948" i="30"/>
  <c r="Z949" i="30"/>
  <c r="Z950" i="30"/>
  <c r="Z951" i="30"/>
  <c r="Z952" i="30"/>
  <c r="Z953" i="30"/>
  <c r="Z954" i="30"/>
  <c r="Z955" i="30"/>
  <c r="Z956" i="30"/>
  <c r="Z957" i="30"/>
  <c r="Z958" i="30"/>
  <c r="Z959" i="30"/>
  <c r="Z960" i="30"/>
  <c r="Z961" i="30"/>
  <c r="Z962" i="30"/>
  <c r="Z963" i="30"/>
  <c r="Z964" i="30"/>
  <c r="Z965" i="30"/>
  <c r="Z966" i="30"/>
  <c r="Z967" i="30"/>
  <c r="Z968" i="30"/>
  <c r="Z969" i="30"/>
  <c r="Z970" i="30"/>
  <c r="Z971" i="30"/>
  <c r="Z972" i="30"/>
  <c r="Z973" i="30"/>
  <c r="Z974" i="30"/>
  <c r="Z975" i="30"/>
  <c r="Z976" i="30"/>
  <c r="Z977" i="30"/>
  <c r="Z978" i="30"/>
  <c r="Z979" i="30"/>
  <c r="Z980" i="30"/>
  <c r="Z981" i="30"/>
  <c r="Z982" i="30"/>
  <c r="Z983" i="30"/>
  <c r="Z984" i="30"/>
  <c r="Z985" i="30"/>
  <c r="Z986" i="30"/>
  <c r="Z987" i="30"/>
  <c r="Z988" i="30"/>
  <c r="Z989" i="30"/>
  <c r="Z990" i="30"/>
  <c r="Z991" i="30"/>
  <c r="Z992" i="30"/>
  <c r="Z993" i="30"/>
  <c r="Z994" i="30"/>
  <c r="Z995" i="30"/>
  <c r="Z996" i="30"/>
  <c r="Z997" i="30"/>
  <c r="Z998" i="30"/>
  <c r="Z999" i="30"/>
  <c r="Z1000" i="30"/>
  <c r="Z1001" i="30"/>
  <c r="Z1002" i="30"/>
  <c r="Z1003" i="30"/>
  <c r="Z1004" i="30"/>
  <c r="Z1005" i="30"/>
  <c r="Z1006" i="30"/>
  <c r="Z1007" i="30"/>
  <c r="Z1008" i="30"/>
  <c r="Z1009" i="30"/>
  <c r="Z2" i="30"/>
  <c r="X3" i="30"/>
  <c r="X4" i="30"/>
  <c r="X5" i="30"/>
  <c r="X6" i="30"/>
  <c r="X7" i="30"/>
  <c r="X8" i="30"/>
  <c r="X9" i="30"/>
  <c r="X10" i="30"/>
  <c r="X11" i="30"/>
  <c r="X12" i="30"/>
  <c r="X13" i="30"/>
  <c r="X14" i="30"/>
  <c r="X15" i="30"/>
  <c r="X16" i="30"/>
  <c r="X17" i="30"/>
  <c r="X18" i="30"/>
  <c r="X19" i="30"/>
  <c r="X20" i="30"/>
  <c r="X21" i="30"/>
  <c r="X22" i="30"/>
  <c r="X23" i="30"/>
  <c r="X24" i="30"/>
  <c r="X25" i="30"/>
  <c r="X26" i="30"/>
  <c r="X27" i="30"/>
  <c r="X28" i="30"/>
  <c r="X29" i="30"/>
  <c r="X30" i="30"/>
  <c r="X31" i="30"/>
  <c r="X32" i="30"/>
  <c r="X33" i="30"/>
  <c r="X34" i="30"/>
  <c r="X35" i="30"/>
  <c r="X36" i="30"/>
  <c r="X37" i="30"/>
  <c r="X38" i="30"/>
  <c r="X39" i="30"/>
  <c r="X40" i="30"/>
  <c r="X41" i="30"/>
  <c r="X42" i="30"/>
  <c r="X43" i="30"/>
  <c r="X44" i="30"/>
  <c r="X45" i="30"/>
  <c r="X46" i="30"/>
  <c r="X47" i="30"/>
  <c r="X48" i="30"/>
  <c r="X49" i="30"/>
  <c r="X50" i="30"/>
  <c r="X51" i="30"/>
  <c r="X52" i="30"/>
  <c r="X53" i="30"/>
  <c r="X54" i="30"/>
  <c r="X55" i="30"/>
  <c r="X56" i="30"/>
  <c r="X57" i="30"/>
  <c r="X58" i="30"/>
  <c r="X59" i="30"/>
  <c r="X60" i="30"/>
  <c r="X61" i="30"/>
  <c r="X62" i="30"/>
  <c r="X63" i="30"/>
  <c r="X64" i="30"/>
  <c r="X65" i="30"/>
  <c r="X66" i="30"/>
  <c r="X67" i="30"/>
  <c r="X68" i="30"/>
  <c r="X69" i="30"/>
  <c r="X70" i="30"/>
  <c r="X71" i="30"/>
  <c r="X72" i="30"/>
  <c r="X73" i="30"/>
  <c r="X74" i="30"/>
  <c r="X75" i="30"/>
  <c r="X76" i="30"/>
  <c r="X77" i="30"/>
  <c r="X78" i="30"/>
  <c r="X79" i="30"/>
  <c r="X80" i="30"/>
  <c r="X81" i="30"/>
  <c r="X82" i="30"/>
  <c r="X83" i="30"/>
  <c r="X84" i="30"/>
  <c r="X85" i="30"/>
  <c r="X86" i="30"/>
  <c r="X87" i="30"/>
  <c r="X88" i="30"/>
  <c r="X89" i="30"/>
  <c r="X90" i="30"/>
  <c r="X91" i="30"/>
  <c r="X92" i="30"/>
  <c r="X93" i="30"/>
  <c r="X94" i="30"/>
  <c r="X95" i="30"/>
  <c r="X96" i="30"/>
  <c r="X97" i="30"/>
  <c r="X98" i="30"/>
  <c r="X99" i="30"/>
  <c r="X100" i="30"/>
  <c r="X101" i="30"/>
  <c r="X102" i="30"/>
  <c r="X103" i="30"/>
  <c r="X104" i="30"/>
  <c r="X105" i="30"/>
  <c r="X106" i="30"/>
  <c r="X107" i="30"/>
  <c r="X108" i="30"/>
  <c r="X109" i="30"/>
  <c r="X110" i="30"/>
  <c r="X111" i="30"/>
  <c r="X112" i="30"/>
  <c r="X113" i="30"/>
  <c r="X114" i="30"/>
  <c r="X115" i="30"/>
  <c r="X116" i="30"/>
  <c r="X117" i="30"/>
  <c r="X118" i="30"/>
  <c r="X119" i="30"/>
  <c r="X120" i="30"/>
  <c r="X121" i="30"/>
  <c r="X122" i="30"/>
  <c r="X123" i="30"/>
  <c r="X124" i="30"/>
  <c r="X125" i="30"/>
  <c r="X126" i="30"/>
  <c r="X127" i="30"/>
  <c r="X128" i="30"/>
  <c r="X129" i="30"/>
  <c r="X130" i="30"/>
  <c r="X131" i="30"/>
  <c r="X132" i="30"/>
  <c r="X133" i="30"/>
  <c r="X134" i="30"/>
  <c r="X135" i="30"/>
  <c r="X136" i="30"/>
  <c r="X137" i="30"/>
  <c r="X138" i="30"/>
  <c r="X139" i="30"/>
  <c r="X140" i="30"/>
  <c r="X141" i="30"/>
  <c r="X142" i="30"/>
  <c r="X143" i="30"/>
  <c r="X144" i="30"/>
  <c r="X145" i="30"/>
  <c r="X146" i="30"/>
  <c r="X147" i="30"/>
  <c r="X148" i="30"/>
  <c r="X149" i="30"/>
  <c r="X150" i="30"/>
  <c r="X151" i="30"/>
  <c r="X152" i="30"/>
  <c r="X153" i="30"/>
  <c r="X154" i="30"/>
  <c r="X155" i="30"/>
  <c r="X156" i="30"/>
  <c r="X157" i="30"/>
  <c r="X158" i="30"/>
  <c r="X159" i="30"/>
  <c r="X160" i="30"/>
  <c r="X161" i="30"/>
  <c r="X162" i="30"/>
  <c r="X163" i="30"/>
  <c r="X164" i="30"/>
  <c r="X165" i="30"/>
  <c r="X166" i="30"/>
  <c r="X167" i="30"/>
  <c r="X168" i="30"/>
  <c r="X169" i="30"/>
  <c r="X170" i="30"/>
  <c r="X171" i="30"/>
  <c r="X172" i="30"/>
  <c r="X173" i="30"/>
  <c r="X174" i="30"/>
  <c r="X175" i="30"/>
  <c r="X176" i="30"/>
  <c r="X177" i="30"/>
  <c r="X178" i="30"/>
  <c r="X179" i="30"/>
  <c r="X180" i="30"/>
  <c r="X181" i="30"/>
  <c r="X182" i="30"/>
  <c r="X183" i="30"/>
  <c r="X184" i="30"/>
  <c r="X185" i="30"/>
  <c r="X186" i="30"/>
  <c r="X187" i="30"/>
  <c r="X188" i="30"/>
  <c r="X189" i="30"/>
  <c r="X190" i="30"/>
  <c r="X191" i="30"/>
  <c r="X192" i="30"/>
  <c r="X193" i="30"/>
  <c r="X194" i="30"/>
  <c r="X195" i="30"/>
  <c r="X196" i="30"/>
  <c r="X197" i="30"/>
  <c r="X198" i="30"/>
  <c r="X199" i="30"/>
  <c r="X200" i="30"/>
  <c r="X201" i="30"/>
  <c r="X202" i="30"/>
  <c r="X203" i="30"/>
  <c r="X204" i="30"/>
  <c r="X205" i="30"/>
  <c r="X206" i="30"/>
  <c r="X207" i="30"/>
  <c r="X208" i="30"/>
  <c r="X209" i="30"/>
  <c r="X210" i="30"/>
  <c r="X211" i="30"/>
  <c r="X212" i="30"/>
  <c r="X213" i="30"/>
  <c r="X214" i="30"/>
  <c r="X215" i="30"/>
  <c r="X216" i="30"/>
  <c r="X217" i="30"/>
  <c r="X218" i="30"/>
  <c r="X219" i="30"/>
  <c r="X220" i="30"/>
  <c r="X221" i="30"/>
  <c r="X222" i="30"/>
  <c r="X223" i="30"/>
  <c r="X224" i="30"/>
  <c r="X225" i="30"/>
  <c r="X226" i="30"/>
  <c r="X227" i="30"/>
  <c r="X228" i="30"/>
  <c r="X229" i="30"/>
  <c r="X230" i="30"/>
  <c r="X231" i="30"/>
  <c r="X232" i="30"/>
  <c r="X233" i="30"/>
  <c r="X234" i="30"/>
  <c r="X235" i="30"/>
  <c r="X236" i="30"/>
  <c r="X237" i="30"/>
  <c r="X238" i="30"/>
  <c r="X239" i="30"/>
  <c r="X240" i="30"/>
  <c r="X241" i="30"/>
  <c r="X242" i="30"/>
  <c r="X243" i="30"/>
  <c r="X244" i="30"/>
  <c r="X245" i="30"/>
  <c r="X246" i="30"/>
  <c r="X247" i="30"/>
  <c r="X248" i="30"/>
  <c r="X249" i="30"/>
  <c r="X250" i="30"/>
  <c r="X251" i="30"/>
  <c r="X252" i="30"/>
  <c r="X253" i="30"/>
  <c r="X254" i="30"/>
  <c r="X255" i="30"/>
  <c r="X256" i="30"/>
  <c r="X257" i="30"/>
  <c r="X258" i="30"/>
  <c r="X259" i="30"/>
  <c r="X260" i="30"/>
  <c r="X261" i="30"/>
  <c r="X262" i="30"/>
  <c r="X263" i="30"/>
  <c r="X264" i="30"/>
  <c r="X265" i="30"/>
  <c r="X266" i="30"/>
  <c r="X267" i="30"/>
  <c r="X268" i="30"/>
  <c r="X269" i="30"/>
  <c r="X270" i="30"/>
  <c r="X271" i="30"/>
  <c r="X272" i="30"/>
  <c r="X273" i="30"/>
  <c r="X274" i="30"/>
  <c r="X275" i="30"/>
  <c r="X276" i="30"/>
  <c r="X277" i="30"/>
  <c r="X278" i="30"/>
  <c r="X279" i="30"/>
  <c r="X280" i="30"/>
  <c r="X281" i="30"/>
  <c r="X282" i="30"/>
  <c r="X283" i="30"/>
  <c r="X284" i="30"/>
  <c r="X285" i="30"/>
  <c r="X286" i="30"/>
  <c r="X287" i="30"/>
  <c r="X288" i="30"/>
  <c r="X289" i="30"/>
  <c r="X290" i="30"/>
  <c r="X291" i="30"/>
  <c r="X292" i="30"/>
  <c r="X293" i="30"/>
  <c r="X294" i="30"/>
  <c r="X295" i="30"/>
  <c r="X296" i="30"/>
  <c r="X297" i="30"/>
  <c r="X298" i="30"/>
  <c r="X299" i="30"/>
  <c r="X300" i="30"/>
  <c r="X301" i="30"/>
  <c r="X302" i="30"/>
  <c r="X303" i="30"/>
  <c r="X304" i="30"/>
  <c r="X305" i="30"/>
  <c r="X306" i="30"/>
  <c r="X307" i="30"/>
  <c r="X308" i="30"/>
  <c r="X309" i="30"/>
  <c r="X310" i="30"/>
  <c r="X311" i="30"/>
  <c r="X312" i="30"/>
  <c r="X313" i="30"/>
  <c r="X314" i="30"/>
  <c r="X315" i="30"/>
  <c r="X316" i="30"/>
  <c r="X317" i="30"/>
  <c r="X318" i="30"/>
  <c r="X319" i="30"/>
  <c r="X320" i="30"/>
  <c r="X321" i="30"/>
  <c r="X322" i="30"/>
  <c r="X323" i="30"/>
  <c r="X324" i="30"/>
  <c r="X325" i="30"/>
  <c r="X326" i="30"/>
  <c r="X327" i="30"/>
  <c r="X328" i="30"/>
  <c r="X329" i="30"/>
  <c r="X330" i="30"/>
  <c r="X331" i="30"/>
  <c r="X332" i="30"/>
  <c r="X333" i="30"/>
  <c r="X334" i="30"/>
  <c r="X335" i="30"/>
  <c r="X336" i="30"/>
  <c r="X337" i="30"/>
  <c r="X338" i="30"/>
  <c r="X339" i="30"/>
  <c r="X340" i="30"/>
  <c r="X341" i="30"/>
  <c r="X342" i="30"/>
  <c r="X343" i="30"/>
  <c r="X344" i="30"/>
  <c r="X345" i="30"/>
  <c r="X346" i="30"/>
  <c r="X347" i="30"/>
  <c r="X348" i="30"/>
  <c r="X349" i="30"/>
  <c r="X350" i="30"/>
  <c r="X351" i="30"/>
  <c r="X352" i="30"/>
  <c r="X353" i="30"/>
  <c r="X354" i="30"/>
  <c r="X355" i="30"/>
  <c r="X356" i="30"/>
  <c r="X357" i="30"/>
  <c r="X358" i="30"/>
  <c r="X359" i="30"/>
  <c r="X360" i="30"/>
  <c r="X361" i="30"/>
  <c r="X362" i="30"/>
  <c r="X363" i="30"/>
  <c r="X364" i="30"/>
  <c r="X365" i="30"/>
  <c r="X366" i="30"/>
  <c r="X367" i="30"/>
  <c r="X368" i="30"/>
  <c r="X369" i="30"/>
  <c r="X370" i="30"/>
  <c r="X371" i="30"/>
  <c r="X372" i="30"/>
  <c r="X373" i="30"/>
  <c r="X374" i="30"/>
  <c r="X375" i="30"/>
  <c r="X376" i="30"/>
  <c r="X377" i="30"/>
  <c r="X378" i="30"/>
  <c r="X379" i="30"/>
  <c r="X380" i="30"/>
  <c r="X381" i="30"/>
  <c r="X382" i="30"/>
  <c r="X383" i="30"/>
  <c r="X384" i="30"/>
  <c r="X385" i="30"/>
  <c r="X386" i="30"/>
  <c r="X387" i="30"/>
  <c r="X388" i="30"/>
  <c r="X389" i="30"/>
  <c r="X390" i="30"/>
  <c r="X391" i="30"/>
  <c r="X392" i="30"/>
  <c r="X393" i="30"/>
  <c r="X394" i="30"/>
  <c r="X395" i="30"/>
  <c r="X396" i="30"/>
  <c r="X397" i="30"/>
  <c r="X398" i="30"/>
  <c r="X399" i="30"/>
  <c r="X400" i="30"/>
  <c r="X401" i="30"/>
  <c r="X402" i="30"/>
  <c r="X403" i="30"/>
  <c r="X404" i="30"/>
  <c r="X405" i="30"/>
  <c r="X406" i="30"/>
  <c r="X407" i="30"/>
  <c r="X408" i="30"/>
  <c r="X409" i="30"/>
  <c r="X410" i="30"/>
  <c r="X411" i="30"/>
  <c r="X412" i="30"/>
  <c r="X413" i="30"/>
  <c r="X414" i="30"/>
  <c r="X415" i="30"/>
  <c r="X416" i="30"/>
  <c r="X417" i="30"/>
  <c r="X418" i="30"/>
  <c r="X419" i="30"/>
  <c r="X420" i="30"/>
  <c r="X421" i="30"/>
  <c r="X422" i="30"/>
  <c r="X423" i="30"/>
  <c r="X424" i="30"/>
  <c r="X425" i="30"/>
  <c r="X426" i="30"/>
  <c r="X427" i="30"/>
  <c r="X428" i="30"/>
  <c r="X429" i="30"/>
  <c r="X430" i="30"/>
  <c r="X431" i="30"/>
  <c r="X432" i="30"/>
  <c r="X433" i="30"/>
  <c r="X434" i="30"/>
  <c r="X435" i="30"/>
  <c r="X436" i="30"/>
  <c r="X437" i="30"/>
  <c r="X438" i="30"/>
  <c r="X439" i="30"/>
  <c r="X440" i="30"/>
  <c r="X441" i="30"/>
  <c r="X442" i="30"/>
  <c r="X443" i="30"/>
  <c r="X444" i="30"/>
  <c r="X445" i="30"/>
  <c r="X446" i="30"/>
  <c r="X447" i="30"/>
  <c r="X448" i="30"/>
  <c r="X449" i="30"/>
  <c r="X450" i="30"/>
  <c r="X451" i="30"/>
  <c r="X452" i="30"/>
  <c r="X453" i="30"/>
  <c r="X454" i="30"/>
  <c r="X455" i="30"/>
  <c r="X456" i="30"/>
  <c r="X457" i="30"/>
  <c r="X458" i="30"/>
  <c r="X459" i="30"/>
  <c r="X460" i="30"/>
  <c r="X461" i="30"/>
  <c r="X462" i="30"/>
  <c r="X463" i="30"/>
  <c r="X464" i="30"/>
  <c r="X465" i="30"/>
  <c r="X466" i="30"/>
  <c r="X467" i="30"/>
  <c r="X468" i="30"/>
  <c r="X469" i="30"/>
  <c r="X470" i="30"/>
  <c r="X471" i="30"/>
  <c r="X472" i="30"/>
  <c r="X473" i="30"/>
  <c r="X474" i="30"/>
  <c r="X475" i="30"/>
  <c r="X476" i="30"/>
  <c r="X477" i="30"/>
  <c r="X478" i="30"/>
  <c r="X479" i="30"/>
  <c r="X480" i="30"/>
  <c r="X481" i="30"/>
  <c r="X482" i="30"/>
  <c r="X483" i="30"/>
  <c r="X484" i="30"/>
  <c r="X485" i="30"/>
  <c r="X486" i="30"/>
  <c r="X487" i="30"/>
  <c r="X488" i="30"/>
  <c r="X489" i="30"/>
  <c r="X490" i="30"/>
  <c r="X491" i="30"/>
  <c r="X492" i="30"/>
  <c r="X493" i="30"/>
  <c r="X494" i="30"/>
  <c r="X495" i="30"/>
  <c r="X496" i="30"/>
  <c r="X497" i="30"/>
  <c r="X498" i="30"/>
  <c r="X499" i="30"/>
  <c r="X500" i="30"/>
  <c r="X501" i="30"/>
  <c r="X502" i="30"/>
  <c r="X503" i="30"/>
  <c r="X504" i="30"/>
  <c r="X505" i="30"/>
  <c r="X506" i="30"/>
  <c r="X507" i="30"/>
  <c r="X508" i="30"/>
  <c r="X509" i="30"/>
  <c r="X510" i="30"/>
  <c r="X511" i="30"/>
  <c r="X512" i="30"/>
  <c r="X513" i="30"/>
  <c r="X514" i="30"/>
  <c r="X515" i="30"/>
  <c r="X516" i="30"/>
  <c r="X517" i="30"/>
  <c r="X518" i="30"/>
  <c r="X519" i="30"/>
  <c r="X520" i="30"/>
  <c r="X521" i="30"/>
  <c r="X522" i="30"/>
  <c r="X523" i="30"/>
  <c r="X524" i="30"/>
  <c r="X525" i="30"/>
  <c r="X526" i="30"/>
  <c r="X527" i="30"/>
  <c r="X528" i="30"/>
  <c r="X529" i="30"/>
  <c r="X530" i="30"/>
  <c r="X531" i="30"/>
  <c r="X532" i="30"/>
  <c r="X533" i="30"/>
  <c r="X534" i="30"/>
  <c r="X535" i="30"/>
  <c r="X536" i="30"/>
  <c r="X537" i="30"/>
  <c r="X538" i="30"/>
  <c r="X539" i="30"/>
  <c r="X540" i="30"/>
  <c r="X541" i="30"/>
  <c r="X542" i="30"/>
  <c r="X543" i="30"/>
  <c r="X544" i="30"/>
  <c r="X545" i="30"/>
  <c r="X546" i="30"/>
  <c r="X547" i="30"/>
  <c r="X548" i="30"/>
  <c r="X549" i="30"/>
  <c r="X550" i="30"/>
  <c r="X551" i="30"/>
  <c r="X552" i="30"/>
  <c r="X553" i="30"/>
  <c r="X554" i="30"/>
  <c r="X555" i="30"/>
  <c r="X556" i="30"/>
  <c r="X557" i="30"/>
  <c r="X558" i="30"/>
  <c r="X559" i="30"/>
  <c r="X560" i="30"/>
  <c r="X561" i="30"/>
  <c r="X562" i="30"/>
  <c r="X563" i="30"/>
  <c r="X564" i="30"/>
  <c r="X565" i="30"/>
  <c r="X566" i="30"/>
  <c r="X567" i="30"/>
  <c r="X568" i="30"/>
  <c r="X569" i="30"/>
  <c r="X570" i="30"/>
  <c r="X571" i="30"/>
  <c r="X572" i="30"/>
  <c r="X573" i="30"/>
  <c r="X574" i="30"/>
  <c r="X575" i="30"/>
  <c r="X576" i="30"/>
  <c r="X577" i="30"/>
  <c r="X578" i="30"/>
  <c r="X579" i="30"/>
  <c r="X580" i="30"/>
  <c r="X581" i="30"/>
  <c r="X582" i="30"/>
  <c r="X583" i="30"/>
  <c r="X584" i="30"/>
  <c r="X585" i="30"/>
  <c r="X586" i="30"/>
  <c r="X587" i="30"/>
  <c r="X588" i="30"/>
  <c r="X589" i="30"/>
  <c r="X590" i="30"/>
  <c r="X591" i="30"/>
  <c r="X592" i="30"/>
  <c r="X593" i="30"/>
  <c r="X594" i="30"/>
  <c r="X595" i="30"/>
  <c r="X596" i="30"/>
  <c r="X597" i="30"/>
  <c r="X598" i="30"/>
  <c r="X599" i="30"/>
  <c r="X600" i="30"/>
  <c r="X601" i="30"/>
  <c r="X602" i="30"/>
  <c r="X603" i="30"/>
  <c r="X604" i="30"/>
  <c r="X605" i="30"/>
  <c r="X606" i="30"/>
  <c r="X607" i="30"/>
  <c r="X608" i="30"/>
  <c r="X609" i="30"/>
  <c r="X610" i="30"/>
  <c r="X611" i="30"/>
  <c r="X612" i="30"/>
  <c r="X613" i="30"/>
  <c r="X614" i="30"/>
  <c r="X615" i="30"/>
  <c r="X616" i="30"/>
  <c r="X617" i="30"/>
  <c r="X618" i="30"/>
  <c r="X619" i="30"/>
  <c r="X620" i="30"/>
  <c r="X621" i="30"/>
  <c r="X622" i="30"/>
  <c r="X623" i="30"/>
  <c r="X624" i="30"/>
  <c r="X625" i="30"/>
  <c r="X626" i="30"/>
  <c r="X627" i="30"/>
  <c r="X628" i="30"/>
  <c r="X629" i="30"/>
  <c r="X630" i="30"/>
  <c r="X631" i="30"/>
  <c r="X632" i="30"/>
  <c r="X633" i="30"/>
  <c r="X634" i="30"/>
  <c r="X635" i="30"/>
  <c r="X636" i="30"/>
  <c r="X637" i="30"/>
  <c r="X638" i="30"/>
  <c r="X639" i="30"/>
  <c r="X640" i="30"/>
  <c r="X641" i="30"/>
  <c r="X642" i="30"/>
  <c r="X643" i="30"/>
  <c r="X644" i="30"/>
  <c r="X645" i="30"/>
  <c r="X646" i="30"/>
  <c r="X647" i="30"/>
  <c r="X648" i="30"/>
  <c r="X649" i="30"/>
  <c r="X650" i="30"/>
  <c r="X651" i="30"/>
  <c r="X652" i="30"/>
  <c r="X653" i="30"/>
  <c r="X654" i="30"/>
  <c r="X655" i="30"/>
  <c r="X656" i="30"/>
  <c r="X657" i="30"/>
  <c r="X658" i="30"/>
  <c r="X659" i="30"/>
  <c r="X660" i="30"/>
  <c r="X661" i="30"/>
  <c r="X662" i="30"/>
  <c r="X663" i="30"/>
  <c r="X664" i="30"/>
  <c r="X665" i="30"/>
  <c r="X666" i="30"/>
  <c r="X667" i="30"/>
  <c r="X668" i="30"/>
  <c r="X669" i="30"/>
  <c r="X670" i="30"/>
  <c r="X671" i="30"/>
  <c r="X672" i="30"/>
  <c r="X673" i="30"/>
  <c r="X674" i="30"/>
  <c r="X675" i="30"/>
  <c r="X676" i="30"/>
  <c r="X677" i="30"/>
  <c r="X678" i="30"/>
  <c r="X679" i="30"/>
  <c r="X680" i="30"/>
  <c r="X681" i="30"/>
  <c r="X682" i="30"/>
  <c r="X683" i="30"/>
  <c r="X684" i="30"/>
  <c r="X685" i="30"/>
  <c r="X686" i="30"/>
  <c r="X687" i="30"/>
  <c r="X688" i="30"/>
  <c r="X689" i="30"/>
  <c r="X690" i="30"/>
  <c r="X691" i="30"/>
  <c r="X692" i="30"/>
  <c r="X693" i="30"/>
  <c r="X694" i="30"/>
  <c r="X695" i="30"/>
  <c r="X696" i="30"/>
  <c r="X697" i="30"/>
  <c r="X698" i="30"/>
  <c r="X699" i="30"/>
  <c r="X700" i="30"/>
  <c r="X701" i="30"/>
  <c r="X702" i="30"/>
  <c r="X703" i="30"/>
  <c r="X704" i="30"/>
  <c r="X705" i="30"/>
  <c r="X706" i="30"/>
  <c r="X707" i="30"/>
  <c r="X708" i="30"/>
  <c r="X709" i="30"/>
  <c r="X710" i="30"/>
  <c r="X711" i="30"/>
  <c r="X712" i="30"/>
  <c r="X713" i="30"/>
  <c r="X714" i="30"/>
  <c r="X715" i="30"/>
  <c r="X716" i="30"/>
  <c r="X717" i="30"/>
  <c r="X718" i="30"/>
  <c r="X719" i="30"/>
  <c r="X720" i="30"/>
  <c r="X721" i="30"/>
  <c r="X722" i="30"/>
  <c r="X723" i="30"/>
  <c r="X724" i="30"/>
  <c r="X725" i="30"/>
  <c r="X726" i="30"/>
  <c r="X727" i="30"/>
  <c r="X728" i="30"/>
  <c r="X729" i="30"/>
  <c r="X730" i="30"/>
  <c r="X731" i="30"/>
  <c r="X732" i="30"/>
  <c r="X733" i="30"/>
  <c r="X734" i="30"/>
  <c r="X735" i="30"/>
  <c r="X736" i="30"/>
  <c r="X737" i="30"/>
  <c r="X738" i="30"/>
  <c r="X739" i="30"/>
  <c r="X740" i="30"/>
  <c r="X741" i="30"/>
  <c r="X742" i="30"/>
  <c r="X743" i="30"/>
  <c r="X744" i="30"/>
  <c r="X745" i="30"/>
  <c r="X746" i="30"/>
  <c r="X747" i="30"/>
  <c r="X748" i="30"/>
  <c r="X749" i="30"/>
  <c r="X750" i="30"/>
  <c r="X751" i="30"/>
  <c r="X752" i="30"/>
  <c r="X753" i="30"/>
  <c r="X754" i="30"/>
  <c r="X755" i="30"/>
  <c r="X756" i="30"/>
  <c r="X757" i="30"/>
  <c r="X758" i="30"/>
  <c r="X759" i="30"/>
  <c r="X760" i="30"/>
  <c r="X761" i="30"/>
  <c r="X762" i="30"/>
  <c r="X763" i="30"/>
  <c r="X764" i="30"/>
  <c r="X765" i="30"/>
  <c r="X766" i="30"/>
  <c r="X767" i="30"/>
  <c r="X768" i="30"/>
  <c r="X769" i="30"/>
  <c r="X770" i="30"/>
  <c r="X771" i="30"/>
  <c r="X772" i="30"/>
  <c r="X773" i="30"/>
  <c r="X774" i="30"/>
  <c r="X775" i="30"/>
  <c r="X776" i="30"/>
  <c r="X777" i="30"/>
  <c r="X778" i="30"/>
  <c r="X779" i="30"/>
  <c r="X780" i="30"/>
  <c r="X781" i="30"/>
  <c r="X782" i="30"/>
  <c r="X783" i="30"/>
  <c r="X784" i="30"/>
  <c r="X785" i="30"/>
  <c r="X786" i="30"/>
  <c r="X787" i="30"/>
  <c r="X788" i="30"/>
  <c r="X789" i="30"/>
  <c r="X790" i="30"/>
  <c r="X791" i="30"/>
  <c r="X792" i="30"/>
  <c r="X793" i="30"/>
  <c r="X794" i="30"/>
  <c r="X795" i="30"/>
  <c r="X796" i="30"/>
  <c r="X797" i="30"/>
  <c r="X798" i="30"/>
  <c r="X799" i="30"/>
  <c r="X800" i="30"/>
  <c r="X801" i="30"/>
  <c r="X802" i="30"/>
  <c r="X803" i="30"/>
  <c r="X804" i="30"/>
  <c r="X805" i="30"/>
  <c r="X806" i="30"/>
  <c r="X807" i="30"/>
  <c r="X808" i="30"/>
  <c r="X809" i="30"/>
  <c r="X810" i="30"/>
  <c r="X811" i="30"/>
  <c r="X812" i="30"/>
  <c r="X813" i="30"/>
  <c r="X814" i="30"/>
  <c r="X815" i="30"/>
  <c r="X816" i="30"/>
  <c r="X817" i="30"/>
  <c r="X818" i="30"/>
  <c r="X819" i="30"/>
  <c r="X820" i="30"/>
  <c r="X821" i="30"/>
  <c r="X822" i="30"/>
  <c r="X823" i="30"/>
  <c r="X824" i="30"/>
  <c r="X825" i="30"/>
  <c r="X826" i="30"/>
  <c r="X827" i="30"/>
  <c r="X828" i="30"/>
  <c r="X829" i="30"/>
  <c r="X830" i="30"/>
  <c r="X831" i="30"/>
  <c r="X832" i="30"/>
  <c r="X833" i="30"/>
  <c r="X834" i="30"/>
  <c r="X835" i="30"/>
  <c r="X836" i="30"/>
  <c r="X837" i="30"/>
  <c r="X838" i="30"/>
  <c r="X839" i="30"/>
  <c r="X840" i="30"/>
  <c r="X841" i="30"/>
  <c r="X842" i="30"/>
  <c r="X843" i="30"/>
  <c r="X844" i="30"/>
  <c r="X845" i="30"/>
  <c r="X846" i="30"/>
  <c r="X847" i="30"/>
  <c r="X848" i="30"/>
  <c r="X849" i="30"/>
  <c r="X850" i="30"/>
  <c r="X851" i="30"/>
  <c r="X852" i="30"/>
  <c r="X853" i="30"/>
  <c r="X854" i="30"/>
  <c r="X855" i="30"/>
  <c r="X856" i="30"/>
  <c r="X857" i="30"/>
  <c r="X858" i="30"/>
  <c r="X859" i="30"/>
  <c r="X860" i="30"/>
  <c r="X861" i="30"/>
  <c r="X862" i="30"/>
  <c r="X863" i="30"/>
  <c r="X864" i="30"/>
  <c r="X865" i="30"/>
  <c r="X866" i="30"/>
  <c r="X867" i="30"/>
  <c r="X868" i="30"/>
  <c r="X869" i="30"/>
  <c r="X870" i="30"/>
  <c r="X871" i="30"/>
  <c r="X872" i="30"/>
  <c r="X873" i="30"/>
  <c r="X874" i="30"/>
  <c r="X875" i="30"/>
  <c r="X876" i="30"/>
  <c r="X877" i="30"/>
  <c r="X878" i="30"/>
  <c r="X879" i="30"/>
  <c r="X880" i="30"/>
  <c r="X881" i="30"/>
  <c r="X882" i="30"/>
  <c r="X883" i="30"/>
  <c r="X884" i="30"/>
  <c r="X885" i="30"/>
  <c r="X886" i="30"/>
  <c r="X887" i="30"/>
  <c r="X888" i="30"/>
  <c r="X889" i="30"/>
  <c r="X890" i="30"/>
  <c r="X891" i="30"/>
  <c r="X892" i="30"/>
  <c r="X893" i="30"/>
  <c r="X894" i="30"/>
  <c r="X895" i="30"/>
  <c r="X896" i="30"/>
  <c r="X897" i="30"/>
  <c r="X898" i="30"/>
  <c r="X899" i="30"/>
  <c r="X900" i="30"/>
  <c r="X901" i="30"/>
  <c r="X902" i="30"/>
  <c r="X903" i="30"/>
  <c r="X904" i="30"/>
  <c r="X905" i="30"/>
  <c r="X906" i="30"/>
  <c r="X907" i="30"/>
  <c r="X908" i="30"/>
  <c r="X909" i="30"/>
  <c r="X910" i="30"/>
  <c r="X911" i="30"/>
  <c r="X912" i="30"/>
  <c r="X913" i="30"/>
  <c r="X914" i="30"/>
  <c r="X915" i="30"/>
  <c r="X916" i="30"/>
  <c r="X917" i="30"/>
  <c r="X918" i="30"/>
  <c r="X919" i="30"/>
  <c r="X920" i="30"/>
  <c r="X921" i="30"/>
  <c r="X922" i="30"/>
  <c r="X923" i="30"/>
  <c r="X924" i="30"/>
  <c r="X925" i="30"/>
  <c r="X926" i="30"/>
  <c r="X927" i="30"/>
  <c r="X928" i="30"/>
  <c r="X929" i="30"/>
  <c r="X930" i="30"/>
  <c r="X931" i="30"/>
  <c r="X932" i="30"/>
  <c r="X933" i="30"/>
  <c r="X934" i="30"/>
  <c r="X935" i="30"/>
  <c r="X936" i="30"/>
  <c r="X937" i="30"/>
  <c r="X938" i="30"/>
  <c r="X939" i="30"/>
  <c r="X940" i="30"/>
  <c r="X941" i="30"/>
  <c r="X942" i="30"/>
  <c r="X943" i="30"/>
  <c r="X944" i="30"/>
  <c r="X945" i="30"/>
  <c r="X946" i="30"/>
  <c r="X947" i="30"/>
  <c r="X948" i="30"/>
  <c r="X949" i="30"/>
  <c r="X950" i="30"/>
  <c r="X951" i="30"/>
  <c r="X952" i="30"/>
  <c r="X953" i="30"/>
  <c r="X954" i="30"/>
  <c r="X955" i="30"/>
  <c r="X956" i="30"/>
  <c r="X957" i="30"/>
  <c r="X958" i="30"/>
  <c r="X959" i="30"/>
  <c r="X960" i="30"/>
  <c r="X961" i="30"/>
  <c r="X962" i="30"/>
  <c r="X963" i="30"/>
  <c r="X964" i="30"/>
  <c r="X965" i="30"/>
  <c r="X966" i="30"/>
  <c r="X967" i="30"/>
  <c r="X968" i="30"/>
  <c r="X969" i="30"/>
  <c r="X970" i="30"/>
  <c r="X971" i="30"/>
  <c r="X972" i="30"/>
  <c r="X973" i="30"/>
  <c r="X974" i="30"/>
  <c r="X975" i="30"/>
  <c r="X976" i="30"/>
  <c r="X977" i="30"/>
  <c r="X978" i="30"/>
  <c r="X979" i="30"/>
  <c r="X980" i="30"/>
  <c r="X981" i="30"/>
  <c r="X982" i="30"/>
  <c r="X983" i="30"/>
  <c r="X984" i="30"/>
  <c r="X985" i="30"/>
  <c r="X986" i="30"/>
  <c r="X987" i="30"/>
  <c r="X988" i="30"/>
  <c r="X989" i="30"/>
  <c r="X990" i="30"/>
  <c r="X991" i="30"/>
  <c r="X992" i="30"/>
  <c r="X993" i="30"/>
  <c r="X994" i="30"/>
  <c r="X995" i="30"/>
  <c r="X996" i="30"/>
  <c r="X997" i="30"/>
  <c r="X998" i="30"/>
  <c r="X999" i="30"/>
  <c r="X1000" i="30"/>
  <c r="X1001" i="30"/>
  <c r="X1002" i="30"/>
  <c r="X1003" i="30"/>
  <c r="X1004" i="30"/>
  <c r="X1005" i="30"/>
  <c r="X1006" i="30"/>
  <c r="X1007" i="30"/>
  <c r="X1008" i="30"/>
  <c r="X1009" i="30"/>
  <c r="X2" i="30"/>
  <c r="W3" i="30"/>
  <c r="W4" i="30"/>
  <c r="W5" i="30"/>
  <c r="W6" i="30"/>
  <c r="W7" i="30"/>
  <c r="W8" i="30"/>
  <c r="W9" i="30"/>
  <c r="W10" i="30"/>
  <c r="W11" i="30"/>
  <c r="W12" i="30"/>
  <c r="W13" i="30"/>
  <c r="W14" i="30"/>
  <c r="W15" i="30"/>
  <c r="W16" i="30"/>
  <c r="W17" i="30"/>
  <c r="W18" i="30"/>
  <c r="W19" i="30"/>
  <c r="W20" i="30"/>
  <c r="W21" i="30"/>
  <c r="W22" i="30"/>
  <c r="W23" i="30"/>
  <c r="W24" i="30"/>
  <c r="W25" i="30"/>
  <c r="W26" i="30"/>
  <c r="W27" i="30"/>
  <c r="W28" i="30"/>
  <c r="W29" i="30"/>
  <c r="W30" i="30"/>
  <c r="W31" i="30"/>
  <c r="W32" i="30"/>
  <c r="W33" i="30"/>
  <c r="W34" i="30"/>
  <c r="W35" i="30"/>
  <c r="W36" i="30"/>
  <c r="W37" i="30"/>
  <c r="W38" i="30"/>
  <c r="W39" i="30"/>
  <c r="W40" i="30"/>
  <c r="W41" i="30"/>
  <c r="W42" i="30"/>
  <c r="W43" i="30"/>
  <c r="W44" i="30"/>
  <c r="W45" i="30"/>
  <c r="W46" i="30"/>
  <c r="W47" i="30"/>
  <c r="W48" i="30"/>
  <c r="W49" i="30"/>
  <c r="W50" i="30"/>
  <c r="W51" i="30"/>
  <c r="W52" i="30"/>
  <c r="W53" i="30"/>
  <c r="W54" i="30"/>
  <c r="W55" i="30"/>
  <c r="W56" i="30"/>
  <c r="W57" i="30"/>
  <c r="W58" i="30"/>
  <c r="W59" i="30"/>
  <c r="W60" i="30"/>
  <c r="W61" i="30"/>
  <c r="W62" i="30"/>
  <c r="W63" i="30"/>
  <c r="W64" i="30"/>
  <c r="W65" i="30"/>
  <c r="W66" i="30"/>
  <c r="W67" i="30"/>
  <c r="W68" i="30"/>
  <c r="W69" i="30"/>
  <c r="W70" i="30"/>
  <c r="W71" i="30"/>
  <c r="W72" i="30"/>
  <c r="W73" i="30"/>
  <c r="W74" i="30"/>
  <c r="W75" i="30"/>
  <c r="W76" i="30"/>
  <c r="W77" i="30"/>
  <c r="W78" i="30"/>
  <c r="W79" i="30"/>
  <c r="W80" i="30"/>
  <c r="W81" i="30"/>
  <c r="W82" i="30"/>
  <c r="W83" i="30"/>
  <c r="W84" i="30"/>
  <c r="W85" i="30"/>
  <c r="W86" i="30"/>
  <c r="W87" i="30"/>
  <c r="W88" i="30"/>
  <c r="W89" i="30"/>
  <c r="W90" i="30"/>
  <c r="W91" i="30"/>
  <c r="W92" i="30"/>
  <c r="W93" i="30"/>
  <c r="W94" i="30"/>
  <c r="W95" i="30"/>
  <c r="W96" i="30"/>
  <c r="W97" i="30"/>
  <c r="W98" i="30"/>
  <c r="W99" i="30"/>
  <c r="W100" i="30"/>
  <c r="W101" i="30"/>
  <c r="W102" i="30"/>
  <c r="W103" i="30"/>
  <c r="W104" i="30"/>
  <c r="W105" i="30"/>
  <c r="W106" i="30"/>
  <c r="W107" i="30"/>
  <c r="W108" i="30"/>
  <c r="W109" i="30"/>
  <c r="W110" i="30"/>
  <c r="W111" i="30"/>
  <c r="W112" i="30"/>
  <c r="W113" i="30"/>
  <c r="W114" i="30"/>
  <c r="W115" i="30"/>
  <c r="W116" i="30"/>
  <c r="W117" i="30"/>
  <c r="W118" i="30"/>
  <c r="W119" i="30"/>
  <c r="W120" i="30"/>
  <c r="W121" i="30"/>
  <c r="W122" i="30"/>
  <c r="W123" i="30"/>
  <c r="W124" i="30"/>
  <c r="W125" i="30"/>
  <c r="W126" i="30"/>
  <c r="W127" i="30"/>
  <c r="W128" i="30"/>
  <c r="W129" i="30"/>
  <c r="W130" i="30"/>
  <c r="W131" i="30"/>
  <c r="W132" i="30"/>
  <c r="W133" i="30"/>
  <c r="W134" i="30"/>
  <c r="W135" i="30"/>
  <c r="W136" i="30"/>
  <c r="W137" i="30"/>
  <c r="W138" i="30"/>
  <c r="W139" i="30"/>
  <c r="W140" i="30"/>
  <c r="W141" i="30"/>
  <c r="W142" i="30"/>
  <c r="W143" i="30"/>
  <c r="W144" i="30"/>
  <c r="W145" i="30"/>
  <c r="W146" i="30"/>
  <c r="W147" i="30"/>
  <c r="W148" i="30"/>
  <c r="W149" i="30"/>
  <c r="W150" i="30"/>
  <c r="W151" i="30"/>
  <c r="W152" i="30"/>
  <c r="W153" i="30"/>
  <c r="W154" i="30"/>
  <c r="W155" i="30"/>
  <c r="W156" i="30"/>
  <c r="W157" i="30"/>
  <c r="W158" i="30"/>
  <c r="W159" i="30"/>
  <c r="W160" i="30"/>
  <c r="W161" i="30"/>
  <c r="W162" i="30"/>
  <c r="W163" i="30"/>
  <c r="W164" i="30"/>
  <c r="W165" i="30"/>
  <c r="W166" i="30"/>
  <c r="W167" i="30"/>
  <c r="W168" i="30"/>
  <c r="W169" i="30"/>
  <c r="W170" i="30"/>
  <c r="W171" i="30"/>
  <c r="W172" i="30"/>
  <c r="W173" i="30"/>
  <c r="W174" i="30"/>
  <c r="W175" i="30"/>
  <c r="W176" i="30"/>
  <c r="W177" i="30"/>
  <c r="W178" i="30"/>
  <c r="W179" i="30"/>
  <c r="W180" i="30"/>
  <c r="W181" i="30"/>
  <c r="W182" i="30"/>
  <c r="W183" i="30"/>
  <c r="W184" i="30"/>
  <c r="W185" i="30"/>
  <c r="W186" i="30"/>
  <c r="W187" i="30"/>
  <c r="W188" i="30"/>
  <c r="W189" i="30"/>
  <c r="W190" i="30"/>
  <c r="W191" i="30"/>
  <c r="W192" i="30"/>
  <c r="W193" i="30"/>
  <c r="W194" i="30"/>
  <c r="W195" i="30"/>
  <c r="W196" i="30"/>
  <c r="W197" i="30"/>
  <c r="W198" i="30"/>
  <c r="W199" i="30"/>
  <c r="W200" i="30"/>
  <c r="W201" i="30"/>
  <c r="W202" i="30"/>
  <c r="W203" i="30"/>
  <c r="W204" i="30"/>
  <c r="W205" i="30"/>
  <c r="W206" i="30"/>
  <c r="W207" i="30"/>
  <c r="W208" i="30"/>
  <c r="W209" i="30"/>
  <c r="W210" i="30"/>
  <c r="W211" i="30"/>
  <c r="W212" i="30"/>
  <c r="W213" i="30"/>
  <c r="W214" i="30"/>
  <c r="W215" i="30"/>
  <c r="W216" i="30"/>
  <c r="W217" i="30"/>
  <c r="W218" i="30"/>
  <c r="W219" i="30"/>
  <c r="W220" i="30"/>
  <c r="W221" i="30"/>
  <c r="W222" i="30"/>
  <c r="W223" i="30"/>
  <c r="W224" i="30"/>
  <c r="W225" i="30"/>
  <c r="W226" i="30"/>
  <c r="W227" i="30"/>
  <c r="W228" i="30"/>
  <c r="W229" i="30"/>
  <c r="W230" i="30"/>
  <c r="W231" i="30"/>
  <c r="W232" i="30"/>
  <c r="W233" i="30"/>
  <c r="W234" i="30"/>
  <c r="W235" i="30"/>
  <c r="W236" i="30"/>
  <c r="W237" i="30"/>
  <c r="W238" i="30"/>
  <c r="W239" i="30"/>
  <c r="W240" i="30"/>
  <c r="W241" i="30"/>
  <c r="W242" i="30"/>
  <c r="W243" i="30"/>
  <c r="W244" i="30"/>
  <c r="W245" i="30"/>
  <c r="W246" i="30"/>
  <c r="W247" i="30"/>
  <c r="W248" i="30"/>
  <c r="W249" i="30"/>
  <c r="W250" i="30"/>
  <c r="W251" i="30"/>
  <c r="W252" i="30"/>
  <c r="W253" i="30"/>
  <c r="W254" i="30"/>
  <c r="W255" i="30"/>
  <c r="W256" i="30"/>
  <c r="W257" i="30"/>
  <c r="W258" i="30"/>
  <c r="W259" i="30"/>
  <c r="W260" i="30"/>
  <c r="W261" i="30"/>
  <c r="W262" i="30"/>
  <c r="W263" i="30"/>
  <c r="W264" i="30"/>
  <c r="W265" i="30"/>
  <c r="W266" i="30"/>
  <c r="W267" i="30"/>
  <c r="W268" i="30"/>
  <c r="W269" i="30"/>
  <c r="W270" i="30"/>
  <c r="W271" i="30"/>
  <c r="W272" i="30"/>
  <c r="W273" i="30"/>
  <c r="W274" i="30"/>
  <c r="W275" i="30"/>
  <c r="W276" i="30"/>
  <c r="W277" i="30"/>
  <c r="W278" i="30"/>
  <c r="W279" i="30"/>
  <c r="W280" i="30"/>
  <c r="W281" i="30"/>
  <c r="W282" i="30"/>
  <c r="W283" i="30"/>
  <c r="W284" i="30"/>
  <c r="W285" i="30"/>
  <c r="W286" i="30"/>
  <c r="W287" i="30"/>
  <c r="W288" i="30"/>
  <c r="W289" i="30"/>
  <c r="W290" i="30"/>
  <c r="W291" i="30"/>
  <c r="W292" i="30"/>
  <c r="W293" i="30"/>
  <c r="W294" i="30"/>
  <c r="W295" i="30"/>
  <c r="W296" i="30"/>
  <c r="W297" i="30"/>
  <c r="W298" i="30"/>
  <c r="W299" i="30"/>
  <c r="W300" i="30"/>
  <c r="W301" i="30"/>
  <c r="W302" i="30"/>
  <c r="W303" i="30"/>
  <c r="W304" i="30"/>
  <c r="W305" i="30"/>
  <c r="W306" i="30"/>
  <c r="W307" i="30"/>
  <c r="W308" i="30"/>
  <c r="W309" i="30"/>
  <c r="W310" i="30"/>
  <c r="W311" i="30"/>
  <c r="W312" i="30"/>
  <c r="W313" i="30"/>
  <c r="W314" i="30"/>
  <c r="W315" i="30"/>
  <c r="W316" i="30"/>
  <c r="W317" i="30"/>
  <c r="W318" i="30"/>
  <c r="W319" i="30"/>
  <c r="W320" i="30"/>
  <c r="W321" i="30"/>
  <c r="W322" i="30"/>
  <c r="W323" i="30"/>
  <c r="W324" i="30"/>
  <c r="W325" i="30"/>
  <c r="W326" i="30"/>
  <c r="W327" i="30"/>
  <c r="W328" i="30"/>
  <c r="W329" i="30"/>
  <c r="W330" i="30"/>
  <c r="W331" i="30"/>
  <c r="W332" i="30"/>
  <c r="W333" i="30"/>
  <c r="W334" i="30"/>
  <c r="W335" i="30"/>
  <c r="W336" i="30"/>
  <c r="W337" i="30"/>
  <c r="W338" i="30"/>
  <c r="W339" i="30"/>
  <c r="W340" i="30"/>
  <c r="W341" i="30"/>
  <c r="W342" i="30"/>
  <c r="W343" i="30"/>
  <c r="W344" i="30"/>
  <c r="W345" i="30"/>
  <c r="W346" i="30"/>
  <c r="W347" i="30"/>
  <c r="W348" i="30"/>
  <c r="W349" i="30"/>
  <c r="W350" i="30"/>
  <c r="W351" i="30"/>
  <c r="W352" i="30"/>
  <c r="W353" i="30"/>
  <c r="W354" i="30"/>
  <c r="W355" i="30"/>
  <c r="W356" i="30"/>
  <c r="W357" i="30"/>
  <c r="W358" i="30"/>
  <c r="W359" i="30"/>
  <c r="W360" i="30"/>
  <c r="W361" i="30"/>
  <c r="W362" i="30"/>
  <c r="W363" i="30"/>
  <c r="W364" i="30"/>
  <c r="W365" i="30"/>
  <c r="W366" i="30"/>
  <c r="W367" i="30"/>
  <c r="W368" i="30"/>
  <c r="W369" i="30"/>
  <c r="W370" i="30"/>
  <c r="W371" i="30"/>
  <c r="W372" i="30"/>
  <c r="W373" i="30"/>
  <c r="W374" i="30"/>
  <c r="W375" i="30"/>
  <c r="W376" i="30"/>
  <c r="W377" i="30"/>
  <c r="W378" i="30"/>
  <c r="W379" i="30"/>
  <c r="W380" i="30"/>
  <c r="W381" i="30"/>
  <c r="W382" i="30"/>
  <c r="W383" i="30"/>
  <c r="W384" i="30"/>
  <c r="W385" i="30"/>
  <c r="W386" i="30"/>
  <c r="W387" i="30"/>
  <c r="W388" i="30"/>
  <c r="W389" i="30"/>
  <c r="W390" i="30"/>
  <c r="W391" i="30"/>
  <c r="W392" i="30"/>
  <c r="W393" i="30"/>
  <c r="W394" i="30"/>
  <c r="W395" i="30"/>
  <c r="W396" i="30"/>
  <c r="W397" i="30"/>
  <c r="W398" i="30"/>
  <c r="W399" i="30"/>
  <c r="W400" i="30"/>
  <c r="W401" i="30"/>
  <c r="W402" i="30"/>
  <c r="W403" i="30"/>
  <c r="W404" i="30"/>
  <c r="W405" i="30"/>
  <c r="W406" i="30"/>
  <c r="W407" i="30"/>
  <c r="W408" i="30"/>
  <c r="W409" i="30"/>
  <c r="W410" i="30"/>
  <c r="W411" i="30"/>
  <c r="W412" i="30"/>
  <c r="W413" i="30"/>
  <c r="W414" i="30"/>
  <c r="W415" i="30"/>
  <c r="W416" i="30"/>
  <c r="W417" i="30"/>
  <c r="W418" i="30"/>
  <c r="W419" i="30"/>
  <c r="W420" i="30"/>
  <c r="W421" i="30"/>
  <c r="W422" i="30"/>
  <c r="W423" i="30"/>
  <c r="W424" i="30"/>
  <c r="W425" i="30"/>
  <c r="W426" i="30"/>
  <c r="W427" i="30"/>
  <c r="W428" i="30"/>
  <c r="W429" i="30"/>
  <c r="W430" i="30"/>
  <c r="W431" i="30"/>
  <c r="W432" i="30"/>
  <c r="W433" i="30"/>
  <c r="W434" i="30"/>
  <c r="W435" i="30"/>
  <c r="W436" i="30"/>
  <c r="W437" i="30"/>
  <c r="W438" i="30"/>
  <c r="W439" i="30"/>
  <c r="W440" i="30"/>
  <c r="W441" i="30"/>
  <c r="W442" i="30"/>
  <c r="W443" i="30"/>
  <c r="W444" i="30"/>
  <c r="W445" i="30"/>
  <c r="W446" i="30"/>
  <c r="W447" i="30"/>
  <c r="W448" i="30"/>
  <c r="W449" i="30"/>
  <c r="W450" i="30"/>
  <c r="W451" i="30"/>
  <c r="W452" i="30"/>
  <c r="W453" i="30"/>
  <c r="W454" i="30"/>
  <c r="W455" i="30"/>
  <c r="W456" i="30"/>
  <c r="W457" i="30"/>
  <c r="W458" i="30"/>
  <c r="W459" i="30"/>
  <c r="W460" i="30"/>
  <c r="W461" i="30"/>
  <c r="W462" i="30"/>
  <c r="W463" i="30"/>
  <c r="W464" i="30"/>
  <c r="W465" i="30"/>
  <c r="W466" i="30"/>
  <c r="W467" i="30"/>
  <c r="W468" i="30"/>
  <c r="W469" i="30"/>
  <c r="W470" i="30"/>
  <c r="W471" i="30"/>
  <c r="W472" i="30"/>
  <c r="W473" i="30"/>
  <c r="W474" i="30"/>
  <c r="W475" i="30"/>
  <c r="W476" i="30"/>
  <c r="W477" i="30"/>
  <c r="W478" i="30"/>
  <c r="W479" i="30"/>
  <c r="W480" i="30"/>
  <c r="W481" i="30"/>
  <c r="W482" i="30"/>
  <c r="W483" i="30"/>
  <c r="W484" i="30"/>
  <c r="W485" i="30"/>
  <c r="W486" i="30"/>
  <c r="W487" i="30"/>
  <c r="W488" i="30"/>
  <c r="W489" i="30"/>
  <c r="W490" i="30"/>
  <c r="W491" i="30"/>
  <c r="W492" i="30"/>
  <c r="W493" i="30"/>
  <c r="W494" i="30"/>
  <c r="W495" i="30"/>
  <c r="W496" i="30"/>
  <c r="W497" i="30"/>
  <c r="W498" i="30"/>
  <c r="W499" i="30"/>
  <c r="W500" i="30"/>
  <c r="W501" i="30"/>
  <c r="W502" i="30"/>
  <c r="W503" i="30"/>
  <c r="W504" i="30"/>
  <c r="W505" i="30"/>
  <c r="W506" i="30"/>
  <c r="W507" i="30"/>
  <c r="W508" i="30"/>
  <c r="W509" i="30"/>
  <c r="W510" i="30"/>
  <c r="W511" i="30"/>
  <c r="W512" i="30"/>
  <c r="W513" i="30"/>
  <c r="W514" i="30"/>
  <c r="W515" i="30"/>
  <c r="W516" i="30"/>
  <c r="W517" i="30"/>
  <c r="W518" i="30"/>
  <c r="W519" i="30"/>
  <c r="W520" i="30"/>
  <c r="W521" i="30"/>
  <c r="W522" i="30"/>
  <c r="W523" i="30"/>
  <c r="W524" i="30"/>
  <c r="W525" i="30"/>
  <c r="W526" i="30"/>
  <c r="W527" i="30"/>
  <c r="W528" i="30"/>
  <c r="W529" i="30"/>
  <c r="W530" i="30"/>
  <c r="W531" i="30"/>
  <c r="W532" i="30"/>
  <c r="W533" i="30"/>
  <c r="W534" i="30"/>
  <c r="W535" i="30"/>
  <c r="W536" i="30"/>
  <c r="W537" i="30"/>
  <c r="W538" i="30"/>
  <c r="W539" i="30"/>
  <c r="W540" i="30"/>
  <c r="W541" i="30"/>
  <c r="W542" i="30"/>
  <c r="W543" i="30"/>
  <c r="W544" i="30"/>
  <c r="W545" i="30"/>
  <c r="W546" i="30"/>
  <c r="W547" i="30"/>
  <c r="W548" i="30"/>
  <c r="W549" i="30"/>
  <c r="W550" i="30"/>
  <c r="W551" i="30"/>
  <c r="W552" i="30"/>
  <c r="W553" i="30"/>
  <c r="W554" i="30"/>
  <c r="W555" i="30"/>
  <c r="W556" i="30"/>
  <c r="W557" i="30"/>
  <c r="W558" i="30"/>
  <c r="W559" i="30"/>
  <c r="W560" i="30"/>
  <c r="W561" i="30"/>
  <c r="W562" i="30"/>
  <c r="W563" i="30"/>
  <c r="W564" i="30"/>
  <c r="W565" i="30"/>
  <c r="W566" i="30"/>
  <c r="W567" i="30"/>
  <c r="W568" i="30"/>
  <c r="W569" i="30"/>
  <c r="W570" i="30"/>
  <c r="W571" i="30"/>
  <c r="W572" i="30"/>
  <c r="W573" i="30"/>
  <c r="W574" i="30"/>
  <c r="W575" i="30"/>
  <c r="W576" i="30"/>
  <c r="W577" i="30"/>
  <c r="W578" i="30"/>
  <c r="W579" i="30"/>
  <c r="W580" i="30"/>
  <c r="W581" i="30"/>
  <c r="W582" i="30"/>
  <c r="W583" i="30"/>
  <c r="W584" i="30"/>
  <c r="W585" i="30"/>
  <c r="W586" i="30"/>
  <c r="W587" i="30"/>
  <c r="W588" i="30"/>
  <c r="W589" i="30"/>
  <c r="W590" i="30"/>
  <c r="W591" i="30"/>
  <c r="W592" i="30"/>
  <c r="W593" i="30"/>
  <c r="W594" i="30"/>
  <c r="W595" i="30"/>
  <c r="W596" i="30"/>
  <c r="W597" i="30"/>
  <c r="W598" i="30"/>
  <c r="W599" i="30"/>
  <c r="W600" i="30"/>
  <c r="W601" i="30"/>
  <c r="W602" i="30"/>
  <c r="W603" i="30"/>
  <c r="W604" i="30"/>
  <c r="W605" i="30"/>
  <c r="W606" i="30"/>
  <c r="W607" i="30"/>
  <c r="W608" i="30"/>
  <c r="W609" i="30"/>
  <c r="W610" i="30"/>
  <c r="W611" i="30"/>
  <c r="W612" i="30"/>
  <c r="W613" i="30"/>
  <c r="W614" i="30"/>
  <c r="W615" i="30"/>
  <c r="W616" i="30"/>
  <c r="W617" i="30"/>
  <c r="W618" i="30"/>
  <c r="W619" i="30"/>
  <c r="W620" i="30"/>
  <c r="W621" i="30"/>
  <c r="W622" i="30"/>
  <c r="W623" i="30"/>
  <c r="W624" i="30"/>
  <c r="W625" i="30"/>
  <c r="W626" i="30"/>
  <c r="W627" i="30"/>
  <c r="W628" i="30"/>
  <c r="W629" i="30"/>
  <c r="W630" i="30"/>
  <c r="W631" i="30"/>
  <c r="W632" i="30"/>
  <c r="W633" i="30"/>
  <c r="W634" i="30"/>
  <c r="W635" i="30"/>
  <c r="W636" i="30"/>
  <c r="W637" i="30"/>
  <c r="W638" i="30"/>
  <c r="W639" i="30"/>
  <c r="W640" i="30"/>
  <c r="W641" i="30"/>
  <c r="W642" i="30"/>
  <c r="W643" i="30"/>
  <c r="W644" i="30"/>
  <c r="W645" i="30"/>
  <c r="W646" i="30"/>
  <c r="W647" i="30"/>
  <c r="W648" i="30"/>
  <c r="W649" i="30"/>
  <c r="W650" i="30"/>
  <c r="W651" i="30"/>
  <c r="W652" i="30"/>
  <c r="W653" i="30"/>
  <c r="W654" i="30"/>
  <c r="W655" i="30"/>
  <c r="W656" i="30"/>
  <c r="W657" i="30"/>
  <c r="W658" i="30"/>
  <c r="W659" i="30"/>
  <c r="W660" i="30"/>
  <c r="W661" i="30"/>
  <c r="W662" i="30"/>
  <c r="W663" i="30"/>
  <c r="W664" i="30"/>
  <c r="W665" i="30"/>
  <c r="W666" i="30"/>
  <c r="W667" i="30"/>
  <c r="W668" i="30"/>
  <c r="W669" i="30"/>
  <c r="W670" i="30"/>
  <c r="W671" i="30"/>
  <c r="W672" i="30"/>
  <c r="W673" i="30"/>
  <c r="W674" i="30"/>
  <c r="W675" i="30"/>
  <c r="W676" i="30"/>
  <c r="W677" i="30"/>
  <c r="W678" i="30"/>
  <c r="W679" i="30"/>
  <c r="W680" i="30"/>
  <c r="W681" i="30"/>
  <c r="W682" i="30"/>
  <c r="W683" i="30"/>
  <c r="W684" i="30"/>
  <c r="W685" i="30"/>
  <c r="W686" i="30"/>
  <c r="W687" i="30"/>
  <c r="W688" i="30"/>
  <c r="W689" i="30"/>
  <c r="W690" i="30"/>
  <c r="W691" i="30"/>
  <c r="W692" i="30"/>
  <c r="W693" i="30"/>
  <c r="W694" i="30"/>
  <c r="W695" i="30"/>
  <c r="W696" i="30"/>
  <c r="W697" i="30"/>
  <c r="W698" i="30"/>
  <c r="W699" i="30"/>
  <c r="W700" i="30"/>
  <c r="W701" i="30"/>
  <c r="W702" i="30"/>
  <c r="W703" i="30"/>
  <c r="W704" i="30"/>
  <c r="W705" i="30"/>
  <c r="W706" i="30"/>
  <c r="W707" i="30"/>
  <c r="W708" i="30"/>
  <c r="W709" i="30"/>
  <c r="W710" i="30"/>
  <c r="W711" i="30"/>
  <c r="W712" i="30"/>
  <c r="W713" i="30"/>
  <c r="W714" i="30"/>
  <c r="W715" i="30"/>
  <c r="W716" i="30"/>
  <c r="W717" i="30"/>
  <c r="W718" i="30"/>
  <c r="W719" i="30"/>
  <c r="W720" i="30"/>
  <c r="W721" i="30"/>
  <c r="W722" i="30"/>
  <c r="W723" i="30"/>
  <c r="W724" i="30"/>
  <c r="W725" i="30"/>
  <c r="W726" i="30"/>
  <c r="W727" i="30"/>
  <c r="W728" i="30"/>
  <c r="W729" i="30"/>
  <c r="W730" i="30"/>
  <c r="W731" i="30"/>
  <c r="W732" i="30"/>
  <c r="W733" i="30"/>
  <c r="W734" i="30"/>
  <c r="W735" i="30"/>
  <c r="W736" i="30"/>
  <c r="W737" i="30"/>
  <c r="W738" i="30"/>
  <c r="W739" i="30"/>
  <c r="W740" i="30"/>
  <c r="W741" i="30"/>
  <c r="W742" i="30"/>
  <c r="W743" i="30"/>
  <c r="W744" i="30"/>
  <c r="W745" i="30"/>
  <c r="W746" i="30"/>
  <c r="W747" i="30"/>
  <c r="W748" i="30"/>
  <c r="W749" i="30"/>
  <c r="W750" i="30"/>
  <c r="W751" i="30"/>
  <c r="W752" i="30"/>
  <c r="W753" i="30"/>
  <c r="W754" i="30"/>
  <c r="W755" i="30"/>
  <c r="W756" i="30"/>
  <c r="W757" i="30"/>
  <c r="W758" i="30"/>
  <c r="W759" i="30"/>
  <c r="W760" i="30"/>
  <c r="W761" i="30"/>
  <c r="W762" i="30"/>
  <c r="W763" i="30"/>
  <c r="W764" i="30"/>
  <c r="W765" i="30"/>
  <c r="W766" i="30"/>
  <c r="W767" i="30"/>
  <c r="W768" i="30"/>
  <c r="W769" i="30"/>
  <c r="W770" i="30"/>
  <c r="W771" i="30"/>
  <c r="W772" i="30"/>
  <c r="W773" i="30"/>
  <c r="W774" i="30"/>
  <c r="W775" i="30"/>
  <c r="W776" i="30"/>
  <c r="W777" i="30"/>
  <c r="W778" i="30"/>
  <c r="W779" i="30"/>
  <c r="W780" i="30"/>
  <c r="W781" i="30"/>
  <c r="W782" i="30"/>
  <c r="W783" i="30"/>
  <c r="W784" i="30"/>
  <c r="W785" i="30"/>
  <c r="W786" i="30"/>
  <c r="W787" i="30"/>
  <c r="W788" i="30"/>
  <c r="W789" i="30"/>
  <c r="W790" i="30"/>
  <c r="W791" i="30"/>
  <c r="W792" i="30"/>
  <c r="W793" i="30"/>
  <c r="W794" i="30"/>
  <c r="W795" i="30"/>
  <c r="W796" i="30"/>
  <c r="W797" i="30"/>
  <c r="W798" i="30"/>
  <c r="W799" i="30"/>
  <c r="W800" i="30"/>
  <c r="W801" i="30"/>
  <c r="W802" i="30"/>
  <c r="W803" i="30"/>
  <c r="W804" i="30"/>
  <c r="W805" i="30"/>
  <c r="W806" i="30"/>
  <c r="W807" i="30"/>
  <c r="W808" i="30"/>
  <c r="W809" i="30"/>
  <c r="W810" i="30"/>
  <c r="W811" i="30"/>
  <c r="W812" i="30"/>
  <c r="W813" i="30"/>
  <c r="W814" i="30"/>
  <c r="W815" i="30"/>
  <c r="W816" i="30"/>
  <c r="W817" i="30"/>
  <c r="W818" i="30"/>
  <c r="W819" i="30"/>
  <c r="W820" i="30"/>
  <c r="W821" i="30"/>
  <c r="W822" i="30"/>
  <c r="W823" i="30"/>
  <c r="W824" i="30"/>
  <c r="W825" i="30"/>
  <c r="W826" i="30"/>
  <c r="W827" i="30"/>
  <c r="W828" i="30"/>
  <c r="W829" i="30"/>
  <c r="W830" i="30"/>
  <c r="W831" i="30"/>
  <c r="W832" i="30"/>
  <c r="W833" i="30"/>
  <c r="W834" i="30"/>
  <c r="W835" i="30"/>
  <c r="W836" i="30"/>
  <c r="W837" i="30"/>
  <c r="W838" i="30"/>
  <c r="W839" i="30"/>
  <c r="W840" i="30"/>
  <c r="W841" i="30"/>
  <c r="W842" i="30"/>
  <c r="W843" i="30"/>
  <c r="W844" i="30"/>
  <c r="W845" i="30"/>
  <c r="W846" i="30"/>
  <c r="W847" i="30"/>
  <c r="W848" i="30"/>
  <c r="W849" i="30"/>
  <c r="W850" i="30"/>
  <c r="W851" i="30"/>
  <c r="W852" i="30"/>
  <c r="W853" i="30"/>
  <c r="W854" i="30"/>
  <c r="W855" i="30"/>
  <c r="W856" i="30"/>
  <c r="W857" i="30"/>
  <c r="W858" i="30"/>
  <c r="W859" i="30"/>
  <c r="W860" i="30"/>
  <c r="W861" i="30"/>
  <c r="W862" i="30"/>
  <c r="W863" i="30"/>
  <c r="W864" i="30"/>
  <c r="W865" i="30"/>
  <c r="W866" i="30"/>
  <c r="W867" i="30"/>
  <c r="W868" i="30"/>
  <c r="W869" i="30"/>
  <c r="W870" i="30"/>
  <c r="W871" i="30"/>
  <c r="W872" i="30"/>
  <c r="W873" i="30"/>
  <c r="W874" i="30"/>
  <c r="W875" i="30"/>
  <c r="W876" i="30"/>
  <c r="W877" i="30"/>
  <c r="W878" i="30"/>
  <c r="W879" i="30"/>
  <c r="W880" i="30"/>
  <c r="W881" i="30"/>
  <c r="W882" i="30"/>
  <c r="W883" i="30"/>
  <c r="W884" i="30"/>
  <c r="W885" i="30"/>
  <c r="W886" i="30"/>
  <c r="W887" i="30"/>
  <c r="W888" i="30"/>
  <c r="W889" i="30"/>
  <c r="W890" i="30"/>
  <c r="W891" i="30"/>
  <c r="W892" i="30"/>
  <c r="W893" i="30"/>
  <c r="W894" i="30"/>
  <c r="W895" i="30"/>
  <c r="W896" i="30"/>
  <c r="W897" i="30"/>
  <c r="W898" i="30"/>
  <c r="W899" i="30"/>
  <c r="W900" i="30"/>
  <c r="W901" i="30"/>
  <c r="W902" i="30"/>
  <c r="W903" i="30"/>
  <c r="W904" i="30"/>
  <c r="W905" i="30"/>
  <c r="W906" i="30"/>
  <c r="W907" i="30"/>
  <c r="W908" i="30"/>
  <c r="W909" i="30"/>
  <c r="W910" i="30"/>
  <c r="W911" i="30"/>
  <c r="W912" i="30"/>
  <c r="W913" i="30"/>
  <c r="W914" i="30"/>
  <c r="W915" i="30"/>
  <c r="W916" i="30"/>
  <c r="W917" i="30"/>
  <c r="W918" i="30"/>
  <c r="W919" i="30"/>
  <c r="W920" i="30"/>
  <c r="W921" i="30"/>
  <c r="W922" i="30"/>
  <c r="W923" i="30"/>
  <c r="W924" i="30"/>
  <c r="W925" i="30"/>
  <c r="W926" i="30"/>
  <c r="W927" i="30"/>
  <c r="W928" i="30"/>
  <c r="W929" i="30"/>
  <c r="W930" i="30"/>
  <c r="W931" i="30"/>
  <c r="W932" i="30"/>
  <c r="W933" i="30"/>
  <c r="W934" i="30"/>
  <c r="W935" i="30"/>
  <c r="W936" i="30"/>
  <c r="W937" i="30"/>
  <c r="W938" i="30"/>
  <c r="W939" i="30"/>
  <c r="W940" i="30"/>
  <c r="W941" i="30"/>
  <c r="W942" i="30"/>
  <c r="W943" i="30"/>
  <c r="W944" i="30"/>
  <c r="W945" i="30"/>
  <c r="W946" i="30"/>
  <c r="W947" i="30"/>
  <c r="W948" i="30"/>
  <c r="W949" i="30"/>
  <c r="W950" i="30"/>
  <c r="W951" i="30"/>
  <c r="W952" i="30"/>
  <c r="W953" i="30"/>
  <c r="W954" i="30"/>
  <c r="W955" i="30"/>
  <c r="W956" i="30"/>
  <c r="W957" i="30"/>
  <c r="W958" i="30"/>
  <c r="W959" i="30"/>
  <c r="W960" i="30"/>
  <c r="W961" i="30"/>
  <c r="W962" i="30"/>
  <c r="W963" i="30"/>
  <c r="W964" i="30"/>
  <c r="W965" i="30"/>
  <c r="W966" i="30"/>
  <c r="W967" i="30"/>
  <c r="W968" i="30"/>
  <c r="W969" i="30"/>
  <c r="W970" i="30"/>
  <c r="W971" i="30"/>
  <c r="W972" i="30"/>
  <c r="W973" i="30"/>
  <c r="W974" i="30"/>
  <c r="W975" i="30"/>
  <c r="W976" i="30"/>
  <c r="W977" i="30"/>
  <c r="W978" i="30"/>
  <c r="W979" i="30"/>
  <c r="W980" i="30"/>
  <c r="W981" i="30"/>
  <c r="W982" i="30"/>
  <c r="W983" i="30"/>
  <c r="W984" i="30"/>
  <c r="W985" i="30"/>
  <c r="W986" i="30"/>
  <c r="W987" i="30"/>
  <c r="W988" i="30"/>
  <c r="W989" i="30"/>
  <c r="W990" i="30"/>
  <c r="W991" i="30"/>
  <c r="W992" i="30"/>
  <c r="W993" i="30"/>
  <c r="W994" i="30"/>
  <c r="W995" i="30"/>
  <c r="W996" i="30"/>
  <c r="W997" i="30"/>
  <c r="W998" i="30"/>
  <c r="W999" i="30"/>
  <c r="W1000" i="30"/>
  <c r="W1001" i="30"/>
  <c r="W1002" i="30"/>
  <c r="W1003" i="30"/>
  <c r="W1004" i="30"/>
  <c r="W1005" i="30"/>
  <c r="W1006" i="30"/>
  <c r="W1007" i="30"/>
  <c r="W1008" i="30"/>
  <c r="W1009" i="30"/>
  <c r="W2" i="30"/>
  <c r="V3" i="30"/>
  <c r="V4" i="30"/>
  <c r="V5" i="30"/>
  <c r="V6" i="30"/>
  <c r="V7" i="30"/>
  <c r="V8" i="30"/>
  <c r="V9" i="30"/>
  <c r="V10" i="30"/>
  <c r="V11" i="30"/>
  <c r="V12" i="30"/>
  <c r="V13" i="30"/>
  <c r="V14" i="30"/>
  <c r="V15" i="30"/>
  <c r="V16" i="30"/>
  <c r="V17" i="30"/>
  <c r="V18" i="30"/>
  <c r="V19" i="30"/>
  <c r="V20" i="30"/>
  <c r="V21" i="30"/>
  <c r="V22" i="30"/>
  <c r="V23" i="30"/>
  <c r="V24" i="30"/>
  <c r="V25" i="30"/>
  <c r="V26" i="30"/>
  <c r="V27" i="30"/>
  <c r="V28" i="30"/>
  <c r="V29" i="30"/>
  <c r="V30" i="30"/>
  <c r="V31" i="30"/>
  <c r="V32" i="30"/>
  <c r="V33" i="30"/>
  <c r="V34" i="30"/>
  <c r="V35" i="30"/>
  <c r="V36" i="30"/>
  <c r="V37" i="30"/>
  <c r="V38" i="30"/>
  <c r="V39" i="30"/>
  <c r="V40" i="30"/>
  <c r="V41" i="30"/>
  <c r="V42" i="30"/>
  <c r="V43" i="30"/>
  <c r="V44" i="30"/>
  <c r="V45" i="30"/>
  <c r="V46" i="30"/>
  <c r="V47" i="30"/>
  <c r="V48" i="30"/>
  <c r="V49" i="30"/>
  <c r="V50" i="30"/>
  <c r="V51" i="30"/>
  <c r="V52" i="30"/>
  <c r="V53" i="30"/>
  <c r="V54" i="30"/>
  <c r="V55" i="30"/>
  <c r="V56" i="30"/>
  <c r="V57" i="30"/>
  <c r="V58" i="30"/>
  <c r="V59" i="30"/>
  <c r="V60" i="30"/>
  <c r="V61" i="30"/>
  <c r="V62" i="30"/>
  <c r="V63" i="30"/>
  <c r="V64" i="30"/>
  <c r="V65" i="30"/>
  <c r="V66" i="30"/>
  <c r="V67" i="30"/>
  <c r="V68" i="30"/>
  <c r="V69" i="30"/>
  <c r="V70" i="30"/>
  <c r="V71" i="30"/>
  <c r="V72" i="30"/>
  <c r="V73" i="30"/>
  <c r="V74" i="30"/>
  <c r="V75" i="30"/>
  <c r="V76" i="30"/>
  <c r="V77" i="30"/>
  <c r="V78" i="30"/>
  <c r="V79" i="30"/>
  <c r="V80" i="30"/>
  <c r="V81" i="30"/>
  <c r="V82" i="30"/>
  <c r="V83" i="30"/>
  <c r="V84" i="30"/>
  <c r="V85" i="30"/>
  <c r="V86" i="30"/>
  <c r="V87" i="30"/>
  <c r="V88" i="30"/>
  <c r="V89" i="30"/>
  <c r="V90" i="30"/>
  <c r="V91" i="30"/>
  <c r="V92" i="30"/>
  <c r="V93" i="30"/>
  <c r="V94" i="30"/>
  <c r="V95" i="30"/>
  <c r="V96" i="30"/>
  <c r="V97" i="30"/>
  <c r="V98" i="30"/>
  <c r="V99" i="30"/>
  <c r="V100" i="30"/>
  <c r="V101" i="30"/>
  <c r="V102" i="30"/>
  <c r="V103" i="30"/>
  <c r="V104" i="30"/>
  <c r="V105" i="30"/>
  <c r="V106" i="30"/>
  <c r="V107" i="30"/>
  <c r="V108" i="30"/>
  <c r="V109" i="30"/>
  <c r="V110" i="30"/>
  <c r="V111" i="30"/>
  <c r="V112" i="30"/>
  <c r="V113" i="30"/>
  <c r="V114" i="30"/>
  <c r="V115" i="30"/>
  <c r="V116" i="30"/>
  <c r="V117" i="30"/>
  <c r="V118" i="30"/>
  <c r="V119" i="30"/>
  <c r="V120" i="30"/>
  <c r="V121" i="30"/>
  <c r="V122" i="30"/>
  <c r="V123" i="30"/>
  <c r="V124" i="30"/>
  <c r="V125" i="30"/>
  <c r="V126" i="30"/>
  <c r="V127" i="30"/>
  <c r="V128" i="30"/>
  <c r="V129" i="30"/>
  <c r="V130" i="30"/>
  <c r="V131" i="30"/>
  <c r="V132" i="30"/>
  <c r="V133" i="30"/>
  <c r="V134" i="30"/>
  <c r="V135" i="30"/>
  <c r="V136" i="30"/>
  <c r="V137" i="30"/>
  <c r="V138" i="30"/>
  <c r="V139" i="30"/>
  <c r="V140" i="30"/>
  <c r="V141" i="30"/>
  <c r="V142" i="30"/>
  <c r="V143" i="30"/>
  <c r="V144" i="30"/>
  <c r="V145" i="30"/>
  <c r="V146" i="30"/>
  <c r="V147" i="30"/>
  <c r="V148" i="30"/>
  <c r="V149" i="30"/>
  <c r="V150" i="30"/>
  <c r="V151" i="30"/>
  <c r="V152" i="30"/>
  <c r="V153" i="30"/>
  <c r="V154" i="30"/>
  <c r="V155" i="30"/>
  <c r="V156" i="30"/>
  <c r="V157" i="30"/>
  <c r="V158" i="30"/>
  <c r="V159" i="30"/>
  <c r="V160" i="30"/>
  <c r="V161" i="30"/>
  <c r="V162" i="30"/>
  <c r="V163" i="30"/>
  <c r="V164" i="30"/>
  <c r="V165" i="30"/>
  <c r="V166" i="30"/>
  <c r="V167" i="30"/>
  <c r="V168" i="30"/>
  <c r="V169" i="30"/>
  <c r="V170" i="30"/>
  <c r="V171" i="30"/>
  <c r="V172" i="30"/>
  <c r="V173" i="30"/>
  <c r="V174" i="30"/>
  <c r="V175" i="30"/>
  <c r="V176" i="30"/>
  <c r="V177" i="30"/>
  <c r="V178" i="30"/>
  <c r="V179" i="30"/>
  <c r="V180" i="30"/>
  <c r="V181" i="30"/>
  <c r="V182" i="30"/>
  <c r="V183" i="30"/>
  <c r="V184" i="30"/>
  <c r="V185" i="30"/>
  <c r="V186" i="30"/>
  <c r="V187" i="30"/>
  <c r="V188" i="30"/>
  <c r="V189" i="30"/>
  <c r="V190" i="30"/>
  <c r="V191" i="30"/>
  <c r="V192" i="30"/>
  <c r="V193" i="30"/>
  <c r="V194" i="30"/>
  <c r="V195" i="30"/>
  <c r="V196" i="30"/>
  <c r="V197" i="30"/>
  <c r="V198" i="30"/>
  <c r="V199" i="30"/>
  <c r="V200" i="30"/>
  <c r="V201" i="30"/>
  <c r="V202" i="30"/>
  <c r="V203" i="30"/>
  <c r="V204" i="30"/>
  <c r="V205" i="30"/>
  <c r="V206" i="30"/>
  <c r="V207" i="30"/>
  <c r="V208" i="30"/>
  <c r="V209" i="30"/>
  <c r="V210" i="30"/>
  <c r="V211" i="30"/>
  <c r="V212" i="30"/>
  <c r="V213" i="30"/>
  <c r="V214" i="30"/>
  <c r="V215" i="30"/>
  <c r="V216" i="30"/>
  <c r="V217" i="30"/>
  <c r="V218" i="30"/>
  <c r="V219" i="30"/>
  <c r="V220" i="30"/>
  <c r="V221" i="30"/>
  <c r="V222" i="30"/>
  <c r="V223" i="30"/>
  <c r="V224" i="30"/>
  <c r="V225" i="30"/>
  <c r="V226" i="30"/>
  <c r="V227" i="30"/>
  <c r="V228" i="30"/>
  <c r="V229" i="30"/>
  <c r="V230" i="30"/>
  <c r="V231" i="30"/>
  <c r="V232" i="30"/>
  <c r="V233" i="30"/>
  <c r="V234" i="30"/>
  <c r="V235" i="30"/>
  <c r="V236" i="30"/>
  <c r="V237" i="30"/>
  <c r="V238" i="30"/>
  <c r="V239" i="30"/>
  <c r="V240" i="30"/>
  <c r="V241" i="30"/>
  <c r="V242" i="30"/>
  <c r="V243" i="30"/>
  <c r="V244" i="30"/>
  <c r="V245" i="30"/>
  <c r="V246" i="30"/>
  <c r="V247" i="30"/>
  <c r="V248" i="30"/>
  <c r="V249" i="30"/>
  <c r="V250" i="30"/>
  <c r="V251" i="30"/>
  <c r="V252" i="30"/>
  <c r="V253" i="30"/>
  <c r="V254" i="30"/>
  <c r="V255" i="30"/>
  <c r="V256" i="30"/>
  <c r="V257" i="30"/>
  <c r="V258" i="30"/>
  <c r="V259" i="30"/>
  <c r="V260" i="30"/>
  <c r="V261" i="30"/>
  <c r="V262" i="30"/>
  <c r="V263" i="30"/>
  <c r="V264" i="30"/>
  <c r="V265" i="30"/>
  <c r="V266" i="30"/>
  <c r="V267" i="30"/>
  <c r="V268" i="30"/>
  <c r="V269" i="30"/>
  <c r="V270" i="30"/>
  <c r="V271" i="30"/>
  <c r="V272" i="30"/>
  <c r="V273" i="30"/>
  <c r="V274" i="30"/>
  <c r="V275" i="30"/>
  <c r="V276" i="30"/>
  <c r="V277" i="30"/>
  <c r="V278" i="30"/>
  <c r="V279" i="30"/>
  <c r="V280" i="30"/>
  <c r="V281" i="30"/>
  <c r="V282" i="30"/>
  <c r="V283" i="30"/>
  <c r="V284" i="30"/>
  <c r="V285" i="30"/>
  <c r="V286" i="30"/>
  <c r="V287" i="30"/>
  <c r="V288" i="30"/>
  <c r="V289" i="30"/>
  <c r="V290" i="30"/>
  <c r="V291" i="30"/>
  <c r="V292" i="30"/>
  <c r="V293" i="30"/>
  <c r="V294" i="30"/>
  <c r="V295" i="30"/>
  <c r="V296" i="30"/>
  <c r="V297" i="30"/>
  <c r="V298" i="30"/>
  <c r="V299" i="30"/>
  <c r="V300" i="30"/>
  <c r="V301" i="30"/>
  <c r="V302" i="30"/>
  <c r="V303" i="30"/>
  <c r="V304" i="30"/>
  <c r="V305" i="30"/>
  <c r="V306" i="30"/>
  <c r="V307" i="30"/>
  <c r="V308" i="30"/>
  <c r="V309" i="30"/>
  <c r="V310" i="30"/>
  <c r="V311" i="30"/>
  <c r="V312" i="30"/>
  <c r="V313" i="30"/>
  <c r="V314" i="30"/>
  <c r="V315" i="30"/>
  <c r="V316" i="30"/>
  <c r="V317" i="30"/>
  <c r="V318" i="30"/>
  <c r="V319" i="30"/>
  <c r="V320" i="30"/>
  <c r="V321" i="30"/>
  <c r="V322" i="30"/>
  <c r="V323" i="30"/>
  <c r="V324" i="30"/>
  <c r="V325" i="30"/>
  <c r="V326" i="30"/>
  <c r="V327" i="30"/>
  <c r="V328" i="30"/>
  <c r="V329" i="30"/>
  <c r="V330" i="30"/>
  <c r="V331" i="30"/>
  <c r="V332" i="30"/>
  <c r="V333" i="30"/>
  <c r="V334" i="30"/>
  <c r="V335" i="30"/>
  <c r="V336" i="30"/>
  <c r="V337" i="30"/>
  <c r="V338" i="30"/>
  <c r="V339" i="30"/>
  <c r="V340" i="30"/>
  <c r="V341" i="30"/>
  <c r="V342" i="30"/>
  <c r="V343" i="30"/>
  <c r="V344" i="30"/>
  <c r="V345" i="30"/>
  <c r="V346" i="30"/>
  <c r="V347" i="30"/>
  <c r="V348" i="30"/>
  <c r="V349" i="30"/>
  <c r="V350" i="30"/>
  <c r="V351" i="30"/>
  <c r="V352" i="30"/>
  <c r="V353" i="30"/>
  <c r="V354" i="30"/>
  <c r="V355" i="30"/>
  <c r="V356" i="30"/>
  <c r="V357" i="30"/>
  <c r="V358" i="30"/>
  <c r="V359" i="30"/>
  <c r="V360" i="30"/>
  <c r="V361" i="30"/>
  <c r="V362" i="30"/>
  <c r="V363" i="30"/>
  <c r="V364" i="30"/>
  <c r="V365" i="30"/>
  <c r="V366" i="30"/>
  <c r="V367" i="30"/>
  <c r="V368" i="30"/>
  <c r="V369" i="30"/>
  <c r="V370" i="30"/>
  <c r="V371" i="30"/>
  <c r="V372" i="30"/>
  <c r="V373" i="30"/>
  <c r="V374" i="30"/>
  <c r="V375" i="30"/>
  <c r="V376" i="30"/>
  <c r="V377" i="30"/>
  <c r="V378" i="30"/>
  <c r="V379" i="30"/>
  <c r="V380" i="30"/>
  <c r="V381" i="30"/>
  <c r="V382" i="30"/>
  <c r="V383" i="30"/>
  <c r="V384" i="30"/>
  <c r="V385" i="30"/>
  <c r="V386" i="30"/>
  <c r="V387" i="30"/>
  <c r="V388" i="30"/>
  <c r="V389" i="30"/>
  <c r="V390" i="30"/>
  <c r="V391" i="30"/>
  <c r="V392" i="30"/>
  <c r="V393" i="30"/>
  <c r="V394" i="30"/>
  <c r="V395" i="30"/>
  <c r="V396" i="30"/>
  <c r="V397" i="30"/>
  <c r="V398" i="30"/>
  <c r="V399" i="30"/>
  <c r="V400" i="30"/>
  <c r="V401" i="30"/>
  <c r="V402" i="30"/>
  <c r="V403" i="30"/>
  <c r="V404" i="30"/>
  <c r="V405" i="30"/>
  <c r="V406" i="30"/>
  <c r="V407" i="30"/>
  <c r="V408" i="30"/>
  <c r="V409" i="30"/>
  <c r="V410" i="30"/>
  <c r="V411" i="30"/>
  <c r="V412" i="30"/>
  <c r="V413" i="30"/>
  <c r="V414" i="30"/>
  <c r="V415" i="30"/>
  <c r="V416" i="30"/>
  <c r="V417" i="30"/>
  <c r="V418" i="30"/>
  <c r="V419" i="30"/>
  <c r="V420" i="30"/>
  <c r="V421" i="30"/>
  <c r="V422" i="30"/>
  <c r="V423" i="30"/>
  <c r="V424" i="30"/>
  <c r="V425" i="30"/>
  <c r="V426" i="30"/>
  <c r="V427" i="30"/>
  <c r="V428" i="30"/>
  <c r="V429" i="30"/>
  <c r="V430" i="30"/>
  <c r="V431" i="30"/>
  <c r="V432" i="30"/>
  <c r="V433" i="30"/>
  <c r="V434" i="30"/>
  <c r="V435" i="30"/>
  <c r="V436" i="30"/>
  <c r="V437" i="30"/>
  <c r="V438" i="30"/>
  <c r="V439" i="30"/>
  <c r="V440" i="30"/>
  <c r="V441" i="30"/>
  <c r="V442" i="30"/>
  <c r="V443" i="30"/>
  <c r="V444" i="30"/>
  <c r="V445" i="30"/>
  <c r="V446" i="30"/>
  <c r="V447" i="30"/>
  <c r="V448" i="30"/>
  <c r="V449" i="30"/>
  <c r="V450" i="30"/>
  <c r="V451" i="30"/>
  <c r="V452" i="30"/>
  <c r="V453" i="30"/>
  <c r="V454" i="30"/>
  <c r="V455" i="30"/>
  <c r="V456" i="30"/>
  <c r="V457" i="30"/>
  <c r="V458" i="30"/>
  <c r="V459" i="30"/>
  <c r="V460" i="30"/>
  <c r="V461" i="30"/>
  <c r="V462" i="30"/>
  <c r="V463" i="30"/>
  <c r="V464" i="30"/>
  <c r="V465" i="30"/>
  <c r="V466" i="30"/>
  <c r="V467" i="30"/>
  <c r="V468" i="30"/>
  <c r="V469" i="30"/>
  <c r="V470" i="30"/>
  <c r="V471" i="30"/>
  <c r="V472" i="30"/>
  <c r="V473" i="30"/>
  <c r="V474" i="30"/>
  <c r="V475" i="30"/>
  <c r="V476" i="30"/>
  <c r="V477" i="30"/>
  <c r="V478" i="30"/>
  <c r="V479" i="30"/>
  <c r="V480" i="30"/>
  <c r="V481" i="30"/>
  <c r="V482" i="30"/>
  <c r="V483" i="30"/>
  <c r="V484" i="30"/>
  <c r="V485" i="30"/>
  <c r="V486" i="30"/>
  <c r="V487" i="30"/>
  <c r="V488" i="30"/>
  <c r="V489" i="30"/>
  <c r="V490" i="30"/>
  <c r="V491" i="30"/>
  <c r="V492" i="30"/>
  <c r="V493" i="30"/>
  <c r="V494" i="30"/>
  <c r="V495" i="30"/>
  <c r="V496" i="30"/>
  <c r="V497" i="30"/>
  <c r="V498" i="30"/>
  <c r="V499" i="30"/>
  <c r="V500" i="30"/>
  <c r="V501" i="30"/>
  <c r="V502" i="30"/>
  <c r="V503" i="30"/>
  <c r="V504" i="30"/>
  <c r="V505" i="30"/>
  <c r="V506" i="30"/>
  <c r="V507" i="30"/>
  <c r="V508" i="30"/>
  <c r="V509" i="30"/>
  <c r="V510" i="30"/>
  <c r="V511" i="30"/>
  <c r="V512" i="30"/>
  <c r="V513" i="30"/>
  <c r="V514" i="30"/>
  <c r="V515" i="30"/>
  <c r="V516" i="30"/>
  <c r="V517" i="30"/>
  <c r="V518" i="30"/>
  <c r="V519" i="30"/>
  <c r="V520" i="30"/>
  <c r="V521" i="30"/>
  <c r="V522" i="30"/>
  <c r="V523" i="30"/>
  <c r="V524" i="30"/>
  <c r="V525" i="30"/>
  <c r="V526" i="30"/>
  <c r="V527" i="30"/>
  <c r="V528" i="30"/>
  <c r="V529" i="30"/>
  <c r="V530" i="30"/>
  <c r="V531" i="30"/>
  <c r="V532" i="30"/>
  <c r="V533" i="30"/>
  <c r="V534" i="30"/>
  <c r="V535" i="30"/>
  <c r="V536" i="30"/>
  <c r="V537" i="30"/>
  <c r="V538" i="30"/>
  <c r="V539" i="30"/>
  <c r="V540" i="30"/>
  <c r="V541" i="30"/>
  <c r="V542" i="30"/>
  <c r="V543" i="30"/>
  <c r="V544" i="30"/>
  <c r="V545" i="30"/>
  <c r="V546" i="30"/>
  <c r="V547" i="30"/>
  <c r="V548" i="30"/>
  <c r="V549" i="30"/>
  <c r="V550" i="30"/>
  <c r="V551" i="30"/>
  <c r="V552" i="30"/>
  <c r="V553" i="30"/>
  <c r="V554" i="30"/>
  <c r="V555" i="30"/>
  <c r="V556" i="30"/>
  <c r="V557" i="30"/>
  <c r="V558" i="30"/>
  <c r="V559" i="30"/>
  <c r="V560" i="30"/>
  <c r="V561" i="30"/>
  <c r="V562" i="30"/>
  <c r="V563" i="30"/>
  <c r="V564" i="30"/>
  <c r="V565" i="30"/>
  <c r="V566" i="30"/>
  <c r="V567" i="30"/>
  <c r="V568" i="30"/>
  <c r="V569" i="30"/>
  <c r="V570" i="30"/>
  <c r="V571" i="30"/>
  <c r="V572" i="30"/>
  <c r="V573" i="30"/>
  <c r="V574" i="30"/>
  <c r="V575" i="30"/>
  <c r="V576" i="30"/>
  <c r="V577" i="30"/>
  <c r="V578" i="30"/>
  <c r="V579" i="30"/>
  <c r="V580" i="30"/>
  <c r="V581" i="30"/>
  <c r="V582" i="30"/>
  <c r="V583" i="30"/>
  <c r="V584" i="30"/>
  <c r="V585" i="30"/>
  <c r="V586" i="30"/>
  <c r="V587" i="30"/>
  <c r="V588" i="30"/>
  <c r="V589" i="30"/>
  <c r="V590" i="30"/>
  <c r="V591" i="30"/>
  <c r="V592" i="30"/>
  <c r="V593" i="30"/>
  <c r="V594" i="30"/>
  <c r="V595" i="30"/>
  <c r="V596" i="30"/>
  <c r="V597" i="30"/>
  <c r="V598" i="30"/>
  <c r="V599" i="30"/>
  <c r="V600" i="30"/>
  <c r="V601" i="30"/>
  <c r="V602" i="30"/>
  <c r="V603" i="30"/>
  <c r="V604" i="30"/>
  <c r="V605" i="30"/>
  <c r="V606" i="30"/>
  <c r="V607" i="30"/>
  <c r="V608" i="30"/>
  <c r="V609" i="30"/>
  <c r="V610" i="30"/>
  <c r="V611" i="30"/>
  <c r="V612" i="30"/>
  <c r="V613" i="30"/>
  <c r="V614" i="30"/>
  <c r="V615" i="30"/>
  <c r="V616" i="30"/>
  <c r="V617" i="30"/>
  <c r="V618" i="30"/>
  <c r="V619" i="30"/>
  <c r="V620" i="30"/>
  <c r="V621" i="30"/>
  <c r="V622" i="30"/>
  <c r="V623" i="30"/>
  <c r="V624" i="30"/>
  <c r="V625" i="30"/>
  <c r="V626" i="30"/>
  <c r="V627" i="30"/>
  <c r="V628" i="30"/>
  <c r="V629" i="30"/>
  <c r="V630" i="30"/>
  <c r="V631" i="30"/>
  <c r="V632" i="30"/>
  <c r="V633" i="30"/>
  <c r="V634" i="30"/>
  <c r="V635" i="30"/>
  <c r="V636" i="30"/>
  <c r="V637" i="30"/>
  <c r="V638" i="30"/>
  <c r="V639" i="30"/>
  <c r="V640" i="30"/>
  <c r="V641" i="30"/>
  <c r="V642" i="30"/>
  <c r="V643" i="30"/>
  <c r="V644" i="30"/>
  <c r="V645" i="30"/>
  <c r="V646" i="30"/>
  <c r="V647" i="30"/>
  <c r="V648" i="30"/>
  <c r="V649" i="30"/>
  <c r="V650" i="30"/>
  <c r="V651" i="30"/>
  <c r="V652" i="30"/>
  <c r="V653" i="30"/>
  <c r="V654" i="30"/>
  <c r="V655" i="30"/>
  <c r="V656" i="30"/>
  <c r="V657" i="30"/>
  <c r="V658" i="30"/>
  <c r="V659" i="30"/>
  <c r="V660" i="30"/>
  <c r="V661" i="30"/>
  <c r="V662" i="30"/>
  <c r="V663" i="30"/>
  <c r="V664" i="30"/>
  <c r="V665" i="30"/>
  <c r="V666" i="30"/>
  <c r="V667" i="30"/>
  <c r="V668" i="30"/>
  <c r="V669" i="30"/>
  <c r="V670" i="30"/>
  <c r="V671" i="30"/>
  <c r="V672" i="30"/>
  <c r="V673" i="30"/>
  <c r="V674" i="30"/>
  <c r="V675" i="30"/>
  <c r="V676" i="30"/>
  <c r="V677" i="30"/>
  <c r="V678" i="30"/>
  <c r="V679" i="30"/>
  <c r="V680" i="30"/>
  <c r="V681" i="30"/>
  <c r="V682" i="30"/>
  <c r="V683" i="30"/>
  <c r="V684" i="30"/>
  <c r="V685" i="30"/>
  <c r="V686" i="30"/>
  <c r="V687" i="30"/>
  <c r="V688" i="30"/>
  <c r="V689" i="30"/>
  <c r="V690" i="30"/>
  <c r="V691" i="30"/>
  <c r="V692" i="30"/>
  <c r="V693" i="30"/>
  <c r="V694" i="30"/>
  <c r="V695" i="30"/>
  <c r="V696" i="30"/>
  <c r="V697" i="30"/>
  <c r="V698" i="30"/>
  <c r="V699" i="30"/>
  <c r="V700" i="30"/>
  <c r="V701" i="30"/>
  <c r="V702" i="30"/>
  <c r="V703" i="30"/>
  <c r="V704" i="30"/>
  <c r="V705" i="30"/>
  <c r="V706" i="30"/>
  <c r="V707" i="30"/>
  <c r="V708" i="30"/>
  <c r="V709" i="30"/>
  <c r="V710" i="30"/>
  <c r="V711" i="30"/>
  <c r="V712" i="30"/>
  <c r="V713" i="30"/>
  <c r="V714" i="30"/>
  <c r="V715" i="30"/>
  <c r="V716" i="30"/>
  <c r="V717" i="30"/>
  <c r="V718" i="30"/>
  <c r="V719" i="30"/>
  <c r="V720" i="30"/>
  <c r="V721" i="30"/>
  <c r="V722" i="30"/>
  <c r="V723" i="30"/>
  <c r="V724" i="30"/>
  <c r="V725" i="30"/>
  <c r="V726" i="30"/>
  <c r="V727" i="30"/>
  <c r="V728" i="30"/>
  <c r="V729" i="30"/>
  <c r="V730" i="30"/>
  <c r="V731" i="30"/>
  <c r="V732" i="30"/>
  <c r="V733" i="30"/>
  <c r="V734" i="30"/>
  <c r="V735" i="30"/>
  <c r="V736" i="30"/>
  <c r="V737" i="30"/>
  <c r="V738" i="30"/>
  <c r="V739" i="30"/>
  <c r="V740" i="30"/>
  <c r="V741" i="30"/>
  <c r="V742" i="30"/>
  <c r="V743" i="30"/>
  <c r="V744" i="30"/>
  <c r="V745" i="30"/>
  <c r="V746" i="30"/>
  <c r="V747" i="30"/>
  <c r="V748" i="30"/>
  <c r="V749" i="30"/>
  <c r="V750" i="30"/>
  <c r="V751" i="30"/>
  <c r="V752" i="30"/>
  <c r="V753" i="30"/>
  <c r="V754" i="30"/>
  <c r="V755" i="30"/>
  <c r="V756" i="30"/>
  <c r="V757" i="30"/>
  <c r="V758" i="30"/>
  <c r="V759" i="30"/>
  <c r="V760" i="30"/>
  <c r="V761" i="30"/>
  <c r="V762" i="30"/>
  <c r="V763" i="30"/>
  <c r="V764" i="30"/>
  <c r="V765" i="30"/>
  <c r="V766" i="30"/>
  <c r="V767" i="30"/>
  <c r="V768" i="30"/>
  <c r="V769" i="30"/>
  <c r="V770" i="30"/>
  <c r="V771" i="30"/>
  <c r="V772" i="30"/>
  <c r="V773" i="30"/>
  <c r="V774" i="30"/>
  <c r="V775" i="30"/>
  <c r="V776" i="30"/>
  <c r="V777" i="30"/>
  <c r="V778" i="30"/>
  <c r="V779" i="30"/>
  <c r="V780" i="30"/>
  <c r="V781" i="30"/>
  <c r="V782" i="30"/>
  <c r="V783" i="30"/>
  <c r="V784" i="30"/>
  <c r="V785" i="30"/>
  <c r="V786" i="30"/>
  <c r="V787" i="30"/>
  <c r="V788" i="30"/>
  <c r="V789" i="30"/>
  <c r="V790" i="30"/>
  <c r="V791" i="30"/>
  <c r="V792" i="30"/>
  <c r="V793" i="30"/>
  <c r="V794" i="30"/>
  <c r="V795" i="30"/>
  <c r="V796" i="30"/>
  <c r="V797" i="30"/>
  <c r="V798" i="30"/>
  <c r="V799" i="30"/>
  <c r="V800" i="30"/>
  <c r="V801" i="30"/>
  <c r="V802" i="30"/>
  <c r="V803" i="30"/>
  <c r="V804" i="30"/>
  <c r="V805" i="30"/>
  <c r="V806" i="30"/>
  <c r="V807" i="30"/>
  <c r="V808" i="30"/>
  <c r="V809" i="30"/>
  <c r="V810" i="30"/>
  <c r="V811" i="30"/>
  <c r="V812" i="30"/>
  <c r="V813" i="30"/>
  <c r="V814" i="30"/>
  <c r="V815" i="30"/>
  <c r="V816" i="30"/>
  <c r="V817" i="30"/>
  <c r="V818" i="30"/>
  <c r="V819" i="30"/>
  <c r="V820" i="30"/>
  <c r="V821" i="30"/>
  <c r="V822" i="30"/>
  <c r="V823" i="30"/>
  <c r="V824" i="30"/>
  <c r="V825" i="30"/>
  <c r="V826" i="30"/>
  <c r="V827" i="30"/>
  <c r="V828" i="30"/>
  <c r="V829" i="30"/>
  <c r="V830" i="30"/>
  <c r="V831" i="30"/>
  <c r="V832" i="30"/>
  <c r="V833" i="30"/>
  <c r="V834" i="30"/>
  <c r="V835" i="30"/>
  <c r="V836" i="30"/>
  <c r="V837" i="30"/>
  <c r="V838" i="30"/>
  <c r="V839" i="30"/>
  <c r="V840" i="30"/>
  <c r="V841" i="30"/>
  <c r="V842" i="30"/>
  <c r="V843" i="30"/>
  <c r="V844" i="30"/>
  <c r="V845" i="30"/>
  <c r="V846" i="30"/>
  <c r="V847" i="30"/>
  <c r="V848" i="30"/>
  <c r="V849" i="30"/>
  <c r="V850" i="30"/>
  <c r="V851" i="30"/>
  <c r="V852" i="30"/>
  <c r="V853" i="30"/>
  <c r="V854" i="30"/>
  <c r="V855" i="30"/>
  <c r="V856" i="30"/>
  <c r="V857" i="30"/>
  <c r="V858" i="30"/>
  <c r="V859" i="30"/>
  <c r="V860" i="30"/>
  <c r="V861" i="30"/>
  <c r="V862" i="30"/>
  <c r="V863" i="30"/>
  <c r="V864" i="30"/>
  <c r="V865" i="30"/>
  <c r="V866" i="30"/>
  <c r="V867" i="30"/>
  <c r="V868" i="30"/>
  <c r="V869" i="30"/>
  <c r="V870" i="30"/>
  <c r="V871" i="30"/>
  <c r="V872" i="30"/>
  <c r="V873" i="30"/>
  <c r="V874" i="30"/>
  <c r="V875" i="30"/>
  <c r="V876" i="30"/>
  <c r="V877" i="30"/>
  <c r="V878" i="30"/>
  <c r="V879" i="30"/>
  <c r="V880" i="30"/>
  <c r="V881" i="30"/>
  <c r="V882" i="30"/>
  <c r="V883" i="30"/>
  <c r="V884" i="30"/>
  <c r="V885" i="30"/>
  <c r="V886" i="30"/>
  <c r="V887" i="30"/>
  <c r="V888" i="30"/>
  <c r="V889" i="30"/>
  <c r="V890" i="30"/>
  <c r="V891" i="30"/>
  <c r="V892" i="30"/>
  <c r="V893" i="30"/>
  <c r="V894" i="30"/>
  <c r="V895" i="30"/>
  <c r="V896" i="30"/>
  <c r="V897" i="30"/>
  <c r="V898" i="30"/>
  <c r="V899" i="30"/>
  <c r="V900" i="30"/>
  <c r="V901" i="30"/>
  <c r="V902" i="30"/>
  <c r="V903" i="30"/>
  <c r="V904" i="30"/>
  <c r="V905" i="30"/>
  <c r="V906" i="30"/>
  <c r="V907" i="30"/>
  <c r="V908" i="30"/>
  <c r="V909" i="30"/>
  <c r="V910" i="30"/>
  <c r="V911" i="30"/>
  <c r="V912" i="30"/>
  <c r="V913" i="30"/>
  <c r="V914" i="30"/>
  <c r="V915" i="30"/>
  <c r="V916" i="30"/>
  <c r="V917" i="30"/>
  <c r="V918" i="30"/>
  <c r="V919" i="30"/>
  <c r="V920" i="30"/>
  <c r="V921" i="30"/>
  <c r="V922" i="30"/>
  <c r="V923" i="30"/>
  <c r="V924" i="30"/>
  <c r="V925" i="30"/>
  <c r="V926" i="30"/>
  <c r="V927" i="30"/>
  <c r="V928" i="30"/>
  <c r="V929" i="30"/>
  <c r="V930" i="30"/>
  <c r="V931" i="30"/>
  <c r="V932" i="30"/>
  <c r="V933" i="30"/>
  <c r="V934" i="30"/>
  <c r="V935" i="30"/>
  <c r="V936" i="30"/>
  <c r="V937" i="30"/>
  <c r="V938" i="30"/>
  <c r="V939" i="30"/>
  <c r="V940" i="30"/>
  <c r="V941" i="30"/>
  <c r="V942" i="30"/>
  <c r="V943" i="30"/>
  <c r="V944" i="30"/>
  <c r="V945" i="30"/>
  <c r="V946" i="30"/>
  <c r="V947" i="30"/>
  <c r="V948" i="30"/>
  <c r="V949" i="30"/>
  <c r="V950" i="30"/>
  <c r="V951" i="30"/>
  <c r="V952" i="30"/>
  <c r="V953" i="30"/>
  <c r="V954" i="30"/>
  <c r="V955" i="30"/>
  <c r="V956" i="30"/>
  <c r="V957" i="30"/>
  <c r="V958" i="30"/>
  <c r="V959" i="30"/>
  <c r="V960" i="30"/>
  <c r="V961" i="30"/>
  <c r="V962" i="30"/>
  <c r="V963" i="30"/>
  <c r="V964" i="30"/>
  <c r="V965" i="30"/>
  <c r="V966" i="30"/>
  <c r="V967" i="30"/>
  <c r="V968" i="30"/>
  <c r="V969" i="30"/>
  <c r="V970" i="30"/>
  <c r="V971" i="30"/>
  <c r="V972" i="30"/>
  <c r="V973" i="30"/>
  <c r="V974" i="30"/>
  <c r="V975" i="30"/>
  <c r="V976" i="30"/>
  <c r="V977" i="30"/>
  <c r="V978" i="30"/>
  <c r="V979" i="30"/>
  <c r="V980" i="30"/>
  <c r="V981" i="30"/>
  <c r="V982" i="30"/>
  <c r="V983" i="30"/>
  <c r="V984" i="30"/>
  <c r="V985" i="30"/>
  <c r="V986" i="30"/>
  <c r="V987" i="30"/>
  <c r="V988" i="30"/>
  <c r="V989" i="30"/>
  <c r="V990" i="30"/>
  <c r="V991" i="30"/>
  <c r="V992" i="30"/>
  <c r="V993" i="30"/>
  <c r="V994" i="30"/>
  <c r="V995" i="30"/>
  <c r="V996" i="30"/>
  <c r="V997" i="30"/>
  <c r="V998" i="30"/>
  <c r="V999" i="30"/>
  <c r="V1000" i="30"/>
  <c r="V1001" i="30"/>
  <c r="V1002" i="30"/>
  <c r="V1003" i="30"/>
  <c r="V1004" i="30"/>
  <c r="V1005" i="30"/>
  <c r="V1006" i="30"/>
  <c r="V1007" i="30"/>
  <c r="V1008" i="30"/>
  <c r="V1009" i="30"/>
  <c r="V2" i="30"/>
  <c r="U3" i="30"/>
  <c r="U4" i="30"/>
  <c r="U5" i="30"/>
  <c r="U6" i="30"/>
  <c r="U7" i="30"/>
  <c r="U8" i="30"/>
  <c r="U9" i="30"/>
  <c r="U10" i="30"/>
  <c r="U11" i="30"/>
  <c r="U12" i="30"/>
  <c r="U13" i="30"/>
  <c r="U14" i="30"/>
  <c r="U15" i="30"/>
  <c r="U16" i="30"/>
  <c r="U17" i="30"/>
  <c r="U18" i="30"/>
  <c r="U19" i="30"/>
  <c r="U20" i="30"/>
  <c r="U21" i="30"/>
  <c r="U22" i="30"/>
  <c r="U23" i="30"/>
  <c r="U24" i="30"/>
  <c r="U25" i="30"/>
  <c r="U26" i="30"/>
  <c r="U27" i="30"/>
  <c r="U28" i="30"/>
  <c r="U29" i="30"/>
  <c r="U30" i="30"/>
  <c r="U31" i="30"/>
  <c r="U32" i="30"/>
  <c r="U33" i="30"/>
  <c r="U34" i="30"/>
  <c r="U35" i="30"/>
  <c r="U36" i="30"/>
  <c r="U37" i="30"/>
  <c r="U38" i="30"/>
  <c r="U39" i="30"/>
  <c r="U40" i="30"/>
  <c r="U41" i="30"/>
  <c r="U42" i="30"/>
  <c r="U43" i="30"/>
  <c r="U44" i="30"/>
  <c r="U45" i="30"/>
  <c r="U46" i="30"/>
  <c r="U47" i="30"/>
  <c r="U48" i="30"/>
  <c r="U49" i="30"/>
  <c r="U50" i="30"/>
  <c r="U51" i="30"/>
  <c r="U52" i="30"/>
  <c r="U53" i="30"/>
  <c r="U54" i="30"/>
  <c r="U55" i="30"/>
  <c r="U56" i="30"/>
  <c r="U57" i="30"/>
  <c r="U58" i="30"/>
  <c r="U59" i="30"/>
  <c r="U60" i="30"/>
  <c r="U61" i="30"/>
  <c r="U62" i="30"/>
  <c r="U63" i="30"/>
  <c r="U64" i="30"/>
  <c r="U65" i="30"/>
  <c r="U66" i="30"/>
  <c r="U67" i="30"/>
  <c r="U68" i="30"/>
  <c r="U69" i="30"/>
  <c r="U70" i="30"/>
  <c r="U71" i="30"/>
  <c r="U72" i="30"/>
  <c r="U73" i="30"/>
  <c r="U74" i="30"/>
  <c r="U75" i="30"/>
  <c r="U76" i="30"/>
  <c r="U77" i="30"/>
  <c r="U78" i="30"/>
  <c r="U79" i="30"/>
  <c r="U80" i="30"/>
  <c r="U81" i="30"/>
  <c r="U82" i="30"/>
  <c r="U83" i="30"/>
  <c r="U84" i="30"/>
  <c r="U85" i="30"/>
  <c r="U86" i="30"/>
  <c r="U87" i="30"/>
  <c r="U88" i="30"/>
  <c r="U89" i="30"/>
  <c r="U90" i="30"/>
  <c r="U91" i="30"/>
  <c r="U92" i="30"/>
  <c r="U93" i="30"/>
  <c r="U94" i="30"/>
  <c r="U95" i="30"/>
  <c r="U96" i="30"/>
  <c r="U97" i="30"/>
  <c r="U98" i="30"/>
  <c r="U99" i="30"/>
  <c r="U100" i="30"/>
  <c r="U101" i="30"/>
  <c r="U102" i="30"/>
  <c r="U103" i="30"/>
  <c r="U104" i="30"/>
  <c r="U105" i="30"/>
  <c r="U106" i="30"/>
  <c r="U107" i="30"/>
  <c r="U108" i="30"/>
  <c r="U109" i="30"/>
  <c r="U110" i="30"/>
  <c r="U111" i="30"/>
  <c r="U112" i="30"/>
  <c r="U113" i="30"/>
  <c r="U114" i="30"/>
  <c r="U115" i="30"/>
  <c r="U116" i="30"/>
  <c r="U117" i="30"/>
  <c r="U118" i="30"/>
  <c r="U119" i="30"/>
  <c r="U120" i="30"/>
  <c r="U121" i="30"/>
  <c r="U122" i="30"/>
  <c r="U123" i="30"/>
  <c r="U124" i="30"/>
  <c r="U125" i="30"/>
  <c r="U126" i="30"/>
  <c r="U127" i="30"/>
  <c r="U128" i="30"/>
  <c r="U129" i="30"/>
  <c r="U130" i="30"/>
  <c r="U131" i="30"/>
  <c r="U132" i="30"/>
  <c r="U133" i="30"/>
  <c r="U134" i="30"/>
  <c r="U135" i="30"/>
  <c r="U136" i="30"/>
  <c r="U137" i="30"/>
  <c r="U138" i="30"/>
  <c r="U139" i="30"/>
  <c r="U140" i="30"/>
  <c r="U141" i="30"/>
  <c r="U142" i="30"/>
  <c r="U143" i="30"/>
  <c r="U144" i="30"/>
  <c r="U145" i="30"/>
  <c r="U146" i="30"/>
  <c r="U147" i="30"/>
  <c r="U148" i="30"/>
  <c r="U149" i="30"/>
  <c r="U150" i="30"/>
  <c r="U151" i="30"/>
  <c r="U152" i="30"/>
  <c r="U153" i="30"/>
  <c r="U154" i="30"/>
  <c r="U155" i="30"/>
  <c r="U156" i="30"/>
  <c r="U157" i="30"/>
  <c r="U158" i="30"/>
  <c r="U159" i="30"/>
  <c r="U160" i="30"/>
  <c r="U161" i="30"/>
  <c r="U162" i="30"/>
  <c r="U163" i="30"/>
  <c r="U164" i="30"/>
  <c r="U165" i="30"/>
  <c r="U166" i="30"/>
  <c r="U167" i="30"/>
  <c r="U168" i="30"/>
  <c r="U169" i="30"/>
  <c r="U170" i="30"/>
  <c r="U171" i="30"/>
  <c r="U172" i="30"/>
  <c r="U173" i="30"/>
  <c r="U174" i="30"/>
  <c r="U175" i="30"/>
  <c r="U176" i="30"/>
  <c r="U177" i="30"/>
  <c r="U178" i="30"/>
  <c r="U179" i="30"/>
  <c r="U180" i="30"/>
  <c r="U181" i="30"/>
  <c r="U182" i="30"/>
  <c r="U183" i="30"/>
  <c r="U184" i="30"/>
  <c r="U185" i="30"/>
  <c r="U186" i="30"/>
  <c r="U187" i="30"/>
  <c r="U188" i="30"/>
  <c r="U189" i="30"/>
  <c r="U190" i="30"/>
  <c r="U191" i="30"/>
  <c r="U192" i="30"/>
  <c r="U193" i="30"/>
  <c r="U194" i="30"/>
  <c r="U195" i="30"/>
  <c r="U196" i="30"/>
  <c r="U197" i="30"/>
  <c r="U198" i="30"/>
  <c r="U199" i="30"/>
  <c r="U200" i="30"/>
  <c r="U201" i="30"/>
  <c r="U202" i="30"/>
  <c r="U203" i="30"/>
  <c r="U204" i="30"/>
  <c r="U205" i="30"/>
  <c r="U206" i="30"/>
  <c r="U207" i="30"/>
  <c r="U208" i="30"/>
  <c r="U209" i="30"/>
  <c r="U210" i="30"/>
  <c r="U211" i="30"/>
  <c r="U212" i="30"/>
  <c r="U213" i="30"/>
  <c r="U214" i="30"/>
  <c r="U215" i="30"/>
  <c r="U216" i="30"/>
  <c r="U217" i="30"/>
  <c r="U218" i="30"/>
  <c r="U219" i="30"/>
  <c r="U220" i="30"/>
  <c r="U221" i="30"/>
  <c r="U222" i="30"/>
  <c r="U223" i="30"/>
  <c r="U224" i="30"/>
  <c r="U225" i="30"/>
  <c r="U226" i="30"/>
  <c r="U227" i="30"/>
  <c r="U228" i="30"/>
  <c r="U229" i="30"/>
  <c r="U230" i="30"/>
  <c r="U231" i="30"/>
  <c r="U232" i="30"/>
  <c r="U233" i="30"/>
  <c r="U234" i="30"/>
  <c r="U235" i="30"/>
  <c r="U236" i="30"/>
  <c r="U237" i="30"/>
  <c r="U238" i="30"/>
  <c r="U239" i="30"/>
  <c r="U240" i="30"/>
  <c r="U241" i="30"/>
  <c r="U242" i="30"/>
  <c r="U243" i="30"/>
  <c r="U244" i="30"/>
  <c r="U245" i="30"/>
  <c r="U246" i="30"/>
  <c r="U247" i="30"/>
  <c r="U248" i="30"/>
  <c r="U249" i="30"/>
  <c r="U250" i="30"/>
  <c r="U251" i="30"/>
  <c r="U252" i="30"/>
  <c r="U253" i="30"/>
  <c r="U254" i="30"/>
  <c r="U255" i="30"/>
  <c r="U256" i="30"/>
  <c r="U257" i="30"/>
  <c r="U258" i="30"/>
  <c r="U259" i="30"/>
  <c r="U260" i="30"/>
  <c r="U261" i="30"/>
  <c r="U262" i="30"/>
  <c r="U263" i="30"/>
  <c r="U264" i="30"/>
  <c r="U265" i="30"/>
  <c r="U266" i="30"/>
  <c r="U267" i="30"/>
  <c r="U268" i="30"/>
  <c r="U269" i="30"/>
  <c r="U270" i="30"/>
  <c r="U271" i="30"/>
  <c r="U272" i="30"/>
  <c r="U273" i="30"/>
  <c r="U274" i="30"/>
  <c r="U275" i="30"/>
  <c r="U276" i="30"/>
  <c r="U277" i="30"/>
  <c r="U278" i="30"/>
  <c r="U279" i="30"/>
  <c r="U280" i="30"/>
  <c r="U281" i="30"/>
  <c r="U282" i="30"/>
  <c r="U283" i="30"/>
  <c r="U284" i="30"/>
  <c r="U285" i="30"/>
  <c r="U286" i="30"/>
  <c r="U287" i="30"/>
  <c r="U288" i="30"/>
  <c r="U289" i="30"/>
  <c r="U290" i="30"/>
  <c r="U291" i="30"/>
  <c r="U292" i="30"/>
  <c r="U293" i="30"/>
  <c r="U294" i="30"/>
  <c r="U295" i="30"/>
  <c r="U296" i="30"/>
  <c r="U297" i="30"/>
  <c r="U298" i="30"/>
  <c r="U299" i="30"/>
  <c r="U300" i="30"/>
  <c r="U301" i="30"/>
  <c r="U302" i="30"/>
  <c r="U303" i="30"/>
  <c r="U304" i="30"/>
  <c r="U305" i="30"/>
  <c r="U306" i="30"/>
  <c r="U307" i="30"/>
  <c r="U308" i="30"/>
  <c r="U309" i="30"/>
  <c r="U310" i="30"/>
  <c r="U311" i="30"/>
  <c r="U312" i="30"/>
  <c r="U313" i="30"/>
  <c r="U314" i="30"/>
  <c r="U315" i="30"/>
  <c r="U316" i="30"/>
  <c r="U317" i="30"/>
  <c r="U318" i="30"/>
  <c r="U319" i="30"/>
  <c r="U320" i="30"/>
  <c r="U321" i="30"/>
  <c r="U322" i="30"/>
  <c r="U323" i="30"/>
  <c r="U324" i="30"/>
  <c r="U325" i="30"/>
  <c r="U326" i="30"/>
  <c r="U327" i="30"/>
  <c r="U328" i="30"/>
  <c r="U329" i="30"/>
  <c r="U330" i="30"/>
  <c r="U331" i="30"/>
  <c r="U332" i="30"/>
  <c r="U333" i="30"/>
  <c r="U334" i="30"/>
  <c r="U335" i="30"/>
  <c r="U336" i="30"/>
  <c r="U337" i="30"/>
  <c r="U338" i="30"/>
  <c r="U339" i="30"/>
  <c r="U340" i="30"/>
  <c r="U341" i="30"/>
  <c r="U342" i="30"/>
  <c r="U343" i="30"/>
  <c r="U344" i="30"/>
  <c r="U345" i="30"/>
  <c r="U346" i="30"/>
  <c r="U347" i="30"/>
  <c r="U348" i="30"/>
  <c r="U349" i="30"/>
  <c r="U350" i="30"/>
  <c r="U351" i="30"/>
  <c r="U352" i="30"/>
  <c r="U353" i="30"/>
  <c r="U354" i="30"/>
  <c r="U355" i="30"/>
  <c r="U356" i="30"/>
  <c r="U357" i="30"/>
  <c r="U358" i="30"/>
  <c r="U359" i="30"/>
  <c r="U360" i="30"/>
  <c r="U361" i="30"/>
  <c r="U362" i="30"/>
  <c r="U363" i="30"/>
  <c r="U364" i="30"/>
  <c r="U365" i="30"/>
  <c r="U366" i="30"/>
  <c r="U367" i="30"/>
  <c r="U368" i="30"/>
  <c r="U369" i="30"/>
  <c r="U370" i="30"/>
  <c r="U371" i="30"/>
  <c r="U372" i="30"/>
  <c r="U373" i="30"/>
  <c r="U374" i="30"/>
  <c r="U375" i="30"/>
  <c r="U376" i="30"/>
  <c r="U377" i="30"/>
  <c r="U378" i="30"/>
  <c r="U379" i="30"/>
  <c r="U380" i="30"/>
  <c r="U381" i="30"/>
  <c r="U382" i="30"/>
  <c r="U383" i="30"/>
  <c r="U384" i="30"/>
  <c r="U385" i="30"/>
  <c r="U386" i="30"/>
  <c r="U387" i="30"/>
  <c r="U388" i="30"/>
  <c r="U389" i="30"/>
  <c r="U390" i="30"/>
  <c r="U391" i="30"/>
  <c r="U392" i="30"/>
  <c r="U393" i="30"/>
  <c r="U394" i="30"/>
  <c r="U395" i="30"/>
  <c r="U396" i="30"/>
  <c r="U397" i="30"/>
  <c r="U398" i="30"/>
  <c r="U399" i="30"/>
  <c r="U400" i="30"/>
  <c r="U401" i="30"/>
  <c r="U402" i="30"/>
  <c r="U403" i="30"/>
  <c r="U404" i="30"/>
  <c r="U405" i="30"/>
  <c r="U406" i="30"/>
  <c r="U407" i="30"/>
  <c r="U408" i="30"/>
  <c r="U409" i="30"/>
  <c r="U410" i="30"/>
  <c r="U411" i="30"/>
  <c r="U412" i="30"/>
  <c r="U413" i="30"/>
  <c r="U414" i="30"/>
  <c r="U415" i="30"/>
  <c r="U416" i="30"/>
  <c r="U417" i="30"/>
  <c r="U418" i="30"/>
  <c r="U419" i="30"/>
  <c r="U420" i="30"/>
  <c r="U421" i="30"/>
  <c r="U422" i="30"/>
  <c r="U423" i="30"/>
  <c r="U424" i="30"/>
  <c r="U425" i="30"/>
  <c r="U426" i="30"/>
  <c r="U427" i="30"/>
  <c r="U428" i="30"/>
  <c r="U429" i="30"/>
  <c r="U430" i="30"/>
  <c r="U431" i="30"/>
  <c r="U432" i="30"/>
  <c r="U433" i="30"/>
  <c r="U434" i="30"/>
  <c r="U435" i="30"/>
  <c r="U436" i="30"/>
  <c r="U437" i="30"/>
  <c r="U438" i="30"/>
  <c r="U439" i="30"/>
  <c r="U440" i="30"/>
  <c r="U441" i="30"/>
  <c r="U442" i="30"/>
  <c r="U443" i="30"/>
  <c r="U444" i="30"/>
  <c r="U445" i="30"/>
  <c r="U446" i="30"/>
  <c r="U447" i="30"/>
  <c r="U448" i="30"/>
  <c r="U449" i="30"/>
  <c r="U450" i="30"/>
  <c r="U451" i="30"/>
  <c r="U452" i="30"/>
  <c r="U453" i="30"/>
  <c r="U454" i="30"/>
  <c r="U455" i="30"/>
  <c r="U456" i="30"/>
  <c r="U457" i="30"/>
  <c r="U458" i="30"/>
  <c r="U459" i="30"/>
  <c r="U460" i="30"/>
  <c r="U461" i="30"/>
  <c r="U462" i="30"/>
  <c r="U463" i="30"/>
  <c r="U464" i="30"/>
  <c r="U465" i="30"/>
  <c r="U466" i="30"/>
  <c r="U467" i="30"/>
  <c r="U468" i="30"/>
  <c r="U469" i="30"/>
  <c r="U470" i="30"/>
  <c r="U471" i="30"/>
  <c r="U472" i="30"/>
  <c r="U473" i="30"/>
  <c r="U474" i="30"/>
  <c r="U475" i="30"/>
  <c r="U476" i="30"/>
  <c r="U477" i="30"/>
  <c r="U478" i="30"/>
  <c r="U479" i="30"/>
  <c r="U480" i="30"/>
  <c r="U481" i="30"/>
  <c r="U482" i="30"/>
  <c r="U483" i="30"/>
  <c r="U484" i="30"/>
  <c r="U485" i="30"/>
  <c r="U486" i="30"/>
  <c r="U487" i="30"/>
  <c r="U488" i="30"/>
  <c r="U489" i="30"/>
  <c r="U490" i="30"/>
  <c r="U491" i="30"/>
  <c r="U492" i="30"/>
  <c r="U493" i="30"/>
  <c r="U494" i="30"/>
  <c r="U495" i="30"/>
  <c r="U496" i="30"/>
  <c r="U497" i="30"/>
  <c r="U498" i="30"/>
  <c r="U499" i="30"/>
  <c r="U500" i="30"/>
  <c r="U501" i="30"/>
  <c r="U502" i="30"/>
  <c r="U503" i="30"/>
  <c r="U504" i="30"/>
  <c r="U505" i="30"/>
  <c r="U506" i="30"/>
  <c r="U507" i="30"/>
  <c r="U508" i="30"/>
  <c r="U509" i="30"/>
  <c r="U510" i="30"/>
  <c r="U511" i="30"/>
  <c r="U512" i="30"/>
  <c r="U513" i="30"/>
  <c r="U514" i="30"/>
  <c r="U515" i="30"/>
  <c r="U516" i="30"/>
  <c r="U517" i="30"/>
  <c r="U518" i="30"/>
  <c r="U519" i="30"/>
  <c r="U520" i="30"/>
  <c r="U521" i="30"/>
  <c r="U522" i="30"/>
  <c r="U523" i="30"/>
  <c r="U524" i="30"/>
  <c r="U525" i="30"/>
  <c r="U526" i="30"/>
  <c r="U527" i="30"/>
  <c r="U528" i="30"/>
  <c r="U529" i="30"/>
  <c r="U530" i="30"/>
  <c r="U531" i="30"/>
  <c r="U532" i="30"/>
  <c r="U533" i="30"/>
  <c r="U534" i="30"/>
  <c r="U535" i="30"/>
  <c r="U536" i="30"/>
  <c r="U537" i="30"/>
  <c r="U538" i="30"/>
  <c r="U539" i="30"/>
  <c r="U540" i="30"/>
  <c r="U541" i="30"/>
  <c r="U542" i="30"/>
  <c r="U543" i="30"/>
  <c r="U544" i="30"/>
  <c r="U545" i="30"/>
  <c r="U546" i="30"/>
  <c r="U547" i="30"/>
  <c r="U548" i="30"/>
  <c r="U549" i="30"/>
  <c r="U550" i="30"/>
  <c r="U551" i="30"/>
  <c r="U552" i="30"/>
  <c r="U553" i="30"/>
  <c r="U554" i="30"/>
  <c r="U555" i="30"/>
  <c r="U556" i="30"/>
  <c r="U557" i="30"/>
  <c r="U558" i="30"/>
  <c r="U559" i="30"/>
  <c r="U560" i="30"/>
  <c r="U561" i="30"/>
  <c r="U562" i="30"/>
  <c r="U563" i="30"/>
  <c r="U564" i="30"/>
  <c r="U565" i="30"/>
  <c r="U566" i="30"/>
  <c r="U567" i="30"/>
  <c r="U568" i="30"/>
  <c r="U569" i="30"/>
  <c r="U570" i="30"/>
  <c r="U571" i="30"/>
  <c r="U572" i="30"/>
  <c r="U573" i="30"/>
  <c r="U574" i="30"/>
  <c r="U575" i="30"/>
  <c r="U576" i="30"/>
  <c r="U577" i="30"/>
  <c r="U578" i="30"/>
  <c r="U579" i="30"/>
  <c r="U580" i="30"/>
  <c r="U581" i="30"/>
  <c r="U582" i="30"/>
  <c r="U583" i="30"/>
  <c r="U584" i="30"/>
  <c r="U585" i="30"/>
  <c r="U586" i="30"/>
  <c r="U587" i="30"/>
  <c r="U588" i="30"/>
  <c r="U589" i="30"/>
  <c r="U590" i="30"/>
  <c r="U591" i="30"/>
  <c r="U592" i="30"/>
  <c r="U593" i="30"/>
  <c r="U594" i="30"/>
  <c r="U595" i="30"/>
  <c r="U596" i="30"/>
  <c r="U597" i="30"/>
  <c r="U598" i="30"/>
  <c r="U599" i="30"/>
  <c r="U600" i="30"/>
  <c r="U601" i="30"/>
  <c r="U602" i="30"/>
  <c r="U603" i="30"/>
  <c r="U604" i="30"/>
  <c r="U605" i="30"/>
  <c r="U606" i="30"/>
  <c r="U607" i="30"/>
  <c r="U608" i="30"/>
  <c r="U609" i="30"/>
  <c r="U610" i="30"/>
  <c r="U611" i="30"/>
  <c r="U612" i="30"/>
  <c r="U613" i="30"/>
  <c r="U614" i="30"/>
  <c r="U615" i="30"/>
  <c r="U616" i="30"/>
  <c r="U617" i="30"/>
  <c r="U618" i="30"/>
  <c r="U619" i="30"/>
  <c r="U620" i="30"/>
  <c r="U621" i="30"/>
  <c r="U622" i="30"/>
  <c r="U623" i="30"/>
  <c r="U624" i="30"/>
  <c r="U625" i="30"/>
  <c r="U626" i="30"/>
  <c r="U627" i="30"/>
  <c r="U628" i="30"/>
  <c r="U629" i="30"/>
  <c r="U630" i="30"/>
  <c r="U631" i="30"/>
  <c r="U632" i="30"/>
  <c r="U633" i="30"/>
  <c r="U634" i="30"/>
  <c r="U635" i="30"/>
  <c r="U636" i="30"/>
  <c r="U637" i="30"/>
  <c r="U638" i="30"/>
  <c r="U639" i="30"/>
  <c r="U640" i="30"/>
  <c r="U641" i="30"/>
  <c r="U642" i="30"/>
  <c r="U643" i="30"/>
  <c r="U644" i="30"/>
  <c r="U645" i="30"/>
  <c r="U646" i="30"/>
  <c r="U647" i="30"/>
  <c r="U648" i="30"/>
  <c r="U649" i="30"/>
  <c r="U650" i="30"/>
  <c r="U651" i="30"/>
  <c r="U652" i="30"/>
  <c r="U653" i="30"/>
  <c r="U654" i="30"/>
  <c r="U655" i="30"/>
  <c r="U656" i="30"/>
  <c r="U657" i="30"/>
  <c r="U658" i="30"/>
  <c r="U659" i="30"/>
  <c r="U660" i="30"/>
  <c r="U661" i="30"/>
  <c r="U662" i="30"/>
  <c r="U663" i="30"/>
  <c r="U664" i="30"/>
  <c r="U665" i="30"/>
  <c r="U666" i="30"/>
  <c r="U667" i="30"/>
  <c r="U668" i="30"/>
  <c r="U669" i="30"/>
  <c r="U670" i="30"/>
  <c r="U671" i="30"/>
  <c r="U672" i="30"/>
  <c r="U673" i="30"/>
  <c r="U674" i="30"/>
  <c r="U675" i="30"/>
  <c r="U676" i="30"/>
  <c r="U677" i="30"/>
  <c r="U678" i="30"/>
  <c r="U679" i="30"/>
  <c r="U680" i="30"/>
  <c r="U681" i="30"/>
  <c r="U682" i="30"/>
  <c r="U683" i="30"/>
  <c r="U684" i="30"/>
  <c r="U685" i="30"/>
  <c r="U686" i="30"/>
  <c r="U687" i="30"/>
  <c r="U688" i="30"/>
  <c r="U689" i="30"/>
  <c r="U690" i="30"/>
  <c r="U691" i="30"/>
  <c r="U692" i="30"/>
  <c r="U693" i="30"/>
  <c r="U694" i="30"/>
  <c r="U695" i="30"/>
  <c r="U696" i="30"/>
  <c r="U697" i="30"/>
  <c r="U698" i="30"/>
  <c r="U699" i="30"/>
  <c r="U700" i="30"/>
  <c r="U701" i="30"/>
  <c r="U702" i="30"/>
  <c r="U703" i="30"/>
  <c r="U704" i="30"/>
  <c r="U705" i="30"/>
  <c r="U706" i="30"/>
  <c r="U707" i="30"/>
  <c r="U708" i="30"/>
  <c r="U709" i="30"/>
  <c r="U710" i="30"/>
  <c r="U711" i="30"/>
  <c r="U712" i="30"/>
  <c r="U713" i="30"/>
  <c r="U714" i="30"/>
  <c r="U715" i="30"/>
  <c r="U716" i="30"/>
  <c r="U717" i="30"/>
  <c r="U718" i="30"/>
  <c r="U719" i="30"/>
  <c r="U720" i="30"/>
  <c r="U721" i="30"/>
  <c r="U722" i="30"/>
  <c r="U723" i="30"/>
  <c r="U724" i="30"/>
  <c r="U725" i="30"/>
  <c r="U726" i="30"/>
  <c r="U727" i="30"/>
  <c r="U728" i="30"/>
  <c r="U729" i="30"/>
  <c r="U730" i="30"/>
  <c r="U731" i="30"/>
  <c r="U732" i="30"/>
  <c r="U733" i="30"/>
  <c r="U734" i="30"/>
  <c r="U735" i="30"/>
  <c r="U736" i="30"/>
  <c r="U737" i="30"/>
  <c r="U738" i="30"/>
  <c r="U739" i="30"/>
  <c r="U740" i="30"/>
  <c r="U741" i="30"/>
  <c r="U742" i="30"/>
  <c r="U743" i="30"/>
  <c r="U744" i="30"/>
  <c r="U745" i="30"/>
  <c r="U746" i="30"/>
  <c r="U747" i="30"/>
  <c r="U748" i="30"/>
  <c r="U749" i="30"/>
  <c r="U750" i="30"/>
  <c r="U751" i="30"/>
  <c r="U752" i="30"/>
  <c r="U753" i="30"/>
  <c r="U754" i="30"/>
  <c r="U755" i="30"/>
  <c r="U756" i="30"/>
  <c r="U757" i="30"/>
  <c r="U758" i="30"/>
  <c r="U759" i="30"/>
  <c r="U760" i="30"/>
  <c r="U761" i="30"/>
  <c r="U762" i="30"/>
  <c r="U763" i="30"/>
  <c r="U764" i="30"/>
  <c r="U765" i="30"/>
  <c r="U766" i="30"/>
  <c r="U767" i="30"/>
  <c r="U768" i="30"/>
  <c r="U769" i="30"/>
  <c r="U770" i="30"/>
  <c r="U771" i="30"/>
  <c r="U772" i="30"/>
  <c r="U773" i="30"/>
  <c r="U774" i="30"/>
  <c r="U775" i="30"/>
  <c r="U776" i="30"/>
  <c r="U777" i="30"/>
  <c r="U778" i="30"/>
  <c r="U779" i="30"/>
  <c r="U780" i="30"/>
  <c r="U781" i="30"/>
  <c r="U782" i="30"/>
  <c r="U783" i="30"/>
  <c r="U784" i="30"/>
  <c r="U785" i="30"/>
  <c r="U786" i="30"/>
  <c r="U787" i="30"/>
  <c r="U788" i="30"/>
  <c r="U789" i="30"/>
  <c r="U790" i="30"/>
  <c r="U791" i="30"/>
  <c r="U792" i="30"/>
  <c r="U793" i="30"/>
  <c r="U794" i="30"/>
  <c r="U795" i="30"/>
  <c r="U796" i="30"/>
  <c r="U797" i="30"/>
  <c r="U798" i="30"/>
  <c r="U799" i="30"/>
  <c r="U800" i="30"/>
  <c r="U801" i="30"/>
  <c r="U802" i="30"/>
  <c r="U803" i="30"/>
  <c r="U804" i="30"/>
  <c r="U805" i="30"/>
  <c r="U806" i="30"/>
  <c r="U807" i="30"/>
  <c r="U808" i="30"/>
  <c r="U809" i="30"/>
  <c r="U810" i="30"/>
  <c r="U811" i="30"/>
  <c r="U812" i="30"/>
  <c r="U813" i="30"/>
  <c r="U814" i="30"/>
  <c r="U815" i="30"/>
  <c r="U816" i="30"/>
  <c r="U817" i="30"/>
  <c r="U818" i="30"/>
  <c r="U819" i="30"/>
  <c r="U820" i="30"/>
  <c r="U821" i="30"/>
  <c r="U822" i="30"/>
  <c r="U823" i="30"/>
  <c r="U824" i="30"/>
  <c r="U825" i="30"/>
  <c r="U826" i="30"/>
  <c r="U827" i="30"/>
  <c r="U828" i="30"/>
  <c r="U829" i="30"/>
  <c r="U830" i="30"/>
  <c r="U831" i="30"/>
  <c r="U832" i="30"/>
  <c r="U833" i="30"/>
  <c r="U834" i="30"/>
  <c r="U835" i="30"/>
  <c r="U836" i="30"/>
  <c r="U837" i="30"/>
  <c r="U838" i="30"/>
  <c r="U839" i="30"/>
  <c r="U840" i="30"/>
  <c r="U841" i="30"/>
  <c r="U842" i="30"/>
  <c r="U843" i="30"/>
  <c r="U844" i="30"/>
  <c r="U845" i="30"/>
  <c r="U846" i="30"/>
  <c r="U847" i="30"/>
  <c r="U848" i="30"/>
  <c r="U849" i="30"/>
  <c r="U850" i="30"/>
  <c r="U851" i="30"/>
  <c r="U852" i="30"/>
  <c r="U853" i="30"/>
  <c r="U854" i="30"/>
  <c r="U855" i="30"/>
  <c r="U856" i="30"/>
  <c r="U857" i="30"/>
  <c r="U858" i="30"/>
  <c r="U859" i="30"/>
  <c r="U860" i="30"/>
  <c r="U861" i="30"/>
  <c r="U862" i="30"/>
  <c r="U863" i="30"/>
  <c r="U864" i="30"/>
  <c r="U865" i="30"/>
  <c r="U866" i="30"/>
  <c r="U867" i="30"/>
  <c r="U868" i="30"/>
  <c r="U869" i="30"/>
  <c r="U870" i="30"/>
  <c r="U871" i="30"/>
  <c r="U872" i="30"/>
  <c r="U873" i="30"/>
  <c r="U874" i="30"/>
  <c r="U875" i="30"/>
  <c r="U876" i="30"/>
  <c r="U877" i="30"/>
  <c r="U878" i="30"/>
  <c r="U879" i="30"/>
  <c r="U880" i="30"/>
  <c r="U881" i="30"/>
  <c r="U882" i="30"/>
  <c r="U883" i="30"/>
  <c r="U884" i="30"/>
  <c r="U885" i="30"/>
  <c r="U886" i="30"/>
  <c r="U887" i="30"/>
  <c r="U888" i="30"/>
  <c r="U889" i="30"/>
  <c r="U890" i="30"/>
  <c r="U891" i="30"/>
  <c r="U892" i="30"/>
  <c r="U893" i="30"/>
  <c r="U894" i="30"/>
  <c r="U895" i="30"/>
  <c r="U896" i="30"/>
  <c r="U897" i="30"/>
  <c r="U898" i="30"/>
  <c r="U899" i="30"/>
  <c r="U900" i="30"/>
  <c r="U901" i="30"/>
  <c r="U902" i="30"/>
  <c r="U903" i="30"/>
  <c r="U904" i="30"/>
  <c r="U905" i="30"/>
  <c r="U906" i="30"/>
  <c r="U907" i="30"/>
  <c r="U908" i="30"/>
  <c r="U909" i="30"/>
  <c r="U910" i="30"/>
  <c r="U911" i="30"/>
  <c r="U912" i="30"/>
  <c r="U913" i="30"/>
  <c r="U914" i="30"/>
  <c r="U915" i="30"/>
  <c r="U916" i="30"/>
  <c r="U917" i="30"/>
  <c r="U918" i="30"/>
  <c r="U919" i="30"/>
  <c r="U920" i="30"/>
  <c r="U921" i="30"/>
  <c r="U922" i="30"/>
  <c r="U923" i="30"/>
  <c r="U924" i="30"/>
  <c r="U925" i="30"/>
  <c r="U926" i="30"/>
  <c r="U927" i="30"/>
  <c r="U928" i="30"/>
  <c r="U929" i="30"/>
  <c r="U930" i="30"/>
  <c r="U931" i="30"/>
  <c r="U932" i="30"/>
  <c r="U933" i="30"/>
  <c r="U934" i="30"/>
  <c r="U935" i="30"/>
  <c r="U936" i="30"/>
  <c r="U937" i="30"/>
  <c r="U938" i="30"/>
  <c r="U939" i="30"/>
  <c r="U940" i="30"/>
  <c r="U941" i="30"/>
  <c r="U942" i="30"/>
  <c r="U943" i="30"/>
  <c r="U944" i="30"/>
  <c r="U945" i="30"/>
  <c r="U946" i="30"/>
  <c r="U947" i="30"/>
  <c r="U948" i="30"/>
  <c r="U949" i="30"/>
  <c r="U950" i="30"/>
  <c r="U951" i="30"/>
  <c r="U952" i="30"/>
  <c r="U953" i="30"/>
  <c r="U954" i="30"/>
  <c r="U955" i="30"/>
  <c r="U956" i="30"/>
  <c r="U957" i="30"/>
  <c r="U958" i="30"/>
  <c r="U959" i="30"/>
  <c r="U960" i="30"/>
  <c r="U961" i="30"/>
  <c r="U962" i="30"/>
  <c r="U963" i="30"/>
  <c r="U964" i="30"/>
  <c r="U965" i="30"/>
  <c r="U966" i="30"/>
  <c r="U967" i="30"/>
  <c r="U968" i="30"/>
  <c r="U969" i="30"/>
  <c r="U970" i="30"/>
  <c r="U971" i="30"/>
  <c r="U972" i="30"/>
  <c r="U973" i="30"/>
  <c r="U974" i="30"/>
  <c r="U975" i="30"/>
  <c r="U976" i="30"/>
  <c r="U977" i="30"/>
  <c r="U978" i="30"/>
  <c r="U979" i="30"/>
  <c r="U980" i="30"/>
  <c r="U981" i="30"/>
  <c r="U982" i="30"/>
  <c r="U983" i="30"/>
  <c r="U984" i="30"/>
  <c r="U985" i="30"/>
  <c r="U986" i="30"/>
  <c r="U987" i="30"/>
  <c r="U988" i="30"/>
  <c r="U989" i="30"/>
  <c r="U990" i="30"/>
  <c r="U991" i="30"/>
  <c r="U992" i="30"/>
  <c r="U993" i="30"/>
  <c r="U994" i="30"/>
  <c r="U995" i="30"/>
  <c r="U996" i="30"/>
  <c r="U997" i="30"/>
  <c r="U998" i="30"/>
  <c r="U999" i="30"/>
  <c r="U1000" i="30"/>
  <c r="U1001" i="30"/>
  <c r="U1002" i="30"/>
  <c r="U1003" i="30"/>
  <c r="U1004" i="30"/>
  <c r="U1005" i="30"/>
  <c r="U1006" i="30"/>
  <c r="U1007" i="30"/>
  <c r="U1008" i="30"/>
  <c r="U1009" i="30"/>
  <c r="U2" i="30"/>
  <c r="S3" i="30"/>
  <c r="S4" i="30"/>
  <c r="S5" i="30"/>
  <c r="S6" i="30"/>
  <c r="S7" i="30"/>
  <c r="S8" i="30"/>
  <c r="S9" i="30"/>
  <c r="S10" i="30"/>
  <c r="S11" i="30"/>
  <c r="S12" i="30"/>
  <c r="S13" i="30"/>
  <c r="S14" i="30"/>
  <c r="S15" i="30"/>
  <c r="S16" i="30"/>
  <c r="S17" i="30"/>
  <c r="S18" i="30"/>
  <c r="S19" i="30"/>
  <c r="S20" i="30"/>
  <c r="S21" i="30"/>
  <c r="S22" i="30"/>
  <c r="S23" i="30"/>
  <c r="S24" i="30"/>
  <c r="S25" i="30"/>
  <c r="S26" i="30"/>
  <c r="S27" i="30"/>
  <c r="S28" i="30"/>
  <c r="S29" i="30"/>
  <c r="S30" i="30"/>
  <c r="S31" i="30"/>
  <c r="S32" i="30"/>
  <c r="S33" i="30"/>
  <c r="S34" i="30"/>
  <c r="S35" i="30"/>
  <c r="S36" i="30"/>
  <c r="S37" i="30"/>
  <c r="S38" i="30"/>
  <c r="S39" i="30"/>
  <c r="S40" i="30"/>
  <c r="S41" i="30"/>
  <c r="S42" i="30"/>
  <c r="S43" i="30"/>
  <c r="S44" i="30"/>
  <c r="S45" i="30"/>
  <c r="S46" i="30"/>
  <c r="S47" i="30"/>
  <c r="S48" i="30"/>
  <c r="S49" i="30"/>
  <c r="S50" i="30"/>
  <c r="S51" i="30"/>
  <c r="S52" i="30"/>
  <c r="S53" i="30"/>
  <c r="S54" i="30"/>
  <c r="S55" i="30"/>
  <c r="S56" i="30"/>
  <c r="S57" i="30"/>
  <c r="S58" i="30"/>
  <c r="S59" i="30"/>
  <c r="S60" i="30"/>
  <c r="S61" i="30"/>
  <c r="S62" i="30"/>
  <c r="S63" i="30"/>
  <c r="S64" i="30"/>
  <c r="S65" i="30"/>
  <c r="S66" i="30"/>
  <c r="S67" i="30"/>
  <c r="S68" i="30"/>
  <c r="S69" i="30"/>
  <c r="S70" i="30"/>
  <c r="S71" i="30"/>
  <c r="S72" i="30"/>
  <c r="S73" i="30"/>
  <c r="S74" i="30"/>
  <c r="S75" i="30"/>
  <c r="S76" i="30"/>
  <c r="S77" i="30"/>
  <c r="S78" i="30"/>
  <c r="S79" i="30"/>
  <c r="S80" i="30"/>
  <c r="S81" i="30"/>
  <c r="S82" i="30"/>
  <c r="S83" i="30"/>
  <c r="S84" i="30"/>
  <c r="S85" i="30"/>
  <c r="S86" i="30"/>
  <c r="S87" i="30"/>
  <c r="S88" i="30"/>
  <c r="S89" i="30"/>
  <c r="S90" i="30"/>
  <c r="S91" i="30"/>
  <c r="S92" i="30"/>
  <c r="S93" i="30"/>
  <c r="S94" i="30"/>
  <c r="S95" i="30"/>
  <c r="S96" i="30"/>
  <c r="S97" i="30"/>
  <c r="S98" i="30"/>
  <c r="S99" i="30"/>
  <c r="S100" i="30"/>
  <c r="S101" i="30"/>
  <c r="S102" i="30"/>
  <c r="S103" i="30"/>
  <c r="S104" i="30"/>
  <c r="S105" i="30"/>
  <c r="S106" i="30"/>
  <c r="S107" i="30"/>
  <c r="S108" i="30"/>
  <c r="S109" i="30"/>
  <c r="S110" i="30"/>
  <c r="S111" i="30"/>
  <c r="S112" i="30"/>
  <c r="S113" i="30"/>
  <c r="S114" i="30"/>
  <c r="S115" i="30"/>
  <c r="S116" i="30"/>
  <c r="S117" i="30"/>
  <c r="S118" i="30"/>
  <c r="S119" i="30"/>
  <c r="S120" i="30"/>
  <c r="S121" i="30"/>
  <c r="S122" i="30"/>
  <c r="S123" i="30"/>
  <c r="S124" i="30"/>
  <c r="S125" i="30"/>
  <c r="S126" i="30"/>
  <c r="S127" i="30"/>
  <c r="S128" i="30"/>
  <c r="S129" i="30"/>
  <c r="S130" i="30"/>
  <c r="S131" i="30"/>
  <c r="S132" i="30"/>
  <c r="S133" i="30"/>
  <c r="S134" i="30"/>
  <c r="S135" i="30"/>
  <c r="S136" i="30"/>
  <c r="S137" i="30"/>
  <c r="S138" i="30"/>
  <c r="S139" i="30"/>
  <c r="S140" i="30"/>
  <c r="S141" i="30"/>
  <c r="S142" i="30"/>
  <c r="S143" i="30"/>
  <c r="S144" i="30"/>
  <c r="S145" i="30"/>
  <c r="S146" i="30"/>
  <c r="S147" i="30"/>
  <c r="S148" i="30"/>
  <c r="S149" i="30"/>
  <c r="S150" i="30"/>
  <c r="S151" i="30"/>
  <c r="S152" i="30"/>
  <c r="S153" i="30"/>
  <c r="S154" i="30"/>
  <c r="S155" i="30"/>
  <c r="S156" i="30"/>
  <c r="S157" i="30"/>
  <c r="S158" i="30"/>
  <c r="S159" i="30"/>
  <c r="S160" i="30"/>
  <c r="S161" i="30"/>
  <c r="S162" i="30"/>
  <c r="S163" i="30"/>
  <c r="S164" i="30"/>
  <c r="S165" i="30"/>
  <c r="S166" i="30"/>
  <c r="S167" i="30"/>
  <c r="S168" i="30"/>
  <c r="S169" i="30"/>
  <c r="S170" i="30"/>
  <c r="S171" i="30"/>
  <c r="S172" i="30"/>
  <c r="S173" i="30"/>
  <c r="S174" i="30"/>
  <c r="S175" i="30"/>
  <c r="S176" i="30"/>
  <c r="S177" i="30"/>
  <c r="S178" i="30"/>
  <c r="S179" i="30"/>
  <c r="S180" i="30"/>
  <c r="S181" i="30"/>
  <c r="S182" i="30"/>
  <c r="S183" i="30"/>
  <c r="S184" i="30"/>
  <c r="S185" i="30"/>
  <c r="S186" i="30"/>
  <c r="S187" i="30"/>
  <c r="S188" i="30"/>
  <c r="S189" i="30"/>
  <c r="S190" i="30"/>
  <c r="S191" i="30"/>
  <c r="S192" i="30"/>
  <c r="S193" i="30"/>
  <c r="S194" i="30"/>
  <c r="S195" i="30"/>
  <c r="S196" i="30"/>
  <c r="S197" i="30"/>
  <c r="S198" i="30"/>
  <c r="S199" i="30"/>
  <c r="S200" i="30"/>
  <c r="S201" i="30"/>
  <c r="S202" i="30"/>
  <c r="S203" i="30"/>
  <c r="S204" i="30"/>
  <c r="S205" i="30"/>
  <c r="S206" i="30"/>
  <c r="S207" i="30"/>
  <c r="S208" i="30"/>
  <c r="S209" i="30"/>
  <c r="S210" i="30"/>
  <c r="S211" i="30"/>
  <c r="S212" i="30"/>
  <c r="S213" i="30"/>
  <c r="S214" i="30"/>
  <c r="S215" i="30"/>
  <c r="S216" i="30"/>
  <c r="S217" i="30"/>
  <c r="S218" i="30"/>
  <c r="S219" i="30"/>
  <c r="S220" i="30"/>
  <c r="S221" i="30"/>
  <c r="S222" i="30"/>
  <c r="S223" i="30"/>
  <c r="S224" i="30"/>
  <c r="S225" i="30"/>
  <c r="S226" i="30"/>
  <c r="S227" i="30"/>
  <c r="S228" i="30"/>
  <c r="S229" i="30"/>
  <c r="S230" i="30"/>
  <c r="S231" i="30"/>
  <c r="S232" i="30"/>
  <c r="S233" i="30"/>
  <c r="S234" i="30"/>
  <c r="S235" i="30"/>
  <c r="S236" i="30"/>
  <c r="S237" i="30"/>
  <c r="S238" i="30"/>
  <c r="S239" i="30"/>
  <c r="S240" i="30"/>
  <c r="S241" i="30"/>
  <c r="S242" i="30"/>
  <c r="S243" i="30"/>
  <c r="S244" i="30"/>
  <c r="S245" i="30"/>
  <c r="S246" i="30"/>
  <c r="S247" i="30"/>
  <c r="S248" i="30"/>
  <c r="S249" i="30"/>
  <c r="S250" i="30"/>
  <c r="S251" i="30"/>
  <c r="S252" i="30"/>
  <c r="S253" i="30"/>
  <c r="S254" i="30"/>
  <c r="S255" i="30"/>
  <c r="S256" i="30"/>
  <c r="S257" i="30"/>
  <c r="S258" i="30"/>
  <c r="S259" i="30"/>
  <c r="S260" i="30"/>
  <c r="S261" i="30"/>
  <c r="S262" i="30"/>
  <c r="S263" i="30"/>
  <c r="S264" i="30"/>
  <c r="S265" i="30"/>
  <c r="S266" i="30"/>
  <c r="S267" i="30"/>
  <c r="S268" i="30"/>
  <c r="S269" i="30"/>
  <c r="S270" i="30"/>
  <c r="S271" i="30"/>
  <c r="S272" i="30"/>
  <c r="S273" i="30"/>
  <c r="S274" i="30"/>
  <c r="S275" i="30"/>
  <c r="S276" i="30"/>
  <c r="S277" i="30"/>
  <c r="S278" i="30"/>
  <c r="S279" i="30"/>
  <c r="S280" i="30"/>
  <c r="S281" i="30"/>
  <c r="S282" i="30"/>
  <c r="S283" i="30"/>
  <c r="S284" i="30"/>
  <c r="S285" i="30"/>
  <c r="S286" i="30"/>
  <c r="S287" i="30"/>
  <c r="S288" i="30"/>
  <c r="S289" i="30"/>
  <c r="S290" i="30"/>
  <c r="S291" i="30"/>
  <c r="S292" i="30"/>
  <c r="S293" i="30"/>
  <c r="S294" i="30"/>
  <c r="S295" i="30"/>
  <c r="S296" i="30"/>
  <c r="S297" i="30"/>
  <c r="S298" i="30"/>
  <c r="S299" i="30"/>
  <c r="S300" i="30"/>
  <c r="S301" i="30"/>
  <c r="S302" i="30"/>
  <c r="S303" i="30"/>
  <c r="S304" i="30"/>
  <c r="S305" i="30"/>
  <c r="S306" i="30"/>
  <c r="S307" i="30"/>
  <c r="S308" i="30"/>
  <c r="S309" i="30"/>
  <c r="S310" i="30"/>
  <c r="S311" i="30"/>
  <c r="S312" i="30"/>
  <c r="S313" i="30"/>
  <c r="S314" i="30"/>
  <c r="S315" i="30"/>
  <c r="S316" i="30"/>
  <c r="S317" i="30"/>
  <c r="S318" i="30"/>
  <c r="S319" i="30"/>
  <c r="S320" i="30"/>
  <c r="S321" i="30"/>
  <c r="S322" i="30"/>
  <c r="S323" i="30"/>
  <c r="S324" i="30"/>
  <c r="S325" i="30"/>
  <c r="S326" i="30"/>
  <c r="S327" i="30"/>
  <c r="S328" i="30"/>
  <c r="S329" i="30"/>
  <c r="S330" i="30"/>
  <c r="S331" i="30"/>
  <c r="S332" i="30"/>
  <c r="S333" i="30"/>
  <c r="S334" i="30"/>
  <c r="S335" i="30"/>
  <c r="S336" i="30"/>
  <c r="S337" i="30"/>
  <c r="S338" i="30"/>
  <c r="S339" i="30"/>
  <c r="S340" i="30"/>
  <c r="S341" i="30"/>
  <c r="S342" i="30"/>
  <c r="S343" i="30"/>
  <c r="S344" i="30"/>
  <c r="S345" i="30"/>
  <c r="S346" i="30"/>
  <c r="S347" i="30"/>
  <c r="S348" i="30"/>
  <c r="S349" i="30"/>
  <c r="S350" i="30"/>
  <c r="S351" i="30"/>
  <c r="S352" i="30"/>
  <c r="S353" i="30"/>
  <c r="S354" i="30"/>
  <c r="S355" i="30"/>
  <c r="S356" i="30"/>
  <c r="S357" i="30"/>
  <c r="S358" i="30"/>
  <c r="S359" i="30"/>
  <c r="S360" i="30"/>
  <c r="S361" i="30"/>
  <c r="S362" i="30"/>
  <c r="S363" i="30"/>
  <c r="S364" i="30"/>
  <c r="S365" i="30"/>
  <c r="S366" i="30"/>
  <c r="S367" i="30"/>
  <c r="S368" i="30"/>
  <c r="S369" i="30"/>
  <c r="S370" i="30"/>
  <c r="S371" i="30"/>
  <c r="S372" i="30"/>
  <c r="S373" i="30"/>
  <c r="S374" i="30"/>
  <c r="S375" i="30"/>
  <c r="S376" i="30"/>
  <c r="S377" i="30"/>
  <c r="S378" i="30"/>
  <c r="S379" i="30"/>
  <c r="S380" i="30"/>
  <c r="S381" i="30"/>
  <c r="S382" i="30"/>
  <c r="S383" i="30"/>
  <c r="S384" i="30"/>
  <c r="S385" i="30"/>
  <c r="S386" i="30"/>
  <c r="S387" i="30"/>
  <c r="S388" i="30"/>
  <c r="S389" i="30"/>
  <c r="S390" i="30"/>
  <c r="S391" i="30"/>
  <c r="S392" i="30"/>
  <c r="S393" i="30"/>
  <c r="S394" i="30"/>
  <c r="S395" i="30"/>
  <c r="S396" i="30"/>
  <c r="S397" i="30"/>
  <c r="S398" i="30"/>
  <c r="S399" i="30"/>
  <c r="S400" i="30"/>
  <c r="S401" i="30"/>
  <c r="S402" i="30"/>
  <c r="S403" i="30"/>
  <c r="S404" i="30"/>
  <c r="S405" i="30"/>
  <c r="S406" i="30"/>
  <c r="S407" i="30"/>
  <c r="S408" i="30"/>
  <c r="S409" i="30"/>
  <c r="S410" i="30"/>
  <c r="S411" i="30"/>
  <c r="S412" i="30"/>
  <c r="S413" i="30"/>
  <c r="S414" i="30"/>
  <c r="S415" i="30"/>
  <c r="S416" i="30"/>
  <c r="S417" i="30"/>
  <c r="S418" i="30"/>
  <c r="S419" i="30"/>
  <c r="S420" i="30"/>
  <c r="S421" i="30"/>
  <c r="S422" i="30"/>
  <c r="S423" i="30"/>
  <c r="S424" i="30"/>
  <c r="S425" i="30"/>
  <c r="S426" i="30"/>
  <c r="S427" i="30"/>
  <c r="S428" i="30"/>
  <c r="S429" i="30"/>
  <c r="S430" i="30"/>
  <c r="S431" i="30"/>
  <c r="S432" i="30"/>
  <c r="S433" i="30"/>
  <c r="S434" i="30"/>
  <c r="S435" i="30"/>
  <c r="S436" i="30"/>
  <c r="S437" i="30"/>
  <c r="S438" i="30"/>
  <c r="S439" i="30"/>
  <c r="S440" i="30"/>
  <c r="S441" i="30"/>
  <c r="S442" i="30"/>
  <c r="S443" i="30"/>
  <c r="S444" i="30"/>
  <c r="S445" i="30"/>
  <c r="S446" i="30"/>
  <c r="S447" i="30"/>
  <c r="S448" i="30"/>
  <c r="S449" i="30"/>
  <c r="S450" i="30"/>
  <c r="S451" i="30"/>
  <c r="S452" i="30"/>
  <c r="S453" i="30"/>
  <c r="S454" i="30"/>
  <c r="S455" i="30"/>
  <c r="S456" i="30"/>
  <c r="S457" i="30"/>
  <c r="S458" i="30"/>
  <c r="S459" i="30"/>
  <c r="S460" i="30"/>
  <c r="S461" i="30"/>
  <c r="S462" i="30"/>
  <c r="S463" i="30"/>
  <c r="S464" i="30"/>
  <c r="S465" i="30"/>
  <c r="S466" i="30"/>
  <c r="S467" i="30"/>
  <c r="S468" i="30"/>
  <c r="S469" i="30"/>
  <c r="S470" i="30"/>
  <c r="S471" i="30"/>
  <c r="S472" i="30"/>
  <c r="S473" i="30"/>
  <c r="S474" i="30"/>
  <c r="S475" i="30"/>
  <c r="S476" i="30"/>
  <c r="S477" i="30"/>
  <c r="S478" i="30"/>
  <c r="S479" i="30"/>
  <c r="S480" i="30"/>
  <c r="S481" i="30"/>
  <c r="S482" i="30"/>
  <c r="S483" i="30"/>
  <c r="S484" i="30"/>
  <c r="S485" i="30"/>
  <c r="S486" i="30"/>
  <c r="S487" i="30"/>
  <c r="S488" i="30"/>
  <c r="S489" i="30"/>
  <c r="S490" i="30"/>
  <c r="S491" i="30"/>
  <c r="S492" i="30"/>
  <c r="S493" i="30"/>
  <c r="S494" i="30"/>
  <c r="S495" i="30"/>
  <c r="S496" i="30"/>
  <c r="S497" i="30"/>
  <c r="S498" i="30"/>
  <c r="S499" i="30"/>
  <c r="S500" i="30"/>
  <c r="S501" i="30"/>
  <c r="S502" i="30"/>
  <c r="S503" i="30"/>
  <c r="S504" i="30"/>
  <c r="S505" i="30"/>
  <c r="S506" i="30"/>
  <c r="S507" i="30"/>
  <c r="S508" i="30"/>
  <c r="S509" i="30"/>
  <c r="S510" i="30"/>
  <c r="S511" i="30"/>
  <c r="S512" i="30"/>
  <c r="S513" i="30"/>
  <c r="S514" i="30"/>
  <c r="S515" i="30"/>
  <c r="S516" i="30"/>
  <c r="S517" i="30"/>
  <c r="S518" i="30"/>
  <c r="S519" i="30"/>
  <c r="S520" i="30"/>
  <c r="S521" i="30"/>
  <c r="S522" i="30"/>
  <c r="S523" i="30"/>
  <c r="S524" i="30"/>
  <c r="S525" i="30"/>
  <c r="S526" i="30"/>
  <c r="S527" i="30"/>
  <c r="S528" i="30"/>
  <c r="S529" i="30"/>
  <c r="S530" i="30"/>
  <c r="S531" i="30"/>
  <c r="S532" i="30"/>
  <c r="S533" i="30"/>
  <c r="S534" i="30"/>
  <c r="S535" i="30"/>
  <c r="S536" i="30"/>
  <c r="S537" i="30"/>
  <c r="S538" i="30"/>
  <c r="S539" i="30"/>
  <c r="S540" i="30"/>
  <c r="S541" i="30"/>
  <c r="S542" i="30"/>
  <c r="S543" i="30"/>
  <c r="S544" i="30"/>
  <c r="S545" i="30"/>
  <c r="S546" i="30"/>
  <c r="S547" i="30"/>
  <c r="S548" i="30"/>
  <c r="S549" i="30"/>
  <c r="S550" i="30"/>
  <c r="S551" i="30"/>
  <c r="S552" i="30"/>
  <c r="S553" i="30"/>
  <c r="S554" i="30"/>
  <c r="S555" i="30"/>
  <c r="S556" i="30"/>
  <c r="S557" i="30"/>
  <c r="S558" i="30"/>
  <c r="S559" i="30"/>
  <c r="S560" i="30"/>
  <c r="S561" i="30"/>
  <c r="S562" i="30"/>
  <c r="S563" i="30"/>
  <c r="S564" i="30"/>
  <c r="S565" i="30"/>
  <c r="S566" i="30"/>
  <c r="S567" i="30"/>
  <c r="S568" i="30"/>
  <c r="S569" i="30"/>
  <c r="S570" i="30"/>
  <c r="S571" i="30"/>
  <c r="S572" i="30"/>
  <c r="S573" i="30"/>
  <c r="S574" i="30"/>
  <c r="S575" i="30"/>
  <c r="S576" i="30"/>
  <c r="S577" i="30"/>
  <c r="S578" i="30"/>
  <c r="S579" i="30"/>
  <c r="S580" i="30"/>
  <c r="S581" i="30"/>
  <c r="S582" i="30"/>
  <c r="S583" i="30"/>
  <c r="S584" i="30"/>
  <c r="S585" i="30"/>
  <c r="S586" i="30"/>
  <c r="S587" i="30"/>
  <c r="S588" i="30"/>
  <c r="S589" i="30"/>
  <c r="S590" i="30"/>
  <c r="S591" i="30"/>
  <c r="S592" i="30"/>
  <c r="S593" i="30"/>
  <c r="S594" i="30"/>
  <c r="S595" i="30"/>
  <c r="S596" i="30"/>
  <c r="S597" i="30"/>
  <c r="S598" i="30"/>
  <c r="S599" i="30"/>
  <c r="S600" i="30"/>
  <c r="S601" i="30"/>
  <c r="S602" i="30"/>
  <c r="S603" i="30"/>
  <c r="S604" i="30"/>
  <c r="S605" i="30"/>
  <c r="S606" i="30"/>
  <c r="S607" i="30"/>
  <c r="S608" i="30"/>
  <c r="S609" i="30"/>
  <c r="S610" i="30"/>
  <c r="S611" i="30"/>
  <c r="S612" i="30"/>
  <c r="S613" i="30"/>
  <c r="S614" i="30"/>
  <c r="S615" i="30"/>
  <c r="S616" i="30"/>
  <c r="S617" i="30"/>
  <c r="S618" i="30"/>
  <c r="S619" i="30"/>
  <c r="S620" i="30"/>
  <c r="S621" i="30"/>
  <c r="S622" i="30"/>
  <c r="S623" i="30"/>
  <c r="S624" i="30"/>
  <c r="S625" i="30"/>
  <c r="S626" i="30"/>
  <c r="S627" i="30"/>
  <c r="S628" i="30"/>
  <c r="S629" i="30"/>
  <c r="S630" i="30"/>
  <c r="S631" i="30"/>
  <c r="S632" i="30"/>
  <c r="S633" i="30"/>
  <c r="S634" i="30"/>
  <c r="S635" i="30"/>
  <c r="S636" i="30"/>
  <c r="S637" i="30"/>
  <c r="S638" i="30"/>
  <c r="S639" i="30"/>
  <c r="S640" i="30"/>
  <c r="S641" i="30"/>
  <c r="S642" i="30"/>
  <c r="S643" i="30"/>
  <c r="S644" i="30"/>
  <c r="S645" i="30"/>
  <c r="S646" i="30"/>
  <c r="S647" i="30"/>
  <c r="S648" i="30"/>
  <c r="S649" i="30"/>
  <c r="S650" i="30"/>
  <c r="S651" i="30"/>
  <c r="S652" i="30"/>
  <c r="S653" i="30"/>
  <c r="S654" i="30"/>
  <c r="S655" i="30"/>
  <c r="S656" i="30"/>
  <c r="S657" i="30"/>
  <c r="S658" i="30"/>
  <c r="S659" i="30"/>
  <c r="S660" i="30"/>
  <c r="S661" i="30"/>
  <c r="S662" i="30"/>
  <c r="S663" i="30"/>
  <c r="S664" i="30"/>
  <c r="S665" i="30"/>
  <c r="S666" i="30"/>
  <c r="S667" i="30"/>
  <c r="S668" i="30"/>
  <c r="S669" i="30"/>
  <c r="S670" i="30"/>
  <c r="S671" i="30"/>
  <c r="S672" i="30"/>
  <c r="S673" i="30"/>
  <c r="S674" i="30"/>
  <c r="S675" i="30"/>
  <c r="S676" i="30"/>
  <c r="S677" i="30"/>
  <c r="S678" i="30"/>
  <c r="S679" i="30"/>
  <c r="S680" i="30"/>
  <c r="S681" i="30"/>
  <c r="S682" i="30"/>
  <c r="S683" i="30"/>
  <c r="S684" i="30"/>
  <c r="S685" i="30"/>
  <c r="S686" i="30"/>
  <c r="S687" i="30"/>
  <c r="S688" i="30"/>
  <c r="S689" i="30"/>
  <c r="S690" i="30"/>
  <c r="S691" i="30"/>
  <c r="S692" i="30"/>
  <c r="S693" i="30"/>
  <c r="S694" i="30"/>
  <c r="S695" i="30"/>
  <c r="S696" i="30"/>
  <c r="S697" i="30"/>
  <c r="S698" i="30"/>
  <c r="S699" i="30"/>
  <c r="S700" i="30"/>
  <c r="S701" i="30"/>
  <c r="S702" i="30"/>
  <c r="S703" i="30"/>
  <c r="S704" i="30"/>
  <c r="S705" i="30"/>
  <c r="S706" i="30"/>
  <c r="S707" i="30"/>
  <c r="S708" i="30"/>
  <c r="S709" i="30"/>
  <c r="S710" i="30"/>
  <c r="S711" i="30"/>
  <c r="S712" i="30"/>
  <c r="S713" i="30"/>
  <c r="S714" i="30"/>
  <c r="S715" i="30"/>
  <c r="S716" i="30"/>
  <c r="S717" i="30"/>
  <c r="S718" i="30"/>
  <c r="S719" i="30"/>
  <c r="S720" i="30"/>
  <c r="S721" i="30"/>
  <c r="S722" i="30"/>
  <c r="S723" i="30"/>
  <c r="S724" i="30"/>
  <c r="S725" i="30"/>
  <c r="S726" i="30"/>
  <c r="S727" i="30"/>
  <c r="S728" i="30"/>
  <c r="S729" i="30"/>
  <c r="S730" i="30"/>
  <c r="S731" i="30"/>
  <c r="S732" i="30"/>
  <c r="S733" i="30"/>
  <c r="S734" i="30"/>
  <c r="S735" i="30"/>
  <c r="S736" i="30"/>
  <c r="S737" i="30"/>
  <c r="S738" i="30"/>
  <c r="S739" i="30"/>
  <c r="S740" i="30"/>
  <c r="S741" i="30"/>
  <c r="S742" i="30"/>
  <c r="S743" i="30"/>
  <c r="S744" i="30"/>
  <c r="S745" i="30"/>
  <c r="S746" i="30"/>
  <c r="S747" i="30"/>
  <c r="S748" i="30"/>
  <c r="S749" i="30"/>
  <c r="S750" i="30"/>
  <c r="S751" i="30"/>
  <c r="S752" i="30"/>
  <c r="S753" i="30"/>
  <c r="S754" i="30"/>
  <c r="S755" i="30"/>
  <c r="S756" i="30"/>
  <c r="S757" i="30"/>
  <c r="S758" i="30"/>
  <c r="S759" i="30"/>
  <c r="S760" i="30"/>
  <c r="S761" i="30"/>
  <c r="S762" i="30"/>
  <c r="S763" i="30"/>
  <c r="S764" i="30"/>
  <c r="S765" i="30"/>
  <c r="S766" i="30"/>
  <c r="S767" i="30"/>
  <c r="S768" i="30"/>
  <c r="S769" i="30"/>
  <c r="S770" i="30"/>
  <c r="S771" i="30"/>
  <c r="S772" i="30"/>
  <c r="S773" i="30"/>
  <c r="S774" i="30"/>
  <c r="S775" i="30"/>
  <c r="S776" i="30"/>
  <c r="S777" i="30"/>
  <c r="S778" i="30"/>
  <c r="S779" i="30"/>
  <c r="S780" i="30"/>
  <c r="S781" i="30"/>
  <c r="S782" i="30"/>
  <c r="S783" i="30"/>
  <c r="S784" i="30"/>
  <c r="S785" i="30"/>
  <c r="S786" i="30"/>
  <c r="S787" i="30"/>
  <c r="S788" i="30"/>
  <c r="S789" i="30"/>
  <c r="S790" i="30"/>
  <c r="S791" i="30"/>
  <c r="S792" i="30"/>
  <c r="S793" i="30"/>
  <c r="S794" i="30"/>
  <c r="S795" i="30"/>
  <c r="S796" i="30"/>
  <c r="S797" i="30"/>
  <c r="S798" i="30"/>
  <c r="S799" i="30"/>
  <c r="S800" i="30"/>
  <c r="S801" i="30"/>
  <c r="S802" i="30"/>
  <c r="S803" i="30"/>
  <c r="S804" i="30"/>
  <c r="S805" i="30"/>
  <c r="S806" i="30"/>
  <c r="S807" i="30"/>
  <c r="S808" i="30"/>
  <c r="S809" i="30"/>
  <c r="S810" i="30"/>
  <c r="S811" i="30"/>
  <c r="S812" i="30"/>
  <c r="S813" i="30"/>
  <c r="S814" i="30"/>
  <c r="S815" i="30"/>
  <c r="S816" i="30"/>
  <c r="S817" i="30"/>
  <c r="S818" i="30"/>
  <c r="S819" i="30"/>
  <c r="S820" i="30"/>
  <c r="S821" i="30"/>
  <c r="S822" i="30"/>
  <c r="S823" i="30"/>
  <c r="S824" i="30"/>
  <c r="S825" i="30"/>
  <c r="S826" i="30"/>
  <c r="S827" i="30"/>
  <c r="S828" i="30"/>
  <c r="S829" i="30"/>
  <c r="S830" i="30"/>
  <c r="S831" i="30"/>
  <c r="S832" i="30"/>
  <c r="S833" i="30"/>
  <c r="S834" i="30"/>
  <c r="S835" i="30"/>
  <c r="S836" i="30"/>
  <c r="S837" i="30"/>
  <c r="S838" i="30"/>
  <c r="S839" i="30"/>
  <c r="S840" i="30"/>
  <c r="S841" i="30"/>
  <c r="S842" i="30"/>
  <c r="S843" i="30"/>
  <c r="S844" i="30"/>
  <c r="S845" i="30"/>
  <c r="S846" i="30"/>
  <c r="S847" i="30"/>
  <c r="S848" i="30"/>
  <c r="S849" i="30"/>
  <c r="S850" i="30"/>
  <c r="S851" i="30"/>
  <c r="S852" i="30"/>
  <c r="S853" i="30"/>
  <c r="S854" i="30"/>
  <c r="S855" i="30"/>
  <c r="S856" i="30"/>
  <c r="S857" i="30"/>
  <c r="S858" i="30"/>
  <c r="S859" i="30"/>
  <c r="S860" i="30"/>
  <c r="S861" i="30"/>
  <c r="S862" i="30"/>
  <c r="S863" i="30"/>
  <c r="S864" i="30"/>
  <c r="S865" i="30"/>
  <c r="S866" i="30"/>
  <c r="S867" i="30"/>
  <c r="S868" i="30"/>
  <c r="S869" i="30"/>
  <c r="S870" i="30"/>
  <c r="S871" i="30"/>
  <c r="S872" i="30"/>
  <c r="S873" i="30"/>
  <c r="S874" i="30"/>
  <c r="S875" i="30"/>
  <c r="S876" i="30"/>
  <c r="S877" i="30"/>
  <c r="S878" i="30"/>
  <c r="S879" i="30"/>
  <c r="S880" i="30"/>
  <c r="S881" i="30"/>
  <c r="S882" i="30"/>
  <c r="S883" i="30"/>
  <c r="S884" i="30"/>
  <c r="S885" i="30"/>
  <c r="S886" i="30"/>
  <c r="S887" i="30"/>
  <c r="S888" i="30"/>
  <c r="S889" i="30"/>
  <c r="S890" i="30"/>
  <c r="S891" i="30"/>
  <c r="S892" i="30"/>
  <c r="S893" i="30"/>
  <c r="S894" i="30"/>
  <c r="S895" i="30"/>
  <c r="S896" i="30"/>
  <c r="S897" i="30"/>
  <c r="S898" i="30"/>
  <c r="S899" i="30"/>
  <c r="S900" i="30"/>
  <c r="S901" i="30"/>
  <c r="S902" i="30"/>
  <c r="S903" i="30"/>
  <c r="S904" i="30"/>
  <c r="S905" i="30"/>
  <c r="S906" i="30"/>
  <c r="S907" i="30"/>
  <c r="S908" i="30"/>
  <c r="S909" i="30"/>
  <c r="S910" i="30"/>
  <c r="S911" i="30"/>
  <c r="S912" i="30"/>
  <c r="S913" i="30"/>
  <c r="S914" i="30"/>
  <c r="S915" i="30"/>
  <c r="S916" i="30"/>
  <c r="S917" i="30"/>
  <c r="S918" i="30"/>
  <c r="S919" i="30"/>
  <c r="S920" i="30"/>
  <c r="S921" i="30"/>
  <c r="S922" i="30"/>
  <c r="S923" i="30"/>
  <c r="S924" i="30"/>
  <c r="S925" i="30"/>
  <c r="S926" i="30"/>
  <c r="S927" i="30"/>
  <c r="S928" i="30"/>
  <c r="S929" i="30"/>
  <c r="S930" i="30"/>
  <c r="S931" i="30"/>
  <c r="S932" i="30"/>
  <c r="S933" i="30"/>
  <c r="S934" i="30"/>
  <c r="S935" i="30"/>
  <c r="S936" i="30"/>
  <c r="S937" i="30"/>
  <c r="S938" i="30"/>
  <c r="S939" i="30"/>
  <c r="S940" i="30"/>
  <c r="S941" i="30"/>
  <c r="S942" i="30"/>
  <c r="S943" i="30"/>
  <c r="S944" i="30"/>
  <c r="S945" i="30"/>
  <c r="S946" i="30"/>
  <c r="S947" i="30"/>
  <c r="S948" i="30"/>
  <c r="S949" i="30"/>
  <c r="S950" i="30"/>
  <c r="S951" i="30"/>
  <c r="S952" i="30"/>
  <c r="S953" i="30"/>
  <c r="S954" i="30"/>
  <c r="S955" i="30"/>
  <c r="S956" i="30"/>
  <c r="S957" i="30"/>
  <c r="S958" i="30"/>
  <c r="S959" i="30"/>
  <c r="S960" i="30"/>
  <c r="S961" i="30"/>
  <c r="S962" i="30"/>
  <c r="S963" i="30"/>
  <c r="S964" i="30"/>
  <c r="S965" i="30"/>
  <c r="S966" i="30"/>
  <c r="S967" i="30"/>
  <c r="S968" i="30"/>
  <c r="S969" i="30"/>
  <c r="S970" i="30"/>
  <c r="S971" i="30"/>
  <c r="S972" i="30"/>
  <c r="S973" i="30"/>
  <c r="S974" i="30"/>
  <c r="S975" i="30"/>
  <c r="S976" i="30"/>
  <c r="S977" i="30"/>
  <c r="S978" i="30"/>
  <c r="S979" i="30"/>
  <c r="S980" i="30"/>
  <c r="S981" i="30"/>
  <c r="S982" i="30"/>
  <c r="S983" i="30"/>
  <c r="S984" i="30"/>
  <c r="S985" i="30"/>
  <c r="S986" i="30"/>
  <c r="S987" i="30"/>
  <c r="S988" i="30"/>
  <c r="S989" i="30"/>
  <c r="S990" i="30"/>
  <c r="S991" i="30"/>
  <c r="S992" i="30"/>
  <c r="S993" i="30"/>
  <c r="S994" i="30"/>
  <c r="S995" i="30"/>
  <c r="S996" i="30"/>
  <c r="S997" i="30"/>
  <c r="S998" i="30"/>
  <c r="S999" i="30"/>
  <c r="S1000" i="30"/>
  <c r="S1001" i="30"/>
  <c r="S1002" i="30"/>
  <c r="S1003" i="30"/>
  <c r="S1004" i="30"/>
  <c r="S1005" i="30"/>
  <c r="S1006" i="30"/>
  <c r="S1007" i="30"/>
  <c r="S1008" i="30"/>
  <c r="S1009" i="30"/>
  <c r="S2" i="30"/>
  <c r="I2" i="31" s="1"/>
  <c r="P3" i="30"/>
  <c r="P4" i="30"/>
  <c r="P5" i="30"/>
  <c r="P6" i="30"/>
  <c r="P7" i="30"/>
  <c r="P8" i="30"/>
  <c r="P9" i="30"/>
  <c r="P10" i="30"/>
  <c r="P11" i="30"/>
  <c r="P12" i="30"/>
  <c r="P13" i="30"/>
  <c r="P14" i="30"/>
  <c r="P15" i="30"/>
  <c r="P16" i="30"/>
  <c r="P17" i="30"/>
  <c r="P18" i="30"/>
  <c r="P19" i="30"/>
  <c r="P20" i="30"/>
  <c r="P21" i="30"/>
  <c r="P22" i="30"/>
  <c r="P23" i="30"/>
  <c r="P24" i="30"/>
  <c r="P25" i="30"/>
  <c r="P26" i="30"/>
  <c r="P27" i="30"/>
  <c r="P28" i="30"/>
  <c r="P29" i="30"/>
  <c r="P30" i="30"/>
  <c r="P31" i="30"/>
  <c r="P32" i="30"/>
  <c r="P33" i="30"/>
  <c r="P34" i="30"/>
  <c r="P35" i="30"/>
  <c r="P36" i="30"/>
  <c r="P37" i="30"/>
  <c r="P38" i="30"/>
  <c r="P39" i="30"/>
  <c r="P40" i="30"/>
  <c r="P41" i="30"/>
  <c r="P42" i="30"/>
  <c r="P43" i="30"/>
  <c r="P44" i="30"/>
  <c r="P45" i="30"/>
  <c r="P46" i="30"/>
  <c r="P47" i="30"/>
  <c r="P48" i="30"/>
  <c r="P49" i="30"/>
  <c r="P50" i="30"/>
  <c r="P51" i="30"/>
  <c r="P52" i="30"/>
  <c r="P53" i="30"/>
  <c r="P54" i="30"/>
  <c r="P55" i="30"/>
  <c r="P56" i="30"/>
  <c r="P57" i="30"/>
  <c r="P58" i="30"/>
  <c r="P59" i="30"/>
  <c r="P60" i="30"/>
  <c r="P61" i="30"/>
  <c r="P62" i="30"/>
  <c r="P63" i="30"/>
  <c r="P64" i="30"/>
  <c r="P65" i="30"/>
  <c r="P66" i="30"/>
  <c r="P67" i="30"/>
  <c r="P68" i="30"/>
  <c r="P69" i="30"/>
  <c r="P70" i="30"/>
  <c r="P71" i="30"/>
  <c r="P72" i="30"/>
  <c r="P73" i="30"/>
  <c r="P74" i="30"/>
  <c r="P75" i="30"/>
  <c r="P76" i="30"/>
  <c r="P77" i="30"/>
  <c r="P78" i="30"/>
  <c r="P79" i="30"/>
  <c r="P80" i="30"/>
  <c r="P81" i="30"/>
  <c r="P82" i="30"/>
  <c r="P83" i="30"/>
  <c r="P84" i="30"/>
  <c r="P85" i="30"/>
  <c r="P86" i="30"/>
  <c r="P87" i="30"/>
  <c r="P88" i="30"/>
  <c r="P89" i="30"/>
  <c r="P90" i="30"/>
  <c r="P91" i="30"/>
  <c r="P92" i="30"/>
  <c r="P93" i="30"/>
  <c r="P94" i="30"/>
  <c r="P95" i="30"/>
  <c r="P96" i="30"/>
  <c r="P97" i="30"/>
  <c r="P98" i="30"/>
  <c r="P99" i="30"/>
  <c r="P100" i="30"/>
  <c r="P101" i="30"/>
  <c r="P102" i="30"/>
  <c r="P103" i="30"/>
  <c r="P104" i="30"/>
  <c r="P105" i="30"/>
  <c r="P106" i="30"/>
  <c r="P107" i="30"/>
  <c r="P108" i="30"/>
  <c r="P109" i="30"/>
  <c r="P110" i="30"/>
  <c r="P111" i="30"/>
  <c r="P112" i="30"/>
  <c r="P113" i="30"/>
  <c r="P114" i="30"/>
  <c r="P115" i="30"/>
  <c r="P116" i="30"/>
  <c r="P117" i="30"/>
  <c r="P118" i="30"/>
  <c r="P119" i="30"/>
  <c r="P120" i="30"/>
  <c r="P121" i="30"/>
  <c r="P122" i="30"/>
  <c r="P123" i="30"/>
  <c r="P124" i="30"/>
  <c r="P125" i="30"/>
  <c r="P126" i="30"/>
  <c r="P127" i="30"/>
  <c r="P128" i="30"/>
  <c r="P129" i="30"/>
  <c r="P130" i="30"/>
  <c r="P131" i="30"/>
  <c r="P132" i="30"/>
  <c r="P133" i="30"/>
  <c r="P134" i="30"/>
  <c r="P135" i="30"/>
  <c r="P136" i="30"/>
  <c r="P137" i="30"/>
  <c r="P138" i="30"/>
  <c r="P139" i="30"/>
  <c r="P140" i="30"/>
  <c r="P141" i="30"/>
  <c r="P142" i="30"/>
  <c r="P143" i="30"/>
  <c r="P144" i="30"/>
  <c r="P145" i="30"/>
  <c r="P146" i="30"/>
  <c r="P147" i="30"/>
  <c r="P148" i="30"/>
  <c r="P149" i="30"/>
  <c r="P150" i="30"/>
  <c r="P151" i="30"/>
  <c r="P152" i="30"/>
  <c r="P153" i="30"/>
  <c r="P154" i="30"/>
  <c r="P155" i="30"/>
  <c r="P156" i="30"/>
  <c r="P157" i="30"/>
  <c r="P158" i="30"/>
  <c r="P159" i="30"/>
  <c r="P160" i="30"/>
  <c r="P161" i="30"/>
  <c r="P162" i="30"/>
  <c r="P163" i="30"/>
  <c r="P164" i="30"/>
  <c r="P165" i="30"/>
  <c r="P166" i="30"/>
  <c r="P167" i="30"/>
  <c r="P168" i="30"/>
  <c r="P169" i="30"/>
  <c r="P170" i="30"/>
  <c r="P171" i="30"/>
  <c r="P172" i="30"/>
  <c r="P173" i="30"/>
  <c r="P174" i="30"/>
  <c r="P175" i="30"/>
  <c r="P176" i="30"/>
  <c r="P177" i="30"/>
  <c r="P178" i="30"/>
  <c r="P179" i="30"/>
  <c r="P180" i="30"/>
  <c r="P181" i="30"/>
  <c r="P182" i="30"/>
  <c r="P183" i="30"/>
  <c r="P184" i="30"/>
  <c r="P185" i="30"/>
  <c r="P186" i="30"/>
  <c r="P187" i="30"/>
  <c r="P188" i="30"/>
  <c r="P189" i="30"/>
  <c r="P190" i="30"/>
  <c r="P191" i="30"/>
  <c r="P192" i="30"/>
  <c r="P193" i="30"/>
  <c r="P194" i="30"/>
  <c r="P195" i="30"/>
  <c r="P196" i="30"/>
  <c r="P197" i="30"/>
  <c r="P198" i="30"/>
  <c r="P199" i="30"/>
  <c r="P200" i="30"/>
  <c r="P201" i="30"/>
  <c r="P202" i="30"/>
  <c r="P203" i="30"/>
  <c r="P204" i="30"/>
  <c r="P205" i="30"/>
  <c r="P206" i="30"/>
  <c r="P207" i="30"/>
  <c r="P208" i="30"/>
  <c r="P209" i="30"/>
  <c r="P210" i="30"/>
  <c r="P211" i="30"/>
  <c r="P212" i="30"/>
  <c r="P213" i="30"/>
  <c r="P214" i="30"/>
  <c r="P215" i="30"/>
  <c r="P216" i="30"/>
  <c r="P217" i="30"/>
  <c r="P218" i="30"/>
  <c r="P219" i="30"/>
  <c r="P220" i="30"/>
  <c r="P221" i="30"/>
  <c r="P222" i="30"/>
  <c r="P223" i="30"/>
  <c r="P224" i="30"/>
  <c r="P225" i="30"/>
  <c r="P226" i="30"/>
  <c r="P227" i="30"/>
  <c r="P228" i="30"/>
  <c r="P229" i="30"/>
  <c r="P230" i="30"/>
  <c r="P231" i="30"/>
  <c r="P232" i="30"/>
  <c r="P233" i="30"/>
  <c r="P234" i="30"/>
  <c r="P235" i="30"/>
  <c r="P236" i="30"/>
  <c r="P237" i="30"/>
  <c r="P238" i="30"/>
  <c r="P239" i="30"/>
  <c r="P240" i="30"/>
  <c r="P241" i="30"/>
  <c r="P242" i="30"/>
  <c r="P243" i="30"/>
  <c r="P244" i="30"/>
  <c r="P245" i="30"/>
  <c r="P246" i="30"/>
  <c r="P247" i="30"/>
  <c r="P248" i="30"/>
  <c r="P249" i="30"/>
  <c r="P250" i="30"/>
  <c r="P251" i="30"/>
  <c r="P252" i="30"/>
  <c r="P253" i="30"/>
  <c r="P254" i="30"/>
  <c r="P255" i="30"/>
  <c r="P256" i="30"/>
  <c r="P257" i="30"/>
  <c r="P258" i="30"/>
  <c r="P259" i="30"/>
  <c r="P260" i="30"/>
  <c r="P261" i="30"/>
  <c r="P262" i="30"/>
  <c r="P263" i="30"/>
  <c r="P264" i="30"/>
  <c r="P265" i="30"/>
  <c r="P266" i="30"/>
  <c r="P267" i="30"/>
  <c r="P268" i="30"/>
  <c r="P269" i="30"/>
  <c r="P270" i="30"/>
  <c r="P271" i="30"/>
  <c r="P272" i="30"/>
  <c r="P273" i="30"/>
  <c r="P274" i="30"/>
  <c r="P275" i="30"/>
  <c r="P276" i="30"/>
  <c r="P277" i="30"/>
  <c r="P278" i="30"/>
  <c r="P279" i="30"/>
  <c r="P280" i="30"/>
  <c r="P281" i="30"/>
  <c r="P282" i="30"/>
  <c r="P283" i="30"/>
  <c r="P284" i="30"/>
  <c r="P285" i="30"/>
  <c r="P286" i="30"/>
  <c r="P287" i="30"/>
  <c r="P288" i="30"/>
  <c r="P289" i="30"/>
  <c r="P290" i="30"/>
  <c r="P291" i="30"/>
  <c r="P292" i="30"/>
  <c r="P293" i="30"/>
  <c r="P294" i="30"/>
  <c r="P295" i="30"/>
  <c r="P296" i="30"/>
  <c r="P297" i="30"/>
  <c r="P298" i="30"/>
  <c r="P299" i="30"/>
  <c r="P300" i="30"/>
  <c r="P301" i="30"/>
  <c r="P302" i="30"/>
  <c r="P303" i="30"/>
  <c r="P304" i="30"/>
  <c r="P305" i="30"/>
  <c r="P306" i="30"/>
  <c r="P307" i="30"/>
  <c r="P308" i="30"/>
  <c r="P309" i="30"/>
  <c r="P310" i="30"/>
  <c r="P311" i="30"/>
  <c r="P312" i="30"/>
  <c r="P313" i="30"/>
  <c r="P314" i="30"/>
  <c r="P315" i="30"/>
  <c r="P316" i="30"/>
  <c r="P317" i="30"/>
  <c r="P318" i="30"/>
  <c r="P319" i="30"/>
  <c r="P320" i="30"/>
  <c r="P321" i="30"/>
  <c r="P322" i="30"/>
  <c r="P323" i="30"/>
  <c r="P324" i="30"/>
  <c r="P325" i="30"/>
  <c r="P326" i="30"/>
  <c r="P327" i="30"/>
  <c r="P328" i="30"/>
  <c r="P329" i="30"/>
  <c r="P330" i="30"/>
  <c r="P331" i="30"/>
  <c r="P332" i="30"/>
  <c r="P333" i="30"/>
  <c r="P334" i="30"/>
  <c r="P335" i="30"/>
  <c r="P336" i="30"/>
  <c r="P337" i="30"/>
  <c r="P338" i="30"/>
  <c r="P339" i="30"/>
  <c r="P340" i="30"/>
  <c r="P341" i="30"/>
  <c r="P342" i="30"/>
  <c r="P343" i="30"/>
  <c r="P344" i="30"/>
  <c r="P345" i="30"/>
  <c r="P346" i="30"/>
  <c r="P347" i="30"/>
  <c r="P348" i="30"/>
  <c r="P349" i="30"/>
  <c r="P350" i="30"/>
  <c r="P351" i="30"/>
  <c r="P352" i="30"/>
  <c r="P353" i="30"/>
  <c r="P354" i="30"/>
  <c r="P355" i="30"/>
  <c r="P356" i="30"/>
  <c r="P357" i="30"/>
  <c r="P358" i="30"/>
  <c r="P359" i="30"/>
  <c r="P360" i="30"/>
  <c r="P361" i="30"/>
  <c r="P362" i="30"/>
  <c r="P363" i="30"/>
  <c r="P364" i="30"/>
  <c r="P365" i="30"/>
  <c r="P366" i="30"/>
  <c r="P367" i="30"/>
  <c r="P368" i="30"/>
  <c r="P369" i="30"/>
  <c r="P370" i="30"/>
  <c r="P371" i="30"/>
  <c r="P372" i="30"/>
  <c r="P373" i="30"/>
  <c r="P374" i="30"/>
  <c r="P375" i="30"/>
  <c r="P376" i="30"/>
  <c r="P377" i="30"/>
  <c r="P378" i="30"/>
  <c r="P379" i="30"/>
  <c r="P380" i="30"/>
  <c r="P381" i="30"/>
  <c r="P382" i="30"/>
  <c r="P383" i="30"/>
  <c r="P384" i="30"/>
  <c r="P385" i="30"/>
  <c r="P386" i="30"/>
  <c r="P387" i="30"/>
  <c r="P388" i="30"/>
  <c r="P389" i="30"/>
  <c r="P390" i="30"/>
  <c r="P391" i="30"/>
  <c r="P392" i="30"/>
  <c r="P393" i="30"/>
  <c r="P394" i="30"/>
  <c r="P395" i="30"/>
  <c r="P396" i="30"/>
  <c r="P397" i="30"/>
  <c r="P398" i="30"/>
  <c r="P399" i="30"/>
  <c r="P400" i="30"/>
  <c r="P401" i="30"/>
  <c r="P402" i="30"/>
  <c r="P403" i="30"/>
  <c r="P404" i="30"/>
  <c r="P405" i="30"/>
  <c r="P406" i="30"/>
  <c r="P407" i="30"/>
  <c r="P408" i="30"/>
  <c r="P409" i="30"/>
  <c r="P410" i="30"/>
  <c r="P411" i="30"/>
  <c r="P412" i="30"/>
  <c r="P413" i="30"/>
  <c r="P414" i="30"/>
  <c r="P415" i="30"/>
  <c r="P416" i="30"/>
  <c r="P417" i="30"/>
  <c r="P418" i="30"/>
  <c r="P419" i="30"/>
  <c r="P420" i="30"/>
  <c r="P421" i="30"/>
  <c r="P422" i="30"/>
  <c r="P423" i="30"/>
  <c r="P424" i="30"/>
  <c r="P425" i="30"/>
  <c r="P426" i="30"/>
  <c r="P427" i="30"/>
  <c r="P428" i="30"/>
  <c r="P429" i="30"/>
  <c r="P430" i="30"/>
  <c r="P431" i="30"/>
  <c r="P432" i="30"/>
  <c r="P433" i="30"/>
  <c r="P434" i="30"/>
  <c r="P435" i="30"/>
  <c r="P436" i="30"/>
  <c r="P437" i="30"/>
  <c r="P438" i="30"/>
  <c r="P439" i="30"/>
  <c r="P440" i="30"/>
  <c r="P441" i="30"/>
  <c r="P442" i="30"/>
  <c r="P443" i="30"/>
  <c r="P444" i="30"/>
  <c r="P445" i="30"/>
  <c r="P446" i="30"/>
  <c r="P447" i="30"/>
  <c r="P448" i="30"/>
  <c r="P449" i="30"/>
  <c r="P450" i="30"/>
  <c r="P451" i="30"/>
  <c r="P452" i="30"/>
  <c r="P453" i="30"/>
  <c r="P454" i="30"/>
  <c r="P455" i="30"/>
  <c r="P456" i="30"/>
  <c r="P457" i="30"/>
  <c r="P458" i="30"/>
  <c r="P459" i="30"/>
  <c r="P460" i="30"/>
  <c r="P461" i="30"/>
  <c r="P462" i="30"/>
  <c r="P463" i="30"/>
  <c r="P464" i="30"/>
  <c r="P465" i="30"/>
  <c r="P466" i="30"/>
  <c r="P467" i="30"/>
  <c r="P468" i="30"/>
  <c r="P469" i="30"/>
  <c r="P470" i="30"/>
  <c r="P471" i="30"/>
  <c r="P472" i="30"/>
  <c r="P473" i="30"/>
  <c r="P474" i="30"/>
  <c r="P475" i="30"/>
  <c r="P476" i="30"/>
  <c r="P477" i="30"/>
  <c r="P478" i="30"/>
  <c r="P479" i="30"/>
  <c r="P480" i="30"/>
  <c r="P481" i="30"/>
  <c r="P482" i="30"/>
  <c r="P483" i="30"/>
  <c r="P484" i="30"/>
  <c r="P485" i="30"/>
  <c r="P486" i="30"/>
  <c r="P487" i="30"/>
  <c r="P488" i="30"/>
  <c r="P489" i="30"/>
  <c r="P490" i="30"/>
  <c r="P491" i="30"/>
  <c r="P492" i="30"/>
  <c r="P493" i="30"/>
  <c r="P494" i="30"/>
  <c r="P495" i="30"/>
  <c r="P496" i="30"/>
  <c r="P497" i="30"/>
  <c r="P498" i="30"/>
  <c r="P499" i="30"/>
  <c r="P500" i="30"/>
  <c r="P501" i="30"/>
  <c r="P502" i="30"/>
  <c r="P503" i="30"/>
  <c r="P504" i="30"/>
  <c r="P505" i="30"/>
  <c r="P506" i="30"/>
  <c r="P507" i="30"/>
  <c r="P508" i="30"/>
  <c r="P509" i="30"/>
  <c r="P510" i="30"/>
  <c r="P511" i="30"/>
  <c r="P512" i="30"/>
  <c r="P513" i="30"/>
  <c r="P514" i="30"/>
  <c r="P515" i="30"/>
  <c r="P516" i="30"/>
  <c r="P517" i="30"/>
  <c r="P518" i="30"/>
  <c r="P519" i="30"/>
  <c r="P520" i="30"/>
  <c r="P521" i="30"/>
  <c r="P522" i="30"/>
  <c r="P523" i="30"/>
  <c r="P524" i="30"/>
  <c r="P525" i="30"/>
  <c r="P526" i="30"/>
  <c r="P527" i="30"/>
  <c r="P528" i="30"/>
  <c r="P529" i="30"/>
  <c r="P530" i="30"/>
  <c r="P531" i="30"/>
  <c r="P532" i="30"/>
  <c r="P533" i="30"/>
  <c r="P534" i="30"/>
  <c r="P535" i="30"/>
  <c r="P536" i="30"/>
  <c r="P537" i="30"/>
  <c r="P538" i="30"/>
  <c r="P539" i="30"/>
  <c r="P540" i="30"/>
  <c r="P541" i="30"/>
  <c r="P542" i="30"/>
  <c r="P543" i="30"/>
  <c r="P544" i="30"/>
  <c r="P545" i="30"/>
  <c r="P546" i="30"/>
  <c r="P547" i="30"/>
  <c r="P548" i="30"/>
  <c r="P549" i="30"/>
  <c r="P550" i="30"/>
  <c r="P551" i="30"/>
  <c r="P552" i="30"/>
  <c r="P553" i="30"/>
  <c r="P554" i="30"/>
  <c r="P555" i="30"/>
  <c r="P556" i="30"/>
  <c r="P557" i="30"/>
  <c r="P558" i="30"/>
  <c r="P559" i="30"/>
  <c r="P560" i="30"/>
  <c r="P561" i="30"/>
  <c r="P562" i="30"/>
  <c r="P563" i="30"/>
  <c r="P564" i="30"/>
  <c r="P565" i="30"/>
  <c r="P566" i="30"/>
  <c r="P567" i="30"/>
  <c r="P568" i="30"/>
  <c r="P569" i="30"/>
  <c r="P570" i="30"/>
  <c r="P571" i="30"/>
  <c r="P572" i="30"/>
  <c r="P573" i="30"/>
  <c r="P574" i="30"/>
  <c r="P575" i="30"/>
  <c r="P576" i="30"/>
  <c r="P577" i="30"/>
  <c r="P578" i="30"/>
  <c r="P579" i="30"/>
  <c r="P580" i="30"/>
  <c r="P581" i="30"/>
  <c r="P582" i="30"/>
  <c r="P583" i="30"/>
  <c r="P584" i="30"/>
  <c r="P585" i="30"/>
  <c r="P586" i="30"/>
  <c r="P587" i="30"/>
  <c r="P588" i="30"/>
  <c r="P589" i="30"/>
  <c r="P590" i="30"/>
  <c r="P591" i="30"/>
  <c r="P592" i="30"/>
  <c r="P593" i="30"/>
  <c r="P594" i="30"/>
  <c r="P595" i="30"/>
  <c r="P596" i="30"/>
  <c r="P597" i="30"/>
  <c r="P598" i="30"/>
  <c r="P599" i="30"/>
  <c r="P600" i="30"/>
  <c r="P601" i="30"/>
  <c r="P602" i="30"/>
  <c r="P603" i="30"/>
  <c r="P604" i="30"/>
  <c r="P605" i="30"/>
  <c r="P606" i="30"/>
  <c r="P607" i="30"/>
  <c r="P608" i="30"/>
  <c r="P609" i="30"/>
  <c r="P610" i="30"/>
  <c r="P611" i="30"/>
  <c r="P612" i="30"/>
  <c r="P613" i="30"/>
  <c r="P614" i="30"/>
  <c r="P615" i="30"/>
  <c r="P616" i="30"/>
  <c r="P617" i="30"/>
  <c r="P618" i="30"/>
  <c r="P619" i="30"/>
  <c r="P620" i="30"/>
  <c r="P621" i="30"/>
  <c r="P622" i="30"/>
  <c r="P623" i="30"/>
  <c r="P624" i="30"/>
  <c r="P625" i="30"/>
  <c r="P626" i="30"/>
  <c r="P627" i="30"/>
  <c r="P628" i="30"/>
  <c r="P629" i="30"/>
  <c r="P630" i="30"/>
  <c r="P631" i="30"/>
  <c r="P632" i="30"/>
  <c r="P633" i="30"/>
  <c r="P634" i="30"/>
  <c r="P635" i="30"/>
  <c r="P636" i="30"/>
  <c r="P637" i="30"/>
  <c r="P638" i="30"/>
  <c r="P639" i="30"/>
  <c r="P640" i="30"/>
  <c r="P641" i="30"/>
  <c r="P642" i="30"/>
  <c r="P643" i="30"/>
  <c r="P644" i="30"/>
  <c r="P645" i="30"/>
  <c r="P646" i="30"/>
  <c r="P647" i="30"/>
  <c r="P648" i="30"/>
  <c r="P649" i="30"/>
  <c r="P650" i="30"/>
  <c r="P651" i="30"/>
  <c r="P652" i="30"/>
  <c r="P653" i="30"/>
  <c r="P654" i="30"/>
  <c r="P655" i="30"/>
  <c r="P656" i="30"/>
  <c r="P657" i="30"/>
  <c r="P658" i="30"/>
  <c r="P659" i="30"/>
  <c r="P660" i="30"/>
  <c r="P661" i="30"/>
  <c r="P662" i="30"/>
  <c r="P663" i="30"/>
  <c r="P664" i="30"/>
  <c r="P665" i="30"/>
  <c r="P666" i="30"/>
  <c r="P667" i="30"/>
  <c r="P668" i="30"/>
  <c r="P669" i="30"/>
  <c r="P670" i="30"/>
  <c r="P671" i="30"/>
  <c r="P672" i="30"/>
  <c r="P673" i="30"/>
  <c r="P674" i="30"/>
  <c r="P675" i="30"/>
  <c r="P676" i="30"/>
  <c r="P677" i="30"/>
  <c r="P678" i="30"/>
  <c r="P679" i="30"/>
  <c r="P680" i="30"/>
  <c r="P681" i="30"/>
  <c r="P682" i="30"/>
  <c r="P683" i="30"/>
  <c r="P684" i="30"/>
  <c r="P685" i="30"/>
  <c r="P686" i="30"/>
  <c r="P687" i="30"/>
  <c r="P688" i="30"/>
  <c r="P689" i="30"/>
  <c r="P690" i="30"/>
  <c r="P691" i="30"/>
  <c r="P692" i="30"/>
  <c r="P693" i="30"/>
  <c r="P694" i="30"/>
  <c r="P695" i="30"/>
  <c r="P696" i="30"/>
  <c r="P697" i="30"/>
  <c r="P698" i="30"/>
  <c r="P699" i="30"/>
  <c r="P700" i="30"/>
  <c r="P701" i="30"/>
  <c r="P702" i="30"/>
  <c r="P703" i="30"/>
  <c r="P704" i="30"/>
  <c r="P705" i="30"/>
  <c r="P706" i="30"/>
  <c r="P707" i="30"/>
  <c r="P708" i="30"/>
  <c r="P709" i="30"/>
  <c r="P710" i="30"/>
  <c r="P711" i="30"/>
  <c r="P712" i="30"/>
  <c r="P713" i="30"/>
  <c r="P714" i="30"/>
  <c r="P715" i="30"/>
  <c r="P716" i="30"/>
  <c r="P717" i="30"/>
  <c r="P718" i="30"/>
  <c r="P719" i="30"/>
  <c r="P720" i="30"/>
  <c r="P721" i="30"/>
  <c r="P722" i="30"/>
  <c r="P723" i="30"/>
  <c r="P724" i="30"/>
  <c r="P725" i="30"/>
  <c r="P726" i="30"/>
  <c r="P727" i="30"/>
  <c r="P728" i="30"/>
  <c r="P729" i="30"/>
  <c r="P730" i="30"/>
  <c r="P731" i="30"/>
  <c r="P732" i="30"/>
  <c r="P733" i="30"/>
  <c r="P734" i="30"/>
  <c r="P735" i="30"/>
  <c r="P736" i="30"/>
  <c r="P737" i="30"/>
  <c r="P738" i="30"/>
  <c r="P739" i="30"/>
  <c r="P740" i="30"/>
  <c r="P741" i="30"/>
  <c r="P742" i="30"/>
  <c r="P743" i="30"/>
  <c r="P744" i="30"/>
  <c r="P745" i="30"/>
  <c r="P746" i="30"/>
  <c r="P747" i="30"/>
  <c r="P748" i="30"/>
  <c r="P749" i="30"/>
  <c r="P750" i="30"/>
  <c r="P751" i="30"/>
  <c r="P752" i="30"/>
  <c r="P753" i="30"/>
  <c r="P754" i="30"/>
  <c r="P755" i="30"/>
  <c r="P756" i="30"/>
  <c r="P757" i="30"/>
  <c r="P758" i="30"/>
  <c r="P759" i="30"/>
  <c r="P760" i="30"/>
  <c r="P761" i="30"/>
  <c r="P762" i="30"/>
  <c r="P763" i="30"/>
  <c r="P764" i="30"/>
  <c r="P765" i="30"/>
  <c r="P766" i="30"/>
  <c r="P767" i="30"/>
  <c r="P768" i="30"/>
  <c r="P769" i="30"/>
  <c r="P770" i="30"/>
  <c r="P771" i="30"/>
  <c r="P772" i="30"/>
  <c r="P773" i="30"/>
  <c r="P774" i="30"/>
  <c r="P775" i="30"/>
  <c r="P776" i="30"/>
  <c r="P777" i="30"/>
  <c r="P778" i="30"/>
  <c r="P779" i="30"/>
  <c r="P780" i="30"/>
  <c r="P781" i="30"/>
  <c r="P782" i="30"/>
  <c r="P783" i="30"/>
  <c r="P784" i="30"/>
  <c r="P785" i="30"/>
  <c r="P786" i="30"/>
  <c r="P787" i="30"/>
  <c r="P788" i="30"/>
  <c r="P789" i="30"/>
  <c r="P790" i="30"/>
  <c r="P791" i="30"/>
  <c r="P792" i="30"/>
  <c r="P793" i="30"/>
  <c r="P794" i="30"/>
  <c r="P795" i="30"/>
  <c r="P796" i="30"/>
  <c r="P797" i="30"/>
  <c r="P798" i="30"/>
  <c r="P799" i="30"/>
  <c r="P800" i="30"/>
  <c r="P801" i="30"/>
  <c r="P802" i="30"/>
  <c r="P803" i="30"/>
  <c r="P804" i="30"/>
  <c r="P805" i="30"/>
  <c r="P806" i="30"/>
  <c r="P807" i="30"/>
  <c r="P808" i="30"/>
  <c r="P809" i="30"/>
  <c r="P810" i="30"/>
  <c r="P811" i="30"/>
  <c r="P812" i="30"/>
  <c r="P813" i="30"/>
  <c r="P814" i="30"/>
  <c r="P815" i="30"/>
  <c r="P816" i="30"/>
  <c r="P817" i="30"/>
  <c r="P818" i="30"/>
  <c r="P819" i="30"/>
  <c r="P820" i="30"/>
  <c r="P821" i="30"/>
  <c r="P822" i="30"/>
  <c r="P823" i="30"/>
  <c r="P824" i="30"/>
  <c r="P825" i="30"/>
  <c r="P826" i="30"/>
  <c r="P827" i="30"/>
  <c r="P828" i="30"/>
  <c r="P829" i="30"/>
  <c r="P830" i="30"/>
  <c r="P831" i="30"/>
  <c r="P832" i="30"/>
  <c r="P833" i="30"/>
  <c r="P834" i="30"/>
  <c r="P835" i="30"/>
  <c r="P836" i="30"/>
  <c r="P837" i="30"/>
  <c r="P838" i="30"/>
  <c r="P839" i="30"/>
  <c r="P840" i="30"/>
  <c r="P841" i="30"/>
  <c r="P842" i="30"/>
  <c r="P843" i="30"/>
  <c r="P844" i="30"/>
  <c r="P845" i="30"/>
  <c r="P846" i="30"/>
  <c r="P847" i="30"/>
  <c r="P848" i="30"/>
  <c r="P849" i="30"/>
  <c r="P850" i="30"/>
  <c r="P851" i="30"/>
  <c r="P852" i="30"/>
  <c r="P853" i="30"/>
  <c r="P854" i="30"/>
  <c r="P855" i="30"/>
  <c r="P856" i="30"/>
  <c r="P857" i="30"/>
  <c r="P858" i="30"/>
  <c r="P859" i="30"/>
  <c r="P860" i="30"/>
  <c r="P861" i="30"/>
  <c r="P862" i="30"/>
  <c r="P863" i="30"/>
  <c r="P864" i="30"/>
  <c r="P865" i="30"/>
  <c r="P866" i="30"/>
  <c r="P867" i="30"/>
  <c r="P868" i="30"/>
  <c r="P869" i="30"/>
  <c r="P870" i="30"/>
  <c r="P871" i="30"/>
  <c r="P872" i="30"/>
  <c r="P873" i="30"/>
  <c r="P874" i="30"/>
  <c r="P875" i="30"/>
  <c r="P876" i="30"/>
  <c r="P877" i="30"/>
  <c r="P878" i="30"/>
  <c r="P879" i="30"/>
  <c r="P880" i="30"/>
  <c r="P881" i="30"/>
  <c r="P882" i="30"/>
  <c r="P883" i="30"/>
  <c r="P884" i="30"/>
  <c r="P885" i="30"/>
  <c r="P886" i="30"/>
  <c r="P887" i="30"/>
  <c r="P888" i="30"/>
  <c r="P889" i="30"/>
  <c r="P890" i="30"/>
  <c r="P891" i="30"/>
  <c r="P892" i="30"/>
  <c r="P893" i="30"/>
  <c r="P894" i="30"/>
  <c r="P895" i="30"/>
  <c r="P896" i="30"/>
  <c r="P897" i="30"/>
  <c r="P898" i="30"/>
  <c r="P899" i="30"/>
  <c r="P900" i="30"/>
  <c r="P901" i="30"/>
  <c r="P902" i="30"/>
  <c r="P903" i="30"/>
  <c r="P904" i="30"/>
  <c r="P905" i="30"/>
  <c r="P906" i="30"/>
  <c r="P907" i="30"/>
  <c r="P908" i="30"/>
  <c r="P909" i="30"/>
  <c r="P910" i="30"/>
  <c r="P911" i="30"/>
  <c r="P912" i="30"/>
  <c r="P913" i="30"/>
  <c r="P914" i="30"/>
  <c r="P915" i="30"/>
  <c r="P916" i="30"/>
  <c r="P917" i="30"/>
  <c r="P918" i="30"/>
  <c r="P919" i="30"/>
  <c r="P920" i="30"/>
  <c r="P921" i="30"/>
  <c r="P922" i="30"/>
  <c r="P923" i="30"/>
  <c r="P924" i="30"/>
  <c r="P925" i="30"/>
  <c r="P926" i="30"/>
  <c r="P927" i="30"/>
  <c r="P928" i="30"/>
  <c r="P929" i="30"/>
  <c r="P930" i="30"/>
  <c r="P931" i="30"/>
  <c r="P932" i="30"/>
  <c r="P933" i="30"/>
  <c r="P934" i="30"/>
  <c r="P935" i="30"/>
  <c r="P936" i="30"/>
  <c r="P937" i="30"/>
  <c r="P938" i="30"/>
  <c r="P939" i="30"/>
  <c r="P940" i="30"/>
  <c r="P941" i="30"/>
  <c r="P942" i="30"/>
  <c r="P943" i="30"/>
  <c r="P944" i="30"/>
  <c r="P945" i="30"/>
  <c r="P946" i="30"/>
  <c r="P947" i="30"/>
  <c r="P948" i="30"/>
  <c r="P949" i="30"/>
  <c r="P950" i="30"/>
  <c r="P951" i="30"/>
  <c r="P952" i="30"/>
  <c r="P953" i="30"/>
  <c r="P954" i="30"/>
  <c r="P955" i="30"/>
  <c r="P956" i="30"/>
  <c r="P957" i="30"/>
  <c r="P958" i="30"/>
  <c r="P959" i="30"/>
  <c r="P960" i="30"/>
  <c r="P961" i="30"/>
  <c r="P962" i="30"/>
  <c r="P963" i="30"/>
  <c r="P964" i="30"/>
  <c r="P965" i="30"/>
  <c r="P966" i="30"/>
  <c r="P967" i="30"/>
  <c r="P968" i="30"/>
  <c r="P969" i="30"/>
  <c r="P970" i="30"/>
  <c r="P971" i="30"/>
  <c r="P972" i="30"/>
  <c r="P973" i="30"/>
  <c r="P974" i="30"/>
  <c r="P975" i="30"/>
  <c r="P976" i="30"/>
  <c r="P977" i="30"/>
  <c r="P978" i="30"/>
  <c r="P979" i="30"/>
  <c r="P980" i="30"/>
  <c r="P981" i="30"/>
  <c r="P982" i="30"/>
  <c r="P983" i="30"/>
  <c r="P984" i="30"/>
  <c r="P985" i="30"/>
  <c r="P986" i="30"/>
  <c r="P987" i="30"/>
  <c r="P988" i="30"/>
  <c r="P989" i="30"/>
  <c r="P990" i="30"/>
  <c r="P991" i="30"/>
  <c r="P992" i="30"/>
  <c r="P993" i="30"/>
  <c r="P994" i="30"/>
  <c r="P995" i="30"/>
  <c r="P996" i="30"/>
  <c r="P997" i="30"/>
  <c r="P998" i="30"/>
  <c r="P999" i="30"/>
  <c r="P1000" i="30"/>
  <c r="P1001" i="30"/>
  <c r="P1002" i="30"/>
  <c r="P1003" i="30"/>
  <c r="P1004" i="30"/>
  <c r="P1005" i="30"/>
  <c r="P1006" i="30"/>
  <c r="P1007" i="30"/>
  <c r="P1008" i="30"/>
  <c r="P1009" i="30"/>
  <c r="P2" i="30"/>
  <c r="O3" i="30"/>
  <c r="O4" i="30"/>
  <c r="O5" i="30"/>
  <c r="O6" i="30"/>
  <c r="O7" i="30"/>
  <c r="O8" i="30"/>
  <c r="O9" i="30"/>
  <c r="O10" i="30"/>
  <c r="O11" i="30"/>
  <c r="O12" i="30"/>
  <c r="O13" i="30"/>
  <c r="O14" i="30"/>
  <c r="O15" i="30"/>
  <c r="O16" i="30"/>
  <c r="O17" i="30"/>
  <c r="O18" i="30"/>
  <c r="O19" i="30"/>
  <c r="O20" i="30"/>
  <c r="O21" i="30"/>
  <c r="O22" i="30"/>
  <c r="O23" i="30"/>
  <c r="O24" i="30"/>
  <c r="O25" i="30"/>
  <c r="O26" i="30"/>
  <c r="O27" i="30"/>
  <c r="O28" i="30"/>
  <c r="O29" i="30"/>
  <c r="O30" i="30"/>
  <c r="O31" i="30"/>
  <c r="O32" i="30"/>
  <c r="O33" i="30"/>
  <c r="O34" i="30"/>
  <c r="O35" i="30"/>
  <c r="O36" i="30"/>
  <c r="O37" i="30"/>
  <c r="O38" i="30"/>
  <c r="O39" i="30"/>
  <c r="O40" i="30"/>
  <c r="O41" i="30"/>
  <c r="O42" i="30"/>
  <c r="O43" i="30"/>
  <c r="O44" i="30"/>
  <c r="O45" i="30"/>
  <c r="O46" i="30"/>
  <c r="O47" i="30"/>
  <c r="O48" i="30"/>
  <c r="O49" i="30"/>
  <c r="O50" i="30"/>
  <c r="O51" i="30"/>
  <c r="O52" i="30"/>
  <c r="O53" i="30"/>
  <c r="O54" i="30"/>
  <c r="O55" i="30"/>
  <c r="O56" i="30"/>
  <c r="O57" i="30"/>
  <c r="O58" i="30"/>
  <c r="O59" i="30"/>
  <c r="O60" i="30"/>
  <c r="O61" i="30"/>
  <c r="O62" i="30"/>
  <c r="O63" i="30"/>
  <c r="O64" i="30"/>
  <c r="O65" i="30"/>
  <c r="O66" i="30"/>
  <c r="O67" i="30"/>
  <c r="O68" i="30"/>
  <c r="O69" i="30"/>
  <c r="O70" i="30"/>
  <c r="O71" i="30"/>
  <c r="O72" i="30"/>
  <c r="O73" i="30"/>
  <c r="O74" i="30"/>
  <c r="O75" i="30"/>
  <c r="O76" i="30"/>
  <c r="O77" i="30"/>
  <c r="O78" i="30"/>
  <c r="O79" i="30"/>
  <c r="O80" i="30"/>
  <c r="O81" i="30"/>
  <c r="O82" i="30"/>
  <c r="O83" i="30"/>
  <c r="O84" i="30"/>
  <c r="O85" i="30"/>
  <c r="O86" i="30"/>
  <c r="O87" i="30"/>
  <c r="O88" i="30"/>
  <c r="O89" i="30"/>
  <c r="O90" i="30"/>
  <c r="O91" i="30"/>
  <c r="O92" i="30"/>
  <c r="O93" i="30"/>
  <c r="O94" i="30"/>
  <c r="O95" i="30"/>
  <c r="O96" i="30"/>
  <c r="O97" i="30"/>
  <c r="O98" i="30"/>
  <c r="O99" i="30"/>
  <c r="O100" i="30"/>
  <c r="O101" i="30"/>
  <c r="O102" i="30"/>
  <c r="O103" i="30"/>
  <c r="O104" i="30"/>
  <c r="O105" i="30"/>
  <c r="O106" i="30"/>
  <c r="O107" i="30"/>
  <c r="O108" i="30"/>
  <c r="O109" i="30"/>
  <c r="O110" i="30"/>
  <c r="O111" i="30"/>
  <c r="O112" i="30"/>
  <c r="O113" i="30"/>
  <c r="O114" i="30"/>
  <c r="O115" i="30"/>
  <c r="O116" i="30"/>
  <c r="O117" i="30"/>
  <c r="O118" i="30"/>
  <c r="O119" i="30"/>
  <c r="O120" i="30"/>
  <c r="O121" i="30"/>
  <c r="O122" i="30"/>
  <c r="O123" i="30"/>
  <c r="O124" i="30"/>
  <c r="O125" i="30"/>
  <c r="O126" i="30"/>
  <c r="O127" i="30"/>
  <c r="O128" i="30"/>
  <c r="O129" i="30"/>
  <c r="O130" i="30"/>
  <c r="O131" i="30"/>
  <c r="O132" i="30"/>
  <c r="O133" i="30"/>
  <c r="O134" i="30"/>
  <c r="O135" i="30"/>
  <c r="O136" i="30"/>
  <c r="O137" i="30"/>
  <c r="O138" i="30"/>
  <c r="O139" i="30"/>
  <c r="O140" i="30"/>
  <c r="O141" i="30"/>
  <c r="O142" i="30"/>
  <c r="O143" i="30"/>
  <c r="O144" i="30"/>
  <c r="O145" i="30"/>
  <c r="O146" i="30"/>
  <c r="O147" i="30"/>
  <c r="O148" i="30"/>
  <c r="O149" i="30"/>
  <c r="O150" i="30"/>
  <c r="O151" i="30"/>
  <c r="O152" i="30"/>
  <c r="O153" i="30"/>
  <c r="O154" i="30"/>
  <c r="O155" i="30"/>
  <c r="O156" i="30"/>
  <c r="O157" i="30"/>
  <c r="O158" i="30"/>
  <c r="O159" i="30"/>
  <c r="O160" i="30"/>
  <c r="O161" i="30"/>
  <c r="O162" i="30"/>
  <c r="O163" i="30"/>
  <c r="O164" i="30"/>
  <c r="O165" i="30"/>
  <c r="O166" i="30"/>
  <c r="O167" i="30"/>
  <c r="O168" i="30"/>
  <c r="O169" i="30"/>
  <c r="O170" i="30"/>
  <c r="O171" i="30"/>
  <c r="O172" i="30"/>
  <c r="O173" i="30"/>
  <c r="O174" i="30"/>
  <c r="O175" i="30"/>
  <c r="O176" i="30"/>
  <c r="O177" i="30"/>
  <c r="O178" i="30"/>
  <c r="O179" i="30"/>
  <c r="O180" i="30"/>
  <c r="O181" i="30"/>
  <c r="O182" i="30"/>
  <c r="O183" i="30"/>
  <c r="O184" i="30"/>
  <c r="O185" i="30"/>
  <c r="O186" i="30"/>
  <c r="O187" i="30"/>
  <c r="O188" i="30"/>
  <c r="O189" i="30"/>
  <c r="O190" i="30"/>
  <c r="O191" i="30"/>
  <c r="O192" i="30"/>
  <c r="O193" i="30"/>
  <c r="O194" i="30"/>
  <c r="O195" i="30"/>
  <c r="O196" i="30"/>
  <c r="O197" i="30"/>
  <c r="O198" i="30"/>
  <c r="O199" i="30"/>
  <c r="O200" i="30"/>
  <c r="O201" i="30"/>
  <c r="O202" i="30"/>
  <c r="O203" i="30"/>
  <c r="O204" i="30"/>
  <c r="O205" i="30"/>
  <c r="O206" i="30"/>
  <c r="O207" i="30"/>
  <c r="O208" i="30"/>
  <c r="O209" i="30"/>
  <c r="O210" i="30"/>
  <c r="O211" i="30"/>
  <c r="O212" i="30"/>
  <c r="O213" i="30"/>
  <c r="O214" i="30"/>
  <c r="O215" i="30"/>
  <c r="O216" i="30"/>
  <c r="O217" i="30"/>
  <c r="O218" i="30"/>
  <c r="O219" i="30"/>
  <c r="O220" i="30"/>
  <c r="O221" i="30"/>
  <c r="O222" i="30"/>
  <c r="O223" i="30"/>
  <c r="O224" i="30"/>
  <c r="O225" i="30"/>
  <c r="O226" i="30"/>
  <c r="O227" i="30"/>
  <c r="O228" i="30"/>
  <c r="O229" i="30"/>
  <c r="O230" i="30"/>
  <c r="O231" i="30"/>
  <c r="O232" i="30"/>
  <c r="O233" i="30"/>
  <c r="O234" i="30"/>
  <c r="O235" i="30"/>
  <c r="O236" i="30"/>
  <c r="O237" i="30"/>
  <c r="O238" i="30"/>
  <c r="O239" i="30"/>
  <c r="O240" i="30"/>
  <c r="O241" i="30"/>
  <c r="O242" i="30"/>
  <c r="O243" i="30"/>
  <c r="O244" i="30"/>
  <c r="O245" i="30"/>
  <c r="O246" i="30"/>
  <c r="O247" i="30"/>
  <c r="O248" i="30"/>
  <c r="O249" i="30"/>
  <c r="O250" i="30"/>
  <c r="O251" i="30"/>
  <c r="O252" i="30"/>
  <c r="O253" i="30"/>
  <c r="O254" i="30"/>
  <c r="O255" i="30"/>
  <c r="O256" i="30"/>
  <c r="O257" i="30"/>
  <c r="O258" i="30"/>
  <c r="O259" i="30"/>
  <c r="O260" i="30"/>
  <c r="O261" i="30"/>
  <c r="O262" i="30"/>
  <c r="O263" i="30"/>
  <c r="O264" i="30"/>
  <c r="O265" i="30"/>
  <c r="O266" i="30"/>
  <c r="O267" i="30"/>
  <c r="O268" i="30"/>
  <c r="O269" i="30"/>
  <c r="O270" i="30"/>
  <c r="O271" i="30"/>
  <c r="O272" i="30"/>
  <c r="O273" i="30"/>
  <c r="O274" i="30"/>
  <c r="O275" i="30"/>
  <c r="O276" i="30"/>
  <c r="O277" i="30"/>
  <c r="O278" i="30"/>
  <c r="O279" i="30"/>
  <c r="O280" i="30"/>
  <c r="O281" i="30"/>
  <c r="O282" i="30"/>
  <c r="O283" i="30"/>
  <c r="O284" i="30"/>
  <c r="O285" i="30"/>
  <c r="O286" i="30"/>
  <c r="O287" i="30"/>
  <c r="O288" i="30"/>
  <c r="O289" i="30"/>
  <c r="O290" i="30"/>
  <c r="O291" i="30"/>
  <c r="O292" i="30"/>
  <c r="O293" i="30"/>
  <c r="O294" i="30"/>
  <c r="O295" i="30"/>
  <c r="O296" i="30"/>
  <c r="O297" i="30"/>
  <c r="O298" i="30"/>
  <c r="O299" i="30"/>
  <c r="O300" i="30"/>
  <c r="O301" i="30"/>
  <c r="O302" i="30"/>
  <c r="O303" i="30"/>
  <c r="O304" i="30"/>
  <c r="O305" i="30"/>
  <c r="O306" i="30"/>
  <c r="O307" i="30"/>
  <c r="O308" i="30"/>
  <c r="O309" i="30"/>
  <c r="O310" i="30"/>
  <c r="O311" i="30"/>
  <c r="O312" i="30"/>
  <c r="O313" i="30"/>
  <c r="O314" i="30"/>
  <c r="O315" i="30"/>
  <c r="O316" i="30"/>
  <c r="O317" i="30"/>
  <c r="O318" i="30"/>
  <c r="O319" i="30"/>
  <c r="O320" i="30"/>
  <c r="O321" i="30"/>
  <c r="O322" i="30"/>
  <c r="O323" i="30"/>
  <c r="O324" i="30"/>
  <c r="O325" i="30"/>
  <c r="O326" i="30"/>
  <c r="O327" i="30"/>
  <c r="O328" i="30"/>
  <c r="O329" i="30"/>
  <c r="O330" i="30"/>
  <c r="O331" i="30"/>
  <c r="O332" i="30"/>
  <c r="O333" i="30"/>
  <c r="O334" i="30"/>
  <c r="O335" i="30"/>
  <c r="O336" i="30"/>
  <c r="O337" i="30"/>
  <c r="O338" i="30"/>
  <c r="O339" i="30"/>
  <c r="O340" i="30"/>
  <c r="O341" i="30"/>
  <c r="O342" i="30"/>
  <c r="O343" i="30"/>
  <c r="O344" i="30"/>
  <c r="O345" i="30"/>
  <c r="O346" i="30"/>
  <c r="O347" i="30"/>
  <c r="O348" i="30"/>
  <c r="O349" i="30"/>
  <c r="O350" i="30"/>
  <c r="O351" i="30"/>
  <c r="O352" i="30"/>
  <c r="O353" i="30"/>
  <c r="O354" i="30"/>
  <c r="O355" i="30"/>
  <c r="O356" i="30"/>
  <c r="O357" i="30"/>
  <c r="O358" i="30"/>
  <c r="O359" i="30"/>
  <c r="O360" i="30"/>
  <c r="O361" i="30"/>
  <c r="O362" i="30"/>
  <c r="O363" i="30"/>
  <c r="O364" i="30"/>
  <c r="O365" i="30"/>
  <c r="O366" i="30"/>
  <c r="O367" i="30"/>
  <c r="O368" i="30"/>
  <c r="O369" i="30"/>
  <c r="O370" i="30"/>
  <c r="O371" i="30"/>
  <c r="O372" i="30"/>
  <c r="O373" i="30"/>
  <c r="O374" i="30"/>
  <c r="O375" i="30"/>
  <c r="O376" i="30"/>
  <c r="O377" i="30"/>
  <c r="O378" i="30"/>
  <c r="O379" i="30"/>
  <c r="O380" i="30"/>
  <c r="O381" i="30"/>
  <c r="O382" i="30"/>
  <c r="O383" i="30"/>
  <c r="O384" i="30"/>
  <c r="O385" i="30"/>
  <c r="O386" i="30"/>
  <c r="O387" i="30"/>
  <c r="O388" i="30"/>
  <c r="O389" i="30"/>
  <c r="O390" i="30"/>
  <c r="O391" i="30"/>
  <c r="O392" i="30"/>
  <c r="O393" i="30"/>
  <c r="O394" i="30"/>
  <c r="O395" i="30"/>
  <c r="O396" i="30"/>
  <c r="O397" i="30"/>
  <c r="O398" i="30"/>
  <c r="O399" i="30"/>
  <c r="O400" i="30"/>
  <c r="O401" i="30"/>
  <c r="O402" i="30"/>
  <c r="O403" i="30"/>
  <c r="O404" i="30"/>
  <c r="O405" i="30"/>
  <c r="O406" i="30"/>
  <c r="O407" i="30"/>
  <c r="O408" i="30"/>
  <c r="O409" i="30"/>
  <c r="O410" i="30"/>
  <c r="O411" i="30"/>
  <c r="O412" i="30"/>
  <c r="O413" i="30"/>
  <c r="O414" i="30"/>
  <c r="O415" i="30"/>
  <c r="O416" i="30"/>
  <c r="O417" i="30"/>
  <c r="O418" i="30"/>
  <c r="O419" i="30"/>
  <c r="O420" i="30"/>
  <c r="O421" i="30"/>
  <c r="O422" i="30"/>
  <c r="O423" i="30"/>
  <c r="O424" i="30"/>
  <c r="O425" i="30"/>
  <c r="O426" i="30"/>
  <c r="O427" i="30"/>
  <c r="O428" i="30"/>
  <c r="O429" i="30"/>
  <c r="O430" i="30"/>
  <c r="O431" i="30"/>
  <c r="O432" i="30"/>
  <c r="O433" i="30"/>
  <c r="O434" i="30"/>
  <c r="O435" i="30"/>
  <c r="O436" i="30"/>
  <c r="O437" i="30"/>
  <c r="O438" i="30"/>
  <c r="O439" i="30"/>
  <c r="O440" i="30"/>
  <c r="O441" i="30"/>
  <c r="O442" i="30"/>
  <c r="O443" i="30"/>
  <c r="O444" i="30"/>
  <c r="O445" i="30"/>
  <c r="O446" i="30"/>
  <c r="O447" i="30"/>
  <c r="O448" i="30"/>
  <c r="O449" i="30"/>
  <c r="O450" i="30"/>
  <c r="O451" i="30"/>
  <c r="O452" i="30"/>
  <c r="O453" i="30"/>
  <c r="O454" i="30"/>
  <c r="O455" i="30"/>
  <c r="O456" i="30"/>
  <c r="O457" i="30"/>
  <c r="O458" i="30"/>
  <c r="O459" i="30"/>
  <c r="O460" i="30"/>
  <c r="O461" i="30"/>
  <c r="O462" i="30"/>
  <c r="O463" i="30"/>
  <c r="O464" i="30"/>
  <c r="O465" i="30"/>
  <c r="O466" i="30"/>
  <c r="O467" i="30"/>
  <c r="O468" i="30"/>
  <c r="O469" i="30"/>
  <c r="O470" i="30"/>
  <c r="O471" i="30"/>
  <c r="O472" i="30"/>
  <c r="O473" i="30"/>
  <c r="O474" i="30"/>
  <c r="O475" i="30"/>
  <c r="O476" i="30"/>
  <c r="O477" i="30"/>
  <c r="O478" i="30"/>
  <c r="O479" i="30"/>
  <c r="O480" i="30"/>
  <c r="O481" i="30"/>
  <c r="O482" i="30"/>
  <c r="O483" i="30"/>
  <c r="O484" i="30"/>
  <c r="O485" i="30"/>
  <c r="O486" i="30"/>
  <c r="O487" i="30"/>
  <c r="O488" i="30"/>
  <c r="O489" i="30"/>
  <c r="O490" i="30"/>
  <c r="O491" i="30"/>
  <c r="O492" i="30"/>
  <c r="O493" i="30"/>
  <c r="O494" i="30"/>
  <c r="O495" i="30"/>
  <c r="O496" i="30"/>
  <c r="O497" i="30"/>
  <c r="O498" i="30"/>
  <c r="O499" i="30"/>
  <c r="O500" i="30"/>
  <c r="O501" i="30"/>
  <c r="O502" i="30"/>
  <c r="O503" i="30"/>
  <c r="O504" i="30"/>
  <c r="O505" i="30"/>
  <c r="O506" i="30"/>
  <c r="O507" i="30"/>
  <c r="O508" i="30"/>
  <c r="O509" i="30"/>
  <c r="O510" i="30"/>
  <c r="O511" i="30"/>
  <c r="O512" i="30"/>
  <c r="O513" i="30"/>
  <c r="O514" i="30"/>
  <c r="O515" i="30"/>
  <c r="O516" i="30"/>
  <c r="O517" i="30"/>
  <c r="O518" i="30"/>
  <c r="O519" i="30"/>
  <c r="O520" i="30"/>
  <c r="O521" i="30"/>
  <c r="O522" i="30"/>
  <c r="O523" i="30"/>
  <c r="O524" i="30"/>
  <c r="O525" i="30"/>
  <c r="O526" i="30"/>
  <c r="O527" i="30"/>
  <c r="O528" i="30"/>
  <c r="O529" i="30"/>
  <c r="O530" i="30"/>
  <c r="O531" i="30"/>
  <c r="O532" i="30"/>
  <c r="O533" i="30"/>
  <c r="O534" i="30"/>
  <c r="O535" i="30"/>
  <c r="O536" i="30"/>
  <c r="O537" i="30"/>
  <c r="O538" i="30"/>
  <c r="O539" i="30"/>
  <c r="O540" i="30"/>
  <c r="O541" i="30"/>
  <c r="O542" i="30"/>
  <c r="O543" i="30"/>
  <c r="O544" i="30"/>
  <c r="O545" i="30"/>
  <c r="O546" i="30"/>
  <c r="O547" i="30"/>
  <c r="O548" i="30"/>
  <c r="O549" i="30"/>
  <c r="O550" i="30"/>
  <c r="O551" i="30"/>
  <c r="O552" i="30"/>
  <c r="O553" i="30"/>
  <c r="O554" i="30"/>
  <c r="O555" i="30"/>
  <c r="O556" i="30"/>
  <c r="O557" i="30"/>
  <c r="O558" i="30"/>
  <c r="O559" i="30"/>
  <c r="O560" i="30"/>
  <c r="O561" i="30"/>
  <c r="O562" i="30"/>
  <c r="O563" i="30"/>
  <c r="O564" i="30"/>
  <c r="O565" i="30"/>
  <c r="O566" i="30"/>
  <c r="O567" i="30"/>
  <c r="O568" i="30"/>
  <c r="O569" i="30"/>
  <c r="O570" i="30"/>
  <c r="O571" i="30"/>
  <c r="O572" i="30"/>
  <c r="O573" i="30"/>
  <c r="O574" i="30"/>
  <c r="O575" i="30"/>
  <c r="O576" i="30"/>
  <c r="O577" i="30"/>
  <c r="O578" i="30"/>
  <c r="O579" i="30"/>
  <c r="O580" i="30"/>
  <c r="O581" i="30"/>
  <c r="O582" i="30"/>
  <c r="O583" i="30"/>
  <c r="O584" i="30"/>
  <c r="O585" i="30"/>
  <c r="O586" i="30"/>
  <c r="O587" i="30"/>
  <c r="O588" i="30"/>
  <c r="O589" i="30"/>
  <c r="O590" i="30"/>
  <c r="O591" i="30"/>
  <c r="O592" i="30"/>
  <c r="O593" i="30"/>
  <c r="O594" i="30"/>
  <c r="O595" i="30"/>
  <c r="O596" i="30"/>
  <c r="O597" i="30"/>
  <c r="O598" i="30"/>
  <c r="O599" i="30"/>
  <c r="O600" i="30"/>
  <c r="O601" i="30"/>
  <c r="O602" i="30"/>
  <c r="O603" i="30"/>
  <c r="O604" i="30"/>
  <c r="O605" i="30"/>
  <c r="O606" i="30"/>
  <c r="O607" i="30"/>
  <c r="O608" i="30"/>
  <c r="O609" i="30"/>
  <c r="O610" i="30"/>
  <c r="O611" i="30"/>
  <c r="O612" i="30"/>
  <c r="O613" i="30"/>
  <c r="O614" i="30"/>
  <c r="O615" i="30"/>
  <c r="O616" i="30"/>
  <c r="O617" i="30"/>
  <c r="O618" i="30"/>
  <c r="O619" i="30"/>
  <c r="O620" i="30"/>
  <c r="O621" i="30"/>
  <c r="O622" i="30"/>
  <c r="O623" i="30"/>
  <c r="O624" i="30"/>
  <c r="O625" i="30"/>
  <c r="O626" i="30"/>
  <c r="O627" i="30"/>
  <c r="O628" i="30"/>
  <c r="O629" i="30"/>
  <c r="O630" i="30"/>
  <c r="O631" i="30"/>
  <c r="O632" i="30"/>
  <c r="O633" i="30"/>
  <c r="O634" i="30"/>
  <c r="O635" i="30"/>
  <c r="O636" i="30"/>
  <c r="O637" i="30"/>
  <c r="O638" i="30"/>
  <c r="O639" i="30"/>
  <c r="O640" i="30"/>
  <c r="O641" i="30"/>
  <c r="O642" i="30"/>
  <c r="O643" i="30"/>
  <c r="O644" i="30"/>
  <c r="O645" i="30"/>
  <c r="O646" i="30"/>
  <c r="O647" i="30"/>
  <c r="O648" i="30"/>
  <c r="O649" i="30"/>
  <c r="O650" i="30"/>
  <c r="O651" i="30"/>
  <c r="O652" i="30"/>
  <c r="O653" i="30"/>
  <c r="O654" i="30"/>
  <c r="O655" i="30"/>
  <c r="O656" i="30"/>
  <c r="O657" i="30"/>
  <c r="O658" i="30"/>
  <c r="O659" i="30"/>
  <c r="O660" i="30"/>
  <c r="O661" i="30"/>
  <c r="O662" i="30"/>
  <c r="O663" i="30"/>
  <c r="O664" i="30"/>
  <c r="O665" i="30"/>
  <c r="O666" i="30"/>
  <c r="O667" i="30"/>
  <c r="O668" i="30"/>
  <c r="O669" i="30"/>
  <c r="O670" i="30"/>
  <c r="O671" i="30"/>
  <c r="O672" i="30"/>
  <c r="O673" i="30"/>
  <c r="O674" i="30"/>
  <c r="O675" i="30"/>
  <c r="O676" i="30"/>
  <c r="O677" i="30"/>
  <c r="O678" i="30"/>
  <c r="O679" i="30"/>
  <c r="O680" i="30"/>
  <c r="O681" i="30"/>
  <c r="O682" i="30"/>
  <c r="O683" i="30"/>
  <c r="O684" i="30"/>
  <c r="O685" i="30"/>
  <c r="O686" i="30"/>
  <c r="O687" i="30"/>
  <c r="O688" i="30"/>
  <c r="O689" i="30"/>
  <c r="O690" i="30"/>
  <c r="O691" i="30"/>
  <c r="O692" i="30"/>
  <c r="O693" i="30"/>
  <c r="O694" i="30"/>
  <c r="O695" i="30"/>
  <c r="O696" i="30"/>
  <c r="O697" i="30"/>
  <c r="O698" i="30"/>
  <c r="O699" i="30"/>
  <c r="O700" i="30"/>
  <c r="O701" i="30"/>
  <c r="O702" i="30"/>
  <c r="O703" i="30"/>
  <c r="O704" i="30"/>
  <c r="O705" i="30"/>
  <c r="O706" i="30"/>
  <c r="O707" i="30"/>
  <c r="O708" i="30"/>
  <c r="O709" i="30"/>
  <c r="O710" i="30"/>
  <c r="O711" i="30"/>
  <c r="O712" i="30"/>
  <c r="O713" i="30"/>
  <c r="O714" i="30"/>
  <c r="O715" i="30"/>
  <c r="O716" i="30"/>
  <c r="O717" i="30"/>
  <c r="O718" i="30"/>
  <c r="O719" i="30"/>
  <c r="O720" i="30"/>
  <c r="O721" i="30"/>
  <c r="O722" i="30"/>
  <c r="O723" i="30"/>
  <c r="O724" i="30"/>
  <c r="O725" i="30"/>
  <c r="O726" i="30"/>
  <c r="O727" i="30"/>
  <c r="O728" i="30"/>
  <c r="O729" i="30"/>
  <c r="O730" i="30"/>
  <c r="O731" i="30"/>
  <c r="O732" i="30"/>
  <c r="O733" i="30"/>
  <c r="O734" i="30"/>
  <c r="O735" i="30"/>
  <c r="O736" i="30"/>
  <c r="O737" i="30"/>
  <c r="O738" i="30"/>
  <c r="O739" i="30"/>
  <c r="O740" i="30"/>
  <c r="O741" i="30"/>
  <c r="O742" i="30"/>
  <c r="O743" i="30"/>
  <c r="O744" i="30"/>
  <c r="O745" i="30"/>
  <c r="O746" i="30"/>
  <c r="O747" i="30"/>
  <c r="O748" i="30"/>
  <c r="O749" i="30"/>
  <c r="O750" i="30"/>
  <c r="O751" i="30"/>
  <c r="O752" i="30"/>
  <c r="O753" i="30"/>
  <c r="O754" i="30"/>
  <c r="O755" i="30"/>
  <c r="O756" i="30"/>
  <c r="O757" i="30"/>
  <c r="O758" i="30"/>
  <c r="O759" i="30"/>
  <c r="O760" i="30"/>
  <c r="O761" i="30"/>
  <c r="O762" i="30"/>
  <c r="O763" i="30"/>
  <c r="O764" i="30"/>
  <c r="O765" i="30"/>
  <c r="O766" i="30"/>
  <c r="O767" i="30"/>
  <c r="O768" i="30"/>
  <c r="O769" i="30"/>
  <c r="O770" i="30"/>
  <c r="O771" i="30"/>
  <c r="O772" i="30"/>
  <c r="O773" i="30"/>
  <c r="O774" i="30"/>
  <c r="O775" i="30"/>
  <c r="O776" i="30"/>
  <c r="O777" i="30"/>
  <c r="O778" i="30"/>
  <c r="O779" i="30"/>
  <c r="O780" i="30"/>
  <c r="O781" i="30"/>
  <c r="O782" i="30"/>
  <c r="O783" i="30"/>
  <c r="O784" i="30"/>
  <c r="O785" i="30"/>
  <c r="O786" i="30"/>
  <c r="O787" i="30"/>
  <c r="O788" i="30"/>
  <c r="O789" i="30"/>
  <c r="O790" i="30"/>
  <c r="O791" i="30"/>
  <c r="O792" i="30"/>
  <c r="O793" i="30"/>
  <c r="O794" i="30"/>
  <c r="O795" i="30"/>
  <c r="O796" i="30"/>
  <c r="O797" i="30"/>
  <c r="O798" i="30"/>
  <c r="O799" i="30"/>
  <c r="O800" i="30"/>
  <c r="O801" i="30"/>
  <c r="O802" i="30"/>
  <c r="O803" i="30"/>
  <c r="O804" i="30"/>
  <c r="O805" i="30"/>
  <c r="O806" i="30"/>
  <c r="O807" i="30"/>
  <c r="O808" i="30"/>
  <c r="O809" i="30"/>
  <c r="O810" i="30"/>
  <c r="O811" i="30"/>
  <c r="O812" i="30"/>
  <c r="O813" i="30"/>
  <c r="O814" i="30"/>
  <c r="O815" i="30"/>
  <c r="O816" i="30"/>
  <c r="O817" i="30"/>
  <c r="O818" i="30"/>
  <c r="O819" i="30"/>
  <c r="O820" i="30"/>
  <c r="O821" i="30"/>
  <c r="O822" i="30"/>
  <c r="O823" i="30"/>
  <c r="O824" i="30"/>
  <c r="O825" i="30"/>
  <c r="O826" i="30"/>
  <c r="O827" i="30"/>
  <c r="O828" i="30"/>
  <c r="O829" i="30"/>
  <c r="O830" i="30"/>
  <c r="O831" i="30"/>
  <c r="O832" i="30"/>
  <c r="O833" i="30"/>
  <c r="O834" i="30"/>
  <c r="O835" i="30"/>
  <c r="O836" i="30"/>
  <c r="O837" i="30"/>
  <c r="O838" i="30"/>
  <c r="O839" i="30"/>
  <c r="O840" i="30"/>
  <c r="O841" i="30"/>
  <c r="O842" i="30"/>
  <c r="O843" i="30"/>
  <c r="O844" i="30"/>
  <c r="O845" i="30"/>
  <c r="O846" i="30"/>
  <c r="O847" i="30"/>
  <c r="O848" i="30"/>
  <c r="O849" i="30"/>
  <c r="O850" i="30"/>
  <c r="O851" i="30"/>
  <c r="O852" i="30"/>
  <c r="O853" i="30"/>
  <c r="O854" i="30"/>
  <c r="O855" i="30"/>
  <c r="O856" i="30"/>
  <c r="O857" i="30"/>
  <c r="O858" i="30"/>
  <c r="O859" i="30"/>
  <c r="O860" i="30"/>
  <c r="O861" i="30"/>
  <c r="O862" i="30"/>
  <c r="O863" i="30"/>
  <c r="O864" i="30"/>
  <c r="O865" i="30"/>
  <c r="O866" i="30"/>
  <c r="O867" i="30"/>
  <c r="O868" i="30"/>
  <c r="O869" i="30"/>
  <c r="O870" i="30"/>
  <c r="O871" i="30"/>
  <c r="O872" i="30"/>
  <c r="O873" i="30"/>
  <c r="O874" i="30"/>
  <c r="O875" i="30"/>
  <c r="O876" i="30"/>
  <c r="O877" i="30"/>
  <c r="O878" i="30"/>
  <c r="O879" i="30"/>
  <c r="O880" i="30"/>
  <c r="O881" i="30"/>
  <c r="O882" i="30"/>
  <c r="O883" i="30"/>
  <c r="O884" i="30"/>
  <c r="O885" i="30"/>
  <c r="O886" i="30"/>
  <c r="O887" i="30"/>
  <c r="O888" i="30"/>
  <c r="O889" i="30"/>
  <c r="O890" i="30"/>
  <c r="O891" i="30"/>
  <c r="O892" i="30"/>
  <c r="O893" i="30"/>
  <c r="O894" i="30"/>
  <c r="O895" i="30"/>
  <c r="O896" i="30"/>
  <c r="O897" i="30"/>
  <c r="O898" i="30"/>
  <c r="O899" i="30"/>
  <c r="O900" i="30"/>
  <c r="O901" i="30"/>
  <c r="O902" i="30"/>
  <c r="O903" i="30"/>
  <c r="O904" i="30"/>
  <c r="O905" i="30"/>
  <c r="O906" i="30"/>
  <c r="O907" i="30"/>
  <c r="O908" i="30"/>
  <c r="O909" i="30"/>
  <c r="O910" i="30"/>
  <c r="O911" i="30"/>
  <c r="O912" i="30"/>
  <c r="O913" i="30"/>
  <c r="O914" i="30"/>
  <c r="O915" i="30"/>
  <c r="O916" i="30"/>
  <c r="O917" i="30"/>
  <c r="O918" i="30"/>
  <c r="O919" i="30"/>
  <c r="O920" i="30"/>
  <c r="O921" i="30"/>
  <c r="O922" i="30"/>
  <c r="O923" i="30"/>
  <c r="O924" i="30"/>
  <c r="O925" i="30"/>
  <c r="O926" i="30"/>
  <c r="O927" i="30"/>
  <c r="O928" i="30"/>
  <c r="O929" i="30"/>
  <c r="O930" i="30"/>
  <c r="O931" i="30"/>
  <c r="O932" i="30"/>
  <c r="O933" i="30"/>
  <c r="O934" i="30"/>
  <c r="O935" i="30"/>
  <c r="O936" i="30"/>
  <c r="O937" i="30"/>
  <c r="O938" i="30"/>
  <c r="O939" i="30"/>
  <c r="O940" i="30"/>
  <c r="O941" i="30"/>
  <c r="O942" i="30"/>
  <c r="O943" i="30"/>
  <c r="O944" i="30"/>
  <c r="O945" i="30"/>
  <c r="O946" i="30"/>
  <c r="O947" i="30"/>
  <c r="O948" i="30"/>
  <c r="O949" i="30"/>
  <c r="O950" i="30"/>
  <c r="O951" i="30"/>
  <c r="O952" i="30"/>
  <c r="O953" i="30"/>
  <c r="O954" i="30"/>
  <c r="O955" i="30"/>
  <c r="O956" i="30"/>
  <c r="O957" i="30"/>
  <c r="O958" i="30"/>
  <c r="O959" i="30"/>
  <c r="O960" i="30"/>
  <c r="O961" i="30"/>
  <c r="O962" i="30"/>
  <c r="O963" i="30"/>
  <c r="O964" i="30"/>
  <c r="O965" i="30"/>
  <c r="O966" i="30"/>
  <c r="O967" i="30"/>
  <c r="O968" i="30"/>
  <c r="O969" i="30"/>
  <c r="O970" i="30"/>
  <c r="O971" i="30"/>
  <c r="O972" i="30"/>
  <c r="O973" i="30"/>
  <c r="O974" i="30"/>
  <c r="O975" i="30"/>
  <c r="O976" i="30"/>
  <c r="O977" i="30"/>
  <c r="O978" i="30"/>
  <c r="O979" i="30"/>
  <c r="O980" i="30"/>
  <c r="O981" i="30"/>
  <c r="O982" i="30"/>
  <c r="O983" i="30"/>
  <c r="O984" i="30"/>
  <c r="O985" i="30"/>
  <c r="O986" i="30"/>
  <c r="O987" i="30"/>
  <c r="O988" i="30"/>
  <c r="O989" i="30"/>
  <c r="O990" i="30"/>
  <c r="O991" i="30"/>
  <c r="O992" i="30"/>
  <c r="O993" i="30"/>
  <c r="O994" i="30"/>
  <c r="O995" i="30"/>
  <c r="O996" i="30"/>
  <c r="O997" i="30"/>
  <c r="O998" i="30"/>
  <c r="O999" i="30"/>
  <c r="O1000" i="30"/>
  <c r="O1001" i="30"/>
  <c r="O1002" i="30"/>
  <c r="O1003" i="30"/>
  <c r="O1004" i="30"/>
  <c r="O1005" i="30"/>
  <c r="O1006" i="30"/>
  <c r="O1007" i="30"/>
  <c r="O1008" i="30"/>
  <c r="O1009" i="30"/>
  <c r="O2" i="30"/>
  <c r="N3" i="30"/>
  <c r="N4" i="30"/>
  <c r="N5" i="30"/>
  <c r="N6" i="30"/>
  <c r="N7" i="30"/>
  <c r="N8" i="30"/>
  <c r="N9" i="30"/>
  <c r="N10" i="30"/>
  <c r="N11" i="30"/>
  <c r="N12" i="30"/>
  <c r="N13" i="30"/>
  <c r="N14" i="30"/>
  <c r="N15" i="30"/>
  <c r="N16" i="30"/>
  <c r="N17" i="30"/>
  <c r="N18" i="30"/>
  <c r="N19" i="30"/>
  <c r="N20" i="30"/>
  <c r="N21" i="30"/>
  <c r="N22" i="30"/>
  <c r="N23" i="30"/>
  <c r="N24" i="30"/>
  <c r="N25" i="30"/>
  <c r="N26" i="30"/>
  <c r="N27" i="30"/>
  <c r="N28" i="30"/>
  <c r="N29" i="30"/>
  <c r="N30" i="30"/>
  <c r="N31" i="30"/>
  <c r="N32" i="30"/>
  <c r="N33" i="30"/>
  <c r="N34" i="30"/>
  <c r="N35" i="30"/>
  <c r="N36" i="30"/>
  <c r="N37" i="30"/>
  <c r="N38" i="30"/>
  <c r="N39" i="30"/>
  <c r="N40" i="30"/>
  <c r="N41" i="30"/>
  <c r="N42" i="30"/>
  <c r="N43" i="30"/>
  <c r="N44" i="30"/>
  <c r="N45" i="30"/>
  <c r="N46" i="30"/>
  <c r="N47" i="30"/>
  <c r="N48" i="30"/>
  <c r="N49" i="30"/>
  <c r="N50" i="30"/>
  <c r="N51" i="30"/>
  <c r="N52" i="30"/>
  <c r="N53" i="30"/>
  <c r="N54" i="30"/>
  <c r="N55" i="30"/>
  <c r="N56" i="30"/>
  <c r="N57" i="30"/>
  <c r="N58" i="30"/>
  <c r="N59" i="30"/>
  <c r="N60" i="30"/>
  <c r="N61" i="30"/>
  <c r="N62" i="30"/>
  <c r="N63" i="30"/>
  <c r="N64" i="30"/>
  <c r="N65" i="30"/>
  <c r="N66" i="30"/>
  <c r="N67" i="30"/>
  <c r="N68" i="30"/>
  <c r="N69" i="30"/>
  <c r="N70" i="30"/>
  <c r="N71" i="30"/>
  <c r="N72" i="30"/>
  <c r="N73" i="30"/>
  <c r="N74" i="30"/>
  <c r="N75" i="30"/>
  <c r="N76" i="30"/>
  <c r="N77" i="30"/>
  <c r="N78" i="30"/>
  <c r="N79" i="30"/>
  <c r="N80" i="30"/>
  <c r="N81" i="30"/>
  <c r="N82" i="30"/>
  <c r="N83" i="30"/>
  <c r="N84" i="30"/>
  <c r="N85" i="30"/>
  <c r="N86" i="30"/>
  <c r="N87" i="30"/>
  <c r="N88" i="30"/>
  <c r="N89" i="30"/>
  <c r="N90" i="30"/>
  <c r="N91" i="30"/>
  <c r="N92" i="30"/>
  <c r="N93" i="30"/>
  <c r="N94" i="30"/>
  <c r="N95" i="30"/>
  <c r="N96" i="30"/>
  <c r="N97" i="30"/>
  <c r="N98" i="30"/>
  <c r="N99" i="30"/>
  <c r="N100" i="30"/>
  <c r="N101" i="30"/>
  <c r="N102" i="30"/>
  <c r="N103" i="30"/>
  <c r="N104" i="30"/>
  <c r="N105" i="30"/>
  <c r="N106" i="30"/>
  <c r="N107" i="30"/>
  <c r="N108" i="30"/>
  <c r="N109" i="30"/>
  <c r="N110" i="30"/>
  <c r="N111" i="30"/>
  <c r="N112" i="30"/>
  <c r="N113" i="30"/>
  <c r="N114" i="30"/>
  <c r="N115" i="30"/>
  <c r="N116" i="30"/>
  <c r="N117" i="30"/>
  <c r="N118" i="30"/>
  <c r="N119" i="30"/>
  <c r="N120" i="30"/>
  <c r="N121" i="30"/>
  <c r="N122" i="30"/>
  <c r="N123" i="30"/>
  <c r="N124" i="30"/>
  <c r="N125" i="30"/>
  <c r="N126" i="30"/>
  <c r="N127" i="30"/>
  <c r="N128" i="30"/>
  <c r="N129" i="30"/>
  <c r="N130" i="30"/>
  <c r="N131" i="30"/>
  <c r="N132" i="30"/>
  <c r="N133" i="30"/>
  <c r="N134" i="30"/>
  <c r="N135" i="30"/>
  <c r="N136" i="30"/>
  <c r="N137" i="30"/>
  <c r="N138" i="30"/>
  <c r="N139" i="30"/>
  <c r="N140" i="30"/>
  <c r="N141" i="30"/>
  <c r="N142" i="30"/>
  <c r="N143" i="30"/>
  <c r="N144" i="30"/>
  <c r="N145" i="30"/>
  <c r="N146" i="30"/>
  <c r="N147" i="30"/>
  <c r="N148" i="30"/>
  <c r="N149" i="30"/>
  <c r="N150" i="30"/>
  <c r="N151" i="30"/>
  <c r="N152" i="30"/>
  <c r="N153" i="30"/>
  <c r="N154" i="30"/>
  <c r="N155" i="30"/>
  <c r="N156" i="30"/>
  <c r="N157" i="30"/>
  <c r="N158" i="30"/>
  <c r="N159" i="30"/>
  <c r="N160" i="30"/>
  <c r="N161" i="30"/>
  <c r="N162" i="30"/>
  <c r="N163" i="30"/>
  <c r="N164" i="30"/>
  <c r="N165" i="30"/>
  <c r="N166" i="30"/>
  <c r="N167" i="30"/>
  <c r="N168" i="30"/>
  <c r="N169" i="30"/>
  <c r="N170" i="30"/>
  <c r="N171" i="30"/>
  <c r="N172" i="30"/>
  <c r="N173" i="30"/>
  <c r="N174" i="30"/>
  <c r="N175" i="30"/>
  <c r="N176" i="30"/>
  <c r="N177" i="30"/>
  <c r="N178" i="30"/>
  <c r="N179" i="30"/>
  <c r="N180" i="30"/>
  <c r="N181" i="30"/>
  <c r="N182" i="30"/>
  <c r="N183" i="30"/>
  <c r="N184" i="30"/>
  <c r="N185" i="30"/>
  <c r="N186" i="30"/>
  <c r="N187" i="30"/>
  <c r="N188" i="30"/>
  <c r="N189" i="30"/>
  <c r="N190" i="30"/>
  <c r="N191" i="30"/>
  <c r="N192" i="30"/>
  <c r="N193" i="30"/>
  <c r="N194" i="30"/>
  <c r="N195" i="30"/>
  <c r="N196" i="30"/>
  <c r="N197" i="30"/>
  <c r="N198" i="30"/>
  <c r="N199" i="30"/>
  <c r="N200" i="30"/>
  <c r="N201" i="30"/>
  <c r="N202" i="30"/>
  <c r="N203" i="30"/>
  <c r="N204" i="30"/>
  <c r="N205" i="30"/>
  <c r="N206" i="30"/>
  <c r="N207" i="30"/>
  <c r="N208" i="30"/>
  <c r="N209" i="30"/>
  <c r="N210" i="30"/>
  <c r="N211" i="30"/>
  <c r="N212" i="30"/>
  <c r="N213" i="30"/>
  <c r="N214" i="30"/>
  <c r="N215" i="30"/>
  <c r="N216" i="30"/>
  <c r="N217" i="30"/>
  <c r="N218" i="30"/>
  <c r="N219" i="30"/>
  <c r="N220" i="30"/>
  <c r="N221" i="30"/>
  <c r="N222" i="30"/>
  <c r="N223" i="30"/>
  <c r="N224" i="30"/>
  <c r="N225" i="30"/>
  <c r="N226" i="30"/>
  <c r="N227" i="30"/>
  <c r="N228" i="30"/>
  <c r="N229" i="30"/>
  <c r="N230" i="30"/>
  <c r="N231" i="30"/>
  <c r="N232" i="30"/>
  <c r="N233" i="30"/>
  <c r="N234" i="30"/>
  <c r="N235" i="30"/>
  <c r="N236" i="30"/>
  <c r="N237" i="30"/>
  <c r="N238" i="30"/>
  <c r="N239" i="30"/>
  <c r="N240" i="30"/>
  <c r="N241" i="30"/>
  <c r="N242" i="30"/>
  <c r="N243" i="30"/>
  <c r="N244" i="30"/>
  <c r="N245" i="30"/>
  <c r="N246" i="30"/>
  <c r="N247" i="30"/>
  <c r="N248" i="30"/>
  <c r="N249" i="30"/>
  <c r="N250" i="30"/>
  <c r="N251" i="30"/>
  <c r="N252" i="30"/>
  <c r="N253" i="30"/>
  <c r="N254" i="30"/>
  <c r="N255" i="30"/>
  <c r="N256" i="30"/>
  <c r="N257" i="30"/>
  <c r="N258" i="30"/>
  <c r="N259" i="30"/>
  <c r="N260" i="30"/>
  <c r="N261" i="30"/>
  <c r="N262" i="30"/>
  <c r="N263" i="30"/>
  <c r="N264" i="30"/>
  <c r="N265" i="30"/>
  <c r="N266" i="30"/>
  <c r="N267" i="30"/>
  <c r="N268" i="30"/>
  <c r="N269" i="30"/>
  <c r="N270" i="30"/>
  <c r="N271" i="30"/>
  <c r="N272" i="30"/>
  <c r="N273" i="30"/>
  <c r="N274" i="30"/>
  <c r="N275" i="30"/>
  <c r="N276" i="30"/>
  <c r="N277" i="30"/>
  <c r="N278" i="30"/>
  <c r="N279" i="30"/>
  <c r="N280" i="30"/>
  <c r="N281" i="30"/>
  <c r="N282" i="30"/>
  <c r="N283" i="30"/>
  <c r="N284" i="30"/>
  <c r="N285" i="30"/>
  <c r="N286" i="30"/>
  <c r="N287" i="30"/>
  <c r="N288" i="30"/>
  <c r="N289" i="30"/>
  <c r="N290" i="30"/>
  <c r="N291" i="30"/>
  <c r="N292" i="30"/>
  <c r="N293" i="30"/>
  <c r="N294" i="30"/>
  <c r="N295" i="30"/>
  <c r="N296" i="30"/>
  <c r="N297" i="30"/>
  <c r="N298" i="30"/>
  <c r="N299" i="30"/>
  <c r="N300" i="30"/>
  <c r="N301" i="30"/>
  <c r="N302" i="30"/>
  <c r="N303" i="30"/>
  <c r="N304" i="30"/>
  <c r="N305" i="30"/>
  <c r="N306" i="30"/>
  <c r="N307" i="30"/>
  <c r="N308" i="30"/>
  <c r="N309" i="30"/>
  <c r="N310" i="30"/>
  <c r="N311" i="30"/>
  <c r="N312" i="30"/>
  <c r="N313" i="30"/>
  <c r="N314" i="30"/>
  <c r="N315" i="30"/>
  <c r="N316" i="30"/>
  <c r="N317" i="30"/>
  <c r="N318" i="30"/>
  <c r="N319" i="30"/>
  <c r="N320" i="30"/>
  <c r="N321" i="30"/>
  <c r="N322" i="30"/>
  <c r="N323" i="30"/>
  <c r="N324" i="30"/>
  <c r="N325" i="30"/>
  <c r="N326" i="30"/>
  <c r="N327" i="30"/>
  <c r="N328" i="30"/>
  <c r="N329" i="30"/>
  <c r="N330" i="30"/>
  <c r="N331" i="30"/>
  <c r="N332" i="30"/>
  <c r="N333" i="30"/>
  <c r="N334" i="30"/>
  <c r="N335" i="30"/>
  <c r="N336" i="30"/>
  <c r="N337" i="30"/>
  <c r="N338" i="30"/>
  <c r="N339" i="30"/>
  <c r="N340" i="30"/>
  <c r="N341" i="30"/>
  <c r="N342" i="30"/>
  <c r="N343" i="30"/>
  <c r="N344" i="30"/>
  <c r="N345" i="30"/>
  <c r="N346" i="30"/>
  <c r="N347" i="30"/>
  <c r="N348" i="30"/>
  <c r="N349" i="30"/>
  <c r="N350" i="30"/>
  <c r="N351" i="30"/>
  <c r="N352" i="30"/>
  <c r="N353" i="30"/>
  <c r="N354" i="30"/>
  <c r="N355" i="30"/>
  <c r="N356" i="30"/>
  <c r="N357" i="30"/>
  <c r="N358" i="30"/>
  <c r="N359" i="30"/>
  <c r="N360" i="30"/>
  <c r="N361" i="30"/>
  <c r="N362" i="30"/>
  <c r="N363" i="30"/>
  <c r="N364" i="30"/>
  <c r="N365" i="30"/>
  <c r="N366" i="30"/>
  <c r="N367" i="30"/>
  <c r="N368" i="30"/>
  <c r="N369" i="30"/>
  <c r="N370" i="30"/>
  <c r="N371" i="30"/>
  <c r="N372" i="30"/>
  <c r="N373" i="30"/>
  <c r="N374" i="30"/>
  <c r="N375" i="30"/>
  <c r="N376" i="30"/>
  <c r="N377" i="30"/>
  <c r="N378" i="30"/>
  <c r="N379" i="30"/>
  <c r="N380" i="30"/>
  <c r="N381" i="30"/>
  <c r="N382" i="30"/>
  <c r="N383" i="30"/>
  <c r="N384" i="30"/>
  <c r="N385" i="30"/>
  <c r="N386" i="30"/>
  <c r="N387" i="30"/>
  <c r="N388" i="30"/>
  <c r="N389" i="30"/>
  <c r="N390" i="30"/>
  <c r="N391" i="30"/>
  <c r="N392" i="30"/>
  <c r="N393" i="30"/>
  <c r="N394" i="30"/>
  <c r="N395" i="30"/>
  <c r="N396" i="30"/>
  <c r="N397" i="30"/>
  <c r="N398" i="30"/>
  <c r="N399" i="30"/>
  <c r="N400" i="30"/>
  <c r="N401" i="30"/>
  <c r="N402" i="30"/>
  <c r="N403" i="30"/>
  <c r="N404" i="30"/>
  <c r="N405" i="30"/>
  <c r="N406" i="30"/>
  <c r="N407" i="30"/>
  <c r="N408" i="30"/>
  <c r="N409" i="30"/>
  <c r="N410" i="30"/>
  <c r="N411" i="30"/>
  <c r="N412" i="30"/>
  <c r="N413" i="30"/>
  <c r="N414" i="30"/>
  <c r="N415" i="30"/>
  <c r="N416" i="30"/>
  <c r="N417" i="30"/>
  <c r="N418" i="30"/>
  <c r="N419" i="30"/>
  <c r="N420" i="30"/>
  <c r="N421" i="30"/>
  <c r="N422" i="30"/>
  <c r="N423" i="30"/>
  <c r="N424" i="30"/>
  <c r="N425" i="30"/>
  <c r="N426" i="30"/>
  <c r="N427" i="30"/>
  <c r="N428" i="30"/>
  <c r="N429" i="30"/>
  <c r="N430" i="30"/>
  <c r="N431" i="30"/>
  <c r="N432" i="30"/>
  <c r="N433" i="30"/>
  <c r="N434" i="30"/>
  <c r="N435" i="30"/>
  <c r="N436" i="30"/>
  <c r="N437" i="30"/>
  <c r="N438" i="30"/>
  <c r="N439" i="30"/>
  <c r="N440" i="30"/>
  <c r="N441" i="30"/>
  <c r="N442" i="30"/>
  <c r="N443" i="30"/>
  <c r="N444" i="30"/>
  <c r="N445" i="30"/>
  <c r="N446" i="30"/>
  <c r="N447" i="30"/>
  <c r="N448" i="30"/>
  <c r="N449" i="30"/>
  <c r="N450" i="30"/>
  <c r="N451" i="30"/>
  <c r="N452" i="30"/>
  <c r="N453" i="30"/>
  <c r="N454" i="30"/>
  <c r="N455" i="30"/>
  <c r="N456" i="30"/>
  <c r="N457" i="30"/>
  <c r="N458" i="30"/>
  <c r="N459" i="30"/>
  <c r="N460" i="30"/>
  <c r="N461" i="30"/>
  <c r="N462" i="30"/>
  <c r="N463" i="30"/>
  <c r="N464" i="30"/>
  <c r="N465" i="30"/>
  <c r="N466" i="30"/>
  <c r="N467" i="30"/>
  <c r="N468" i="30"/>
  <c r="N469" i="30"/>
  <c r="N470" i="30"/>
  <c r="N471" i="30"/>
  <c r="N472" i="30"/>
  <c r="N473" i="30"/>
  <c r="N474" i="30"/>
  <c r="N475" i="30"/>
  <c r="N476" i="30"/>
  <c r="N477" i="30"/>
  <c r="N478" i="30"/>
  <c r="N479" i="30"/>
  <c r="N480" i="30"/>
  <c r="N481" i="30"/>
  <c r="N482" i="30"/>
  <c r="N483" i="30"/>
  <c r="N484" i="30"/>
  <c r="N485" i="30"/>
  <c r="N486" i="30"/>
  <c r="N487" i="30"/>
  <c r="N488" i="30"/>
  <c r="N489" i="30"/>
  <c r="N490" i="30"/>
  <c r="N491" i="30"/>
  <c r="N492" i="30"/>
  <c r="N493" i="30"/>
  <c r="N494" i="30"/>
  <c r="N495" i="30"/>
  <c r="N496" i="30"/>
  <c r="N497" i="30"/>
  <c r="N498" i="30"/>
  <c r="N499" i="30"/>
  <c r="N500" i="30"/>
  <c r="N501" i="30"/>
  <c r="N502" i="30"/>
  <c r="N503" i="30"/>
  <c r="N504" i="30"/>
  <c r="N505" i="30"/>
  <c r="N506" i="30"/>
  <c r="N507" i="30"/>
  <c r="N508" i="30"/>
  <c r="N509" i="30"/>
  <c r="N510" i="30"/>
  <c r="N511" i="30"/>
  <c r="N512" i="30"/>
  <c r="N513" i="30"/>
  <c r="N514" i="30"/>
  <c r="N515" i="30"/>
  <c r="N516" i="30"/>
  <c r="N517" i="30"/>
  <c r="N518" i="30"/>
  <c r="N519" i="30"/>
  <c r="N520" i="30"/>
  <c r="N521" i="30"/>
  <c r="N522" i="30"/>
  <c r="N523" i="30"/>
  <c r="N524" i="30"/>
  <c r="N525" i="30"/>
  <c r="N526" i="30"/>
  <c r="N527" i="30"/>
  <c r="N528" i="30"/>
  <c r="N529" i="30"/>
  <c r="N530" i="30"/>
  <c r="N531" i="30"/>
  <c r="N532" i="30"/>
  <c r="N533" i="30"/>
  <c r="N534" i="30"/>
  <c r="N535" i="30"/>
  <c r="N536" i="30"/>
  <c r="N537" i="30"/>
  <c r="N538" i="30"/>
  <c r="N539" i="30"/>
  <c r="N540" i="30"/>
  <c r="N541" i="30"/>
  <c r="N542" i="30"/>
  <c r="N543" i="30"/>
  <c r="N544" i="30"/>
  <c r="N545" i="30"/>
  <c r="N546" i="30"/>
  <c r="N547" i="30"/>
  <c r="N548" i="30"/>
  <c r="N549" i="30"/>
  <c r="N550" i="30"/>
  <c r="N551" i="30"/>
  <c r="N552" i="30"/>
  <c r="N553" i="30"/>
  <c r="N554" i="30"/>
  <c r="N555" i="30"/>
  <c r="N556" i="30"/>
  <c r="N557" i="30"/>
  <c r="N558" i="30"/>
  <c r="N559" i="30"/>
  <c r="N560" i="30"/>
  <c r="N561" i="30"/>
  <c r="N562" i="30"/>
  <c r="N563" i="30"/>
  <c r="N564" i="30"/>
  <c r="N565" i="30"/>
  <c r="N566" i="30"/>
  <c r="N567" i="30"/>
  <c r="N568" i="30"/>
  <c r="N569" i="30"/>
  <c r="N570" i="30"/>
  <c r="N571" i="30"/>
  <c r="N572" i="30"/>
  <c r="N573" i="30"/>
  <c r="N574" i="30"/>
  <c r="N575" i="30"/>
  <c r="N576" i="30"/>
  <c r="N577" i="30"/>
  <c r="N578" i="30"/>
  <c r="N579" i="30"/>
  <c r="N580" i="30"/>
  <c r="N581" i="30"/>
  <c r="N582" i="30"/>
  <c r="N583" i="30"/>
  <c r="N584" i="30"/>
  <c r="N585" i="30"/>
  <c r="N586" i="30"/>
  <c r="N587" i="30"/>
  <c r="N588" i="30"/>
  <c r="N589" i="30"/>
  <c r="N590" i="30"/>
  <c r="N591" i="30"/>
  <c r="N592" i="30"/>
  <c r="N593" i="30"/>
  <c r="N594" i="30"/>
  <c r="N595" i="30"/>
  <c r="N596" i="30"/>
  <c r="N597" i="30"/>
  <c r="N598" i="30"/>
  <c r="N599" i="30"/>
  <c r="N600" i="30"/>
  <c r="N601" i="30"/>
  <c r="N602" i="30"/>
  <c r="N603" i="30"/>
  <c r="N604" i="30"/>
  <c r="N605" i="30"/>
  <c r="N606" i="30"/>
  <c r="N607" i="30"/>
  <c r="N608" i="30"/>
  <c r="N609" i="30"/>
  <c r="N610" i="30"/>
  <c r="N611" i="30"/>
  <c r="N612" i="30"/>
  <c r="N613" i="30"/>
  <c r="N614" i="30"/>
  <c r="N615" i="30"/>
  <c r="N616" i="30"/>
  <c r="N617" i="30"/>
  <c r="N618" i="30"/>
  <c r="N619" i="30"/>
  <c r="N620" i="30"/>
  <c r="N621" i="30"/>
  <c r="N622" i="30"/>
  <c r="N623" i="30"/>
  <c r="N624" i="30"/>
  <c r="N625" i="30"/>
  <c r="N626" i="30"/>
  <c r="N627" i="30"/>
  <c r="N628" i="30"/>
  <c r="N629" i="30"/>
  <c r="N630" i="30"/>
  <c r="N631" i="30"/>
  <c r="N632" i="30"/>
  <c r="N633" i="30"/>
  <c r="N634" i="30"/>
  <c r="N635" i="30"/>
  <c r="N636" i="30"/>
  <c r="N637" i="30"/>
  <c r="N638" i="30"/>
  <c r="N639" i="30"/>
  <c r="N640" i="30"/>
  <c r="N641" i="30"/>
  <c r="N642" i="30"/>
  <c r="N643" i="30"/>
  <c r="N644" i="30"/>
  <c r="N645" i="30"/>
  <c r="N646" i="30"/>
  <c r="N647" i="30"/>
  <c r="N648" i="30"/>
  <c r="N649" i="30"/>
  <c r="N650" i="30"/>
  <c r="N651" i="30"/>
  <c r="N652" i="30"/>
  <c r="N653" i="30"/>
  <c r="N654" i="30"/>
  <c r="N655" i="30"/>
  <c r="N656" i="30"/>
  <c r="N657" i="30"/>
  <c r="N658" i="30"/>
  <c r="N659" i="30"/>
  <c r="N660" i="30"/>
  <c r="N661" i="30"/>
  <c r="N662" i="30"/>
  <c r="N663" i="30"/>
  <c r="N664" i="30"/>
  <c r="N665" i="30"/>
  <c r="N666" i="30"/>
  <c r="N667" i="30"/>
  <c r="N668" i="30"/>
  <c r="N669" i="30"/>
  <c r="N670" i="30"/>
  <c r="N671" i="30"/>
  <c r="N672" i="30"/>
  <c r="N673" i="30"/>
  <c r="N674" i="30"/>
  <c r="N675" i="30"/>
  <c r="N676" i="30"/>
  <c r="N677" i="30"/>
  <c r="N678" i="30"/>
  <c r="N679" i="30"/>
  <c r="N680" i="30"/>
  <c r="N681" i="30"/>
  <c r="N682" i="30"/>
  <c r="N683" i="30"/>
  <c r="N684" i="30"/>
  <c r="N685" i="30"/>
  <c r="N686" i="30"/>
  <c r="N687" i="30"/>
  <c r="N688" i="30"/>
  <c r="N689" i="30"/>
  <c r="N690" i="30"/>
  <c r="N691" i="30"/>
  <c r="N692" i="30"/>
  <c r="N693" i="30"/>
  <c r="N694" i="30"/>
  <c r="N695" i="30"/>
  <c r="N696" i="30"/>
  <c r="N697" i="30"/>
  <c r="N698" i="30"/>
  <c r="N699" i="30"/>
  <c r="N700" i="30"/>
  <c r="N701" i="30"/>
  <c r="N702" i="30"/>
  <c r="N703" i="30"/>
  <c r="N704" i="30"/>
  <c r="N705" i="30"/>
  <c r="N706" i="30"/>
  <c r="N707" i="30"/>
  <c r="N708" i="30"/>
  <c r="N709" i="30"/>
  <c r="N710" i="30"/>
  <c r="N711" i="30"/>
  <c r="N712" i="30"/>
  <c r="N713" i="30"/>
  <c r="N714" i="30"/>
  <c r="N715" i="30"/>
  <c r="N716" i="30"/>
  <c r="N717" i="30"/>
  <c r="N718" i="30"/>
  <c r="N719" i="30"/>
  <c r="N720" i="30"/>
  <c r="N721" i="30"/>
  <c r="N722" i="30"/>
  <c r="N723" i="30"/>
  <c r="N724" i="30"/>
  <c r="N725" i="30"/>
  <c r="N726" i="30"/>
  <c r="N727" i="30"/>
  <c r="N728" i="30"/>
  <c r="N729" i="30"/>
  <c r="N730" i="30"/>
  <c r="N731" i="30"/>
  <c r="N732" i="30"/>
  <c r="N733" i="30"/>
  <c r="N734" i="30"/>
  <c r="N735" i="30"/>
  <c r="N736" i="30"/>
  <c r="N737" i="30"/>
  <c r="N738" i="30"/>
  <c r="N739" i="30"/>
  <c r="N740" i="30"/>
  <c r="N741" i="30"/>
  <c r="N742" i="30"/>
  <c r="N743" i="30"/>
  <c r="N744" i="30"/>
  <c r="N745" i="30"/>
  <c r="N746" i="30"/>
  <c r="N747" i="30"/>
  <c r="N748" i="30"/>
  <c r="N749" i="30"/>
  <c r="N750" i="30"/>
  <c r="N751" i="30"/>
  <c r="N752" i="30"/>
  <c r="N753" i="30"/>
  <c r="N754" i="30"/>
  <c r="N755" i="30"/>
  <c r="N756" i="30"/>
  <c r="N757" i="30"/>
  <c r="N758" i="30"/>
  <c r="N759" i="30"/>
  <c r="N760" i="30"/>
  <c r="N761" i="30"/>
  <c r="N762" i="30"/>
  <c r="N763" i="30"/>
  <c r="N764" i="30"/>
  <c r="N765" i="30"/>
  <c r="N766" i="30"/>
  <c r="N767" i="30"/>
  <c r="N768" i="30"/>
  <c r="N769" i="30"/>
  <c r="N770" i="30"/>
  <c r="N771" i="30"/>
  <c r="N772" i="30"/>
  <c r="N773" i="30"/>
  <c r="N774" i="30"/>
  <c r="N775" i="30"/>
  <c r="N776" i="30"/>
  <c r="N777" i="30"/>
  <c r="N778" i="30"/>
  <c r="N779" i="30"/>
  <c r="N780" i="30"/>
  <c r="N781" i="30"/>
  <c r="N782" i="30"/>
  <c r="N783" i="30"/>
  <c r="N784" i="30"/>
  <c r="N785" i="30"/>
  <c r="N786" i="30"/>
  <c r="N787" i="30"/>
  <c r="N788" i="30"/>
  <c r="N789" i="30"/>
  <c r="N790" i="30"/>
  <c r="N791" i="30"/>
  <c r="N792" i="30"/>
  <c r="N793" i="30"/>
  <c r="N794" i="30"/>
  <c r="N795" i="30"/>
  <c r="N796" i="30"/>
  <c r="N797" i="30"/>
  <c r="N798" i="30"/>
  <c r="N799" i="30"/>
  <c r="N800" i="30"/>
  <c r="N801" i="30"/>
  <c r="N802" i="30"/>
  <c r="N803" i="30"/>
  <c r="N804" i="30"/>
  <c r="N805" i="30"/>
  <c r="N806" i="30"/>
  <c r="N807" i="30"/>
  <c r="N808" i="30"/>
  <c r="N809" i="30"/>
  <c r="N810" i="30"/>
  <c r="N811" i="30"/>
  <c r="N812" i="30"/>
  <c r="N813" i="30"/>
  <c r="N814" i="30"/>
  <c r="N815" i="30"/>
  <c r="N816" i="30"/>
  <c r="N817" i="30"/>
  <c r="N818" i="30"/>
  <c r="N819" i="30"/>
  <c r="N820" i="30"/>
  <c r="N821" i="30"/>
  <c r="N822" i="30"/>
  <c r="N823" i="30"/>
  <c r="N824" i="30"/>
  <c r="N825" i="30"/>
  <c r="N826" i="30"/>
  <c r="N827" i="30"/>
  <c r="N828" i="30"/>
  <c r="N829" i="30"/>
  <c r="N830" i="30"/>
  <c r="N831" i="30"/>
  <c r="N832" i="30"/>
  <c r="N833" i="30"/>
  <c r="N834" i="30"/>
  <c r="N835" i="30"/>
  <c r="N836" i="30"/>
  <c r="N837" i="30"/>
  <c r="N838" i="30"/>
  <c r="N839" i="30"/>
  <c r="N840" i="30"/>
  <c r="N841" i="30"/>
  <c r="N842" i="30"/>
  <c r="N843" i="30"/>
  <c r="N844" i="30"/>
  <c r="N845" i="30"/>
  <c r="N846" i="30"/>
  <c r="N847" i="30"/>
  <c r="N848" i="30"/>
  <c r="N849" i="30"/>
  <c r="N850" i="30"/>
  <c r="N851" i="30"/>
  <c r="N852" i="30"/>
  <c r="N853" i="30"/>
  <c r="N854" i="30"/>
  <c r="N855" i="30"/>
  <c r="N856" i="30"/>
  <c r="N857" i="30"/>
  <c r="N858" i="30"/>
  <c r="N859" i="30"/>
  <c r="N860" i="30"/>
  <c r="N861" i="30"/>
  <c r="N862" i="30"/>
  <c r="N863" i="30"/>
  <c r="N864" i="30"/>
  <c r="N865" i="30"/>
  <c r="N866" i="30"/>
  <c r="N867" i="30"/>
  <c r="N868" i="30"/>
  <c r="N869" i="30"/>
  <c r="N870" i="30"/>
  <c r="N871" i="30"/>
  <c r="N872" i="30"/>
  <c r="N873" i="30"/>
  <c r="N874" i="30"/>
  <c r="N875" i="30"/>
  <c r="N876" i="30"/>
  <c r="N877" i="30"/>
  <c r="N878" i="30"/>
  <c r="N879" i="30"/>
  <c r="N880" i="30"/>
  <c r="N881" i="30"/>
  <c r="N882" i="30"/>
  <c r="N883" i="30"/>
  <c r="N884" i="30"/>
  <c r="N885" i="30"/>
  <c r="N886" i="30"/>
  <c r="N887" i="30"/>
  <c r="N888" i="30"/>
  <c r="N889" i="30"/>
  <c r="N890" i="30"/>
  <c r="N891" i="30"/>
  <c r="N892" i="30"/>
  <c r="N893" i="30"/>
  <c r="N894" i="30"/>
  <c r="N895" i="30"/>
  <c r="N896" i="30"/>
  <c r="N897" i="30"/>
  <c r="N898" i="30"/>
  <c r="N899" i="30"/>
  <c r="N900" i="30"/>
  <c r="N901" i="30"/>
  <c r="N902" i="30"/>
  <c r="N903" i="30"/>
  <c r="N904" i="30"/>
  <c r="N905" i="30"/>
  <c r="N906" i="30"/>
  <c r="N907" i="30"/>
  <c r="N908" i="30"/>
  <c r="N909" i="30"/>
  <c r="N910" i="30"/>
  <c r="N911" i="30"/>
  <c r="N912" i="30"/>
  <c r="N913" i="30"/>
  <c r="N914" i="30"/>
  <c r="N915" i="30"/>
  <c r="N916" i="30"/>
  <c r="N917" i="30"/>
  <c r="N918" i="30"/>
  <c r="N919" i="30"/>
  <c r="N920" i="30"/>
  <c r="N921" i="30"/>
  <c r="N922" i="30"/>
  <c r="N923" i="30"/>
  <c r="N924" i="30"/>
  <c r="N925" i="30"/>
  <c r="N926" i="30"/>
  <c r="N927" i="30"/>
  <c r="N928" i="30"/>
  <c r="N929" i="30"/>
  <c r="N930" i="30"/>
  <c r="N931" i="30"/>
  <c r="N932" i="30"/>
  <c r="N933" i="30"/>
  <c r="N934" i="30"/>
  <c r="N935" i="30"/>
  <c r="N936" i="30"/>
  <c r="N937" i="30"/>
  <c r="N938" i="30"/>
  <c r="N939" i="30"/>
  <c r="N940" i="30"/>
  <c r="N941" i="30"/>
  <c r="N942" i="30"/>
  <c r="N943" i="30"/>
  <c r="N944" i="30"/>
  <c r="N945" i="30"/>
  <c r="N946" i="30"/>
  <c r="N947" i="30"/>
  <c r="N948" i="30"/>
  <c r="N949" i="30"/>
  <c r="N950" i="30"/>
  <c r="N951" i="30"/>
  <c r="N952" i="30"/>
  <c r="N953" i="30"/>
  <c r="N954" i="30"/>
  <c r="N955" i="30"/>
  <c r="N956" i="30"/>
  <c r="N957" i="30"/>
  <c r="N958" i="30"/>
  <c r="N959" i="30"/>
  <c r="N960" i="30"/>
  <c r="N961" i="30"/>
  <c r="N962" i="30"/>
  <c r="N963" i="30"/>
  <c r="N964" i="30"/>
  <c r="N965" i="30"/>
  <c r="N966" i="30"/>
  <c r="N967" i="30"/>
  <c r="N968" i="30"/>
  <c r="N969" i="30"/>
  <c r="N970" i="30"/>
  <c r="N971" i="30"/>
  <c r="N972" i="30"/>
  <c r="N973" i="30"/>
  <c r="N974" i="30"/>
  <c r="N975" i="30"/>
  <c r="N976" i="30"/>
  <c r="N977" i="30"/>
  <c r="N978" i="30"/>
  <c r="N979" i="30"/>
  <c r="N980" i="30"/>
  <c r="N981" i="30"/>
  <c r="N982" i="30"/>
  <c r="N983" i="30"/>
  <c r="N984" i="30"/>
  <c r="N985" i="30"/>
  <c r="N986" i="30"/>
  <c r="N987" i="30"/>
  <c r="N988" i="30"/>
  <c r="N989" i="30"/>
  <c r="N990" i="30"/>
  <c r="N991" i="30"/>
  <c r="N992" i="30"/>
  <c r="N993" i="30"/>
  <c r="N994" i="30"/>
  <c r="N995" i="30"/>
  <c r="N996" i="30"/>
  <c r="N997" i="30"/>
  <c r="N998" i="30"/>
  <c r="N999" i="30"/>
  <c r="N1000" i="30"/>
  <c r="N1001" i="30"/>
  <c r="N1002" i="30"/>
  <c r="N1003" i="30"/>
  <c r="N1004" i="30"/>
  <c r="N1005" i="30"/>
  <c r="N1006" i="30"/>
  <c r="N1007" i="30"/>
  <c r="N1008" i="30"/>
  <c r="N1009" i="30"/>
  <c r="N2" i="30"/>
  <c r="M3" i="30"/>
  <c r="M4" i="30"/>
  <c r="M5" i="30"/>
  <c r="M6" i="30"/>
  <c r="M7" i="30"/>
  <c r="M8" i="30"/>
  <c r="M9" i="30"/>
  <c r="M10" i="30"/>
  <c r="M11" i="30"/>
  <c r="M12" i="30"/>
  <c r="M13" i="30"/>
  <c r="M14" i="30"/>
  <c r="M15" i="30"/>
  <c r="M16" i="30"/>
  <c r="M17" i="30"/>
  <c r="M18" i="30"/>
  <c r="M19" i="30"/>
  <c r="M20" i="30"/>
  <c r="M21" i="30"/>
  <c r="M22" i="30"/>
  <c r="M23" i="30"/>
  <c r="M24" i="30"/>
  <c r="M25" i="30"/>
  <c r="M26" i="30"/>
  <c r="M27" i="30"/>
  <c r="M28" i="30"/>
  <c r="M29" i="30"/>
  <c r="M30" i="30"/>
  <c r="M31" i="30"/>
  <c r="M32" i="30"/>
  <c r="M33" i="30"/>
  <c r="M34" i="30"/>
  <c r="M35" i="30"/>
  <c r="M36" i="30"/>
  <c r="M37" i="30"/>
  <c r="M38" i="30"/>
  <c r="M39" i="30"/>
  <c r="M40" i="30"/>
  <c r="M41" i="30"/>
  <c r="M42" i="30"/>
  <c r="M43" i="30"/>
  <c r="M44" i="30"/>
  <c r="M45" i="30"/>
  <c r="M46" i="30"/>
  <c r="M47" i="30"/>
  <c r="M48" i="30"/>
  <c r="M49" i="30"/>
  <c r="M50" i="30"/>
  <c r="M51" i="30"/>
  <c r="M52" i="30"/>
  <c r="M53" i="30"/>
  <c r="M54" i="30"/>
  <c r="M55" i="30"/>
  <c r="M56" i="30"/>
  <c r="M57" i="30"/>
  <c r="M58" i="30"/>
  <c r="M59" i="30"/>
  <c r="M60" i="30"/>
  <c r="M61" i="30"/>
  <c r="M62" i="30"/>
  <c r="M63" i="30"/>
  <c r="M64" i="30"/>
  <c r="M65" i="30"/>
  <c r="M66" i="30"/>
  <c r="M67" i="30"/>
  <c r="M68" i="30"/>
  <c r="M69" i="30"/>
  <c r="M70" i="30"/>
  <c r="M71" i="30"/>
  <c r="M72" i="30"/>
  <c r="M73" i="30"/>
  <c r="M74" i="30"/>
  <c r="M75" i="30"/>
  <c r="M76" i="30"/>
  <c r="M77" i="30"/>
  <c r="M78" i="30"/>
  <c r="M79" i="30"/>
  <c r="M80" i="30"/>
  <c r="M81" i="30"/>
  <c r="M82" i="30"/>
  <c r="M83" i="30"/>
  <c r="M84" i="30"/>
  <c r="M85" i="30"/>
  <c r="M86" i="30"/>
  <c r="M87" i="30"/>
  <c r="M88" i="30"/>
  <c r="M89" i="30"/>
  <c r="M90" i="30"/>
  <c r="M91" i="30"/>
  <c r="M92" i="30"/>
  <c r="M93" i="30"/>
  <c r="M94" i="30"/>
  <c r="M95" i="30"/>
  <c r="M96" i="30"/>
  <c r="M97" i="30"/>
  <c r="M98" i="30"/>
  <c r="M99" i="30"/>
  <c r="M100" i="30"/>
  <c r="M101" i="30"/>
  <c r="M102" i="30"/>
  <c r="M103" i="30"/>
  <c r="M104" i="30"/>
  <c r="M105" i="30"/>
  <c r="M106" i="30"/>
  <c r="M107" i="30"/>
  <c r="M108" i="30"/>
  <c r="M109" i="30"/>
  <c r="M110" i="30"/>
  <c r="M111" i="30"/>
  <c r="M112" i="30"/>
  <c r="M113" i="30"/>
  <c r="M114" i="30"/>
  <c r="M115" i="30"/>
  <c r="M116" i="30"/>
  <c r="M117" i="30"/>
  <c r="M118" i="30"/>
  <c r="M119" i="30"/>
  <c r="M120" i="30"/>
  <c r="M121" i="30"/>
  <c r="M122" i="30"/>
  <c r="M123" i="30"/>
  <c r="M124" i="30"/>
  <c r="M125" i="30"/>
  <c r="M126" i="30"/>
  <c r="M127" i="30"/>
  <c r="M128" i="30"/>
  <c r="M129" i="30"/>
  <c r="M130" i="30"/>
  <c r="M131" i="30"/>
  <c r="M132" i="30"/>
  <c r="M133" i="30"/>
  <c r="M134" i="30"/>
  <c r="M135" i="30"/>
  <c r="M136" i="30"/>
  <c r="M137" i="30"/>
  <c r="M138" i="30"/>
  <c r="M139" i="30"/>
  <c r="M140" i="30"/>
  <c r="M141" i="30"/>
  <c r="M142" i="30"/>
  <c r="M143" i="30"/>
  <c r="M144" i="30"/>
  <c r="M145" i="30"/>
  <c r="M146" i="30"/>
  <c r="M147" i="30"/>
  <c r="M148" i="30"/>
  <c r="M149" i="30"/>
  <c r="M150" i="30"/>
  <c r="M151" i="30"/>
  <c r="M152" i="30"/>
  <c r="M153" i="30"/>
  <c r="M154" i="30"/>
  <c r="M155" i="30"/>
  <c r="M156" i="30"/>
  <c r="M157" i="30"/>
  <c r="M158" i="30"/>
  <c r="M159" i="30"/>
  <c r="M160" i="30"/>
  <c r="M161" i="30"/>
  <c r="M162" i="30"/>
  <c r="M163" i="30"/>
  <c r="M164" i="30"/>
  <c r="M165" i="30"/>
  <c r="M166" i="30"/>
  <c r="M167" i="30"/>
  <c r="M168" i="30"/>
  <c r="M169" i="30"/>
  <c r="M170" i="30"/>
  <c r="M171" i="30"/>
  <c r="M172" i="30"/>
  <c r="M173" i="30"/>
  <c r="M174" i="30"/>
  <c r="M175" i="30"/>
  <c r="M176" i="30"/>
  <c r="M177" i="30"/>
  <c r="M178" i="30"/>
  <c r="M179" i="30"/>
  <c r="M180" i="30"/>
  <c r="M181" i="30"/>
  <c r="M182" i="30"/>
  <c r="M183" i="30"/>
  <c r="M184" i="30"/>
  <c r="M185" i="30"/>
  <c r="M186" i="30"/>
  <c r="M187" i="30"/>
  <c r="M188" i="30"/>
  <c r="M189" i="30"/>
  <c r="M190" i="30"/>
  <c r="M191" i="30"/>
  <c r="M192" i="30"/>
  <c r="M193" i="30"/>
  <c r="M194" i="30"/>
  <c r="M195" i="30"/>
  <c r="M196" i="30"/>
  <c r="M197" i="30"/>
  <c r="M198" i="30"/>
  <c r="M199" i="30"/>
  <c r="M200" i="30"/>
  <c r="M201" i="30"/>
  <c r="M202" i="30"/>
  <c r="M203" i="30"/>
  <c r="M204" i="30"/>
  <c r="M205" i="30"/>
  <c r="M206" i="30"/>
  <c r="M207" i="30"/>
  <c r="M208" i="30"/>
  <c r="M209" i="30"/>
  <c r="M210" i="30"/>
  <c r="M211" i="30"/>
  <c r="M212" i="30"/>
  <c r="M213" i="30"/>
  <c r="M214" i="30"/>
  <c r="M215" i="30"/>
  <c r="M216" i="30"/>
  <c r="M217" i="30"/>
  <c r="M218" i="30"/>
  <c r="M219" i="30"/>
  <c r="M220" i="30"/>
  <c r="M221" i="30"/>
  <c r="M222" i="30"/>
  <c r="M223" i="30"/>
  <c r="M224" i="30"/>
  <c r="M225" i="30"/>
  <c r="M226" i="30"/>
  <c r="M227" i="30"/>
  <c r="M228" i="30"/>
  <c r="M229" i="30"/>
  <c r="M230" i="30"/>
  <c r="M231" i="30"/>
  <c r="M232" i="30"/>
  <c r="M233" i="30"/>
  <c r="M234" i="30"/>
  <c r="M235" i="30"/>
  <c r="M236" i="30"/>
  <c r="M237" i="30"/>
  <c r="M238" i="30"/>
  <c r="M239" i="30"/>
  <c r="M240" i="30"/>
  <c r="M241" i="30"/>
  <c r="M242" i="30"/>
  <c r="M243" i="30"/>
  <c r="M244" i="30"/>
  <c r="M245" i="30"/>
  <c r="M246" i="30"/>
  <c r="M247" i="30"/>
  <c r="M248" i="30"/>
  <c r="M249" i="30"/>
  <c r="M250" i="30"/>
  <c r="M251" i="30"/>
  <c r="M252" i="30"/>
  <c r="M253" i="30"/>
  <c r="M254" i="30"/>
  <c r="M255" i="30"/>
  <c r="M256" i="30"/>
  <c r="M257" i="30"/>
  <c r="M258" i="30"/>
  <c r="M259" i="30"/>
  <c r="M260" i="30"/>
  <c r="M261" i="30"/>
  <c r="M262" i="30"/>
  <c r="M263" i="30"/>
  <c r="M264" i="30"/>
  <c r="M265" i="30"/>
  <c r="M266" i="30"/>
  <c r="M267" i="30"/>
  <c r="M268" i="30"/>
  <c r="M269" i="30"/>
  <c r="M270" i="30"/>
  <c r="M271" i="30"/>
  <c r="M272" i="30"/>
  <c r="M273" i="30"/>
  <c r="M274" i="30"/>
  <c r="M275" i="30"/>
  <c r="M276" i="30"/>
  <c r="M277" i="30"/>
  <c r="M278" i="30"/>
  <c r="M279" i="30"/>
  <c r="M280" i="30"/>
  <c r="M281" i="30"/>
  <c r="M282" i="30"/>
  <c r="M283" i="30"/>
  <c r="M284" i="30"/>
  <c r="M285" i="30"/>
  <c r="M286" i="30"/>
  <c r="M287" i="30"/>
  <c r="M288" i="30"/>
  <c r="M289" i="30"/>
  <c r="M290" i="30"/>
  <c r="M291" i="30"/>
  <c r="M292" i="30"/>
  <c r="M293" i="30"/>
  <c r="M294" i="30"/>
  <c r="M295" i="30"/>
  <c r="M296" i="30"/>
  <c r="M297" i="30"/>
  <c r="M298" i="30"/>
  <c r="M299" i="30"/>
  <c r="M300" i="30"/>
  <c r="M301" i="30"/>
  <c r="M302" i="30"/>
  <c r="M303" i="30"/>
  <c r="M304" i="30"/>
  <c r="M305" i="30"/>
  <c r="M306" i="30"/>
  <c r="M307" i="30"/>
  <c r="M308" i="30"/>
  <c r="M309" i="30"/>
  <c r="M310" i="30"/>
  <c r="M311" i="30"/>
  <c r="M312" i="30"/>
  <c r="M313" i="30"/>
  <c r="M314" i="30"/>
  <c r="M315" i="30"/>
  <c r="M316" i="30"/>
  <c r="M317" i="30"/>
  <c r="M318" i="30"/>
  <c r="M319" i="30"/>
  <c r="M320" i="30"/>
  <c r="M321" i="30"/>
  <c r="M322" i="30"/>
  <c r="M323" i="30"/>
  <c r="M324" i="30"/>
  <c r="M325" i="30"/>
  <c r="M326" i="30"/>
  <c r="M327" i="30"/>
  <c r="M328" i="30"/>
  <c r="M329" i="30"/>
  <c r="M330" i="30"/>
  <c r="M331" i="30"/>
  <c r="M332" i="30"/>
  <c r="M333" i="30"/>
  <c r="M334" i="30"/>
  <c r="M335" i="30"/>
  <c r="M336" i="30"/>
  <c r="M337" i="30"/>
  <c r="M338" i="30"/>
  <c r="M339" i="30"/>
  <c r="M340" i="30"/>
  <c r="M341" i="30"/>
  <c r="M342" i="30"/>
  <c r="M343" i="30"/>
  <c r="M344" i="30"/>
  <c r="M345" i="30"/>
  <c r="M346" i="30"/>
  <c r="M347" i="30"/>
  <c r="M348" i="30"/>
  <c r="M349" i="30"/>
  <c r="M350" i="30"/>
  <c r="M351" i="30"/>
  <c r="M352" i="30"/>
  <c r="M353" i="30"/>
  <c r="M354" i="30"/>
  <c r="M355" i="30"/>
  <c r="M356" i="30"/>
  <c r="M357" i="30"/>
  <c r="M358" i="30"/>
  <c r="M359" i="30"/>
  <c r="M360" i="30"/>
  <c r="M361" i="30"/>
  <c r="M362" i="30"/>
  <c r="M363" i="30"/>
  <c r="M364" i="30"/>
  <c r="M365" i="30"/>
  <c r="M366" i="30"/>
  <c r="M367" i="30"/>
  <c r="M368" i="30"/>
  <c r="M369" i="30"/>
  <c r="M370" i="30"/>
  <c r="M371" i="30"/>
  <c r="M372" i="30"/>
  <c r="M373" i="30"/>
  <c r="M374" i="30"/>
  <c r="M375" i="30"/>
  <c r="M376" i="30"/>
  <c r="M377" i="30"/>
  <c r="M378" i="30"/>
  <c r="M379" i="30"/>
  <c r="M380" i="30"/>
  <c r="M381" i="30"/>
  <c r="M382" i="30"/>
  <c r="M383" i="30"/>
  <c r="M384" i="30"/>
  <c r="M385" i="30"/>
  <c r="M386" i="30"/>
  <c r="M387" i="30"/>
  <c r="M388" i="30"/>
  <c r="M389" i="30"/>
  <c r="M390" i="30"/>
  <c r="M391" i="30"/>
  <c r="M392" i="30"/>
  <c r="M393" i="30"/>
  <c r="M394" i="30"/>
  <c r="M395" i="30"/>
  <c r="M396" i="30"/>
  <c r="M397" i="30"/>
  <c r="M398" i="30"/>
  <c r="M399" i="30"/>
  <c r="M400" i="30"/>
  <c r="M401" i="30"/>
  <c r="M402" i="30"/>
  <c r="M403" i="30"/>
  <c r="M404" i="30"/>
  <c r="M405" i="30"/>
  <c r="M406" i="30"/>
  <c r="M407" i="30"/>
  <c r="M408" i="30"/>
  <c r="M409" i="30"/>
  <c r="M410" i="30"/>
  <c r="M411" i="30"/>
  <c r="M412" i="30"/>
  <c r="M413" i="30"/>
  <c r="M414" i="30"/>
  <c r="M415" i="30"/>
  <c r="M416" i="30"/>
  <c r="M417" i="30"/>
  <c r="M418" i="30"/>
  <c r="M419" i="30"/>
  <c r="M420" i="30"/>
  <c r="M421" i="30"/>
  <c r="M422" i="30"/>
  <c r="M423" i="30"/>
  <c r="M424" i="30"/>
  <c r="M425" i="30"/>
  <c r="M426" i="30"/>
  <c r="M427" i="30"/>
  <c r="M428" i="30"/>
  <c r="M429" i="30"/>
  <c r="M430" i="30"/>
  <c r="M431" i="30"/>
  <c r="M432" i="30"/>
  <c r="M433" i="30"/>
  <c r="M434" i="30"/>
  <c r="M435" i="30"/>
  <c r="M436" i="30"/>
  <c r="M437" i="30"/>
  <c r="M438" i="30"/>
  <c r="M439" i="30"/>
  <c r="M440" i="30"/>
  <c r="M441" i="30"/>
  <c r="M442" i="30"/>
  <c r="M443" i="30"/>
  <c r="M444" i="30"/>
  <c r="M445" i="30"/>
  <c r="M446" i="30"/>
  <c r="M447" i="30"/>
  <c r="M448" i="30"/>
  <c r="M449" i="30"/>
  <c r="M450" i="30"/>
  <c r="M451" i="30"/>
  <c r="M452" i="30"/>
  <c r="M453" i="30"/>
  <c r="M454" i="30"/>
  <c r="M455" i="30"/>
  <c r="M456" i="30"/>
  <c r="M457" i="30"/>
  <c r="M458" i="30"/>
  <c r="M459" i="30"/>
  <c r="M460" i="30"/>
  <c r="M461" i="30"/>
  <c r="M462" i="30"/>
  <c r="M463" i="30"/>
  <c r="M464" i="30"/>
  <c r="M465" i="30"/>
  <c r="M466" i="30"/>
  <c r="M467" i="30"/>
  <c r="M468" i="30"/>
  <c r="M469" i="30"/>
  <c r="M470" i="30"/>
  <c r="M471" i="30"/>
  <c r="M472" i="30"/>
  <c r="M473" i="30"/>
  <c r="M474" i="30"/>
  <c r="M475" i="30"/>
  <c r="M476" i="30"/>
  <c r="M477" i="30"/>
  <c r="M478" i="30"/>
  <c r="M479" i="30"/>
  <c r="M480" i="30"/>
  <c r="M481" i="30"/>
  <c r="M482" i="30"/>
  <c r="M483" i="30"/>
  <c r="M484" i="30"/>
  <c r="M485" i="30"/>
  <c r="M486" i="30"/>
  <c r="M487" i="30"/>
  <c r="M488" i="30"/>
  <c r="M489" i="30"/>
  <c r="M490" i="30"/>
  <c r="M491" i="30"/>
  <c r="M492" i="30"/>
  <c r="M493" i="30"/>
  <c r="M494" i="30"/>
  <c r="M495" i="30"/>
  <c r="M496" i="30"/>
  <c r="M497" i="30"/>
  <c r="M498" i="30"/>
  <c r="M499" i="30"/>
  <c r="M500" i="30"/>
  <c r="M501" i="30"/>
  <c r="M502" i="30"/>
  <c r="M503" i="30"/>
  <c r="M504" i="30"/>
  <c r="M505" i="30"/>
  <c r="M506" i="30"/>
  <c r="M507" i="30"/>
  <c r="M508" i="30"/>
  <c r="M509" i="30"/>
  <c r="M510" i="30"/>
  <c r="M511" i="30"/>
  <c r="M512" i="30"/>
  <c r="M513" i="30"/>
  <c r="M514" i="30"/>
  <c r="M515" i="30"/>
  <c r="M516" i="30"/>
  <c r="M517" i="30"/>
  <c r="M518" i="30"/>
  <c r="M519" i="30"/>
  <c r="M520" i="30"/>
  <c r="M521" i="30"/>
  <c r="M522" i="30"/>
  <c r="M523" i="30"/>
  <c r="M524" i="30"/>
  <c r="M525" i="30"/>
  <c r="M526" i="30"/>
  <c r="M527" i="30"/>
  <c r="M528" i="30"/>
  <c r="M529" i="30"/>
  <c r="M530" i="30"/>
  <c r="M531" i="30"/>
  <c r="M532" i="30"/>
  <c r="M533" i="30"/>
  <c r="M534" i="30"/>
  <c r="M535" i="30"/>
  <c r="M536" i="30"/>
  <c r="M537" i="30"/>
  <c r="M538" i="30"/>
  <c r="M539" i="30"/>
  <c r="M540" i="30"/>
  <c r="M541" i="30"/>
  <c r="M542" i="30"/>
  <c r="M543" i="30"/>
  <c r="M544" i="30"/>
  <c r="M545" i="30"/>
  <c r="M546" i="30"/>
  <c r="M547" i="30"/>
  <c r="M548" i="30"/>
  <c r="M549" i="30"/>
  <c r="M550" i="30"/>
  <c r="M551" i="30"/>
  <c r="M552" i="30"/>
  <c r="M553" i="30"/>
  <c r="M554" i="30"/>
  <c r="M555" i="30"/>
  <c r="M556" i="30"/>
  <c r="M557" i="30"/>
  <c r="M558" i="30"/>
  <c r="M559" i="30"/>
  <c r="M560" i="30"/>
  <c r="M561" i="30"/>
  <c r="M562" i="30"/>
  <c r="M563" i="30"/>
  <c r="M564" i="30"/>
  <c r="M565" i="30"/>
  <c r="M566" i="30"/>
  <c r="M567" i="30"/>
  <c r="M568" i="30"/>
  <c r="M569" i="30"/>
  <c r="M570" i="30"/>
  <c r="M571" i="30"/>
  <c r="M572" i="30"/>
  <c r="M573" i="30"/>
  <c r="M574" i="30"/>
  <c r="M575" i="30"/>
  <c r="M576" i="30"/>
  <c r="M577" i="30"/>
  <c r="M578" i="30"/>
  <c r="M579" i="30"/>
  <c r="M580" i="30"/>
  <c r="M581" i="30"/>
  <c r="M582" i="30"/>
  <c r="M583" i="30"/>
  <c r="M584" i="30"/>
  <c r="M585" i="30"/>
  <c r="M586" i="30"/>
  <c r="M587" i="30"/>
  <c r="M588" i="30"/>
  <c r="M589" i="30"/>
  <c r="M590" i="30"/>
  <c r="M591" i="30"/>
  <c r="M592" i="30"/>
  <c r="M593" i="30"/>
  <c r="M594" i="30"/>
  <c r="M595" i="30"/>
  <c r="M596" i="30"/>
  <c r="M597" i="30"/>
  <c r="M598" i="30"/>
  <c r="M599" i="30"/>
  <c r="M600" i="30"/>
  <c r="M601" i="30"/>
  <c r="M602" i="30"/>
  <c r="M603" i="30"/>
  <c r="M604" i="30"/>
  <c r="M605" i="30"/>
  <c r="M606" i="30"/>
  <c r="M607" i="30"/>
  <c r="M608" i="30"/>
  <c r="M609" i="30"/>
  <c r="M610" i="30"/>
  <c r="M611" i="30"/>
  <c r="M612" i="30"/>
  <c r="M613" i="30"/>
  <c r="M614" i="30"/>
  <c r="M615" i="30"/>
  <c r="M616" i="30"/>
  <c r="M617" i="30"/>
  <c r="M618" i="30"/>
  <c r="M619" i="30"/>
  <c r="M620" i="30"/>
  <c r="M621" i="30"/>
  <c r="M622" i="30"/>
  <c r="M623" i="30"/>
  <c r="M624" i="30"/>
  <c r="M625" i="30"/>
  <c r="M626" i="30"/>
  <c r="M627" i="30"/>
  <c r="M628" i="30"/>
  <c r="M629" i="30"/>
  <c r="M630" i="30"/>
  <c r="M631" i="30"/>
  <c r="M632" i="30"/>
  <c r="M633" i="30"/>
  <c r="M634" i="30"/>
  <c r="M635" i="30"/>
  <c r="M636" i="30"/>
  <c r="M637" i="30"/>
  <c r="M638" i="30"/>
  <c r="M639" i="30"/>
  <c r="M640" i="30"/>
  <c r="M641" i="30"/>
  <c r="M642" i="30"/>
  <c r="M643" i="30"/>
  <c r="M644" i="30"/>
  <c r="M645" i="30"/>
  <c r="M646" i="30"/>
  <c r="M647" i="30"/>
  <c r="M648" i="30"/>
  <c r="M649" i="30"/>
  <c r="M650" i="30"/>
  <c r="M651" i="30"/>
  <c r="M652" i="30"/>
  <c r="M653" i="30"/>
  <c r="M654" i="30"/>
  <c r="M655" i="30"/>
  <c r="M656" i="30"/>
  <c r="M657" i="30"/>
  <c r="M658" i="30"/>
  <c r="M659" i="30"/>
  <c r="M660" i="30"/>
  <c r="M661" i="30"/>
  <c r="M662" i="30"/>
  <c r="M663" i="30"/>
  <c r="M664" i="30"/>
  <c r="M665" i="30"/>
  <c r="M666" i="30"/>
  <c r="M667" i="30"/>
  <c r="M668" i="30"/>
  <c r="M669" i="30"/>
  <c r="M670" i="30"/>
  <c r="M671" i="30"/>
  <c r="M672" i="30"/>
  <c r="M673" i="30"/>
  <c r="M674" i="30"/>
  <c r="M675" i="30"/>
  <c r="M676" i="30"/>
  <c r="M677" i="30"/>
  <c r="M678" i="30"/>
  <c r="M679" i="30"/>
  <c r="M680" i="30"/>
  <c r="M681" i="30"/>
  <c r="M682" i="30"/>
  <c r="M683" i="30"/>
  <c r="M684" i="30"/>
  <c r="M685" i="30"/>
  <c r="M686" i="30"/>
  <c r="M687" i="30"/>
  <c r="M688" i="30"/>
  <c r="M689" i="30"/>
  <c r="M690" i="30"/>
  <c r="M691" i="30"/>
  <c r="M692" i="30"/>
  <c r="M693" i="30"/>
  <c r="M694" i="30"/>
  <c r="M695" i="30"/>
  <c r="M696" i="30"/>
  <c r="M697" i="30"/>
  <c r="M698" i="30"/>
  <c r="M699" i="30"/>
  <c r="M700" i="30"/>
  <c r="M701" i="30"/>
  <c r="M702" i="30"/>
  <c r="M703" i="30"/>
  <c r="M704" i="30"/>
  <c r="M705" i="30"/>
  <c r="M706" i="30"/>
  <c r="M707" i="30"/>
  <c r="M708" i="30"/>
  <c r="M709" i="30"/>
  <c r="M710" i="30"/>
  <c r="M711" i="30"/>
  <c r="M712" i="30"/>
  <c r="M713" i="30"/>
  <c r="M714" i="30"/>
  <c r="M715" i="30"/>
  <c r="M716" i="30"/>
  <c r="M717" i="30"/>
  <c r="M718" i="30"/>
  <c r="M719" i="30"/>
  <c r="M720" i="30"/>
  <c r="M721" i="30"/>
  <c r="M722" i="30"/>
  <c r="M723" i="30"/>
  <c r="M724" i="30"/>
  <c r="M725" i="30"/>
  <c r="M726" i="30"/>
  <c r="M727" i="30"/>
  <c r="M728" i="30"/>
  <c r="M729" i="30"/>
  <c r="M730" i="30"/>
  <c r="M731" i="30"/>
  <c r="M732" i="30"/>
  <c r="M733" i="30"/>
  <c r="M734" i="30"/>
  <c r="M735" i="30"/>
  <c r="M736" i="30"/>
  <c r="M737" i="30"/>
  <c r="M738" i="30"/>
  <c r="M739" i="30"/>
  <c r="M740" i="30"/>
  <c r="M741" i="30"/>
  <c r="M742" i="30"/>
  <c r="M743" i="30"/>
  <c r="M744" i="30"/>
  <c r="M745" i="30"/>
  <c r="M746" i="30"/>
  <c r="M747" i="30"/>
  <c r="M748" i="30"/>
  <c r="M749" i="30"/>
  <c r="M750" i="30"/>
  <c r="M751" i="30"/>
  <c r="M752" i="30"/>
  <c r="M753" i="30"/>
  <c r="M754" i="30"/>
  <c r="M755" i="30"/>
  <c r="M756" i="30"/>
  <c r="M757" i="30"/>
  <c r="M758" i="30"/>
  <c r="M759" i="30"/>
  <c r="M760" i="30"/>
  <c r="M761" i="30"/>
  <c r="M762" i="30"/>
  <c r="M763" i="30"/>
  <c r="M764" i="30"/>
  <c r="M765" i="30"/>
  <c r="M766" i="30"/>
  <c r="M767" i="30"/>
  <c r="M768" i="30"/>
  <c r="M769" i="30"/>
  <c r="M770" i="30"/>
  <c r="M771" i="30"/>
  <c r="M772" i="30"/>
  <c r="M773" i="30"/>
  <c r="M774" i="30"/>
  <c r="M775" i="30"/>
  <c r="M776" i="30"/>
  <c r="M777" i="30"/>
  <c r="M778" i="30"/>
  <c r="M779" i="30"/>
  <c r="M780" i="30"/>
  <c r="M781" i="30"/>
  <c r="M782" i="30"/>
  <c r="M783" i="30"/>
  <c r="M784" i="30"/>
  <c r="M785" i="30"/>
  <c r="M786" i="30"/>
  <c r="M787" i="30"/>
  <c r="M788" i="30"/>
  <c r="M789" i="30"/>
  <c r="M790" i="30"/>
  <c r="M791" i="30"/>
  <c r="M792" i="30"/>
  <c r="M793" i="30"/>
  <c r="M794" i="30"/>
  <c r="M795" i="30"/>
  <c r="M796" i="30"/>
  <c r="M797" i="30"/>
  <c r="M798" i="30"/>
  <c r="M799" i="30"/>
  <c r="M800" i="30"/>
  <c r="M801" i="30"/>
  <c r="M802" i="30"/>
  <c r="M803" i="30"/>
  <c r="M804" i="30"/>
  <c r="M805" i="30"/>
  <c r="M806" i="30"/>
  <c r="M807" i="30"/>
  <c r="M808" i="30"/>
  <c r="M809" i="30"/>
  <c r="M810" i="30"/>
  <c r="M811" i="30"/>
  <c r="M812" i="30"/>
  <c r="M813" i="30"/>
  <c r="M814" i="30"/>
  <c r="M815" i="30"/>
  <c r="M816" i="30"/>
  <c r="M817" i="30"/>
  <c r="M818" i="30"/>
  <c r="M819" i="30"/>
  <c r="M820" i="30"/>
  <c r="M821" i="30"/>
  <c r="M822" i="30"/>
  <c r="M823" i="30"/>
  <c r="M824" i="30"/>
  <c r="M825" i="30"/>
  <c r="M826" i="30"/>
  <c r="M827" i="30"/>
  <c r="M828" i="30"/>
  <c r="M829" i="30"/>
  <c r="M830" i="30"/>
  <c r="M831" i="30"/>
  <c r="M832" i="30"/>
  <c r="M833" i="30"/>
  <c r="M834" i="30"/>
  <c r="M835" i="30"/>
  <c r="M836" i="30"/>
  <c r="M837" i="30"/>
  <c r="M838" i="30"/>
  <c r="M839" i="30"/>
  <c r="M840" i="30"/>
  <c r="M841" i="30"/>
  <c r="M842" i="30"/>
  <c r="M843" i="30"/>
  <c r="M844" i="30"/>
  <c r="M845" i="30"/>
  <c r="M846" i="30"/>
  <c r="M847" i="30"/>
  <c r="M848" i="30"/>
  <c r="M849" i="30"/>
  <c r="M850" i="30"/>
  <c r="M851" i="30"/>
  <c r="M852" i="30"/>
  <c r="M853" i="30"/>
  <c r="M854" i="30"/>
  <c r="M855" i="30"/>
  <c r="M856" i="30"/>
  <c r="M857" i="30"/>
  <c r="M858" i="30"/>
  <c r="M859" i="30"/>
  <c r="M860" i="30"/>
  <c r="M861" i="30"/>
  <c r="M862" i="30"/>
  <c r="M863" i="30"/>
  <c r="M864" i="30"/>
  <c r="M865" i="30"/>
  <c r="M866" i="30"/>
  <c r="M867" i="30"/>
  <c r="M868" i="30"/>
  <c r="M869" i="30"/>
  <c r="M870" i="30"/>
  <c r="M871" i="30"/>
  <c r="M872" i="30"/>
  <c r="M873" i="30"/>
  <c r="M874" i="30"/>
  <c r="M875" i="30"/>
  <c r="M876" i="30"/>
  <c r="M877" i="30"/>
  <c r="M878" i="30"/>
  <c r="M879" i="30"/>
  <c r="M880" i="30"/>
  <c r="M881" i="30"/>
  <c r="M882" i="30"/>
  <c r="M883" i="30"/>
  <c r="M884" i="30"/>
  <c r="M885" i="30"/>
  <c r="M886" i="30"/>
  <c r="M887" i="30"/>
  <c r="M888" i="30"/>
  <c r="M889" i="30"/>
  <c r="M890" i="30"/>
  <c r="M891" i="30"/>
  <c r="M892" i="30"/>
  <c r="M893" i="30"/>
  <c r="M894" i="30"/>
  <c r="M895" i="30"/>
  <c r="M896" i="30"/>
  <c r="M897" i="30"/>
  <c r="M898" i="30"/>
  <c r="M899" i="30"/>
  <c r="M900" i="30"/>
  <c r="M901" i="30"/>
  <c r="M902" i="30"/>
  <c r="M903" i="30"/>
  <c r="M904" i="30"/>
  <c r="M905" i="30"/>
  <c r="M906" i="30"/>
  <c r="M907" i="30"/>
  <c r="M908" i="30"/>
  <c r="M909" i="30"/>
  <c r="M910" i="30"/>
  <c r="M911" i="30"/>
  <c r="M912" i="30"/>
  <c r="M913" i="30"/>
  <c r="M914" i="30"/>
  <c r="M915" i="30"/>
  <c r="M916" i="30"/>
  <c r="M917" i="30"/>
  <c r="M918" i="30"/>
  <c r="M919" i="30"/>
  <c r="M920" i="30"/>
  <c r="M921" i="30"/>
  <c r="M922" i="30"/>
  <c r="M923" i="30"/>
  <c r="M924" i="30"/>
  <c r="M925" i="30"/>
  <c r="M926" i="30"/>
  <c r="M927" i="30"/>
  <c r="M928" i="30"/>
  <c r="M929" i="30"/>
  <c r="M930" i="30"/>
  <c r="M931" i="30"/>
  <c r="M932" i="30"/>
  <c r="M933" i="30"/>
  <c r="M934" i="30"/>
  <c r="M935" i="30"/>
  <c r="M936" i="30"/>
  <c r="M937" i="30"/>
  <c r="M938" i="30"/>
  <c r="M939" i="30"/>
  <c r="M940" i="30"/>
  <c r="M941" i="30"/>
  <c r="M942" i="30"/>
  <c r="M943" i="30"/>
  <c r="M944" i="30"/>
  <c r="M945" i="30"/>
  <c r="M946" i="30"/>
  <c r="M947" i="30"/>
  <c r="M948" i="30"/>
  <c r="M949" i="30"/>
  <c r="M950" i="30"/>
  <c r="M951" i="30"/>
  <c r="M952" i="30"/>
  <c r="M953" i="30"/>
  <c r="M954" i="30"/>
  <c r="M955" i="30"/>
  <c r="M956" i="30"/>
  <c r="M957" i="30"/>
  <c r="M958" i="30"/>
  <c r="M959" i="30"/>
  <c r="M960" i="30"/>
  <c r="M961" i="30"/>
  <c r="M962" i="30"/>
  <c r="M963" i="30"/>
  <c r="M964" i="30"/>
  <c r="M965" i="30"/>
  <c r="M966" i="30"/>
  <c r="M967" i="30"/>
  <c r="M968" i="30"/>
  <c r="M969" i="30"/>
  <c r="M970" i="30"/>
  <c r="M971" i="30"/>
  <c r="M972" i="30"/>
  <c r="M973" i="30"/>
  <c r="M974" i="30"/>
  <c r="M975" i="30"/>
  <c r="M976" i="30"/>
  <c r="M977" i="30"/>
  <c r="M978" i="30"/>
  <c r="M979" i="30"/>
  <c r="M980" i="30"/>
  <c r="M981" i="30"/>
  <c r="M982" i="30"/>
  <c r="M983" i="30"/>
  <c r="M984" i="30"/>
  <c r="M985" i="30"/>
  <c r="M986" i="30"/>
  <c r="M987" i="30"/>
  <c r="M988" i="30"/>
  <c r="M989" i="30"/>
  <c r="M990" i="30"/>
  <c r="M991" i="30"/>
  <c r="M992" i="30"/>
  <c r="M993" i="30"/>
  <c r="M994" i="30"/>
  <c r="M995" i="30"/>
  <c r="M996" i="30"/>
  <c r="M997" i="30"/>
  <c r="M998" i="30"/>
  <c r="M999" i="30"/>
  <c r="M1000" i="30"/>
  <c r="M1001" i="30"/>
  <c r="M1002" i="30"/>
  <c r="M1003" i="30"/>
  <c r="M1004" i="30"/>
  <c r="M1005" i="30"/>
  <c r="M1006" i="30"/>
  <c r="M1007" i="30"/>
  <c r="M1008" i="30"/>
  <c r="M1009" i="30"/>
  <c r="M2" i="30"/>
  <c r="L3" i="30"/>
  <c r="L4" i="30"/>
  <c r="L5" i="30"/>
  <c r="L6" i="30"/>
  <c r="L7" i="30"/>
  <c r="L8" i="30"/>
  <c r="L9" i="30"/>
  <c r="L10" i="30"/>
  <c r="L11" i="30"/>
  <c r="L12" i="30"/>
  <c r="L13" i="30"/>
  <c r="L14" i="30"/>
  <c r="L15" i="30"/>
  <c r="L16" i="30"/>
  <c r="L17" i="30"/>
  <c r="L18" i="30"/>
  <c r="L19" i="30"/>
  <c r="L20" i="30"/>
  <c r="L21" i="30"/>
  <c r="L22" i="30"/>
  <c r="L23" i="30"/>
  <c r="L24" i="30"/>
  <c r="L25" i="30"/>
  <c r="L26" i="30"/>
  <c r="L27" i="30"/>
  <c r="L28" i="30"/>
  <c r="L29" i="30"/>
  <c r="L30" i="30"/>
  <c r="L31" i="30"/>
  <c r="L32" i="30"/>
  <c r="L33" i="30"/>
  <c r="L34" i="30"/>
  <c r="L35" i="30"/>
  <c r="L36" i="30"/>
  <c r="L37" i="30"/>
  <c r="L38" i="30"/>
  <c r="L39" i="30"/>
  <c r="L40" i="30"/>
  <c r="L41" i="30"/>
  <c r="L42" i="30"/>
  <c r="L43" i="30"/>
  <c r="L44" i="30"/>
  <c r="L45" i="30"/>
  <c r="L46" i="30"/>
  <c r="L47" i="30"/>
  <c r="L48" i="30"/>
  <c r="L49" i="30"/>
  <c r="L50" i="30"/>
  <c r="L51" i="30"/>
  <c r="L52" i="30"/>
  <c r="L53" i="30"/>
  <c r="L54" i="30"/>
  <c r="L55" i="30"/>
  <c r="L56" i="30"/>
  <c r="L57" i="30"/>
  <c r="L58" i="30"/>
  <c r="L59" i="30"/>
  <c r="L60" i="30"/>
  <c r="L61" i="30"/>
  <c r="L62" i="30"/>
  <c r="L63" i="30"/>
  <c r="L64" i="30"/>
  <c r="L65" i="30"/>
  <c r="L66" i="30"/>
  <c r="L67" i="30"/>
  <c r="L68" i="30"/>
  <c r="L69" i="30"/>
  <c r="L70" i="30"/>
  <c r="L71" i="30"/>
  <c r="L72" i="30"/>
  <c r="L73" i="30"/>
  <c r="L74" i="30"/>
  <c r="L75" i="30"/>
  <c r="L76" i="30"/>
  <c r="L77" i="30"/>
  <c r="L78" i="30"/>
  <c r="L79" i="30"/>
  <c r="L80" i="30"/>
  <c r="L81" i="30"/>
  <c r="L82" i="30"/>
  <c r="L83" i="30"/>
  <c r="L84" i="30"/>
  <c r="L85" i="30"/>
  <c r="L86" i="30"/>
  <c r="L87" i="30"/>
  <c r="L88" i="30"/>
  <c r="L89" i="30"/>
  <c r="L90" i="30"/>
  <c r="L91" i="30"/>
  <c r="L92" i="30"/>
  <c r="L93" i="30"/>
  <c r="L94" i="30"/>
  <c r="L95" i="30"/>
  <c r="L96" i="30"/>
  <c r="L97" i="30"/>
  <c r="L98" i="30"/>
  <c r="L99" i="30"/>
  <c r="L100" i="30"/>
  <c r="L101" i="30"/>
  <c r="L102" i="30"/>
  <c r="L103" i="30"/>
  <c r="L104" i="30"/>
  <c r="L105" i="30"/>
  <c r="L106" i="30"/>
  <c r="L107" i="30"/>
  <c r="L108" i="30"/>
  <c r="L109" i="30"/>
  <c r="L110" i="30"/>
  <c r="L111" i="30"/>
  <c r="L112" i="30"/>
  <c r="L113" i="30"/>
  <c r="L114" i="30"/>
  <c r="L115" i="30"/>
  <c r="L116" i="30"/>
  <c r="L117" i="30"/>
  <c r="L118" i="30"/>
  <c r="L119" i="30"/>
  <c r="L120" i="30"/>
  <c r="L121" i="30"/>
  <c r="L122" i="30"/>
  <c r="L123" i="30"/>
  <c r="L124" i="30"/>
  <c r="L125" i="30"/>
  <c r="L126" i="30"/>
  <c r="L127" i="30"/>
  <c r="L128" i="30"/>
  <c r="L129" i="30"/>
  <c r="L130" i="30"/>
  <c r="L131" i="30"/>
  <c r="L132" i="30"/>
  <c r="L133" i="30"/>
  <c r="L134" i="30"/>
  <c r="L135" i="30"/>
  <c r="L136" i="30"/>
  <c r="L137" i="30"/>
  <c r="L138" i="30"/>
  <c r="L139" i="30"/>
  <c r="L140" i="30"/>
  <c r="L141" i="30"/>
  <c r="L142" i="30"/>
  <c r="L143" i="30"/>
  <c r="L144" i="30"/>
  <c r="L145" i="30"/>
  <c r="L146" i="30"/>
  <c r="L147" i="30"/>
  <c r="L148" i="30"/>
  <c r="L149" i="30"/>
  <c r="L150" i="30"/>
  <c r="L151" i="30"/>
  <c r="L152" i="30"/>
  <c r="L153" i="30"/>
  <c r="L154" i="30"/>
  <c r="L155" i="30"/>
  <c r="L156" i="30"/>
  <c r="L157" i="30"/>
  <c r="L158" i="30"/>
  <c r="L159" i="30"/>
  <c r="L160" i="30"/>
  <c r="L161" i="30"/>
  <c r="L162" i="30"/>
  <c r="L163" i="30"/>
  <c r="L164" i="30"/>
  <c r="L165" i="30"/>
  <c r="L166" i="30"/>
  <c r="L167" i="30"/>
  <c r="L168" i="30"/>
  <c r="L169" i="30"/>
  <c r="L170" i="30"/>
  <c r="L171" i="30"/>
  <c r="L172" i="30"/>
  <c r="L173" i="30"/>
  <c r="L174" i="30"/>
  <c r="L175" i="30"/>
  <c r="L176" i="30"/>
  <c r="L177" i="30"/>
  <c r="L178" i="30"/>
  <c r="L179" i="30"/>
  <c r="L180" i="30"/>
  <c r="L181" i="30"/>
  <c r="L182" i="30"/>
  <c r="L183" i="30"/>
  <c r="L184" i="30"/>
  <c r="L185" i="30"/>
  <c r="L186" i="30"/>
  <c r="L187" i="30"/>
  <c r="L188" i="30"/>
  <c r="L189" i="30"/>
  <c r="L190" i="30"/>
  <c r="L191" i="30"/>
  <c r="L192" i="30"/>
  <c r="L193" i="30"/>
  <c r="L194" i="30"/>
  <c r="L195" i="30"/>
  <c r="L196" i="30"/>
  <c r="L197" i="30"/>
  <c r="L198" i="30"/>
  <c r="L199" i="30"/>
  <c r="L200" i="30"/>
  <c r="L201" i="30"/>
  <c r="L202" i="30"/>
  <c r="L203" i="30"/>
  <c r="L204" i="30"/>
  <c r="L205" i="30"/>
  <c r="L206" i="30"/>
  <c r="L207" i="30"/>
  <c r="L208" i="30"/>
  <c r="L209" i="30"/>
  <c r="L210" i="30"/>
  <c r="L211" i="30"/>
  <c r="L212" i="30"/>
  <c r="L213" i="30"/>
  <c r="L214" i="30"/>
  <c r="L215" i="30"/>
  <c r="L216" i="30"/>
  <c r="L217" i="30"/>
  <c r="L218" i="30"/>
  <c r="L219" i="30"/>
  <c r="L220" i="30"/>
  <c r="L221" i="30"/>
  <c r="L222" i="30"/>
  <c r="L223" i="30"/>
  <c r="L224" i="30"/>
  <c r="L225" i="30"/>
  <c r="L226" i="30"/>
  <c r="L227" i="30"/>
  <c r="L228" i="30"/>
  <c r="L229" i="30"/>
  <c r="L230" i="30"/>
  <c r="L231" i="30"/>
  <c r="L232" i="30"/>
  <c r="L233" i="30"/>
  <c r="L234" i="30"/>
  <c r="L235" i="30"/>
  <c r="L236" i="30"/>
  <c r="L237" i="30"/>
  <c r="L238" i="30"/>
  <c r="L239" i="30"/>
  <c r="L240" i="30"/>
  <c r="L241" i="30"/>
  <c r="L242" i="30"/>
  <c r="L243" i="30"/>
  <c r="L244" i="30"/>
  <c r="L245" i="30"/>
  <c r="L246" i="30"/>
  <c r="L247" i="30"/>
  <c r="L248" i="30"/>
  <c r="L249" i="30"/>
  <c r="L250" i="30"/>
  <c r="L251" i="30"/>
  <c r="L252" i="30"/>
  <c r="L253" i="30"/>
  <c r="L254" i="30"/>
  <c r="L255" i="30"/>
  <c r="L256" i="30"/>
  <c r="L257" i="30"/>
  <c r="L258" i="30"/>
  <c r="L259" i="30"/>
  <c r="L260" i="30"/>
  <c r="L261" i="30"/>
  <c r="L262" i="30"/>
  <c r="L263" i="30"/>
  <c r="L264" i="30"/>
  <c r="L265" i="30"/>
  <c r="L266" i="30"/>
  <c r="L267" i="30"/>
  <c r="L268" i="30"/>
  <c r="L269" i="30"/>
  <c r="L270" i="30"/>
  <c r="L271" i="30"/>
  <c r="L272" i="30"/>
  <c r="L273" i="30"/>
  <c r="L274" i="30"/>
  <c r="L275" i="30"/>
  <c r="L276" i="30"/>
  <c r="L277" i="30"/>
  <c r="L278" i="30"/>
  <c r="L279" i="30"/>
  <c r="L280" i="30"/>
  <c r="L281" i="30"/>
  <c r="L282" i="30"/>
  <c r="L283" i="30"/>
  <c r="L284" i="30"/>
  <c r="L285" i="30"/>
  <c r="L286" i="30"/>
  <c r="L287" i="30"/>
  <c r="L288" i="30"/>
  <c r="L289" i="30"/>
  <c r="L290" i="30"/>
  <c r="L291" i="30"/>
  <c r="L292" i="30"/>
  <c r="L293" i="30"/>
  <c r="L294" i="30"/>
  <c r="L295" i="30"/>
  <c r="L296" i="30"/>
  <c r="L297" i="30"/>
  <c r="L298" i="30"/>
  <c r="L299" i="30"/>
  <c r="L300" i="30"/>
  <c r="L301" i="30"/>
  <c r="L302" i="30"/>
  <c r="L303" i="30"/>
  <c r="L304" i="30"/>
  <c r="L305" i="30"/>
  <c r="L306" i="30"/>
  <c r="L307" i="30"/>
  <c r="L308" i="30"/>
  <c r="L309" i="30"/>
  <c r="L310" i="30"/>
  <c r="L311" i="30"/>
  <c r="L312" i="30"/>
  <c r="L313" i="30"/>
  <c r="L314" i="30"/>
  <c r="L315" i="30"/>
  <c r="L316" i="30"/>
  <c r="L317" i="30"/>
  <c r="L318" i="30"/>
  <c r="L319" i="30"/>
  <c r="L320" i="30"/>
  <c r="L321" i="30"/>
  <c r="L322" i="30"/>
  <c r="L323" i="30"/>
  <c r="L324" i="30"/>
  <c r="L325" i="30"/>
  <c r="L326" i="30"/>
  <c r="L327" i="30"/>
  <c r="L328" i="30"/>
  <c r="L329" i="30"/>
  <c r="L330" i="30"/>
  <c r="L331" i="30"/>
  <c r="L332" i="30"/>
  <c r="L333" i="30"/>
  <c r="L334" i="30"/>
  <c r="L335" i="30"/>
  <c r="L336" i="30"/>
  <c r="L337" i="30"/>
  <c r="L338" i="30"/>
  <c r="L339" i="30"/>
  <c r="L340" i="30"/>
  <c r="L341" i="30"/>
  <c r="L342" i="30"/>
  <c r="L343" i="30"/>
  <c r="L344" i="30"/>
  <c r="L345" i="30"/>
  <c r="L346" i="30"/>
  <c r="L347" i="30"/>
  <c r="L348" i="30"/>
  <c r="L349" i="30"/>
  <c r="L350" i="30"/>
  <c r="L351" i="30"/>
  <c r="L352" i="30"/>
  <c r="L353" i="30"/>
  <c r="L354" i="30"/>
  <c r="L355" i="30"/>
  <c r="L356" i="30"/>
  <c r="L357" i="30"/>
  <c r="L358" i="30"/>
  <c r="L359" i="30"/>
  <c r="L360" i="30"/>
  <c r="L361" i="30"/>
  <c r="L362" i="30"/>
  <c r="L363" i="30"/>
  <c r="L364" i="30"/>
  <c r="L365" i="30"/>
  <c r="L366" i="30"/>
  <c r="L367" i="30"/>
  <c r="L368" i="30"/>
  <c r="L369" i="30"/>
  <c r="L370" i="30"/>
  <c r="L371" i="30"/>
  <c r="L372" i="30"/>
  <c r="L373" i="30"/>
  <c r="L374" i="30"/>
  <c r="L375" i="30"/>
  <c r="L376" i="30"/>
  <c r="L377" i="30"/>
  <c r="L378" i="30"/>
  <c r="L379" i="30"/>
  <c r="L380" i="30"/>
  <c r="L381" i="30"/>
  <c r="L382" i="30"/>
  <c r="L383" i="30"/>
  <c r="L384" i="30"/>
  <c r="L385" i="30"/>
  <c r="L386" i="30"/>
  <c r="L387" i="30"/>
  <c r="L388" i="30"/>
  <c r="L389" i="30"/>
  <c r="L390" i="30"/>
  <c r="L391" i="30"/>
  <c r="L392" i="30"/>
  <c r="L393" i="30"/>
  <c r="L394" i="30"/>
  <c r="L395" i="30"/>
  <c r="L396" i="30"/>
  <c r="L397" i="30"/>
  <c r="L398" i="30"/>
  <c r="L399" i="30"/>
  <c r="L400" i="30"/>
  <c r="L401" i="30"/>
  <c r="L402" i="30"/>
  <c r="L403" i="30"/>
  <c r="L404" i="30"/>
  <c r="L405" i="30"/>
  <c r="L406" i="30"/>
  <c r="L407" i="30"/>
  <c r="L408" i="30"/>
  <c r="L409" i="30"/>
  <c r="L410" i="30"/>
  <c r="L411" i="30"/>
  <c r="L412" i="30"/>
  <c r="L413" i="30"/>
  <c r="L414" i="30"/>
  <c r="L415" i="30"/>
  <c r="L416" i="30"/>
  <c r="L417" i="30"/>
  <c r="L418" i="30"/>
  <c r="L419" i="30"/>
  <c r="L420" i="30"/>
  <c r="L421" i="30"/>
  <c r="L422" i="30"/>
  <c r="L423" i="30"/>
  <c r="L424" i="30"/>
  <c r="L425" i="30"/>
  <c r="L426" i="30"/>
  <c r="L427" i="30"/>
  <c r="L428" i="30"/>
  <c r="L429" i="30"/>
  <c r="L430" i="30"/>
  <c r="L431" i="30"/>
  <c r="L432" i="30"/>
  <c r="L433" i="30"/>
  <c r="L434" i="30"/>
  <c r="L435" i="30"/>
  <c r="L436" i="30"/>
  <c r="L437" i="30"/>
  <c r="L438" i="30"/>
  <c r="L439" i="30"/>
  <c r="L440" i="30"/>
  <c r="L441" i="30"/>
  <c r="L442" i="30"/>
  <c r="L443" i="30"/>
  <c r="L444" i="30"/>
  <c r="L445" i="30"/>
  <c r="L446" i="30"/>
  <c r="L447" i="30"/>
  <c r="L448" i="30"/>
  <c r="L449" i="30"/>
  <c r="L450" i="30"/>
  <c r="L451" i="30"/>
  <c r="L452" i="30"/>
  <c r="L453" i="30"/>
  <c r="L454" i="30"/>
  <c r="L455" i="30"/>
  <c r="L456" i="30"/>
  <c r="L457" i="30"/>
  <c r="L458" i="30"/>
  <c r="L459" i="30"/>
  <c r="L460" i="30"/>
  <c r="L461" i="30"/>
  <c r="L462" i="30"/>
  <c r="L463" i="30"/>
  <c r="L464" i="30"/>
  <c r="L465" i="30"/>
  <c r="L466" i="30"/>
  <c r="L467" i="30"/>
  <c r="L468" i="30"/>
  <c r="L469" i="30"/>
  <c r="L470" i="30"/>
  <c r="L471" i="30"/>
  <c r="L472" i="30"/>
  <c r="L473" i="30"/>
  <c r="L474" i="30"/>
  <c r="L475" i="30"/>
  <c r="L476" i="30"/>
  <c r="L477" i="30"/>
  <c r="L478" i="30"/>
  <c r="L479" i="30"/>
  <c r="L480" i="30"/>
  <c r="L481" i="30"/>
  <c r="L482" i="30"/>
  <c r="L483" i="30"/>
  <c r="L484" i="30"/>
  <c r="L485" i="30"/>
  <c r="L486" i="30"/>
  <c r="L487" i="30"/>
  <c r="L488" i="30"/>
  <c r="L489" i="30"/>
  <c r="L490" i="30"/>
  <c r="L491" i="30"/>
  <c r="L492" i="30"/>
  <c r="L493" i="30"/>
  <c r="L494" i="30"/>
  <c r="L495" i="30"/>
  <c r="L496" i="30"/>
  <c r="L497" i="30"/>
  <c r="L498" i="30"/>
  <c r="L499" i="30"/>
  <c r="L500" i="30"/>
  <c r="L501" i="30"/>
  <c r="L502" i="30"/>
  <c r="L503" i="30"/>
  <c r="L504" i="30"/>
  <c r="L505" i="30"/>
  <c r="L506" i="30"/>
  <c r="L507" i="30"/>
  <c r="L508" i="30"/>
  <c r="L509" i="30"/>
  <c r="L510" i="30"/>
  <c r="L511" i="30"/>
  <c r="L512" i="30"/>
  <c r="L513" i="30"/>
  <c r="L514" i="30"/>
  <c r="L515" i="30"/>
  <c r="L516" i="30"/>
  <c r="L517" i="30"/>
  <c r="L518" i="30"/>
  <c r="L519" i="30"/>
  <c r="L520" i="30"/>
  <c r="L521" i="30"/>
  <c r="L522" i="30"/>
  <c r="L523" i="30"/>
  <c r="L524" i="30"/>
  <c r="L525" i="30"/>
  <c r="L526" i="30"/>
  <c r="L527" i="30"/>
  <c r="L528" i="30"/>
  <c r="L529" i="30"/>
  <c r="L530" i="30"/>
  <c r="L531" i="30"/>
  <c r="L532" i="30"/>
  <c r="L533" i="30"/>
  <c r="L534" i="30"/>
  <c r="L535" i="30"/>
  <c r="L536" i="30"/>
  <c r="L537" i="30"/>
  <c r="L538" i="30"/>
  <c r="L539" i="30"/>
  <c r="L540" i="30"/>
  <c r="L541" i="30"/>
  <c r="L542" i="30"/>
  <c r="L543" i="30"/>
  <c r="L544" i="30"/>
  <c r="L545" i="30"/>
  <c r="L546" i="30"/>
  <c r="L547" i="30"/>
  <c r="L548" i="30"/>
  <c r="L549" i="30"/>
  <c r="L550" i="30"/>
  <c r="L551" i="30"/>
  <c r="L552" i="30"/>
  <c r="L553" i="30"/>
  <c r="L554" i="30"/>
  <c r="L555" i="30"/>
  <c r="L556" i="30"/>
  <c r="L557" i="30"/>
  <c r="L558" i="30"/>
  <c r="L559" i="30"/>
  <c r="L560" i="30"/>
  <c r="L561" i="30"/>
  <c r="L562" i="30"/>
  <c r="L563" i="30"/>
  <c r="L564" i="30"/>
  <c r="L565" i="30"/>
  <c r="L566" i="30"/>
  <c r="L567" i="30"/>
  <c r="L568" i="30"/>
  <c r="L569" i="30"/>
  <c r="L570" i="30"/>
  <c r="L571" i="30"/>
  <c r="L572" i="30"/>
  <c r="L573" i="30"/>
  <c r="L574" i="30"/>
  <c r="L575" i="30"/>
  <c r="L576" i="30"/>
  <c r="L577" i="30"/>
  <c r="L578" i="30"/>
  <c r="L579" i="30"/>
  <c r="L580" i="30"/>
  <c r="L581" i="30"/>
  <c r="L582" i="30"/>
  <c r="L583" i="30"/>
  <c r="L584" i="30"/>
  <c r="L585" i="30"/>
  <c r="L586" i="30"/>
  <c r="L587" i="30"/>
  <c r="L588" i="30"/>
  <c r="L589" i="30"/>
  <c r="L590" i="30"/>
  <c r="L591" i="30"/>
  <c r="L592" i="30"/>
  <c r="L593" i="30"/>
  <c r="L594" i="30"/>
  <c r="L595" i="30"/>
  <c r="L596" i="30"/>
  <c r="L597" i="30"/>
  <c r="L598" i="30"/>
  <c r="L599" i="30"/>
  <c r="L600" i="30"/>
  <c r="L601" i="30"/>
  <c r="L602" i="30"/>
  <c r="L603" i="30"/>
  <c r="L604" i="30"/>
  <c r="L605" i="30"/>
  <c r="L606" i="30"/>
  <c r="L607" i="30"/>
  <c r="L608" i="30"/>
  <c r="L609" i="30"/>
  <c r="L610" i="30"/>
  <c r="L611" i="30"/>
  <c r="L612" i="30"/>
  <c r="L613" i="30"/>
  <c r="L614" i="30"/>
  <c r="L615" i="30"/>
  <c r="L616" i="30"/>
  <c r="L617" i="30"/>
  <c r="L618" i="30"/>
  <c r="L619" i="30"/>
  <c r="L620" i="30"/>
  <c r="L621" i="30"/>
  <c r="L622" i="30"/>
  <c r="L623" i="30"/>
  <c r="L624" i="30"/>
  <c r="L625" i="30"/>
  <c r="L626" i="30"/>
  <c r="L627" i="30"/>
  <c r="L628" i="30"/>
  <c r="L629" i="30"/>
  <c r="L630" i="30"/>
  <c r="L631" i="30"/>
  <c r="L632" i="30"/>
  <c r="L633" i="30"/>
  <c r="L634" i="30"/>
  <c r="L635" i="30"/>
  <c r="L636" i="30"/>
  <c r="L637" i="30"/>
  <c r="L638" i="30"/>
  <c r="L639" i="30"/>
  <c r="L640" i="30"/>
  <c r="L641" i="30"/>
  <c r="L642" i="30"/>
  <c r="L643" i="30"/>
  <c r="L644" i="30"/>
  <c r="L645" i="30"/>
  <c r="L646" i="30"/>
  <c r="L647" i="30"/>
  <c r="L648" i="30"/>
  <c r="L649" i="30"/>
  <c r="L650" i="30"/>
  <c r="L651" i="30"/>
  <c r="L652" i="30"/>
  <c r="L653" i="30"/>
  <c r="L654" i="30"/>
  <c r="L655" i="30"/>
  <c r="L656" i="30"/>
  <c r="L657" i="30"/>
  <c r="L658" i="30"/>
  <c r="L659" i="30"/>
  <c r="L660" i="30"/>
  <c r="L661" i="30"/>
  <c r="L662" i="30"/>
  <c r="L663" i="30"/>
  <c r="L664" i="30"/>
  <c r="L665" i="30"/>
  <c r="L666" i="30"/>
  <c r="L667" i="30"/>
  <c r="L668" i="30"/>
  <c r="L669" i="30"/>
  <c r="L670" i="30"/>
  <c r="L671" i="30"/>
  <c r="L672" i="30"/>
  <c r="L673" i="30"/>
  <c r="L674" i="30"/>
  <c r="L675" i="30"/>
  <c r="L676" i="30"/>
  <c r="L677" i="30"/>
  <c r="L678" i="30"/>
  <c r="L679" i="30"/>
  <c r="L680" i="30"/>
  <c r="L681" i="30"/>
  <c r="L682" i="30"/>
  <c r="L683" i="30"/>
  <c r="L684" i="30"/>
  <c r="L685" i="30"/>
  <c r="L686" i="30"/>
  <c r="L687" i="30"/>
  <c r="L688" i="30"/>
  <c r="L689" i="30"/>
  <c r="L690" i="30"/>
  <c r="L691" i="30"/>
  <c r="L692" i="30"/>
  <c r="L693" i="30"/>
  <c r="L694" i="30"/>
  <c r="L695" i="30"/>
  <c r="L696" i="30"/>
  <c r="L697" i="30"/>
  <c r="L698" i="30"/>
  <c r="L699" i="30"/>
  <c r="L700" i="30"/>
  <c r="L701" i="30"/>
  <c r="L702" i="30"/>
  <c r="L703" i="30"/>
  <c r="L704" i="30"/>
  <c r="L705" i="30"/>
  <c r="L706" i="30"/>
  <c r="L707" i="30"/>
  <c r="L708" i="30"/>
  <c r="L709" i="30"/>
  <c r="L710" i="30"/>
  <c r="L711" i="30"/>
  <c r="L712" i="30"/>
  <c r="L713" i="30"/>
  <c r="L714" i="30"/>
  <c r="L715" i="30"/>
  <c r="L716" i="30"/>
  <c r="L717" i="30"/>
  <c r="L718" i="30"/>
  <c r="L719" i="30"/>
  <c r="L720" i="30"/>
  <c r="L721" i="30"/>
  <c r="L722" i="30"/>
  <c r="L723" i="30"/>
  <c r="L724" i="30"/>
  <c r="L725" i="30"/>
  <c r="L726" i="30"/>
  <c r="L727" i="30"/>
  <c r="L728" i="30"/>
  <c r="L729" i="30"/>
  <c r="L730" i="30"/>
  <c r="L731" i="30"/>
  <c r="L732" i="30"/>
  <c r="L733" i="30"/>
  <c r="L734" i="30"/>
  <c r="L735" i="30"/>
  <c r="L736" i="30"/>
  <c r="L737" i="30"/>
  <c r="L738" i="30"/>
  <c r="L739" i="30"/>
  <c r="L740" i="30"/>
  <c r="L741" i="30"/>
  <c r="L742" i="30"/>
  <c r="L743" i="30"/>
  <c r="L744" i="30"/>
  <c r="L745" i="30"/>
  <c r="L746" i="30"/>
  <c r="L747" i="30"/>
  <c r="L748" i="30"/>
  <c r="L749" i="30"/>
  <c r="L750" i="30"/>
  <c r="L751" i="30"/>
  <c r="L752" i="30"/>
  <c r="L753" i="30"/>
  <c r="L754" i="30"/>
  <c r="L755" i="30"/>
  <c r="L756" i="30"/>
  <c r="L757" i="30"/>
  <c r="L758" i="30"/>
  <c r="L759" i="30"/>
  <c r="L760" i="30"/>
  <c r="L761" i="30"/>
  <c r="L762" i="30"/>
  <c r="L763" i="30"/>
  <c r="L764" i="30"/>
  <c r="L765" i="30"/>
  <c r="L766" i="30"/>
  <c r="L767" i="30"/>
  <c r="L768" i="30"/>
  <c r="L769" i="30"/>
  <c r="L770" i="30"/>
  <c r="L771" i="30"/>
  <c r="L772" i="30"/>
  <c r="L773" i="30"/>
  <c r="L774" i="30"/>
  <c r="L775" i="30"/>
  <c r="L776" i="30"/>
  <c r="L777" i="30"/>
  <c r="L778" i="30"/>
  <c r="L779" i="30"/>
  <c r="L780" i="30"/>
  <c r="L781" i="30"/>
  <c r="L782" i="30"/>
  <c r="L783" i="30"/>
  <c r="L784" i="30"/>
  <c r="L785" i="30"/>
  <c r="L786" i="30"/>
  <c r="L787" i="30"/>
  <c r="L788" i="30"/>
  <c r="L789" i="30"/>
  <c r="L790" i="30"/>
  <c r="L791" i="30"/>
  <c r="L792" i="30"/>
  <c r="L793" i="30"/>
  <c r="L794" i="30"/>
  <c r="L795" i="30"/>
  <c r="L796" i="30"/>
  <c r="L797" i="30"/>
  <c r="L798" i="30"/>
  <c r="L799" i="30"/>
  <c r="L800" i="30"/>
  <c r="L801" i="30"/>
  <c r="L802" i="30"/>
  <c r="L803" i="30"/>
  <c r="L804" i="30"/>
  <c r="L805" i="30"/>
  <c r="L806" i="30"/>
  <c r="L807" i="30"/>
  <c r="L808" i="30"/>
  <c r="L809" i="30"/>
  <c r="L810" i="30"/>
  <c r="L811" i="30"/>
  <c r="L812" i="30"/>
  <c r="L813" i="30"/>
  <c r="L814" i="30"/>
  <c r="L815" i="30"/>
  <c r="L816" i="30"/>
  <c r="L817" i="30"/>
  <c r="L818" i="30"/>
  <c r="L819" i="30"/>
  <c r="L820" i="30"/>
  <c r="L821" i="30"/>
  <c r="L822" i="30"/>
  <c r="L823" i="30"/>
  <c r="L824" i="30"/>
  <c r="L825" i="30"/>
  <c r="L826" i="30"/>
  <c r="L827" i="30"/>
  <c r="L828" i="30"/>
  <c r="L829" i="30"/>
  <c r="L830" i="30"/>
  <c r="L831" i="30"/>
  <c r="L832" i="30"/>
  <c r="L833" i="30"/>
  <c r="L834" i="30"/>
  <c r="L835" i="30"/>
  <c r="L836" i="30"/>
  <c r="L837" i="30"/>
  <c r="L838" i="30"/>
  <c r="L839" i="30"/>
  <c r="L840" i="30"/>
  <c r="L841" i="30"/>
  <c r="L842" i="30"/>
  <c r="L843" i="30"/>
  <c r="L844" i="30"/>
  <c r="L845" i="30"/>
  <c r="L846" i="30"/>
  <c r="L847" i="30"/>
  <c r="L848" i="30"/>
  <c r="L849" i="30"/>
  <c r="L850" i="30"/>
  <c r="L851" i="30"/>
  <c r="L852" i="30"/>
  <c r="L853" i="30"/>
  <c r="L854" i="30"/>
  <c r="L855" i="30"/>
  <c r="L856" i="30"/>
  <c r="L857" i="30"/>
  <c r="L858" i="30"/>
  <c r="L859" i="30"/>
  <c r="L860" i="30"/>
  <c r="L861" i="30"/>
  <c r="L862" i="30"/>
  <c r="L863" i="30"/>
  <c r="L864" i="30"/>
  <c r="L865" i="30"/>
  <c r="L866" i="30"/>
  <c r="L867" i="30"/>
  <c r="L868" i="30"/>
  <c r="L869" i="30"/>
  <c r="L870" i="30"/>
  <c r="L871" i="30"/>
  <c r="L872" i="30"/>
  <c r="L873" i="30"/>
  <c r="L874" i="30"/>
  <c r="L875" i="30"/>
  <c r="L876" i="30"/>
  <c r="L877" i="30"/>
  <c r="L878" i="30"/>
  <c r="L879" i="30"/>
  <c r="L880" i="30"/>
  <c r="L881" i="30"/>
  <c r="L882" i="30"/>
  <c r="L883" i="30"/>
  <c r="L884" i="30"/>
  <c r="L885" i="30"/>
  <c r="L886" i="30"/>
  <c r="L887" i="30"/>
  <c r="L888" i="30"/>
  <c r="L889" i="30"/>
  <c r="L890" i="30"/>
  <c r="L891" i="30"/>
  <c r="L892" i="30"/>
  <c r="L893" i="30"/>
  <c r="L894" i="30"/>
  <c r="L895" i="30"/>
  <c r="L896" i="30"/>
  <c r="L897" i="30"/>
  <c r="L898" i="30"/>
  <c r="L899" i="30"/>
  <c r="L900" i="30"/>
  <c r="L901" i="30"/>
  <c r="L902" i="30"/>
  <c r="L903" i="30"/>
  <c r="L904" i="30"/>
  <c r="L905" i="30"/>
  <c r="L906" i="30"/>
  <c r="L907" i="30"/>
  <c r="L908" i="30"/>
  <c r="L909" i="30"/>
  <c r="L910" i="30"/>
  <c r="L911" i="30"/>
  <c r="L912" i="30"/>
  <c r="L913" i="30"/>
  <c r="L914" i="30"/>
  <c r="L915" i="30"/>
  <c r="L916" i="30"/>
  <c r="L917" i="30"/>
  <c r="L918" i="30"/>
  <c r="L919" i="30"/>
  <c r="L920" i="30"/>
  <c r="L921" i="30"/>
  <c r="L922" i="30"/>
  <c r="L923" i="30"/>
  <c r="L924" i="30"/>
  <c r="L925" i="30"/>
  <c r="L926" i="30"/>
  <c r="L927" i="30"/>
  <c r="L928" i="30"/>
  <c r="L929" i="30"/>
  <c r="L930" i="30"/>
  <c r="L931" i="30"/>
  <c r="L932" i="30"/>
  <c r="L933" i="30"/>
  <c r="L934" i="30"/>
  <c r="L935" i="30"/>
  <c r="L936" i="30"/>
  <c r="L937" i="30"/>
  <c r="L938" i="30"/>
  <c r="L939" i="30"/>
  <c r="L940" i="30"/>
  <c r="L941" i="30"/>
  <c r="L942" i="30"/>
  <c r="L943" i="30"/>
  <c r="L944" i="30"/>
  <c r="L945" i="30"/>
  <c r="L946" i="30"/>
  <c r="L947" i="30"/>
  <c r="L948" i="30"/>
  <c r="L949" i="30"/>
  <c r="L950" i="30"/>
  <c r="L951" i="30"/>
  <c r="L952" i="30"/>
  <c r="L953" i="30"/>
  <c r="L954" i="30"/>
  <c r="L955" i="30"/>
  <c r="L956" i="30"/>
  <c r="L957" i="30"/>
  <c r="L958" i="30"/>
  <c r="L959" i="30"/>
  <c r="L960" i="30"/>
  <c r="L961" i="30"/>
  <c r="L962" i="30"/>
  <c r="L963" i="30"/>
  <c r="L964" i="30"/>
  <c r="L965" i="30"/>
  <c r="L966" i="30"/>
  <c r="L967" i="30"/>
  <c r="L968" i="30"/>
  <c r="L969" i="30"/>
  <c r="L970" i="30"/>
  <c r="L971" i="30"/>
  <c r="L972" i="30"/>
  <c r="L973" i="30"/>
  <c r="L974" i="30"/>
  <c r="L975" i="30"/>
  <c r="L976" i="30"/>
  <c r="L977" i="30"/>
  <c r="L978" i="30"/>
  <c r="L979" i="30"/>
  <c r="L980" i="30"/>
  <c r="L981" i="30"/>
  <c r="L982" i="30"/>
  <c r="L983" i="30"/>
  <c r="L984" i="30"/>
  <c r="L985" i="30"/>
  <c r="L986" i="30"/>
  <c r="L987" i="30"/>
  <c r="L988" i="30"/>
  <c r="L989" i="30"/>
  <c r="L990" i="30"/>
  <c r="L991" i="30"/>
  <c r="L992" i="30"/>
  <c r="L993" i="30"/>
  <c r="L994" i="30"/>
  <c r="L995" i="30"/>
  <c r="L996" i="30"/>
  <c r="L997" i="30"/>
  <c r="L998" i="30"/>
  <c r="L999" i="30"/>
  <c r="L1000" i="30"/>
  <c r="L1001" i="30"/>
  <c r="L1002" i="30"/>
  <c r="L1003" i="30"/>
  <c r="L1004" i="30"/>
  <c r="L1005" i="30"/>
  <c r="L1006" i="30"/>
  <c r="L1007" i="30"/>
  <c r="L1008" i="30"/>
  <c r="L1009" i="30"/>
  <c r="L2" i="30"/>
  <c r="K3" i="30"/>
  <c r="K4" i="30"/>
  <c r="K5" i="30"/>
  <c r="K6" i="30"/>
  <c r="K7" i="30"/>
  <c r="K8" i="30"/>
  <c r="K9" i="30"/>
  <c r="K10" i="30"/>
  <c r="K11" i="30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K103" i="30"/>
  <c r="K104" i="30"/>
  <c r="K105" i="30"/>
  <c r="K106" i="30"/>
  <c r="K107" i="30"/>
  <c r="K108" i="30"/>
  <c r="K109" i="30"/>
  <c r="K110" i="30"/>
  <c r="K111" i="30"/>
  <c r="K112" i="30"/>
  <c r="K113" i="30"/>
  <c r="K114" i="30"/>
  <c r="K115" i="30"/>
  <c r="K116" i="30"/>
  <c r="K117" i="30"/>
  <c r="K118" i="30"/>
  <c r="K119" i="30"/>
  <c r="K120" i="30"/>
  <c r="K121" i="30"/>
  <c r="K122" i="30"/>
  <c r="K123" i="30"/>
  <c r="K124" i="30"/>
  <c r="K125" i="30"/>
  <c r="K126" i="30"/>
  <c r="K127" i="30"/>
  <c r="K128" i="30"/>
  <c r="K129" i="30"/>
  <c r="K130" i="30"/>
  <c r="K131" i="30"/>
  <c r="K132" i="30"/>
  <c r="K133" i="30"/>
  <c r="K134" i="30"/>
  <c r="K135" i="30"/>
  <c r="K136" i="30"/>
  <c r="K137" i="30"/>
  <c r="K138" i="30"/>
  <c r="K139" i="30"/>
  <c r="K140" i="30"/>
  <c r="K141" i="30"/>
  <c r="K142" i="30"/>
  <c r="K143" i="30"/>
  <c r="K144" i="30"/>
  <c r="K145" i="30"/>
  <c r="K146" i="30"/>
  <c r="K147" i="30"/>
  <c r="K148" i="30"/>
  <c r="K149" i="30"/>
  <c r="K150" i="30"/>
  <c r="K151" i="30"/>
  <c r="K152" i="30"/>
  <c r="K153" i="30"/>
  <c r="K154" i="30"/>
  <c r="K155" i="30"/>
  <c r="K156" i="30"/>
  <c r="K157" i="30"/>
  <c r="K158" i="30"/>
  <c r="K159" i="30"/>
  <c r="K160" i="30"/>
  <c r="K161" i="30"/>
  <c r="K162" i="30"/>
  <c r="K163" i="30"/>
  <c r="K164" i="30"/>
  <c r="K165" i="30"/>
  <c r="K166" i="30"/>
  <c r="K167" i="30"/>
  <c r="K168" i="30"/>
  <c r="K169" i="30"/>
  <c r="K170" i="30"/>
  <c r="K171" i="30"/>
  <c r="K172" i="30"/>
  <c r="K173" i="30"/>
  <c r="K174" i="30"/>
  <c r="K175" i="30"/>
  <c r="K176" i="30"/>
  <c r="K177" i="30"/>
  <c r="K178" i="30"/>
  <c r="K179" i="30"/>
  <c r="K180" i="30"/>
  <c r="K181" i="30"/>
  <c r="K182" i="30"/>
  <c r="K183" i="30"/>
  <c r="K184" i="30"/>
  <c r="K185" i="30"/>
  <c r="K186" i="30"/>
  <c r="K187" i="30"/>
  <c r="K188" i="30"/>
  <c r="K189" i="30"/>
  <c r="K190" i="30"/>
  <c r="K191" i="30"/>
  <c r="K192" i="30"/>
  <c r="K193" i="30"/>
  <c r="K194" i="30"/>
  <c r="K195" i="30"/>
  <c r="K196" i="30"/>
  <c r="K197" i="30"/>
  <c r="K198" i="30"/>
  <c r="K199" i="30"/>
  <c r="K200" i="30"/>
  <c r="K201" i="30"/>
  <c r="K202" i="30"/>
  <c r="K203" i="30"/>
  <c r="K204" i="30"/>
  <c r="K205" i="30"/>
  <c r="K206" i="30"/>
  <c r="K207" i="30"/>
  <c r="K208" i="30"/>
  <c r="K209" i="30"/>
  <c r="K210" i="30"/>
  <c r="K211" i="30"/>
  <c r="K212" i="30"/>
  <c r="K213" i="30"/>
  <c r="K214" i="30"/>
  <c r="K215" i="30"/>
  <c r="K216" i="30"/>
  <c r="K217" i="30"/>
  <c r="K218" i="30"/>
  <c r="K219" i="30"/>
  <c r="K220" i="30"/>
  <c r="K221" i="30"/>
  <c r="K222" i="30"/>
  <c r="K223" i="30"/>
  <c r="K224" i="30"/>
  <c r="K225" i="30"/>
  <c r="K226" i="30"/>
  <c r="K227" i="30"/>
  <c r="K228" i="30"/>
  <c r="K229" i="30"/>
  <c r="K230" i="30"/>
  <c r="K231" i="30"/>
  <c r="K232" i="30"/>
  <c r="K233" i="30"/>
  <c r="K234" i="30"/>
  <c r="K235" i="30"/>
  <c r="K236" i="30"/>
  <c r="K237" i="30"/>
  <c r="K238" i="30"/>
  <c r="K239" i="30"/>
  <c r="K240" i="30"/>
  <c r="K241" i="30"/>
  <c r="K242" i="30"/>
  <c r="K243" i="30"/>
  <c r="K244" i="30"/>
  <c r="K245" i="30"/>
  <c r="K246" i="30"/>
  <c r="K247" i="30"/>
  <c r="K248" i="30"/>
  <c r="K249" i="30"/>
  <c r="K250" i="30"/>
  <c r="K251" i="30"/>
  <c r="K252" i="30"/>
  <c r="K253" i="30"/>
  <c r="K254" i="30"/>
  <c r="K255" i="30"/>
  <c r="K256" i="30"/>
  <c r="K257" i="30"/>
  <c r="K258" i="30"/>
  <c r="K259" i="30"/>
  <c r="K260" i="30"/>
  <c r="K261" i="30"/>
  <c r="K262" i="30"/>
  <c r="K263" i="30"/>
  <c r="K264" i="30"/>
  <c r="K265" i="30"/>
  <c r="K266" i="30"/>
  <c r="K267" i="30"/>
  <c r="K268" i="30"/>
  <c r="K269" i="30"/>
  <c r="K270" i="30"/>
  <c r="K271" i="30"/>
  <c r="K272" i="30"/>
  <c r="K273" i="30"/>
  <c r="K274" i="30"/>
  <c r="K275" i="30"/>
  <c r="K276" i="30"/>
  <c r="K277" i="30"/>
  <c r="K278" i="30"/>
  <c r="K279" i="30"/>
  <c r="K280" i="30"/>
  <c r="K281" i="30"/>
  <c r="K282" i="30"/>
  <c r="K283" i="30"/>
  <c r="K284" i="30"/>
  <c r="K285" i="30"/>
  <c r="K286" i="30"/>
  <c r="K287" i="30"/>
  <c r="K288" i="30"/>
  <c r="K289" i="30"/>
  <c r="K290" i="30"/>
  <c r="K291" i="30"/>
  <c r="K292" i="30"/>
  <c r="K293" i="30"/>
  <c r="K294" i="30"/>
  <c r="K295" i="30"/>
  <c r="K296" i="30"/>
  <c r="K297" i="30"/>
  <c r="K298" i="30"/>
  <c r="K299" i="30"/>
  <c r="K300" i="30"/>
  <c r="K301" i="30"/>
  <c r="K302" i="30"/>
  <c r="K303" i="30"/>
  <c r="K304" i="30"/>
  <c r="K305" i="30"/>
  <c r="K306" i="30"/>
  <c r="K307" i="30"/>
  <c r="K308" i="30"/>
  <c r="K309" i="30"/>
  <c r="K310" i="30"/>
  <c r="K311" i="30"/>
  <c r="K312" i="30"/>
  <c r="K313" i="30"/>
  <c r="K314" i="30"/>
  <c r="K315" i="30"/>
  <c r="K316" i="30"/>
  <c r="K317" i="30"/>
  <c r="K318" i="30"/>
  <c r="K319" i="30"/>
  <c r="K320" i="30"/>
  <c r="K321" i="30"/>
  <c r="K322" i="30"/>
  <c r="K323" i="30"/>
  <c r="K324" i="30"/>
  <c r="K325" i="30"/>
  <c r="K326" i="30"/>
  <c r="K327" i="30"/>
  <c r="K328" i="30"/>
  <c r="K329" i="30"/>
  <c r="K330" i="30"/>
  <c r="K331" i="30"/>
  <c r="K332" i="30"/>
  <c r="K333" i="30"/>
  <c r="K334" i="30"/>
  <c r="K335" i="30"/>
  <c r="K336" i="30"/>
  <c r="K337" i="30"/>
  <c r="K338" i="30"/>
  <c r="K339" i="30"/>
  <c r="K340" i="30"/>
  <c r="K341" i="30"/>
  <c r="K342" i="30"/>
  <c r="K343" i="30"/>
  <c r="K344" i="30"/>
  <c r="K345" i="30"/>
  <c r="K346" i="30"/>
  <c r="K347" i="30"/>
  <c r="K348" i="30"/>
  <c r="K349" i="30"/>
  <c r="K350" i="30"/>
  <c r="K351" i="30"/>
  <c r="K352" i="30"/>
  <c r="K353" i="30"/>
  <c r="K354" i="30"/>
  <c r="K355" i="30"/>
  <c r="K356" i="30"/>
  <c r="K357" i="30"/>
  <c r="K358" i="30"/>
  <c r="K359" i="30"/>
  <c r="K360" i="30"/>
  <c r="K361" i="30"/>
  <c r="K362" i="30"/>
  <c r="K363" i="30"/>
  <c r="K364" i="30"/>
  <c r="K365" i="30"/>
  <c r="K366" i="30"/>
  <c r="K367" i="30"/>
  <c r="K368" i="30"/>
  <c r="K369" i="30"/>
  <c r="K370" i="30"/>
  <c r="K371" i="30"/>
  <c r="K372" i="30"/>
  <c r="K373" i="30"/>
  <c r="K374" i="30"/>
  <c r="K375" i="30"/>
  <c r="K376" i="30"/>
  <c r="K377" i="30"/>
  <c r="K378" i="30"/>
  <c r="K379" i="30"/>
  <c r="K380" i="30"/>
  <c r="K381" i="30"/>
  <c r="K382" i="30"/>
  <c r="K383" i="30"/>
  <c r="K384" i="30"/>
  <c r="K385" i="30"/>
  <c r="K386" i="30"/>
  <c r="K387" i="30"/>
  <c r="K388" i="30"/>
  <c r="K389" i="30"/>
  <c r="K390" i="30"/>
  <c r="K391" i="30"/>
  <c r="K392" i="30"/>
  <c r="K393" i="30"/>
  <c r="K394" i="30"/>
  <c r="K395" i="30"/>
  <c r="K396" i="30"/>
  <c r="K397" i="30"/>
  <c r="K398" i="30"/>
  <c r="K399" i="30"/>
  <c r="K400" i="30"/>
  <c r="K401" i="30"/>
  <c r="K402" i="30"/>
  <c r="K403" i="30"/>
  <c r="K404" i="30"/>
  <c r="K405" i="30"/>
  <c r="K406" i="30"/>
  <c r="K407" i="30"/>
  <c r="K408" i="30"/>
  <c r="K409" i="30"/>
  <c r="K410" i="30"/>
  <c r="K411" i="30"/>
  <c r="K412" i="30"/>
  <c r="K413" i="30"/>
  <c r="K414" i="30"/>
  <c r="K415" i="30"/>
  <c r="K416" i="30"/>
  <c r="K417" i="30"/>
  <c r="K418" i="30"/>
  <c r="K419" i="30"/>
  <c r="K420" i="30"/>
  <c r="K421" i="30"/>
  <c r="K422" i="30"/>
  <c r="K423" i="30"/>
  <c r="K424" i="30"/>
  <c r="K425" i="30"/>
  <c r="K426" i="30"/>
  <c r="K427" i="30"/>
  <c r="K428" i="30"/>
  <c r="K429" i="30"/>
  <c r="K430" i="30"/>
  <c r="K431" i="30"/>
  <c r="K432" i="30"/>
  <c r="K433" i="30"/>
  <c r="K434" i="30"/>
  <c r="K435" i="30"/>
  <c r="K436" i="30"/>
  <c r="K437" i="30"/>
  <c r="K438" i="30"/>
  <c r="K439" i="30"/>
  <c r="K440" i="30"/>
  <c r="K441" i="30"/>
  <c r="K442" i="30"/>
  <c r="K443" i="30"/>
  <c r="K444" i="30"/>
  <c r="K445" i="30"/>
  <c r="K446" i="30"/>
  <c r="K447" i="30"/>
  <c r="K448" i="30"/>
  <c r="K449" i="30"/>
  <c r="K450" i="30"/>
  <c r="K451" i="30"/>
  <c r="K452" i="30"/>
  <c r="K453" i="30"/>
  <c r="K454" i="30"/>
  <c r="K455" i="30"/>
  <c r="K456" i="30"/>
  <c r="K457" i="30"/>
  <c r="K458" i="30"/>
  <c r="K459" i="30"/>
  <c r="K460" i="30"/>
  <c r="K461" i="30"/>
  <c r="K462" i="30"/>
  <c r="K463" i="30"/>
  <c r="K464" i="30"/>
  <c r="K465" i="30"/>
  <c r="K466" i="30"/>
  <c r="K467" i="30"/>
  <c r="K468" i="30"/>
  <c r="K469" i="30"/>
  <c r="K470" i="30"/>
  <c r="K471" i="30"/>
  <c r="K472" i="30"/>
  <c r="K473" i="30"/>
  <c r="K474" i="30"/>
  <c r="K475" i="30"/>
  <c r="K476" i="30"/>
  <c r="K477" i="30"/>
  <c r="K478" i="30"/>
  <c r="K479" i="30"/>
  <c r="K480" i="30"/>
  <c r="K481" i="30"/>
  <c r="K482" i="30"/>
  <c r="K483" i="30"/>
  <c r="K484" i="30"/>
  <c r="K485" i="30"/>
  <c r="K486" i="30"/>
  <c r="K487" i="30"/>
  <c r="K488" i="30"/>
  <c r="K489" i="30"/>
  <c r="K490" i="30"/>
  <c r="K491" i="30"/>
  <c r="K492" i="30"/>
  <c r="K493" i="30"/>
  <c r="K494" i="30"/>
  <c r="K495" i="30"/>
  <c r="K496" i="30"/>
  <c r="K497" i="30"/>
  <c r="K498" i="30"/>
  <c r="K499" i="30"/>
  <c r="K500" i="30"/>
  <c r="K501" i="30"/>
  <c r="K502" i="30"/>
  <c r="K503" i="30"/>
  <c r="K504" i="30"/>
  <c r="K505" i="30"/>
  <c r="K506" i="30"/>
  <c r="K507" i="30"/>
  <c r="K508" i="30"/>
  <c r="K509" i="30"/>
  <c r="K510" i="30"/>
  <c r="K511" i="30"/>
  <c r="K512" i="30"/>
  <c r="K513" i="30"/>
  <c r="K514" i="30"/>
  <c r="K515" i="30"/>
  <c r="K516" i="30"/>
  <c r="K517" i="30"/>
  <c r="K518" i="30"/>
  <c r="K519" i="30"/>
  <c r="K520" i="30"/>
  <c r="K521" i="30"/>
  <c r="K522" i="30"/>
  <c r="K523" i="30"/>
  <c r="K524" i="30"/>
  <c r="K525" i="30"/>
  <c r="K526" i="30"/>
  <c r="K527" i="30"/>
  <c r="K528" i="30"/>
  <c r="K529" i="30"/>
  <c r="K530" i="30"/>
  <c r="K531" i="30"/>
  <c r="K532" i="30"/>
  <c r="K533" i="30"/>
  <c r="K534" i="30"/>
  <c r="K535" i="30"/>
  <c r="K536" i="30"/>
  <c r="K537" i="30"/>
  <c r="K538" i="30"/>
  <c r="K539" i="30"/>
  <c r="K540" i="30"/>
  <c r="K541" i="30"/>
  <c r="K542" i="30"/>
  <c r="K543" i="30"/>
  <c r="K544" i="30"/>
  <c r="K545" i="30"/>
  <c r="K546" i="30"/>
  <c r="K547" i="30"/>
  <c r="K548" i="30"/>
  <c r="K549" i="30"/>
  <c r="K550" i="30"/>
  <c r="K551" i="30"/>
  <c r="K552" i="30"/>
  <c r="K553" i="30"/>
  <c r="K554" i="30"/>
  <c r="K555" i="30"/>
  <c r="K556" i="30"/>
  <c r="K557" i="30"/>
  <c r="K558" i="30"/>
  <c r="K559" i="30"/>
  <c r="K560" i="30"/>
  <c r="K561" i="30"/>
  <c r="K562" i="30"/>
  <c r="K563" i="30"/>
  <c r="K564" i="30"/>
  <c r="K565" i="30"/>
  <c r="K566" i="30"/>
  <c r="K567" i="30"/>
  <c r="K568" i="30"/>
  <c r="K569" i="30"/>
  <c r="K570" i="30"/>
  <c r="K571" i="30"/>
  <c r="K572" i="30"/>
  <c r="K573" i="30"/>
  <c r="K574" i="30"/>
  <c r="K575" i="30"/>
  <c r="K576" i="30"/>
  <c r="K577" i="30"/>
  <c r="K578" i="30"/>
  <c r="K579" i="30"/>
  <c r="K580" i="30"/>
  <c r="K581" i="30"/>
  <c r="K582" i="30"/>
  <c r="K583" i="30"/>
  <c r="K584" i="30"/>
  <c r="K585" i="30"/>
  <c r="K586" i="30"/>
  <c r="K587" i="30"/>
  <c r="K588" i="30"/>
  <c r="K589" i="30"/>
  <c r="K590" i="30"/>
  <c r="K591" i="30"/>
  <c r="K592" i="30"/>
  <c r="K593" i="30"/>
  <c r="K594" i="30"/>
  <c r="K595" i="30"/>
  <c r="K596" i="30"/>
  <c r="K597" i="30"/>
  <c r="K598" i="30"/>
  <c r="K599" i="30"/>
  <c r="K600" i="30"/>
  <c r="K601" i="30"/>
  <c r="K602" i="30"/>
  <c r="K603" i="30"/>
  <c r="K604" i="30"/>
  <c r="K605" i="30"/>
  <c r="K606" i="30"/>
  <c r="K607" i="30"/>
  <c r="K608" i="30"/>
  <c r="K609" i="30"/>
  <c r="K610" i="30"/>
  <c r="K611" i="30"/>
  <c r="K612" i="30"/>
  <c r="K613" i="30"/>
  <c r="K614" i="30"/>
  <c r="K615" i="30"/>
  <c r="K616" i="30"/>
  <c r="K617" i="30"/>
  <c r="K618" i="30"/>
  <c r="K619" i="30"/>
  <c r="K620" i="30"/>
  <c r="K621" i="30"/>
  <c r="K622" i="30"/>
  <c r="K623" i="30"/>
  <c r="K624" i="30"/>
  <c r="K625" i="30"/>
  <c r="K626" i="30"/>
  <c r="K627" i="30"/>
  <c r="K628" i="30"/>
  <c r="K629" i="30"/>
  <c r="K630" i="30"/>
  <c r="K631" i="30"/>
  <c r="K632" i="30"/>
  <c r="K633" i="30"/>
  <c r="K634" i="30"/>
  <c r="K635" i="30"/>
  <c r="K636" i="30"/>
  <c r="K637" i="30"/>
  <c r="K638" i="30"/>
  <c r="K639" i="30"/>
  <c r="K640" i="30"/>
  <c r="K641" i="30"/>
  <c r="K642" i="30"/>
  <c r="K643" i="30"/>
  <c r="K644" i="30"/>
  <c r="K645" i="30"/>
  <c r="K646" i="30"/>
  <c r="K647" i="30"/>
  <c r="K648" i="30"/>
  <c r="K649" i="30"/>
  <c r="K650" i="30"/>
  <c r="K651" i="30"/>
  <c r="K652" i="30"/>
  <c r="K653" i="30"/>
  <c r="K654" i="30"/>
  <c r="K655" i="30"/>
  <c r="K656" i="30"/>
  <c r="K657" i="30"/>
  <c r="K658" i="30"/>
  <c r="K659" i="30"/>
  <c r="K660" i="30"/>
  <c r="K661" i="30"/>
  <c r="K662" i="30"/>
  <c r="K663" i="30"/>
  <c r="K664" i="30"/>
  <c r="K665" i="30"/>
  <c r="K666" i="30"/>
  <c r="K667" i="30"/>
  <c r="K668" i="30"/>
  <c r="K669" i="30"/>
  <c r="K670" i="30"/>
  <c r="K671" i="30"/>
  <c r="K672" i="30"/>
  <c r="K673" i="30"/>
  <c r="K674" i="30"/>
  <c r="K675" i="30"/>
  <c r="K676" i="30"/>
  <c r="K677" i="30"/>
  <c r="K678" i="30"/>
  <c r="K679" i="30"/>
  <c r="K680" i="30"/>
  <c r="K681" i="30"/>
  <c r="K682" i="30"/>
  <c r="K683" i="30"/>
  <c r="K684" i="30"/>
  <c r="K685" i="30"/>
  <c r="K686" i="30"/>
  <c r="K687" i="30"/>
  <c r="K688" i="30"/>
  <c r="K689" i="30"/>
  <c r="K690" i="30"/>
  <c r="K691" i="30"/>
  <c r="K692" i="30"/>
  <c r="K693" i="30"/>
  <c r="K694" i="30"/>
  <c r="K695" i="30"/>
  <c r="K696" i="30"/>
  <c r="K697" i="30"/>
  <c r="K698" i="30"/>
  <c r="K699" i="30"/>
  <c r="K700" i="30"/>
  <c r="K701" i="30"/>
  <c r="K702" i="30"/>
  <c r="K703" i="30"/>
  <c r="K704" i="30"/>
  <c r="K705" i="30"/>
  <c r="K706" i="30"/>
  <c r="K707" i="30"/>
  <c r="K708" i="30"/>
  <c r="K709" i="30"/>
  <c r="K710" i="30"/>
  <c r="K711" i="30"/>
  <c r="K712" i="30"/>
  <c r="K713" i="30"/>
  <c r="K714" i="30"/>
  <c r="K715" i="30"/>
  <c r="K716" i="30"/>
  <c r="K717" i="30"/>
  <c r="K718" i="30"/>
  <c r="K719" i="30"/>
  <c r="K720" i="30"/>
  <c r="K721" i="30"/>
  <c r="K722" i="30"/>
  <c r="K723" i="30"/>
  <c r="K724" i="30"/>
  <c r="K725" i="30"/>
  <c r="K726" i="30"/>
  <c r="K727" i="30"/>
  <c r="K728" i="30"/>
  <c r="K729" i="30"/>
  <c r="K730" i="30"/>
  <c r="K731" i="30"/>
  <c r="K732" i="30"/>
  <c r="K733" i="30"/>
  <c r="K734" i="30"/>
  <c r="K735" i="30"/>
  <c r="K736" i="30"/>
  <c r="K737" i="30"/>
  <c r="K738" i="30"/>
  <c r="K739" i="30"/>
  <c r="K740" i="30"/>
  <c r="K741" i="30"/>
  <c r="K742" i="30"/>
  <c r="K743" i="30"/>
  <c r="K744" i="30"/>
  <c r="K745" i="30"/>
  <c r="K746" i="30"/>
  <c r="K747" i="30"/>
  <c r="K748" i="30"/>
  <c r="K749" i="30"/>
  <c r="K750" i="30"/>
  <c r="K751" i="30"/>
  <c r="K752" i="30"/>
  <c r="K753" i="30"/>
  <c r="K754" i="30"/>
  <c r="K755" i="30"/>
  <c r="K756" i="30"/>
  <c r="K757" i="30"/>
  <c r="K758" i="30"/>
  <c r="K759" i="30"/>
  <c r="K760" i="30"/>
  <c r="K761" i="30"/>
  <c r="K762" i="30"/>
  <c r="K763" i="30"/>
  <c r="K764" i="30"/>
  <c r="K765" i="30"/>
  <c r="K766" i="30"/>
  <c r="K767" i="30"/>
  <c r="K768" i="30"/>
  <c r="K769" i="30"/>
  <c r="K770" i="30"/>
  <c r="K771" i="30"/>
  <c r="K772" i="30"/>
  <c r="K773" i="30"/>
  <c r="K774" i="30"/>
  <c r="K775" i="30"/>
  <c r="K776" i="30"/>
  <c r="K777" i="30"/>
  <c r="K778" i="30"/>
  <c r="K779" i="30"/>
  <c r="K780" i="30"/>
  <c r="K781" i="30"/>
  <c r="K782" i="30"/>
  <c r="K783" i="30"/>
  <c r="K784" i="30"/>
  <c r="K785" i="30"/>
  <c r="K786" i="30"/>
  <c r="K787" i="30"/>
  <c r="K788" i="30"/>
  <c r="K789" i="30"/>
  <c r="K790" i="30"/>
  <c r="K791" i="30"/>
  <c r="K792" i="30"/>
  <c r="K793" i="30"/>
  <c r="K794" i="30"/>
  <c r="K795" i="30"/>
  <c r="K796" i="30"/>
  <c r="K797" i="30"/>
  <c r="K798" i="30"/>
  <c r="K799" i="30"/>
  <c r="K800" i="30"/>
  <c r="K801" i="30"/>
  <c r="K802" i="30"/>
  <c r="K803" i="30"/>
  <c r="K804" i="30"/>
  <c r="K805" i="30"/>
  <c r="K806" i="30"/>
  <c r="K807" i="30"/>
  <c r="K808" i="30"/>
  <c r="K809" i="30"/>
  <c r="K810" i="30"/>
  <c r="K811" i="30"/>
  <c r="K812" i="30"/>
  <c r="K813" i="30"/>
  <c r="K814" i="30"/>
  <c r="K815" i="30"/>
  <c r="K816" i="30"/>
  <c r="K817" i="30"/>
  <c r="K818" i="30"/>
  <c r="K819" i="30"/>
  <c r="K820" i="30"/>
  <c r="K821" i="30"/>
  <c r="K822" i="30"/>
  <c r="K823" i="30"/>
  <c r="K824" i="30"/>
  <c r="K825" i="30"/>
  <c r="K826" i="30"/>
  <c r="K827" i="30"/>
  <c r="K828" i="30"/>
  <c r="K829" i="30"/>
  <c r="K830" i="30"/>
  <c r="K831" i="30"/>
  <c r="K832" i="30"/>
  <c r="K833" i="30"/>
  <c r="K834" i="30"/>
  <c r="K835" i="30"/>
  <c r="K836" i="30"/>
  <c r="K837" i="30"/>
  <c r="K838" i="30"/>
  <c r="K839" i="30"/>
  <c r="K840" i="30"/>
  <c r="K841" i="30"/>
  <c r="K842" i="30"/>
  <c r="K843" i="30"/>
  <c r="K844" i="30"/>
  <c r="K845" i="30"/>
  <c r="K846" i="30"/>
  <c r="K847" i="30"/>
  <c r="K848" i="30"/>
  <c r="K849" i="30"/>
  <c r="K850" i="30"/>
  <c r="K851" i="30"/>
  <c r="K852" i="30"/>
  <c r="K853" i="30"/>
  <c r="K854" i="30"/>
  <c r="K855" i="30"/>
  <c r="K856" i="30"/>
  <c r="K857" i="30"/>
  <c r="K858" i="30"/>
  <c r="K859" i="30"/>
  <c r="K860" i="30"/>
  <c r="K861" i="30"/>
  <c r="K862" i="30"/>
  <c r="K863" i="30"/>
  <c r="K864" i="30"/>
  <c r="K865" i="30"/>
  <c r="K866" i="30"/>
  <c r="K867" i="30"/>
  <c r="K868" i="30"/>
  <c r="K869" i="30"/>
  <c r="K870" i="30"/>
  <c r="K871" i="30"/>
  <c r="K872" i="30"/>
  <c r="K873" i="30"/>
  <c r="K874" i="30"/>
  <c r="K875" i="30"/>
  <c r="K876" i="30"/>
  <c r="K877" i="30"/>
  <c r="K878" i="30"/>
  <c r="K879" i="30"/>
  <c r="K880" i="30"/>
  <c r="K881" i="30"/>
  <c r="K882" i="30"/>
  <c r="K883" i="30"/>
  <c r="K884" i="30"/>
  <c r="K885" i="30"/>
  <c r="K886" i="30"/>
  <c r="K887" i="30"/>
  <c r="K888" i="30"/>
  <c r="K889" i="30"/>
  <c r="K890" i="30"/>
  <c r="K891" i="30"/>
  <c r="K892" i="30"/>
  <c r="K893" i="30"/>
  <c r="K894" i="30"/>
  <c r="K895" i="30"/>
  <c r="K896" i="30"/>
  <c r="K897" i="30"/>
  <c r="K898" i="30"/>
  <c r="K899" i="30"/>
  <c r="K900" i="30"/>
  <c r="K901" i="30"/>
  <c r="K902" i="30"/>
  <c r="K903" i="30"/>
  <c r="K904" i="30"/>
  <c r="K905" i="30"/>
  <c r="K906" i="30"/>
  <c r="K907" i="30"/>
  <c r="K908" i="30"/>
  <c r="K909" i="30"/>
  <c r="K910" i="30"/>
  <c r="K911" i="30"/>
  <c r="K912" i="30"/>
  <c r="K913" i="30"/>
  <c r="K914" i="30"/>
  <c r="K915" i="30"/>
  <c r="K916" i="30"/>
  <c r="K917" i="30"/>
  <c r="K918" i="30"/>
  <c r="K919" i="30"/>
  <c r="K920" i="30"/>
  <c r="K921" i="30"/>
  <c r="K922" i="30"/>
  <c r="K923" i="30"/>
  <c r="K924" i="30"/>
  <c r="K925" i="30"/>
  <c r="K926" i="30"/>
  <c r="K927" i="30"/>
  <c r="K928" i="30"/>
  <c r="K929" i="30"/>
  <c r="K930" i="30"/>
  <c r="K931" i="30"/>
  <c r="K932" i="30"/>
  <c r="K933" i="30"/>
  <c r="K934" i="30"/>
  <c r="K935" i="30"/>
  <c r="K936" i="30"/>
  <c r="K937" i="30"/>
  <c r="K938" i="30"/>
  <c r="K939" i="30"/>
  <c r="K940" i="30"/>
  <c r="K941" i="30"/>
  <c r="K942" i="30"/>
  <c r="K943" i="30"/>
  <c r="K944" i="30"/>
  <c r="K945" i="30"/>
  <c r="K946" i="30"/>
  <c r="K947" i="30"/>
  <c r="K948" i="30"/>
  <c r="K949" i="30"/>
  <c r="K950" i="30"/>
  <c r="K951" i="30"/>
  <c r="K952" i="30"/>
  <c r="K953" i="30"/>
  <c r="K954" i="30"/>
  <c r="K955" i="30"/>
  <c r="K956" i="30"/>
  <c r="K957" i="30"/>
  <c r="K958" i="30"/>
  <c r="K959" i="30"/>
  <c r="K960" i="30"/>
  <c r="K961" i="30"/>
  <c r="K962" i="30"/>
  <c r="K963" i="30"/>
  <c r="K964" i="30"/>
  <c r="K965" i="30"/>
  <c r="K966" i="30"/>
  <c r="K967" i="30"/>
  <c r="K968" i="30"/>
  <c r="K969" i="30"/>
  <c r="K970" i="30"/>
  <c r="K971" i="30"/>
  <c r="K972" i="30"/>
  <c r="K973" i="30"/>
  <c r="K974" i="30"/>
  <c r="K975" i="30"/>
  <c r="K976" i="30"/>
  <c r="K977" i="30"/>
  <c r="K978" i="30"/>
  <c r="K979" i="30"/>
  <c r="K980" i="30"/>
  <c r="K981" i="30"/>
  <c r="K982" i="30"/>
  <c r="K983" i="30"/>
  <c r="K984" i="30"/>
  <c r="K985" i="30"/>
  <c r="K986" i="30"/>
  <c r="K987" i="30"/>
  <c r="K988" i="30"/>
  <c r="K989" i="30"/>
  <c r="K990" i="30"/>
  <c r="K991" i="30"/>
  <c r="K992" i="30"/>
  <c r="K993" i="30"/>
  <c r="K994" i="30"/>
  <c r="K995" i="30"/>
  <c r="K996" i="30"/>
  <c r="K997" i="30"/>
  <c r="K998" i="30"/>
  <c r="K999" i="30"/>
  <c r="K1000" i="30"/>
  <c r="K1001" i="30"/>
  <c r="K1002" i="30"/>
  <c r="K1003" i="30"/>
  <c r="K1004" i="30"/>
  <c r="K1005" i="30"/>
  <c r="K1006" i="30"/>
  <c r="K1007" i="30"/>
  <c r="K1008" i="30"/>
  <c r="K1009" i="30"/>
  <c r="K2" i="30"/>
  <c r="J3" i="30"/>
  <c r="J4" i="30"/>
  <c r="J5" i="30"/>
  <c r="J6" i="30"/>
  <c r="J7" i="30"/>
  <c r="J8" i="30"/>
  <c r="J9" i="30"/>
  <c r="J10" i="30"/>
  <c r="J11" i="30"/>
  <c r="J12" i="30"/>
  <c r="J13" i="30"/>
  <c r="J14" i="30"/>
  <c r="J15" i="30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47" i="30"/>
  <c r="J48" i="30"/>
  <c r="J49" i="30"/>
  <c r="J50" i="30"/>
  <c r="J51" i="30"/>
  <c r="J52" i="30"/>
  <c r="J53" i="30"/>
  <c r="J54" i="30"/>
  <c r="J55" i="30"/>
  <c r="J56" i="30"/>
  <c r="J57" i="30"/>
  <c r="J58" i="30"/>
  <c r="J59" i="30"/>
  <c r="J60" i="30"/>
  <c r="J61" i="30"/>
  <c r="J62" i="30"/>
  <c r="J63" i="30"/>
  <c r="J64" i="30"/>
  <c r="J65" i="30"/>
  <c r="J66" i="30"/>
  <c r="J67" i="30"/>
  <c r="J68" i="30"/>
  <c r="J69" i="30"/>
  <c r="J70" i="30"/>
  <c r="J71" i="30"/>
  <c r="J72" i="30"/>
  <c r="J73" i="30"/>
  <c r="J74" i="30"/>
  <c r="J75" i="30"/>
  <c r="J76" i="30"/>
  <c r="J77" i="30"/>
  <c r="J78" i="30"/>
  <c r="J79" i="30"/>
  <c r="J80" i="30"/>
  <c r="J81" i="30"/>
  <c r="J82" i="30"/>
  <c r="J83" i="30"/>
  <c r="J84" i="30"/>
  <c r="J85" i="30"/>
  <c r="J86" i="30"/>
  <c r="J87" i="30"/>
  <c r="J88" i="30"/>
  <c r="J89" i="30"/>
  <c r="J90" i="30"/>
  <c r="J91" i="30"/>
  <c r="J92" i="30"/>
  <c r="J93" i="30"/>
  <c r="J94" i="30"/>
  <c r="J95" i="30"/>
  <c r="J96" i="30"/>
  <c r="J97" i="30"/>
  <c r="J98" i="30"/>
  <c r="J99" i="30"/>
  <c r="J100" i="30"/>
  <c r="J101" i="30"/>
  <c r="J102" i="30"/>
  <c r="J103" i="30"/>
  <c r="J104" i="30"/>
  <c r="J105" i="30"/>
  <c r="J106" i="30"/>
  <c r="J107" i="30"/>
  <c r="J108" i="30"/>
  <c r="J109" i="30"/>
  <c r="J110" i="30"/>
  <c r="J111" i="30"/>
  <c r="J112" i="30"/>
  <c r="J113" i="30"/>
  <c r="J114" i="30"/>
  <c r="J115" i="30"/>
  <c r="J116" i="30"/>
  <c r="J117" i="30"/>
  <c r="J118" i="30"/>
  <c r="J119" i="30"/>
  <c r="J120" i="30"/>
  <c r="J121" i="30"/>
  <c r="J122" i="30"/>
  <c r="J123" i="30"/>
  <c r="J124" i="30"/>
  <c r="J125" i="30"/>
  <c r="J126" i="30"/>
  <c r="J127" i="30"/>
  <c r="J128" i="30"/>
  <c r="J129" i="30"/>
  <c r="J130" i="30"/>
  <c r="J131" i="30"/>
  <c r="J132" i="30"/>
  <c r="J133" i="30"/>
  <c r="J134" i="30"/>
  <c r="J135" i="30"/>
  <c r="J136" i="30"/>
  <c r="J137" i="30"/>
  <c r="J138" i="30"/>
  <c r="J139" i="30"/>
  <c r="J140" i="30"/>
  <c r="J141" i="30"/>
  <c r="J142" i="30"/>
  <c r="J143" i="30"/>
  <c r="J144" i="30"/>
  <c r="J145" i="30"/>
  <c r="J146" i="30"/>
  <c r="J147" i="30"/>
  <c r="J148" i="30"/>
  <c r="J149" i="30"/>
  <c r="J150" i="30"/>
  <c r="J151" i="30"/>
  <c r="J152" i="30"/>
  <c r="J153" i="30"/>
  <c r="J154" i="30"/>
  <c r="J155" i="30"/>
  <c r="J156" i="30"/>
  <c r="J157" i="30"/>
  <c r="J158" i="30"/>
  <c r="J159" i="30"/>
  <c r="J160" i="30"/>
  <c r="J161" i="30"/>
  <c r="J162" i="30"/>
  <c r="J163" i="30"/>
  <c r="J164" i="30"/>
  <c r="J165" i="30"/>
  <c r="J166" i="30"/>
  <c r="J167" i="30"/>
  <c r="J168" i="30"/>
  <c r="J169" i="30"/>
  <c r="J170" i="30"/>
  <c r="J171" i="30"/>
  <c r="J172" i="30"/>
  <c r="J173" i="30"/>
  <c r="J174" i="30"/>
  <c r="J175" i="30"/>
  <c r="J176" i="30"/>
  <c r="J177" i="30"/>
  <c r="J178" i="30"/>
  <c r="J179" i="30"/>
  <c r="J180" i="30"/>
  <c r="J181" i="30"/>
  <c r="J182" i="30"/>
  <c r="J183" i="30"/>
  <c r="J184" i="30"/>
  <c r="J185" i="30"/>
  <c r="J186" i="30"/>
  <c r="J187" i="30"/>
  <c r="J188" i="30"/>
  <c r="J189" i="30"/>
  <c r="J190" i="30"/>
  <c r="J191" i="30"/>
  <c r="J192" i="30"/>
  <c r="J193" i="30"/>
  <c r="J194" i="30"/>
  <c r="J195" i="30"/>
  <c r="J196" i="30"/>
  <c r="J197" i="30"/>
  <c r="J198" i="30"/>
  <c r="J199" i="30"/>
  <c r="J200" i="30"/>
  <c r="J201" i="30"/>
  <c r="J202" i="30"/>
  <c r="J203" i="30"/>
  <c r="J204" i="30"/>
  <c r="J205" i="30"/>
  <c r="J206" i="30"/>
  <c r="J207" i="30"/>
  <c r="J208" i="30"/>
  <c r="J209" i="30"/>
  <c r="J210" i="30"/>
  <c r="J211" i="30"/>
  <c r="J212" i="30"/>
  <c r="J213" i="30"/>
  <c r="J214" i="30"/>
  <c r="J215" i="30"/>
  <c r="J216" i="30"/>
  <c r="J217" i="30"/>
  <c r="J218" i="30"/>
  <c r="J219" i="30"/>
  <c r="J220" i="30"/>
  <c r="J221" i="30"/>
  <c r="J222" i="30"/>
  <c r="J223" i="30"/>
  <c r="J224" i="30"/>
  <c r="J225" i="30"/>
  <c r="J226" i="30"/>
  <c r="J227" i="30"/>
  <c r="J228" i="30"/>
  <c r="J229" i="30"/>
  <c r="J230" i="30"/>
  <c r="J231" i="30"/>
  <c r="J232" i="30"/>
  <c r="J233" i="30"/>
  <c r="J234" i="30"/>
  <c r="J235" i="30"/>
  <c r="J236" i="30"/>
  <c r="J237" i="30"/>
  <c r="J238" i="30"/>
  <c r="J239" i="30"/>
  <c r="J240" i="30"/>
  <c r="J241" i="30"/>
  <c r="J242" i="30"/>
  <c r="J243" i="30"/>
  <c r="J244" i="30"/>
  <c r="J245" i="30"/>
  <c r="J246" i="30"/>
  <c r="J247" i="30"/>
  <c r="J248" i="30"/>
  <c r="J249" i="30"/>
  <c r="J250" i="30"/>
  <c r="J251" i="30"/>
  <c r="J252" i="30"/>
  <c r="J253" i="30"/>
  <c r="J254" i="30"/>
  <c r="J255" i="30"/>
  <c r="J256" i="30"/>
  <c r="J257" i="30"/>
  <c r="J258" i="30"/>
  <c r="J259" i="30"/>
  <c r="J260" i="30"/>
  <c r="J261" i="30"/>
  <c r="J262" i="30"/>
  <c r="J263" i="30"/>
  <c r="J264" i="30"/>
  <c r="J265" i="30"/>
  <c r="J266" i="30"/>
  <c r="J267" i="30"/>
  <c r="J268" i="30"/>
  <c r="J269" i="30"/>
  <c r="J270" i="30"/>
  <c r="J271" i="30"/>
  <c r="J272" i="30"/>
  <c r="J273" i="30"/>
  <c r="J274" i="30"/>
  <c r="J275" i="30"/>
  <c r="J276" i="30"/>
  <c r="J277" i="30"/>
  <c r="J278" i="30"/>
  <c r="J279" i="30"/>
  <c r="J280" i="30"/>
  <c r="J281" i="30"/>
  <c r="J282" i="30"/>
  <c r="J283" i="30"/>
  <c r="J284" i="30"/>
  <c r="J285" i="30"/>
  <c r="J286" i="30"/>
  <c r="J287" i="30"/>
  <c r="J288" i="30"/>
  <c r="J289" i="30"/>
  <c r="J290" i="30"/>
  <c r="J291" i="30"/>
  <c r="J292" i="30"/>
  <c r="J293" i="30"/>
  <c r="J294" i="30"/>
  <c r="J295" i="30"/>
  <c r="J296" i="30"/>
  <c r="J297" i="30"/>
  <c r="J298" i="30"/>
  <c r="J299" i="30"/>
  <c r="J300" i="30"/>
  <c r="J301" i="30"/>
  <c r="J302" i="30"/>
  <c r="J303" i="30"/>
  <c r="J304" i="30"/>
  <c r="J305" i="30"/>
  <c r="J306" i="30"/>
  <c r="J307" i="30"/>
  <c r="J308" i="30"/>
  <c r="J309" i="30"/>
  <c r="J310" i="30"/>
  <c r="J311" i="30"/>
  <c r="J312" i="30"/>
  <c r="J313" i="30"/>
  <c r="J314" i="30"/>
  <c r="J315" i="30"/>
  <c r="J316" i="30"/>
  <c r="J317" i="30"/>
  <c r="J318" i="30"/>
  <c r="J319" i="30"/>
  <c r="J320" i="30"/>
  <c r="J321" i="30"/>
  <c r="J322" i="30"/>
  <c r="J323" i="30"/>
  <c r="J324" i="30"/>
  <c r="J325" i="30"/>
  <c r="J326" i="30"/>
  <c r="J327" i="30"/>
  <c r="J328" i="30"/>
  <c r="J329" i="30"/>
  <c r="J330" i="30"/>
  <c r="J331" i="30"/>
  <c r="J332" i="30"/>
  <c r="J333" i="30"/>
  <c r="J334" i="30"/>
  <c r="J335" i="30"/>
  <c r="J336" i="30"/>
  <c r="J337" i="30"/>
  <c r="J338" i="30"/>
  <c r="J339" i="30"/>
  <c r="J340" i="30"/>
  <c r="J341" i="30"/>
  <c r="J342" i="30"/>
  <c r="J343" i="30"/>
  <c r="J344" i="30"/>
  <c r="J345" i="30"/>
  <c r="J346" i="30"/>
  <c r="J347" i="30"/>
  <c r="J348" i="30"/>
  <c r="J349" i="30"/>
  <c r="J350" i="30"/>
  <c r="J351" i="30"/>
  <c r="J352" i="30"/>
  <c r="J353" i="30"/>
  <c r="J354" i="30"/>
  <c r="J355" i="30"/>
  <c r="J356" i="30"/>
  <c r="J357" i="30"/>
  <c r="J358" i="30"/>
  <c r="J359" i="30"/>
  <c r="J360" i="30"/>
  <c r="J361" i="30"/>
  <c r="J362" i="30"/>
  <c r="J363" i="30"/>
  <c r="J364" i="30"/>
  <c r="J365" i="30"/>
  <c r="J366" i="30"/>
  <c r="J367" i="30"/>
  <c r="J368" i="30"/>
  <c r="J369" i="30"/>
  <c r="J370" i="30"/>
  <c r="J371" i="30"/>
  <c r="J372" i="30"/>
  <c r="J373" i="30"/>
  <c r="J374" i="30"/>
  <c r="J375" i="30"/>
  <c r="J376" i="30"/>
  <c r="J377" i="30"/>
  <c r="J378" i="30"/>
  <c r="J379" i="30"/>
  <c r="J380" i="30"/>
  <c r="J381" i="30"/>
  <c r="J382" i="30"/>
  <c r="J383" i="30"/>
  <c r="J384" i="30"/>
  <c r="J385" i="30"/>
  <c r="J386" i="30"/>
  <c r="J387" i="30"/>
  <c r="J388" i="30"/>
  <c r="J389" i="30"/>
  <c r="J390" i="30"/>
  <c r="J391" i="30"/>
  <c r="J392" i="30"/>
  <c r="J393" i="30"/>
  <c r="J394" i="30"/>
  <c r="J395" i="30"/>
  <c r="J396" i="30"/>
  <c r="J397" i="30"/>
  <c r="J398" i="30"/>
  <c r="J399" i="30"/>
  <c r="J400" i="30"/>
  <c r="J401" i="30"/>
  <c r="J402" i="30"/>
  <c r="J403" i="30"/>
  <c r="J404" i="30"/>
  <c r="J405" i="30"/>
  <c r="J406" i="30"/>
  <c r="J407" i="30"/>
  <c r="J408" i="30"/>
  <c r="J409" i="30"/>
  <c r="J410" i="30"/>
  <c r="J411" i="30"/>
  <c r="J412" i="30"/>
  <c r="J413" i="30"/>
  <c r="J414" i="30"/>
  <c r="J415" i="30"/>
  <c r="J416" i="30"/>
  <c r="J417" i="30"/>
  <c r="J418" i="30"/>
  <c r="J419" i="30"/>
  <c r="J420" i="30"/>
  <c r="J421" i="30"/>
  <c r="J422" i="30"/>
  <c r="J423" i="30"/>
  <c r="J424" i="30"/>
  <c r="J425" i="30"/>
  <c r="J426" i="30"/>
  <c r="J427" i="30"/>
  <c r="J428" i="30"/>
  <c r="J429" i="30"/>
  <c r="J430" i="30"/>
  <c r="J431" i="30"/>
  <c r="J432" i="30"/>
  <c r="J433" i="30"/>
  <c r="J434" i="30"/>
  <c r="J435" i="30"/>
  <c r="J436" i="30"/>
  <c r="J437" i="30"/>
  <c r="J438" i="30"/>
  <c r="J439" i="30"/>
  <c r="J440" i="30"/>
  <c r="J441" i="30"/>
  <c r="J442" i="30"/>
  <c r="J443" i="30"/>
  <c r="J444" i="30"/>
  <c r="J445" i="30"/>
  <c r="J446" i="30"/>
  <c r="J447" i="30"/>
  <c r="J448" i="30"/>
  <c r="J449" i="30"/>
  <c r="J450" i="30"/>
  <c r="J451" i="30"/>
  <c r="J452" i="30"/>
  <c r="J453" i="30"/>
  <c r="J454" i="30"/>
  <c r="J455" i="30"/>
  <c r="J456" i="30"/>
  <c r="J457" i="30"/>
  <c r="J458" i="30"/>
  <c r="J459" i="30"/>
  <c r="J460" i="30"/>
  <c r="J461" i="30"/>
  <c r="J462" i="30"/>
  <c r="J463" i="30"/>
  <c r="J464" i="30"/>
  <c r="J465" i="30"/>
  <c r="J466" i="30"/>
  <c r="J467" i="30"/>
  <c r="J468" i="30"/>
  <c r="J469" i="30"/>
  <c r="J470" i="30"/>
  <c r="J471" i="30"/>
  <c r="J472" i="30"/>
  <c r="J473" i="30"/>
  <c r="J474" i="30"/>
  <c r="J475" i="30"/>
  <c r="J476" i="30"/>
  <c r="J477" i="30"/>
  <c r="J478" i="30"/>
  <c r="J479" i="30"/>
  <c r="J480" i="30"/>
  <c r="J481" i="30"/>
  <c r="J482" i="30"/>
  <c r="J483" i="30"/>
  <c r="J484" i="30"/>
  <c r="J485" i="30"/>
  <c r="J486" i="30"/>
  <c r="J487" i="30"/>
  <c r="J488" i="30"/>
  <c r="J489" i="30"/>
  <c r="J490" i="30"/>
  <c r="J491" i="30"/>
  <c r="J492" i="30"/>
  <c r="J493" i="30"/>
  <c r="J494" i="30"/>
  <c r="J495" i="30"/>
  <c r="J496" i="30"/>
  <c r="J497" i="30"/>
  <c r="J498" i="30"/>
  <c r="J499" i="30"/>
  <c r="J500" i="30"/>
  <c r="J501" i="30"/>
  <c r="J502" i="30"/>
  <c r="J503" i="30"/>
  <c r="J504" i="30"/>
  <c r="J505" i="30"/>
  <c r="J506" i="30"/>
  <c r="J507" i="30"/>
  <c r="J508" i="30"/>
  <c r="J509" i="30"/>
  <c r="J510" i="30"/>
  <c r="J511" i="30"/>
  <c r="J512" i="30"/>
  <c r="J513" i="30"/>
  <c r="J514" i="30"/>
  <c r="J515" i="30"/>
  <c r="J516" i="30"/>
  <c r="J517" i="30"/>
  <c r="J518" i="30"/>
  <c r="J519" i="30"/>
  <c r="J520" i="30"/>
  <c r="J521" i="30"/>
  <c r="J522" i="30"/>
  <c r="J523" i="30"/>
  <c r="J524" i="30"/>
  <c r="J525" i="30"/>
  <c r="J526" i="30"/>
  <c r="J527" i="30"/>
  <c r="J528" i="30"/>
  <c r="J529" i="30"/>
  <c r="J530" i="30"/>
  <c r="J531" i="30"/>
  <c r="J532" i="30"/>
  <c r="J533" i="30"/>
  <c r="J534" i="30"/>
  <c r="J535" i="30"/>
  <c r="J536" i="30"/>
  <c r="J537" i="30"/>
  <c r="J538" i="30"/>
  <c r="J539" i="30"/>
  <c r="J540" i="30"/>
  <c r="J541" i="30"/>
  <c r="J542" i="30"/>
  <c r="J543" i="30"/>
  <c r="J544" i="30"/>
  <c r="J545" i="30"/>
  <c r="J546" i="30"/>
  <c r="J547" i="30"/>
  <c r="J548" i="30"/>
  <c r="J549" i="30"/>
  <c r="J550" i="30"/>
  <c r="J551" i="30"/>
  <c r="J552" i="30"/>
  <c r="J553" i="30"/>
  <c r="J554" i="30"/>
  <c r="J555" i="30"/>
  <c r="J556" i="30"/>
  <c r="J557" i="30"/>
  <c r="J558" i="30"/>
  <c r="J559" i="30"/>
  <c r="J560" i="30"/>
  <c r="J561" i="30"/>
  <c r="J562" i="30"/>
  <c r="J563" i="30"/>
  <c r="J564" i="30"/>
  <c r="J565" i="30"/>
  <c r="J566" i="30"/>
  <c r="J567" i="30"/>
  <c r="J568" i="30"/>
  <c r="J569" i="30"/>
  <c r="J570" i="30"/>
  <c r="J571" i="30"/>
  <c r="J572" i="30"/>
  <c r="J573" i="30"/>
  <c r="J574" i="30"/>
  <c r="J575" i="30"/>
  <c r="J576" i="30"/>
  <c r="J577" i="30"/>
  <c r="J578" i="30"/>
  <c r="J579" i="30"/>
  <c r="J580" i="30"/>
  <c r="J581" i="30"/>
  <c r="J582" i="30"/>
  <c r="J583" i="30"/>
  <c r="J584" i="30"/>
  <c r="J585" i="30"/>
  <c r="J586" i="30"/>
  <c r="J587" i="30"/>
  <c r="J588" i="30"/>
  <c r="J589" i="30"/>
  <c r="J590" i="30"/>
  <c r="J591" i="30"/>
  <c r="J592" i="30"/>
  <c r="J593" i="30"/>
  <c r="J594" i="30"/>
  <c r="J595" i="30"/>
  <c r="J596" i="30"/>
  <c r="J597" i="30"/>
  <c r="J598" i="30"/>
  <c r="J599" i="30"/>
  <c r="J600" i="30"/>
  <c r="J601" i="30"/>
  <c r="J602" i="30"/>
  <c r="J603" i="30"/>
  <c r="J604" i="30"/>
  <c r="J605" i="30"/>
  <c r="J606" i="30"/>
  <c r="J607" i="30"/>
  <c r="J608" i="30"/>
  <c r="J609" i="30"/>
  <c r="J610" i="30"/>
  <c r="J611" i="30"/>
  <c r="J612" i="30"/>
  <c r="J613" i="30"/>
  <c r="J614" i="30"/>
  <c r="J615" i="30"/>
  <c r="J616" i="30"/>
  <c r="J617" i="30"/>
  <c r="J618" i="30"/>
  <c r="J619" i="30"/>
  <c r="J620" i="30"/>
  <c r="J621" i="30"/>
  <c r="J622" i="30"/>
  <c r="J623" i="30"/>
  <c r="J624" i="30"/>
  <c r="J625" i="30"/>
  <c r="J626" i="30"/>
  <c r="J627" i="30"/>
  <c r="J628" i="30"/>
  <c r="J629" i="30"/>
  <c r="J630" i="30"/>
  <c r="J631" i="30"/>
  <c r="J632" i="30"/>
  <c r="J633" i="30"/>
  <c r="J634" i="30"/>
  <c r="J635" i="30"/>
  <c r="J636" i="30"/>
  <c r="J637" i="30"/>
  <c r="J638" i="30"/>
  <c r="J639" i="30"/>
  <c r="J640" i="30"/>
  <c r="J641" i="30"/>
  <c r="J642" i="30"/>
  <c r="J643" i="30"/>
  <c r="J644" i="30"/>
  <c r="J645" i="30"/>
  <c r="J646" i="30"/>
  <c r="J647" i="30"/>
  <c r="J648" i="30"/>
  <c r="J649" i="30"/>
  <c r="J650" i="30"/>
  <c r="J651" i="30"/>
  <c r="J652" i="30"/>
  <c r="J653" i="30"/>
  <c r="J654" i="30"/>
  <c r="J655" i="30"/>
  <c r="J656" i="30"/>
  <c r="J657" i="30"/>
  <c r="J658" i="30"/>
  <c r="J659" i="30"/>
  <c r="J660" i="30"/>
  <c r="J661" i="30"/>
  <c r="J662" i="30"/>
  <c r="J663" i="30"/>
  <c r="J664" i="30"/>
  <c r="J665" i="30"/>
  <c r="J666" i="30"/>
  <c r="J667" i="30"/>
  <c r="J668" i="30"/>
  <c r="J669" i="30"/>
  <c r="J670" i="30"/>
  <c r="J671" i="30"/>
  <c r="J672" i="30"/>
  <c r="J673" i="30"/>
  <c r="J674" i="30"/>
  <c r="J675" i="30"/>
  <c r="J676" i="30"/>
  <c r="J677" i="30"/>
  <c r="J678" i="30"/>
  <c r="J679" i="30"/>
  <c r="J680" i="30"/>
  <c r="J681" i="30"/>
  <c r="J682" i="30"/>
  <c r="J683" i="30"/>
  <c r="J684" i="30"/>
  <c r="J685" i="30"/>
  <c r="J686" i="30"/>
  <c r="J687" i="30"/>
  <c r="J688" i="30"/>
  <c r="J689" i="30"/>
  <c r="J690" i="30"/>
  <c r="J691" i="30"/>
  <c r="J692" i="30"/>
  <c r="J693" i="30"/>
  <c r="J694" i="30"/>
  <c r="J695" i="30"/>
  <c r="J696" i="30"/>
  <c r="J697" i="30"/>
  <c r="J698" i="30"/>
  <c r="J699" i="30"/>
  <c r="J700" i="30"/>
  <c r="J701" i="30"/>
  <c r="J702" i="30"/>
  <c r="J703" i="30"/>
  <c r="J704" i="30"/>
  <c r="J705" i="30"/>
  <c r="J706" i="30"/>
  <c r="J707" i="30"/>
  <c r="J708" i="30"/>
  <c r="J709" i="30"/>
  <c r="J710" i="30"/>
  <c r="J711" i="30"/>
  <c r="J712" i="30"/>
  <c r="J713" i="30"/>
  <c r="J714" i="30"/>
  <c r="J715" i="30"/>
  <c r="J716" i="30"/>
  <c r="J717" i="30"/>
  <c r="J718" i="30"/>
  <c r="J719" i="30"/>
  <c r="J720" i="30"/>
  <c r="J721" i="30"/>
  <c r="J722" i="30"/>
  <c r="J723" i="30"/>
  <c r="J724" i="30"/>
  <c r="J725" i="30"/>
  <c r="J726" i="30"/>
  <c r="J727" i="30"/>
  <c r="J728" i="30"/>
  <c r="J729" i="30"/>
  <c r="J730" i="30"/>
  <c r="J731" i="30"/>
  <c r="J732" i="30"/>
  <c r="J733" i="30"/>
  <c r="J734" i="30"/>
  <c r="J735" i="30"/>
  <c r="J736" i="30"/>
  <c r="J737" i="30"/>
  <c r="J738" i="30"/>
  <c r="J739" i="30"/>
  <c r="J740" i="30"/>
  <c r="J741" i="30"/>
  <c r="J742" i="30"/>
  <c r="J743" i="30"/>
  <c r="J744" i="30"/>
  <c r="J745" i="30"/>
  <c r="J746" i="30"/>
  <c r="J747" i="30"/>
  <c r="J748" i="30"/>
  <c r="J749" i="30"/>
  <c r="J750" i="30"/>
  <c r="J751" i="30"/>
  <c r="J752" i="30"/>
  <c r="J753" i="30"/>
  <c r="J754" i="30"/>
  <c r="J755" i="30"/>
  <c r="J756" i="30"/>
  <c r="J757" i="30"/>
  <c r="J758" i="30"/>
  <c r="J759" i="30"/>
  <c r="J760" i="30"/>
  <c r="J761" i="30"/>
  <c r="J762" i="30"/>
  <c r="J763" i="30"/>
  <c r="J764" i="30"/>
  <c r="J765" i="30"/>
  <c r="J766" i="30"/>
  <c r="J767" i="30"/>
  <c r="J768" i="30"/>
  <c r="J769" i="30"/>
  <c r="J770" i="30"/>
  <c r="J771" i="30"/>
  <c r="J772" i="30"/>
  <c r="J773" i="30"/>
  <c r="J774" i="30"/>
  <c r="J775" i="30"/>
  <c r="J776" i="30"/>
  <c r="J777" i="30"/>
  <c r="J778" i="30"/>
  <c r="J779" i="30"/>
  <c r="J780" i="30"/>
  <c r="J781" i="30"/>
  <c r="J782" i="30"/>
  <c r="J783" i="30"/>
  <c r="J784" i="30"/>
  <c r="J785" i="30"/>
  <c r="J786" i="30"/>
  <c r="J787" i="30"/>
  <c r="J788" i="30"/>
  <c r="J789" i="30"/>
  <c r="J790" i="30"/>
  <c r="J791" i="30"/>
  <c r="J792" i="30"/>
  <c r="J793" i="30"/>
  <c r="J794" i="30"/>
  <c r="J795" i="30"/>
  <c r="J796" i="30"/>
  <c r="J797" i="30"/>
  <c r="J798" i="30"/>
  <c r="J799" i="30"/>
  <c r="J800" i="30"/>
  <c r="J801" i="30"/>
  <c r="J802" i="30"/>
  <c r="J803" i="30"/>
  <c r="J804" i="30"/>
  <c r="J805" i="30"/>
  <c r="J806" i="30"/>
  <c r="J807" i="30"/>
  <c r="J808" i="30"/>
  <c r="J809" i="30"/>
  <c r="J810" i="30"/>
  <c r="J811" i="30"/>
  <c r="J812" i="30"/>
  <c r="J813" i="30"/>
  <c r="J814" i="30"/>
  <c r="J815" i="30"/>
  <c r="J816" i="30"/>
  <c r="J817" i="30"/>
  <c r="J818" i="30"/>
  <c r="J819" i="30"/>
  <c r="J820" i="30"/>
  <c r="J821" i="30"/>
  <c r="J822" i="30"/>
  <c r="J823" i="30"/>
  <c r="J824" i="30"/>
  <c r="J825" i="30"/>
  <c r="J826" i="30"/>
  <c r="J827" i="30"/>
  <c r="J828" i="30"/>
  <c r="J829" i="30"/>
  <c r="J830" i="30"/>
  <c r="J831" i="30"/>
  <c r="J832" i="30"/>
  <c r="J833" i="30"/>
  <c r="J834" i="30"/>
  <c r="J835" i="30"/>
  <c r="J836" i="30"/>
  <c r="J837" i="30"/>
  <c r="J838" i="30"/>
  <c r="J839" i="30"/>
  <c r="J840" i="30"/>
  <c r="J841" i="30"/>
  <c r="J842" i="30"/>
  <c r="J843" i="30"/>
  <c r="J844" i="30"/>
  <c r="J845" i="30"/>
  <c r="J846" i="30"/>
  <c r="J847" i="30"/>
  <c r="J848" i="30"/>
  <c r="J849" i="30"/>
  <c r="J850" i="30"/>
  <c r="J851" i="30"/>
  <c r="J852" i="30"/>
  <c r="J853" i="30"/>
  <c r="J854" i="30"/>
  <c r="J855" i="30"/>
  <c r="J856" i="30"/>
  <c r="J857" i="30"/>
  <c r="J858" i="30"/>
  <c r="J859" i="30"/>
  <c r="J860" i="30"/>
  <c r="J861" i="30"/>
  <c r="J862" i="30"/>
  <c r="J863" i="30"/>
  <c r="J864" i="30"/>
  <c r="J865" i="30"/>
  <c r="J866" i="30"/>
  <c r="J867" i="30"/>
  <c r="J868" i="30"/>
  <c r="J869" i="30"/>
  <c r="J870" i="30"/>
  <c r="J871" i="30"/>
  <c r="J872" i="30"/>
  <c r="J873" i="30"/>
  <c r="J874" i="30"/>
  <c r="J875" i="30"/>
  <c r="J876" i="30"/>
  <c r="J877" i="30"/>
  <c r="J878" i="30"/>
  <c r="J879" i="30"/>
  <c r="J880" i="30"/>
  <c r="J881" i="30"/>
  <c r="J882" i="30"/>
  <c r="J883" i="30"/>
  <c r="J884" i="30"/>
  <c r="J885" i="30"/>
  <c r="J886" i="30"/>
  <c r="J887" i="30"/>
  <c r="J888" i="30"/>
  <c r="J889" i="30"/>
  <c r="J890" i="30"/>
  <c r="J891" i="30"/>
  <c r="J892" i="30"/>
  <c r="J893" i="30"/>
  <c r="J894" i="30"/>
  <c r="J895" i="30"/>
  <c r="J896" i="30"/>
  <c r="J897" i="30"/>
  <c r="J898" i="30"/>
  <c r="J899" i="30"/>
  <c r="J900" i="30"/>
  <c r="J901" i="30"/>
  <c r="J902" i="30"/>
  <c r="J903" i="30"/>
  <c r="J904" i="30"/>
  <c r="J905" i="30"/>
  <c r="J906" i="30"/>
  <c r="J907" i="30"/>
  <c r="J908" i="30"/>
  <c r="J909" i="30"/>
  <c r="J910" i="30"/>
  <c r="J911" i="30"/>
  <c r="J912" i="30"/>
  <c r="J913" i="30"/>
  <c r="J914" i="30"/>
  <c r="J915" i="30"/>
  <c r="J916" i="30"/>
  <c r="J917" i="30"/>
  <c r="J918" i="30"/>
  <c r="J919" i="30"/>
  <c r="J920" i="30"/>
  <c r="J921" i="30"/>
  <c r="J922" i="30"/>
  <c r="J923" i="30"/>
  <c r="J924" i="30"/>
  <c r="J925" i="30"/>
  <c r="J926" i="30"/>
  <c r="J927" i="30"/>
  <c r="J928" i="30"/>
  <c r="J929" i="30"/>
  <c r="J930" i="30"/>
  <c r="J931" i="30"/>
  <c r="J932" i="30"/>
  <c r="J933" i="30"/>
  <c r="J934" i="30"/>
  <c r="J935" i="30"/>
  <c r="J936" i="30"/>
  <c r="J937" i="30"/>
  <c r="J938" i="30"/>
  <c r="J939" i="30"/>
  <c r="J940" i="30"/>
  <c r="J941" i="30"/>
  <c r="J942" i="30"/>
  <c r="J943" i="30"/>
  <c r="J944" i="30"/>
  <c r="J945" i="30"/>
  <c r="J946" i="30"/>
  <c r="J947" i="30"/>
  <c r="J948" i="30"/>
  <c r="J949" i="30"/>
  <c r="J950" i="30"/>
  <c r="J951" i="30"/>
  <c r="J952" i="30"/>
  <c r="J953" i="30"/>
  <c r="J954" i="30"/>
  <c r="J955" i="30"/>
  <c r="J956" i="30"/>
  <c r="J957" i="30"/>
  <c r="J958" i="30"/>
  <c r="J959" i="30"/>
  <c r="J960" i="30"/>
  <c r="J961" i="30"/>
  <c r="J962" i="30"/>
  <c r="J963" i="30"/>
  <c r="J964" i="30"/>
  <c r="J965" i="30"/>
  <c r="J966" i="30"/>
  <c r="J967" i="30"/>
  <c r="J968" i="30"/>
  <c r="J969" i="30"/>
  <c r="J970" i="30"/>
  <c r="J971" i="30"/>
  <c r="J972" i="30"/>
  <c r="J973" i="30"/>
  <c r="J974" i="30"/>
  <c r="J975" i="30"/>
  <c r="J976" i="30"/>
  <c r="J977" i="30"/>
  <c r="J978" i="30"/>
  <c r="J979" i="30"/>
  <c r="J980" i="30"/>
  <c r="J981" i="30"/>
  <c r="J982" i="30"/>
  <c r="J983" i="30"/>
  <c r="J984" i="30"/>
  <c r="J985" i="30"/>
  <c r="J986" i="30"/>
  <c r="J987" i="30"/>
  <c r="J988" i="30"/>
  <c r="J989" i="30"/>
  <c r="J990" i="30"/>
  <c r="J991" i="30"/>
  <c r="J992" i="30"/>
  <c r="J993" i="30"/>
  <c r="J994" i="30"/>
  <c r="J995" i="30"/>
  <c r="J996" i="30"/>
  <c r="J997" i="30"/>
  <c r="J998" i="30"/>
  <c r="J999" i="30"/>
  <c r="J1000" i="30"/>
  <c r="J1001" i="30"/>
  <c r="J1002" i="30"/>
  <c r="J1003" i="30"/>
  <c r="J1004" i="30"/>
  <c r="J1005" i="30"/>
  <c r="J1006" i="30"/>
  <c r="J1007" i="30"/>
  <c r="J1008" i="30"/>
  <c r="J1009" i="30"/>
  <c r="J2" i="30"/>
  <c r="I3" i="30" l="1"/>
  <c r="I4" i="30"/>
  <c r="I5" i="30"/>
  <c r="I6" i="30"/>
  <c r="I7" i="30"/>
  <c r="I8" i="30"/>
  <c r="I9" i="30"/>
  <c r="I10" i="30"/>
  <c r="I11" i="30"/>
  <c r="I12" i="30"/>
  <c r="I13" i="30"/>
  <c r="I14" i="30"/>
  <c r="I15" i="30"/>
  <c r="I16" i="30"/>
  <c r="I17" i="30"/>
  <c r="I18" i="30"/>
  <c r="I19" i="30"/>
  <c r="I20" i="30"/>
  <c r="I21" i="30"/>
  <c r="I22" i="3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51" i="30"/>
  <c r="I52" i="30"/>
  <c r="I53" i="30"/>
  <c r="I54" i="30"/>
  <c r="I55" i="30"/>
  <c r="I56" i="30"/>
  <c r="I57" i="30"/>
  <c r="I58" i="30"/>
  <c r="I59" i="30"/>
  <c r="I60" i="30"/>
  <c r="I61" i="30"/>
  <c r="I62" i="30"/>
  <c r="I63" i="30"/>
  <c r="I64" i="30"/>
  <c r="I65" i="30"/>
  <c r="I66" i="30"/>
  <c r="I67" i="30"/>
  <c r="I68" i="30"/>
  <c r="I69" i="30"/>
  <c r="I70" i="30"/>
  <c r="I71" i="30"/>
  <c r="I72" i="30"/>
  <c r="I73" i="30"/>
  <c r="I74" i="30"/>
  <c r="I75" i="30"/>
  <c r="I76" i="30"/>
  <c r="I77" i="30"/>
  <c r="I78" i="30"/>
  <c r="I79" i="30"/>
  <c r="I80" i="30"/>
  <c r="I81" i="30"/>
  <c r="I82" i="30"/>
  <c r="I83" i="30"/>
  <c r="I84" i="30"/>
  <c r="I85" i="30"/>
  <c r="I86" i="30"/>
  <c r="I87" i="30"/>
  <c r="I88" i="30"/>
  <c r="I89" i="30"/>
  <c r="I90" i="30"/>
  <c r="I91" i="30"/>
  <c r="I92" i="30"/>
  <c r="I93" i="30"/>
  <c r="I94" i="30"/>
  <c r="I95" i="30"/>
  <c r="I96" i="30"/>
  <c r="I97" i="30"/>
  <c r="I98" i="30"/>
  <c r="I99" i="30"/>
  <c r="I100" i="30"/>
  <c r="I101" i="30"/>
  <c r="I102" i="30"/>
  <c r="I103" i="30"/>
  <c r="I104" i="30"/>
  <c r="I105" i="30"/>
  <c r="I106" i="30"/>
  <c r="I107" i="30"/>
  <c r="I108" i="30"/>
  <c r="I109" i="30"/>
  <c r="I110" i="30"/>
  <c r="I111" i="30"/>
  <c r="I112" i="30"/>
  <c r="I113" i="30"/>
  <c r="I114" i="30"/>
  <c r="I115" i="30"/>
  <c r="I116" i="30"/>
  <c r="I117" i="30"/>
  <c r="I118" i="30"/>
  <c r="I119" i="30"/>
  <c r="I120" i="30"/>
  <c r="I121" i="30"/>
  <c r="I122" i="30"/>
  <c r="I123" i="30"/>
  <c r="I124" i="30"/>
  <c r="I125" i="30"/>
  <c r="I126" i="30"/>
  <c r="I127" i="30"/>
  <c r="I128" i="30"/>
  <c r="I129" i="30"/>
  <c r="I130" i="30"/>
  <c r="I131" i="30"/>
  <c r="I132" i="30"/>
  <c r="I133" i="30"/>
  <c r="I134" i="30"/>
  <c r="I135" i="30"/>
  <c r="I136" i="30"/>
  <c r="I137" i="30"/>
  <c r="I138" i="30"/>
  <c r="I139" i="30"/>
  <c r="I140" i="30"/>
  <c r="I141" i="30"/>
  <c r="I142" i="30"/>
  <c r="I143" i="30"/>
  <c r="I144" i="30"/>
  <c r="I145" i="30"/>
  <c r="I146" i="30"/>
  <c r="I147" i="30"/>
  <c r="I148" i="30"/>
  <c r="I149" i="30"/>
  <c r="I150" i="30"/>
  <c r="I151" i="30"/>
  <c r="I152" i="30"/>
  <c r="I153" i="30"/>
  <c r="I154" i="30"/>
  <c r="I155" i="30"/>
  <c r="I156" i="30"/>
  <c r="I157" i="30"/>
  <c r="I158" i="30"/>
  <c r="I159" i="30"/>
  <c r="I160" i="30"/>
  <c r="I161" i="30"/>
  <c r="I162" i="30"/>
  <c r="I163" i="30"/>
  <c r="I164" i="30"/>
  <c r="I165" i="30"/>
  <c r="I166" i="30"/>
  <c r="I167" i="30"/>
  <c r="I168" i="30"/>
  <c r="I169" i="30"/>
  <c r="I170" i="30"/>
  <c r="I171" i="30"/>
  <c r="I172" i="30"/>
  <c r="I173" i="30"/>
  <c r="I174" i="30"/>
  <c r="I175" i="30"/>
  <c r="I176" i="30"/>
  <c r="I177" i="30"/>
  <c r="I178" i="30"/>
  <c r="I179" i="30"/>
  <c r="I180" i="30"/>
  <c r="I181" i="30"/>
  <c r="I182" i="30"/>
  <c r="I183" i="30"/>
  <c r="I184" i="30"/>
  <c r="I185" i="30"/>
  <c r="I186" i="30"/>
  <c r="I187" i="30"/>
  <c r="I188" i="30"/>
  <c r="I189" i="30"/>
  <c r="I190" i="30"/>
  <c r="I191" i="30"/>
  <c r="I192" i="30"/>
  <c r="I193" i="30"/>
  <c r="I194" i="30"/>
  <c r="I195" i="30"/>
  <c r="I196" i="30"/>
  <c r="I197" i="30"/>
  <c r="I198" i="30"/>
  <c r="I199" i="30"/>
  <c r="I200" i="30"/>
  <c r="I201" i="30"/>
  <c r="I202" i="30"/>
  <c r="I203" i="30"/>
  <c r="I204" i="30"/>
  <c r="I205" i="30"/>
  <c r="I206" i="30"/>
  <c r="I207" i="30"/>
  <c r="I208" i="30"/>
  <c r="I209" i="30"/>
  <c r="I210" i="30"/>
  <c r="I211" i="30"/>
  <c r="I212" i="30"/>
  <c r="I213" i="30"/>
  <c r="I214" i="30"/>
  <c r="I215" i="30"/>
  <c r="I216" i="30"/>
  <c r="I217" i="30"/>
  <c r="I218" i="30"/>
  <c r="I219" i="30"/>
  <c r="I220" i="30"/>
  <c r="I221" i="30"/>
  <c r="I222" i="30"/>
  <c r="I223" i="30"/>
  <c r="I224" i="30"/>
  <c r="I225" i="30"/>
  <c r="I226" i="30"/>
  <c r="I227" i="30"/>
  <c r="I228" i="30"/>
  <c r="I229" i="30"/>
  <c r="I230" i="30"/>
  <c r="I231" i="30"/>
  <c r="I232" i="30"/>
  <c r="I233" i="30"/>
  <c r="I234" i="30"/>
  <c r="I235" i="30"/>
  <c r="I236" i="30"/>
  <c r="I237" i="30"/>
  <c r="I238" i="30"/>
  <c r="I239" i="30"/>
  <c r="I240" i="30"/>
  <c r="I241" i="30"/>
  <c r="I242" i="30"/>
  <c r="I243" i="30"/>
  <c r="I244" i="30"/>
  <c r="I245" i="30"/>
  <c r="I246" i="30"/>
  <c r="I247" i="30"/>
  <c r="I248" i="30"/>
  <c r="I249" i="30"/>
  <c r="I250" i="30"/>
  <c r="I251" i="30"/>
  <c r="I252" i="30"/>
  <c r="I253" i="30"/>
  <c r="I254" i="30"/>
  <c r="I255" i="30"/>
  <c r="I256" i="30"/>
  <c r="I257" i="30"/>
  <c r="I258" i="30"/>
  <c r="I259" i="30"/>
  <c r="I260" i="30"/>
  <c r="I261" i="30"/>
  <c r="I262" i="30"/>
  <c r="I263" i="30"/>
  <c r="I264" i="30"/>
  <c r="I265" i="30"/>
  <c r="I266" i="30"/>
  <c r="I267" i="30"/>
  <c r="I268" i="30"/>
  <c r="I269" i="30"/>
  <c r="I270" i="30"/>
  <c r="I271" i="30"/>
  <c r="I272" i="30"/>
  <c r="I273" i="30"/>
  <c r="I274" i="30"/>
  <c r="I275" i="30"/>
  <c r="I276" i="30"/>
  <c r="I277" i="30"/>
  <c r="I278" i="30"/>
  <c r="I279" i="30"/>
  <c r="I280" i="30"/>
  <c r="I281" i="30"/>
  <c r="I282" i="30"/>
  <c r="I283" i="30"/>
  <c r="I284" i="30"/>
  <c r="I285" i="30"/>
  <c r="I286" i="30"/>
  <c r="I287" i="30"/>
  <c r="I288" i="30"/>
  <c r="I289" i="30"/>
  <c r="I290" i="30"/>
  <c r="I291" i="30"/>
  <c r="I292" i="30"/>
  <c r="I293" i="30"/>
  <c r="I294" i="30"/>
  <c r="I295" i="30"/>
  <c r="I296" i="30"/>
  <c r="I297" i="30"/>
  <c r="I298" i="30"/>
  <c r="I299" i="30"/>
  <c r="I300" i="30"/>
  <c r="I301" i="30"/>
  <c r="I302" i="30"/>
  <c r="I303" i="30"/>
  <c r="I304" i="30"/>
  <c r="I305" i="30"/>
  <c r="I306" i="30"/>
  <c r="I307" i="30"/>
  <c r="I308" i="30"/>
  <c r="I309" i="30"/>
  <c r="I310" i="30"/>
  <c r="I311" i="30"/>
  <c r="I312" i="30"/>
  <c r="I313" i="30"/>
  <c r="I314" i="30"/>
  <c r="I315" i="30"/>
  <c r="I316" i="30"/>
  <c r="I317" i="30"/>
  <c r="I318" i="30"/>
  <c r="I319" i="30"/>
  <c r="I320" i="30"/>
  <c r="I321" i="30"/>
  <c r="I322" i="30"/>
  <c r="I323" i="30"/>
  <c r="I324" i="30"/>
  <c r="I325" i="30"/>
  <c r="I326" i="30"/>
  <c r="I327" i="30"/>
  <c r="I328" i="30"/>
  <c r="I329" i="30"/>
  <c r="I330" i="30"/>
  <c r="I331" i="30"/>
  <c r="I332" i="30"/>
  <c r="I333" i="30"/>
  <c r="I334" i="30"/>
  <c r="I335" i="30"/>
  <c r="I336" i="30"/>
  <c r="I337" i="30"/>
  <c r="I338" i="30"/>
  <c r="I339" i="30"/>
  <c r="I340" i="30"/>
  <c r="I341" i="30"/>
  <c r="I342" i="30"/>
  <c r="I343" i="30"/>
  <c r="I344" i="30"/>
  <c r="I345" i="30"/>
  <c r="I346" i="30"/>
  <c r="I347" i="30"/>
  <c r="I348" i="30"/>
  <c r="I349" i="30"/>
  <c r="I350" i="30"/>
  <c r="I351" i="30"/>
  <c r="I352" i="30"/>
  <c r="I353" i="30"/>
  <c r="I354" i="30"/>
  <c r="I355" i="30"/>
  <c r="I356" i="30"/>
  <c r="I357" i="30"/>
  <c r="I358" i="30"/>
  <c r="I359" i="30"/>
  <c r="I360" i="30"/>
  <c r="I361" i="30"/>
  <c r="I362" i="30"/>
  <c r="I363" i="30"/>
  <c r="I364" i="30"/>
  <c r="I365" i="30"/>
  <c r="I366" i="30"/>
  <c r="I367" i="30"/>
  <c r="I368" i="30"/>
  <c r="I369" i="30"/>
  <c r="I370" i="30"/>
  <c r="I371" i="30"/>
  <c r="I372" i="30"/>
  <c r="I373" i="30"/>
  <c r="I374" i="30"/>
  <c r="I375" i="30"/>
  <c r="I376" i="30"/>
  <c r="I377" i="30"/>
  <c r="I378" i="30"/>
  <c r="I379" i="30"/>
  <c r="I380" i="30"/>
  <c r="I381" i="30"/>
  <c r="I382" i="30"/>
  <c r="I383" i="30"/>
  <c r="I384" i="30"/>
  <c r="I385" i="30"/>
  <c r="I386" i="30"/>
  <c r="I387" i="30"/>
  <c r="I388" i="30"/>
  <c r="I389" i="30"/>
  <c r="I390" i="30"/>
  <c r="I391" i="30"/>
  <c r="I392" i="30"/>
  <c r="I393" i="30"/>
  <c r="I394" i="30"/>
  <c r="I395" i="30"/>
  <c r="I396" i="30"/>
  <c r="I397" i="30"/>
  <c r="I398" i="30"/>
  <c r="I399" i="30"/>
  <c r="I400" i="30"/>
  <c r="I401" i="30"/>
  <c r="I402" i="30"/>
  <c r="I403" i="30"/>
  <c r="I404" i="30"/>
  <c r="I405" i="30"/>
  <c r="I406" i="30"/>
  <c r="I407" i="30"/>
  <c r="I408" i="30"/>
  <c r="I409" i="30"/>
  <c r="I410" i="30"/>
  <c r="I411" i="30"/>
  <c r="I412" i="30"/>
  <c r="I413" i="30"/>
  <c r="I414" i="30"/>
  <c r="I415" i="30"/>
  <c r="I416" i="30"/>
  <c r="I417" i="30"/>
  <c r="I418" i="30"/>
  <c r="I419" i="30"/>
  <c r="I420" i="30"/>
  <c r="I421" i="30"/>
  <c r="I422" i="30"/>
  <c r="I423" i="30"/>
  <c r="I424" i="30"/>
  <c r="I425" i="30"/>
  <c r="I426" i="30"/>
  <c r="I427" i="30"/>
  <c r="I428" i="30"/>
  <c r="I429" i="30"/>
  <c r="I430" i="30"/>
  <c r="I431" i="30"/>
  <c r="I432" i="30"/>
  <c r="I433" i="30"/>
  <c r="I434" i="30"/>
  <c r="I435" i="30"/>
  <c r="I436" i="30"/>
  <c r="I437" i="30"/>
  <c r="I438" i="30"/>
  <c r="I439" i="30"/>
  <c r="I440" i="30"/>
  <c r="I441" i="30"/>
  <c r="I442" i="30"/>
  <c r="I443" i="30"/>
  <c r="I444" i="30"/>
  <c r="I445" i="30"/>
  <c r="I446" i="30"/>
  <c r="I447" i="30"/>
  <c r="I448" i="30"/>
  <c r="I449" i="30"/>
  <c r="I450" i="30"/>
  <c r="I451" i="30"/>
  <c r="I452" i="30"/>
  <c r="I453" i="30"/>
  <c r="I454" i="30"/>
  <c r="I455" i="30"/>
  <c r="I456" i="30"/>
  <c r="I457" i="30"/>
  <c r="I458" i="30"/>
  <c r="I459" i="30"/>
  <c r="I460" i="30"/>
  <c r="I461" i="30"/>
  <c r="I462" i="30"/>
  <c r="I463" i="30"/>
  <c r="I464" i="30"/>
  <c r="I465" i="30"/>
  <c r="I466" i="30"/>
  <c r="I467" i="30"/>
  <c r="I468" i="30"/>
  <c r="I469" i="30"/>
  <c r="I470" i="30"/>
  <c r="I471" i="30"/>
  <c r="I472" i="30"/>
  <c r="I473" i="30"/>
  <c r="I474" i="30"/>
  <c r="I475" i="30"/>
  <c r="I476" i="30"/>
  <c r="I477" i="30"/>
  <c r="I478" i="30"/>
  <c r="I479" i="30"/>
  <c r="I480" i="30"/>
  <c r="I481" i="30"/>
  <c r="I482" i="30"/>
  <c r="I483" i="30"/>
  <c r="I484" i="30"/>
  <c r="I485" i="30"/>
  <c r="I486" i="30"/>
  <c r="I487" i="30"/>
  <c r="I488" i="30"/>
  <c r="I489" i="30"/>
  <c r="I490" i="30"/>
  <c r="I491" i="30"/>
  <c r="I492" i="30"/>
  <c r="I493" i="30"/>
  <c r="I494" i="30"/>
  <c r="I495" i="30"/>
  <c r="I496" i="30"/>
  <c r="I497" i="30"/>
  <c r="I498" i="30"/>
  <c r="I499" i="30"/>
  <c r="I500" i="30"/>
  <c r="I501" i="30"/>
  <c r="I502" i="30"/>
  <c r="I503" i="30"/>
  <c r="I504" i="30"/>
  <c r="I505" i="30"/>
  <c r="I506" i="30"/>
  <c r="I507" i="30"/>
  <c r="I508" i="30"/>
  <c r="I509" i="30"/>
  <c r="I510" i="30"/>
  <c r="I511" i="30"/>
  <c r="I512" i="30"/>
  <c r="I513" i="30"/>
  <c r="I514" i="30"/>
  <c r="I515" i="30"/>
  <c r="I516" i="30"/>
  <c r="I517" i="30"/>
  <c r="I518" i="30"/>
  <c r="I519" i="30"/>
  <c r="I520" i="30"/>
  <c r="I521" i="30"/>
  <c r="I522" i="30"/>
  <c r="I523" i="30"/>
  <c r="I524" i="30"/>
  <c r="I525" i="30"/>
  <c r="I526" i="30"/>
  <c r="I527" i="30"/>
  <c r="I528" i="30"/>
  <c r="I529" i="30"/>
  <c r="I530" i="30"/>
  <c r="I531" i="30"/>
  <c r="I532" i="30"/>
  <c r="I533" i="30"/>
  <c r="I534" i="30"/>
  <c r="I535" i="30"/>
  <c r="I536" i="30"/>
  <c r="I537" i="30"/>
  <c r="I538" i="30"/>
  <c r="I539" i="30"/>
  <c r="I540" i="30"/>
  <c r="I541" i="30"/>
  <c r="I542" i="30"/>
  <c r="I543" i="30"/>
  <c r="I544" i="30"/>
  <c r="I545" i="30"/>
  <c r="I546" i="30"/>
  <c r="I547" i="30"/>
  <c r="I548" i="30"/>
  <c r="I549" i="30"/>
  <c r="I550" i="30"/>
  <c r="I551" i="30"/>
  <c r="I552" i="30"/>
  <c r="I553" i="30"/>
  <c r="I554" i="30"/>
  <c r="I555" i="30"/>
  <c r="I556" i="30"/>
  <c r="I557" i="30"/>
  <c r="I558" i="30"/>
  <c r="I559" i="30"/>
  <c r="I560" i="30"/>
  <c r="I561" i="30"/>
  <c r="I562" i="30"/>
  <c r="I563" i="30"/>
  <c r="I564" i="30"/>
  <c r="I565" i="30"/>
  <c r="I566" i="30"/>
  <c r="I567" i="30"/>
  <c r="I568" i="30"/>
  <c r="I569" i="30"/>
  <c r="I570" i="30"/>
  <c r="I571" i="30"/>
  <c r="I572" i="30"/>
  <c r="I573" i="30"/>
  <c r="I574" i="30"/>
  <c r="I575" i="30"/>
  <c r="I576" i="30"/>
  <c r="I577" i="30"/>
  <c r="I578" i="30"/>
  <c r="I579" i="30"/>
  <c r="I580" i="30"/>
  <c r="I581" i="30"/>
  <c r="I582" i="30"/>
  <c r="I583" i="30"/>
  <c r="I584" i="30"/>
  <c r="I585" i="30"/>
  <c r="I586" i="30"/>
  <c r="I587" i="30"/>
  <c r="I588" i="30"/>
  <c r="I589" i="30"/>
  <c r="I590" i="30"/>
  <c r="I591" i="30"/>
  <c r="I592" i="30"/>
  <c r="I593" i="30"/>
  <c r="I594" i="30"/>
  <c r="I595" i="30"/>
  <c r="I596" i="30"/>
  <c r="I597" i="30"/>
  <c r="I598" i="30"/>
  <c r="I599" i="30"/>
  <c r="I600" i="30"/>
  <c r="I601" i="30"/>
  <c r="I602" i="30"/>
  <c r="I603" i="30"/>
  <c r="I604" i="30"/>
  <c r="I605" i="30"/>
  <c r="I606" i="30"/>
  <c r="I607" i="30"/>
  <c r="I608" i="30"/>
  <c r="I609" i="30"/>
  <c r="I610" i="30"/>
  <c r="I611" i="30"/>
  <c r="I612" i="30"/>
  <c r="I613" i="30"/>
  <c r="I614" i="30"/>
  <c r="I615" i="30"/>
  <c r="I616" i="30"/>
  <c r="I617" i="30"/>
  <c r="I618" i="30"/>
  <c r="I619" i="30"/>
  <c r="I620" i="30"/>
  <c r="I621" i="30"/>
  <c r="I622" i="30"/>
  <c r="I623" i="30"/>
  <c r="I624" i="30"/>
  <c r="I625" i="30"/>
  <c r="I626" i="30"/>
  <c r="I627" i="30"/>
  <c r="I628" i="30"/>
  <c r="I629" i="30"/>
  <c r="I630" i="30"/>
  <c r="I631" i="30"/>
  <c r="I632" i="30"/>
  <c r="I633" i="30"/>
  <c r="I634" i="30"/>
  <c r="I635" i="30"/>
  <c r="I636" i="30"/>
  <c r="I637" i="30"/>
  <c r="I638" i="30"/>
  <c r="I639" i="30"/>
  <c r="I640" i="30"/>
  <c r="I641" i="30"/>
  <c r="I642" i="30"/>
  <c r="I643" i="30"/>
  <c r="I644" i="30"/>
  <c r="I645" i="30"/>
  <c r="I646" i="30"/>
  <c r="I647" i="30"/>
  <c r="I648" i="30"/>
  <c r="I649" i="30"/>
  <c r="I650" i="30"/>
  <c r="I651" i="30"/>
  <c r="I652" i="30"/>
  <c r="I653" i="30"/>
  <c r="I654" i="30"/>
  <c r="I655" i="30"/>
  <c r="I656" i="30"/>
  <c r="I657" i="30"/>
  <c r="I658" i="30"/>
  <c r="I659" i="30"/>
  <c r="I660" i="30"/>
  <c r="I661" i="30"/>
  <c r="I662" i="30"/>
  <c r="I663" i="30"/>
  <c r="I664" i="30"/>
  <c r="I665" i="30"/>
  <c r="I666" i="30"/>
  <c r="I667" i="30"/>
  <c r="I668" i="30"/>
  <c r="I669" i="30"/>
  <c r="I670" i="30"/>
  <c r="I671" i="30"/>
  <c r="I672" i="30"/>
  <c r="I673" i="30"/>
  <c r="I674" i="30"/>
  <c r="I675" i="30"/>
  <c r="I676" i="30"/>
  <c r="I677" i="30"/>
  <c r="I678" i="30"/>
  <c r="I679" i="30"/>
  <c r="I680" i="30"/>
  <c r="I681" i="30"/>
  <c r="I682" i="30"/>
  <c r="I683" i="30"/>
  <c r="I684" i="30"/>
  <c r="I685" i="30"/>
  <c r="I686" i="30"/>
  <c r="I687" i="30"/>
  <c r="I688" i="30"/>
  <c r="I689" i="30"/>
  <c r="I690" i="30"/>
  <c r="I691" i="30"/>
  <c r="I692" i="30"/>
  <c r="I693" i="30"/>
  <c r="I694" i="30"/>
  <c r="I695" i="30"/>
  <c r="I696" i="30"/>
  <c r="I697" i="30"/>
  <c r="I698" i="30"/>
  <c r="I699" i="30"/>
  <c r="I700" i="30"/>
  <c r="I701" i="30"/>
  <c r="I702" i="30"/>
  <c r="I703" i="30"/>
  <c r="I704" i="30"/>
  <c r="I705" i="30"/>
  <c r="I706" i="30"/>
  <c r="I707" i="30"/>
  <c r="I708" i="30"/>
  <c r="I709" i="30"/>
  <c r="I710" i="30"/>
  <c r="I711" i="30"/>
  <c r="I712" i="30"/>
  <c r="I713" i="30"/>
  <c r="I714" i="30"/>
  <c r="I715" i="30"/>
  <c r="I716" i="30"/>
  <c r="I717" i="30"/>
  <c r="I718" i="30"/>
  <c r="I719" i="30"/>
  <c r="I720" i="30"/>
  <c r="I721" i="30"/>
  <c r="I722" i="30"/>
  <c r="I723" i="30"/>
  <c r="I724" i="30"/>
  <c r="I725" i="30"/>
  <c r="I726" i="30"/>
  <c r="I727" i="30"/>
  <c r="I728" i="30"/>
  <c r="I729" i="30"/>
  <c r="I730" i="30"/>
  <c r="I731" i="30"/>
  <c r="I732" i="30"/>
  <c r="I733" i="30"/>
  <c r="I734" i="30"/>
  <c r="I735" i="30"/>
  <c r="I736" i="30"/>
  <c r="I737" i="30"/>
  <c r="I738" i="30"/>
  <c r="I739" i="30"/>
  <c r="I740" i="30"/>
  <c r="I741" i="30"/>
  <c r="I742" i="30"/>
  <c r="I743" i="30"/>
  <c r="I744" i="30"/>
  <c r="I745" i="30"/>
  <c r="I746" i="30"/>
  <c r="I747" i="30"/>
  <c r="I748" i="30"/>
  <c r="I749" i="30"/>
  <c r="I750" i="30"/>
  <c r="I751" i="30"/>
  <c r="I752" i="30"/>
  <c r="I753" i="30"/>
  <c r="I754" i="30"/>
  <c r="I755" i="30"/>
  <c r="I756" i="30"/>
  <c r="I757" i="30"/>
  <c r="I758" i="30"/>
  <c r="I759" i="30"/>
  <c r="I760" i="30"/>
  <c r="I761" i="30"/>
  <c r="I762" i="30"/>
  <c r="I763" i="30"/>
  <c r="I764" i="30"/>
  <c r="I765" i="30"/>
  <c r="I766" i="30"/>
  <c r="I767" i="30"/>
  <c r="I768" i="30"/>
  <c r="I769" i="30"/>
  <c r="I770" i="30"/>
  <c r="I771" i="30"/>
  <c r="I772" i="30"/>
  <c r="I773" i="30"/>
  <c r="I774" i="30"/>
  <c r="I775" i="30"/>
  <c r="I776" i="30"/>
  <c r="I777" i="30"/>
  <c r="I778" i="30"/>
  <c r="I779" i="30"/>
  <c r="I780" i="30"/>
  <c r="I781" i="30"/>
  <c r="I782" i="30"/>
  <c r="I783" i="30"/>
  <c r="I784" i="30"/>
  <c r="I785" i="30"/>
  <c r="I786" i="30"/>
  <c r="I787" i="30"/>
  <c r="I788" i="30"/>
  <c r="I789" i="30"/>
  <c r="I790" i="30"/>
  <c r="I791" i="30"/>
  <c r="I792" i="30"/>
  <c r="I793" i="30"/>
  <c r="I794" i="30"/>
  <c r="I795" i="30"/>
  <c r="I796" i="30"/>
  <c r="I797" i="30"/>
  <c r="I798" i="30"/>
  <c r="I799" i="30"/>
  <c r="I800" i="30"/>
  <c r="I801" i="30"/>
  <c r="I802" i="30"/>
  <c r="I803" i="30"/>
  <c r="I804" i="30"/>
  <c r="I805" i="30"/>
  <c r="I806" i="30"/>
  <c r="I807" i="30"/>
  <c r="I808" i="30"/>
  <c r="I809" i="30"/>
  <c r="I810" i="30"/>
  <c r="I811" i="30"/>
  <c r="I812" i="30"/>
  <c r="I813" i="30"/>
  <c r="I814" i="30"/>
  <c r="I815" i="30"/>
  <c r="I816" i="30"/>
  <c r="I817" i="30"/>
  <c r="I818" i="30"/>
  <c r="I819" i="30"/>
  <c r="I820" i="30"/>
  <c r="I821" i="30"/>
  <c r="I822" i="30"/>
  <c r="I823" i="30"/>
  <c r="I824" i="30"/>
  <c r="I825" i="30"/>
  <c r="I826" i="30"/>
  <c r="I827" i="30"/>
  <c r="I828" i="30"/>
  <c r="I829" i="30"/>
  <c r="I830" i="30"/>
  <c r="I831" i="30"/>
  <c r="I832" i="30"/>
  <c r="I833" i="30"/>
  <c r="I834" i="30"/>
  <c r="I835" i="30"/>
  <c r="I836" i="30"/>
  <c r="I837" i="30"/>
  <c r="I838" i="30"/>
  <c r="I839" i="30"/>
  <c r="I840" i="30"/>
  <c r="I841" i="30"/>
  <c r="I842" i="30"/>
  <c r="I843" i="30"/>
  <c r="I844" i="30"/>
  <c r="I845" i="30"/>
  <c r="I846" i="30"/>
  <c r="I847" i="30"/>
  <c r="I848" i="30"/>
  <c r="I849" i="30"/>
  <c r="I850" i="30"/>
  <c r="I851" i="30"/>
  <c r="I852" i="30"/>
  <c r="I853" i="30"/>
  <c r="I854" i="30"/>
  <c r="I855" i="30"/>
  <c r="I856" i="30"/>
  <c r="I857" i="30"/>
  <c r="I858" i="30"/>
  <c r="I859" i="30"/>
  <c r="I860" i="30"/>
  <c r="I861" i="30"/>
  <c r="I862" i="30"/>
  <c r="I863" i="30"/>
  <c r="I864" i="30"/>
  <c r="I865" i="30"/>
  <c r="I866" i="30"/>
  <c r="I867" i="30"/>
  <c r="I868" i="30"/>
  <c r="I869" i="30"/>
  <c r="I870" i="30"/>
  <c r="I871" i="30"/>
  <c r="I872" i="30"/>
  <c r="I873" i="30"/>
  <c r="I874" i="30"/>
  <c r="I875" i="30"/>
  <c r="I876" i="30"/>
  <c r="I877" i="30"/>
  <c r="I878" i="30"/>
  <c r="I879" i="30"/>
  <c r="I880" i="30"/>
  <c r="I881" i="30"/>
  <c r="I882" i="30"/>
  <c r="I883" i="30"/>
  <c r="I884" i="30"/>
  <c r="I885" i="30"/>
  <c r="I886" i="30"/>
  <c r="I887" i="30"/>
  <c r="I888" i="30"/>
  <c r="I889" i="30"/>
  <c r="I890" i="30"/>
  <c r="I891" i="30"/>
  <c r="I892" i="30"/>
  <c r="I893" i="30"/>
  <c r="I894" i="30"/>
  <c r="I895" i="30"/>
  <c r="I896" i="30"/>
  <c r="I897" i="30"/>
  <c r="I898" i="30"/>
  <c r="I899" i="30"/>
  <c r="I900" i="30"/>
  <c r="I901" i="30"/>
  <c r="I902" i="30"/>
  <c r="I903" i="30"/>
  <c r="I904" i="30"/>
  <c r="I905" i="30"/>
  <c r="I906" i="30"/>
  <c r="I907" i="30"/>
  <c r="I908" i="30"/>
  <c r="I909" i="30"/>
  <c r="I910" i="30"/>
  <c r="I911" i="30"/>
  <c r="I912" i="30"/>
  <c r="I913" i="30"/>
  <c r="I914" i="30"/>
  <c r="I915" i="30"/>
  <c r="I916" i="30"/>
  <c r="I917" i="30"/>
  <c r="I918" i="30"/>
  <c r="I919" i="30"/>
  <c r="I920" i="30"/>
  <c r="I921" i="30"/>
  <c r="I922" i="30"/>
  <c r="I923" i="30"/>
  <c r="I924" i="30"/>
  <c r="I925" i="30"/>
  <c r="I926" i="30"/>
  <c r="I927" i="30"/>
  <c r="I928" i="30"/>
  <c r="I929" i="30"/>
  <c r="I930" i="30"/>
  <c r="I931" i="30"/>
  <c r="I932" i="30"/>
  <c r="I933" i="30"/>
  <c r="I934" i="30"/>
  <c r="I935" i="30"/>
  <c r="I936" i="30"/>
  <c r="I937" i="30"/>
  <c r="I938" i="30"/>
  <c r="I939" i="30"/>
  <c r="I940" i="30"/>
  <c r="I941" i="30"/>
  <c r="I942" i="30"/>
  <c r="I943" i="30"/>
  <c r="I944" i="30"/>
  <c r="I945" i="30"/>
  <c r="I946" i="30"/>
  <c r="I947" i="30"/>
  <c r="I948" i="30"/>
  <c r="I949" i="30"/>
  <c r="I950" i="30"/>
  <c r="I951" i="30"/>
  <c r="I952" i="30"/>
  <c r="I953" i="30"/>
  <c r="I954" i="30"/>
  <c r="I955" i="30"/>
  <c r="I956" i="30"/>
  <c r="I957" i="30"/>
  <c r="I958" i="30"/>
  <c r="I959" i="30"/>
  <c r="I960" i="30"/>
  <c r="I961" i="30"/>
  <c r="I962" i="30"/>
  <c r="I963" i="30"/>
  <c r="I964" i="30"/>
  <c r="I965" i="30"/>
  <c r="I966" i="30"/>
  <c r="I967" i="30"/>
  <c r="I968" i="30"/>
  <c r="I969" i="30"/>
  <c r="I970" i="30"/>
  <c r="I971" i="30"/>
  <c r="I972" i="30"/>
  <c r="I973" i="30"/>
  <c r="I974" i="30"/>
  <c r="I975" i="30"/>
  <c r="I976" i="30"/>
  <c r="I977" i="30"/>
  <c r="I978" i="30"/>
  <c r="I979" i="30"/>
  <c r="I980" i="30"/>
  <c r="I981" i="30"/>
  <c r="I982" i="30"/>
  <c r="I983" i="30"/>
  <c r="I984" i="30"/>
  <c r="I985" i="30"/>
  <c r="I986" i="30"/>
  <c r="I987" i="30"/>
  <c r="I988" i="30"/>
  <c r="I989" i="30"/>
  <c r="I990" i="30"/>
  <c r="I991" i="30"/>
  <c r="I992" i="30"/>
  <c r="I993" i="30"/>
  <c r="I994" i="30"/>
  <c r="I995" i="30"/>
  <c r="I996" i="30"/>
  <c r="I997" i="30"/>
  <c r="I998" i="30"/>
  <c r="I999" i="30"/>
  <c r="I1000" i="30"/>
  <c r="I1001" i="30"/>
  <c r="I1002" i="30"/>
  <c r="I1003" i="30"/>
  <c r="I1004" i="30"/>
  <c r="I1005" i="30"/>
  <c r="I1006" i="30"/>
  <c r="I1007" i="30"/>
  <c r="I1008" i="30"/>
  <c r="I1009" i="30"/>
  <c r="I2" i="30"/>
  <c r="H3" i="30"/>
  <c r="H4" i="30"/>
  <c r="H5" i="30"/>
  <c r="H6" i="30"/>
  <c r="H7" i="30"/>
  <c r="H8" i="30"/>
  <c r="H9" i="30"/>
  <c r="H10" i="30"/>
  <c r="H11" i="30"/>
  <c r="H12" i="30"/>
  <c r="H13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H49" i="30"/>
  <c r="H50" i="30"/>
  <c r="H51" i="30"/>
  <c r="H52" i="30"/>
  <c r="H53" i="30"/>
  <c r="H54" i="30"/>
  <c r="H55" i="30"/>
  <c r="H56" i="30"/>
  <c r="H57" i="30"/>
  <c r="H58" i="30"/>
  <c r="H59" i="30"/>
  <c r="H60" i="30"/>
  <c r="H61" i="30"/>
  <c r="H62" i="30"/>
  <c r="H63" i="30"/>
  <c r="H64" i="30"/>
  <c r="H65" i="30"/>
  <c r="H66" i="30"/>
  <c r="H67" i="30"/>
  <c r="H68" i="30"/>
  <c r="H69" i="30"/>
  <c r="H70" i="30"/>
  <c r="H71" i="30"/>
  <c r="H72" i="30"/>
  <c r="H73" i="30"/>
  <c r="H74" i="30"/>
  <c r="H75" i="30"/>
  <c r="H76" i="30"/>
  <c r="H77" i="30"/>
  <c r="H78" i="30"/>
  <c r="H79" i="30"/>
  <c r="H80" i="30"/>
  <c r="H81" i="30"/>
  <c r="H82" i="30"/>
  <c r="H83" i="30"/>
  <c r="H84" i="30"/>
  <c r="H85" i="30"/>
  <c r="H86" i="30"/>
  <c r="H87" i="30"/>
  <c r="H88" i="30"/>
  <c r="H89" i="30"/>
  <c r="H90" i="30"/>
  <c r="H91" i="30"/>
  <c r="H92" i="30"/>
  <c r="H93" i="30"/>
  <c r="H94" i="30"/>
  <c r="H95" i="30"/>
  <c r="H96" i="30"/>
  <c r="H97" i="30"/>
  <c r="H98" i="30"/>
  <c r="H99" i="30"/>
  <c r="H100" i="30"/>
  <c r="H101" i="30"/>
  <c r="H102" i="30"/>
  <c r="H103" i="30"/>
  <c r="H104" i="30"/>
  <c r="H105" i="30"/>
  <c r="H106" i="30"/>
  <c r="H107" i="30"/>
  <c r="H108" i="30"/>
  <c r="H109" i="30"/>
  <c r="H110" i="30"/>
  <c r="H111" i="30"/>
  <c r="H112" i="30"/>
  <c r="H113" i="30"/>
  <c r="H114" i="30"/>
  <c r="H115" i="30"/>
  <c r="H116" i="30"/>
  <c r="H117" i="30"/>
  <c r="H118" i="30"/>
  <c r="H119" i="30"/>
  <c r="H120" i="30"/>
  <c r="H121" i="30"/>
  <c r="H122" i="30"/>
  <c r="H123" i="30"/>
  <c r="H124" i="30"/>
  <c r="H125" i="30"/>
  <c r="H126" i="30"/>
  <c r="H127" i="30"/>
  <c r="H128" i="30"/>
  <c r="H129" i="30"/>
  <c r="H130" i="30"/>
  <c r="H131" i="30"/>
  <c r="H132" i="30"/>
  <c r="H133" i="30"/>
  <c r="H134" i="30"/>
  <c r="H135" i="30"/>
  <c r="H136" i="30"/>
  <c r="H137" i="30"/>
  <c r="H138" i="30"/>
  <c r="H139" i="30"/>
  <c r="H140" i="30"/>
  <c r="H141" i="30"/>
  <c r="H142" i="30"/>
  <c r="H143" i="30"/>
  <c r="H144" i="30"/>
  <c r="H145" i="30"/>
  <c r="H146" i="30"/>
  <c r="H147" i="30"/>
  <c r="H148" i="30"/>
  <c r="H149" i="30"/>
  <c r="H150" i="30"/>
  <c r="H151" i="30"/>
  <c r="H152" i="30"/>
  <c r="H153" i="30"/>
  <c r="H154" i="30"/>
  <c r="H155" i="30"/>
  <c r="H156" i="30"/>
  <c r="H157" i="30"/>
  <c r="H158" i="30"/>
  <c r="H159" i="30"/>
  <c r="H160" i="30"/>
  <c r="H161" i="30"/>
  <c r="H162" i="30"/>
  <c r="H163" i="30"/>
  <c r="H164" i="30"/>
  <c r="H165" i="30"/>
  <c r="H166" i="30"/>
  <c r="H167" i="30"/>
  <c r="H168" i="30"/>
  <c r="H169" i="30"/>
  <c r="H170" i="30"/>
  <c r="H171" i="30"/>
  <c r="H172" i="30"/>
  <c r="H173" i="30"/>
  <c r="H174" i="30"/>
  <c r="H175" i="30"/>
  <c r="H176" i="30"/>
  <c r="H177" i="30"/>
  <c r="H178" i="30"/>
  <c r="H179" i="30"/>
  <c r="H180" i="30"/>
  <c r="H181" i="30"/>
  <c r="H182" i="30"/>
  <c r="H183" i="30"/>
  <c r="H184" i="30"/>
  <c r="H185" i="30"/>
  <c r="H186" i="30"/>
  <c r="H187" i="30"/>
  <c r="H188" i="30"/>
  <c r="H189" i="30"/>
  <c r="H190" i="30"/>
  <c r="H191" i="30"/>
  <c r="H192" i="30"/>
  <c r="H193" i="30"/>
  <c r="H194" i="30"/>
  <c r="H195" i="30"/>
  <c r="H196" i="30"/>
  <c r="H197" i="30"/>
  <c r="H198" i="30"/>
  <c r="H199" i="30"/>
  <c r="H200" i="30"/>
  <c r="H201" i="30"/>
  <c r="H202" i="30"/>
  <c r="H203" i="30"/>
  <c r="H204" i="30"/>
  <c r="H205" i="30"/>
  <c r="H206" i="30"/>
  <c r="H207" i="30"/>
  <c r="H208" i="30"/>
  <c r="H209" i="30"/>
  <c r="H210" i="30"/>
  <c r="H211" i="30"/>
  <c r="H212" i="30"/>
  <c r="H213" i="30"/>
  <c r="H214" i="30"/>
  <c r="H215" i="30"/>
  <c r="H216" i="30"/>
  <c r="H217" i="30"/>
  <c r="H218" i="30"/>
  <c r="H219" i="30"/>
  <c r="H220" i="30"/>
  <c r="H221" i="30"/>
  <c r="H222" i="30"/>
  <c r="H223" i="30"/>
  <c r="H224" i="30"/>
  <c r="H225" i="30"/>
  <c r="H226" i="30"/>
  <c r="H227" i="30"/>
  <c r="H228" i="30"/>
  <c r="H229" i="30"/>
  <c r="H230" i="30"/>
  <c r="H231" i="30"/>
  <c r="H232" i="30"/>
  <c r="H233" i="30"/>
  <c r="H234" i="30"/>
  <c r="H235" i="30"/>
  <c r="H236" i="30"/>
  <c r="H237" i="30"/>
  <c r="H238" i="30"/>
  <c r="H239" i="30"/>
  <c r="H240" i="30"/>
  <c r="H241" i="30"/>
  <c r="H242" i="30"/>
  <c r="H243" i="30"/>
  <c r="H244" i="30"/>
  <c r="H245" i="30"/>
  <c r="H246" i="30"/>
  <c r="H247" i="30"/>
  <c r="H248" i="30"/>
  <c r="H249" i="30"/>
  <c r="H250" i="30"/>
  <c r="H251" i="30"/>
  <c r="H252" i="30"/>
  <c r="H253" i="30"/>
  <c r="H254" i="30"/>
  <c r="H255" i="30"/>
  <c r="H256" i="30"/>
  <c r="H257" i="30"/>
  <c r="H258" i="30"/>
  <c r="H259" i="30"/>
  <c r="H260" i="30"/>
  <c r="H261" i="30"/>
  <c r="H262" i="30"/>
  <c r="H263" i="30"/>
  <c r="H264" i="30"/>
  <c r="H265" i="30"/>
  <c r="H266" i="30"/>
  <c r="H267" i="30"/>
  <c r="H268" i="30"/>
  <c r="H269" i="30"/>
  <c r="H270" i="30"/>
  <c r="H271" i="30"/>
  <c r="H272" i="30"/>
  <c r="H273" i="30"/>
  <c r="H274" i="30"/>
  <c r="H275" i="30"/>
  <c r="H276" i="30"/>
  <c r="H277" i="30"/>
  <c r="H278" i="30"/>
  <c r="H279" i="30"/>
  <c r="H280" i="30"/>
  <c r="H281" i="30"/>
  <c r="H282" i="30"/>
  <c r="H283" i="30"/>
  <c r="H284" i="30"/>
  <c r="H285" i="30"/>
  <c r="H286" i="30"/>
  <c r="H287" i="30"/>
  <c r="H288" i="30"/>
  <c r="H289" i="30"/>
  <c r="H290" i="30"/>
  <c r="H291" i="30"/>
  <c r="H292" i="30"/>
  <c r="H293" i="30"/>
  <c r="H294" i="30"/>
  <c r="H295" i="30"/>
  <c r="H296" i="30"/>
  <c r="H297" i="30"/>
  <c r="H298" i="30"/>
  <c r="H299" i="30"/>
  <c r="H300" i="30"/>
  <c r="H301" i="30"/>
  <c r="H302" i="30"/>
  <c r="H303" i="30"/>
  <c r="H304" i="30"/>
  <c r="H305" i="30"/>
  <c r="H306" i="30"/>
  <c r="H307" i="30"/>
  <c r="H308" i="30"/>
  <c r="H309" i="30"/>
  <c r="H310" i="30"/>
  <c r="H311" i="30"/>
  <c r="H312" i="30"/>
  <c r="H313" i="30"/>
  <c r="H314" i="30"/>
  <c r="H315" i="30"/>
  <c r="H316" i="30"/>
  <c r="H317" i="30"/>
  <c r="H318" i="30"/>
  <c r="H319" i="30"/>
  <c r="H320" i="30"/>
  <c r="H321" i="30"/>
  <c r="H322" i="30"/>
  <c r="H323" i="30"/>
  <c r="H324" i="30"/>
  <c r="H325" i="30"/>
  <c r="H326" i="30"/>
  <c r="H327" i="30"/>
  <c r="H328" i="30"/>
  <c r="H329" i="30"/>
  <c r="H330" i="30"/>
  <c r="H331" i="30"/>
  <c r="H332" i="30"/>
  <c r="H333" i="30"/>
  <c r="H334" i="30"/>
  <c r="H335" i="30"/>
  <c r="H336" i="30"/>
  <c r="H337" i="30"/>
  <c r="H338" i="30"/>
  <c r="H339" i="30"/>
  <c r="H340" i="30"/>
  <c r="H341" i="30"/>
  <c r="H342" i="30"/>
  <c r="H343" i="30"/>
  <c r="H344" i="30"/>
  <c r="H345" i="30"/>
  <c r="H346" i="30"/>
  <c r="H347" i="30"/>
  <c r="H348" i="30"/>
  <c r="H349" i="30"/>
  <c r="H350" i="30"/>
  <c r="H351" i="30"/>
  <c r="H352" i="30"/>
  <c r="H353" i="30"/>
  <c r="H354" i="30"/>
  <c r="H355" i="30"/>
  <c r="H356" i="30"/>
  <c r="H357" i="30"/>
  <c r="H358" i="30"/>
  <c r="H359" i="30"/>
  <c r="H360" i="30"/>
  <c r="H361" i="30"/>
  <c r="H362" i="30"/>
  <c r="H363" i="30"/>
  <c r="H364" i="30"/>
  <c r="H365" i="30"/>
  <c r="H366" i="30"/>
  <c r="H367" i="30"/>
  <c r="H368" i="30"/>
  <c r="H369" i="30"/>
  <c r="H370" i="30"/>
  <c r="H371" i="30"/>
  <c r="H372" i="30"/>
  <c r="H373" i="30"/>
  <c r="H374" i="30"/>
  <c r="H375" i="30"/>
  <c r="H376" i="30"/>
  <c r="H377" i="30"/>
  <c r="H378" i="30"/>
  <c r="H379" i="30"/>
  <c r="H380" i="30"/>
  <c r="H381" i="30"/>
  <c r="H382" i="30"/>
  <c r="H383" i="30"/>
  <c r="H384" i="30"/>
  <c r="H385" i="30"/>
  <c r="H386" i="30"/>
  <c r="H387" i="30"/>
  <c r="H388" i="30"/>
  <c r="H389" i="30"/>
  <c r="H390" i="30"/>
  <c r="H391" i="30"/>
  <c r="H392" i="30"/>
  <c r="H393" i="30"/>
  <c r="H394" i="30"/>
  <c r="H395" i="30"/>
  <c r="H396" i="30"/>
  <c r="H397" i="30"/>
  <c r="H398" i="30"/>
  <c r="H399" i="30"/>
  <c r="H400" i="30"/>
  <c r="H401" i="30"/>
  <c r="H402" i="30"/>
  <c r="H403" i="30"/>
  <c r="H404" i="30"/>
  <c r="H405" i="30"/>
  <c r="H406" i="30"/>
  <c r="H407" i="30"/>
  <c r="H408" i="30"/>
  <c r="H409" i="30"/>
  <c r="H410" i="30"/>
  <c r="H411" i="30"/>
  <c r="H412" i="30"/>
  <c r="H413" i="30"/>
  <c r="H414" i="30"/>
  <c r="H415" i="30"/>
  <c r="H416" i="30"/>
  <c r="H417" i="30"/>
  <c r="H418" i="30"/>
  <c r="H419" i="30"/>
  <c r="H420" i="30"/>
  <c r="H421" i="30"/>
  <c r="H422" i="30"/>
  <c r="H423" i="30"/>
  <c r="H424" i="30"/>
  <c r="H425" i="30"/>
  <c r="H426" i="30"/>
  <c r="H427" i="30"/>
  <c r="H428" i="30"/>
  <c r="H429" i="30"/>
  <c r="H430" i="30"/>
  <c r="H431" i="30"/>
  <c r="H432" i="30"/>
  <c r="H433" i="30"/>
  <c r="H434" i="30"/>
  <c r="H435" i="30"/>
  <c r="H436" i="30"/>
  <c r="H437" i="30"/>
  <c r="H438" i="30"/>
  <c r="H439" i="30"/>
  <c r="H440" i="30"/>
  <c r="H441" i="30"/>
  <c r="H442" i="30"/>
  <c r="H443" i="30"/>
  <c r="H444" i="30"/>
  <c r="H445" i="30"/>
  <c r="H446" i="30"/>
  <c r="H447" i="30"/>
  <c r="H448" i="30"/>
  <c r="H449" i="30"/>
  <c r="H450" i="30"/>
  <c r="H451" i="30"/>
  <c r="H452" i="30"/>
  <c r="H453" i="30"/>
  <c r="H454" i="30"/>
  <c r="H455" i="30"/>
  <c r="H456" i="30"/>
  <c r="H457" i="30"/>
  <c r="H458" i="30"/>
  <c r="H459" i="30"/>
  <c r="H460" i="30"/>
  <c r="H461" i="30"/>
  <c r="H462" i="30"/>
  <c r="H463" i="30"/>
  <c r="H464" i="30"/>
  <c r="H465" i="30"/>
  <c r="H466" i="30"/>
  <c r="H467" i="30"/>
  <c r="H468" i="30"/>
  <c r="H469" i="30"/>
  <c r="H470" i="30"/>
  <c r="H471" i="30"/>
  <c r="H472" i="30"/>
  <c r="H473" i="30"/>
  <c r="H474" i="30"/>
  <c r="H475" i="30"/>
  <c r="H476" i="30"/>
  <c r="H477" i="30"/>
  <c r="H478" i="30"/>
  <c r="H479" i="30"/>
  <c r="H480" i="30"/>
  <c r="H481" i="30"/>
  <c r="H482" i="30"/>
  <c r="H483" i="30"/>
  <c r="H484" i="30"/>
  <c r="H485" i="30"/>
  <c r="H486" i="30"/>
  <c r="H487" i="30"/>
  <c r="H488" i="30"/>
  <c r="H489" i="30"/>
  <c r="H490" i="30"/>
  <c r="H491" i="30"/>
  <c r="H492" i="30"/>
  <c r="H493" i="30"/>
  <c r="H494" i="30"/>
  <c r="H495" i="30"/>
  <c r="H496" i="30"/>
  <c r="H497" i="30"/>
  <c r="H498" i="30"/>
  <c r="H499" i="30"/>
  <c r="H500" i="30"/>
  <c r="H501" i="30"/>
  <c r="H502" i="30"/>
  <c r="H503" i="30"/>
  <c r="H504" i="30"/>
  <c r="H505" i="30"/>
  <c r="H506" i="30"/>
  <c r="H507" i="30"/>
  <c r="H508" i="30"/>
  <c r="H509" i="30"/>
  <c r="H510" i="30"/>
  <c r="H511" i="30"/>
  <c r="H512" i="30"/>
  <c r="H513" i="30"/>
  <c r="H514" i="30"/>
  <c r="H515" i="30"/>
  <c r="H516" i="30"/>
  <c r="H517" i="30"/>
  <c r="H518" i="30"/>
  <c r="H519" i="30"/>
  <c r="H520" i="30"/>
  <c r="H521" i="30"/>
  <c r="H522" i="30"/>
  <c r="H523" i="30"/>
  <c r="H524" i="30"/>
  <c r="H525" i="30"/>
  <c r="H526" i="30"/>
  <c r="H527" i="30"/>
  <c r="H528" i="30"/>
  <c r="H529" i="30"/>
  <c r="H530" i="30"/>
  <c r="H531" i="30"/>
  <c r="H532" i="30"/>
  <c r="H533" i="30"/>
  <c r="H534" i="30"/>
  <c r="H535" i="30"/>
  <c r="H536" i="30"/>
  <c r="H537" i="30"/>
  <c r="H538" i="30"/>
  <c r="H539" i="30"/>
  <c r="H540" i="30"/>
  <c r="H541" i="30"/>
  <c r="H542" i="30"/>
  <c r="H543" i="30"/>
  <c r="H544" i="30"/>
  <c r="H545" i="30"/>
  <c r="H546" i="30"/>
  <c r="H547" i="30"/>
  <c r="H548" i="30"/>
  <c r="H549" i="30"/>
  <c r="H550" i="30"/>
  <c r="H551" i="30"/>
  <c r="H552" i="30"/>
  <c r="H553" i="30"/>
  <c r="H554" i="30"/>
  <c r="H555" i="30"/>
  <c r="H556" i="30"/>
  <c r="H557" i="30"/>
  <c r="H558" i="30"/>
  <c r="H559" i="30"/>
  <c r="H560" i="30"/>
  <c r="H561" i="30"/>
  <c r="H562" i="30"/>
  <c r="H563" i="30"/>
  <c r="H564" i="30"/>
  <c r="H565" i="30"/>
  <c r="H566" i="30"/>
  <c r="H567" i="30"/>
  <c r="H568" i="30"/>
  <c r="H569" i="30"/>
  <c r="H570" i="30"/>
  <c r="H571" i="30"/>
  <c r="H572" i="30"/>
  <c r="H573" i="30"/>
  <c r="H574" i="30"/>
  <c r="H575" i="30"/>
  <c r="H576" i="30"/>
  <c r="H577" i="30"/>
  <c r="H578" i="30"/>
  <c r="H579" i="30"/>
  <c r="H580" i="30"/>
  <c r="H581" i="30"/>
  <c r="H582" i="30"/>
  <c r="H583" i="30"/>
  <c r="H584" i="30"/>
  <c r="H585" i="30"/>
  <c r="H586" i="30"/>
  <c r="H587" i="30"/>
  <c r="H588" i="30"/>
  <c r="H589" i="30"/>
  <c r="H590" i="30"/>
  <c r="H591" i="30"/>
  <c r="H592" i="30"/>
  <c r="H593" i="30"/>
  <c r="H594" i="30"/>
  <c r="H595" i="30"/>
  <c r="H596" i="30"/>
  <c r="H597" i="30"/>
  <c r="H598" i="30"/>
  <c r="H599" i="30"/>
  <c r="H600" i="30"/>
  <c r="H601" i="30"/>
  <c r="H602" i="30"/>
  <c r="H603" i="30"/>
  <c r="H604" i="30"/>
  <c r="H605" i="30"/>
  <c r="H606" i="30"/>
  <c r="H607" i="30"/>
  <c r="H608" i="30"/>
  <c r="H609" i="30"/>
  <c r="H610" i="30"/>
  <c r="H611" i="30"/>
  <c r="H612" i="30"/>
  <c r="H613" i="30"/>
  <c r="H614" i="30"/>
  <c r="H615" i="30"/>
  <c r="H616" i="30"/>
  <c r="H617" i="30"/>
  <c r="H618" i="30"/>
  <c r="H619" i="30"/>
  <c r="H620" i="30"/>
  <c r="H621" i="30"/>
  <c r="H622" i="30"/>
  <c r="H623" i="30"/>
  <c r="H624" i="30"/>
  <c r="H625" i="30"/>
  <c r="H626" i="30"/>
  <c r="H627" i="30"/>
  <c r="H628" i="30"/>
  <c r="H629" i="30"/>
  <c r="H630" i="30"/>
  <c r="H631" i="30"/>
  <c r="H632" i="30"/>
  <c r="H633" i="30"/>
  <c r="H634" i="30"/>
  <c r="H635" i="30"/>
  <c r="H636" i="30"/>
  <c r="H637" i="30"/>
  <c r="H638" i="30"/>
  <c r="H639" i="30"/>
  <c r="H640" i="30"/>
  <c r="H641" i="30"/>
  <c r="H642" i="30"/>
  <c r="H643" i="30"/>
  <c r="H644" i="30"/>
  <c r="H645" i="30"/>
  <c r="H646" i="30"/>
  <c r="H647" i="30"/>
  <c r="H648" i="30"/>
  <c r="H649" i="30"/>
  <c r="H650" i="30"/>
  <c r="H651" i="30"/>
  <c r="H652" i="30"/>
  <c r="H653" i="30"/>
  <c r="H654" i="30"/>
  <c r="H655" i="30"/>
  <c r="H656" i="30"/>
  <c r="H657" i="30"/>
  <c r="H658" i="30"/>
  <c r="H659" i="30"/>
  <c r="H660" i="30"/>
  <c r="H661" i="30"/>
  <c r="H662" i="30"/>
  <c r="H663" i="30"/>
  <c r="H664" i="30"/>
  <c r="H665" i="30"/>
  <c r="H666" i="30"/>
  <c r="H667" i="30"/>
  <c r="H668" i="30"/>
  <c r="H669" i="30"/>
  <c r="H670" i="30"/>
  <c r="H671" i="30"/>
  <c r="H672" i="30"/>
  <c r="H673" i="30"/>
  <c r="H674" i="30"/>
  <c r="H675" i="30"/>
  <c r="H676" i="30"/>
  <c r="H677" i="30"/>
  <c r="H678" i="30"/>
  <c r="H679" i="30"/>
  <c r="H680" i="30"/>
  <c r="H681" i="30"/>
  <c r="H682" i="30"/>
  <c r="H683" i="30"/>
  <c r="H684" i="30"/>
  <c r="H685" i="30"/>
  <c r="H686" i="30"/>
  <c r="H687" i="30"/>
  <c r="H688" i="30"/>
  <c r="H689" i="30"/>
  <c r="H690" i="30"/>
  <c r="H691" i="30"/>
  <c r="H692" i="30"/>
  <c r="H693" i="30"/>
  <c r="H694" i="30"/>
  <c r="H695" i="30"/>
  <c r="H696" i="30"/>
  <c r="H697" i="30"/>
  <c r="H698" i="30"/>
  <c r="H699" i="30"/>
  <c r="H700" i="30"/>
  <c r="H701" i="30"/>
  <c r="H702" i="30"/>
  <c r="H703" i="30"/>
  <c r="H704" i="30"/>
  <c r="H705" i="30"/>
  <c r="H706" i="30"/>
  <c r="H707" i="30"/>
  <c r="H708" i="30"/>
  <c r="H709" i="30"/>
  <c r="H710" i="30"/>
  <c r="H711" i="30"/>
  <c r="H712" i="30"/>
  <c r="H713" i="30"/>
  <c r="H714" i="30"/>
  <c r="H715" i="30"/>
  <c r="H716" i="30"/>
  <c r="H717" i="30"/>
  <c r="H718" i="30"/>
  <c r="H719" i="30"/>
  <c r="H720" i="30"/>
  <c r="H721" i="30"/>
  <c r="H722" i="30"/>
  <c r="H723" i="30"/>
  <c r="H724" i="30"/>
  <c r="H725" i="30"/>
  <c r="H726" i="30"/>
  <c r="H727" i="30"/>
  <c r="H728" i="30"/>
  <c r="H729" i="30"/>
  <c r="H730" i="30"/>
  <c r="H731" i="30"/>
  <c r="H732" i="30"/>
  <c r="H733" i="30"/>
  <c r="H734" i="30"/>
  <c r="H735" i="30"/>
  <c r="H736" i="30"/>
  <c r="H737" i="30"/>
  <c r="H738" i="30"/>
  <c r="H739" i="30"/>
  <c r="H740" i="30"/>
  <c r="H741" i="30"/>
  <c r="H742" i="30"/>
  <c r="H743" i="30"/>
  <c r="H744" i="30"/>
  <c r="H745" i="30"/>
  <c r="H746" i="30"/>
  <c r="H747" i="30"/>
  <c r="H748" i="30"/>
  <c r="H749" i="30"/>
  <c r="H750" i="30"/>
  <c r="H751" i="30"/>
  <c r="H752" i="30"/>
  <c r="H753" i="30"/>
  <c r="H754" i="30"/>
  <c r="H755" i="30"/>
  <c r="H756" i="30"/>
  <c r="H757" i="30"/>
  <c r="H758" i="30"/>
  <c r="H759" i="30"/>
  <c r="H760" i="30"/>
  <c r="H761" i="30"/>
  <c r="H762" i="30"/>
  <c r="H763" i="30"/>
  <c r="H764" i="30"/>
  <c r="H765" i="30"/>
  <c r="H766" i="30"/>
  <c r="H767" i="30"/>
  <c r="H768" i="30"/>
  <c r="H769" i="30"/>
  <c r="H770" i="30"/>
  <c r="H771" i="30"/>
  <c r="H772" i="30"/>
  <c r="H773" i="30"/>
  <c r="H774" i="30"/>
  <c r="H775" i="30"/>
  <c r="H776" i="30"/>
  <c r="H777" i="30"/>
  <c r="H778" i="30"/>
  <c r="H779" i="30"/>
  <c r="H780" i="30"/>
  <c r="H781" i="30"/>
  <c r="H782" i="30"/>
  <c r="H783" i="30"/>
  <c r="H784" i="30"/>
  <c r="H785" i="30"/>
  <c r="H786" i="30"/>
  <c r="H787" i="30"/>
  <c r="H788" i="30"/>
  <c r="H789" i="30"/>
  <c r="H790" i="30"/>
  <c r="H791" i="30"/>
  <c r="H792" i="30"/>
  <c r="H793" i="30"/>
  <c r="H794" i="30"/>
  <c r="H795" i="30"/>
  <c r="H796" i="30"/>
  <c r="H797" i="30"/>
  <c r="H798" i="30"/>
  <c r="H799" i="30"/>
  <c r="H800" i="30"/>
  <c r="H801" i="30"/>
  <c r="H802" i="30"/>
  <c r="H803" i="30"/>
  <c r="H804" i="30"/>
  <c r="H805" i="30"/>
  <c r="H806" i="30"/>
  <c r="H807" i="30"/>
  <c r="H808" i="30"/>
  <c r="H809" i="30"/>
  <c r="H810" i="30"/>
  <c r="H811" i="30"/>
  <c r="H812" i="30"/>
  <c r="H813" i="30"/>
  <c r="H814" i="30"/>
  <c r="H815" i="30"/>
  <c r="H816" i="30"/>
  <c r="H817" i="30"/>
  <c r="H818" i="30"/>
  <c r="H819" i="30"/>
  <c r="H820" i="30"/>
  <c r="H821" i="30"/>
  <c r="H822" i="30"/>
  <c r="H823" i="30"/>
  <c r="H824" i="30"/>
  <c r="H825" i="30"/>
  <c r="H826" i="30"/>
  <c r="H827" i="30"/>
  <c r="H828" i="30"/>
  <c r="H829" i="30"/>
  <c r="H830" i="30"/>
  <c r="H831" i="30"/>
  <c r="H832" i="30"/>
  <c r="H833" i="30"/>
  <c r="H834" i="30"/>
  <c r="H835" i="30"/>
  <c r="H836" i="30"/>
  <c r="H837" i="30"/>
  <c r="H838" i="30"/>
  <c r="H839" i="30"/>
  <c r="H840" i="30"/>
  <c r="H841" i="30"/>
  <c r="H842" i="30"/>
  <c r="H843" i="30"/>
  <c r="H844" i="30"/>
  <c r="H845" i="30"/>
  <c r="H846" i="30"/>
  <c r="H847" i="30"/>
  <c r="H848" i="30"/>
  <c r="H849" i="30"/>
  <c r="H850" i="30"/>
  <c r="H851" i="30"/>
  <c r="H852" i="30"/>
  <c r="H853" i="30"/>
  <c r="H854" i="30"/>
  <c r="H855" i="30"/>
  <c r="H856" i="30"/>
  <c r="H857" i="30"/>
  <c r="H858" i="30"/>
  <c r="H859" i="30"/>
  <c r="H860" i="30"/>
  <c r="H861" i="30"/>
  <c r="H862" i="30"/>
  <c r="H863" i="30"/>
  <c r="H864" i="30"/>
  <c r="H865" i="30"/>
  <c r="H866" i="30"/>
  <c r="H867" i="30"/>
  <c r="H868" i="30"/>
  <c r="H869" i="30"/>
  <c r="H870" i="30"/>
  <c r="H871" i="30"/>
  <c r="H872" i="30"/>
  <c r="H873" i="30"/>
  <c r="H874" i="30"/>
  <c r="H875" i="30"/>
  <c r="H876" i="30"/>
  <c r="H877" i="30"/>
  <c r="H878" i="30"/>
  <c r="H879" i="30"/>
  <c r="H880" i="30"/>
  <c r="H881" i="30"/>
  <c r="H882" i="30"/>
  <c r="H883" i="30"/>
  <c r="H884" i="30"/>
  <c r="H885" i="30"/>
  <c r="H886" i="30"/>
  <c r="H887" i="30"/>
  <c r="H888" i="30"/>
  <c r="H889" i="30"/>
  <c r="H890" i="30"/>
  <c r="H891" i="30"/>
  <c r="H892" i="30"/>
  <c r="H893" i="30"/>
  <c r="H894" i="30"/>
  <c r="H895" i="30"/>
  <c r="H896" i="30"/>
  <c r="H897" i="30"/>
  <c r="H898" i="30"/>
  <c r="H899" i="30"/>
  <c r="H900" i="30"/>
  <c r="H901" i="30"/>
  <c r="H902" i="30"/>
  <c r="H903" i="30"/>
  <c r="H904" i="30"/>
  <c r="H905" i="30"/>
  <c r="H906" i="30"/>
  <c r="H907" i="30"/>
  <c r="H908" i="30"/>
  <c r="H909" i="30"/>
  <c r="H910" i="30"/>
  <c r="H911" i="30"/>
  <c r="H912" i="30"/>
  <c r="H913" i="30"/>
  <c r="H914" i="30"/>
  <c r="H915" i="30"/>
  <c r="H916" i="30"/>
  <c r="H917" i="30"/>
  <c r="H918" i="30"/>
  <c r="H919" i="30"/>
  <c r="H920" i="30"/>
  <c r="H921" i="30"/>
  <c r="H922" i="30"/>
  <c r="H923" i="30"/>
  <c r="H924" i="30"/>
  <c r="H925" i="30"/>
  <c r="H926" i="30"/>
  <c r="H927" i="30"/>
  <c r="H928" i="30"/>
  <c r="H929" i="30"/>
  <c r="H930" i="30"/>
  <c r="H931" i="30"/>
  <c r="H932" i="30"/>
  <c r="H933" i="30"/>
  <c r="H934" i="30"/>
  <c r="H935" i="30"/>
  <c r="H936" i="30"/>
  <c r="H937" i="30"/>
  <c r="H938" i="30"/>
  <c r="H939" i="30"/>
  <c r="H940" i="30"/>
  <c r="H941" i="30"/>
  <c r="H942" i="30"/>
  <c r="H943" i="30"/>
  <c r="H944" i="30"/>
  <c r="H945" i="30"/>
  <c r="H946" i="30"/>
  <c r="H947" i="30"/>
  <c r="H948" i="30"/>
  <c r="H949" i="30"/>
  <c r="H950" i="30"/>
  <c r="H951" i="30"/>
  <c r="H952" i="30"/>
  <c r="H953" i="30"/>
  <c r="H954" i="30"/>
  <c r="H955" i="30"/>
  <c r="H956" i="30"/>
  <c r="H957" i="30"/>
  <c r="H958" i="30"/>
  <c r="H959" i="30"/>
  <c r="H960" i="30"/>
  <c r="H961" i="30"/>
  <c r="H962" i="30"/>
  <c r="H963" i="30"/>
  <c r="H964" i="30"/>
  <c r="H965" i="30"/>
  <c r="H966" i="30"/>
  <c r="H967" i="30"/>
  <c r="H968" i="30"/>
  <c r="H969" i="30"/>
  <c r="H970" i="30"/>
  <c r="H971" i="30"/>
  <c r="H972" i="30"/>
  <c r="H973" i="30"/>
  <c r="H974" i="30"/>
  <c r="H975" i="30"/>
  <c r="H976" i="30"/>
  <c r="H977" i="30"/>
  <c r="H978" i="30"/>
  <c r="H979" i="30"/>
  <c r="H980" i="30"/>
  <c r="H981" i="30"/>
  <c r="H982" i="30"/>
  <c r="H983" i="30"/>
  <c r="H984" i="30"/>
  <c r="H985" i="30"/>
  <c r="H986" i="30"/>
  <c r="H987" i="30"/>
  <c r="H988" i="30"/>
  <c r="H989" i="30"/>
  <c r="H990" i="30"/>
  <c r="H991" i="30"/>
  <c r="H992" i="30"/>
  <c r="H993" i="30"/>
  <c r="H994" i="30"/>
  <c r="H995" i="30"/>
  <c r="H996" i="30"/>
  <c r="H997" i="30"/>
  <c r="H998" i="30"/>
  <c r="H999" i="30"/>
  <c r="H1000" i="30"/>
  <c r="H1001" i="30"/>
  <c r="H1002" i="30"/>
  <c r="H1003" i="30"/>
  <c r="H1004" i="30"/>
  <c r="H1005" i="30"/>
  <c r="H1006" i="30"/>
  <c r="H1007" i="30"/>
  <c r="H1008" i="30"/>
  <c r="H1009" i="30"/>
  <c r="H2" i="30"/>
  <c r="G3" i="30"/>
  <c r="G4" i="30"/>
  <c r="G5" i="30"/>
  <c r="G6" i="30"/>
  <c r="G7" i="30"/>
  <c r="G8" i="30"/>
  <c r="G9" i="30"/>
  <c r="G10" i="30"/>
  <c r="G11" i="30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G102" i="30"/>
  <c r="G103" i="30"/>
  <c r="G104" i="30"/>
  <c r="G105" i="30"/>
  <c r="G106" i="30"/>
  <c r="G107" i="30"/>
  <c r="G108" i="30"/>
  <c r="G109" i="30"/>
  <c r="G110" i="30"/>
  <c r="G111" i="30"/>
  <c r="G112" i="30"/>
  <c r="G113" i="30"/>
  <c r="G114" i="30"/>
  <c r="G115" i="30"/>
  <c r="G116" i="30"/>
  <c r="G117" i="30"/>
  <c r="G118" i="30"/>
  <c r="G119" i="30"/>
  <c r="G120" i="30"/>
  <c r="G121" i="30"/>
  <c r="G122" i="30"/>
  <c r="G123" i="30"/>
  <c r="G124" i="30"/>
  <c r="G125" i="30"/>
  <c r="G126" i="30"/>
  <c r="G127" i="30"/>
  <c r="G128" i="30"/>
  <c r="G129" i="30"/>
  <c r="G130" i="30"/>
  <c r="G131" i="30"/>
  <c r="G132" i="30"/>
  <c r="G133" i="30"/>
  <c r="G134" i="30"/>
  <c r="G135" i="30"/>
  <c r="G136" i="30"/>
  <c r="G137" i="30"/>
  <c r="G138" i="30"/>
  <c r="G139" i="30"/>
  <c r="G140" i="30"/>
  <c r="G141" i="30"/>
  <c r="G142" i="30"/>
  <c r="G143" i="30"/>
  <c r="G144" i="30"/>
  <c r="G145" i="30"/>
  <c r="G146" i="30"/>
  <c r="G147" i="30"/>
  <c r="G148" i="30"/>
  <c r="G149" i="30"/>
  <c r="G150" i="30"/>
  <c r="G151" i="30"/>
  <c r="G152" i="30"/>
  <c r="G153" i="30"/>
  <c r="G154" i="30"/>
  <c r="G155" i="30"/>
  <c r="G156" i="30"/>
  <c r="G157" i="30"/>
  <c r="G158" i="30"/>
  <c r="G159" i="30"/>
  <c r="G160" i="30"/>
  <c r="G161" i="30"/>
  <c r="G162" i="30"/>
  <c r="G163" i="30"/>
  <c r="G164" i="30"/>
  <c r="G165" i="30"/>
  <c r="G166" i="30"/>
  <c r="G167" i="30"/>
  <c r="G168" i="30"/>
  <c r="G169" i="30"/>
  <c r="G170" i="30"/>
  <c r="G171" i="30"/>
  <c r="G172" i="30"/>
  <c r="G173" i="30"/>
  <c r="G174" i="30"/>
  <c r="G175" i="30"/>
  <c r="G176" i="30"/>
  <c r="G177" i="30"/>
  <c r="G178" i="30"/>
  <c r="G179" i="30"/>
  <c r="G180" i="30"/>
  <c r="G181" i="30"/>
  <c r="G182" i="30"/>
  <c r="G183" i="30"/>
  <c r="G184" i="30"/>
  <c r="G185" i="30"/>
  <c r="G186" i="30"/>
  <c r="G187" i="30"/>
  <c r="G188" i="30"/>
  <c r="G189" i="30"/>
  <c r="G190" i="30"/>
  <c r="G191" i="30"/>
  <c r="G192" i="30"/>
  <c r="G193" i="30"/>
  <c r="G194" i="30"/>
  <c r="G195" i="30"/>
  <c r="G196" i="30"/>
  <c r="G197" i="30"/>
  <c r="G198" i="30"/>
  <c r="G199" i="30"/>
  <c r="G200" i="30"/>
  <c r="G201" i="30"/>
  <c r="G202" i="30"/>
  <c r="G203" i="30"/>
  <c r="G204" i="30"/>
  <c r="G205" i="30"/>
  <c r="G206" i="30"/>
  <c r="G207" i="30"/>
  <c r="G208" i="30"/>
  <c r="G209" i="30"/>
  <c r="G210" i="30"/>
  <c r="G211" i="30"/>
  <c r="G212" i="30"/>
  <c r="G213" i="30"/>
  <c r="G214" i="30"/>
  <c r="G215" i="30"/>
  <c r="G216" i="30"/>
  <c r="G217" i="30"/>
  <c r="G218" i="30"/>
  <c r="G219" i="30"/>
  <c r="G220" i="30"/>
  <c r="G221" i="30"/>
  <c r="G222" i="30"/>
  <c r="G223" i="30"/>
  <c r="G224" i="30"/>
  <c r="G225" i="30"/>
  <c r="G226" i="30"/>
  <c r="G227" i="30"/>
  <c r="G228" i="30"/>
  <c r="G229" i="30"/>
  <c r="G230" i="30"/>
  <c r="G231" i="30"/>
  <c r="G232" i="30"/>
  <c r="G233" i="30"/>
  <c r="G234" i="30"/>
  <c r="G235" i="30"/>
  <c r="G236" i="30"/>
  <c r="G237" i="30"/>
  <c r="G238" i="30"/>
  <c r="G239" i="30"/>
  <c r="G240" i="30"/>
  <c r="G241" i="30"/>
  <c r="G242" i="30"/>
  <c r="G243" i="30"/>
  <c r="G244" i="30"/>
  <c r="G245" i="30"/>
  <c r="G246" i="30"/>
  <c r="G247" i="30"/>
  <c r="G248" i="30"/>
  <c r="G249" i="30"/>
  <c r="G250" i="30"/>
  <c r="G251" i="30"/>
  <c r="G252" i="30"/>
  <c r="G253" i="30"/>
  <c r="G254" i="30"/>
  <c r="G255" i="30"/>
  <c r="G256" i="30"/>
  <c r="G257" i="30"/>
  <c r="G258" i="30"/>
  <c r="G259" i="30"/>
  <c r="G260" i="30"/>
  <c r="G261" i="30"/>
  <c r="G262" i="30"/>
  <c r="G263" i="30"/>
  <c r="G264" i="30"/>
  <c r="G265" i="30"/>
  <c r="G266" i="30"/>
  <c r="G267" i="30"/>
  <c r="G268" i="30"/>
  <c r="G269" i="30"/>
  <c r="G270" i="30"/>
  <c r="G271" i="30"/>
  <c r="G272" i="30"/>
  <c r="G273" i="30"/>
  <c r="G274" i="30"/>
  <c r="G275" i="30"/>
  <c r="G276" i="30"/>
  <c r="G277" i="30"/>
  <c r="G278" i="30"/>
  <c r="G279" i="30"/>
  <c r="G280" i="30"/>
  <c r="G281" i="30"/>
  <c r="G282" i="30"/>
  <c r="G283" i="30"/>
  <c r="G284" i="30"/>
  <c r="G285" i="30"/>
  <c r="G286" i="30"/>
  <c r="G287" i="30"/>
  <c r="G288" i="30"/>
  <c r="G289" i="30"/>
  <c r="G290" i="30"/>
  <c r="G291" i="30"/>
  <c r="G292" i="30"/>
  <c r="G293" i="30"/>
  <c r="G294" i="30"/>
  <c r="G295" i="30"/>
  <c r="G296" i="30"/>
  <c r="G297" i="30"/>
  <c r="G298" i="30"/>
  <c r="G299" i="30"/>
  <c r="G300" i="30"/>
  <c r="G301" i="30"/>
  <c r="G302" i="30"/>
  <c r="G303" i="30"/>
  <c r="G304" i="30"/>
  <c r="G305" i="30"/>
  <c r="G306" i="30"/>
  <c r="G307" i="30"/>
  <c r="G308" i="30"/>
  <c r="G309" i="30"/>
  <c r="G310" i="30"/>
  <c r="G311" i="30"/>
  <c r="G312" i="30"/>
  <c r="G313" i="30"/>
  <c r="G314" i="30"/>
  <c r="G315" i="30"/>
  <c r="G316" i="30"/>
  <c r="G317" i="30"/>
  <c r="G318" i="30"/>
  <c r="G319" i="30"/>
  <c r="G320" i="30"/>
  <c r="G321" i="30"/>
  <c r="G322" i="30"/>
  <c r="G323" i="30"/>
  <c r="G324" i="30"/>
  <c r="G325" i="30"/>
  <c r="G326" i="30"/>
  <c r="G327" i="30"/>
  <c r="G328" i="30"/>
  <c r="G329" i="30"/>
  <c r="G330" i="30"/>
  <c r="G331" i="30"/>
  <c r="G332" i="30"/>
  <c r="G333" i="30"/>
  <c r="G334" i="30"/>
  <c r="G335" i="30"/>
  <c r="G336" i="30"/>
  <c r="G337" i="30"/>
  <c r="G338" i="30"/>
  <c r="G339" i="30"/>
  <c r="G340" i="30"/>
  <c r="G341" i="30"/>
  <c r="G342" i="30"/>
  <c r="G343" i="30"/>
  <c r="G344" i="30"/>
  <c r="G345" i="30"/>
  <c r="G346" i="30"/>
  <c r="G347" i="30"/>
  <c r="G348" i="30"/>
  <c r="G349" i="30"/>
  <c r="G350" i="30"/>
  <c r="G351" i="30"/>
  <c r="G352" i="30"/>
  <c r="G353" i="30"/>
  <c r="G354" i="30"/>
  <c r="G355" i="30"/>
  <c r="G356" i="30"/>
  <c r="G357" i="30"/>
  <c r="G358" i="30"/>
  <c r="G359" i="30"/>
  <c r="G360" i="30"/>
  <c r="G361" i="30"/>
  <c r="G362" i="30"/>
  <c r="G363" i="30"/>
  <c r="G364" i="30"/>
  <c r="G365" i="30"/>
  <c r="G366" i="30"/>
  <c r="G367" i="30"/>
  <c r="G368" i="30"/>
  <c r="G369" i="30"/>
  <c r="G370" i="30"/>
  <c r="G371" i="30"/>
  <c r="G372" i="30"/>
  <c r="G373" i="30"/>
  <c r="G374" i="30"/>
  <c r="G375" i="30"/>
  <c r="G376" i="30"/>
  <c r="G377" i="30"/>
  <c r="G378" i="30"/>
  <c r="G379" i="30"/>
  <c r="G380" i="30"/>
  <c r="G381" i="30"/>
  <c r="G382" i="30"/>
  <c r="G383" i="30"/>
  <c r="G384" i="30"/>
  <c r="G385" i="30"/>
  <c r="G386" i="30"/>
  <c r="G387" i="30"/>
  <c r="G388" i="30"/>
  <c r="G389" i="30"/>
  <c r="G390" i="30"/>
  <c r="G391" i="30"/>
  <c r="G392" i="30"/>
  <c r="G393" i="30"/>
  <c r="G394" i="30"/>
  <c r="G395" i="30"/>
  <c r="G396" i="30"/>
  <c r="G397" i="30"/>
  <c r="G398" i="30"/>
  <c r="G399" i="30"/>
  <c r="G400" i="30"/>
  <c r="G401" i="30"/>
  <c r="G402" i="30"/>
  <c r="G403" i="30"/>
  <c r="G404" i="30"/>
  <c r="G405" i="30"/>
  <c r="G406" i="30"/>
  <c r="G407" i="30"/>
  <c r="G408" i="30"/>
  <c r="G409" i="30"/>
  <c r="G410" i="30"/>
  <c r="G411" i="30"/>
  <c r="G412" i="30"/>
  <c r="G413" i="30"/>
  <c r="G414" i="30"/>
  <c r="G415" i="30"/>
  <c r="G416" i="30"/>
  <c r="G417" i="30"/>
  <c r="G418" i="30"/>
  <c r="G419" i="30"/>
  <c r="G420" i="30"/>
  <c r="G421" i="30"/>
  <c r="G422" i="30"/>
  <c r="G423" i="30"/>
  <c r="G424" i="30"/>
  <c r="G425" i="30"/>
  <c r="G426" i="30"/>
  <c r="G427" i="30"/>
  <c r="G428" i="30"/>
  <c r="G429" i="30"/>
  <c r="G430" i="30"/>
  <c r="G431" i="30"/>
  <c r="G432" i="30"/>
  <c r="G433" i="30"/>
  <c r="G434" i="30"/>
  <c r="G435" i="30"/>
  <c r="G436" i="30"/>
  <c r="G437" i="30"/>
  <c r="G438" i="30"/>
  <c r="G439" i="30"/>
  <c r="G440" i="30"/>
  <c r="G441" i="30"/>
  <c r="G442" i="30"/>
  <c r="G443" i="30"/>
  <c r="G444" i="30"/>
  <c r="G445" i="30"/>
  <c r="G446" i="30"/>
  <c r="G447" i="30"/>
  <c r="G448" i="30"/>
  <c r="G449" i="30"/>
  <c r="G450" i="30"/>
  <c r="G451" i="30"/>
  <c r="G452" i="30"/>
  <c r="G453" i="30"/>
  <c r="G454" i="30"/>
  <c r="G455" i="30"/>
  <c r="G456" i="30"/>
  <c r="G457" i="30"/>
  <c r="G458" i="30"/>
  <c r="G459" i="30"/>
  <c r="G460" i="30"/>
  <c r="G461" i="30"/>
  <c r="G462" i="30"/>
  <c r="G463" i="30"/>
  <c r="G464" i="30"/>
  <c r="G465" i="30"/>
  <c r="G466" i="30"/>
  <c r="G467" i="30"/>
  <c r="G468" i="30"/>
  <c r="G469" i="30"/>
  <c r="G470" i="30"/>
  <c r="G471" i="30"/>
  <c r="G472" i="30"/>
  <c r="G473" i="30"/>
  <c r="G474" i="30"/>
  <c r="G475" i="30"/>
  <c r="G476" i="30"/>
  <c r="G477" i="30"/>
  <c r="G478" i="30"/>
  <c r="G479" i="30"/>
  <c r="G480" i="30"/>
  <c r="G481" i="30"/>
  <c r="G482" i="30"/>
  <c r="G483" i="30"/>
  <c r="G484" i="30"/>
  <c r="G485" i="30"/>
  <c r="G486" i="30"/>
  <c r="G487" i="30"/>
  <c r="G488" i="30"/>
  <c r="G489" i="30"/>
  <c r="G490" i="30"/>
  <c r="G491" i="30"/>
  <c r="G492" i="30"/>
  <c r="G493" i="30"/>
  <c r="G494" i="30"/>
  <c r="G495" i="30"/>
  <c r="G496" i="30"/>
  <c r="G497" i="30"/>
  <c r="G498" i="30"/>
  <c r="G499" i="30"/>
  <c r="G500" i="30"/>
  <c r="G501" i="30"/>
  <c r="G502" i="30"/>
  <c r="G503" i="30"/>
  <c r="G504" i="30"/>
  <c r="G505" i="30"/>
  <c r="G506" i="30"/>
  <c r="G507" i="30"/>
  <c r="G508" i="30"/>
  <c r="G509" i="30"/>
  <c r="G510" i="30"/>
  <c r="G511" i="30"/>
  <c r="G512" i="30"/>
  <c r="G513" i="30"/>
  <c r="G514" i="30"/>
  <c r="G515" i="30"/>
  <c r="G516" i="30"/>
  <c r="G517" i="30"/>
  <c r="G518" i="30"/>
  <c r="G519" i="30"/>
  <c r="G520" i="30"/>
  <c r="G521" i="30"/>
  <c r="G522" i="30"/>
  <c r="G523" i="30"/>
  <c r="G524" i="30"/>
  <c r="G525" i="30"/>
  <c r="G526" i="30"/>
  <c r="G527" i="30"/>
  <c r="G528" i="30"/>
  <c r="G529" i="30"/>
  <c r="G530" i="30"/>
  <c r="G531" i="30"/>
  <c r="G532" i="30"/>
  <c r="G533" i="30"/>
  <c r="G534" i="30"/>
  <c r="G535" i="30"/>
  <c r="G536" i="30"/>
  <c r="G537" i="30"/>
  <c r="G538" i="30"/>
  <c r="G539" i="30"/>
  <c r="G540" i="30"/>
  <c r="G541" i="30"/>
  <c r="G542" i="30"/>
  <c r="G543" i="30"/>
  <c r="G544" i="30"/>
  <c r="G545" i="30"/>
  <c r="G546" i="30"/>
  <c r="G547" i="30"/>
  <c r="G548" i="30"/>
  <c r="G549" i="30"/>
  <c r="G550" i="30"/>
  <c r="G551" i="30"/>
  <c r="G552" i="30"/>
  <c r="G553" i="30"/>
  <c r="G554" i="30"/>
  <c r="G555" i="30"/>
  <c r="G556" i="30"/>
  <c r="G557" i="30"/>
  <c r="G558" i="30"/>
  <c r="G559" i="30"/>
  <c r="G560" i="30"/>
  <c r="G561" i="30"/>
  <c r="G562" i="30"/>
  <c r="G563" i="30"/>
  <c r="G564" i="30"/>
  <c r="G565" i="30"/>
  <c r="G566" i="30"/>
  <c r="G567" i="30"/>
  <c r="G568" i="30"/>
  <c r="G569" i="30"/>
  <c r="G570" i="30"/>
  <c r="G571" i="30"/>
  <c r="G572" i="30"/>
  <c r="G573" i="30"/>
  <c r="G574" i="30"/>
  <c r="G575" i="30"/>
  <c r="G576" i="30"/>
  <c r="G577" i="30"/>
  <c r="G578" i="30"/>
  <c r="G579" i="30"/>
  <c r="G580" i="30"/>
  <c r="G581" i="30"/>
  <c r="G582" i="30"/>
  <c r="G583" i="30"/>
  <c r="G584" i="30"/>
  <c r="G585" i="30"/>
  <c r="G586" i="30"/>
  <c r="G587" i="30"/>
  <c r="G588" i="30"/>
  <c r="G589" i="30"/>
  <c r="G590" i="30"/>
  <c r="G591" i="30"/>
  <c r="G592" i="30"/>
  <c r="G593" i="30"/>
  <c r="G594" i="30"/>
  <c r="G595" i="30"/>
  <c r="G596" i="30"/>
  <c r="G597" i="30"/>
  <c r="G598" i="30"/>
  <c r="G599" i="30"/>
  <c r="G600" i="30"/>
  <c r="G601" i="30"/>
  <c r="G602" i="30"/>
  <c r="G603" i="30"/>
  <c r="G604" i="30"/>
  <c r="G605" i="30"/>
  <c r="G606" i="30"/>
  <c r="G607" i="30"/>
  <c r="G608" i="30"/>
  <c r="G609" i="30"/>
  <c r="G610" i="30"/>
  <c r="G611" i="30"/>
  <c r="G612" i="30"/>
  <c r="G613" i="30"/>
  <c r="G614" i="30"/>
  <c r="G615" i="30"/>
  <c r="G616" i="30"/>
  <c r="G617" i="30"/>
  <c r="G618" i="30"/>
  <c r="G619" i="30"/>
  <c r="G620" i="30"/>
  <c r="G621" i="30"/>
  <c r="G622" i="30"/>
  <c r="G623" i="30"/>
  <c r="G624" i="30"/>
  <c r="G625" i="30"/>
  <c r="G626" i="30"/>
  <c r="G627" i="30"/>
  <c r="G628" i="30"/>
  <c r="G629" i="30"/>
  <c r="G630" i="30"/>
  <c r="G631" i="30"/>
  <c r="G632" i="30"/>
  <c r="G633" i="30"/>
  <c r="G634" i="30"/>
  <c r="G635" i="30"/>
  <c r="G636" i="30"/>
  <c r="G637" i="30"/>
  <c r="G638" i="30"/>
  <c r="G639" i="30"/>
  <c r="G640" i="30"/>
  <c r="G641" i="30"/>
  <c r="G642" i="30"/>
  <c r="G643" i="30"/>
  <c r="G644" i="30"/>
  <c r="G645" i="30"/>
  <c r="G646" i="30"/>
  <c r="G647" i="30"/>
  <c r="G648" i="30"/>
  <c r="G649" i="30"/>
  <c r="G650" i="30"/>
  <c r="G651" i="30"/>
  <c r="G652" i="30"/>
  <c r="G653" i="30"/>
  <c r="G654" i="30"/>
  <c r="G655" i="30"/>
  <c r="G656" i="30"/>
  <c r="G657" i="30"/>
  <c r="G658" i="30"/>
  <c r="G659" i="30"/>
  <c r="G660" i="30"/>
  <c r="G661" i="30"/>
  <c r="G662" i="30"/>
  <c r="G663" i="30"/>
  <c r="G664" i="30"/>
  <c r="G665" i="30"/>
  <c r="G666" i="30"/>
  <c r="G667" i="30"/>
  <c r="G668" i="30"/>
  <c r="G669" i="30"/>
  <c r="G670" i="30"/>
  <c r="G671" i="30"/>
  <c r="G672" i="30"/>
  <c r="G673" i="30"/>
  <c r="G674" i="30"/>
  <c r="G675" i="30"/>
  <c r="G676" i="30"/>
  <c r="G677" i="30"/>
  <c r="G678" i="30"/>
  <c r="G679" i="30"/>
  <c r="G680" i="30"/>
  <c r="G681" i="30"/>
  <c r="G682" i="30"/>
  <c r="G683" i="30"/>
  <c r="G684" i="30"/>
  <c r="G685" i="30"/>
  <c r="G686" i="30"/>
  <c r="G687" i="30"/>
  <c r="G688" i="30"/>
  <c r="G689" i="30"/>
  <c r="G690" i="30"/>
  <c r="G691" i="30"/>
  <c r="G692" i="30"/>
  <c r="G693" i="30"/>
  <c r="G694" i="30"/>
  <c r="G695" i="30"/>
  <c r="G696" i="30"/>
  <c r="G697" i="30"/>
  <c r="G698" i="30"/>
  <c r="G699" i="30"/>
  <c r="G700" i="30"/>
  <c r="G701" i="30"/>
  <c r="G702" i="30"/>
  <c r="G703" i="30"/>
  <c r="G704" i="30"/>
  <c r="G705" i="30"/>
  <c r="G706" i="30"/>
  <c r="G707" i="30"/>
  <c r="G708" i="30"/>
  <c r="G709" i="30"/>
  <c r="G710" i="30"/>
  <c r="G711" i="30"/>
  <c r="G712" i="30"/>
  <c r="G713" i="30"/>
  <c r="G714" i="30"/>
  <c r="G715" i="30"/>
  <c r="G716" i="30"/>
  <c r="G717" i="30"/>
  <c r="G718" i="30"/>
  <c r="G719" i="30"/>
  <c r="G720" i="30"/>
  <c r="G721" i="30"/>
  <c r="G722" i="30"/>
  <c r="G723" i="30"/>
  <c r="G724" i="30"/>
  <c r="G725" i="30"/>
  <c r="G726" i="30"/>
  <c r="G727" i="30"/>
  <c r="G728" i="30"/>
  <c r="G729" i="30"/>
  <c r="G730" i="30"/>
  <c r="G731" i="30"/>
  <c r="G732" i="30"/>
  <c r="G733" i="30"/>
  <c r="G734" i="30"/>
  <c r="G735" i="30"/>
  <c r="G736" i="30"/>
  <c r="G737" i="30"/>
  <c r="G738" i="30"/>
  <c r="G739" i="30"/>
  <c r="G740" i="30"/>
  <c r="G741" i="30"/>
  <c r="G742" i="30"/>
  <c r="G743" i="30"/>
  <c r="G744" i="30"/>
  <c r="G745" i="30"/>
  <c r="G746" i="30"/>
  <c r="G747" i="30"/>
  <c r="G748" i="30"/>
  <c r="G749" i="30"/>
  <c r="G750" i="30"/>
  <c r="G751" i="30"/>
  <c r="G752" i="30"/>
  <c r="G753" i="30"/>
  <c r="G754" i="30"/>
  <c r="G755" i="30"/>
  <c r="G756" i="30"/>
  <c r="G757" i="30"/>
  <c r="G758" i="30"/>
  <c r="G759" i="30"/>
  <c r="G760" i="30"/>
  <c r="G761" i="30"/>
  <c r="G762" i="30"/>
  <c r="G763" i="30"/>
  <c r="G764" i="30"/>
  <c r="G765" i="30"/>
  <c r="G766" i="30"/>
  <c r="G767" i="30"/>
  <c r="G768" i="30"/>
  <c r="G769" i="30"/>
  <c r="G770" i="30"/>
  <c r="G771" i="30"/>
  <c r="G772" i="30"/>
  <c r="G773" i="30"/>
  <c r="G774" i="30"/>
  <c r="G775" i="30"/>
  <c r="G776" i="30"/>
  <c r="G777" i="30"/>
  <c r="G778" i="30"/>
  <c r="G779" i="30"/>
  <c r="G780" i="30"/>
  <c r="G781" i="30"/>
  <c r="G782" i="30"/>
  <c r="G783" i="30"/>
  <c r="G784" i="30"/>
  <c r="G785" i="30"/>
  <c r="G786" i="30"/>
  <c r="G787" i="30"/>
  <c r="G788" i="30"/>
  <c r="G789" i="30"/>
  <c r="G790" i="30"/>
  <c r="G791" i="30"/>
  <c r="G792" i="30"/>
  <c r="G793" i="30"/>
  <c r="G794" i="30"/>
  <c r="G795" i="30"/>
  <c r="G796" i="30"/>
  <c r="G797" i="30"/>
  <c r="G798" i="30"/>
  <c r="G799" i="30"/>
  <c r="G800" i="30"/>
  <c r="G801" i="30"/>
  <c r="G802" i="30"/>
  <c r="G803" i="30"/>
  <c r="G804" i="30"/>
  <c r="G805" i="30"/>
  <c r="G806" i="30"/>
  <c r="G807" i="30"/>
  <c r="G808" i="30"/>
  <c r="G809" i="30"/>
  <c r="G810" i="30"/>
  <c r="G811" i="30"/>
  <c r="G812" i="30"/>
  <c r="G813" i="30"/>
  <c r="G814" i="30"/>
  <c r="G815" i="30"/>
  <c r="G816" i="30"/>
  <c r="G817" i="30"/>
  <c r="G818" i="30"/>
  <c r="G819" i="30"/>
  <c r="G820" i="30"/>
  <c r="G821" i="30"/>
  <c r="G822" i="30"/>
  <c r="G823" i="30"/>
  <c r="G824" i="30"/>
  <c r="G825" i="30"/>
  <c r="G826" i="30"/>
  <c r="G827" i="30"/>
  <c r="G828" i="30"/>
  <c r="G829" i="30"/>
  <c r="G830" i="30"/>
  <c r="G831" i="30"/>
  <c r="G832" i="30"/>
  <c r="G833" i="30"/>
  <c r="G834" i="30"/>
  <c r="G835" i="30"/>
  <c r="G836" i="30"/>
  <c r="G837" i="30"/>
  <c r="G838" i="30"/>
  <c r="G839" i="30"/>
  <c r="G840" i="30"/>
  <c r="G841" i="30"/>
  <c r="G842" i="30"/>
  <c r="G843" i="30"/>
  <c r="G844" i="30"/>
  <c r="G845" i="30"/>
  <c r="G846" i="30"/>
  <c r="G847" i="30"/>
  <c r="G848" i="30"/>
  <c r="G849" i="30"/>
  <c r="G850" i="30"/>
  <c r="G851" i="30"/>
  <c r="G852" i="30"/>
  <c r="G853" i="30"/>
  <c r="G854" i="30"/>
  <c r="G855" i="30"/>
  <c r="G856" i="30"/>
  <c r="G857" i="30"/>
  <c r="G858" i="30"/>
  <c r="G859" i="30"/>
  <c r="G860" i="30"/>
  <c r="G861" i="30"/>
  <c r="G862" i="30"/>
  <c r="G863" i="30"/>
  <c r="G864" i="30"/>
  <c r="G865" i="30"/>
  <c r="G866" i="30"/>
  <c r="G867" i="30"/>
  <c r="G868" i="30"/>
  <c r="G869" i="30"/>
  <c r="G870" i="30"/>
  <c r="G871" i="30"/>
  <c r="G872" i="30"/>
  <c r="G873" i="30"/>
  <c r="G874" i="30"/>
  <c r="G875" i="30"/>
  <c r="G876" i="30"/>
  <c r="G877" i="30"/>
  <c r="G878" i="30"/>
  <c r="G879" i="30"/>
  <c r="G880" i="30"/>
  <c r="G881" i="30"/>
  <c r="G882" i="30"/>
  <c r="G883" i="30"/>
  <c r="G884" i="30"/>
  <c r="G885" i="30"/>
  <c r="G886" i="30"/>
  <c r="G887" i="30"/>
  <c r="G888" i="30"/>
  <c r="G889" i="30"/>
  <c r="G890" i="30"/>
  <c r="G891" i="30"/>
  <c r="G892" i="30"/>
  <c r="G893" i="30"/>
  <c r="G894" i="30"/>
  <c r="G895" i="30"/>
  <c r="G896" i="30"/>
  <c r="G897" i="30"/>
  <c r="G898" i="30"/>
  <c r="G899" i="30"/>
  <c r="G900" i="30"/>
  <c r="G901" i="30"/>
  <c r="G902" i="30"/>
  <c r="G903" i="30"/>
  <c r="G904" i="30"/>
  <c r="G905" i="30"/>
  <c r="G906" i="30"/>
  <c r="G907" i="30"/>
  <c r="G908" i="30"/>
  <c r="G909" i="30"/>
  <c r="G910" i="30"/>
  <c r="G911" i="30"/>
  <c r="G912" i="30"/>
  <c r="G913" i="30"/>
  <c r="G914" i="30"/>
  <c r="G915" i="30"/>
  <c r="G916" i="30"/>
  <c r="G917" i="30"/>
  <c r="G918" i="30"/>
  <c r="G919" i="30"/>
  <c r="G920" i="30"/>
  <c r="G921" i="30"/>
  <c r="G922" i="30"/>
  <c r="G923" i="30"/>
  <c r="G924" i="30"/>
  <c r="G925" i="30"/>
  <c r="G926" i="30"/>
  <c r="G927" i="30"/>
  <c r="G928" i="30"/>
  <c r="G929" i="30"/>
  <c r="G930" i="30"/>
  <c r="G931" i="30"/>
  <c r="G932" i="30"/>
  <c r="G933" i="30"/>
  <c r="G934" i="30"/>
  <c r="G935" i="30"/>
  <c r="G936" i="30"/>
  <c r="G937" i="30"/>
  <c r="G938" i="30"/>
  <c r="G939" i="30"/>
  <c r="G940" i="30"/>
  <c r="G941" i="30"/>
  <c r="G942" i="30"/>
  <c r="G943" i="30"/>
  <c r="G944" i="30"/>
  <c r="G945" i="30"/>
  <c r="G946" i="30"/>
  <c r="G947" i="30"/>
  <c r="G948" i="30"/>
  <c r="G949" i="30"/>
  <c r="G950" i="30"/>
  <c r="G951" i="30"/>
  <c r="G952" i="30"/>
  <c r="G953" i="30"/>
  <c r="G954" i="30"/>
  <c r="G955" i="30"/>
  <c r="G956" i="30"/>
  <c r="G957" i="30"/>
  <c r="G958" i="30"/>
  <c r="G959" i="30"/>
  <c r="G960" i="30"/>
  <c r="G961" i="30"/>
  <c r="G962" i="30"/>
  <c r="G963" i="30"/>
  <c r="G964" i="30"/>
  <c r="G965" i="30"/>
  <c r="G966" i="30"/>
  <c r="G967" i="30"/>
  <c r="G968" i="30"/>
  <c r="G969" i="30"/>
  <c r="G970" i="30"/>
  <c r="G971" i="30"/>
  <c r="G972" i="30"/>
  <c r="G973" i="30"/>
  <c r="G974" i="30"/>
  <c r="G975" i="30"/>
  <c r="G976" i="30"/>
  <c r="G977" i="30"/>
  <c r="G978" i="30"/>
  <c r="G979" i="30"/>
  <c r="G980" i="30"/>
  <c r="G981" i="30"/>
  <c r="G982" i="30"/>
  <c r="G983" i="30"/>
  <c r="G984" i="30"/>
  <c r="G985" i="30"/>
  <c r="G986" i="30"/>
  <c r="G987" i="30"/>
  <c r="G988" i="30"/>
  <c r="G989" i="30"/>
  <c r="G990" i="30"/>
  <c r="G991" i="30"/>
  <c r="G992" i="30"/>
  <c r="G993" i="30"/>
  <c r="G994" i="30"/>
  <c r="G995" i="30"/>
  <c r="G996" i="30"/>
  <c r="G997" i="30"/>
  <c r="G998" i="30"/>
  <c r="G999" i="30"/>
  <c r="G1000" i="30"/>
  <c r="G1001" i="30"/>
  <c r="G1002" i="30"/>
  <c r="G1003" i="30"/>
  <c r="G1004" i="30"/>
  <c r="G1005" i="30"/>
  <c r="G1006" i="30"/>
  <c r="G1007" i="30"/>
  <c r="G1008" i="30"/>
  <c r="G1009" i="30"/>
  <c r="G2" i="30"/>
  <c r="F3" i="30"/>
  <c r="F4" i="30"/>
  <c r="F5" i="30"/>
  <c r="F6" i="30"/>
  <c r="F7" i="30"/>
  <c r="F8" i="30"/>
  <c r="F9" i="30"/>
  <c r="F10" i="30"/>
  <c r="F11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  <c r="F60" i="30"/>
  <c r="F61" i="30"/>
  <c r="F62" i="30"/>
  <c r="F63" i="30"/>
  <c r="F64" i="30"/>
  <c r="F65" i="30"/>
  <c r="F66" i="30"/>
  <c r="F67" i="30"/>
  <c r="F68" i="30"/>
  <c r="F69" i="30"/>
  <c r="F70" i="30"/>
  <c r="F71" i="30"/>
  <c r="F72" i="30"/>
  <c r="F73" i="30"/>
  <c r="F74" i="30"/>
  <c r="F75" i="30"/>
  <c r="F76" i="30"/>
  <c r="F77" i="30"/>
  <c r="F78" i="30"/>
  <c r="F79" i="30"/>
  <c r="F80" i="30"/>
  <c r="F81" i="30"/>
  <c r="F82" i="30"/>
  <c r="F83" i="30"/>
  <c r="F84" i="30"/>
  <c r="F85" i="30"/>
  <c r="F86" i="30"/>
  <c r="F87" i="30"/>
  <c r="F88" i="30"/>
  <c r="F89" i="30"/>
  <c r="F90" i="30"/>
  <c r="F91" i="30"/>
  <c r="F92" i="30"/>
  <c r="F93" i="30"/>
  <c r="F94" i="30"/>
  <c r="F95" i="30"/>
  <c r="F96" i="30"/>
  <c r="F97" i="30"/>
  <c r="F98" i="30"/>
  <c r="F99" i="30"/>
  <c r="F100" i="30"/>
  <c r="F101" i="30"/>
  <c r="F102" i="30"/>
  <c r="F103" i="30"/>
  <c r="F104" i="30"/>
  <c r="F105" i="30"/>
  <c r="F106" i="30"/>
  <c r="F107" i="30"/>
  <c r="F108" i="30"/>
  <c r="F109" i="30"/>
  <c r="F110" i="30"/>
  <c r="F111" i="30"/>
  <c r="F112" i="30"/>
  <c r="F113" i="30"/>
  <c r="F114" i="30"/>
  <c r="F115" i="30"/>
  <c r="F116" i="30"/>
  <c r="F117" i="30"/>
  <c r="F118" i="30"/>
  <c r="F119" i="30"/>
  <c r="F120" i="30"/>
  <c r="F121" i="30"/>
  <c r="F122" i="30"/>
  <c r="F123" i="30"/>
  <c r="F124" i="30"/>
  <c r="F125" i="30"/>
  <c r="F126" i="30"/>
  <c r="F127" i="30"/>
  <c r="F128" i="30"/>
  <c r="F129" i="30"/>
  <c r="F130" i="30"/>
  <c r="F131" i="30"/>
  <c r="F132" i="30"/>
  <c r="F133" i="30"/>
  <c r="F134" i="30"/>
  <c r="F135" i="30"/>
  <c r="F136" i="30"/>
  <c r="F137" i="30"/>
  <c r="F138" i="30"/>
  <c r="F139" i="30"/>
  <c r="F140" i="30"/>
  <c r="F141" i="30"/>
  <c r="F142" i="30"/>
  <c r="F143" i="30"/>
  <c r="F144" i="30"/>
  <c r="F145" i="30"/>
  <c r="F146" i="30"/>
  <c r="F147" i="30"/>
  <c r="F148" i="30"/>
  <c r="F149" i="30"/>
  <c r="F150" i="30"/>
  <c r="F151" i="30"/>
  <c r="F152" i="30"/>
  <c r="F153" i="30"/>
  <c r="F154" i="30"/>
  <c r="F155" i="30"/>
  <c r="F156" i="30"/>
  <c r="F157" i="30"/>
  <c r="F158" i="30"/>
  <c r="F159" i="30"/>
  <c r="F160" i="30"/>
  <c r="F161" i="30"/>
  <c r="F162" i="30"/>
  <c r="F163" i="30"/>
  <c r="F164" i="30"/>
  <c r="F165" i="30"/>
  <c r="F166" i="30"/>
  <c r="F167" i="30"/>
  <c r="F168" i="30"/>
  <c r="F169" i="30"/>
  <c r="F170" i="30"/>
  <c r="F171" i="30"/>
  <c r="F172" i="30"/>
  <c r="F173" i="30"/>
  <c r="F174" i="30"/>
  <c r="F175" i="30"/>
  <c r="F176" i="30"/>
  <c r="F177" i="30"/>
  <c r="F178" i="30"/>
  <c r="F179" i="30"/>
  <c r="F180" i="30"/>
  <c r="F181" i="30"/>
  <c r="F182" i="30"/>
  <c r="F183" i="30"/>
  <c r="F184" i="30"/>
  <c r="F185" i="30"/>
  <c r="F186" i="30"/>
  <c r="F187" i="30"/>
  <c r="F188" i="30"/>
  <c r="F189" i="30"/>
  <c r="F190" i="30"/>
  <c r="F191" i="30"/>
  <c r="F192" i="30"/>
  <c r="F193" i="30"/>
  <c r="F194" i="30"/>
  <c r="F195" i="30"/>
  <c r="F196" i="30"/>
  <c r="F197" i="30"/>
  <c r="F198" i="30"/>
  <c r="F199" i="30"/>
  <c r="F200" i="30"/>
  <c r="F201" i="30"/>
  <c r="F202" i="30"/>
  <c r="F203" i="30"/>
  <c r="F204" i="30"/>
  <c r="F205" i="30"/>
  <c r="F206" i="30"/>
  <c r="F207" i="30"/>
  <c r="F208" i="30"/>
  <c r="F209" i="30"/>
  <c r="F210" i="30"/>
  <c r="F211" i="30"/>
  <c r="F212" i="30"/>
  <c r="F213" i="30"/>
  <c r="F214" i="30"/>
  <c r="F215" i="30"/>
  <c r="F216" i="30"/>
  <c r="F217" i="30"/>
  <c r="F218" i="30"/>
  <c r="F219" i="30"/>
  <c r="F220" i="30"/>
  <c r="F221" i="30"/>
  <c r="F222" i="30"/>
  <c r="F223" i="30"/>
  <c r="F224" i="30"/>
  <c r="F225" i="30"/>
  <c r="F226" i="30"/>
  <c r="F227" i="30"/>
  <c r="F228" i="30"/>
  <c r="F229" i="30"/>
  <c r="F230" i="30"/>
  <c r="F231" i="30"/>
  <c r="F232" i="30"/>
  <c r="F233" i="30"/>
  <c r="F234" i="30"/>
  <c r="F235" i="30"/>
  <c r="F236" i="30"/>
  <c r="F237" i="30"/>
  <c r="F238" i="30"/>
  <c r="F239" i="30"/>
  <c r="F240" i="30"/>
  <c r="F241" i="30"/>
  <c r="F242" i="30"/>
  <c r="F243" i="30"/>
  <c r="F244" i="30"/>
  <c r="F245" i="30"/>
  <c r="F246" i="30"/>
  <c r="F247" i="30"/>
  <c r="F248" i="30"/>
  <c r="F249" i="30"/>
  <c r="F250" i="30"/>
  <c r="F251" i="30"/>
  <c r="F252" i="30"/>
  <c r="F253" i="30"/>
  <c r="F254" i="30"/>
  <c r="F255" i="30"/>
  <c r="F256" i="30"/>
  <c r="F257" i="30"/>
  <c r="F258" i="30"/>
  <c r="F259" i="30"/>
  <c r="F260" i="30"/>
  <c r="F261" i="30"/>
  <c r="F262" i="30"/>
  <c r="F263" i="30"/>
  <c r="F264" i="30"/>
  <c r="F265" i="30"/>
  <c r="F266" i="30"/>
  <c r="F267" i="30"/>
  <c r="F268" i="30"/>
  <c r="F269" i="30"/>
  <c r="F270" i="30"/>
  <c r="F271" i="30"/>
  <c r="F272" i="30"/>
  <c r="F273" i="30"/>
  <c r="F274" i="30"/>
  <c r="F275" i="30"/>
  <c r="F276" i="30"/>
  <c r="F277" i="30"/>
  <c r="F278" i="30"/>
  <c r="F279" i="30"/>
  <c r="F280" i="30"/>
  <c r="F281" i="30"/>
  <c r="F282" i="30"/>
  <c r="F283" i="30"/>
  <c r="F284" i="30"/>
  <c r="F285" i="30"/>
  <c r="F286" i="30"/>
  <c r="F287" i="30"/>
  <c r="F288" i="30"/>
  <c r="F289" i="30"/>
  <c r="F290" i="30"/>
  <c r="F291" i="30"/>
  <c r="F292" i="30"/>
  <c r="F293" i="30"/>
  <c r="F294" i="30"/>
  <c r="F295" i="30"/>
  <c r="F296" i="30"/>
  <c r="F297" i="30"/>
  <c r="F298" i="30"/>
  <c r="F299" i="30"/>
  <c r="F300" i="30"/>
  <c r="F301" i="30"/>
  <c r="F302" i="30"/>
  <c r="F303" i="30"/>
  <c r="F304" i="30"/>
  <c r="F305" i="30"/>
  <c r="F306" i="30"/>
  <c r="F307" i="30"/>
  <c r="F308" i="30"/>
  <c r="F309" i="30"/>
  <c r="F310" i="30"/>
  <c r="F311" i="30"/>
  <c r="F312" i="30"/>
  <c r="F313" i="30"/>
  <c r="F314" i="30"/>
  <c r="F315" i="30"/>
  <c r="F316" i="30"/>
  <c r="F317" i="30"/>
  <c r="F318" i="30"/>
  <c r="F319" i="30"/>
  <c r="F320" i="30"/>
  <c r="F321" i="30"/>
  <c r="F322" i="30"/>
  <c r="F323" i="30"/>
  <c r="F324" i="30"/>
  <c r="F325" i="30"/>
  <c r="F326" i="30"/>
  <c r="F327" i="30"/>
  <c r="F328" i="30"/>
  <c r="F329" i="30"/>
  <c r="F330" i="30"/>
  <c r="F331" i="30"/>
  <c r="F332" i="30"/>
  <c r="F333" i="30"/>
  <c r="F334" i="30"/>
  <c r="F335" i="30"/>
  <c r="F336" i="30"/>
  <c r="F337" i="30"/>
  <c r="F338" i="30"/>
  <c r="F339" i="30"/>
  <c r="F340" i="30"/>
  <c r="F341" i="30"/>
  <c r="F342" i="30"/>
  <c r="F343" i="30"/>
  <c r="F344" i="30"/>
  <c r="F345" i="30"/>
  <c r="F346" i="30"/>
  <c r="F347" i="30"/>
  <c r="F348" i="30"/>
  <c r="F349" i="30"/>
  <c r="F350" i="30"/>
  <c r="F351" i="30"/>
  <c r="F352" i="30"/>
  <c r="F353" i="30"/>
  <c r="F354" i="30"/>
  <c r="F355" i="30"/>
  <c r="F356" i="30"/>
  <c r="F357" i="30"/>
  <c r="F358" i="30"/>
  <c r="F359" i="30"/>
  <c r="F360" i="30"/>
  <c r="F361" i="30"/>
  <c r="F362" i="30"/>
  <c r="F363" i="30"/>
  <c r="F364" i="30"/>
  <c r="F365" i="30"/>
  <c r="F366" i="30"/>
  <c r="F367" i="30"/>
  <c r="F368" i="30"/>
  <c r="F369" i="30"/>
  <c r="F370" i="30"/>
  <c r="F371" i="30"/>
  <c r="F372" i="30"/>
  <c r="F373" i="30"/>
  <c r="F374" i="30"/>
  <c r="F375" i="30"/>
  <c r="F376" i="30"/>
  <c r="F377" i="30"/>
  <c r="F378" i="30"/>
  <c r="F379" i="30"/>
  <c r="F380" i="30"/>
  <c r="F381" i="30"/>
  <c r="F382" i="30"/>
  <c r="F383" i="30"/>
  <c r="F384" i="30"/>
  <c r="F385" i="30"/>
  <c r="F386" i="30"/>
  <c r="F387" i="30"/>
  <c r="F388" i="30"/>
  <c r="F389" i="30"/>
  <c r="F390" i="30"/>
  <c r="F391" i="30"/>
  <c r="F392" i="30"/>
  <c r="F393" i="30"/>
  <c r="F394" i="30"/>
  <c r="F395" i="30"/>
  <c r="F396" i="30"/>
  <c r="F397" i="30"/>
  <c r="F398" i="30"/>
  <c r="F399" i="30"/>
  <c r="F400" i="30"/>
  <c r="F401" i="30"/>
  <c r="F402" i="30"/>
  <c r="F403" i="30"/>
  <c r="F404" i="30"/>
  <c r="F405" i="30"/>
  <c r="F406" i="30"/>
  <c r="F407" i="30"/>
  <c r="F408" i="30"/>
  <c r="F409" i="30"/>
  <c r="F410" i="30"/>
  <c r="F411" i="30"/>
  <c r="F412" i="30"/>
  <c r="F413" i="30"/>
  <c r="F414" i="30"/>
  <c r="F415" i="30"/>
  <c r="F416" i="30"/>
  <c r="F417" i="30"/>
  <c r="F418" i="30"/>
  <c r="F419" i="30"/>
  <c r="F420" i="30"/>
  <c r="F421" i="30"/>
  <c r="F422" i="30"/>
  <c r="F423" i="30"/>
  <c r="F424" i="30"/>
  <c r="F425" i="30"/>
  <c r="F426" i="30"/>
  <c r="F427" i="30"/>
  <c r="F428" i="30"/>
  <c r="F429" i="30"/>
  <c r="F430" i="30"/>
  <c r="F431" i="30"/>
  <c r="F432" i="30"/>
  <c r="F433" i="30"/>
  <c r="F434" i="30"/>
  <c r="F435" i="30"/>
  <c r="F436" i="30"/>
  <c r="F437" i="30"/>
  <c r="F438" i="30"/>
  <c r="F439" i="30"/>
  <c r="F440" i="30"/>
  <c r="F441" i="30"/>
  <c r="F442" i="30"/>
  <c r="F443" i="30"/>
  <c r="F444" i="30"/>
  <c r="F445" i="30"/>
  <c r="F446" i="30"/>
  <c r="F447" i="30"/>
  <c r="F448" i="30"/>
  <c r="F449" i="30"/>
  <c r="F450" i="30"/>
  <c r="F451" i="30"/>
  <c r="F452" i="30"/>
  <c r="F453" i="30"/>
  <c r="F454" i="30"/>
  <c r="F455" i="30"/>
  <c r="F456" i="30"/>
  <c r="F457" i="30"/>
  <c r="F458" i="30"/>
  <c r="F459" i="30"/>
  <c r="F460" i="30"/>
  <c r="F461" i="30"/>
  <c r="F462" i="30"/>
  <c r="F463" i="30"/>
  <c r="F464" i="30"/>
  <c r="F465" i="30"/>
  <c r="F466" i="30"/>
  <c r="F467" i="30"/>
  <c r="F468" i="30"/>
  <c r="F469" i="30"/>
  <c r="F470" i="30"/>
  <c r="F471" i="30"/>
  <c r="F472" i="30"/>
  <c r="F473" i="30"/>
  <c r="F474" i="30"/>
  <c r="F475" i="30"/>
  <c r="F476" i="30"/>
  <c r="F477" i="30"/>
  <c r="F478" i="30"/>
  <c r="F479" i="30"/>
  <c r="F480" i="30"/>
  <c r="F481" i="30"/>
  <c r="F482" i="30"/>
  <c r="F483" i="30"/>
  <c r="F484" i="30"/>
  <c r="F485" i="30"/>
  <c r="F486" i="30"/>
  <c r="F487" i="30"/>
  <c r="F488" i="30"/>
  <c r="F489" i="30"/>
  <c r="F490" i="30"/>
  <c r="F491" i="30"/>
  <c r="F492" i="30"/>
  <c r="F493" i="30"/>
  <c r="F494" i="30"/>
  <c r="F495" i="30"/>
  <c r="F496" i="30"/>
  <c r="F497" i="30"/>
  <c r="F498" i="30"/>
  <c r="F499" i="30"/>
  <c r="F500" i="30"/>
  <c r="F501" i="30"/>
  <c r="F502" i="30"/>
  <c r="F503" i="30"/>
  <c r="F504" i="30"/>
  <c r="F505" i="30"/>
  <c r="F506" i="30"/>
  <c r="F507" i="30"/>
  <c r="F508" i="30"/>
  <c r="F509" i="30"/>
  <c r="F510" i="30"/>
  <c r="F511" i="30"/>
  <c r="F512" i="30"/>
  <c r="F513" i="30"/>
  <c r="F514" i="30"/>
  <c r="F515" i="30"/>
  <c r="F516" i="30"/>
  <c r="F517" i="30"/>
  <c r="F518" i="30"/>
  <c r="F519" i="30"/>
  <c r="F520" i="30"/>
  <c r="F521" i="30"/>
  <c r="F522" i="30"/>
  <c r="F523" i="30"/>
  <c r="F524" i="30"/>
  <c r="F525" i="30"/>
  <c r="F526" i="30"/>
  <c r="F527" i="30"/>
  <c r="F528" i="30"/>
  <c r="F529" i="30"/>
  <c r="F530" i="30"/>
  <c r="F531" i="30"/>
  <c r="F532" i="30"/>
  <c r="F533" i="30"/>
  <c r="F534" i="30"/>
  <c r="F535" i="30"/>
  <c r="F536" i="30"/>
  <c r="F537" i="30"/>
  <c r="F538" i="30"/>
  <c r="F539" i="30"/>
  <c r="F540" i="30"/>
  <c r="F541" i="30"/>
  <c r="F542" i="30"/>
  <c r="F543" i="30"/>
  <c r="F544" i="30"/>
  <c r="F545" i="30"/>
  <c r="F546" i="30"/>
  <c r="F547" i="30"/>
  <c r="F548" i="30"/>
  <c r="F549" i="30"/>
  <c r="F550" i="30"/>
  <c r="F551" i="30"/>
  <c r="F552" i="30"/>
  <c r="F553" i="30"/>
  <c r="F554" i="30"/>
  <c r="F555" i="30"/>
  <c r="F556" i="30"/>
  <c r="F557" i="30"/>
  <c r="F558" i="30"/>
  <c r="F559" i="30"/>
  <c r="F560" i="30"/>
  <c r="F561" i="30"/>
  <c r="F562" i="30"/>
  <c r="F563" i="30"/>
  <c r="F564" i="30"/>
  <c r="F565" i="30"/>
  <c r="F566" i="30"/>
  <c r="F567" i="30"/>
  <c r="F568" i="30"/>
  <c r="F569" i="30"/>
  <c r="F570" i="30"/>
  <c r="F571" i="30"/>
  <c r="F572" i="30"/>
  <c r="F573" i="30"/>
  <c r="F574" i="30"/>
  <c r="F575" i="30"/>
  <c r="F576" i="30"/>
  <c r="F577" i="30"/>
  <c r="F578" i="30"/>
  <c r="F579" i="30"/>
  <c r="F580" i="30"/>
  <c r="F581" i="30"/>
  <c r="F582" i="30"/>
  <c r="F583" i="30"/>
  <c r="F584" i="30"/>
  <c r="F585" i="30"/>
  <c r="F586" i="30"/>
  <c r="F587" i="30"/>
  <c r="F588" i="30"/>
  <c r="F589" i="30"/>
  <c r="F590" i="30"/>
  <c r="F591" i="30"/>
  <c r="F592" i="30"/>
  <c r="F593" i="30"/>
  <c r="F594" i="30"/>
  <c r="F595" i="30"/>
  <c r="F596" i="30"/>
  <c r="F597" i="30"/>
  <c r="F598" i="30"/>
  <c r="F599" i="30"/>
  <c r="F600" i="30"/>
  <c r="F601" i="30"/>
  <c r="F602" i="30"/>
  <c r="F603" i="30"/>
  <c r="F604" i="30"/>
  <c r="F605" i="30"/>
  <c r="F606" i="30"/>
  <c r="F607" i="30"/>
  <c r="F608" i="30"/>
  <c r="F609" i="30"/>
  <c r="F610" i="30"/>
  <c r="F611" i="30"/>
  <c r="F612" i="30"/>
  <c r="F613" i="30"/>
  <c r="F614" i="30"/>
  <c r="F615" i="30"/>
  <c r="F616" i="30"/>
  <c r="F617" i="30"/>
  <c r="F618" i="30"/>
  <c r="F619" i="30"/>
  <c r="F620" i="30"/>
  <c r="F621" i="30"/>
  <c r="F622" i="30"/>
  <c r="F623" i="30"/>
  <c r="F624" i="30"/>
  <c r="F625" i="30"/>
  <c r="F626" i="30"/>
  <c r="F627" i="30"/>
  <c r="F628" i="30"/>
  <c r="F629" i="30"/>
  <c r="F630" i="30"/>
  <c r="F631" i="30"/>
  <c r="F632" i="30"/>
  <c r="F633" i="30"/>
  <c r="F634" i="30"/>
  <c r="F635" i="30"/>
  <c r="F636" i="30"/>
  <c r="F637" i="30"/>
  <c r="F638" i="30"/>
  <c r="F639" i="30"/>
  <c r="F640" i="30"/>
  <c r="F641" i="30"/>
  <c r="F642" i="30"/>
  <c r="F643" i="30"/>
  <c r="F644" i="30"/>
  <c r="F645" i="30"/>
  <c r="F646" i="30"/>
  <c r="F647" i="30"/>
  <c r="F648" i="30"/>
  <c r="F649" i="30"/>
  <c r="F650" i="30"/>
  <c r="F651" i="30"/>
  <c r="F652" i="30"/>
  <c r="F653" i="30"/>
  <c r="F654" i="30"/>
  <c r="F655" i="30"/>
  <c r="F656" i="30"/>
  <c r="F657" i="30"/>
  <c r="F658" i="30"/>
  <c r="F659" i="30"/>
  <c r="F660" i="30"/>
  <c r="F661" i="30"/>
  <c r="F662" i="30"/>
  <c r="F663" i="30"/>
  <c r="F664" i="30"/>
  <c r="F665" i="30"/>
  <c r="F666" i="30"/>
  <c r="F667" i="30"/>
  <c r="F668" i="30"/>
  <c r="F669" i="30"/>
  <c r="F670" i="30"/>
  <c r="F671" i="30"/>
  <c r="F672" i="30"/>
  <c r="F673" i="30"/>
  <c r="F674" i="30"/>
  <c r="F675" i="30"/>
  <c r="F676" i="30"/>
  <c r="F677" i="30"/>
  <c r="F678" i="30"/>
  <c r="F679" i="30"/>
  <c r="F680" i="30"/>
  <c r="F681" i="30"/>
  <c r="F682" i="30"/>
  <c r="F683" i="30"/>
  <c r="F684" i="30"/>
  <c r="F685" i="30"/>
  <c r="F686" i="30"/>
  <c r="F687" i="30"/>
  <c r="F688" i="30"/>
  <c r="F689" i="30"/>
  <c r="F690" i="30"/>
  <c r="F691" i="30"/>
  <c r="F692" i="30"/>
  <c r="F693" i="30"/>
  <c r="F694" i="30"/>
  <c r="F695" i="30"/>
  <c r="F696" i="30"/>
  <c r="F697" i="30"/>
  <c r="F698" i="30"/>
  <c r="F699" i="30"/>
  <c r="F700" i="30"/>
  <c r="F701" i="30"/>
  <c r="F702" i="30"/>
  <c r="F703" i="30"/>
  <c r="F704" i="30"/>
  <c r="F705" i="30"/>
  <c r="F706" i="30"/>
  <c r="F707" i="30"/>
  <c r="F708" i="30"/>
  <c r="F709" i="30"/>
  <c r="F710" i="30"/>
  <c r="F711" i="30"/>
  <c r="F712" i="30"/>
  <c r="F713" i="30"/>
  <c r="F714" i="30"/>
  <c r="F715" i="30"/>
  <c r="F716" i="30"/>
  <c r="F717" i="30"/>
  <c r="F718" i="30"/>
  <c r="F719" i="30"/>
  <c r="F720" i="30"/>
  <c r="F721" i="30"/>
  <c r="F722" i="30"/>
  <c r="F723" i="30"/>
  <c r="F724" i="30"/>
  <c r="F725" i="30"/>
  <c r="F726" i="30"/>
  <c r="F727" i="30"/>
  <c r="F728" i="30"/>
  <c r="F729" i="30"/>
  <c r="F730" i="30"/>
  <c r="F731" i="30"/>
  <c r="F732" i="30"/>
  <c r="F733" i="30"/>
  <c r="F734" i="30"/>
  <c r="F735" i="30"/>
  <c r="F736" i="30"/>
  <c r="F737" i="30"/>
  <c r="F738" i="30"/>
  <c r="F739" i="30"/>
  <c r="F740" i="30"/>
  <c r="F741" i="30"/>
  <c r="F742" i="30"/>
  <c r="F743" i="30"/>
  <c r="F744" i="30"/>
  <c r="F745" i="30"/>
  <c r="F746" i="30"/>
  <c r="F747" i="30"/>
  <c r="F748" i="30"/>
  <c r="F749" i="30"/>
  <c r="F750" i="30"/>
  <c r="F751" i="30"/>
  <c r="F752" i="30"/>
  <c r="F753" i="30"/>
  <c r="F754" i="30"/>
  <c r="F755" i="30"/>
  <c r="F756" i="30"/>
  <c r="F757" i="30"/>
  <c r="F758" i="30"/>
  <c r="F759" i="30"/>
  <c r="F760" i="30"/>
  <c r="F761" i="30"/>
  <c r="F762" i="30"/>
  <c r="F763" i="30"/>
  <c r="F764" i="30"/>
  <c r="F765" i="30"/>
  <c r="F766" i="30"/>
  <c r="F767" i="30"/>
  <c r="F768" i="30"/>
  <c r="F769" i="30"/>
  <c r="F770" i="30"/>
  <c r="F771" i="30"/>
  <c r="F772" i="30"/>
  <c r="F773" i="30"/>
  <c r="F774" i="30"/>
  <c r="F775" i="30"/>
  <c r="F776" i="30"/>
  <c r="F777" i="30"/>
  <c r="F778" i="30"/>
  <c r="F779" i="30"/>
  <c r="F780" i="30"/>
  <c r="F781" i="30"/>
  <c r="F782" i="30"/>
  <c r="F783" i="30"/>
  <c r="F784" i="30"/>
  <c r="F785" i="30"/>
  <c r="F786" i="30"/>
  <c r="F787" i="30"/>
  <c r="F788" i="30"/>
  <c r="F789" i="30"/>
  <c r="F790" i="30"/>
  <c r="F791" i="30"/>
  <c r="F792" i="30"/>
  <c r="F793" i="30"/>
  <c r="F794" i="30"/>
  <c r="F795" i="30"/>
  <c r="F796" i="30"/>
  <c r="F797" i="30"/>
  <c r="F798" i="30"/>
  <c r="F799" i="30"/>
  <c r="F800" i="30"/>
  <c r="F801" i="30"/>
  <c r="F802" i="30"/>
  <c r="F803" i="30"/>
  <c r="F804" i="30"/>
  <c r="F805" i="30"/>
  <c r="F806" i="30"/>
  <c r="F807" i="30"/>
  <c r="F808" i="30"/>
  <c r="F809" i="30"/>
  <c r="F810" i="30"/>
  <c r="F811" i="30"/>
  <c r="F812" i="30"/>
  <c r="F813" i="30"/>
  <c r="F814" i="30"/>
  <c r="F815" i="30"/>
  <c r="F816" i="30"/>
  <c r="F817" i="30"/>
  <c r="F818" i="30"/>
  <c r="F819" i="30"/>
  <c r="F820" i="30"/>
  <c r="F821" i="30"/>
  <c r="F822" i="30"/>
  <c r="F823" i="30"/>
  <c r="F824" i="30"/>
  <c r="F825" i="30"/>
  <c r="F826" i="30"/>
  <c r="F827" i="30"/>
  <c r="F828" i="30"/>
  <c r="F829" i="30"/>
  <c r="F830" i="30"/>
  <c r="F831" i="30"/>
  <c r="F832" i="30"/>
  <c r="F833" i="30"/>
  <c r="F834" i="30"/>
  <c r="F835" i="30"/>
  <c r="F836" i="30"/>
  <c r="F837" i="30"/>
  <c r="F838" i="30"/>
  <c r="F839" i="30"/>
  <c r="F840" i="30"/>
  <c r="F841" i="30"/>
  <c r="F842" i="30"/>
  <c r="F843" i="30"/>
  <c r="F844" i="30"/>
  <c r="F845" i="30"/>
  <c r="F846" i="30"/>
  <c r="F847" i="30"/>
  <c r="F848" i="30"/>
  <c r="F849" i="30"/>
  <c r="F850" i="30"/>
  <c r="F851" i="30"/>
  <c r="F852" i="30"/>
  <c r="F853" i="30"/>
  <c r="F854" i="30"/>
  <c r="F855" i="30"/>
  <c r="F856" i="30"/>
  <c r="F857" i="30"/>
  <c r="F858" i="30"/>
  <c r="F859" i="30"/>
  <c r="F860" i="30"/>
  <c r="F861" i="30"/>
  <c r="F862" i="30"/>
  <c r="F863" i="30"/>
  <c r="F864" i="30"/>
  <c r="F865" i="30"/>
  <c r="F866" i="30"/>
  <c r="F867" i="30"/>
  <c r="F868" i="30"/>
  <c r="F869" i="30"/>
  <c r="F870" i="30"/>
  <c r="F871" i="30"/>
  <c r="F872" i="30"/>
  <c r="F873" i="30"/>
  <c r="F874" i="30"/>
  <c r="F875" i="30"/>
  <c r="F876" i="30"/>
  <c r="F877" i="30"/>
  <c r="F878" i="30"/>
  <c r="F879" i="30"/>
  <c r="F880" i="30"/>
  <c r="F881" i="30"/>
  <c r="F882" i="30"/>
  <c r="F883" i="30"/>
  <c r="F884" i="30"/>
  <c r="F885" i="30"/>
  <c r="F886" i="30"/>
  <c r="F887" i="30"/>
  <c r="F888" i="30"/>
  <c r="F889" i="30"/>
  <c r="F890" i="30"/>
  <c r="F891" i="30"/>
  <c r="F892" i="30"/>
  <c r="F893" i="30"/>
  <c r="F894" i="30"/>
  <c r="F895" i="30"/>
  <c r="F896" i="30"/>
  <c r="F897" i="30"/>
  <c r="F898" i="30"/>
  <c r="F899" i="30"/>
  <c r="F900" i="30"/>
  <c r="F901" i="30"/>
  <c r="F902" i="30"/>
  <c r="F903" i="30"/>
  <c r="F904" i="30"/>
  <c r="F905" i="30"/>
  <c r="F906" i="30"/>
  <c r="F907" i="30"/>
  <c r="F908" i="30"/>
  <c r="F909" i="30"/>
  <c r="F910" i="30"/>
  <c r="F911" i="30"/>
  <c r="F912" i="30"/>
  <c r="F913" i="30"/>
  <c r="F914" i="30"/>
  <c r="F915" i="30"/>
  <c r="F916" i="30"/>
  <c r="F917" i="30"/>
  <c r="F918" i="30"/>
  <c r="F919" i="30"/>
  <c r="F920" i="30"/>
  <c r="F921" i="30"/>
  <c r="F922" i="30"/>
  <c r="F923" i="30"/>
  <c r="F924" i="30"/>
  <c r="F925" i="30"/>
  <c r="F926" i="30"/>
  <c r="F927" i="30"/>
  <c r="F928" i="30"/>
  <c r="F929" i="30"/>
  <c r="F930" i="30"/>
  <c r="F931" i="30"/>
  <c r="F932" i="30"/>
  <c r="F933" i="30"/>
  <c r="F934" i="30"/>
  <c r="F935" i="30"/>
  <c r="F936" i="30"/>
  <c r="F937" i="30"/>
  <c r="F938" i="30"/>
  <c r="F939" i="30"/>
  <c r="F940" i="30"/>
  <c r="F941" i="30"/>
  <c r="F942" i="30"/>
  <c r="F943" i="30"/>
  <c r="F944" i="30"/>
  <c r="F945" i="30"/>
  <c r="F946" i="30"/>
  <c r="F947" i="30"/>
  <c r="F948" i="30"/>
  <c r="F949" i="30"/>
  <c r="F950" i="30"/>
  <c r="F951" i="30"/>
  <c r="F952" i="30"/>
  <c r="F953" i="30"/>
  <c r="F954" i="30"/>
  <c r="F955" i="30"/>
  <c r="F956" i="30"/>
  <c r="F957" i="30"/>
  <c r="F958" i="30"/>
  <c r="F959" i="30"/>
  <c r="F960" i="30"/>
  <c r="F961" i="30"/>
  <c r="F962" i="30"/>
  <c r="F963" i="30"/>
  <c r="F964" i="30"/>
  <c r="F965" i="30"/>
  <c r="F966" i="30"/>
  <c r="F967" i="30"/>
  <c r="F968" i="30"/>
  <c r="F969" i="30"/>
  <c r="F970" i="30"/>
  <c r="F971" i="30"/>
  <c r="F972" i="30"/>
  <c r="F973" i="30"/>
  <c r="F974" i="30"/>
  <c r="F975" i="30"/>
  <c r="F976" i="30"/>
  <c r="F977" i="30"/>
  <c r="F978" i="30"/>
  <c r="F979" i="30"/>
  <c r="F980" i="30"/>
  <c r="F981" i="30"/>
  <c r="F982" i="30"/>
  <c r="F983" i="30"/>
  <c r="F984" i="30"/>
  <c r="F985" i="30"/>
  <c r="F986" i="30"/>
  <c r="F987" i="30"/>
  <c r="F988" i="30"/>
  <c r="F989" i="30"/>
  <c r="F990" i="30"/>
  <c r="F991" i="30"/>
  <c r="F992" i="30"/>
  <c r="F993" i="30"/>
  <c r="F994" i="30"/>
  <c r="F995" i="30"/>
  <c r="F996" i="30"/>
  <c r="F997" i="30"/>
  <c r="F998" i="30"/>
  <c r="F999" i="30"/>
  <c r="F1000" i="30"/>
  <c r="F1001" i="30"/>
  <c r="F1002" i="30"/>
  <c r="F1003" i="30"/>
  <c r="F1004" i="30"/>
  <c r="F1005" i="30"/>
  <c r="F1006" i="30"/>
  <c r="F1007" i="30"/>
  <c r="F1008" i="30"/>
  <c r="F1009" i="30"/>
  <c r="F2" i="30"/>
  <c r="E3" i="30"/>
  <c r="E4" i="30"/>
  <c r="E5" i="30"/>
  <c r="E6" i="30"/>
  <c r="E7" i="30"/>
  <c r="E8" i="30"/>
  <c r="E9" i="30"/>
  <c r="E10" i="30"/>
  <c r="E11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96" i="30"/>
  <c r="E97" i="30"/>
  <c r="E98" i="30"/>
  <c r="E99" i="30"/>
  <c r="E100" i="30"/>
  <c r="E101" i="30"/>
  <c r="E102" i="30"/>
  <c r="E103" i="30"/>
  <c r="E104" i="30"/>
  <c r="E105" i="30"/>
  <c r="E106" i="30"/>
  <c r="E107" i="30"/>
  <c r="E108" i="30"/>
  <c r="E109" i="30"/>
  <c r="E110" i="30"/>
  <c r="E111" i="30"/>
  <c r="E112" i="30"/>
  <c r="E113" i="30"/>
  <c r="E114" i="30"/>
  <c r="E115" i="30"/>
  <c r="E116" i="30"/>
  <c r="E117" i="30"/>
  <c r="E118" i="30"/>
  <c r="E119" i="30"/>
  <c r="E120" i="30"/>
  <c r="E121" i="30"/>
  <c r="E122" i="30"/>
  <c r="E123" i="30"/>
  <c r="E124" i="30"/>
  <c r="E125" i="30"/>
  <c r="E126" i="30"/>
  <c r="E127" i="30"/>
  <c r="E128" i="30"/>
  <c r="E129" i="30"/>
  <c r="E130" i="30"/>
  <c r="E131" i="30"/>
  <c r="E132" i="30"/>
  <c r="E133" i="30"/>
  <c r="E134" i="30"/>
  <c r="E135" i="30"/>
  <c r="E136" i="30"/>
  <c r="E137" i="30"/>
  <c r="E138" i="30"/>
  <c r="E139" i="30"/>
  <c r="E140" i="30"/>
  <c r="E141" i="30"/>
  <c r="E142" i="30"/>
  <c r="E143" i="30"/>
  <c r="E144" i="30"/>
  <c r="E145" i="30"/>
  <c r="E146" i="30"/>
  <c r="E147" i="30"/>
  <c r="E148" i="30"/>
  <c r="E149" i="30"/>
  <c r="E150" i="30"/>
  <c r="E151" i="30"/>
  <c r="E152" i="30"/>
  <c r="E153" i="30"/>
  <c r="E154" i="30"/>
  <c r="E155" i="30"/>
  <c r="E156" i="30"/>
  <c r="E157" i="30"/>
  <c r="E158" i="30"/>
  <c r="E159" i="30"/>
  <c r="E160" i="30"/>
  <c r="E161" i="30"/>
  <c r="E162" i="30"/>
  <c r="E163" i="30"/>
  <c r="E164" i="30"/>
  <c r="E165" i="30"/>
  <c r="E166" i="30"/>
  <c r="E167" i="30"/>
  <c r="E168" i="30"/>
  <c r="E169" i="30"/>
  <c r="E170" i="30"/>
  <c r="E171" i="30"/>
  <c r="E172" i="30"/>
  <c r="E173" i="30"/>
  <c r="E174" i="30"/>
  <c r="E175" i="30"/>
  <c r="E176" i="30"/>
  <c r="E177" i="30"/>
  <c r="E178" i="30"/>
  <c r="E179" i="30"/>
  <c r="E180" i="30"/>
  <c r="E181" i="30"/>
  <c r="E182" i="30"/>
  <c r="E183" i="30"/>
  <c r="E184" i="30"/>
  <c r="E185" i="30"/>
  <c r="E186" i="30"/>
  <c r="E187" i="30"/>
  <c r="E188" i="30"/>
  <c r="E189" i="30"/>
  <c r="E190" i="30"/>
  <c r="E191" i="30"/>
  <c r="E192" i="30"/>
  <c r="E193" i="30"/>
  <c r="E194" i="30"/>
  <c r="E195" i="30"/>
  <c r="E196" i="30"/>
  <c r="E197" i="30"/>
  <c r="E198" i="30"/>
  <c r="E199" i="30"/>
  <c r="E200" i="30"/>
  <c r="E201" i="30"/>
  <c r="E202" i="30"/>
  <c r="E203" i="30"/>
  <c r="E204" i="30"/>
  <c r="E205" i="30"/>
  <c r="E206" i="30"/>
  <c r="E207" i="30"/>
  <c r="E208" i="30"/>
  <c r="E209" i="30"/>
  <c r="E210" i="30"/>
  <c r="E211" i="30"/>
  <c r="E212" i="30"/>
  <c r="E213" i="30"/>
  <c r="E214" i="30"/>
  <c r="E215" i="30"/>
  <c r="E216" i="30"/>
  <c r="E217" i="30"/>
  <c r="E218" i="30"/>
  <c r="E219" i="30"/>
  <c r="E220" i="30"/>
  <c r="E221" i="30"/>
  <c r="E222" i="30"/>
  <c r="E223" i="30"/>
  <c r="E224" i="30"/>
  <c r="E225" i="30"/>
  <c r="E226" i="30"/>
  <c r="E227" i="30"/>
  <c r="E228" i="30"/>
  <c r="E229" i="30"/>
  <c r="E230" i="30"/>
  <c r="E231" i="30"/>
  <c r="E232" i="30"/>
  <c r="E233" i="30"/>
  <c r="E234" i="30"/>
  <c r="E235" i="30"/>
  <c r="E236" i="30"/>
  <c r="E237" i="30"/>
  <c r="E238" i="30"/>
  <c r="E239" i="30"/>
  <c r="E240" i="30"/>
  <c r="E241" i="30"/>
  <c r="E242" i="30"/>
  <c r="E243" i="30"/>
  <c r="E244" i="30"/>
  <c r="E245" i="30"/>
  <c r="E246" i="30"/>
  <c r="E247" i="30"/>
  <c r="E248" i="30"/>
  <c r="E249" i="30"/>
  <c r="E250" i="30"/>
  <c r="E251" i="30"/>
  <c r="E252" i="30"/>
  <c r="E253" i="30"/>
  <c r="E254" i="30"/>
  <c r="E255" i="30"/>
  <c r="E256" i="30"/>
  <c r="E257" i="30"/>
  <c r="E258" i="30"/>
  <c r="E259" i="30"/>
  <c r="E260" i="30"/>
  <c r="E261" i="30"/>
  <c r="E262" i="30"/>
  <c r="E263" i="30"/>
  <c r="E264" i="30"/>
  <c r="E265" i="30"/>
  <c r="E266" i="30"/>
  <c r="E267" i="30"/>
  <c r="E268" i="30"/>
  <c r="E269" i="30"/>
  <c r="E270" i="30"/>
  <c r="E271" i="30"/>
  <c r="E272" i="30"/>
  <c r="E273" i="30"/>
  <c r="E274" i="30"/>
  <c r="E275" i="30"/>
  <c r="E276" i="30"/>
  <c r="E277" i="30"/>
  <c r="E278" i="30"/>
  <c r="E279" i="30"/>
  <c r="E280" i="30"/>
  <c r="E281" i="30"/>
  <c r="E282" i="30"/>
  <c r="E283" i="30"/>
  <c r="E284" i="30"/>
  <c r="E285" i="30"/>
  <c r="E286" i="30"/>
  <c r="E287" i="30"/>
  <c r="E288" i="30"/>
  <c r="E289" i="30"/>
  <c r="E290" i="30"/>
  <c r="E291" i="30"/>
  <c r="E292" i="30"/>
  <c r="E293" i="30"/>
  <c r="E294" i="30"/>
  <c r="E295" i="30"/>
  <c r="E296" i="30"/>
  <c r="E297" i="30"/>
  <c r="E298" i="30"/>
  <c r="E299" i="30"/>
  <c r="E300" i="30"/>
  <c r="E301" i="30"/>
  <c r="E302" i="30"/>
  <c r="E303" i="30"/>
  <c r="E304" i="30"/>
  <c r="E305" i="30"/>
  <c r="E306" i="30"/>
  <c r="E307" i="30"/>
  <c r="E308" i="30"/>
  <c r="E309" i="30"/>
  <c r="E310" i="30"/>
  <c r="E311" i="30"/>
  <c r="E312" i="30"/>
  <c r="E313" i="30"/>
  <c r="E314" i="30"/>
  <c r="E315" i="30"/>
  <c r="E316" i="30"/>
  <c r="E317" i="30"/>
  <c r="E318" i="30"/>
  <c r="E319" i="30"/>
  <c r="E320" i="30"/>
  <c r="E321" i="30"/>
  <c r="E322" i="30"/>
  <c r="E323" i="30"/>
  <c r="E324" i="30"/>
  <c r="E325" i="30"/>
  <c r="E326" i="30"/>
  <c r="E327" i="30"/>
  <c r="E328" i="30"/>
  <c r="E329" i="30"/>
  <c r="E330" i="30"/>
  <c r="E331" i="30"/>
  <c r="E332" i="30"/>
  <c r="E333" i="30"/>
  <c r="E334" i="30"/>
  <c r="E335" i="30"/>
  <c r="E336" i="30"/>
  <c r="E337" i="30"/>
  <c r="E338" i="30"/>
  <c r="E339" i="30"/>
  <c r="E340" i="30"/>
  <c r="E341" i="30"/>
  <c r="E342" i="30"/>
  <c r="E343" i="30"/>
  <c r="E344" i="30"/>
  <c r="E345" i="30"/>
  <c r="E346" i="30"/>
  <c r="E347" i="30"/>
  <c r="E348" i="30"/>
  <c r="E349" i="30"/>
  <c r="E350" i="30"/>
  <c r="E351" i="30"/>
  <c r="E352" i="30"/>
  <c r="E353" i="30"/>
  <c r="E354" i="30"/>
  <c r="E355" i="30"/>
  <c r="E356" i="30"/>
  <c r="E357" i="30"/>
  <c r="E358" i="30"/>
  <c r="E359" i="30"/>
  <c r="E360" i="30"/>
  <c r="E361" i="30"/>
  <c r="E362" i="30"/>
  <c r="E363" i="30"/>
  <c r="E364" i="30"/>
  <c r="E365" i="30"/>
  <c r="E366" i="30"/>
  <c r="E367" i="30"/>
  <c r="E368" i="30"/>
  <c r="E369" i="30"/>
  <c r="E370" i="30"/>
  <c r="E371" i="30"/>
  <c r="E372" i="30"/>
  <c r="E373" i="30"/>
  <c r="E374" i="30"/>
  <c r="E375" i="30"/>
  <c r="E376" i="30"/>
  <c r="E377" i="30"/>
  <c r="E378" i="30"/>
  <c r="E379" i="30"/>
  <c r="E380" i="30"/>
  <c r="E381" i="30"/>
  <c r="E382" i="30"/>
  <c r="E383" i="30"/>
  <c r="E384" i="30"/>
  <c r="E385" i="30"/>
  <c r="E386" i="30"/>
  <c r="E387" i="30"/>
  <c r="E388" i="30"/>
  <c r="E389" i="30"/>
  <c r="E390" i="30"/>
  <c r="E391" i="30"/>
  <c r="E392" i="30"/>
  <c r="E393" i="30"/>
  <c r="E394" i="30"/>
  <c r="E395" i="30"/>
  <c r="E396" i="30"/>
  <c r="E397" i="30"/>
  <c r="E398" i="30"/>
  <c r="E399" i="30"/>
  <c r="E400" i="30"/>
  <c r="E401" i="30"/>
  <c r="E402" i="30"/>
  <c r="E403" i="30"/>
  <c r="E404" i="30"/>
  <c r="E405" i="30"/>
  <c r="E406" i="30"/>
  <c r="E407" i="30"/>
  <c r="E408" i="30"/>
  <c r="E409" i="30"/>
  <c r="E410" i="30"/>
  <c r="E411" i="30"/>
  <c r="E412" i="30"/>
  <c r="E413" i="30"/>
  <c r="E414" i="30"/>
  <c r="E415" i="30"/>
  <c r="E416" i="30"/>
  <c r="E417" i="30"/>
  <c r="E418" i="30"/>
  <c r="E419" i="30"/>
  <c r="E420" i="30"/>
  <c r="E421" i="30"/>
  <c r="E422" i="30"/>
  <c r="E423" i="30"/>
  <c r="E424" i="30"/>
  <c r="E425" i="30"/>
  <c r="E426" i="30"/>
  <c r="E427" i="30"/>
  <c r="E428" i="30"/>
  <c r="E429" i="30"/>
  <c r="E430" i="30"/>
  <c r="E431" i="30"/>
  <c r="E432" i="30"/>
  <c r="E433" i="30"/>
  <c r="E434" i="30"/>
  <c r="E435" i="30"/>
  <c r="E436" i="30"/>
  <c r="E437" i="30"/>
  <c r="E438" i="30"/>
  <c r="E439" i="30"/>
  <c r="E440" i="30"/>
  <c r="E441" i="30"/>
  <c r="E442" i="30"/>
  <c r="E443" i="30"/>
  <c r="E444" i="30"/>
  <c r="E445" i="30"/>
  <c r="E446" i="30"/>
  <c r="E447" i="30"/>
  <c r="E448" i="30"/>
  <c r="E449" i="30"/>
  <c r="E450" i="30"/>
  <c r="E451" i="30"/>
  <c r="E452" i="30"/>
  <c r="E453" i="30"/>
  <c r="E454" i="30"/>
  <c r="E455" i="30"/>
  <c r="E456" i="30"/>
  <c r="E457" i="30"/>
  <c r="E458" i="30"/>
  <c r="E459" i="30"/>
  <c r="E460" i="30"/>
  <c r="E461" i="30"/>
  <c r="E462" i="30"/>
  <c r="E463" i="30"/>
  <c r="E464" i="30"/>
  <c r="E465" i="30"/>
  <c r="E466" i="30"/>
  <c r="E467" i="30"/>
  <c r="E468" i="30"/>
  <c r="E469" i="30"/>
  <c r="E470" i="30"/>
  <c r="E471" i="30"/>
  <c r="E472" i="30"/>
  <c r="E473" i="30"/>
  <c r="E474" i="30"/>
  <c r="E475" i="30"/>
  <c r="E476" i="30"/>
  <c r="E477" i="30"/>
  <c r="E478" i="30"/>
  <c r="E479" i="30"/>
  <c r="E480" i="30"/>
  <c r="E481" i="30"/>
  <c r="E482" i="30"/>
  <c r="E483" i="30"/>
  <c r="E484" i="30"/>
  <c r="E485" i="30"/>
  <c r="E486" i="30"/>
  <c r="E487" i="30"/>
  <c r="E488" i="30"/>
  <c r="E489" i="30"/>
  <c r="E490" i="30"/>
  <c r="E491" i="30"/>
  <c r="E492" i="30"/>
  <c r="E493" i="30"/>
  <c r="E494" i="30"/>
  <c r="E495" i="30"/>
  <c r="E496" i="30"/>
  <c r="E497" i="30"/>
  <c r="E498" i="30"/>
  <c r="E499" i="30"/>
  <c r="E500" i="30"/>
  <c r="E501" i="30"/>
  <c r="E502" i="30"/>
  <c r="E503" i="30"/>
  <c r="E504" i="30"/>
  <c r="E505" i="30"/>
  <c r="E506" i="30"/>
  <c r="E507" i="30"/>
  <c r="E508" i="30"/>
  <c r="E509" i="30"/>
  <c r="E510" i="30"/>
  <c r="E511" i="30"/>
  <c r="E512" i="30"/>
  <c r="E513" i="30"/>
  <c r="E514" i="30"/>
  <c r="E515" i="30"/>
  <c r="E516" i="30"/>
  <c r="E517" i="30"/>
  <c r="E518" i="30"/>
  <c r="E519" i="30"/>
  <c r="E520" i="30"/>
  <c r="E521" i="30"/>
  <c r="E522" i="30"/>
  <c r="E523" i="30"/>
  <c r="E524" i="30"/>
  <c r="E525" i="30"/>
  <c r="E526" i="30"/>
  <c r="E527" i="30"/>
  <c r="E528" i="30"/>
  <c r="E529" i="30"/>
  <c r="E530" i="30"/>
  <c r="E531" i="30"/>
  <c r="E532" i="30"/>
  <c r="E533" i="30"/>
  <c r="E534" i="30"/>
  <c r="E535" i="30"/>
  <c r="E536" i="30"/>
  <c r="E537" i="30"/>
  <c r="E538" i="30"/>
  <c r="E539" i="30"/>
  <c r="E540" i="30"/>
  <c r="E541" i="30"/>
  <c r="E542" i="30"/>
  <c r="E543" i="30"/>
  <c r="E544" i="30"/>
  <c r="E545" i="30"/>
  <c r="E546" i="30"/>
  <c r="E547" i="30"/>
  <c r="E548" i="30"/>
  <c r="E549" i="30"/>
  <c r="E550" i="30"/>
  <c r="E551" i="30"/>
  <c r="E552" i="30"/>
  <c r="E553" i="30"/>
  <c r="E554" i="30"/>
  <c r="E555" i="30"/>
  <c r="E556" i="30"/>
  <c r="E557" i="30"/>
  <c r="E558" i="30"/>
  <c r="E559" i="30"/>
  <c r="E560" i="30"/>
  <c r="E561" i="30"/>
  <c r="E562" i="30"/>
  <c r="E563" i="30"/>
  <c r="E564" i="30"/>
  <c r="E565" i="30"/>
  <c r="E566" i="30"/>
  <c r="E567" i="30"/>
  <c r="E568" i="30"/>
  <c r="E569" i="30"/>
  <c r="E570" i="30"/>
  <c r="E571" i="30"/>
  <c r="E572" i="30"/>
  <c r="E573" i="30"/>
  <c r="E574" i="30"/>
  <c r="E575" i="30"/>
  <c r="E576" i="30"/>
  <c r="E577" i="30"/>
  <c r="E578" i="30"/>
  <c r="E579" i="30"/>
  <c r="E580" i="30"/>
  <c r="E581" i="30"/>
  <c r="E582" i="30"/>
  <c r="E583" i="30"/>
  <c r="E584" i="30"/>
  <c r="E585" i="30"/>
  <c r="E586" i="30"/>
  <c r="E587" i="30"/>
  <c r="E588" i="30"/>
  <c r="E589" i="30"/>
  <c r="E590" i="30"/>
  <c r="E591" i="30"/>
  <c r="E592" i="30"/>
  <c r="E593" i="30"/>
  <c r="E594" i="30"/>
  <c r="E595" i="30"/>
  <c r="E596" i="30"/>
  <c r="E597" i="30"/>
  <c r="E598" i="30"/>
  <c r="E599" i="30"/>
  <c r="E600" i="30"/>
  <c r="E601" i="30"/>
  <c r="E602" i="30"/>
  <c r="E603" i="30"/>
  <c r="E604" i="30"/>
  <c r="E605" i="30"/>
  <c r="E606" i="30"/>
  <c r="E607" i="30"/>
  <c r="E608" i="30"/>
  <c r="E609" i="30"/>
  <c r="E610" i="30"/>
  <c r="E611" i="30"/>
  <c r="E612" i="30"/>
  <c r="E613" i="30"/>
  <c r="E614" i="30"/>
  <c r="E615" i="30"/>
  <c r="E616" i="30"/>
  <c r="E617" i="30"/>
  <c r="E618" i="30"/>
  <c r="E619" i="30"/>
  <c r="E620" i="30"/>
  <c r="E621" i="30"/>
  <c r="E622" i="30"/>
  <c r="E623" i="30"/>
  <c r="E624" i="30"/>
  <c r="E625" i="30"/>
  <c r="E626" i="30"/>
  <c r="E627" i="30"/>
  <c r="E628" i="30"/>
  <c r="E629" i="30"/>
  <c r="E630" i="30"/>
  <c r="E631" i="30"/>
  <c r="E632" i="30"/>
  <c r="E633" i="30"/>
  <c r="E634" i="30"/>
  <c r="E635" i="30"/>
  <c r="E636" i="30"/>
  <c r="E637" i="30"/>
  <c r="E638" i="30"/>
  <c r="E639" i="30"/>
  <c r="E640" i="30"/>
  <c r="E641" i="30"/>
  <c r="E642" i="30"/>
  <c r="E643" i="30"/>
  <c r="E644" i="30"/>
  <c r="E645" i="30"/>
  <c r="E646" i="30"/>
  <c r="E647" i="30"/>
  <c r="E648" i="30"/>
  <c r="E649" i="30"/>
  <c r="E650" i="30"/>
  <c r="E651" i="30"/>
  <c r="E652" i="30"/>
  <c r="E653" i="30"/>
  <c r="E654" i="30"/>
  <c r="E655" i="30"/>
  <c r="E656" i="30"/>
  <c r="E657" i="30"/>
  <c r="E658" i="30"/>
  <c r="E659" i="30"/>
  <c r="E660" i="30"/>
  <c r="E661" i="30"/>
  <c r="E662" i="30"/>
  <c r="E663" i="30"/>
  <c r="E664" i="30"/>
  <c r="E665" i="30"/>
  <c r="E666" i="30"/>
  <c r="E667" i="30"/>
  <c r="E668" i="30"/>
  <c r="E669" i="30"/>
  <c r="E670" i="30"/>
  <c r="E671" i="30"/>
  <c r="E672" i="30"/>
  <c r="E673" i="30"/>
  <c r="E674" i="30"/>
  <c r="E675" i="30"/>
  <c r="E676" i="30"/>
  <c r="E677" i="30"/>
  <c r="E678" i="30"/>
  <c r="E679" i="30"/>
  <c r="E680" i="30"/>
  <c r="E681" i="30"/>
  <c r="E682" i="30"/>
  <c r="E683" i="30"/>
  <c r="E684" i="30"/>
  <c r="E685" i="30"/>
  <c r="E686" i="30"/>
  <c r="E687" i="30"/>
  <c r="E688" i="30"/>
  <c r="E689" i="30"/>
  <c r="E690" i="30"/>
  <c r="E691" i="30"/>
  <c r="E692" i="30"/>
  <c r="E693" i="30"/>
  <c r="E694" i="30"/>
  <c r="E695" i="30"/>
  <c r="E696" i="30"/>
  <c r="E697" i="30"/>
  <c r="E698" i="30"/>
  <c r="E699" i="30"/>
  <c r="E700" i="30"/>
  <c r="E701" i="30"/>
  <c r="E702" i="30"/>
  <c r="E703" i="30"/>
  <c r="E704" i="30"/>
  <c r="E705" i="30"/>
  <c r="E706" i="30"/>
  <c r="E707" i="30"/>
  <c r="E708" i="30"/>
  <c r="E709" i="30"/>
  <c r="E710" i="30"/>
  <c r="E711" i="30"/>
  <c r="E712" i="30"/>
  <c r="E713" i="30"/>
  <c r="E714" i="30"/>
  <c r="E715" i="30"/>
  <c r="E716" i="30"/>
  <c r="E717" i="30"/>
  <c r="E718" i="30"/>
  <c r="E719" i="30"/>
  <c r="E720" i="30"/>
  <c r="E721" i="30"/>
  <c r="E722" i="30"/>
  <c r="E723" i="30"/>
  <c r="E724" i="30"/>
  <c r="E725" i="30"/>
  <c r="E726" i="30"/>
  <c r="E727" i="30"/>
  <c r="E728" i="30"/>
  <c r="E729" i="30"/>
  <c r="E730" i="30"/>
  <c r="E731" i="30"/>
  <c r="E732" i="30"/>
  <c r="E733" i="30"/>
  <c r="E734" i="30"/>
  <c r="E735" i="30"/>
  <c r="E736" i="30"/>
  <c r="E737" i="30"/>
  <c r="E738" i="30"/>
  <c r="E739" i="30"/>
  <c r="E740" i="30"/>
  <c r="E741" i="30"/>
  <c r="E742" i="30"/>
  <c r="E743" i="30"/>
  <c r="E744" i="30"/>
  <c r="E745" i="30"/>
  <c r="E746" i="30"/>
  <c r="E747" i="30"/>
  <c r="E748" i="30"/>
  <c r="E749" i="30"/>
  <c r="E750" i="30"/>
  <c r="E751" i="30"/>
  <c r="E752" i="30"/>
  <c r="E753" i="30"/>
  <c r="E754" i="30"/>
  <c r="E755" i="30"/>
  <c r="E756" i="30"/>
  <c r="E757" i="30"/>
  <c r="E758" i="30"/>
  <c r="E759" i="30"/>
  <c r="E760" i="30"/>
  <c r="E761" i="30"/>
  <c r="E762" i="30"/>
  <c r="E763" i="30"/>
  <c r="E764" i="30"/>
  <c r="E765" i="30"/>
  <c r="E766" i="30"/>
  <c r="E767" i="30"/>
  <c r="E768" i="30"/>
  <c r="E769" i="30"/>
  <c r="E770" i="30"/>
  <c r="E771" i="30"/>
  <c r="E772" i="30"/>
  <c r="E773" i="30"/>
  <c r="E774" i="30"/>
  <c r="E775" i="30"/>
  <c r="E776" i="30"/>
  <c r="E777" i="30"/>
  <c r="E778" i="30"/>
  <c r="E779" i="30"/>
  <c r="E780" i="30"/>
  <c r="E781" i="30"/>
  <c r="E782" i="30"/>
  <c r="E783" i="30"/>
  <c r="E784" i="30"/>
  <c r="E785" i="30"/>
  <c r="E786" i="30"/>
  <c r="E787" i="30"/>
  <c r="E788" i="30"/>
  <c r="E789" i="30"/>
  <c r="E790" i="30"/>
  <c r="E791" i="30"/>
  <c r="E792" i="30"/>
  <c r="E793" i="30"/>
  <c r="E794" i="30"/>
  <c r="E795" i="30"/>
  <c r="E796" i="30"/>
  <c r="E797" i="30"/>
  <c r="E798" i="30"/>
  <c r="E799" i="30"/>
  <c r="E800" i="30"/>
  <c r="E801" i="30"/>
  <c r="E802" i="30"/>
  <c r="E803" i="30"/>
  <c r="E804" i="30"/>
  <c r="E805" i="30"/>
  <c r="E806" i="30"/>
  <c r="E807" i="30"/>
  <c r="E808" i="30"/>
  <c r="E809" i="30"/>
  <c r="E810" i="30"/>
  <c r="E811" i="30"/>
  <c r="E812" i="30"/>
  <c r="E813" i="30"/>
  <c r="E814" i="30"/>
  <c r="E815" i="30"/>
  <c r="E816" i="30"/>
  <c r="E817" i="30"/>
  <c r="E818" i="30"/>
  <c r="E819" i="30"/>
  <c r="E820" i="30"/>
  <c r="E821" i="30"/>
  <c r="E822" i="30"/>
  <c r="E823" i="30"/>
  <c r="E824" i="30"/>
  <c r="E825" i="30"/>
  <c r="E826" i="30"/>
  <c r="E827" i="30"/>
  <c r="E828" i="30"/>
  <c r="E829" i="30"/>
  <c r="E830" i="30"/>
  <c r="E831" i="30"/>
  <c r="E832" i="30"/>
  <c r="E833" i="30"/>
  <c r="E834" i="30"/>
  <c r="E835" i="30"/>
  <c r="E836" i="30"/>
  <c r="E837" i="30"/>
  <c r="E838" i="30"/>
  <c r="E839" i="30"/>
  <c r="E840" i="30"/>
  <c r="E841" i="30"/>
  <c r="E842" i="30"/>
  <c r="E843" i="30"/>
  <c r="E844" i="30"/>
  <c r="E845" i="30"/>
  <c r="E846" i="30"/>
  <c r="E847" i="30"/>
  <c r="E848" i="30"/>
  <c r="E849" i="30"/>
  <c r="E850" i="30"/>
  <c r="E851" i="30"/>
  <c r="E852" i="30"/>
  <c r="E853" i="30"/>
  <c r="E854" i="30"/>
  <c r="E855" i="30"/>
  <c r="E856" i="30"/>
  <c r="E857" i="30"/>
  <c r="E858" i="30"/>
  <c r="E859" i="30"/>
  <c r="E860" i="30"/>
  <c r="E861" i="30"/>
  <c r="E862" i="30"/>
  <c r="E863" i="30"/>
  <c r="E864" i="30"/>
  <c r="E865" i="30"/>
  <c r="E866" i="30"/>
  <c r="E867" i="30"/>
  <c r="E868" i="30"/>
  <c r="E869" i="30"/>
  <c r="E870" i="30"/>
  <c r="E871" i="30"/>
  <c r="E872" i="30"/>
  <c r="E873" i="30"/>
  <c r="E874" i="30"/>
  <c r="E875" i="30"/>
  <c r="E876" i="30"/>
  <c r="E877" i="30"/>
  <c r="E878" i="30"/>
  <c r="E879" i="30"/>
  <c r="E880" i="30"/>
  <c r="E881" i="30"/>
  <c r="E882" i="30"/>
  <c r="E883" i="30"/>
  <c r="E884" i="30"/>
  <c r="E885" i="30"/>
  <c r="E886" i="30"/>
  <c r="E887" i="30"/>
  <c r="E888" i="30"/>
  <c r="E889" i="30"/>
  <c r="E890" i="30"/>
  <c r="E891" i="30"/>
  <c r="E892" i="30"/>
  <c r="E893" i="30"/>
  <c r="E894" i="30"/>
  <c r="E895" i="30"/>
  <c r="E896" i="30"/>
  <c r="E897" i="30"/>
  <c r="E898" i="30"/>
  <c r="E899" i="30"/>
  <c r="E900" i="30"/>
  <c r="E901" i="30"/>
  <c r="E902" i="30"/>
  <c r="E903" i="30"/>
  <c r="E904" i="30"/>
  <c r="E905" i="30"/>
  <c r="E906" i="30"/>
  <c r="E907" i="30"/>
  <c r="E908" i="30"/>
  <c r="E909" i="30"/>
  <c r="E910" i="30"/>
  <c r="E911" i="30"/>
  <c r="E912" i="30"/>
  <c r="E913" i="30"/>
  <c r="E914" i="30"/>
  <c r="E915" i="30"/>
  <c r="E916" i="30"/>
  <c r="E917" i="30"/>
  <c r="E918" i="30"/>
  <c r="E919" i="30"/>
  <c r="E920" i="30"/>
  <c r="E921" i="30"/>
  <c r="E922" i="30"/>
  <c r="E923" i="30"/>
  <c r="E924" i="30"/>
  <c r="E925" i="30"/>
  <c r="E926" i="30"/>
  <c r="E927" i="30"/>
  <c r="E928" i="30"/>
  <c r="E929" i="30"/>
  <c r="E930" i="30"/>
  <c r="E931" i="30"/>
  <c r="E932" i="30"/>
  <c r="E933" i="30"/>
  <c r="E934" i="30"/>
  <c r="E935" i="30"/>
  <c r="E936" i="30"/>
  <c r="E937" i="30"/>
  <c r="E938" i="30"/>
  <c r="E939" i="30"/>
  <c r="E940" i="30"/>
  <c r="E941" i="30"/>
  <c r="E942" i="30"/>
  <c r="E943" i="30"/>
  <c r="E944" i="30"/>
  <c r="E945" i="30"/>
  <c r="E946" i="30"/>
  <c r="E947" i="30"/>
  <c r="E948" i="30"/>
  <c r="E949" i="30"/>
  <c r="E950" i="30"/>
  <c r="E951" i="30"/>
  <c r="E952" i="30"/>
  <c r="E953" i="30"/>
  <c r="E954" i="30"/>
  <c r="E955" i="30"/>
  <c r="E956" i="30"/>
  <c r="E957" i="30"/>
  <c r="E958" i="30"/>
  <c r="E959" i="30"/>
  <c r="E960" i="30"/>
  <c r="E961" i="30"/>
  <c r="E962" i="30"/>
  <c r="E963" i="30"/>
  <c r="E964" i="30"/>
  <c r="E965" i="30"/>
  <c r="E966" i="30"/>
  <c r="E967" i="30"/>
  <c r="E968" i="30"/>
  <c r="E969" i="30"/>
  <c r="E970" i="30"/>
  <c r="E971" i="30"/>
  <c r="E972" i="30"/>
  <c r="E973" i="30"/>
  <c r="E974" i="30"/>
  <c r="E975" i="30"/>
  <c r="E976" i="30"/>
  <c r="E977" i="30"/>
  <c r="E978" i="30"/>
  <c r="E979" i="30"/>
  <c r="E980" i="30"/>
  <c r="E981" i="30"/>
  <c r="E982" i="30"/>
  <c r="E983" i="30"/>
  <c r="E984" i="30"/>
  <c r="E985" i="30"/>
  <c r="E986" i="30"/>
  <c r="E987" i="30"/>
  <c r="E988" i="30"/>
  <c r="E989" i="30"/>
  <c r="E990" i="30"/>
  <c r="E991" i="30"/>
  <c r="E992" i="30"/>
  <c r="E993" i="30"/>
  <c r="E994" i="30"/>
  <c r="E995" i="30"/>
  <c r="E996" i="30"/>
  <c r="E997" i="30"/>
  <c r="E998" i="30"/>
  <c r="E999" i="30"/>
  <c r="E1000" i="30"/>
  <c r="E1001" i="30"/>
  <c r="E1002" i="30"/>
  <c r="E1003" i="30"/>
  <c r="E1004" i="30"/>
  <c r="E1005" i="30"/>
  <c r="E1006" i="30"/>
  <c r="E1007" i="30"/>
  <c r="E1008" i="30"/>
  <c r="E1009" i="30"/>
  <c r="E2" i="30"/>
  <c r="V1009" i="15" l="1"/>
  <c r="N1009" i="2"/>
  <c r="T1009" i="15" s="1"/>
  <c r="V1008" i="15"/>
  <c r="N1008" i="2"/>
  <c r="T1008" i="15" s="1"/>
  <c r="V1007" i="15"/>
  <c r="N1007" i="2"/>
  <c r="T1007" i="15" s="1"/>
  <c r="V1006" i="15"/>
  <c r="N1006" i="2"/>
  <c r="T1006" i="15" s="1"/>
  <c r="V1005" i="15"/>
  <c r="N1005" i="2"/>
  <c r="T1005" i="15" s="1"/>
  <c r="V1004" i="15"/>
  <c r="N1004" i="2"/>
  <c r="T1004" i="15" s="1"/>
  <c r="V1003" i="15"/>
  <c r="N1003" i="2"/>
  <c r="T1003" i="15" s="1"/>
  <c r="V1002" i="15"/>
  <c r="N1002" i="2"/>
  <c r="T1002" i="15" s="1"/>
  <c r="V1001" i="15"/>
  <c r="N1001" i="2"/>
  <c r="T1001" i="15" s="1"/>
  <c r="V1000" i="15"/>
  <c r="N1000" i="2"/>
  <c r="T1000" i="15" s="1"/>
  <c r="V999" i="15"/>
  <c r="N999" i="2"/>
  <c r="T999" i="15" s="1"/>
  <c r="V998" i="15"/>
  <c r="N998" i="2"/>
  <c r="T998" i="15" s="1"/>
  <c r="V997" i="15"/>
  <c r="N997" i="2"/>
  <c r="T997" i="15" s="1"/>
  <c r="V996" i="15"/>
  <c r="N996" i="2"/>
  <c r="T996" i="15" s="1"/>
  <c r="V995" i="15"/>
  <c r="N995" i="2"/>
  <c r="T995" i="15" s="1"/>
  <c r="V994" i="15"/>
  <c r="N994" i="2"/>
  <c r="T994" i="15" s="1"/>
  <c r="V993" i="15"/>
  <c r="N993" i="2"/>
  <c r="T993" i="15" s="1"/>
  <c r="V992" i="15"/>
  <c r="N992" i="2"/>
  <c r="T992" i="15" s="1"/>
  <c r="V991" i="15"/>
  <c r="N991" i="2"/>
  <c r="T991" i="15" s="1"/>
  <c r="V990" i="15"/>
  <c r="N990" i="2"/>
  <c r="T990" i="15" s="1"/>
  <c r="V989" i="15"/>
  <c r="N989" i="2"/>
  <c r="T989" i="15" s="1"/>
  <c r="V988" i="15"/>
  <c r="N988" i="2"/>
  <c r="T988" i="15" s="1"/>
  <c r="V987" i="15"/>
  <c r="N987" i="2"/>
  <c r="T987" i="15" s="1"/>
  <c r="V986" i="15"/>
  <c r="N986" i="2"/>
  <c r="T986" i="15" s="1"/>
  <c r="V985" i="15"/>
  <c r="N985" i="2"/>
  <c r="T985" i="15" s="1"/>
  <c r="V984" i="15"/>
  <c r="N984" i="2"/>
  <c r="T984" i="15" s="1"/>
  <c r="V983" i="15"/>
  <c r="N983" i="2"/>
  <c r="T983" i="15" s="1"/>
  <c r="V982" i="15"/>
  <c r="N982" i="2"/>
  <c r="T982" i="15" s="1"/>
  <c r="V981" i="15"/>
  <c r="N981" i="2"/>
  <c r="T981" i="15" s="1"/>
  <c r="V980" i="15"/>
  <c r="N980" i="2"/>
  <c r="T980" i="15" s="1"/>
  <c r="V979" i="15"/>
  <c r="N979" i="2"/>
  <c r="T979" i="15" s="1"/>
  <c r="V978" i="15"/>
  <c r="N978" i="2"/>
  <c r="T978" i="15" s="1"/>
  <c r="V977" i="15"/>
  <c r="N977" i="2"/>
  <c r="T977" i="15" s="1"/>
  <c r="V976" i="15"/>
  <c r="N976" i="2"/>
  <c r="T976" i="15" s="1"/>
  <c r="V975" i="15"/>
  <c r="N975" i="2"/>
  <c r="T975" i="15" s="1"/>
  <c r="V974" i="15"/>
  <c r="N974" i="2"/>
  <c r="T974" i="15" s="1"/>
  <c r="V973" i="15"/>
  <c r="N973" i="2"/>
  <c r="T973" i="15" s="1"/>
  <c r="V972" i="15"/>
  <c r="N972" i="2"/>
  <c r="T972" i="15" s="1"/>
  <c r="V971" i="15"/>
  <c r="N971" i="2"/>
  <c r="T971" i="15" s="1"/>
  <c r="V970" i="15"/>
  <c r="N970" i="2"/>
  <c r="T970" i="15" s="1"/>
  <c r="V969" i="15"/>
  <c r="N969" i="2"/>
  <c r="T969" i="15" s="1"/>
  <c r="V968" i="15"/>
  <c r="N968" i="2"/>
  <c r="T968" i="15" s="1"/>
  <c r="V967" i="15"/>
  <c r="N967" i="2"/>
  <c r="T967" i="15" s="1"/>
  <c r="V966" i="15"/>
  <c r="N966" i="2"/>
  <c r="T966" i="15" s="1"/>
  <c r="V965" i="15"/>
  <c r="N965" i="2"/>
  <c r="T965" i="15" s="1"/>
  <c r="V964" i="15"/>
  <c r="N964" i="2"/>
  <c r="T964" i="15" s="1"/>
  <c r="V963" i="15"/>
  <c r="N963" i="2"/>
  <c r="T963" i="15" s="1"/>
  <c r="V962" i="15"/>
  <c r="N962" i="2"/>
  <c r="T962" i="15" s="1"/>
  <c r="V961" i="15"/>
  <c r="N961" i="2"/>
  <c r="T961" i="15" s="1"/>
  <c r="V960" i="15"/>
  <c r="N960" i="2"/>
  <c r="T960" i="15" s="1"/>
  <c r="V959" i="15"/>
  <c r="N959" i="2"/>
  <c r="T959" i="15" s="1"/>
  <c r="V958" i="15"/>
  <c r="N958" i="2"/>
  <c r="T958" i="15" s="1"/>
  <c r="V957" i="15"/>
  <c r="N957" i="2"/>
  <c r="T957" i="15" s="1"/>
  <c r="V956" i="15"/>
  <c r="N956" i="2"/>
  <c r="T956" i="15" s="1"/>
  <c r="V955" i="15"/>
  <c r="N955" i="2"/>
  <c r="T955" i="15" s="1"/>
  <c r="V954" i="15"/>
  <c r="N954" i="2"/>
  <c r="T954" i="15" s="1"/>
  <c r="V953" i="15"/>
  <c r="N953" i="2"/>
  <c r="T953" i="15" s="1"/>
  <c r="V952" i="15"/>
  <c r="N952" i="2"/>
  <c r="T952" i="15" s="1"/>
  <c r="V951" i="15"/>
  <c r="N951" i="2"/>
  <c r="T951" i="15" s="1"/>
  <c r="V950" i="15"/>
  <c r="N950" i="2"/>
  <c r="T950" i="15" s="1"/>
  <c r="V949" i="15"/>
  <c r="N949" i="2"/>
  <c r="T949" i="15" s="1"/>
  <c r="V948" i="15"/>
  <c r="N948" i="2"/>
  <c r="T948" i="15" s="1"/>
  <c r="V947" i="15"/>
  <c r="N947" i="2"/>
  <c r="T947" i="15" s="1"/>
  <c r="V946" i="15"/>
  <c r="N946" i="2"/>
  <c r="T946" i="15" s="1"/>
  <c r="V945" i="15"/>
  <c r="N945" i="2"/>
  <c r="T945" i="15" s="1"/>
  <c r="V944" i="15"/>
  <c r="N944" i="2"/>
  <c r="T944" i="15" s="1"/>
  <c r="V943" i="15"/>
  <c r="N943" i="2"/>
  <c r="T943" i="15" s="1"/>
  <c r="V942" i="15"/>
  <c r="N942" i="2"/>
  <c r="T942" i="15" s="1"/>
  <c r="V941" i="15"/>
  <c r="N941" i="2"/>
  <c r="T941" i="15" s="1"/>
  <c r="V940" i="15"/>
  <c r="N940" i="2"/>
  <c r="T940" i="15" s="1"/>
  <c r="V939" i="15"/>
  <c r="N939" i="2"/>
  <c r="T939" i="15" s="1"/>
  <c r="V938" i="15"/>
  <c r="N938" i="2"/>
  <c r="T938" i="15" s="1"/>
  <c r="V937" i="15"/>
  <c r="N937" i="2"/>
  <c r="T937" i="15" s="1"/>
  <c r="V936" i="15"/>
  <c r="N936" i="2"/>
  <c r="T936" i="15" s="1"/>
  <c r="V935" i="15"/>
  <c r="N935" i="2"/>
  <c r="T935" i="15" s="1"/>
  <c r="V934" i="15"/>
  <c r="N934" i="2"/>
  <c r="T934" i="15" s="1"/>
  <c r="V933" i="15"/>
  <c r="N933" i="2"/>
  <c r="T933" i="15" s="1"/>
  <c r="V932" i="15"/>
  <c r="N932" i="2"/>
  <c r="T932" i="15" s="1"/>
  <c r="V931" i="15"/>
  <c r="N931" i="2"/>
  <c r="T931" i="15" s="1"/>
  <c r="V930" i="15"/>
  <c r="N930" i="2"/>
  <c r="T930" i="15" s="1"/>
  <c r="V929" i="15"/>
  <c r="N929" i="2"/>
  <c r="T929" i="15" s="1"/>
  <c r="V928" i="15"/>
  <c r="N928" i="2"/>
  <c r="T928" i="15" s="1"/>
  <c r="V927" i="15"/>
  <c r="N927" i="2"/>
  <c r="T927" i="15" s="1"/>
  <c r="V926" i="15"/>
  <c r="N926" i="2"/>
  <c r="T926" i="15" s="1"/>
  <c r="V925" i="15"/>
  <c r="N925" i="2"/>
  <c r="T925" i="15" s="1"/>
  <c r="V924" i="15"/>
  <c r="N924" i="2"/>
  <c r="T924" i="15" s="1"/>
  <c r="V923" i="15"/>
  <c r="N923" i="2"/>
  <c r="T923" i="15" s="1"/>
  <c r="V922" i="15"/>
  <c r="N922" i="2"/>
  <c r="T922" i="15" s="1"/>
  <c r="V921" i="15"/>
  <c r="N921" i="2"/>
  <c r="T921" i="15" s="1"/>
  <c r="V920" i="15"/>
  <c r="N920" i="2"/>
  <c r="T920" i="15" s="1"/>
  <c r="V919" i="15"/>
  <c r="N919" i="2"/>
  <c r="T919" i="15" s="1"/>
  <c r="V918" i="15"/>
  <c r="N918" i="2"/>
  <c r="T918" i="15" s="1"/>
  <c r="V917" i="15"/>
  <c r="N917" i="2"/>
  <c r="T917" i="15" s="1"/>
  <c r="V916" i="15"/>
  <c r="N916" i="2"/>
  <c r="T916" i="15" s="1"/>
  <c r="V915" i="15"/>
  <c r="N915" i="2"/>
  <c r="T915" i="15" s="1"/>
  <c r="V914" i="15"/>
  <c r="N914" i="2"/>
  <c r="T914" i="15" s="1"/>
  <c r="V913" i="15"/>
  <c r="N913" i="2"/>
  <c r="T913" i="15" s="1"/>
  <c r="V912" i="15"/>
  <c r="N912" i="2"/>
  <c r="T912" i="15" s="1"/>
  <c r="V911" i="15"/>
  <c r="N911" i="2"/>
  <c r="T911" i="15" s="1"/>
  <c r="V910" i="15"/>
  <c r="N910" i="2"/>
  <c r="T910" i="15" s="1"/>
  <c r="V909" i="15"/>
  <c r="N909" i="2"/>
  <c r="T909" i="15" s="1"/>
  <c r="V908" i="15"/>
  <c r="N908" i="2"/>
  <c r="T908" i="15" s="1"/>
  <c r="V907" i="15"/>
  <c r="N907" i="2"/>
  <c r="T907" i="15" s="1"/>
  <c r="V906" i="15"/>
  <c r="N906" i="2"/>
  <c r="T906" i="15" s="1"/>
  <c r="V905" i="15"/>
  <c r="N905" i="2"/>
  <c r="T905" i="15" s="1"/>
  <c r="V904" i="15"/>
  <c r="N904" i="2"/>
  <c r="T904" i="15" s="1"/>
  <c r="V903" i="15"/>
  <c r="N903" i="2"/>
  <c r="T903" i="15" s="1"/>
  <c r="V902" i="15"/>
  <c r="N902" i="2"/>
  <c r="T902" i="15" s="1"/>
  <c r="V901" i="15"/>
  <c r="N901" i="2"/>
  <c r="T901" i="15" s="1"/>
  <c r="V900" i="15"/>
  <c r="N900" i="2"/>
  <c r="T900" i="15" s="1"/>
  <c r="V899" i="15"/>
  <c r="N899" i="2"/>
  <c r="T899" i="15" s="1"/>
  <c r="V898" i="15"/>
  <c r="N898" i="2"/>
  <c r="T898" i="15" s="1"/>
  <c r="V897" i="15"/>
  <c r="N897" i="2"/>
  <c r="T897" i="15" s="1"/>
  <c r="V896" i="15"/>
  <c r="N896" i="2"/>
  <c r="T896" i="15" s="1"/>
  <c r="V895" i="15"/>
  <c r="N895" i="2"/>
  <c r="T895" i="15" s="1"/>
  <c r="V894" i="15"/>
  <c r="N894" i="2"/>
  <c r="T894" i="15" s="1"/>
  <c r="V893" i="15"/>
  <c r="N893" i="2"/>
  <c r="T893" i="15" s="1"/>
  <c r="V892" i="15"/>
  <c r="N892" i="2"/>
  <c r="T892" i="15" s="1"/>
  <c r="V891" i="15"/>
  <c r="N891" i="2"/>
  <c r="T891" i="15" s="1"/>
  <c r="V890" i="15"/>
  <c r="N890" i="2"/>
  <c r="T890" i="15" s="1"/>
  <c r="V889" i="15"/>
  <c r="N889" i="2"/>
  <c r="T889" i="15" s="1"/>
  <c r="V888" i="15"/>
  <c r="N888" i="2"/>
  <c r="T888" i="15" s="1"/>
  <c r="V887" i="15"/>
  <c r="N887" i="2"/>
  <c r="T887" i="15" s="1"/>
  <c r="V886" i="15"/>
  <c r="N886" i="2"/>
  <c r="T886" i="15" s="1"/>
  <c r="V885" i="15"/>
  <c r="N885" i="2"/>
  <c r="T885" i="15" s="1"/>
  <c r="V884" i="15"/>
  <c r="N884" i="2"/>
  <c r="T884" i="15" s="1"/>
  <c r="V883" i="15"/>
  <c r="N883" i="2"/>
  <c r="T883" i="15" s="1"/>
  <c r="V882" i="15"/>
  <c r="N882" i="2"/>
  <c r="T882" i="15" s="1"/>
  <c r="V881" i="15"/>
  <c r="N881" i="2"/>
  <c r="T881" i="15" s="1"/>
  <c r="V880" i="15"/>
  <c r="N880" i="2"/>
  <c r="T880" i="15" s="1"/>
  <c r="V879" i="15"/>
  <c r="N879" i="2"/>
  <c r="T879" i="15" s="1"/>
  <c r="V878" i="15"/>
  <c r="N878" i="2"/>
  <c r="T878" i="15" s="1"/>
  <c r="V877" i="15"/>
  <c r="N877" i="2"/>
  <c r="T877" i="15" s="1"/>
  <c r="V876" i="15"/>
  <c r="N876" i="2"/>
  <c r="T876" i="15" s="1"/>
  <c r="V875" i="15"/>
  <c r="N875" i="2"/>
  <c r="T875" i="15" s="1"/>
  <c r="V874" i="15"/>
  <c r="N874" i="2"/>
  <c r="T874" i="15" s="1"/>
  <c r="V873" i="15"/>
  <c r="N873" i="2"/>
  <c r="T873" i="15" s="1"/>
  <c r="V872" i="15"/>
  <c r="N872" i="2"/>
  <c r="T872" i="15" s="1"/>
  <c r="V871" i="15"/>
  <c r="N871" i="2"/>
  <c r="T871" i="15" s="1"/>
  <c r="V870" i="15"/>
  <c r="N870" i="2"/>
  <c r="T870" i="15" s="1"/>
  <c r="V869" i="15"/>
  <c r="N869" i="2"/>
  <c r="T869" i="15" s="1"/>
  <c r="V868" i="15"/>
  <c r="N868" i="2"/>
  <c r="T868" i="15" s="1"/>
  <c r="V867" i="15"/>
  <c r="N867" i="2"/>
  <c r="T867" i="15" s="1"/>
  <c r="V866" i="15"/>
  <c r="N866" i="2"/>
  <c r="T866" i="15" s="1"/>
  <c r="V865" i="15"/>
  <c r="N865" i="2"/>
  <c r="T865" i="15" s="1"/>
  <c r="V864" i="15"/>
  <c r="N864" i="2"/>
  <c r="T864" i="15" s="1"/>
  <c r="V863" i="15"/>
  <c r="N863" i="2"/>
  <c r="T863" i="15" s="1"/>
  <c r="V862" i="15"/>
  <c r="N862" i="2"/>
  <c r="T862" i="15" s="1"/>
  <c r="V861" i="15"/>
  <c r="N861" i="2"/>
  <c r="T861" i="15" s="1"/>
  <c r="V860" i="15"/>
  <c r="N860" i="2"/>
  <c r="T860" i="15" s="1"/>
  <c r="V859" i="15"/>
  <c r="N859" i="2"/>
  <c r="T859" i="15" s="1"/>
  <c r="V858" i="15"/>
  <c r="N858" i="2"/>
  <c r="T858" i="15" s="1"/>
  <c r="V857" i="15"/>
  <c r="N857" i="2"/>
  <c r="T857" i="15" s="1"/>
  <c r="V856" i="15"/>
  <c r="N856" i="2"/>
  <c r="T856" i="15" s="1"/>
  <c r="V855" i="15"/>
  <c r="N855" i="2"/>
  <c r="T855" i="15" s="1"/>
  <c r="V854" i="15"/>
  <c r="N854" i="2"/>
  <c r="T854" i="15" s="1"/>
  <c r="V853" i="15"/>
  <c r="N853" i="2"/>
  <c r="T853" i="15" s="1"/>
  <c r="V852" i="15"/>
  <c r="N852" i="2"/>
  <c r="T852" i="15" s="1"/>
  <c r="V851" i="15"/>
  <c r="N851" i="2"/>
  <c r="T851" i="15" s="1"/>
  <c r="V850" i="15"/>
  <c r="N850" i="2"/>
  <c r="T850" i="15" s="1"/>
  <c r="V849" i="15"/>
  <c r="N849" i="2"/>
  <c r="T849" i="15" s="1"/>
  <c r="V848" i="15"/>
  <c r="N848" i="2"/>
  <c r="T848" i="15" s="1"/>
  <c r="V847" i="15"/>
  <c r="N847" i="2"/>
  <c r="T847" i="15" s="1"/>
  <c r="V846" i="15"/>
  <c r="N846" i="2"/>
  <c r="T846" i="15" s="1"/>
  <c r="V845" i="15"/>
  <c r="N845" i="2"/>
  <c r="T845" i="15" s="1"/>
  <c r="V844" i="15"/>
  <c r="N844" i="2"/>
  <c r="T844" i="15" s="1"/>
  <c r="V843" i="15"/>
  <c r="N843" i="2"/>
  <c r="T843" i="15" s="1"/>
  <c r="V842" i="15"/>
  <c r="N842" i="2"/>
  <c r="T842" i="15" s="1"/>
  <c r="V841" i="15"/>
  <c r="N841" i="2"/>
  <c r="T841" i="15" s="1"/>
  <c r="V840" i="15"/>
  <c r="N840" i="2"/>
  <c r="T840" i="15" s="1"/>
  <c r="V839" i="15"/>
  <c r="N839" i="2"/>
  <c r="T839" i="15" s="1"/>
  <c r="V838" i="15"/>
  <c r="N838" i="2"/>
  <c r="T838" i="15" s="1"/>
  <c r="V837" i="15"/>
  <c r="N837" i="2"/>
  <c r="T837" i="15" s="1"/>
  <c r="V836" i="15"/>
  <c r="N836" i="2"/>
  <c r="T836" i="15" s="1"/>
  <c r="V835" i="15"/>
  <c r="N835" i="2"/>
  <c r="T835" i="15" s="1"/>
  <c r="V834" i="15"/>
  <c r="N834" i="2"/>
  <c r="T834" i="15" s="1"/>
  <c r="V833" i="15"/>
  <c r="N833" i="2"/>
  <c r="T833" i="15" s="1"/>
  <c r="V832" i="15"/>
  <c r="N832" i="2"/>
  <c r="T832" i="15" s="1"/>
  <c r="V831" i="15"/>
  <c r="N831" i="2"/>
  <c r="T831" i="15" s="1"/>
  <c r="V830" i="15"/>
  <c r="N830" i="2"/>
  <c r="T830" i="15" s="1"/>
  <c r="V829" i="15"/>
  <c r="N829" i="2"/>
  <c r="T829" i="15" s="1"/>
  <c r="V828" i="15"/>
  <c r="N828" i="2"/>
  <c r="T828" i="15" s="1"/>
  <c r="V827" i="15"/>
  <c r="N827" i="2"/>
  <c r="T827" i="15" s="1"/>
  <c r="V826" i="15"/>
  <c r="N826" i="2"/>
  <c r="T826" i="15" s="1"/>
  <c r="V825" i="15"/>
  <c r="N825" i="2"/>
  <c r="T825" i="15" s="1"/>
  <c r="V824" i="15"/>
  <c r="N824" i="2"/>
  <c r="T824" i="15" s="1"/>
  <c r="V823" i="15"/>
  <c r="N823" i="2"/>
  <c r="T823" i="15" s="1"/>
  <c r="V822" i="15"/>
  <c r="N822" i="2"/>
  <c r="T822" i="15" s="1"/>
  <c r="V821" i="15"/>
  <c r="N821" i="2"/>
  <c r="T821" i="15" s="1"/>
  <c r="V820" i="15"/>
  <c r="N820" i="2"/>
  <c r="T820" i="15" s="1"/>
  <c r="V819" i="15"/>
  <c r="N819" i="2"/>
  <c r="T819" i="15" s="1"/>
  <c r="V818" i="15"/>
  <c r="N818" i="2"/>
  <c r="T818" i="15" s="1"/>
  <c r="V817" i="15"/>
  <c r="N817" i="2"/>
  <c r="T817" i="15" s="1"/>
  <c r="V816" i="15"/>
  <c r="N816" i="2"/>
  <c r="T816" i="15" s="1"/>
  <c r="V815" i="15"/>
  <c r="N815" i="2"/>
  <c r="T815" i="15" s="1"/>
  <c r="V814" i="15"/>
  <c r="N814" i="2"/>
  <c r="T814" i="15" s="1"/>
  <c r="V813" i="15"/>
  <c r="N813" i="2"/>
  <c r="T813" i="15" s="1"/>
  <c r="V812" i="15"/>
  <c r="N812" i="2"/>
  <c r="T812" i="15" s="1"/>
  <c r="V811" i="15"/>
  <c r="N811" i="2"/>
  <c r="T811" i="15" s="1"/>
  <c r="V810" i="15"/>
  <c r="N810" i="2"/>
  <c r="T810" i="15" s="1"/>
  <c r="V809" i="15"/>
  <c r="N809" i="2"/>
  <c r="T809" i="15" s="1"/>
  <c r="V808" i="15"/>
  <c r="N808" i="2"/>
  <c r="T808" i="15" s="1"/>
  <c r="V807" i="15"/>
  <c r="N807" i="2"/>
  <c r="T807" i="15" s="1"/>
  <c r="V806" i="15"/>
  <c r="N806" i="2"/>
  <c r="T806" i="15" s="1"/>
  <c r="V805" i="15"/>
  <c r="N805" i="2"/>
  <c r="T805" i="15" s="1"/>
  <c r="V804" i="15"/>
  <c r="N804" i="2"/>
  <c r="T804" i="15" s="1"/>
  <c r="V803" i="15"/>
  <c r="N803" i="2"/>
  <c r="T803" i="15" s="1"/>
  <c r="V802" i="15"/>
  <c r="N802" i="2"/>
  <c r="T802" i="15" s="1"/>
  <c r="V801" i="15"/>
  <c r="N801" i="2"/>
  <c r="T801" i="15" s="1"/>
  <c r="V800" i="15"/>
  <c r="N800" i="2"/>
  <c r="T800" i="15" s="1"/>
  <c r="V799" i="15"/>
  <c r="N799" i="2"/>
  <c r="T799" i="15" s="1"/>
  <c r="V798" i="15"/>
  <c r="N798" i="2"/>
  <c r="T798" i="15" s="1"/>
  <c r="V797" i="15"/>
  <c r="N797" i="2"/>
  <c r="T797" i="15" s="1"/>
  <c r="V796" i="15"/>
  <c r="N796" i="2"/>
  <c r="T796" i="15" s="1"/>
  <c r="V795" i="15"/>
  <c r="N795" i="2"/>
  <c r="T795" i="15" s="1"/>
  <c r="V794" i="15"/>
  <c r="N794" i="2"/>
  <c r="T794" i="15" s="1"/>
  <c r="V793" i="15"/>
  <c r="N793" i="2"/>
  <c r="T793" i="15" s="1"/>
  <c r="V792" i="15"/>
  <c r="N792" i="2"/>
  <c r="T792" i="15" s="1"/>
  <c r="V791" i="15"/>
  <c r="N791" i="2"/>
  <c r="T791" i="15" s="1"/>
  <c r="V790" i="15"/>
  <c r="N790" i="2"/>
  <c r="T790" i="15" s="1"/>
  <c r="V789" i="15"/>
  <c r="N789" i="2"/>
  <c r="T789" i="15" s="1"/>
  <c r="V788" i="15"/>
  <c r="N788" i="2"/>
  <c r="T788" i="15" s="1"/>
  <c r="V787" i="15"/>
  <c r="N787" i="2"/>
  <c r="T787" i="15" s="1"/>
  <c r="V786" i="15"/>
  <c r="N786" i="2"/>
  <c r="T786" i="15" s="1"/>
  <c r="V785" i="15"/>
  <c r="N785" i="2"/>
  <c r="T785" i="15" s="1"/>
  <c r="V784" i="15"/>
  <c r="N784" i="2"/>
  <c r="T784" i="15" s="1"/>
  <c r="V783" i="15"/>
  <c r="N783" i="2"/>
  <c r="T783" i="15" s="1"/>
  <c r="V782" i="15"/>
  <c r="N782" i="2"/>
  <c r="T782" i="15" s="1"/>
  <c r="V781" i="15"/>
  <c r="N781" i="2"/>
  <c r="T781" i="15" s="1"/>
  <c r="V780" i="15"/>
  <c r="N780" i="2"/>
  <c r="T780" i="15" s="1"/>
  <c r="V779" i="15"/>
  <c r="N779" i="2"/>
  <c r="T779" i="15" s="1"/>
  <c r="V778" i="15"/>
  <c r="N778" i="2"/>
  <c r="T778" i="15" s="1"/>
  <c r="V777" i="15"/>
  <c r="N777" i="2"/>
  <c r="T777" i="15" s="1"/>
  <c r="V776" i="15"/>
  <c r="N776" i="2"/>
  <c r="T776" i="15" s="1"/>
  <c r="V775" i="15"/>
  <c r="N775" i="2"/>
  <c r="T775" i="15" s="1"/>
  <c r="V774" i="15"/>
  <c r="N774" i="2"/>
  <c r="T774" i="15" s="1"/>
  <c r="V773" i="15"/>
  <c r="N773" i="2"/>
  <c r="T773" i="15" s="1"/>
  <c r="V772" i="15"/>
  <c r="N772" i="2"/>
  <c r="T772" i="15" s="1"/>
  <c r="V771" i="15"/>
  <c r="N771" i="2"/>
  <c r="T771" i="15" s="1"/>
  <c r="V770" i="15"/>
  <c r="N770" i="2"/>
  <c r="T770" i="15" s="1"/>
  <c r="V769" i="15"/>
  <c r="N769" i="2"/>
  <c r="T769" i="15" s="1"/>
  <c r="V768" i="15"/>
  <c r="N768" i="2"/>
  <c r="T768" i="15" s="1"/>
  <c r="V767" i="15"/>
  <c r="N767" i="2"/>
  <c r="T767" i="15" s="1"/>
  <c r="V766" i="15"/>
  <c r="N766" i="2"/>
  <c r="T766" i="15" s="1"/>
  <c r="V765" i="15"/>
  <c r="N765" i="2"/>
  <c r="T765" i="15" s="1"/>
  <c r="V764" i="15"/>
  <c r="N764" i="2"/>
  <c r="T764" i="15" s="1"/>
  <c r="V763" i="15"/>
  <c r="N763" i="2"/>
  <c r="T763" i="15" s="1"/>
  <c r="V762" i="15"/>
  <c r="N762" i="2"/>
  <c r="T762" i="15" s="1"/>
  <c r="V761" i="15"/>
  <c r="N761" i="2"/>
  <c r="T761" i="15" s="1"/>
  <c r="V760" i="15"/>
  <c r="N760" i="2"/>
  <c r="T760" i="15" s="1"/>
  <c r="V759" i="15"/>
  <c r="N759" i="2"/>
  <c r="T759" i="15" s="1"/>
  <c r="V758" i="15"/>
  <c r="N758" i="2"/>
  <c r="T758" i="15" s="1"/>
  <c r="V757" i="15"/>
  <c r="N757" i="2"/>
  <c r="T757" i="15" s="1"/>
  <c r="V756" i="15"/>
  <c r="N756" i="2"/>
  <c r="T756" i="15" s="1"/>
  <c r="V755" i="15"/>
  <c r="N755" i="2"/>
  <c r="T755" i="15" s="1"/>
  <c r="V754" i="15"/>
  <c r="N754" i="2"/>
  <c r="T754" i="15" s="1"/>
  <c r="V753" i="15"/>
  <c r="N753" i="2"/>
  <c r="T753" i="15" s="1"/>
  <c r="V752" i="15"/>
  <c r="N752" i="2"/>
  <c r="T752" i="15" s="1"/>
  <c r="V751" i="15"/>
  <c r="N751" i="2"/>
  <c r="T751" i="15" s="1"/>
  <c r="V750" i="15"/>
  <c r="N750" i="2"/>
  <c r="T750" i="15" s="1"/>
  <c r="V749" i="15"/>
  <c r="N749" i="2"/>
  <c r="T749" i="15" s="1"/>
  <c r="V748" i="15"/>
  <c r="N748" i="2"/>
  <c r="T748" i="15" s="1"/>
  <c r="V747" i="15"/>
  <c r="N747" i="2"/>
  <c r="T747" i="15" s="1"/>
  <c r="V746" i="15"/>
  <c r="N746" i="2"/>
  <c r="T746" i="15" s="1"/>
  <c r="V745" i="15"/>
  <c r="N745" i="2"/>
  <c r="T745" i="15" s="1"/>
  <c r="V744" i="15"/>
  <c r="N744" i="2"/>
  <c r="T744" i="15" s="1"/>
  <c r="V743" i="15"/>
  <c r="N743" i="2"/>
  <c r="T743" i="15" s="1"/>
  <c r="V742" i="15"/>
  <c r="N742" i="2"/>
  <c r="T742" i="15" s="1"/>
  <c r="V741" i="15"/>
  <c r="N741" i="2"/>
  <c r="T741" i="15" s="1"/>
  <c r="V740" i="15"/>
  <c r="N740" i="2"/>
  <c r="T740" i="15" s="1"/>
  <c r="V739" i="15"/>
  <c r="N739" i="2"/>
  <c r="T739" i="15" s="1"/>
  <c r="V738" i="15"/>
  <c r="N738" i="2"/>
  <c r="T738" i="15" s="1"/>
  <c r="V737" i="15"/>
  <c r="N737" i="2"/>
  <c r="T737" i="15" s="1"/>
  <c r="V736" i="15"/>
  <c r="N736" i="2"/>
  <c r="T736" i="15" s="1"/>
  <c r="V735" i="15"/>
  <c r="N735" i="2"/>
  <c r="T735" i="15" s="1"/>
  <c r="V734" i="15"/>
  <c r="N734" i="2"/>
  <c r="T734" i="15" s="1"/>
  <c r="V733" i="15"/>
  <c r="N733" i="2"/>
  <c r="T733" i="15" s="1"/>
  <c r="V732" i="15"/>
  <c r="N732" i="2"/>
  <c r="T732" i="15" s="1"/>
  <c r="V731" i="15"/>
  <c r="N731" i="2"/>
  <c r="T731" i="15" s="1"/>
  <c r="V730" i="15"/>
  <c r="N730" i="2"/>
  <c r="T730" i="15" s="1"/>
  <c r="V729" i="15"/>
  <c r="N729" i="2"/>
  <c r="T729" i="15" s="1"/>
  <c r="V728" i="15"/>
  <c r="N728" i="2"/>
  <c r="T728" i="15" s="1"/>
  <c r="V727" i="15"/>
  <c r="N727" i="2"/>
  <c r="T727" i="15" s="1"/>
  <c r="V726" i="15"/>
  <c r="N726" i="2"/>
  <c r="T726" i="15" s="1"/>
  <c r="V725" i="15"/>
  <c r="N725" i="2"/>
  <c r="T725" i="15" s="1"/>
  <c r="V724" i="15"/>
  <c r="N724" i="2"/>
  <c r="T724" i="15" s="1"/>
  <c r="V723" i="15"/>
  <c r="N723" i="2"/>
  <c r="T723" i="15" s="1"/>
  <c r="V722" i="15"/>
  <c r="N722" i="2"/>
  <c r="T722" i="15" s="1"/>
  <c r="V721" i="15"/>
  <c r="N721" i="2"/>
  <c r="T721" i="15" s="1"/>
  <c r="V720" i="15"/>
  <c r="N720" i="2"/>
  <c r="T720" i="15" s="1"/>
  <c r="V719" i="15"/>
  <c r="N719" i="2"/>
  <c r="T719" i="15" s="1"/>
  <c r="V718" i="15"/>
  <c r="N718" i="2"/>
  <c r="T718" i="15" s="1"/>
  <c r="V717" i="15"/>
  <c r="N717" i="2"/>
  <c r="T717" i="15" s="1"/>
  <c r="V716" i="15"/>
  <c r="N716" i="2"/>
  <c r="T716" i="15" s="1"/>
  <c r="V715" i="15"/>
  <c r="N715" i="2"/>
  <c r="T715" i="15" s="1"/>
  <c r="V714" i="15"/>
  <c r="N714" i="2"/>
  <c r="T714" i="15" s="1"/>
  <c r="V713" i="15"/>
  <c r="N713" i="2"/>
  <c r="T713" i="15" s="1"/>
  <c r="V712" i="15"/>
  <c r="N712" i="2"/>
  <c r="T712" i="15" s="1"/>
  <c r="V711" i="15"/>
  <c r="N711" i="2"/>
  <c r="T711" i="15" s="1"/>
  <c r="V710" i="15"/>
  <c r="N710" i="2"/>
  <c r="T710" i="15" s="1"/>
  <c r="V709" i="15"/>
  <c r="N709" i="2"/>
  <c r="T709" i="15" s="1"/>
  <c r="V708" i="15"/>
  <c r="N708" i="2"/>
  <c r="T708" i="15" s="1"/>
  <c r="V707" i="15"/>
  <c r="N707" i="2"/>
  <c r="T707" i="15" s="1"/>
  <c r="V706" i="15"/>
  <c r="N706" i="2"/>
  <c r="T706" i="15" s="1"/>
  <c r="V705" i="15"/>
  <c r="N705" i="2"/>
  <c r="T705" i="15" s="1"/>
  <c r="V704" i="15"/>
  <c r="N704" i="2"/>
  <c r="T704" i="15" s="1"/>
  <c r="V703" i="15"/>
  <c r="N703" i="2"/>
  <c r="T703" i="15" s="1"/>
  <c r="V702" i="15"/>
  <c r="N702" i="2"/>
  <c r="T702" i="15" s="1"/>
  <c r="V701" i="15"/>
  <c r="N701" i="2"/>
  <c r="T701" i="15" s="1"/>
  <c r="V700" i="15"/>
  <c r="N700" i="2"/>
  <c r="T700" i="15" s="1"/>
  <c r="V699" i="15"/>
  <c r="N699" i="2"/>
  <c r="T699" i="15" s="1"/>
  <c r="V698" i="15"/>
  <c r="N698" i="2"/>
  <c r="T698" i="15" s="1"/>
  <c r="V697" i="15"/>
  <c r="N697" i="2"/>
  <c r="T697" i="15" s="1"/>
  <c r="V696" i="15"/>
  <c r="N696" i="2"/>
  <c r="T696" i="15" s="1"/>
  <c r="V695" i="15"/>
  <c r="N695" i="2"/>
  <c r="T695" i="15" s="1"/>
  <c r="V694" i="15"/>
  <c r="N694" i="2"/>
  <c r="T694" i="15" s="1"/>
  <c r="V693" i="15"/>
  <c r="N693" i="2"/>
  <c r="T693" i="15" s="1"/>
  <c r="V692" i="15"/>
  <c r="N692" i="2"/>
  <c r="T692" i="15" s="1"/>
  <c r="V691" i="15"/>
  <c r="N691" i="2"/>
  <c r="T691" i="15" s="1"/>
  <c r="V690" i="15"/>
  <c r="N690" i="2"/>
  <c r="T690" i="15" s="1"/>
  <c r="V689" i="15"/>
  <c r="N689" i="2"/>
  <c r="T689" i="15" s="1"/>
  <c r="V688" i="15"/>
  <c r="N688" i="2"/>
  <c r="T688" i="15" s="1"/>
  <c r="V687" i="15"/>
  <c r="N687" i="2"/>
  <c r="T687" i="15" s="1"/>
  <c r="V686" i="15"/>
  <c r="N686" i="2"/>
  <c r="T686" i="15" s="1"/>
  <c r="V685" i="15"/>
  <c r="N685" i="2"/>
  <c r="T685" i="15" s="1"/>
  <c r="V684" i="15"/>
  <c r="N684" i="2"/>
  <c r="T684" i="15" s="1"/>
  <c r="V683" i="15"/>
  <c r="N683" i="2"/>
  <c r="T683" i="15" s="1"/>
  <c r="V682" i="15"/>
  <c r="N682" i="2"/>
  <c r="T682" i="15" s="1"/>
  <c r="V681" i="15"/>
  <c r="N681" i="2"/>
  <c r="T681" i="15" s="1"/>
  <c r="V680" i="15"/>
  <c r="N680" i="2"/>
  <c r="T680" i="15" s="1"/>
  <c r="V679" i="15"/>
  <c r="N679" i="2"/>
  <c r="T679" i="15" s="1"/>
  <c r="V678" i="15"/>
  <c r="N678" i="2"/>
  <c r="T678" i="15" s="1"/>
  <c r="V677" i="15"/>
  <c r="N677" i="2"/>
  <c r="T677" i="15" s="1"/>
  <c r="V676" i="15"/>
  <c r="N676" i="2"/>
  <c r="T676" i="15" s="1"/>
  <c r="V675" i="15"/>
  <c r="N675" i="2"/>
  <c r="T675" i="15" s="1"/>
  <c r="V674" i="15"/>
  <c r="N674" i="2"/>
  <c r="T674" i="15" s="1"/>
  <c r="V673" i="15"/>
  <c r="N673" i="2"/>
  <c r="T673" i="15" s="1"/>
  <c r="V672" i="15"/>
  <c r="N672" i="2"/>
  <c r="T672" i="15" s="1"/>
  <c r="V671" i="15"/>
  <c r="N671" i="2"/>
  <c r="T671" i="15" s="1"/>
  <c r="V670" i="15"/>
  <c r="N670" i="2"/>
  <c r="T670" i="15" s="1"/>
  <c r="V669" i="15"/>
  <c r="N669" i="2"/>
  <c r="T669" i="15" s="1"/>
  <c r="V668" i="15"/>
  <c r="N668" i="2"/>
  <c r="T668" i="15" s="1"/>
  <c r="V667" i="15"/>
  <c r="N667" i="2"/>
  <c r="T667" i="15" s="1"/>
  <c r="V666" i="15"/>
  <c r="N666" i="2"/>
  <c r="T666" i="15" s="1"/>
  <c r="V665" i="15"/>
  <c r="N665" i="2"/>
  <c r="T665" i="15" s="1"/>
  <c r="V664" i="15"/>
  <c r="N664" i="2"/>
  <c r="T664" i="15" s="1"/>
  <c r="V663" i="15"/>
  <c r="N663" i="2"/>
  <c r="T663" i="15" s="1"/>
  <c r="V662" i="15"/>
  <c r="N662" i="2"/>
  <c r="T662" i="15" s="1"/>
  <c r="V661" i="15"/>
  <c r="N661" i="2"/>
  <c r="T661" i="15" s="1"/>
  <c r="V660" i="15"/>
  <c r="N660" i="2"/>
  <c r="T660" i="15" s="1"/>
  <c r="V659" i="15"/>
  <c r="N659" i="2"/>
  <c r="T659" i="15" s="1"/>
  <c r="V658" i="15"/>
  <c r="N658" i="2"/>
  <c r="T658" i="15" s="1"/>
  <c r="V657" i="15"/>
  <c r="N657" i="2"/>
  <c r="T657" i="15" s="1"/>
  <c r="V656" i="15"/>
  <c r="N656" i="2"/>
  <c r="T656" i="15" s="1"/>
  <c r="V655" i="15"/>
  <c r="N655" i="2"/>
  <c r="T655" i="15" s="1"/>
  <c r="V654" i="15"/>
  <c r="N654" i="2"/>
  <c r="T654" i="15" s="1"/>
  <c r="V653" i="15"/>
  <c r="N653" i="2"/>
  <c r="T653" i="15" s="1"/>
  <c r="V652" i="15"/>
  <c r="N652" i="2"/>
  <c r="T652" i="15" s="1"/>
  <c r="V651" i="15"/>
  <c r="N651" i="2"/>
  <c r="T651" i="15" s="1"/>
  <c r="V650" i="15"/>
  <c r="N650" i="2"/>
  <c r="T650" i="15" s="1"/>
  <c r="V649" i="15"/>
  <c r="N649" i="2"/>
  <c r="T649" i="15" s="1"/>
  <c r="V648" i="15"/>
  <c r="N648" i="2"/>
  <c r="T648" i="15" s="1"/>
  <c r="V647" i="15"/>
  <c r="N647" i="2"/>
  <c r="T647" i="15" s="1"/>
  <c r="V646" i="15"/>
  <c r="N646" i="2"/>
  <c r="T646" i="15" s="1"/>
  <c r="V645" i="15"/>
  <c r="N645" i="2"/>
  <c r="T645" i="15" s="1"/>
  <c r="V644" i="15"/>
  <c r="N644" i="2"/>
  <c r="T644" i="15" s="1"/>
  <c r="V643" i="15"/>
  <c r="N643" i="2"/>
  <c r="T643" i="15" s="1"/>
  <c r="V642" i="15"/>
  <c r="N642" i="2"/>
  <c r="T642" i="15" s="1"/>
  <c r="V641" i="15"/>
  <c r="N641" i="2"/>
  <c r="T641" i="15" s="1"/>
  <c r="V640" i="15"/>
  <c r="N640" i="2"/>
  <c r="T640" i="15" s="1"/>
  <c r="V639" i="15"/>
  <c r="N639" i="2"/>
  <c r="T639" i="15" s="1"/>
  <c r="V638" i="15"/>
  <c r="N638" i="2"/>
  <c r="T638" i="15" s="1"/>
  <c r="V637" i="15"/>
  <c r="N637" i="2"/>
  <c r="T637" i="15" s="1"/>
  <c r="V636" i="15"/>
  <c r="N636" i="2"/>
  <c r="T636" i="15" s="1"/>
  <c r="V635" i="15"/>
  <c r="N635" i="2"/>
  <c r="T635" i="15" s="1"/>
  <c r="V634" i="15"/>
  <c r="N634" i="2"/>
  <c r="T634" i="15" s="1"/>
  <c r="V633" i="15"/>
  <c r="N633" i="2"/>
  <c r="T633" i="15" s="1"/>
  <c r="V632" i="15"/>
  <c r="N632" i="2"/>
  <c r="T632" i="15" s="1"/>
  <c r="V631" i="15"/>
  <c r="N631" i="2"/>
  <c r="T631" i="15" s="1"/>
  <c r="V630" i="15"/>
  <c r="N630" i="2"/>
  <c r="T630" i="15" s="1"/>
  <c r="V629" i="15"/>
  <c r="N629" i="2"/>
  <c r="T629" i="15" s="1"/>
  <c r="V628" i="15"/>
  <c r="N628" i="2"/>
  <c r="T628" i="15" s="1"/>
  <c r="V627" i="15"/>
  <c r="N627" i="2"/>
  <c r="T627" i="15" s="1"/>
  <c r="V626" i="15"/>
  <c r="N626" i="2"/>
  <c r="T626" i="15" s="1"/>
  <c r="V625" i="15"/>
  <c r="N625" i="2"/>
  <c r="T625" i="15" s="1"/>
  <c r="V624" i="15"/>
  <c r="N624" i="2"/>
  <c r="T624" i="15" s="1"/>
  <c r="V623" i="15"/>
  <c r="N623" i="2"/>
  <c r="T623" i="15" s="1"/>
  <c r="V622" i="15"/>
  <c r="N622" i="2"/>
  <c r="T622" i="15" s="1"/>
  <c r="V621" i="15"/>
  <c r="N621" i="2"/>
  <c r="T621" i="15" s="1"/>
  <c r="V620" i="15"/>
  <c r="N620" i="2"/>
  <c r="T620" i="15" s="1"/>
  <c r="V619" i="15"/>
  <c r="N619" i="2"/>
  <c r="T619" i="15" s="1"/>
  <c r="V618" i="15"/>
  <c r="N618" i="2"/>
  <c r="T618" i="15" s="1"/>
  <c r="V617" i="15"/>
  <c r="N617" i="2"/>
  <c r="T617" i="15" s="1"/>
  <c r="V616" i="15"/>
  <c r="N616" i="2"/>
  <c r="T616" i="15" s="1"/>
  <c r="V615" i="15"/>
  <c r="N615" i="2"/>
  <c r="T615" i="15" s="1"/>
  <c r="V614" i="15"/>
  <c r="N614" i="2"/>
  <c r="T614" i="15" s="1"/>
  <c r="V613" i="15"/>
  <c r="N613" i="2"/>
  <c r="T613" i="15" s="1"/>
  <c r="V612" i="15"/>
  <c r="N612" i="2"/>
  <c r="T612" i="15" s="1"/>
  <c r="V611" i="15"/>
  <c r="N611" i="2"/>
  <c r="T611" i="15" s="1"/>
  <c r="V610" i="15"/>
  <c r="N610" i="2"/>
  <c r="T610" i="15" s="1"/>
  <c r="V609" i="15"/>
  <c r="N609" i="2"/>
  <c r="T609" i="15" s="1"/>
  <c r="V608" i="15"/>
  <c r="N608" i="2"/>
  <c r="T608" i="15" s="1"/>
  <c r="V607" i="15"/>
  <c r="N607" i="2"/>
  <c r="T607" i="15" s="1"/>
  <c r="V606" i="15"/>
  <c r="N606" i="2"/>
  <c r="T606" i="15" s="1"/>
  <c r="V605" i="15"/>
  <c r="N605" i="2"/>
  <c r="T605" i="15" s="1"/>
  <c r="V604" i="15"/>
  <c r="N604" i="2"/>
  <c r="T604" i="15" s="1"/>
  <c r="V603" i="15"/>
  <c r="N603" i="2"/>
  <c r="T603" i="15" s="1"/>
  <c r="V602" i="15"/>
  <c r="N602" i="2"/>
  <c r="T602" i="15" s="1"/>
  <c r="V601" i="15"/>
  <c r="N601" i="2"/>
  <c r="T601" i="15" s="1"/>
  <c r="V600" i="15"/>
  <c r="N600" i="2"/>
  <c r="T600" i="15" s="1"/>
  <c r="V599" i="15"/>
  <c r="N599" i="2"/>
  <c r="T599" i="15" s="1"/>
  <c r="V598" i="15"/>
  <c r="N598" i="2"/>
  <c r="T598" i="15" s="1"/>
  <c r="V597" i="15"/>
  <c r="N597" i="2"/>
  <c r="T597" i="15" s="1"/>
  <c r="V596" i="15"/>
  <c r="N596" i="2"/>
  <c r="T596" i="15" s="1"/>
  <c r="V595" i="15"/>
  <c r="N595" i="2"/>
  <c r="T595" i="15" s="1"/>
  <c r="V594" i="15"/>
  <c r="N594" i="2"/>
  <c r="T594" i="15" s="1"/>
  <c r="V593" i="15"/>
  <c r="N593" i="2"/>
  <c r="T593" i="15" s="1"/>
  <c r="V592" i="15"/>
  <c r="N592" i="2"/>
  <c r="T592" i="15" s="1"/>
  <c r="V591" i="15"/>
  <c r="N591" i="2"/>
  <c r="T591" i="15" s="1"/>
  <c r="V590" i="15"/>
  <c r="N590" i="2"/>
  <c r="T590" i="15" s="1"/>
  <c r="V589" i="15"/>
  <c r="N589" i="2"/>
  <c r="T589" i="15" s="1"/>
  <c r="V588" i="15"/>
  <c r="N588" i="2"/>
  <c r="T588" i="15" s="1"/>
  <c r="V587" i="15"/>
  <c r="N587" i="2"/>
  <c r="T587" i="15" s="1"/>
  <c r="V586" i="15"/>
  <c r="N586" i="2"/>
  <c r="T586" i="15" s="1"/>
  <c r="V585" i="15"/>
  <c r="N585" i="2"/>
  <c r="T585" i="15" s="1"/>
  <c r="V584" i="15"/>
  <c r="N584" i="2"/>
  <c r="T584" i="15" s="1"/>
  <c r="V583" i="15"/>
  <c r="N583" i="2"/>
  <c r="T583" i="15" s="1"/>
  <c r="V582" i="15"/>
  <c r="N582" i="2"/>
  <c r="T582" i="15" s="1"/>
  <c r="V581" i="15"/>
  <c r="N581" i="2"/>
  <c r="T581" i="15" s="1"/>
  <c r="V580" i="15"/>
  <c r="N580" i="2"/>
  <c r="T580" i="15" s="1"/>
  <c r="V579" i="15"/>
  <c r="N579" i="2"/>
  <c r="T579" i="15" s="1"/>
  <c r="V578" i="15"/>
  <c r="N578" i="2"/>
  <c r="T578" i="15" s="1"/>
  <c r="V577" i="15"/>
  <c r="N577" i="2"/>
  <c r="T577" i="15" s="1"/>
  <c r="V576" i="15"/>
  <c r="N576" i="2"/>
  <c r="T576" i="15" s="1"/>
  <c r="V575" i="15"/>
  <c r="N575" i="2"/>
  <c r="T575" i="15" s="1"/>
  <c r="V574" i="15"/>
  <c r="N574" i="2"/>
  <c r="T574" i="15" s="1"/>
  <c r="V573" i="15"/>
  <c r="N573" i="2"/>
  <c r="T573" i="15" s="1"/>
  <c r="V572" i="15"/>
  <c r="N572" i="2"/>
  <c r="T572" i="15" s="1"/>
  <c r="V571" i="15"/>
  <c r="N571" i="2"/>
  <c r="T571" i="15" s="1"/>
  <c r="V570" i="15"/>
  <c r="N570" i="2"/>
  <c r="T570" i="15" s="1"/>
  <c r="V569" i="15"/>
  <c r="N569" i="2"/>
  <c r="T569" i="15" s="1"/>
  <c r="V568" i="15"/>
  <c r="N568" i="2"/>
  <c r="T568" i="15" s="1"/>
  <c r="V567" i="15"/>
  <c r="N567" i="2"/>
  <c r="T567" i="15" s="1"/>
  <c r="V566" i="15"/>
  <c r="N566" i="2"/>
  <c r="T566" i="15" s="1"/>
  <c r="V565" i="15"/>
  <c r="N565" i="2"/>
  <c r="T565" i="15" s="1"/>
  <c r="V564" i="15"/>
  <c r="N564" i="2"/>
  <c r="T564" i="15" s="1"/>
  <c r="V563" i="15"/>
  <c r="N563" i="2"/>
  <c r="T563" i="15" s="1"/>
  <c r="V562" i="15"/>
  <c r="N562" i="2"/>
  <c r="T562" i="15" s="1"/>
  <c r="V561" i="15"/>
  <c r="N561" i="2"/>
  <c r="T561" i="15" s="1"/>
  <c r="V560" i="15"/>
  <c r="N560" i="2"/>
  <c r="T560" i="15" s="1"/>
  <c r="V559" i="15"/>
  <c r="N559" i="2"/>
  <c r="T559" i="15" s="1"/>
  <c r="V558" i="15"/>
  <c r="N558" i="2"/>
  <c r="T558" i="15" s="1"/>
  <c r="V557" i="15"/>
  <c r="N557" i="2"/>
  <c r="T557" i="15" s="1"/>
  <c r="V556" i="15"/>
  <c r="N556" i="2"/>
  <c r="T556" i="15" s="1"/>
  <c r="V555" i="15"/>
  <c r="N555" i="2"/>
  <c r="T555" i="15" s="1"/>
  <c r="V554" i="15"/>
  <c r="N554" i="2"/>
  <c r="T554" i="15" s="1"/>
  <c r="V553" i="15"/>
  <c r="N553" i="2"/>
  <c r="T553" i="15" s="1"/>
  <c r="V552" i="15"/>
  <c r="N552" i="2"/>
  <c r="T552" i="15" s="1"/>
  <c r="V551" i="15"/>
  <c r="N551" i="2"/>
  <c r="T551" i="15" s="1"/>
  <c r="V550" i="15"/>
  <c r="N550" i="2"/>
  <c r="T550" i="15" s="1"/>
  <c r="V549" i="15"/>
  <c r="N549" i="2"/>
  <c r="T549" i="15" s="1"/>
  <c r="V548" i="15"/>
  <c r="N548" i="2"/>
  <c r="T548" i="15" s="1"/>
  <c r="V547" i="15"/>
  <c r="N547" i="2"/>
  <c r="T547" i="15" s="1"/>
  <c r="V546" i="15"/>
  <c r="N546" i="2"/>
  <c r="T546" i="15" s="1"/>
  <c r="V545" i="15"/>
  <c r="N545" i="2"/>
  <c r="T545" i="15" s="1"/>
  <c r="V544" i="15"/>
  <c r="N544" i="2"/>
  <c r="T544" i="15" s="1"/>
  <c r="V543" i="15"/>
  <c r="N543" i="2"/>
  <c r="T543" i="15" s="1"/>
  <c r="V542" i="15"/>
  <c r="N542" i="2"/>
  <c r="T542" i="15" s="1"/>
  <c r="V541" i="15"/>
  <c r="N541" i="2"/>
  <c r="T541" i="15" s="1"/>
  <c r="V540" i="15"/>
  <c r="N540" i="2"/>
  <c r="T540" i="15" s="1"/>
  <c r="V539" i="15"/>
  <c r="N539" i="2"/>
  <c r="T539" i="15" s="1"/>
  <c r="V538" i="15"/>
  <c r="N538" i="2"/>
  <c r="T538" i="15" s="1"/>
  <c r="V537" i="15"/>
  <c r="N537" i="2"/>
  <c r="T537" i="15" s="1"/>
  <c r="V536" i="15"/>
  <c r="N536" i="2"/>
  <c r="T536" i="15" s="1"/>
  <c r="V535" i="15"/>
  <c r="N535" i="2"/>
  <c r="T535" i="15" s="1"/>
  <c r="V534" i="15"/>
  <c r="N534" i="2"/>
  <c r="T534" i="15" s="1"/>
  <c r="V533" i="15"/>
  <c r="N533" i="2"/>
  <c r="T533" i="15" s="1"/>
  <c r="V532" i="15"/>
  <c r="N532" i="2"/>
  <c r="T532" i="15" s="1"/>
  <c r="V531" i="15"/>
  <c r="N531" i="2"/>
  <c r="T531" i="15" s="1"/>
  <c r="V530" i="15"/>
  <c r="N530" i="2"/>
  <c r="T530" i="15" s="1"/>
  <c r="V529" i="15"/>
  <c r="N529" i="2"/>
  <c r="T529" i="15" s="1"/>
  <c r="V528" i="15"/>
  <c r="N528" i="2"/>
  <c r="T528" i="15" s="1"/>
  <c r="V527" i="15"/>
  <c r="N527" i="2"/>
  <c r="T527" i="15" s="1"/>
  <c r="V526" i="15"/>
  <c r="N526" i="2"/>
  <c r="T526" i="15" s="1"/>
  <c r="V525" i="15"/>
  <c r="N525" i="2"/>
  <c r="T525" i="15" s="1"/>
  <c r="V524" i="15"/>
  <c r="N524" i="2"/>
  <c r="T524" i="15" s="1"/>
  <c r="V523" i="15"/>
  <c r="N523" i="2"/>
  <c r="T523" i="15" s="1"/>
  <c r="V522" i="15"/>
  <c r="N522" i="2"/>
  <c r="T522" i="15" s="1"/>
  <c r="V521" i="15"/>
  <c r="N521" i="2"/>
  <c r="T521" i="15" s="1"/>
  <c r="V520" i="15"/>
  <c r="N520" i="2"/>
  <c r="T520" i="15" s="1"/>
  <c r="V519" i="15"/>
  <c r="N519" i="2"/>
  <c r="T519" i="15" s="1"/>
  <c r="V518" i="15"/>
  <c r="N518" i="2"/>
  <c r="T518" i="15" s="1"/>
  <c r="V517" i="15"/>
  <c r="N517" i="2"/>
  <c r="T517" i="15" s="1"/>
  <c r="V516" i="15"/>
  <c r="N516" i="2"/>
  <c r="T516" i="15" s="1"/>
  <c r="V515" i="15"/>
  <c r="N515" i="2"/>
  <c r="T515" i="15" s="1"/>
  <c r="V514" i="15"/>
  <c r="N514" i="2"/>
  <c r="T514" i="15" s="1"/>
  <c r="V513" i="15"/>
  <c r="N513" i="2"/>
  <c r="T513" i="15" s="1"/>
  <c r="V512" i="15"/>
  <c r="N512" i="2"/>
  <c r="T512" i="15" s="1"/>
  <c r="V511" i="15"/>
  <c r="N511" i="2"/>
  <c r="T511" i="15" s="1"/>
  <c r="V510" i="15"/>
  <c r="N510" i="2"/>
  <c r="T510" i="15" s="1"/>
  <c r="V509" i="15"/>
  <c r="N509" i="2"/>
  <c r="T509" i="15" s="1"/>
  <c r="V508" i="15"/>
  <c r="N508" i="2"/>
  <c r="T508" i="15" s="1"/>
  <c r="V507" i="15"/>
  <c r="N507" i="2"/>
  <c r="T507" i="15" s="1"/>
  <c r="V506" i="15"/>
  <c r="N506" i="2"/>
  <c r="T506" i="15" s="1"/>
  <c r="V505" i="15"/>
  <c r="N505" i="2"/>
  <c r="T505" i="15" s="1"/>
  <c r="V504" i="15"/>
  <c r="N504" i="2"/>
  <c r="T504" i="15" s="1"/>
  <c r="V503" i="15"/>
  <c r="N503" i="2"/>
  <c r="T503" i="15" s="1"/>
  <c r="V502" i="15"/>
  <c r="N502" i="2"/>
  <c r="T502" i="15" s="1"/>
  <c r="V501" i="15"/>
  <c r="N501" i="2"/>
  <c r="T501" i="15" s="1"/>
  <c r="V500" i="15"/>
  <c r="N500" i="2"/>
  <c r="T500" i="15" s="1"/>
  <c r="V499" i="15"/>
  <c r="N499" i="2"/>
  <c r="T499" i="15" s="1"/>
  <c r="V498" i="15"/>
  <c r="N498" i="2"/>
  <c r="T498" i="15" s="1"/>
  <c r="V497" i="15"/>
  <c r="N497" i="2"/>
  <c r="T497" i="15" s="1"/>
  <c r="V496" i="15"/>
  <c r="N496" i="2"/>
  <c r="T496" i="15" s="1"/>
  <c r="V495" i="15"/>
  <c r="N495" i="2"/>
  <c r="T495" i="15" s="1"/>
  <c r="V494" i="15"/>
  <c r="N494" i="2"/>
  <c r="T494" i="15" s="1"/>
  <c r="V493" i="15"/>
  <c r="N493" i="2"/>
  <c r="T493" i="15" s="1"/>
  <c r="V492" i="15"/>
  <c r="N492" i="2"/>
  <c r="T492" i="15" s="1"/>
  <c r="V491" i="15"/>
  <c r="N491" i="2"/>
  <c r="T491" i="15" s="1"/>
  <c r="V490" i="15"/>
  <c r="N490" i="2"/>
  <c r="T490" i="15" s="1"/>
  <c r="V489" i="15"/>
  <c r="N489" i="2"/>
  <c r="T489" i="15" s="1"/>
  <c r="V488" i="15"/>
  <c r="N488" i="2"/>
  <c r="T488" i="15" s="1"/>
  <c r="V487" i="15"/>
  <c r="N487" i="2"/>
  <c r="T487" i="15" s="1"/>
  <c r="V486" i="15"/>
  <c r="N486" i="2"/>
  <c r="T486" i="15" s="1"/>
  <c r="V485" i="15"/>
  <c r="N485" i="2"/>
  <c r="T485" i="15" s="1"/>
  <c r="V484" i="15"/>
  <c r="N484" i="2"/>
  <c r="T484" i="15" s="1"/>
  <c r="V483" i="15"/>
  <c r="N483" i="2"/>
  <c r="T483" i="15" s="1"/>
  <c r="V482" i="15"/>
  <c r="N482" i="2"/>
  <c r="T482" i="15" s="1"/>
  <c r="V481" i="15"/>
  <c r="N481" i="2"/>
  <c r="T481" i="15" s="1"/>
  <c r="V480" i="15"/>
  <c r="N480" i="2"/>
  <c r="T480" i="15" s="1"/>
  <c r="V479" i="15"/>
  <c r="N479" i="2"/>
  <c r="T479" i="15" s="1"/>
  <c r="V478" i="15"/>
  <c r="N478" i="2"/>
  <c r="T478" i="15" s="1"/>
  <c r="V477" i="15"/>
  <c r="N477" i="2"/>
  <c r="T477" i="15" s="1"/>
  <c r="V476" i="15"/>
  <c r="N476" i="2"/>
  <c r="T476" i="15" s="1"/>
  <c r="V475" i="15"/>
  <c r="N475" i="2"/>
  <c r="T475" i="15" s="1"/>
  <c r="V474" i="15"/>
  <c r="N474" i="2"/>
  <c r="T474" i="15" s="1"/>
  <c r="V473" i="15"/>
  <c r="N473" i="2"/>
  <c r="T473" i="15" s="1"/>
  <c r="V472" i="15"/>
  <c r="N472" i="2"/>
  <c r="T472" i="15" s="1"/>
  <c r="V471" i="15"/>
  <c r="N471" i="2"/>
  <c r="T471" i="15" s="1"/>
  <c r="V470" i="15"/>
  <c r="N470" i="2"/>
  <c r="T470" i="15" s="1"/>
  <c r="V469" i="15"/>
  <c r="N469" i="2"/>
  <c r="T469" i="15" s="1"/>
  <c r="V468" i="15"/>
  <c r="N468" i="2"/>
  <c r="T468" i="15" s="1"/>
  <c r="V467" i="15"/>
  <c r="N467" i="2"/>
  <c r="T467" i="15" s="1"/>
  <c r="V466" i="15"/>
  <c r="N466" i="2"/>
  <c r="T466" i="15" s="1"/>
  <c r="V465" i="15"/>
  <c r="N465" i="2"/>
  <c r="T465" i="15" s="1"/>
  <c r="V464" i="15"/>
  <c r="N464" i="2"/>
  <c r="T464" i="15" s="1"/>
  <c r="V463" i="15"/>
  <c r="N463" i="2"/>
  <c r="T463" i="15" s="1"/>
  <c r="V462" i="15"/>
  <c r="N462" i="2"/>
  <c r="T462" i="15" s="1"/>
  <c r="V461" i="15"/>
  <c r="N461" i="2"/>
  <c r="T461" i="15" s="1"/>
  <c r="V460" i="15"/>
  <c r="N460" i="2"/>
  <c r="T460" i="15" s="1"/>
  <c r="V459" i="15"/>
  <c r="N459" i="2"/>
  <c r="T459" i="15" s="1"/>
  <c r="V458" i="15"/>
  <c r="N458" i="2"/>
  <c r="T458" i="15" s="1"/>
  <c r="V457" i="15"/>
  <c r="N457" i="2"/>
  <c r="T457" i="15" s="1"/>
  <c r="V456" i="15"/>
  <c r="N456" i="2"/>
  <c r="T456" i="15" s="1"/>
  <c r="V455" i="15"/>
  <c r="N455" i="2"/>
  <c r="T455" i="15" s="1"/>
  <c r="V454" i="15"/>
  <c r="N454" i="2"/>
  <c r="T454" i="15" s="1"/>
  <c r="V453" i="15"/>
  <c r="N453" i="2"/>
  <c r="T453" i="15" s="1"/>
  <c r="V452" i="15"/>
  <c r="N452" i="2"/>
  <c r="T452" i="15" s="1"/>
  <c r="V451" i="15"/>
  <c r="N451" i="2"/>
  <c r="T451" i="15" s="1"/>
  <c r="V450" i="15"/>
  <c r="N450" i="2"/>
  <c r="T450" i="15" s="1"/>
  <c r="V449" i="15"/>
  <c r="N449" i="2"/>
  <c r="T449" i="15" s="1"/>
  <c r="V448" i="15"/>
  <c r="N448" i="2"/>
  <c r="T448" i="15" s="1"/>
  <c r="V447" i="15"/>
  <c r="N447" i="2"/>
  <c r="T447" i="15" s="1"/>
  <c r="V446" i="15"/>
  <c r="N446" i="2"/>
  <c r="T446" i="15" s="1"/>
  <c r="V445" i="15"/>
  <c r="N445" i="2"/>
  <c r="T445" i="15" s="1"/>
  <c r="V444" i="15"/>
  <c r="N444" i="2"/>
  <c r="T444" i="15" s="1"/>
  <c r="V443" i="15"/>
  <c r="N443" i="2"/>
  <c r="T443" i="15" s="1"/>
  <c r="V442" i="15"/>
  <c r="N442" i="2"/>
  <c r="T442" i="15" s="1"/>
  <c r="V441" i="15"/>
  <c r="N441" i="2"/>
  <c r="T441" i="15" s="1"/>
  <c r="V440" i="15"/>
  <c r="N440" i="2"/>
  <c r="T440" i="15" s="1"/>
  <c r="V439" i="15"/>
  <c r="N439" i="2"/>
  <c r="T439" i="15" s="1"/>
  <c r="V438" i="15"/>
  <c r="N438" i="2"/>
  <c r="T438" i="15" s="1"/>
  <c r="V437" i="15"/>
  <c r="N437" i="2"/>
  <c r="T437" i="15" s="1"/>
  <c r="V436" i="15"/>
  <c r="N436" i="2"/>
  <c r="T436" i="15" s="1"/>
  <c r="V435" i="15"/>
  <c r="N435" i="2"/>
  <c r="T435" i="15" s="1"/>
  <c r="V434" i="15"/>
  <c r="N434" i="2"/>
  <c r="T434" i="15" s="1"/>
  <c r="V433" i="15"/>
  <c r="N433" i="2"/>
  <c r="T433" i="15" s="1"/>
  <c r="V432" i="15"/>
  <c r="N432" i="2"/>
  <c r="T432" i="15" s="1"/>
  <c r="V431" i="15"/>
  <c r="N431" i="2"/>
  <c r="T431" i="15" s="1"/>
  <c r="V430" i="15"/>
  <c r="N430" i="2"/>
  <c r="T430" i="15" s="1"/>
  <c r="V429" i="15"/>
  <c r="N429" i="2"/>
  <c r="T429" i="15" s="1"/>
  <c r="V428" i="15"/>
  <c r="N428" i="2"/>
  <c r="T428" i="15" s="1"/>
  <c r="V427" i="15"/>
  <c r="N427" i="2"/>
  <c r="T427" i="15" s="1"/>
  <c r="V426" i="15"/>
  <c r="N426" i="2"/>
  <c r="T426" i="15" s="1"/>
  <c r="V425" i="15"/>
  <c r="N425" i="2"/>
  <c r="T425" i="15" s="1"/>
  <c r="V424" i="15"/>
  <c r="N424" i="2"/>
  <c r="T424" i="15" s="1"/>
  <c r="V423" i="15"/>
  <c r="N423" i="2"/>
  <c r="T423" i="15" s="1"/>
  <c r="V422" i="15"/>
  <c r="N422" i="2"/>
  <c r="T422" i="15" s="1"/>
  <c r="V421" i="15"/>
  <c r="N421" i="2"/>
  <c r="T421" i="15" s="1"/>
  <c r="V420" i="15"/>
  <c r="N420" i="2"/>
  <c r="T420" i="15" s="1"/>
  <c r="V419" i="15"/>
  <c r="N419" i="2"/>
  <c r="T419" i="15" s="1"/>
  <c r="V418" i="15"/>
  <c r="N418" i="2"/>
  <c r="T418" i="15" s="1"/>
  <c r="V417" i="15"/>
  <c r="N417" i="2"/>
  <c r="T417" i="15" s="1"/>
  <c r="V416" i="15"/>
  <c r="N416" i="2"/>
  <c r="T416" i="15" s="1"/>
  <c r="V415" i="15"/>
  <c r="N415" i="2"/>
  <c r="T415" i="15" s="1"/>
  <c r="V414" i="15"/>
  <c r="N414" i="2"/>
  <c r="T414" i="15" s="1"/>
  <c r="V413" i="15"/>
  <c r="N413" i="2"/>
  <c r="T413" i="15" s="1"/>
  <c r="V412" i="15"/>
  <c r="N412" i="2"/>
  <c r="T412" i="15" s="1"/>
  <c r="V411" i="15"/>
  <c r="N411" i="2"/>
  <c r="T411" i="15" s="1"/>
  <c r="V410" i="15"/>
  <c r="N410" i="2"/>
  <c r="T410" i="15" s="1"/>
  <c r="V409" i="15"/>
  <c r="N409" i="2"/>
  <c r="T409" i="15" s="1"/>
  <c r="V408" i="15"/>
  <c r="N408" i="2"/>
  <c r="T408" i="15" s="1"/>
  <c r="V407" i="15"/>
  <c r="N407" i="2"/>
  <c r="T407" i="15" s="1"/>
  <c r="V406" i="15"/>
  <c r="N406" i="2"/>
  <c r="T406" i="15" s="1"/>
  <c r="V405" i="15"/>
  <c r="N405" i="2"/>
  <c r="T405" i="15" s="1"/>
  <c r="V404" i="15"/>
  <c r="N404" i="2"/>
  <c r="T404" i="15" s="1"/>
  <c r="V403" i="15"/>
  <c r="N403" i="2"/>
  <c r="T403" i="15" s="1"/>
  <c r="V402" i="15"/>
  <c r="N402" i="2"/>
  <c r="T402" i="15" s="1"/>
  <c r="V401" i="15"/>
  <c r="N401" i="2"/>
  <c r="T401" i="15" s="1"/>
  <c r="V400" i="15"/>
  <c r="N400" i="2"/>
  <c r="T400" i="15" s="1"/>
  <c r="V399" i="15"/>
  <c r="N399" i="2"/>
  <c r="T399" i="15" s="1"/>
  <c r="V398" i="15"/>
  <c r="N398" i="2"/>
  <c r="T398" i="15" s="1"/>
  <c r="V397" i="15"/>
  <c r="N397" i="2"/>
  <c r="T397" i="15" s="1"/>
  <c r="V396" i="15"/>
  <c r="N396" i="2"/>
  <c r="T396" i="15" s="1"/>
  <c r="V395" i="15"/>
  <c r="N395" i="2"/>
  <c r="T395" i="15" s="1"/>
  <c r="V394" i="15"/>
  <c r="N394" i="2"/>
  <c r="T394" i="15" s="1"/>
  <c r="V393" i="15"/>
  <c r="N393" i="2"/>
  <c r="T393" i="15" s="1"/>
  <c r="V392" i="15"/>
  <c r="N392" i="2"/>
  <c r="T392" i="15" s="1"/>
  <c r="V391" i="15"/>
  <c r="N391" i="2"/>
  <c r="T391" i="15" s="1"/>
  <c r="V390" i="15"/>
  <c r="N390" i="2"/>
  <c r="T390" i="15" s="1"/>
  <c r="V389" i="15"/>
  <c r="N389" i="2"/>
  <c r="T389" i="15" s="1"/>
  <c r="V388" i="15"/>
  <c r="N388" i="2"/>
  <c r="T388" i="15" s="1"/>
  <c r="V387" i="15"/>
  <c r="N387" i="2"/>
  <c r="T387" i="15" s="1"/>
  <c r="V386" i="15"/>
  <c r="N386" i="2"/>
  <c r="T386" i="15" s="1"/>
  <c r="V385" i="15"/>
  <c r="N385" i="2"/>
  <c r="T385" i="15" s="1"/>
  <c r="V384" i="15"/>
  <c r="N384" i="2"/>
  <c r="T384" i="15" s="1"/>
  <c r="V383" i="15"/>
  <c r="N383" i="2"/>
  <c r="T383" i="15" s="1"/>
  <c r="V382" i="15"/>
  <c r="N382" i="2"/>
  <c r="T382" i="15" s="1"/>
  <c r="V381" i="15"/>
  <c r="N381" i="2"/>
  <c r="T381" i="15" s="1"/>
  <c r="V380" i="15"/>
  <c r="N380" i="2"/>
  <c r="T380" i="15" s="1"/>
  <c r="V379" i="15"/>
  <c r="N379" i="2"/>
  <c r="T379" i="15" s="1"/>
  <c r="V378" i="15"/>
  <c r="N378" i="2"/>
  <c r="T378" i="15" s="1"/>
  <c r="V377" i="15"/>
  <c r="N377" i="2"/>
  <c r="T377" i="15" s="1"/>
  <c r="V376" i="15"/>
  <c r="N376" i="2"/>
  <c r="T376" i="15" s="1"/>
  <c r="V375" i="15"/>
  <c r="N375" i="2"/>
  <c r="T375" i="15" s="1"/>
  <c r="V374" i="15"/>
  <c r="N374" i="2"/>
  <c r="T374" i="15" s="1"/>
  <c r="V373" i="15"/>
  <c r="N373" i="2"/>
  <c r="T373" i="15" s="1"/>
  <c r="V372" i="15"/>
  <c r="N372" i="2"/>
  <c r="T372" i="15" s="1"/>
  <c r="V371" i="15"/>
  <c r="N371" i="2"/>
  <c r="T371" i="15" s="1"/>
  <c r="V370" i="15"/>
  <c r="N370" i="2"/>
  <c r="T370" i="15" s="1"/>
  <c r="V369" i="15"/>
  <c r="N369" i="2"/>
  <c r="T369" i="15" s="1"/>
  <c r="V368" i="15"/>
  <c r="N368" i="2"/>
  <c r="T368" i="15" s="1"/>
  <c r="V367" i="15"/>
  <c r="N367" i="2"/>
  <c r="T367" i="15" s="1"/>
  <c r="V366" i="15"/>
  <c r="N366" i="2"/>
  <c r="T366" i="15" s="1"/>
  <c r="V365" i="15"/>
  <c r="N365" i="2"/>
  <c r="T365" i="15" s="1"/>
  <c r="V364" i="15"/>
  <c r="N364" i="2"/>
  <c r="T364" i="15" s="1"/>
  <c r="V363" i="15"/>
  <c r="N363" i="2"/>
  <c r="T363" i="15" s="1"/>
  <c r="V362" i="15"/>
  <c r="N362" i="2"/>
  <c r="T362" i="15" s="1"/>
  <c r="V361" i="15"/>
  <c r="N361" i="2"/>
  <c r="T361" i="15" s="1"/>
  <c r="V360" i="15"/>
  <c r="N360" i="2"/>
  <c r="T360" i="15" s="1"/>
  <c r="V359" i="15"/>
  <c r="N359" i="2"/>
  <c r="T359" i="15" s="1"/>
  <c r="V358" i="15"/>
  <c r="N358" i="2"/>
  <c r="T358" i="15" s="1"/>
  <c r="V357" i="15"/>
  <c r="N357" i="2"/>
  <c r="T357" i="15" s="1"/>
  <c r="V356" i="15"/>
  <c r="N356" i="2"/>
  <c r="T356" i="15" s="1"/>
  <c r="V355" i="15"/>
  <c r="N355" i="2"/>
  <c r="T355" i="15" s="1"/>
  <c r="V354" i="15"/>
  <c r="N354" i="2"/>
  <c r="T354" i="15" s="1"/>
  <c r="V353" i="15"/>
  <c r="N353" i="2"/>
  <c r="T353" i="15" s="1"/>
  <c r="V352" i="15"/>
  <c r="N352" i="2"/>
  <c r="T352" i="15" s="1"/>
  <c r="V351" i="15"/>
  <c r="N351" i="2"/>
  <c r="T351" i="15" s="1"/>
  <c r="V350" i="15"/>
  <c r="N350" i="2"/>
  <c r="T350" i="15" s="1"/>
  <c r="V349" i="15"/>
  <c r="N349" i="2"/>
  <c r="T349" i="15" s="1"/>
  <c r="V348" i="15"/>
  <c r="N348" i="2"/>
  <c r="T348" i="15" s="1"/>
  <c r="V347" i="15"/>
  <c r="N347" i="2"/>
  <c r="T347" i="15" s="1"/>
  <c r="V346" i="15"/>
  <c r="N346" i="2"/>
  <c r="T346" i="15" s="1"/>
  <c r="V345" i="15"/>
  <c r="N345" i="2"/>
  <c r="T345" i="15" s="1"/>
  <c r="V344" i="15"/>
  <c r="N344" i="2"/>
  <c r="T344" i="15" s="1"/>
  <c r="V343" i="15"/>
  <c r="N343" i="2"/>
  <c r="T343" i="15" s="1"/>
  <c r="V342" i="15"/>
  <c r="N342" i="2"/>
  <c r="T342" i="15" s="1"/>
  <c r="V341" i="15"/>
  <c r="N341" i="2"/>
  <c r="T341" i="15" s="1"/>
  <c r="V340" i="15"/>
  <c r="N340" i="2"/>
  <c r="T340" i="15" s="1"/>
  <c r="V339" i="15"/>
  <c r="N339" i="2"/>
  <c r="T339" i="15" s="1"/>
  <c r="V338" i="15"/>
  <c r="N338" i="2"/>
  <c r="T338" i="15" s="1"/>
  <c r="V337" i="15"/>
  <c r="N337" i="2"/>
  <c r="T337" i="15" s="1"/>
  <c r="V336" i="15"/>
  <c r="N336" i="2"/>
  <c r="T336" i="15" s="1"/>
  <c r="V335" i="15"/>
  <c r="N335" i="2"/>
  <c r="T335" i="15" s="1"/>
  <c r="V334" i="15"/>
  <c r="N334" i="2"/>
  <c r="T334" i="15" s="1"/>
  <c r="V333" i="15"/>
  <c r="N333" i="2"/>
  <c r="T333" i="15" s="1"/>
  <c r="V332" i="15"/>
  <c r="N332" i="2"/>
  <c r="T332" i="15" s="1"/>
  <c r="V331" i="15"/>
  <c r="N331" i="2"/>
  <c r="T331" i="15" s="1"/>
  <c r="V330" i="15"/>
  <c r="N330" i="2"/>
  <c r="T330" i="15" s="1"/>
  <c r="V329" i="15"/>
  <c r="N329" i="2"/>
  <c r="T329" i="15" s="1"/>
  <c r="V328" i="15"/>
  <c r="N328" i="2"/>
  <c r="T328" i="15" s="1"/>
  <c r="V327" i="15"/>
  <c r="N327" i="2"/>
  <c r="T327" i="15" s="1"/>
  <c r="V326" i="15"/>
  <c r="N326" i="2"/>
  <c r="T326" i="15" s="1"/>
  <c r="V325" i="15"/>
  <c r="N325" i="2"/>
  <c r="T325" i="15" s="1"/>
  <c r="V324" i="15"/>
  <c r="N324" i="2"/>
  <c r="T324" i="15" s="1"/>
  <c r="V323" i="15"/>
  <c r="N323" i="2"/>
  <c r="T323" i="15" s="1"/>
  <c r="V322" i="15"/>
  <c r="N322" i="2"/>
  <c r="T322" i="15" s="1"/>
  <c r="V321" i="15"/>
  <c r="N321" i="2"/>
  <c r="T321" i="15" s="1"/>
  <c r="V320" i="15"/>
  <c r="N320" i="2"/>
  <c r="T320" i="15" s="1"/>
  <c r="V319" i="15"/>
  <c r="N319" i="2"/>
  <c r="T319" i="15" s="1"/>
  <c r="V318" i="15"/>
  <c r="N318" i="2"/>
  <c r="T318" i="15" s="1"/>
  <c r="V317" i="15"/>
  <c r="N317" i="2"/>
  <c r="T317" i="15" s="1"/>
  <c r="V316" i="15"/>
  <c r="N316" i="2"/>
  <c r="T316" i="15" s="1"/>
  <c r="V315" i="15"/>
  <c r="N315" i="2"/>
  <c r="T315" i="15" s="1"/>
  <c r="V314" i="15"/>
  <c r="N314" i="2"/>
  <c r="T314" i="15" s="1"/>
  <c r="V313" i="15"/>
  <c r="N313" i="2"/>
  <c r="T313" i="15" s="1"/>
  <c r="V312" i="15"/>
  <c r="N312" i="2"/>
  <c r="T312" i="15" s="1"/>
  <c r="V311" i="15"/>
  <c r="N311" i="2"/>
  <c r="T311" i="15" s="1"/>
  <c r="V310" i="15"/>
  <c r="N310" i="2"/>
  <c r="T310" i="15" s="1"/>
  <c r="V309" i="15"/>
  <c r="N309" i="2"/>
  <c r="T309" i="15" s="1"/>
  <c r="V308" i="15"/>
  <c r="N308" i="2"/>
  <c r="T308" i="15" s="1"/>
  <c r="V307" i="15"/>
  <c r="N307" i="2"/>
  <c r="T307" i="15" s="1"/>
  <c r="V306" i="15"/>
  <c r="N306" i="2"/>
  <c r="T306" i="15" s="1"/>
  <c r="V305" i="15"/>
  <c r="N305" i="2"/>
  <c r="T305" i="15" s="1"/>
  <c r="V304" i="15"/>
  <c r="N304" i="2"/>
  <c r="T304" i="15" s="1"/>
  <c r="V303" i="15"/>
  <c r="N303" i="2"/>
  <c r="T303" i="15" s="1"/>
  <c r="V302" i="15"/>
  <c r="N302" i="2"/>
  <c r="T302" i="15" s="1"/>
  <c r="V301" i="15"/>
  <c r="N301" i="2"/>
  <c r="T301" i="15" s="1"/>
  <c r="V300" i="15"/>
  <c r="N300" i="2"/>
  <c r="T300" i="15" s="1"/>
  <c r="V299" i="15"/>
  <c r="N299" i="2"/>
  <c r="T299" i="15" s="1"/>
  <c r="V298" i="15"/>
  <c r="N298" i="2"/>
  <c r="T298" i="15" s="1"/>
  <c r="V297" i="15"/>
  <c r="N297" i="2"/>
  <c r="T297" i="15" s="1"/>
  <c r="V296" i="15"/>
  <c r="N296" i="2"/>
  <c r="T296" i="15" s="1"/>
  <c r="V295" i="15"/>
  <c r="N295" i="2"/>
  <c r="T295" i="15" s="1"/>
  <c r="V294" i="15"/>
  <c r="N294" i="2"/>
  <c r="T294" i="15" s="1"/>
  <c r="V293" i="15"/>
  <c r="N293" i="2"/>
  <c r="T293" i="15" s="1"/>
  <c r="V292" i="15"/>
  <c r="N292" i="2"/>
  <c r="T292" i="15" s="1"/>
  <c r="V291" i="15"/>
  <c r="N291" i="2"/>
  <c r="T291" i="15" s="1"/>
  <c r="V290" i="15"/>
  <c r="N290" i="2"/>
  <c r="T290" i="15" s="1"/>
  <c r="V289" i="15"/>
  <c r="N289" i="2"/>
  <c r="T289" i="15" s="1"/>
  <c r="V288" i="15"/>
  <c r="N288" i="2"/>
  <c r="T288" i="15" s="1"/>
  <c r="V287" i="15"/>
  <c r="N287" i="2"/>
  <c r="T287" i="15" s="1"/>
  <c r="V286" i="15"/>
  <c r="N286" i="2"/>
  <c r="T286" i="15" s="1"/>
  <c r="V285" i="15"/>
  <c r="N285" i="2"/>
  <c r="T285" i="15" s="1"/>
  <c r="V284" i="15"/>
  <c r="N284" i="2"/>
  <c r="T284" i="15" s="1"/>
  <c r="V283" i="15"/>
  <c r="N283" i="2"/>
  <c r="T283" i="15" s="1"/>
  <c r="V282" i="15"/>
  <c r="N282" i="2"/>
  <c r="T282" i="15" s="1"/>
  <c r="V281" i="15"/>
  <c r="N281" i="2"/>
  <c r="T281" i="15" s="1"/>
  <c r="V280" i="15"/>
  <c r="N280" i="2"/>
  <c r="T280" i="15" s="1"/>
  <c r="V279" i="15"/>
  <c r="N279" i="2"/>
  <c r="T279" i="15" s="1"/>
  <c r="V278" i="15"/>
  <c r="N278" i="2"/>
  <c r="T278" i="15" s="1"/>
  <c r="V277" i="15"/>
  <c r="N277" i="2"/>
  <c r="T277" i="15" s="1"/>
  <c r="V276" i="15"/>
  <c r="N276" i="2"/>
  <c r="T276" i="15" s="1"/>
  <c r="V275" i="15"/>
  <c r="N275" i="2"/>
  <c r="T275" i="15" s="1"/>
  <c r="V274" i="15"/>
  <c r="N274" i="2"/>
  <c r="T274" i="15" s="1"/>
  <c r="V273" i="15"/>
  <c r="N273" i="2"/>
  <c r="T273" i="15" s="1"/>
  <c r="V272" i="15"/>
  <c r="N272" i="2"/>
  <c r="T272" i="15" s="1"/>
  <c r="V271" i="15"/>
  <c r="N271" i="2"/>
  <c r="T271" i="15" s="1"/>
  <c r="V270" i="15"/>
  <c r="N270" i="2"/>
  <c r="T270" i="15" s="1"/>
  <c r="V269" i="15"/>
  <c r="N269" i="2"/>
  <c r="T269" i="15" s="1"/>
  <c r="V268" i="15"/>
  <c r="N268" i="2"/>
  <c r="T268" i="15" s="1"/>
  <c r="V267" i="15"/>
  <c r="N267" i="2"/>
  <c r="T267" i="15" s="1"/>
  <c r="V266" i="15"/>
  <c r="N266" i="2"/>
  <c r="T266" i="15" s="1"/>
  <c r="V265" i="15"/>
  <c r="N265" i="2"/>
  <c r="T265" i="15" s="1"/>
  <c r="V264" i="15"/>
  <c r="N264" i="2"/>
  <c r="T264" i="15" s="1"/>
  <c r="V263" i="15"/>
  <c r="N263" i="2"/>
  <c r="T263" i="15" s="1"/>
  <c r="V262" i="15"/>
  <c r="N262" i="2"/>
  <c r="T262" i="15" s="1"/>
  <c r="V261" i="15"/>
  <c r="N261" i="2"/>
  <c r="T261" i="15" s="1"/>
  <c r="V260" i="15"/>
  <c r="N260" i="2"/>
  <c r="T260" i="15" s="1"/>
  <c r="V259" i="15"/>
  <c r="N259" i="2"/>
  <c r="T259" i="15" s="1"/>
  <c r="V258" i="15"/>
  <c r="N258" i="2"/>
  <c r="T258" i="15" s="1"/>
  <c r="V257" i="15"/>
  <c r="N257" i="2"/>
  <c r="T257" i="15" s="1"/>
  <c r="V256" i="15"/>
  <c r="N256" i="2"/>
  <c r="T256" i="15" s="1"/>
  <c r="V255" i="15"/>
  <c r="N255" i="2"/>
  <c r="T255" i="15" s="1"/>
  <c r="V254" i="15"/>
  <c r="N254" i="2"/>
  <c r="T254" i="15" s="1"/>
  <c r="V253" i="15"/>
  <c r="N253" i="2"/>
  <c r="T253" i="15" s="1"/>
  <c r="V252" i="15"/>
  <c r="N252" i="2"/>
  <c r="T252" i="15" s="1"/>
  <c r="V251" i="15"/>
  <c r="N251" i="2"/>
  <c r="T251" i="15" s="1"/>
  <c r="V250" i="15"/>
  <c r="N250" i="2"/>
  <c r="T250" i="15" s="1"/>
  <c r="V249" i="15"/>
  <c r="N249" i="2"/>
  <c r="T249" i="15" s="1"/>
  <c r="V248" i="15"/>
  <c r="N248" i="2"/>
  <c r="T248" i="15" s="1"/>
  <c r="V247" i="15"/>
  <c r="N247" i="2"/>
  <c r="T247" i="15" s="1"/>
  <c r="V246" i="15"/>
  <c r="N246" i="2"/>
  <c r="T246" i="15" s="1"/>
  <c r="V245" i="15"/>
  <c r="N245" i="2"/>
  <c r="T245" i="15" s="1"/>
  <c r="V244" i="15"/>
  <c r="N244" i="2"/>
  <c r="T244" i="15" s="1"/>
  <c r="V243" i="15"/>
  <c r="N243" i="2"/>
  <c r="T243" i="15" s="1"/>
  <c r="V242" i="15"/>
  <c r="N242" i="2"/>
  <c r="T242" i="15" s="1"/>
  <c r="V241" i="15"/>
  <c r="N241" i="2"/>
  <c r="T241" i="15" s="1"/>
  <c r="V240" i="15"/>
  <c r="N240" i="2"/>
  <c r="T240" i="15" s="1"/>
  <c r="V239" i="15"/>
  <c r="N239" i="2"/>
  <c r="T239" i="15" s="1"/>
  <c r="V238" i="15"/>
  <c r="N238" i="2"/>
  <c r="T238" i="15" s="1"/>
  <c r="V237" i="15"/>
  <c r="N237" i="2"/>
  <c r="T237" i="15" s="1"/>
  <c r="V236" i="15"/>
  <c r="N236" i="2"/>
  <c r="T236" i="15" s="1"/>
  <c r="V235" i="15"/>
  <c r="N235" i="2"/>
  <c r="T235" i="15" s="1"/>
  <c r="V234" i="15"/>
  <c r="N234" i="2"/>
  <c r="T234" i="15" s="1"/>
  <c r="V233" i="15"/>
  <c r="N233" i="2"/>
  <c r="T233" i="15" s="1"/>
  <c r="V232" i="15"/>
  <c r="N232" i="2"/>
  <c r="T232" i="15" s="1"/>
  <c r="V231" i="15"/>
  <c r="N231" i="2"/>
  <c r="T231" i="15" s="1"/>
  <c r="V230" i="15"/>
  <c r="N230" i="2"/>
  <c r="T230" i="15" s="1"/>
  <c r="V229" i="15"/>
  <c r="N229" i="2"/>
  <c r="T229" i="15" s="1"/>
  <c r="V228" i="15"/>
  <c r="N228" i="2"/>
  <c r="T228" i="15" s="1"/>
  <c r="V227" i="15"/>
  <c r="N227" i="2"/>
  <c r="T227" i="15" s="1"/>
  <c r="V226" i="15"/>
  <c r="N226" i="2"/>
  <c r="T226" i="15" s="1"/>
  <c r="V225" i="15"/>
  <c r="N225" i="2"/>
  <c r="T225" i="15" s="1"/>
  <c r="V224" i="15"/>
  <c r="N224" i="2"/>
  <c r="T224" i="15" s="1"/>
  <c r="V223" i="15"/>
  <c r="N223" i="2"/>
  <c r="T223" i="15" s="1"/>
  <c r="V222" i="15"/>
  <c r="N222" i="2"/>
  <c r="T222" i="15" s="1"/>
  <c r="V221" i="15"/>
  <c r="N221" i="2"/>
  <c r="T221" i="15" s="1"/>
  <c r="V220" i="15"/>
  <c r="N220" i="2"/>
  <c r="T220" i="15" s="1"/>
  <c r="V219" i="15"/>
  <c r="N219" i="2"/>
  <c r="T219" i="15" s="1"/>
  <c r="V218" i="15"/>
  <c r="N218" i="2"/>
  <c r="T218" i="15" s="1"/>
  <c r="V217" i="15"/>
  <c r="N217" i="2"/>
  <c r="T217" i="15" s="1"/>
  <c r="V216" i="15"/>
  <c r="N216" i="2"/>
  <c r="T216" i="15" s="1"/>
  <c r="V215" i="15"/>
  <c r="N215" i="2"/>
  <c r="T215" i="15" s="1"/>
  <c r="V214" i="15"/>
  <c r="N214" i="2"/>
  <c r="T214" i="15" s="1"/>
  <c r="V213" i="15"/>
  <c r="N213" i="2"/>
  <c r="T213" i="15" s="1"/>
  <c r="V212" i="15"/>
  <c r="N212" i="2"/>
  <c r="T212" i="15" s="1"/>
  <c r="V211" i="15"/>
  <c r="N211" i="2"/>
  <c r="T211" i="15" s="1"/>
  <c r="V210" i="15"/>
  <c r="N210" i="2"/>
  <c r="T210" i="15" s="1"/>
  <c r="V209" i="15"/>
  <c r="N209" i="2"/>
  <c r="T209" i="15" s="1"/>
  <c r="V208" i="15"/>
  <c r="N208" i="2"/>
  <c r="T208" i="15" s="1"/>
  <c r="V207" i="15"/>
  <c r="N207" i="2"/>
  <c r="T207" i="15" s="1"/>
  <c r="V206" i="15"/>
  <c r="N206" i="2"/>
  <c r="T206" i="15" s="1"/>
  <c r="V205" i="15"/>
  <c r="N205" i="2"/>
  <c r="T205" i="15" s="1"/>
  <c r="V204" i="15"/>
  <c r="N204" i="2"/>
  <c r="T204" i="15" s="1"/>
  <c r="V203" i="15"/>
  <c r="N203" i="2"/>
  <c r="T203" i="15" s="1"/>
  <c r="V202" i="15"/>
  <c r="N202" i="2"/>
  <c r="T202" i="15" s="1"/>
  <c r="V201" i="15"/>
  <c r="N201" i="2"/>
  <c r="T201" i="15" s="1"/>
  <c r="V200" i="15"/>
  <c r="N200" i="2"/>
  <c r="T200" i="15" s="1"/>
  <c r="V199" i="15"/>
  <c r="N199" i="2"/>
  <c r="T199" i="15" s="1"/>
  <c r="V198" i="15"/>
  <c r="N198" i="2"/>
  <c r="T198" i="15" s="1"/>
  <c r="V197" i="15"/>
  <c r="N197" i="2"/>
  <c r="T197" i="15" s="1"/>
  <c r="V196" i="15"/>
  <c r="N196" i="2"/>
  <c r="T196" i="15" s="1"/>
  <c r="V195" i="15"/>
  <c r="N195" i="2"/>
  <c r="T195" i="15" s="1"/>
  <c r="V194" i="15"/>
  <c r="N194" i="2"/>
  <c r="T194" i="15" s="1"/>
  <c r="V193" i="15"/>
  <c r="N193" i="2"/>
  <c r="T193" i="15" s="1"/>
  <c r="V192" i="15"/>
  <c r="N192" i="2"/>
  <c r="T192" i="15" s="1"/>
  <c r="V191" i="15"/>
  <c r="N191" i="2"/>
  <c r="T191" i="15" s="1"/>
  <c r="V190" i="15"/>
  <c r="N190" i="2"/>
  <c r="T190" i="15" s="1"/>
  <c r="V189" i="15"/>
  <c r="N189" i="2"/>
  <c r="T189" i="15" s="1"/>
  <c r="V188" i="15"/>
  <c r="N188" i="2"/>
  <c r="T188" i="15" s="1"/>
  <c r="V187" i="15"/>
  <c r="N187" i="2"/>
  <c r="T187" i="15" s="1"/>
  <c r="V186" i="15"/>
  <c r="N186" i="2"/>
  <c r="T186" i="15" s="1"/>
  <c r="V185" i="15"/>
  <c r="N185" i="2"/>
  <c r="T185" i="15" s="1"/>
  <c r="V184" i="15"/>
  <c r="N184" i="2"/>
  <c r="T184" i="15" s="1"/>
  <c r="V183" i="15"/>
  <c r="N183" i="2"/>
  <c r="T183" i="15" s="1"/>
  <c r="V182" i="15"/>
  <c r="N182" i="2"/>
  <c r="T182" i="15" s="1"/>
  <c r="V181" i="15"/>
  <c r="N181" i="2"/>
  <c r="T181" i="15" s="1"/>
  <c r="V180" i="15"/>
  <c r="N180" i="2"/>
  <c r="T180" i="15" s="1"/>
  <c r="V179" i="15"/>
  <c r="N179" i="2"/>
  <c r="T179" i="15" s="1"/>
  <c r="V178" i="15"/>
  <c r="N178" i="2"/>
  <c r="T178" i="15" s="1"/>
  <c r="V177" i="15"/>
  <c r="N177" i="2"/>
  <c r="T177" i="15" s="1"/>
  <c r="V176" i="15"/>
  <c r="N176" i="2"/>
  <c r="T176" i="15" s="1"/>
  <c r="V175" i="15"/>
  <c r="N175" i="2"/>
  <c r="T175" i="15" s="1"/>
  <c r="V174" i="15"/>
  <c r="N174" i="2"/>
  <c r="T174" i="15" s="1"/>
  <c r="V173" i="15"/>
  <c r="N173" i="2"/>
  <c r="T173" i="15" s="1"/>
  <c r="V172" i="15"/>
  <c r="N172" i="2"/>
  <c r="T172" i="15" s="1"/>
  <c r="V171" i="15"/>
  <c r="N171" i="2"/>
  <c r="T171" i="15" s="1"/>
  <c r="V170" i="15"/>
  <c r="N170" i="2"/>
  <c r="T170" i="15" s="1"/>
  <c r="V169" i="15"/>
  <c r="N169" i="2"/>
  <c r="T169" i="15" s="1"/>
  <c r="V168" i="15"/>
  <c r="N168" i="2"/>
  <c r="T168" i="15" s="1"/>
  <c r="V167" i="15"/>
  <c r="N167" i="2"/>
  <c r="T167" i="15" s="1"/>
  <c r="V166" i="15"/>
  <c r="N166" i="2"/>
  <c r="T166" i="15" s="1"/>
  <c r="V165" i="15"/>
  <c r="N165" i="2"/>
  <c r="T165" i="15" s="1"/>
  <c r="V164" i="15"/>
  <c r="N164" i="2"/>
  <c r="T164" i="15" s="1"/>
  <c r="V163" i="15"/>
  <c r="N163" i="2"/>
  <c r="T163" i="15" s="1"/>
  <c r="V162" i="15"/>
  <c r="N162" i="2"/>
  <c r="T162" i="15" s="1"/>
  <c r="V161" i="15"/>
  <c r="N161" i="2"/>
  <c r="T161" i="15" s="1"/>
  <c r="V160" i="15"/>
  <c r="N160" i="2"/>
  <c r="T160" i="15" s="1"/>
  <c r="V159" i="15"/>
  <c r="N159" i="2"/>
  <c r="T159" i="15" s="1"/>
  <c r="V158" i="15"/>
  <c r="N158" i="2"/>
  <c r="T158" i="15" s="1"/>
  <c r="V157" i="15"/>
  <c r="N157" i="2"/>
  <c r="T157" i="15" s="1"/>
  <c r="V156" i="15"/>
  <c r="N156" i="2"/>
  <c r="T156" i="15" s="1"/>
  <c r="V155" i="15"/>
  <c r="N155" i="2"/>
  <c r="T155" i="15" s="1"/>
  <c r="V154" i="15"/>
  <c r="N154" i="2"/>
  <c r="T154" i="15" s="1"/>
  <c r="V153" i="15"/>
  <c r="N153" i="2"/>
  <c r="T153" i="15" s="1"/>
  <c r="V152" i="15"/>
  <c r="N152" i="2"/>
  <c r="T152" i="15" s="1"/>
  <c r="V151" i="15"/>
  <c r="N151" i="2"/>
  <c r="T151" i="15" s="1"/>
  <c r="V150" i="15"/>
  <c r="N150" i="2"/>
  <c r="T150" i="15" s="1"/>
  <c r="V149" i="15"/>
  <c r="N149" i="2"/>
  <c r="T149" i="15" s="1"/>
  <c r="V148" i="15"/>
  <c r="N148" i="2"/>
  <c r="T148" i="15" s="1"/>
  <c r="V147" i="15"/>
  <c r="N147" i="2"/>
  <c r="T147" i="15" s="1"/>
  <c r="V146" i="15"/>
  <c r="N146" i="2"/>
  <c r="T146" i="15" s="1"/>
  <c r="V145" i="15"/>
  <c r="N145" i="2"/>
  <c r="T145" i="15" s="1"/>
  <c r="V144" i="15"/>
  <c r="N144" i="2"/>
  <c r="T144" i="15" s="1"/>
  <c r="V143" i="15"/>
  <c r="N143" i="2"/>
  <c r="T143" i="15" s="1"/>
  <c r="V142" i="15"/>
  <c r="N142" i="2"/>
  <c r="T142" i="15" s="1"/>
  <c r="V141" i="15"/>
  <c r="N141" i="2"/>
  <c r="T141" i="15" s="1"/>
  <c r="V140" i="15"/>
  <c r="N140" i="2"/>
  <c r="T140" i="15" s="1"/>
  <c r="V139" i="15"/>
  <c r="N139" i="2"/>
  <c r="T139" i="15" s="1"/>
  <c r="V138" i="15"/>
  <c r="N138" i="2"/>
  <c r="T138" i="15" s="1"/>
  <c r="V137" i="15"/>
  <c r="N137" i="2"/>
  <c r="T137" i="15" s="1"/>
  <c r="V136" i="15"/>
  <c r="N136" i="2"/>
  <c r="T136" i="15" s="1"/>
  <c r="V135" i="15"/>
  <c r="N135" i="2"/>
  <c r="T135" i="15" s="1"/>
  <c r="V134" i="15"/>
  <c r="N134" i="2"/>
  <c r="T134" i="15" s="1"/>
  <c r="V133" i="15"/>
  <c r="N133" i="2"/>
  <c r="T133" i="15" s="1"/>
  <c r="V132" i="15"/>
  <c r="N132" i="2"/>
  <c r="T132" i="15" s="1"/>
  <c r="V131" i="15"/>
  <c r="N131" i="2"/>
  <c r="T131" i="15" s="1"/>
  <c r="V130" i="15"/>
  <c r="N130" i="2"/>
  <c r="T130" i="15" s="1"/>
  <c r="V129" i="15"/>
  <c r="N129" i="2"/>
  <c r="T129" i="15" s="1"/>
  <c r="V128" i="15"/>
  <c r="N128" i="2"/>
  <c r="T128" i="15" s="1"/>
  <c r="V127" i="15"/>
  <c r="N127" i="2"/>
  <c r="T127" i="15" s="1"/>
  <c r="V126" i="15"/>
  <c r="N126" i="2"/>
  <c r="T126" i="15" s="1"/>
  <c r="V125" i="15"/>
  <c r="N125" i="2"/>
  <c r="T125" i="15" s="1"/>
  <c r="V124" i="15"/>
  <c r="N124" i="2"/>
  <c r="T124" i="15" s="1"/>
  <c r="V123" i="15"/>
  <c r="N123" i="2"/>
  <c r="T123" i="15" s="1"/>
  <c r="V122" i="15"/>
  <c r="N122" i="2"/>
  <c r="T122" i="15" s="1"/>
  <c r="V121" i="15"/>
  <c r="N121" i="2"/>
  <c r="T121" i="15" s="1"/>
  <c r="V120" i="15"/>
  <c r="N120" i="2"/>
  <c r="T120" i="15" s="1"/>
  <c r="V119" i="15"/>
  <c r="N119" i="2"/>
  <c r="T119" i="15" s="1"/>
  <c r="V118" i="15"/>
  <c r="N118" i="2"/>
  <c r="T118" i="15" s="1"/>
  <c r="V117" i="15"/>
  <c r="N117" i="2"/>
  <c r="T117" i="15" s="1"/>
  <c r="V116" i="15"/>
  <c r="N116" i="2"/>
  <c r="T116" i="15" s="1"/>
  <c r="V115" i="15"/>
  <c r="N115" i="2"/>
  <c r="T115" i="15" s="1"/>
  <c r="V114" i="15"/>
  <c r="N114" i="2"/>
  <c r="T114" i="15" s="1"/>
  <c r="V113" i="15"/>
  <c r="N113" i="2"/>
  <c r="T113" i="15" s="1"/>
  <c r="V112" i="15"/>
  <c r="N112" i="2"/>
  <c r="T112" i="15" s="1"/>
  <c r="V111" i="15"/>
  <c r="N111" i="2"/>
  <c r="T111" i="15" s="1"/>
  <c r="V110" i="15"/>
  <c r="N110" i="2"/>
  <c r="T110" i="15" s="1"/>
  <c r="V109" i="15"/>
  <c r="N109" i="2"/>
  <c r="T109" i="15" s="1"/>
  <c r="V108" i="15"/>
  <c r="N108" i="2"/>
  <c r="T108" i="15" s="1"/>
  <c r="V107" i="15"/>
  <c r="N107" i="2"/>
  <c r="T107" i="15" s="1"/>
  <c r="V106" i="15"/>
  <c r="N106" i="2"/>
  <c r="T106" i="15" s="1"/>
  <c r="V105" i="15"/>
  <c r="N105" i="2"/>
  <c r="T105" i="15" s="1"/>
  <c r="V104" i="15"/>
  <c r="N104" i="2"/>
  <c r="T104" i="15" s="1"/>
  <c r="V103" i="15"/>
  <c r="N103" i="2"/>
  <c r="T103" i="15" s="1"/>
  <c r="V102" i="15"/>
  <c r="N102" i="2"/>
  <c r="T102" i="15" s="1"/>
  <c r="V101" i="15"/>
  <c r="N101" i="2"/>
  <c r="T101" i="15" s="1"/>
  <c r="V100" i="15"/>
  <c r="N100" i="2"/>
  <c r="T100" i="15" s="1"/>
  <c r="V99" i="15"/>
  <c r="N99" i="2"/>
  <c r="T99" i="15" s="1"/>
  <c r="V98" i="15"/>
  <c r="N98" i="2"/>
  <c r="T98" i="15" s="1"/>
  <c r="V97" i="15"/>
  <c r="N97" i="2"/>
  <c r="T97" i="15" s="1"/>
  <c r="V96" i="15"/>
  <c r="N96" i="2"/>
  <c r="T96" i="15" s="1"/>
  <c r="V95" i="15"/>
  <c r="N95" i="2"/>
  <c r="T95" i="15" s="1"/>
  <c r="V94" i="15"/>
  <c r="N94" i="2"/>
  <c r="T94" i="15" s="1"/>
  <c r="V93" i="15"/>
  <c r="N93" i="2"/>
  <c r="T93" i="15" s="1"/>
  <c r="V92" i="15"/>
  <c r="N92" i="2"/>
  <c r="T92" i="15" s="1"/>
  <c r="V91" i="15"/>
  <c r="N91" i="2"/>
  <c r="T91" i="15" s="1"/>
  <c r="V90" i="15"/>
  <c r="N90" i="2"/>
  <c r="T90" i="15" s="1"/>
  <c r="V89" i="15"/>
  <c r="N89" i="2"/>
  <c r="T89" i="15" s="1"/>
  <c r="V88" i="15"/>
  <c r="N88" i="2"/>
  <c r="T88" i="15" s="1"/>
  <c r="V87" i="15"/>
  <c r="N87" i="2"/>
  <c r="T87" i="15" s="1"/>
  <c r="V86" i="15"/>
  <c r="N86" i="2"/>
  <c r="T86" i="15" s="1"/>
  <c r="V85" i="15"/>
  <c r="N85" i="2"/>
  <c r="T85" i="15" s="1"/>
  <c r="V84" i="15"/>
  <c r="N84" i="2"/>
  <c r="T84" i="15" s="1"/>
  <c r="V83" i="15"/>
  <c r="N83" i="2"/>
  <c r="T83" i="15" s="1"/>
  <c r="V82" i="15"/>
  <c r="N82" i="2"/>
  <c r="T82" i="15" s="1"/>
  <c r="V81" i="15"/>
  <c r="N81" i="2"/>
  <c r="T81" i="15" s="1"/>
  <c r="V80" i="15"/>
  <c r="N80" i="2"/>
  <c r="T80" i="15" s="1"/>
  <c r="V79" i="15"/>
  <c r="N79" i="2"/>
  <c r="T79" i="15" s="1"/>
  <c r="V78" i="15"/>
  <c r="N78" i="2"/>
  <c r="T78" i="15" s="1"/>
  <c r="V77" i="15"/>
  <c r="N77" i="2"/>
  <c r="T77" i="15" s="1"/>
  <c r="V76" i="15"/>
  <c r="N76" i="2"/>
  <c r="T76" i="15" s="1"/>
  <c r="V75" i="15"/>
  <c r="N75" i="2"/>
  <c r="T75" i="15" s="1"/>
  <c r="V74" i="15"/>
  <c r="N74" i="2"/>
  <c r="T74" i="15" s="1"/>
  <c r="V73" i="15"/>
  <c r="N73" i="2"/>
  <c r="T73" i="15" s="1"/>
  <c r="V72" i="15"/>
  <c r="N72" i="2"/>
  <c r="T72" i="15" s="1"/>
  <c r="V71" i="15"/>
  <c r="N71" i="2"/>
  <c r="T71" i="15" s="1"/>
  <c r="V70" i="15"/>
  <c r="N70" i="2"/>
  <c r="T70" i="15" s="1"/>
  <c r="V69" i="15"/>
  <c r="N69" i="2"/>
  <c r="T69" i="15" s="1"/>
  <c r="V68" i="15"/>
  <c r="N68" i="2"/>
  <c r="T68" i="15" s="1"/>
  <c r="V67" i="15"/>
  <c r="N67" i="2"/>
  <c r="T67" i="15" s="1"/>
  <c r="V66" i="15"/>
  <c r="N66" i="2"/>
  <c r="T66" i="15" s="1"/>
  <c r="V65" i="15"/>
  <c r="N65" i="2"/>
  <c r="T65" i="15" s="1"/>
  <c r="V64" i="15"/>
  <c r="N64" i="2"/>
  <c r="T64" i="15" s="1"/>
  <c r="V63" i="15"/>
  <c r="N63" i="2"/>
  <c r="T63" i="15" s="1"/>
  <c r="V62" i="15"/>
  <c r="N62" i="2"/>
  <c r="T62" i="15" s="1"/>
  <c r="V61" i="15"/>
  <c r="N61" i="2"/>
  <c r="T61" i="15" s="1"/>
  <c r="V60" i="15"/>
  <c r="N60" i="2"/>
  <c r="T60" i="15" s="1"/>
  <c r="V59" i="15"/>
  <c r="N59" i="2"/>
  <c r="T59" i="15" s="1"/>
  <c r="V58" i="15"/>
  <c r="N58" i="2"/>
  <c r="T58" i="15" s="1"/>
  <c r="V57" i="15"/>
  <c r="N57" i="2"/>
  <c r="T57" i="15" s="1"/>
  <c r="V56" i="15"/>
  <c r="N56" i="2"/>
  <c r="T56" i="15" s="1"/>
  <c r="V55" i="15"/>
  <c r="N55" i="2"/>
  <c r="T55" i="15" s="1"/>
  <c r="V54" i="15"/>
  <c r="N54" i="2"/>
  <c r="T54" i="15" s="1"/>
  <c r="V53" i="15"/>
  <c r="N53" i="2"/>
  <c r="T53" i="15" s="1"/>
  <c r="V52" i="15"/>
  <c r="N52" i="2"/>
  <c r="T52" i="15" s="1"/>
  <c r="V51" i="15"/>
  <c r="N51" i="2"/>
  <c r="T51" i="15" s="1"/>
  <c r="V50" i="15"/>
  <c r="N50" i="2"/>
  <c r="T50" i="15" s="1"/>
  <c r="V49" i="15"/>
  <c r="N49" i="2"/>
  <c r="T49" i="15" s="1"/>
  <c r="V48" i="15"/>
  <c r="N48" i="2"/>
  <c r="T48" i="15" s="1"/>
  <c r="V47" i="15"/>
  <c r="N47" i="2"/>
  <c r="T47" i="15" s="1"/>
  <c r="V46" i="15"/>
  <c r="N46" i="2"/>
  <c r="T46" i="15" s="1"/>
  <c r="V45" i="15"/>
  <c r="N45" i="2"/>
  <c r="T45" i="15" s="1"/>
  <c r="V44" i="15"/>
  <c r="N44" i="2"/>
  <c r="T44" i="15" s="1"/>
  <c r="V43" i="15"/>
  <c r="N43" i="2"/>
  <c r="T43" i="15" s="1"/>
  <c r="V42" i="15"/>
  <c r="N42" i="2"/>
  <c r="T42" i="15" s="1"/>
  <c r="V41" i="15"/>
  <c r="N41" i="2"/>
  <c r="T41" i="15" s="1"/>
  <c r="V40" i="15"/>
  <c r="N40" i="2"/>
  <c r="T40" i="15" s="1"/>
  <c r="V39" i="15"/>
  <c r="N39" i="2"/>
  <c r="T39" i="15" s="1"/>
  <c r="V38" i="15"/>
  <c r="N38" i="2"/>
  <c r="T38" i="15" s="1"/>
  <c r="V37" i="15"/>
  <c r="N37" i="2"/>
  <c r="T37" i="15" s="1"/>
  <c r="V36" i="15"/>
  <c r="N36" i="2"/>
  <c r="T36" i="15" s="1"/>
  <c r="V35" i="15"/>
  <c r="N35" i="2"/>
  <c r="T35" i="15" s="1"/>
  <c r="V34" i="15"/>
  <c r="N34" i="2"/>
  <c r="T34" i="15" s="1"/>
  <c r="V33" i="15"/>
  <c r="N33" i="2"/>
  <c r="T33" i="15" s="1"/>
  <c r="V32" i="15"/>
  <c r="N32" i="2"/>
  <c r="T32" i="15" s="1"/>
  <c r="V31" i="15"/>
  <c r="N31" i="2"/>
  <c r="T31" i="15" s="1"/>
  <c r="V30" i="15"/>
  <c r="N30" i="2"/>
  <c r="T30" i="15" s="1"/>
  <c r="V29" i="15"/>
  <c r="N29" i="2"/>
  <c r="T29" i="15" s="1"/>
  <c r="V28" i="15"/>
  <c r="N28" i="2"/>
  <c r="T28" i="15" s="1"/>
  <c r="V27" i="15"/>
  <c r="N27" i="2"/>
  <c r="T27" i="15" s="1"/>
  <c r="V26" i="15"/>
  <c r="N26" i="2"/>
  <c r="T26" i="15" s="1"/>
  <c r="V25" i="15"/>
  <c r="N25" i="2"/>
  <c r="T25" i="15" s="1"/>
  <c r="V24" i="15"/>
  <c r="N24" i="2"/>
  <c r="T24" i="15" s="1"/>
  <c r="V23" i="15"/>
  <c r="N23" i="2"/>
  <c r="T23" i="15" s="1"/>
  <c r="V22" i="15"/>
  <c r="N22" i="2"/>
  <c r="T22" i="15" s="1"/>
  <c r="V21" i="15"/>
  <c r="N21" i="2"/>
  <c r="T21" i="15" s="1"/>
  <c r="V20" i="15"/>
  <c r="N20" i="2"/>
  <c r="T20" i="15" s="1"/>
  <c r="V19" i="15"/>
  <c r="N19" i="2"/>
  <c r="T19" i="15" s="1"/>
  <c r="V18" i="15"/>
  <c r="N18" i="2"/>
  <c r="T18" i="15" s="1"/>
  <c r="V17" i="15"/>
  <c r="N17" i="2"/>
  <c r="T17" i="15" s="1"/>
  <c r="V16" i="15"/>
  <c r="N16" i="2"/>
  <c r="T16" i="15" s="1"/>
  <c r="V15" i="15"/>
  <c r="N15" i="2"/>
  <c r="T15" i="15" s="1"/>
  <c r="V14" i="15"/>
  <c r="N14" i="2"/>
  <c r="T14" i="15" s="1"/>
  <c r="V13" i="15"/>
  <c r="N13" i="2"/>
  <c r="T13" i="15" s="1"/>
  <c r="V12" i="15"/>
  <c r="N12" i="2"/>
  <c r="T12" i="15" s="1"/>
  <c r="V11" i="15"/>
  <c r="N11" i="2"/>
  <c r="T11" i="15" s="1"/>
  <c r="V10" i="15"/>
  <c r="N10" i="2"/>
  <c r="T10" i="15" s="1"/>
  <c r="V9" i="15"/>
  <c r="N9" i="2"/>
  <c r="T9" i="15" s="1"/>
  <c r="V8" i="15"/>
  <c r="N8" i="2"/>
  <c r="T8" i="15" s="1"/>
  <c r="V7" i="15"/>
  <c r="N7" i="2"/>
  <c r="T7" i="15" s="1"/>
  <c r="V6" i="15"/>
  <c r="N6" i="2"/>
  <c r="T6" i="15" s="1"/>
  <c r="V5" i="15"/>
  <c r="N5" i="2"/>
  <c r="T5" i="15" s="1"/>
  <c r="V4" i="15"/>
  <c r="N4" i="2"/>
  <c r="T4" i="15" s="1"/>
  <c r="V3" i="15"/>
  <c r="N3" i="2"/>
  <c r="T3" i="15" s="1"/>
  <c r="N2" i="2"/>
  <c r="T2" i="15" s="1"/>
  <c r="L2" i="2"/>
  <c r="V2" i="15"/>
  <c r="H29" i="15" l="1"/>
  <c r="H31" i="15"/>
  <c r="H33" i="15"/>
  <c r="H35" i="15"/>
  <c r="H37" i="15"/>
  <c r="H39" i="15"/>
  <c r="H41" i="15"/>
  <c r="H43" i="15"/>
  <c r="H45" i="15"/>
  <c r="H47" i="15"/>
  <c r="H49" i="15"/>
  <c r="H51" i="15"/>
  <c r="H53" i="15"/>
  <c r="H55" i="15"/>
  <c r="H57" i="15"/>
  <c r="H59" i="15"/>
  <c r="H61" i="15"/>
  <c r="H63" i="15"/>
  <c r="H65" i="15"/>
  <c r="H67" i="15"/>
  <c r="H69" i="15"/>
  <c r="H71" i="15"/>
  <c r="H73" i="15"/>
  <c r="H75" i="15"/>
  <c r="H77" i="15"/>
  <c r="H79" i="15"/>
  <c r="H81" i="15"/>
  <c r="H83" i="15"/>
  <c r="H85" i="15"/>
  <c r="H87" i="15"/>
  <c r="H89" i="15"/>
  <c r="H91" i="15"/>
  <c r="H93" i="15"/>
  <c r="H95" i="15"/>
  <c r="H97" i="15"/>
  <c r="H99" i="15"/>
  <c r="H101" i="15"/>
  <c r="H103" i="15"/>
  <c r="H105" i="15"/>
  <c r="H107" i="15"/>
  <c r="H109" i="15"/>
  <c r="H111" i="15"/>
  <c r="H113" i="15"/>
  <c r="H115" i="15"/>
  <c r="H117" i="15"/>
  <c r="H119" i="15"/>
  <c r="H121" i="15"/>
  <c r="H123" i="15"/>
  <c r="H125" i="15"/>
  <c r="H127" i="15"/>
  <c r="H129" i="15"/>
  <c r="H131" i="15"/>
  <c r="H133" i="15"/>
  <c r="H135" i="15"/>
  <c r="H137" i="15"/>
  <c r="H139" i="15"/>
  <c r="H141" i="15"/>
  <c r="H143" i="15"/>
  <c r="H145" i="15"/>
  <c r="H147" i="15"/>
  <c r="H149" i="15"/>
  <c r="H151" i="15"/>
  <c r="H153" i="15"/>
  <c r="H155" i="15"/>
  <c r="H157" i="15"/>
  <c r="H159" i="15"/>
  <c r="H161" i="15"/>
  <c r="H163" i="15"/>
  <c r="H165" i="15"/>
  <c r="H167" i="15"/>
  <c r="H169" i="15"/>
  <c r="H171" i="15"/>
  <c r="H173" i="15"/>
  <c r="H175" i="15"/>
  <c r="H177" i="15"/>
  <c r="H179" i="15"/>
  <c r="H181" i="15"/>
  <c r="H183" i="15"/>
  <c r="H185" i="15"/>
  <c r="H187" i="15"/>
  <c r="H189" i="15"/>
  <c r="H191" i="15"/>
  <c r="H193" i="15"/>
  <c r="H195" i="15"/>
  <c r="H197" i="15"/>
  <c r="H199" i="15"/>
  <c r="H201" i="15"/>
  <c r="H203" i="15"/>
  <c r="H205" i="15"/>
  <c r="H207" i="15"/>
  <c r="H209" i="15"/>
  <c r="H211" i="15"/>
  <c r="H213" i="15"/>
  <c r="H215" i="15"/>
  <c r="H217" i="15"/>
  <c r="H219" i="15"/>
  <c r="H221" i="15"/>
  <c r="H223" i="15"/>
  <c r="H225" i="15"/>
  <c r="H227" i="15"/>
  <c r="H229" i="15"/>
  <c r="H231" i="15"/>
  <c r="H233" i="15"/>
  <c r="H235" i="15"/>
  <c r="H237" i="15"/>
  <c r="H239" i="15"/>
  <c r="H241" i="15"/>
  <c r="H243" i="15"/>
  <c r="H245" i="15"/>
  <c r="H247" i="15"/>
  <c r="H249" i="15"/>
  <c r="H251" i="15"/>
  <c r="H253" i="15"/>
  <c r="H255" i="15"/>
  <c r="H257" i="15"/>
  <c r="H259" i="15"/>
  <c r="H261" i="15"/>
  <c r="H263" i="15"/>
  <c r="H265" i="15"/>
  <c r="H267" i="15"/>
  <c r="H269" i="15"/>
  <c r="H271" i="15"/>
  <c r="H273" i="15"/>
  <c r="H275" i="15"/>
  <c r="H277" i="15"/>
  <c r="H279" i="15"/>
  <c r="H281" i="15"/>
  <c r="H283" i="15"/>
  <c r="H285" i="15"/>
  <c r="H287" i="15"/>
  <c r="H289" i="15"/>
  <c r="H291" i="15"/>
  <c r="H293" i="15"/>
  <c r="H3" i="15"/>
  <c r="H7" i="15"/>
  <c r="H9" i="15"/>
  <c r="H19" i="15"/>
  <c r="H25" i="15"/>
  <c r="H27" i="15"/>
  <c r="H5" i="15"/>
  <c r="H11" i="15"/>
  <c r="H13" i="15"/>
  <c r="H15" i="15"/>
  <c r="H17" i="15"/>
  <c r="H21" i="15"/>
  <c r="H23" i="15"/>
  <c r="H4" i="15"/>
  <c r="H6" i="15"/>
  <c r="H8" i="15"/>
  <c r="H10" i="15"/>
  <c r="H12" i="15"/>
  <c r="H14" i="15"/>
  <c r="H16" i="15"/>
  <c r="H18" i="15"/>
  <c r="H20" i="15"/>
  <c r="H22" i="15"/>
  <c r="H24" i="15"/>
  <c r="H26" i="15"/>
  <c r="H28" i="15"/>
  <c r="H30" i="15"/>
  <c r="H32" i="15"/>
  <c r="H34" i="15"/>
  <c r="H36" i="15"/>
  <c r="H38" i="15"/>
  <c r="H40" i="15"/>
  <c r="H42" i="15"/>
  <c r="H44" i="15"/>
  <c r="H46" i="15"/>
  <c r="H48" i="15"/>
  <c r="H50" i="15"/>
  <c r="H52" i="15"/>
  <c r="H54" i="15"/>
  <c r="H56" i="15"/>
  <c r="H58" i="15"/>
  <c r="H60" i="15"/>
  <c r="H62" i="15"/>
  <c r="H64" i="15"/>
  <c r="H66" i="15"/>
  <c r="H68" i="15"/>
  <c r="H70" i="15"/>
  <c r="H72" i="15"/>
  <c r="H74" i="15"/>
  <c r="H76" i="15"/>
  <c r="H78" i="15"/>
  <c r="H80" i="15"/>
  <c r="H82" i="15"/>
  <c r="H84" i="15"/>
  <c r="H86" i="15"/>
  <c r="H88" i="15"/>
  <c r="H90" i="15"/>
  <c r="H92" i="15"/>
  <c r="H94" i="15"/>
  <c r="H96" i="15"/>
  <c r="H98" i="15"/>
  <c r="H100" i="15"/>
  <c r="H102" i="15"/>
  <c r="H104" i="15"/>
  <c r="H106" i="15"/>
  <c r="H108" i="15"/>
  <c r="H110" i="15"/>
  <c r="H112" i="15"/>
  <c r="H114" i="15"/>
  <c r="H116" i="15"/>
  <c r="H118" i="15"/>
  <c r="H120" i="15"/>
  <c r="H122" i="15"/>
  <c r="H124" i="15"/>
  <c r="H126" i="15"/>
  <c r="H128" i="15"/>
  <c r="H130" i="15"/>
  <c r="H132" i="15"/>
  <c r="H134" i="15"/>
  <c r="H136" i="15"/>
  <c r="H138" i="15"/>
  <c r="H140" i="15"/>
  <c r="H142" i="15"/>
  <c r="H144" i="15"/>
  <c r="H146" i="15"/>
  <c r="H148" i="15"/>
  <c r="H150" i="15"/>
  <c r="H152" i="15"/>
  <c r="H154" i="15"/>
  <c r="H156" i="15"/>
  <c r="H158" i="15"/>
  <c r="H160" i="15"/>
  <c r="H162" i="15"/>
  <c r="H164" i="15"/>
  <c r="H166" i="15"/>
  <c r="H168" i="15"/>
  <c r="H170" i="15"/>
  <c r="H172" i="15"/>
  <c r="H174" i="15"/>
  <c r="H176" i="15"/>
  <c r="H178" i="15"/>
  <c r="H180" i="15"/>
  <c r="H182" i="15"/>
  <c r="H184" i="15"/>
  <c r="H186" i="15"/>
  <c r="H188" i="15"/>
  <c r="H190" i="15"/>
  <c r="H192" i="15"/>
  <c r="H194" i="15"/>
  <c r="H196" i="15"/>
  <c r="H198" i="15"/>
  <c r="H200" i="15"/>
  <c r="H202" i="15"/>
  <c r="H204" i="15"/>
  <c r="H206" i="15"/>
  <c r="H208" i="15"/>
  <c r="H210" i="15"/>
  <c r="H212" i="15"/>
  <c r="H214" i="15"/>
  <c r="H216" i="15"/>
  <c r="H218" i="15"/>
  <c r="H220" i="15"/>
  <c r="H222" i="15"/>
  <c r="H224" i="15"/>
  <c r="H226" i="15"/>
  <c r="H228" i="15"/>
  <c r="H230" i="15"/>
  <c r="H232" i="15"/>
  <c r="H234" i="15"/>
  <c r="H236" i="15"/>
  <c r="H238" i="15"/>
  <c r="H240" i="15"/>
  <c r="H242" i="15"/>
  <c r="H244" i="15"/>
  <c r="H246" i="15"/>
  <c r="H248" i="15"/>
  <c r="H250" i="15"/>
  <c r="H252" i="15"/>
  <c r="H254" i="15"/>
  <c r="H256" i="15"/>
  <c r="H258" i="15"/>
  <c r="H260" i="15"/>
  <c r="H262" i="15"/>
  <c r="H264" i="15"/>
  <c r="H295" i="15"/>
  <c r="H297" i="15"/>
  <c r="H299" i="15"/>
  <c r="H301" i="15"/>
  <c r="H303" i="15"/>
  <c r="H305" i="15"/>
  <c r="H307" i="15"/>
  <c r="H309" i="15"/>
  <c r="H311" i="15"/>
  <c r="H313" i="15"/>
  <c r="H315" i="15"/>
  <c r="H317" i="15"/>
  <c r="H319" i="15"/>
  <c r="H321" i="15"/>
  <c r="H323" i="15"/>
  <c r="H325" i="15"/>
  <c r="H327" i="15"/>
  <c r="H329" i="15"/>
  <c r="H331" i="15"/>
  <c r="H333" i="15"/>
  <c r="H335" i="15"/>
  <c r="H337" i="15"/>
  <c r="H339" i="15"/>
  <c r="H341" i="15"/>
  <c r="H343" i="15"/>
  <c r="H345" i="15"/>
  <c r="H347" i="15"/>
  <c r="H349" i="15"/>
  <c r="H351" i="15"/>
  <c r="H353" i="15"/>
  <c r="H355" i="15"/>
  <c r="H357" i="15"/>
  <c r="H359" i="15"/>
  <c r="H361" i="15"/>
  <c r="H363" i="15"/>
  <c r="H365" i="15"/>
  <c r="H367" i="15"/>
  <c r="H369" i="15"/>
  <c r="H371" i="15"/>
  <c r="H373" i="15"/>
  <c r="H375" i="15"/>
  <c r="H377" i="15"/>
  <c r="H379" i="15"/>
  <c r="H381" i="15"/>
  <c r="H383" i="15"/>
  <c r="H385" i="15"/>
  <c r="H387" i="15"/>
  <c r="H389" i="15"/>
  <c r="H391" i="15"/>
  <c r="H393" i="15"/>
  <c r="H395" i="15"/>
  <c r="H397" i="15"/>
  <c r="H399" i="15"/>
  <c r="H401" i="15"/>
  <c r="H403" i="15"/>
  <c r="H405" i="15"/>
  <c r="H407" i="15"/>
  <c r="H409" i="15"/>
  <c r="H411" i="15"/>
  <c r="H413" i="15"/>
  <c r="H415" i="15"/>
  <c r="H417" i="15"/>
  <c r="H419" i="15"/>
  <c r="H421" i="15"/>
  <c r="H423" i="15"/>
  <c r="H425" i="15"/>
  <c r="H427" i="15"/>
  <c r="H429" i="15"/>
  <c r="H431" i="15"/>
  <c r="H433" i="15"/>
  <c r="H435" i="15"/>
  <c r="H437" i="15"/>
  <c r="H439" i="15"/>
  <c r="H441" i="15"/>
  <c r="H443" i="15"/>
  <c r="H445" i="15"/>
  <c r="H447" i="15"/>
  <c r="H449" i="15"/>
  <c r="H451" i="15"/>
  <c r="H453" i="15"/>
  <c r="H455" i="15"/>
  <c r="H457" i="15"/>
  <c r="H459" i="15"/>
  <c r="H461" i="15"/>
  <c r="H463" i="15"/>
  <c r="H465" i="15"/>
  <c r="H467" i="15"/>
  <c r="H469" i="15"/>
  <c r="H471" i="15"/>
  <c r="H473" i="15"/>
  <c r="H475" i="15"/>
  <c r="H477" i="15"/>
  <c r="H479" i="15"/>
  <c r="H481" i="15"/>
  <c r="H483" i="15"/>
  <c r="H485" i="15"/>
  <c r="H487" i="15"/>
  <c r="H489" i="15"/>
  <c r="H491" i="15"/>
  <c r="H493" i="15"/>
  <c r="H495" i="15"/>
  <c r="H497" i="15"/>
  <c r="H499" i="15"/>
  <c r="H501" i="15"/>
  <c r="H503" i="15"/>
  <c r="H505" i="15"/>
  <c r="H507" i="15"/>
  <c r="H509" i="15"/>
  <c r="H511" i="15"/>
  <c r="H513" i="15"/>
  <c r="H515" i="15"/>
  <c r="H517" i="15"/>
  <c r="H519" i="15"/>
  <c r="H521" i="15"/>
  <c r="H523" i="15"/>
  <c r="H525" i="15"/>
  <c r="H527" i="15"/>
  <c r="H529" i="15"/>
  <c r="H531" i="15"/>
  <c r="H533" i="15"/>
  <c r="H535" i="15"/>
  <c r="H537" i="15"/>
  <c r="H539" i="15"/>
  <c r="H541" i="15"/>
  <c r="H543" i="15"/>
  <c r="H545" i="15"/>
  <c r="H547" i="15"/>
  <c r="H549" i="15"/>
  <c r="H551" i="15"/>
  <c r="H553" i="15"/>
  <c r="H555" i="15"/>
  <c r="H557" i="15"/>
  <c r="H559" i="15"/>
  <c r="H561" i="15"/>
  <c r="H563" i="15"/>
  <c r="H565" i="15"/>
  <c r="H567" i="15"/>
  <c r="H569" i="15"/>
  <c r="H571" i="15"/>
  <c r="H573" i="15"/>
  <c r="H575" i="15"/>
  <c r="H577" i="15"/>
  <c r="H579" i="15"/>
  <c r="H581" i="15"/>
  <c r="H583" i="15"/>
  <c r="H585" i="15"/>
  <c r="H587" i="15"/>
  <c r="H589" i="15"/>
  <c r="H591" i="15"/>
  <c r="H593" i="15"/>
  <c r="H595" i="15"/>
  <c r="H597" i="15"/>
  <c r="H599" i="15"/>
  <c r="H601" i="15"/>
  <c r="H603" i="15"/>
  <c r="H605" i="15"/>
  <c r="H607" i="15"/>
  <c r="H609" i="15"/>
  <c r="H611" i="15"/>
  <c r="H613" i="15"/>
  <c r="H615" i="15"/>
  <c r="H617" i="15"/>
  <c r="H619" i="15"/>
  <c r="H621" i="15"/>
  <c r="H623" i="15"/>
  <c r="H625" i="15"/>
  <c r="H627" i="15"/>
  <c r="H629" i="15"/>
  <c r="H631" i="15"/>
  <c r="H633" i="15"/>
  <c r="H635" i="15"/>
  <c r="H637" i="15"/>
  <c r="H639" i="15"/>
  <c r="H641" i="15"/>
  <c r="H643" i="15"/>
  <c r="H645" i="15"/>
  <c r="H647" i="15"/>
  <c r="H649" i="15"/>
  <c r="H651" i="15"/>
  <c r="H653" i="15"/>
  <c r="H655" i="15"/>
  <c r="H657" i="15"/>
  <c r="H659" i="15"/>
  <c r="H661" i="15"/>
  <c r="H663" i="15"/>
  <c r="H665" i="15"/>
  <c r="H667" i="15"/>
  <c r="H669" i="15"/>
  <c r="H671" i="15"/>
  <c r="H673" i="15"/>
  <c r="H675" i="15"/>
  <c r="H677" i="15"/>
  <c r="H679" i="15"/>
  <c r="H681" i="15"/>
  <c r="H683" i="15"/>
  <c r="H685" i="15"/>
  <c r="H687" i="15"/>
  <c r="H689" i="15"/>
  <c r="H691" i="15"/>
  <c r="H693" i="15"/>
  <c r="H695" i="15"/>
  <c r="H697" i="15"/>
  <c r="H699" i="15"/>
  <c r="H701" i="15"/>
  <c r="H703" i="15"/>
  <c r="H705" i="15"/>
  <c r="H707" i="15"/>
  <c r="H709" i="15"/>
  <c r="H711" i="15"/>
  <c r="H713" i="15"/>
  <c r="H715" i="15"/>
  <c r="H717" i="15"/>
  <c r="H719" i="15"/>
  <c r="H721" i="15"/>
  <c r="H723" i="15"/>
  <c r="H725" i="15"/>
  <c r="H727" i="15"/>
  <c r="H729" i="15"/>
  <c r="H731" i="15"/>
  <c r="H733" i="15"/>
  <c r="H735" i="15"/>
  <c r="H737" i="15"/>
  <c r="H739" i="15"/>
  <c r="H741" i="15"/>
  <c r="H743" i="15"/>
  <c r="H745" i="15"/>
  <c r="H747" i="15"/>
  <c r="H749" i="15"/>
  <c r="H751" i="15"/>
  <c r="H753" i="15"/>
  <c r="H755" i="15"/>
  <c r="H757" i="15"/>
  <c r="H759" i="15"/>
  <c r="H761" i="15"/>
  <c r="H763" i="15"/>
  <c r="H765" i="15"/>
  <c r="H767" i="15"/>
  <c r="H769" i="15"/>
  <c r="H771" i="15"/>
  <c r="H773" i="15"/>
  <c r="H775" i="15"/>
  <c r="H777" i="15"/>
  <c r="H779" i="15"/>
  <c r="H781" i="15"/>
  <c r="H783" i="15"/>
  <c r="H785" i="15"/>
  <c r="H787" i="15"/>
  <c r="H789" i="15"/>
  <c r="H791" i="15"/>
  <c r="H793" i="15"/>
  <c r="H795" i="15"/>
  <c r="H797" i="15"/>
  <c r="H799" i="15"/>
  <c r="H801" i="15"/>
  <c r="H803" i="15"/>
  <c r="H805" i="15"/>
  <c r="H807" i="15"/>
  <c r="H809" i="15"/>
  <c r="H811" i="15"/>
  <c r="H813" i="15"/>
  <c r="H815" i="15"/>
  <c r="H817" i="15"/>
  <c r="H819" i="15"/>
  <c r="H821" i="15"/>
  <c r="H823" i="15"/>
  <c r="H825" i="15"/>
  <c r="H827" i="15"/>
  <c r="H829" i="15"/>
  <c r="H831" i="15"/>
  <c r="H833" i="15"/>
  <c r="H835" i="15"/>
  <c r="H837" i="15"/>
  <c r="H839" i="15"/>
  <c r="H841" i="15"/>
  <c r="H843" i="15"/>
  <c r="H845" i="15"/>
  <c r="H847" i="15"/>
  <c r="H849" i="15"/>
  <c r="H851" i="15"/>
  <c r="H853" i="15"/>
  <c r="H855" i="15"/>
  <c r="H857" i="15"/>
  <c r="H859" i="15"/>
  <c r="H861" i="15"/>
  <c r="H863" i="15"/>
  <c r="H865" i="15"/>
  <c r="H867" i="15"/>
  <c r="H869" i="15"/>
  <c r="H871" i="15"/>
  <c r="H873" i="15"/>
  <c r="H875" i="15"/>
  <c r="H877" i="15"/>
  <c r="H879" i="15"/>
  <c r="H881" i="15"/>
  <c r="H883" i="15"/>
  <c r="H885" i="15"/>
  <c r="H887" i="15"/>
  <c r="H889" i="15"/>
  <c r="H891" i="15"/>
  <c r="H893" i="15"/>
  <c r="H895" i="15"/>
  <c r="H897" i="15"/>
  <c r="H899" i="15"/>
  <c r="H901" i="15"/>
  <c r="H903" i="15"/>
  <c r="H905" i="15"/>
  <c r="H907" i="15"/>
  <c r="H909" i="15"/>
  <c r="H911" i="15"/>
  <c r="H913" i="15"/>
  <c r="H915" i="15"/>
  <c r="H917" i="15"/>
  <c r="H919" i="15"/>
  <c r="H921" i="15"/>
  <c r="H923" i="15"/>
  <c r="H925" i="15"/>
  <c r="H927" i="15"/>
  <c r="H929" i="15"/>
  <c r="H931" i="15"/>
  <c r="H933" i="15"/>
  <c r="H935" i="15"/>
  <c r="H937" i="15"/>
  <c r="H939" i="15"/>
  <c r="H941" i="15"/>
  <c r="H943" i="15"/>
  <c r="H945" i="15"/>
  <c r="H947" i="15"/>
  <c r="H949" i="15"/>
  <c r="H951" i="15"/>
  <c r="H953" i="15"/>
  <c r="H955" i="15"/>
  <c r="H957" i="15"/>
  <c r="H959" i="15"/>
  <c r="H961" i="15"/>
  <c r="H963" i="15"/>
  <c r="H965" i="15"/>
  <c r="H967" i="15"/>
  <c r="H969" i="15"/>
  <c r="H971" i="15"/>
  <c r="H973" i="15"/>
  <c r="H975" i="15"/>
  <c r="H977" i="15"/>
  <c r="H979" i="15"/>
  <c r="H981" i="15"/>
  <c r="H983" i="15"/>
  <c r="H985" i="15"/>
  <c r="H987" i="15"/>
  <c r="H989" i="15"/>
  <c r="H991" i="15"/>
  <c r="H993" i="15"/>
  <c r="H995" i="15"/>
  <c r="H997" i="15"/>
  <c r="H999" i="15"/>
  <c r="H1001" i="15"/>
  <c r="H1003" i="15"/>
  <c r="H1005" i="15"/>
  <c r="H1007" i="15"/>
  <c r="H1009" i="15"/>
  <c r="L2" i="15"/>
  <c r="S3" i="2"/>
  <c r="U3" i="15" s="1"/>
  <c r="S4" i="2"/>
  <c r="U4" i="15" s="1"/>
  <c r="S5" i="2"/>
  <c r="U5" i="15" s="1"/>
  <c r="S6" i="2"/>
  <c r="U6" i="15" s="1"/>
  <c r="S7" i="2"/>
  <c r="U7" i="15" s="1"/>
  <c r="S8" i="2"/>
  <c r="U8" i="15" s="1"/>
  <c r="S9" i="2"/>
  <c r="U9" i="15" s="1"/>
  <c r="S10" i="2"/>
  <c r="U10" i="15" s="1"/>
  <c r="S11" i="2"/>
  <c r="U11" i="15" s="1"/>
  <c r="S12" i="2"/>
  <c r="U12" i="15" s="1"/>
  <c r="S13" i="2"/>
  <c r="U13" i="15" s="1"/>
  <c r="S14" i="2"/>
  <c r="U14" i="15" s="1"/>
  <c r="S15" i="2"/>
  <c r="U15" i="15" s="1"/>
  <c r="S16" i="2"/>
  <c r="U16" i="15" s="1"/>
  <c r="S17" i="2"/>
  <c r="U17" i="15" s="1"/>
  <c r="S18" i="2"/>
  <c r="U18" i="15" s="1"/>
  <c r="S19" i="2"/>
  <c r="U19" i="15" s="1"/>
  <c r="S20" i="2"/>
  <c r="U20" i="15" s="1"/>
  <c r="S21" i="2"/>
  <c r="U21" i="15" s="1"/>
  <c r="S22" i="2"/>
  <c r="U22" i="15" s="1"/>
  <c r="S23" i="2"/>
  <c r="U23" i="15" s="1"/>
  <c r="S24" i="2"/>
  <c r="U24" i="15" s="1"/>
  <c r="S25" i="2"/>
  <c r="U25" i="15" s="1"/>
  <c r="S26" i="2"/>
  <c r="U26" i="15" s="1"/>
  <c r="S27" i="2"/>
  <c r="U27" i="15" s="1"/>
  <c r="S28" i="2"/>
  <c r="U28" i="15" s="1"/>
  <c r="S29" i="2"/>
  <c r="U29" i="15" s="1"/>
  <c r="S30" i="2"/>
  <c r="U30" i="15" s="1"/>
  <c r="S31" i="2"/>
  <c r="U31" i="15" s="1"/>
  <c r="S32" i="2"/>
  <c r="U32" i="15" s="1"/>
  <c r="S33" i="2"/>
  <c r="U33" i="15" s="1"/>
  <c r="S34" i="2"/>
  <c r="U34" i="15" s="1"/>
  <c r="S35" i="2"/>
  <c r="U35" i="15" s="1"/>
  <c r="S36" i="2"/>
  <c r="U36" i="15" s="1"/>
  <c r="S37" i="2"/>
  <c r="U37" i="15" s="1"/>
  <c r="S38" i="2"/>
  <c r="U38" i="15" s="1"/>
  <c r="S39" i="2"/>
  <c r="U39" i="15" s="1"/>
  <c r="S40" i="2"/>
  <c r="U40" i="15" s="1"/>
  <c r="S41" i="2"/>
  <c r="U41" i="15" s="1"/>
  <c r="S42" i="2"/>
  <c r="U42" i="15" s="1"/>
  <c r="S43" i="2"/>
  <c r="U43" i="15" s="1"/>
  <c r="S44" i="2"/>
  <c r="U44" i="15" s="1"/>
  <c r="S45" i="2"/>
  <c r="U45" i="15" s="1"/>
  <c r="S46" i="2"/>
  <c r="U46" i="15" s="1"/>
  <c r="S47" i="2"/>
  <c r="U47" i="15" s="1"/>
  <c r="S48" i="2"/>
  <c r="U48" i="15" s="1"/>
  <c r="S49" i="2"/>
  <c r="U49" i="15" s="1"/>
  <c r="S50" i="2"/>
  <c r="U50" i="15" s="1"/>
  <c r="S51" i="2"/>
  <c r="U51" i="15" s="1"/>
  <c r="S52" i="2"/>
  <c r="U52" i="15" s="1"/>
  <c r="S53" i="2"/>
  <c r="U53" i="15" s="1"/>
  <c r="S54" i="2"/>
  <c r="U54" i="15" s="1"/>
  <c r="S55" i="2"/>
  <c r="U55" i="15" s="1"/>
  <c r="S56" i="2"/>
  <c r="U56" i="15" s="1"/>
  <c r="S57" i="2"/>
  <c r="U57" i="15" s="1"/>
  <c r="S58" i="2"/>
  <c r="U58" i="15" s="1"/>
  <c r="S59" i="2"/>
  <c r="U59" i="15" s="1"/>
  <c r="S60" i="2"/>
  <c r="U60" i="15" s="1"/>
  <c r="S61" i="2"/>
  <c r="U61" i="15" s="1"/>
  <c r="S62" i="2"/>
  <c r="U62" i="15" s="1"/>
  <c r="S63" i="2"/>
  <c r="U63" i="15" s="1"/>
  <c r="S64" i="2"/>
  <c r="U64" i="15" s="1"/>
  <c r="S65" i="2"/>
  <c r="U65" i="15" s="1"/>
  <c r="S66" i="2"/>
  <c r="U66" i="15" s="1"/>
  <c r="S67" i="2"/>
  <c r="U67" i="15" s="1"/>
  <c r="S68" i="2"/>
  <c r="U68" i="15" s="1"/>
  <c r="S69" i="2"/>
  <c r="U69" i="15" s="1"/>
  <c r="S70" i="2"/>
  <c r="U70" i="15" s="1"/>
  <c r="S71" i="2"/>
  <c r="U71" i="15" s="1"/>
  <c r="S72" i="2"/>
  <c r="U72" i="15" s="1"/>
  <c r="S73" i="2"/>
  <c r="U73" i="15" s="1"/>
  <c r="S74" i="2"/>
  <c r="U74" i="15" s="1"/>
  <c r="S75" i="2"/>
  <c r="U75" i="15" s="1"/>
  <c r="S76" i="2"/>
  <c r="U76" i="15" s="1"/>
  <c r="S77" i="2"/>
  <c r="U77" i="15" s="1"/>
  <c r="S78" i="2"/>
  <c r="U78" i="15" s="1"/>
  <c r="S79" i="2"/>
  <c r="U79" i="15" s="1"/>
  <c r="S80" i="2"/>
  <c r="U80" i="15" s="1"/>
  <c r="S81" i="2"/>
  <c r="U81" i="15" s="1"/>
  <c r="S82" i="2"/>
  <c r="U82" i="15" s="1"/>
  <c r="S83" i="2"/>
  <c r="U83" i="15" s="1"/>
  <c r="S84" i="2"/>
  <c r="U84" i="15" s="1"/>
  <c r="S85" i="2"/>
  <c r="U85" i="15" s="1"/>
  <c r="S86" i="2"/>
  <c r="U86" i="15" s="1"/>
  <c r="S87" i="2"/>
  <c r="U87" i="15" s="1"/>
  <c r="S88" i="2"/>
  <c r="U88" i="15" s="1"/>
  <c r="S89" i="2"/>
  <c r="U89" i="15" s="1"/>
  <c r="S90" i="2"/>
  <c r="U90" i="15" s="1"/>
  <c r="S91" i="2"/>
  <c r="U91" i="15" s="1"/>
  <c r="S92" i="2"/>
  <c r="U92" i="15" s="1"/>
  <c r="S93" i="2"/>
  <c r="U93" i="15" s="1"/>
  <c r="S94" i="2"/>
  <c r="U94" i="15" s="1"/>
  <c r="S95" i="2"/>
  <c r="U95" i="15" s="1"/>
  <c r="S96" i="2"/>
  <c r="U96" i="15" s="1"/>
  <c r="S97" i="2"/>
  <c r="U97" i="15" s="1"/>
  <c r="S98" i="2"/>
  <c r="U98" i="15" s="1"/>
  <c r="S99" i="2"/>
  <c r="U99" i="15" s="1"/>
  <c r="S100" i="2"/>
  <c r="U100" i="15" s="1"/>
  <c r="S101" i="2"/>
  <c r="U101" i="15" s="1"/>
  <c r="S102" i="2"/>
  <c r="U102" i="15" s="1"/>
  <c r="S103" i="2"/>
  <c r="U103" i="15" s="1"/>
  <c r="S104" i="2"/>
  <c r="U104" i="15" s="1"/>
  <c r="S105" i="2"/>
  <c r="U105" i="15" s="1"/>
  <c r="S106" i="2"/>
  <c r="U106" i="15" s="1"/>
  <c r="S107" i="2"/>
  <c r="U107" i="15" s="1"/>
  <c r="S108" i="2"/>
  <c r="U108" i="15" s="1"/>
  <c r="S109" i="2"/>
  <c r="U109" i="15" s="1"/>
  <c r="S110" i="2"/>
  <c r="U110" i="15" s="1"/>
  <c r="S111" i="2"/>
  <c r="U111" i="15" s="1"/>
  <c r="S112" i="2"/>
  <c r="U112" i="15" s="1"/>
  <c r="S113" i="2"/>
  <c r="U113" i="15" s="1"/>
  <c r="S114" i="2"/>
  <c r="U114" i="15" s="1"/>
  <c r="S115" i="2"/>
  <c r="U115" i="15" s="1"/>
  <c r="S116" i="2"/>
  <c r="U116" i="15" s="1"/>
  <c r="S117" i="2"/>
  <c r="U117" i="15" s="1"/>
  <c r="S118" i="2"/>
  <c r="U118" i="15" s="1"/>
  <c r="S119" i="2"/>
  <c r="U119" i="15" s="1"/>
  <c r="S120" i="2"/>
  <c r="U120" i="15" s="1"/>
  <c r="S121" i="2"/>
  <c r="U121" i="15" s="1"/>
  <c r="S122" i="2"/>
  <c r="U122" i="15" s="1"/>
  <c r="S123" i="2"/>
  <c r="U123" i="15" s="1"/>
  <c r="S124" i="2"/>
  <c r="U124" i="15" s="1"/>
  <c r="S125" i="2"/>
  <c r="U125" i="15" s="1"/>
  <c r="S126" i="2"/>
  <c r="U126" i="15" s="1"/>
  <c r="S127" i="2"/>
  <c r="U127" i="15" s="1"/>
  <c r="S128" i="2"/>
  <c r="U128" i="15" s="1"/>
  <c r="S129" i="2"/>
  <c r="U129" i="15" s="1"/>
  <c r="S130" i="2"/>
  <c r="U130" i="15" s="1"/>
  <c r="S131" i="2"/>
  <c r="U131" i="15" s="1"/>
  <c r="S132" i="2"/>
  <c r="U132" i="15" s="1"/>
  <c r="S133" i="2"/>
  <c r="U133" i="15" s="1"/>
  <c r="S134" i="2"/>
  <c r="U134" i="15" s="1"/>
  <c r="S135" i="2"/>
  <c r="U135" i="15" s="1"/>
  <c r="S136" i="2"/>
  <c r="U136" i="15" s="1"/>
  <c r="S137" i="2"/>
  <c r="U137" i="15" s="1"/>
  <c r="S138" i="2"/>
  <c r="U138" i="15" s="1"/>
  <c r="S139" i="2"/>
  <c r="U139" i="15" s="1"/>
  <c r="S140" i="2"/>
  <c r="U140" i="15" s="1"/>
  <c r="S141" i="2"/>
  <c r="U141" i="15" s="1"/>
  <c r="S142" i="2"/>
  <c r="U142" i="15" s="1"/>
  <c r="S143" i="2"/>
  <c r="U143" i="15" s="1"/>
  <c r="S144" i="2"/>
  <c r="U144" i="15" s="1"/>
  <c r="S145" i="2"/>
  <c r="U145" i="15" s="1"/>
  <c r="S146" i="2"/>
  <c r="U146" i="15" s="1"/>
  <c r="S147" i="2"/>
  <c r="U147" i="15" s="1"/>
  <c r="S148" i="2"/>
  <c r="U148" i="15" s="1"/>
  <c r="S149" i="2"/>
  <c r="U149" i="15" s="1"/>
  <c r="S150" i="2"/>
  <c r="U150" i="15" s="1"/>
  <c r="S151" i="2"/>
  <c r="U151" i="15" s="1"/>
  <c r="S152" i="2"/>
  <c r="U152" i="15" s="1"/>
  <c r="S153" i="2"/>
  <c r="U153" i="15" s="1"/>
  <c r="S154" i="2"/>
  <c r="U154" i="15" s="1"/>
  <c r="S155" i="2"/>
  <c r="U155" i="15" s="1"/>
  <c r="S156" i="2"/>
  <c r="U156" i="15" s="1"/>
  <c r="S157" i="2"/>
  <c r="U157" i="15" s="1"/>
  <c r="S158" i="2"/>
  <c r="U158" i="15" s="1"/>
  <c r="S159" i="2"/>
  <c r="U159" i="15" s="1"/>
  <c r="S160" i="2"/>
  <c r="U160" i="15" s="1"/>
  <c r="S161" i="2"/>
  <c r="U161" i="15" s="1"/>
  <c r="S162" i="2"/>
  <c r="U162" i="15" s="1"/>
  <c r="S163" i="2"/>
  <c r="U163" i="15" s="1"/>
  <c r="S164" i="2"/>
  <c r="U164" i="15" s="1"/>
  <c r="S165" i="2"/>
  <c r="U165" i="15" s="1"/>
  <c r="S166" i="2"/>
  <c r="U166" i="15" s="1"/>
  <c r="S167" i="2"/>
  <c r="U167" i="15" s="1"/>
  <c r="S168" i="2"/>
  <c r="U168" i="15" s="1"/>
  <c r="S169" i="2"/>
  <c r="U169" i="15" s="1"/>
  <c r="S170" i="2"/>
  <c r="U170" i="15" s="1"/>
  <c r="S171" i="2"/>
  <c r="U171" i="15" s="1"/>
  <c r="S172" i="2"/>
  <c r="U172" i="15" s="1"/>
  <c r="S173" i="2"/>
  <c r="U173" i="15" s="1"/>
  <c r="S174" i="2"/>
  <c r="U174" i="15" s="1"/>
  <c r="S175" i="2"/>
  <c r="U175" i="15" s="1"/>
  <c r="S176" i="2"/>
  <c r="U176" i="15" s="1"/>
  <c r="S177" i="2"/>
  <c r="U177" i="15" s="1"/>
  <c r="S178" i="2"/>
  <c r="U178" i="15" s="1"/>
  <c r="S179" i="2"/>
  <c r="U179" i="15" s="1"/>
  <c r="S180" i="2"/>
  <c r="U180" i="15" s="1"/>
  <c r="S181" i="2"/>
  <c r="U181" i="15" s="1"/>
  <c r="S182" i="2"/>
  <c r="U182" i="15" s="1"/>
  <c r="S183" i="2"/>
  <c r="U183" i="15" s="1"/>
  <c r="S184" i="2"/>
  <c r="U184" i="15" s="1"/>
  <c r="S185" i="2"/>
  <c r="U185" i="15" s="1"/>
  <c r="S186" i="2"/>
  <c r="U186" i="15" s="1"/>
  <c r="S187" i="2"/>
  <c r="U187" i="15" s="1"/>
  <c r="S188" i="2"/>
  <c r="U188" i="15" s="1"/>
  <c r="S189" i="2"/>
  <c r="U189" i="15" s="1"/>
  <c r="S190" i="2"/>
  <c r="U190" i="15" s="1"/>
  <c r="S191" i="2"/>
  <c r="U191" i="15" s="1"/>
  <c r="S192" i="2"/>
  <c r="U192" i="15" s="1"/>
  <c r="S193" i="2"/>
  <c r="U193" i="15" s="1"/>
  <c r="S194" i="2"/>
  <c r="U194" i="15" s="1"/>
  <c r="S195" i="2"/>
  <c r="U195" i="15" s="1"/>
  <c r="S196" i="2"/>
  <c r="U196" i="15" s="1"/>
  <c r="S197" i="2"/>
  <c r="U197" i="15" s="1"/>
  <c r="S198" i="2"/>
  <c r="U198" i="15" s="1"/>
  <c r="S199" i="2"/>
  <c r="U199" i="15" s="1"/>
  <c r="S200" i="2"/>
  <c r="U200" i="15" s="1"/>
  <c r="S201" i="2"/>
  <c r="U201" i="15" s="1"/>
  <c r="S202" i="2"/>
  <c r="U202" i="15" s="1"/>
  <c r="S203" i="2"/>
  <c r="U203" i="15" s="1"/>
  <c r="S204" i="2"/>
  <c r="U204" i="15" s="1"/>
  <c r="S205" i="2"/>
  <c r="U205" i="15" s="1"/>
  <c r="S206" i="2"/>
  <c r="U206" i="15" s="1"/>
  <c r="S207" i="2"/>
  <c r="U207" i="15" s="1"/>
  <c r="S208" i="2"/>
  <c r="U208" i="15" s="1"/>
  <c r="S209" i="2"/>
  <c r="U209" i="15" s="1"/>
  <c r="S210" i="2"/>
  <c r="U210" i="15" s="1"/>
  <c r="S211" i="2"/>
  <c r="U211" i="15" s="1"/>
  <c r="S212" i="2"/>
  <c r="U212" i="15" s="1"/>
  <c r="S213" i="2"/>
  <c r="U213" i="15" s="1"/>
  <c r="S214" i="2"/>
  <c r="U214" i="15" s="1"/>
  <c r="S215" i="2"/>
  <c r="U215" i="15" s="1"/>
  <c r="S216" i="2"/>
  <c r="U216" i="15" s="1"/>
  <c r="S217" i="2"/>
  <c r="U217" i="15" s="1"/>
  <c r="S218" i="2"/>
  <c r="U218" i="15" s="1"/>
  <c r="S219" i="2"/>
  <c r="U219" i="15" s="1"/>
  <c r="S220" i="2"/>
  <c r="U220" i="15" s="1"/>
  <c r="S221" i="2"/>
  <c r="U221" i="15" s="1"/>
  <c r="S222" i="2"/>
  <c r="U222" i="15" s="1"/>
  <c r="S223" i="2"/>
  <c r="U223" i="15" s="1"/>
  <c r="S224" i="2"/>
  <c r="U224" i="15" s="1"/>
  <c r="S225" i="2"/>
  <c r="U225" i="15" s="1"/>
  <c r="S226" i="2"/>
  <c r="U226" i="15" s="1"/>
  <c r="S227" i="2"/>
  <c r="U227" i="15" s="1"/>
  <c r="S228" i="2"/>
  <c r="U228" i="15" s="1"/>
  <c r="S229" i="2"/>
  <c r="U229" i="15" s="1"/>
  <c r="S230" i="2"/>
  <c r="U230" i="15" s="1"/>
  <c r="S231" i="2"/>
  <c r="U231" i="15" s="1"/>
  <c r="S232" i="2"/>
  <c r="U232" i="15" s="1"/>
  <c r="S233" i="2"/>
  <c r="U233" i="15" s="1"/>
  <c r="S234" i="2"/>
  <c r="U234" i="15" s="1"/>
  <c r="S235" i="2"/>
  <c r="U235" i="15" s="1"/>
  <c r="S236" i="2"/>
  <c r="U236" i="15" s="1"/>
  <c r="S237" i="2"/>
  <c r="U237" i="15" s="1"/>
  <c r="S238" i="2"/>
  <c r="U238" i="15" s="1"/>
  <c r="S239" i="2"/>
  <c r="U239" i="15" s="1"/>
  <c r="S240" i="2"/>
  <c r="U240" i="15" s="1"/>
  <c r="S241" i="2"/>
  <c r="U241" i="15" s="1"/>
  <c r="S242" i="2"/>
  <c r="U242" i="15" s="1"/>
  <c r="S243" i="2"/>
  <c r="U243" i="15" s="1"/>
  <c r="S244" i="2"/>
  <c r="U244" i="15" s="1"/>
  <c r="S245" i="2"/>
  <c r="U245" i="15" s="1"/>
  <c r="S246" i="2"/>
  <c r="U246" i="15" s="1"/>
  <c r="S247" i="2"/>
  <c r="U247" i="15" s="1"/>
  <c r="S248" i="2"/>
  <c r="U248" i="15" s="1"/>
  <c r="S249" i="2"/>
  <c r="U249" i="15" s="1"/>
  <c r="S250" i="2"/>
  <c r="U250" i="15" s="1"/>
  <c r="S251" i="2"/>
  <c r="U251" i="15" s="1"/>
  <c r="S252" i="2"/>
  <c r="U252" i="15" s="1"/>
  <c r="S253" i="2"/>
  <c r="U253" i="15" s="1"/>
  <c r="S254" i="2"/>
  <c r="U254" i="15" s="1"/>
  <c r="S255" i="2"/>
  <c r="U255" i="15" s="1"/>
  <c r="S256" i="2"/>
  <c r="U256" i="15" s="1"/>
  <c r="S257" i="2"/>
  <c r="U257" i="15" s="1"/>
  <c r="S258" i="2"/>
  <c r="U258" i="15" s="1"/>
  <c r="S259" i="2"/>
  <c r="U259" i="15" s="1"/>
  <c r="S260" i="2"/>
  <c r="U260" i="15" s="1"/>
  <c r="S261" i="2"/>
  <c r="U261" i="15" s="1"/>
  <c r="S262" i="2"/>
  <c r="U262" i="15" s="1"/>
  <c r="S263" i="2"/>
  <c r="U263" i="15" s="1"/>
  <c r="S264" i="2"/>
  <c r="U264" i="15" s="1"/>
  <c r="S265" i="2"/>
  <c r="U265" i="15" s="1"/>
  <c r="S266" i="2"/>
  <c r="U266" i="15" s="1"/>
  <c r="S267" i="2"/>
  <c r="U267" i="15" s="1"/>
  <c r="S268" i="2"/>
  <c r="U268" i="15" s="1"/>
  <c r="S269" i="2"/>
  <c r="U269" i="15" s="1"/>
  <c r="S270" i="2"/>
  <c r="U270" i="15" s="1"/>
  <c r="S271" i="2"/>
  <c r="U271" i="15" s="1"/>
  <c r="S272" i="2"/>
  <c r="U272" i="15" s="1"/>
  <c r="S273" i="2"/>
  <c r="U273" i="15" s="1"/>
  <c r="S274" i="2"/>
  <c r="U274" i="15" s="1"/>
  <c r="S275" i="2"/>
  <c r="U275" i="15" s="1"/>
  <c r="S276" i="2"/>
  <c r="U276" i="15" s="1"/>
  <c r="S277" i="2"/>
  <c r="U277" i="15" s="1"/>
  <c r="S278" i="2"/>
  <c r="U278" i="15" s="1"/>
  <c r="S279" i="2"/>
  <c r="U279" i="15" s="1"/>
  <c r="S280" i="2"/>
  <c r="U280" i="15" s="1"/>
  <c r="S281" i="2"/>
  <c r="U281" i="15" s="1"/>
  <c r="S282" i="2"/>
  <c r="U282" i="15" s="1"/>
  <c r="S283" i="2"/>
  <c r="U283" i="15" s="1"/>
  <c r="S284" i="2"/>
  <c r="U284" i="15" s="1"/>
  <c r="S285" i="2"/>
  <c r="U285" i="15" s="1"/>
  <c r="S286" i="2"/>
  <c r="U286" i="15" s="1"/>
  <c r="S287" i="2"/>
  <c r="U287" i="15" s="1"/>
  <c r="S288" i="2"/>
  <c r="U288" i="15" s="1"/>
  <c r="S289" i="2"/>
  <c r="U289" i="15" s="1"/>
  <c r="S290" i="2"/>
  <c r="U290" i="15" s="1"/>
  <c r="S291" i="2"/>
  <c r="U291" i="15" s="1"/>
  <c r="S292" i="2"/>
  <c r="U292" i="15" s="1"/>
  <c r="S293" i="2"/>
  <c r="U293" i="15" s="1"/>
  <c r="S294" i="2"/>
  <c r="U294" i="15" s="1"/>
  <c r="S295" i="2"/>
  <c r="U295" i="15" s="1"/>
  <c r="S296" i="2"/>
  <c r="U296" i="15" s="1"/>
  <c r="S297" i="2"/>
  <c r="U297" i="15" s="1"/>
  <c r="S298" i="2"/>
  <c r="U298" i="15" s="1"/>
  <c r="S299" i="2"/>
  <c r="U299" i="15" s="1"/>
  <c r="S300" i="2"/>
  <c r="U300" i="15" s="1"/>
  <c r="S301" i="2"/>
  <c r="U301" i="15" s="1"/>
  <c r="S302" i="2"/>
  <c r="U302" i="15" s="1"/>
  <c r="S303" i="2"/>
  <c r="U303" i="15" s="1"/>
  <c r="S304" i="2"/>
  <c r="U304" i="15" s="1"/>
  <c r="S305" i="2"/>
  <c r="U305" i="15" s="1"/>
  <c r="S306" i="2"/>
  <c r="U306" i="15" s="1"/>
  <c r="S307" i="2"/>
  <c r="U307" i="15" s="1"/>
  <c r="S308" i="2"/>
  <c r="U308" i="15" s="1"/>
  <c r="S309" i="2"/>
  <c r="U309" i="15" s="1"/>
  <c r="S310" i="2"/>
  <c r="U310" i="15" s="1"/>
  <c r="S311" i="2"/>
  <c r="U311" i="15" s="1"/>
  <c r="S312" i="2"/>
  <c r="U312" i="15" s="1"/>
  <c r="S313" i="2"/>
  <c r="U313" i="15" s="1"/>
  <c r="S314" i="2"/>
  <c r="U314" i="15" s="1"/>
  <c r="S315" i="2"/>
  <c r="U315" i="15" s="1"/>
  <c r="S316" i="2"/>
  <c r="U316" i="15" s="1"/>
  <c r="S317" i="2"/>
  <c r="U317" i="15" s="1"/>
  <c r="S318" i="2"/>
  <c r="U318" i="15" s="1"/>
  <c r="S319" i="2"/>
  <c r="U319" i="15" s="1"/>
  <c r="S320" i="2"/>
  <c r="U320" i="15" s="1"/>
  <c r="S321" i="2"/>
  <c r="U321" i="15" s="1"/>
  <c r="S322" i="2"/>
  <c r="U322" i="15" s="1"/>
  <c r="S323" i="2"/>
  <c r="U323" i="15" s="1"/>
  <c r="S324" i="2"/>
  <c r="U324" i="15" s="1"/>
  <c r="S325" i="2"/>
  <c r="U325" i="15" s="1"/>
  <c r="S326" i="2"/>
  <c r="U326" i="15" s="1"/>
  <c r="S327" i="2"/>
  <c r="U327" i="15" s="1"/>
  <c r="S328" i="2"/>
  <c r="U328" i="15" s="1"/>
  <c r="S329" i="2"/>
  <c r="U329" i="15" s="1"/>
  <c r="S330" i="2"/>
  <c r="U330" i="15" s="1"/>
  <c r="S331" i="2"/>
  <c r="U331" i="15" s="1"/>
  <c r="S332" i="2"/>
  <c r="U332" i="15" s="1"/>
  <c r="S333" i="2"/>
  <c r="U333" i="15" s="1"/>
  <c r="S334" i="2"/>
  <c r="U334" i="15" s="1"/>
  <c r="S335" i="2"/>
  <c r="U335" i="15" s="1"/>
  <c r="S336" i="2"/>
  <c r="U336" i="15" s="1"/>
  <c r="S337" i="2"/>
  <c r="U337" i="15" s="1"/>
  <c r="S338" i="2"/>
  <c r="U338" i="15" s="1"/>
  <c r="S339" i="2"/>
  <c r="U339" i="15" s="1"/>
  <c r="S340" i="2"/>
  <c r="U340" i="15" s="1"/>
  <c r="S341" i="2"/>
  <c r="U341" i="15" s="1"/>
  <c r="S342" i="2"/>
  <c r="U342" i="15" s="1"/>
  <c r="S343" i="2"/>
  <c r="U343" i="15" s="1"/>
  <c r="S344" i="2"/>
  <c r="U344" i="15" s="1"/>
  <c r="S345" i="2"/>
  <c r="U345" i="15" s="1"/>
  <c r="S346" i="2"/>
  <c r="U346" i="15" s="1"/>
  <c r="S347" i="2"/>
  <c r="U347" i="15" s="1"/>
  <c r="S348" i="2"/>
  <c r="U348" i="15" s="1"/>
  <c r="S349" i="2"/>
  <c r="U349" i="15" s="1"/>
  <c r="S350" i="2"/>
  <c r="U350" i="15" s="1"/>
  <c r="S351" i="2"/>
  <c r="U351" i="15" s="1"/>
  <c r="S352" i="2"/>
  <c r="U352" i="15" s="1"/>
  <c r="S353" i="2"/>
  <c r="U353" i="15" s="1"/>
  <c r="S354" i="2"/>
  <c r="U354" i="15" s="1"/>
  <c r="S355" i="2"/>
  <c r="U355" i="15" s="1"/>
  <c r="S356" i="2"/>
  <c r="U356" i="15" s="1"/>
  <c r="S357" i="2"/>
  <c r="U357" i="15" s="1"/>
  <c r="S358" i="2"/>
  <c r="U358" i="15" s="1"/>
  <c r="S359" i="2"/>
  <c r="U359" i="15" s="1"/>
  <c r="S360" i="2"/>
  <c r="U360" i="15" s="1"/>
  <c r="S361" i="2"/>
  <c r="U361" i="15" s="1"/>
  <c r="S362" i="2"/>
  <c r="U362" i="15" s="1"/>
  <c r="S363" i="2"/>
  <c r="U363" i="15" s="1"/>
  <c r="S364" i="2"/>
  <c r="U364" i="15" s="1"/>
  <c r="S365" i="2"/>
  <c r="U365" i="15" s="1"/>
  <c r="S366" i="2"/>
  <c r="U366" i="15" s="1"/>
  <c r="S367" i="2"/>
  <c r="U367" i="15" s="1"/>
  <c r="S368" i="2"/>
  <c r="U368" i="15" s="1"/>
  <c r="S369" i="2"/>
  <c r="U369" i="15" s="1"/>
  <c r="S370" i="2"/>
  <c r="U370" i="15" s="1"/>
  <c r="S371" i="2"/>
  <c r="U371" i="15" s="1"/>
  <c r="S372" i="2"/>
  <c r="U372" i="15" s="1"/>
  <c r="S373" i="2"/>
  <c r="U373" i="15" s="1"/>
  <c r="S374" i="2"/>
  <c r="U374" i="15" s="1"/>
  <c r="S375" i="2"/>
  <c r="U375" i="15" s="1"/>
  <c r="S376" i="2"/>
  <c r="U376" i="15" s="1"/>
  <c r="S377" i="2"/>
  <c r="U377" i="15" s="1"/>
  <c r="S378" i="2"/>
  <c r="U378" i="15" s="1"/>
  <c r="S379" i="2"/>
  <c r="U379" i="15" s="1"/>
  <c r="S380" i="2"/>
  <c r="U380" i="15" s="1"/>
  <c r="S381" i="2"/>
  <c r="U381" i="15" s="1"/>
  <c r="S382" i="2"/>
  <c r="U382" i="15" s="1"/>
  <c r="S383" i="2"/>
  <c r="U383" i="15" s="1"/>
  <c r="S384" i="2"/>
  <c r="U384" i="15" s="1"/>
  <c r="S385" i="2"/>
  <c r="U385" i="15" s="1"/>
  <c r="S386" i="2"/>
  <c r="U386" i="15" s="1"/>
  <c r="S387" i="2"/>
  <c r="U387" i="15" s="1"/>
  <c r="S388" i="2"/>
  <c r="U388" i="15" s="1"/>
  <c r="S389" i="2"/>
  <c r="U389" i="15" s="1"/>
  <c r="S390" i="2"/>
  <c r="U390" i="15" s="1"/>
  <c r="S391" i="2"/>
  <c r="U391" i="15" s="1"/>
  <c r="S392" i="2"/>
  <c r="U392" i="15" s="1"/>
  <c r="S393" i="2"/>
  <c r="U393" i="15" s="1"/>
  <c r="S394" i="2"/>
  <c r="U394" i="15" s="1"/>
  <c r="S395" i="2"/>
  <c r="U395" i="15" s="1"/>
  <c r="S396" i="2"/>
  <c r="U396" i="15" s="1"/>
  <c r="S397" i="2"/>
  <c r="U397" i="15" s="1"/>
  <c r="S398" i="2"/>
  <c r="U398" i="15" s="1"/>
  <c r="S399" i="2"/>
  <c r="U399" i="15" s="1"/>
  <c r="S400" i="2"/>
  <c r="U400" i="15" s="1"/>
  <c r="S401" i="2"/>
  <c r="U401" i="15" s="1"/>
  <c r="S402" i="2"/>
  <c r="U402" i="15" s="1"/>
  <c r="S403" i="2"/>
  <c r="U403" i="15" s="1"/>
  <c r="S404" i="2"/>
  <c r="U404" i="15" s="1"/>
  <c r="S405" i="2"/>
  <c r="U405" i="15" s="1"/>
  <c r="S406" i="2"/>
  <c r="U406" i="15" s="1"/>
  <c r="S407" i="2"/>
  <c r="U407" i="15" s="1"/>
  <c r="S408" i="2"/>
  <c r="U408" i="15" s="1"/>
  <c r="S409" i="2"/>
  <c r="U409" i="15" s="1"/>
  <c r="S410" i="2"/>
  <c r="U410" i="15" s="1"/>
  <c r="S411" i="2"/>
  <c r="U411" i="15" s="1"/>
  <c r="S412" i="2"/>
  <c r="U412" i="15" s="1"/>
  <c r="S413" i="2"/>
  <c r="U413" i="15" s="1"/>
  <c r="S414" i="2"/>
  <c r="U414" i="15" s="1"/>
  <c r="S415" i="2"/>
  <c r="U415" i="15" s="1"/>
  <c r="S416" i="2"/>
  <c r="U416" i="15" s="1"/>
  <c r="S417" i="2"/>
  <c r="U417" i="15" s="1"/>
  <c r="S418" i="2"/>
  <c r="U418" i="15" s="1"/>
  <c r="S419" i="2"/>
  <c r="U419" i="15" s="1"/>
  <c r="S420" i="2"/>
  <c r="U420" i="15" s="1"/>
  <c r="S421" i="2"/>
  <c r="U421" i="15" s="1"/>
  <c r="S422" i="2"/>
  <c r="U422" i="15" s="1"/>
  <c r="S423" i="2"/>
  <c r="U423" i="15" s="1"/>
  <c r="S424" i="2"/>
  <c r="U424" i="15" s="1"/>
  <c r="S425" i="2"/>
  <c r="U425" i="15" s="1"/>
  <c r="S426" i="2"/>
  <c r="U426" i="15" s="1"/>
  <c r="S427" i="2"/>
  <c r="U427" i="15" s="1"/>
  <c r="S428" i="2"/>
  <c r="U428" i="15" s="1"/>
  <c r="S429" i="2"/>
  <c r="U429" i="15" s="1"/>
  <c r="S430" i="2"/>
  <c r="U430" i="15" s="1"/>
  <c r="S431" i="2"/>
  <c r="U431" i="15" s="1"/>
  <c r="S432" i="2"/>
  <c r="U432" i="15" s="1"/>
  <c r="S433" i="2"/>
  <c r="U433" i="15" s="1"/>
  <c r="S434" i="2"/>
  <c r="U434" i="15" s="1"/>
  <c r="S435" i="2"/>
  <c r="U435" i="15" s="1"/>
  <c r="S436" i="2"/>
  <c r="U436" i="15" s="1"/>
  <c r="S437" i="2"/>
  <c r="U437" i="15" s="1"/>
  <c r="S438" i="2"/>
  <c r="U438" i="15" s="1"/>
  <c r="S439" i="2"/>
  <c r="U439" i="15" s="1"/>
  <c r="S440" i="2"/>
  <c r="U440" i="15" s="1"/>
  <c r="S441" i="2"/>
  <c r="U441" i="15" s="1"/>
  <c r="S442" i="2"/>
  <c r="U442" i="15" s="1"/>
  <c r="S443" i="2"/>
  <c r="U443" i="15" s="1"/>
  <c r="S444" i="2"/>
  <c r="U444" i="15" s="1"/>
  <c r="S445" i="2"/>
  <c r="U445" i="15" s="1"/>
  <c r="S446" i="2"/>
  <c r="U446" i="15" s="1"/>
  <c r="S447" i="2"/>
  <c r="U447" i="15" s="1"/>
  <c r="S448" i="2"/>
  <c r="U448" i="15" s="1"/>
  <c r="S449" i="2"/>
  <c r="U449" i="15" s="1"/>
  <c r="S450" i="2"/>
  <c r="U450" i="15" s="1"/>
  <c r="S451" i="2"/>
  <c r="U451" i="15" s="1"/>
  <c r="S452" i="2"/>
  <c r="U452" i="15" s="1"/>
  <c r="S453" i="2"/>
  <c r="U453" i="15" s="1"/>
  <c r="S454" i="2"/>
  <c r="U454" i="15" s="1"/>
  <c r="S455" i="2"/>
  <c r="U455" i="15" s="1"/>
  <c r="S456" i="2"/>
  <c r="U456" i="15" s="1"/>
  <c r="S457" i="2"/>
  <c r="U457" i="15" s="1"/>
  <c r="S458" i="2"/>
  <c r="U458" i="15" s="1"/>
  <c r="S459" i="2"/>
  <c r="U459" i="15" s="1"/>
  <c r="S460" i="2"/>
  <c r="U460" i="15" s="1"/>
  <c r="S461" i="2"/>
  <c r="U461" i="15" s="1"/>
  <c r="S462" i="2"/>
  <c r="U462" i="15" s="1"/>
  <c r="S463" i="2"/>
  <c r="U463" i="15" s="1"/>
  <c r="S464" i="2"/>
  <c r="U464" i="15" s="1"/>
  <c r="S465" i="2"/>
  <c r="U465" i="15" s="1"/>
  <c r="S466" i="2"/>
  <c r="U466" i="15" s="1"/>
  <c r="S467" i="2"/>
  <c r="U467" i="15" s="1"/>
  <c r="S468" i="2"/>
  <c r="U468" i="15" s="1"/>
  <c r="S469" i="2"/>
  <c r="U469" i="15" s="1"/>
  <c r="S470" i="2"/>
  <c r="U470" i="15" s="1"/>
  <c r="S471" i="2"/>
  <c r="U471" i="15" s="1"/>
  <c r="S472" i="2"/>
  <c r="U472" i="15" s="1"/>
  <c r="S473" i="2"/>
  <c r="U473" i="15" s="1"/>
  <c r="S474" i="2"/>
  <c r="U474" i="15" s="1"/>
  <c r="S475" i="2"/>
  <c r="U475" i="15" s="1"/>
  <c r="S476" i="2"/>
  <c r="U476" i="15" s="1"/>
  <c r="S477" i="2"/>
  <c r="U477" i="15" s="1"/>
  <c r="S478" i="2"/>
  <c r="U478" i="15" s="1"/>
  <c r="S479" i="2"/>
  <c r="U479" i="15" s="1"/>
  <c r="S480" i="2"/>
  <c r="U480" i="15" s="1"/>
  <c r="S481" i="2"/>
  <c r="U481" i="15" s="1"/>
  <c r="S482" i="2"/>
  <c r="U482" i="15" s="1"/>
  <c r="S483" i="2"/>
  <c r="U483" i="15" s="1"/>
  <c r="S484" i="2"/>
  <c r="U484" i="15" s="1"/>
  <c r="S485" i="2"/>
  <c r="U485" i="15" s="1"/>
  <c r="S486" i="2"/>
  <c r="U486" i="15" s="1"/>
  <c r="S487" i="2"/>
  <c r="U487" i="15" s="1"/>
  <c r="S488" i="2"/>
  <c r="U488" i="15" s="1"/>
  <c r="S489" i="2"/>
  <c r="U489" i="15" s="1"/>
  <c r="S490" i="2"/>
  <c r="U490" i="15" s="1"/>
  <c r="S491" i="2"/>
  <c r="U491" i="15" s="1"/>
  <c r="S492" i="2"/>
  <c r="U492" i="15" s="1"/>
  <c r="S493" i="2"/>
  <c r="U493" i="15" s="1"/>
  <c r="S494" i="2"/>
  <c r="U494" i="15" s="1"/>
  <c r="S495" i="2"/>
  <c r="U495" i="15" s="1"/>
  <c r="S496" i="2"/>
  <c r="U496" i="15" s="1"/>
  <c r="S497" i="2"/>
  <c r="U497" i="15" s="1"/>
  <c r="S498" i="2"/>
  <c r="U498" i="15" s="1"/>
  <c r="S499" i="2"/>
  <c r="U499" i="15" s="1"/>
  <c r="S500" i="2"/>
  <c r="U500" i="15" s="1"/>
  <c r="S501" i="2"/>
  <c r="U501" i="15" s="1"/>
  <c r="S502" i="2"/>
  <c r="U502" i="15" s="1"/>
  <c r="S503" i="2"/>
  <c r="U503" i="15" s="1"/>
  <c r="S504" i="2"/>
  <c r="U504" i="15" s="1"/>
  <c r="S505" i="2"/>
  <c r="U505" i="15" s="1"/>
  <c r="S506" i="2"/>
  <c r="U506" i="15" s="1"/>
  <c r="S507" i="2"/>
  <c r="U507" i="15" s="1"/>
  <c r="S508" i="2"/>
  <c r="U508" i="15" s="1"/>
  <c r="S509" i="2"/>
  <c r="U509" i="15" s="1"/>
  <c r="S510" i="2"/>
  <c r="U510" i="15" s="1"/>
  <c r="S511" i="2"/>
  <c r="U511" i="15" s="1"/>
  <c r="S512" i="2"/>
  <c r="U512" i="15" s="1"/>
  <c r="S513" i="2"/>
  <c r="U513" i="15" s="1"/>
  <c r="S514" i="2"/>
  <c r="U514" i="15" s="1"/>
  <c r="S515" i="2"/>
  <c r="U515" i="15" s="1"/>
  <c r="S516" i="2"/>
  <c r="U516" i="15" s="1"/>
  <c r="S517" i="2"/>
  <c r="U517" i="15" s="1"/>
  <c r="S518" i="2"/>
  <c r="U518" i="15" s="1"/>
  <c r="S519" i="2"/>
  <c r="U519" i="15" s="1"/>
  <c r="S520" i="2"/>
  <c r="U520" i="15" s="1"/>
  <c r="S521" i="2"/>
  <c r="U521" i="15" s="1"/>
  <c r="S522" i="2"/>
  <c r="U522" i="15" s="1"/>
  <c r="S523" i="2"/>
  <c r="U523" i="15" s="1"/>
  <c r="S524" i="2"/>
  <c r="U524" i="15" s="1"/>
  <c r="S525" i="2"/>
  <c r="U525" i="15" s="1"/>
  <c r="S526" i="2"/>
  <c r="U526" i="15" s="1"/>
  <c r="S527" i="2"/>
  <c r="U527" i="15" s="1"/>
  <c r="S528" i="2"/>
  <c r="U528" i="15" s="1"/>
  <c r="S529" i="2"/>
  <c r="U529" i="15" s="1"/>
  <c r="S530" i="2"/>
  <c r="U530" i="15" s="1"/>
  <c r="S531" i="2"/>
  <c r="U531" i="15" s="1"/>
  <c r="S532" i="2"/>
  <c r="U532" i="15" s="1"/>
  <c r="S533" i="2"/>
  <c r="U533" i="15" s="1"/>
  <c r="S534" i="2"/>
  <c r="U534" i="15" s="1"/>
  <c r="S535" i="2"/>
  <c r="U535" i="15" s="1"/>
  <c r="S536" i="2"/>
  <c r="U536" i="15" s="1"/>
  <c r="S537" i="2"/>
  <c r="U537" i="15" s="1"/>
  <c r="S538" i="2"/>
  <c r="U538" i="15" s="1"/>
  <c r="S539" i="2"/>
  <c r="U539" i="15" s="1"/>
  <c r="S540" i="2"/>
  <c r="U540" i="15" s="1"/>
  <c r="S541" i="2"/>
  <c r="U541" i="15" s="1"/>
  <c r="S542" i="2"/>
  <c r="U542" i="15" s="1"/>
  <c r="S543" i="2"/>
  <c r="U543" i="15" s="1"/>
  <c r="S544" i="2"/>
  <c r="U544" i="15" s="1"/>
  <c r="S545" i="2"/>
  <c r="U545" i="15" s="1"/>
  <c r="S546" i="2"/>
  <c r="U546" i="15" s="1"/>
  <c r="S547" i="2"/>
  <c r="U547" i="15" s="1"/>
  <c r="S548" i="2"/>
  <c r="U548" i="15" s="1"/>
  <c r="S549" i="2"/>
  <c r="U549" i="15" s="1"/>
  <c r="S550" i="2"/>
  <c r="U550" i="15" s="1"/>
  <c r="S551" i="2"/>
  <c r="U551" i="15" s="1"/>
  <c r="S552" i="2"/>
  <c r="U552" i="15" s="1"/>
  <c r="S553" i="2"/>
  <c r="U553" i="15" s="1"/>
  <c r="S554" i="2"/>
  <c r="U554" i="15" s="1"/>
  <c r="S555" i="2"/>
  <c r="U555" i="15" s="1"/>
  <c r="S556" i="2"/>
  <c r="U556" i="15" s="1"/>
  <c r="S557" i="2"/>
  <c r="U557" i="15" s="1"/>
  <c r="S558" i="2"/>
  <c r="U558" i="15" s="1"/>
  <c r="S559" i="2"/>
  <c r="U559" i="15" s="1"/>
  <c r="S560" i="2"/>
  <c r="U560" i="15" s="1"/>
  <c r="S561" i="2"/>
  <c r="U561" i="15" s="1"/>
  <c r="S562" i="2"/>
  <c r="U562" i="15" s="1"/>
  <c r="S563" i="2"/>
  <c r="U563" i="15" s="1"/>
  <c r="S564" i="2"/>
  <c r="U564" i="15" s="1"/>
  <c r="S565" i="2"/>
  <c r="U565" i="15" s="1"/>
  <c r="S566" i="2"/>
  <c r="U566" i="15" s="1"/>
  <c r="S567" i="2"/>
  <c r="U567" i="15" s="1"/>
  <c r="S568" i="2"/>
  <c r="U568" i="15" s="1"/>
  <c r="S569" i="2"/>
  <c r="U569" i="15" s="1"/>
  <c r="S570" i="2"/>
  <c r="U570" i="15" s="1"/>
  <c r="S571" i="2"/>
  <c r="U571" i="15" s="1"/>
  <c r="S572" i="2"/>
  <c r="U572" i="15" s="1"/>
  <c r="S573" i="2"/>
  <c r="U573" i="15" s="1"/>
  <c r="S574" i="2"/>
  <c r="U574" i="15" s="1"/>
  <c r="S575" i="2"/>
  <c r="U575" i="15" s="1"/>
  <c r="S576" i="2"/>
  <c r="U576" i="15" s="1"/>
  <c r="S577" i="2"/>
  <c r="U577" i="15" s="1"/>
  <c r="S578" i="2"/>
  <c r="U578" i="15" s="1"/>
  <c r="S579" i="2"/>
  <c r="U579" i="15" s="1"/>
  <c r="S580" i="2"/>
  <c r="U580" i="15" s="1"/>
  <c r="S581" i="2"/>
  <c r="U581" i="15" s="1"/>
  <c r="S582" i="2"/>
  <c r="U582" i="15" s="1"/>
  <c r="S583" i="2"/>
  <c r="U583" i="15" s="1"/>
  <c r="S584" i="2"/>
  <c r="U584" i="15" s="1"/>
  <c r="S585" i="2"/>
  <c r="U585" i="15" s="1"/>
  <c r="S586" i="2"/>
  <c r="U586" i="15" s="1"/>
  <c r="S587" i="2"/>
  <c r="U587" i="15" s="1"/>
  <c r="S588" i="2"/>
  <c r="U588" i="15" s="1"/>
  <c r="S589" i="2"/>
  <c r="U589" i="15" s="1"/>
  <c r="S590" i="2"/>
  <c r="U590" i="15" s="1"/>
  <c r="S591" i="2"/>
  <c r="U591" i="15" s="1"/>
  <c r="S592" i="2"/>
  <c r="U592" i="15" s="1"/>
  <c r="S593" i="2"/>
  <c r="U593" i="15" s="1"/>
  <c r="S594" i="2"/>
  <c r="U594" i="15" s="1"/>
  <c r="S595" i="2"/>
  <c r="U595" i="15" s="1"/>
  <c r="S596" i="2"/>
  <c r="U596" i="15" s="1"/>
  <c r="S597" i="2"/>
  <c r="U597" i="15" s="1"/>
  <c r="S598" i="2"/>
  <c r="U598" i="15" s="1"/>
  <c r="S599" i="2"/>
  <c r="U599" i="15" s="1"/>
  <c r="S600" i="2"/>
  <c r="U600" i="15" s="1"/>
  <c r="S601" i="2"/>
  <c r="U601" i="15" s="1"/>
  <c r="S602" i="2"/>
  <c r="U602" i="15" s="1"/>
  <c r="S603" i="2"/>
  <c r="U603" i="15" s="1"/>
  <c r="S604" i="2"/>
  <c r="U604" i="15" s="1"/>
  <c r="S605" i="2"/>
  <c r="U605" i="15" s="1"/>
  <c r="S606" i="2"/>
  <c r="U606" i="15" s="1"/>
  <c r="S607" i="2"/>
  <c r="U607" i="15" s="1"/>
  <c r="S608" i="2"/>
  <c r="U608" i="15" s="1"/>
  <c r="S609" i="2"/>
  <c r="U609" i="15" s="1"/>
  <c r="S610" i="2"/>
  <c r="U610" i="15" s="1"/>
  <c r="S611" i="2"/>
  <c r="U611" i="15" s="1"/>
  <c r="S612" i="2"/>
  <c r="U612" i="15" s="1"/>
  <c r="S613" i="2"/>
  <c r="U613" i="15" s="1"/>
  <c r="S614" i="2"/>
  <c r="U614" i="15" s="1"/>
  <c r="S615" i="2"/>
  <c r="U615" i="15" s="1"/>
  <c r="S616" i="2"/>
  <c r="U616" i="15" s="1"/>
  <c r="S617" i="2"/>
  <c r="U617" i="15" s="1"/>
  <c r="S618" i="2"/>
  <c r="U618" i="15" s="1"/>
  <c r="S619" i="2"/>
  <c r="U619" i="15" s="1"/>
  <c r="S620" i="2"/>
  <c r="U620" i="15" s="1"/>
  <c r="S621" i="2"/>
  <c r="U621" i="15" s="1"/>
  <c r="S622" i="2"/>
  <c r="U622" i="15" s="1"/>
  <c r="S623" i="2"/>
  <c r="U623" i="15" s="1"/>
  <c r="S624" i="2"/>
  <c r="U624" i="15" s="1"/>
  <c r="S625" i="2"/>
  <c r="U625" i="15" s="1"/>
  <c r="S626" i="2"/>
  <c r="U626" i="15" s="1"/>
  <c r="S627" i="2"/>
  <c r="U627" i="15" s="1"/>
  <c r="S628" i="2"/>
  <c r="U628" i="15" s="1"/>
  <c r="S629" i="2"/>
  <c r="U629" i="15" s="1"/>
  <c r="S630" i="2"/>
  <c r="U630" i="15" s="1"/>
  <c r="S631" i="2"/>
  <c r="U631" i="15" s="1"/>
  <c r="S632" i="2"/>
  <c r="U632" i="15" s="1"/>
  <c r="S633" i="2"/>
  <c r="U633" i="15" s="1"/>
  <c r="S634" i="2"/>
  <c r="U634" i="15" s="1"/>
  <c r="S635" i="2"/>
  <c r="U635" i="15" s="1"/>
  <c r="S636" i="2"/>
  <c r="U636" i="15" s="1"/>
  <c r="S637" i="2"/>
  <c r="U637" i="15" s="1"/>
  <c r="S638" i="2"/>
  <c r="U638" i="15" s="1"/>
  <c r="S639" i="2"/>
  <c r="U639" i="15" s="1"/>
  <c r="S640" i="2"/>
  <c r="U640" i="15" s="1"/>
  <c r="S641" i="2"/>
  <c r="U641" i="15" s="1"/>
  <c r="S642" i="2"/>
  <c r="U642" i="15" s="1"/>
  <c r="S643" i="2"/>
  <c r="U643" i="15" s="1"/>
  <c r="S644" i="2"/>
  <c r="U644" i="15" s="1"/>
  <c r="S645" i="2"/>
  <c r="U645" i="15" s="1"/>
  <c r="S646" i="2"/>
  <c r="U646" i="15" s="1"/>
  <c r="S647" i="2"/>
  <c r="U647" i="15" s="1"/>
  <c r="S648" i="2"/>
  <c r="U648" i="15" s="1"/>
  <c r="S649" i="2"/>
  <c r="U649" i="15" s="1"/>
  <c r="S650" i="2"/>
  <c r="U650" i="15" s="1"/>
  <c r="S651" i="2"/>
  <c r="U651" i="15" s="1"/>
  <c r="S652" i="2"/>
  <c r="U652" i="15" s="1"/>
  <c r="S653" i="2"/>
  <c r="U653" i="15" s="1"/>
  <c r="S654" i="2"/>
  <c r="U654" i="15" s="1"/>
  <c r="S655" i="2"/>
  <c r="U655" i="15" s="1"/>
  <c r="S656" i="2"/>
  <c r="U656" i="15" s="1"/>
  <c r="S657" i="2"/>
  <c r="U657" i="15" s="1"/>
  <c r="S658" i="2"/>
  <c r="U658" i="15" s="1"/>
  <c r="S659" i="2"/>
  <c r="U659" i="15" s="1"/>
  <c r="S660" i="2"/>
  <c r="U660" i="15" s="1"/>
  <c r="S661" i="2"/>
  <c r="U661" i="15" s="1"/>
  <c r="S662" i="2"/>
  <c r="U662" i="15" s="1"/>
  <c r="S663" i="2"/>
  <c r="U663" i="15" s="1"/>
  <c r="S664" i="2"/>
  <c r="U664" i="15" s="1"/>
  <c r="S665" i="2"/>
  <c r="U665" i="15" s="1"/>
  <c r="S666" i="2"/>
  <c r="U666" i="15" s="1"/>
  <c r="S667" i="2"/>
  <c r="U667" i="15" s="1"/>
  <c r="S668" i="2"/>
  <c r="U668" i="15" s="1"/>
  <c r="S669" i="2"/>
  <c r="U669" i="15" s="1"/>
  <c r="S670" i="2"/>
  <c r="U670" i="15" s="1"/>
  <c r="S671" i="2"/>
  <c r="U671" i="15" s="1"/>
  <c r="S672" i="2"/>
  <c r="U672" i="15" s="1"/>
  <c r="S673" i="2"/>
  <c r="U673" i="15" s="1"/>
  <c r="S674" i="2"/>
  <c r="U674" i="15" s="1"/>
  <c r="S675" i="2"/>
  <c r="U675" i="15" s="1"/>
  <c r="S676" i="2"/>
  <c r="U676" i="15" s="1"/>
  <c r="S677" i="2"/>
  <c r="U677" i="15" s="1"/>
  <c r="S678" i="2"/>
  <c r="U678" i="15" s="1"/>
  <c r="S679" i="2"/>
  <c r="U679" i="15" s="1"/>
  <c r="S680" i="2"/>
  <c r="U680" i="15" s="1"/>
  <c r="S681" i="2"/>
  <c r="U681" i="15" s="1"/>
  <c r="S682" i="2"/>
  <c r="U682" i="15" s="1"/>
  <c r="S683" i="2"/>
  <c r="U683" i="15" s="1"/>
  <c r="S684" i="2"/>
  <c r="U684" i="15" s="1"/>
  <c r="S685" i="2"/>
  <c r="U685" i="15" s="1"/>
  <c r="S686" i="2"/>
  <c r="U686" i="15" s="1"/>
  <c r="S687" i="2"/>
  <c r="U687" i="15" s="1"/>
  <c r="S688" i="2"/>
  <c r="U688" i="15" s="1"/>
  <c r="S689" i="2"/>
  <c r="U689" i="15" s="1"/>
  <c r="S690" i="2"/>
  <c r="U690" i="15" s="1"/>
  <c r="S691" i="2"/>
  <c r="U691" i="15" s="1"/>
  <c r="S692" i="2"/>
  <c r="U692" i="15" s="1"/>
  <c r="S693" i="2"/>
  <c r="U693" i="15" s="1"/>
  <c r="S694" i="2"/>
  <c r="U694" i="15" s="1"/>
  <c r="S695" i="2"/>
  <c r="U695" i="15" s="1"/>
  <c r="S696" i="2"/>
  <c r="U696" i="15" s="1"/>
  <c r="S697" i="2"/>
  <c r="U697" i="15" s="1"/>
  <c r="S698" i="2"/>
  <c r="U698" i="15" s="1"/>
  <c r="S699" i="2"/>
  <c r="U699" i="15" s="1"/>
  <c r="S700" i="2"/>
  <c r="U700" i="15" s="1"/>
  <c r="S701" i="2"/>
  <c r="U701" i="15" s="1"/>
  <c r="S702" i="2"/>
  <c r="U702" i="15" s="1"/>
  <c r="S703" i="2"/>
  <c r="U703" i="15" s="1"/>
  <c r="S704" i="2"/>
  <c r="U704" i="15" s="1"/>
  <c r="S705" i="2"/>
  <c r="U705" i="15" s="1"/>
  <c r="S706" i="2"/>
  <c r="U706" i="15" s="1"/>
  <c r="S707" i="2"/>
  <c r="U707" i="15" s="1"/>
  <c r="S708" i="2"/>
  <c r="U708" i="15" s="1"/>
  <c r="S709" i="2"/>
  <c r="U709" i="15" s="1"/>
  <c r="S710" i="2"/>
  <c r="U710" i="15" s="1"/>
  <c r="S711" i="2"/>
  <c r="U711" i="15" s="1"/>
  <c r="S712" i="2"/>
  <c r="U712" i="15" s="1"/>
  <c r="S713" i="2"/>
  <c r="U713" i="15" s="1"/>
  <c r="S714" i="2"/>
  <c r="U714" i="15" s="1"/>
  <c r="S715" i="2"/>
  <c r="U715" i="15" s="1"/>
  <c r="S716" i="2"/>
  <c r="U716" i="15" s="1"/>
  <c r="S717" i="2"/>
  <c r="U717" i="15" s="1"/>
  <c r="S718" i="2"/>
  <c r="U718" i="15" s="1"/>
  <c r="S719" i="2"/>
  <c r="U719" i="15" s="1"/>
  <c r="S720" i="2"/>
  <c r="U720" i="15" s="1"/>
  <c r="S721" i="2"/>
  <c r="U721" i="15" s="1"/>
  <c r="S722" i="2"/>
  <c r="U722" i="15" s="1"/>
  <c r="S723" i="2"/>
  <c r="U723" i="15" s="1"/>
  <c r="S724" i="2"/>
  <c r="U724" i="15" s="1"/>
  <c r="S725" i="2"/>
  <c r="U725" i="15" s="1"/>
  <c r="S726" i="2"/>
  <c r="U726" i="15" s="1"/>
  <c r="S727" i="2"/>
  <c r="U727" i="15" s="1"/>
  <c r="S728" i="2"/>
  <c r="U728" i="15" s="1"/>
  <c r="S729" i="2"/>
  <c r="U729" i="15" s="1"/>
  <c r="S730" i="2"/>
  <c r="U730" i="15" s="1"/>
  <c r="S731" i="2"/>
  <c r="U731" i="15" s="1"/>
  <c r="S732" i="2"/>
  <c r="U732" i="15" s="1"/>
  <c r="S733" i="2"/>
  <c r="U733" i="15" s="1"/>
  <c r="S734" i="2"/>
  <c r="U734" i="15" s="1"/>
  <c r="S735" i="2"/>
  <c r="U735" i="15" s="1"/>
  <c r="S736" i="2"/>
  <c r="U736" i="15" s="1"/>
  <c r="S737" i="2"/>
  <c r="U737" i="15" s="1"/>
  <c r="S738" i="2"/>
  <c r="U738" i="15" s="1"/>
  <c r="S739" i="2"/>
  <c r="U739" i="15" s="1"/>
  <c r="S740" i="2"/>
  <c r="U740" i="15" s="1"/>
  <c r="S741" i="2"/>
  <c r="U741" i="15" s="1"/>
  <c r="S742" i="2"/>
  <c r="U742" i="15" s="1"/>
  <c r="S743" i="2"/>
  <c r="U743" i="15" s="1"/>
  <c r="S744" i="2"/>
  <c r="U744" i="15" s="1"/>
  <c r="S745" i="2"/>
  <c r="U745" i="15" s="1"/>
  <c r="S746" i="2"/>
  <c r="U746" i="15" s="1"/>
  <c r="S747" i="2"/>
  <c r="U747" i="15" s="1"/>
  <c r="S748" i="2"/>
  <c r="U748" i="15" s="1"/>
  <c r="S749" i="2"/>
  <c r="U749" i="15" s="1"/>
  <c r="S750" i="2"/>
  <c r="U750" i="15" s="1"/>
  <c r="S751" i="2"/>
  <c r="U751" i="15" s="1"/>
  <c r="S752" i="2"/>
  <c r="U752" i="15" s="1"/>
  <c r="S753" i="2"/>
  <c r="U753" i="15" s="1"/>
  <c r="S754" i="2"/>
  <c r="U754" i="15" s="1"/>
  <c r="S755" i="2"/>
  <c r="U755" i="15" s="1"/>
  <c r="S756" i="2"/>
  <c r="U756" i="15" s="1"/>
  <c r="S757" i="2"/>
  <c r="U757" i="15" s="1"/>
  <c r="S758" i="2"/>
  <c r="U758" i="15" s="1"/>
  <c r="S759" i="2"/>
  <c r="U759" i="15" s="1"/>
  <c r="S760" i="2"/>
  <c r="U760" i="15" s="1"/>
  <c r="S761" i="2"/>
  <c r="U761" i="15" s="1"/>
  <c r="S762" i="2"/>
  <c r="U762" i="15" s="1"/>
  <c r="S763" i="2"/>
  <c r="U763" i="15" s="1"/>
  <c r="S764" i="2"/>
  <c r="U764" i="15" s="1"/>
  <c r="S765" i="2"/>
  <c r="U765" i="15" s="1"/>
  <c r="S766" i="2"/>
  <c r="U766" i="15" s="1"/>
  <c r="S767" i="2"/>
  <c r="U767" i="15" s="1"/>
  <c r="S768" i="2"/>
  <c r="U768" i="15" s="1"/>
  <c r="S769" i="2"/>
  <c r="U769" i="15" s="1"/>
  <c r="S770" i="2"/>
  <c r="U770" i="15" s="1"/>
  <c r="S771" i="2"/>
  <c r="U771" i="15" s="1"/>
  <c r="S772" i="2"/>
  <c r="U772" i="15" s="1"/>
  <c r="S773" i="2"/>
  <c r="U773" i="15" s="1"/>
  <c r="S774" i="2"/>
  <c r="U774" i="15" s="1"/>
  <c r="S775" i="2"/>
  <c r="U775" i="15" s="1"/>
  <c r="S776" i="2"/>
  <c r="U776" i="15" s="1"/>
  <c r="S777" i="2"/>
  <c r="U777" i="15" s="1"/>
  <c r="S778" i="2"/>
  <c r="U778" i="15" s="1"/>
  <c r="S779" i="2"/>
  <c r="U779" i="15" s="1"/>
  <c r="S780" i="2"/>
  <c r="U780" i="15" s="1"/>
  <c r="S781" i="2"/>
  <c r="U781" i="15" s="1"/>
  <c r="S782" i="2"/>
  <c r="U782" i="15" s="1"/>
  <c r="S783" i="2"/>
  <c r="U783" i="15" s="1"/>
  <c r="S784" i="2"/>
  <c r="U784" i="15" s="1"/>
  <c r="S785" i="2"/>
  <c r="U785" i="15" s="1"/>
  <c r="S786" i="2"/>
  <c r="U786" i="15" s="1"/>
  <c r="S787" i="2"/>
  <c r="U787" i="15" s="1"/>
  <c r="S788" i="2"/>
  <c r="U788" i="15" s="1"/>
  <c r="S789" i="2"/>
  <c r="U789" i="15" s="1"/>
  <c r="S790" i="2"/>
  <c r="U790" i="15" s="1"/>
  <c r="S791" i="2"/>
  <c r="U791" i="15" s="1"/>
  <c r="S792" i="2"/>
  <c r="U792" i="15" s="1"/>
  <c r="S793" i="2"/>
  <c r="U793" i="15" s="1"/>
  <c r="S794" i="2"/>
  <c r="U794" i="15" s="1"/>
  <c r="S795" i="2"/>
  <c r="U795" i="15" s="1"/>
  <c r="S796" i="2"/>
  <c r="U796" i="15" s="1"/>
  <c r="S797" i="2"/>
  <c r="U797" i="15" s="1"/>
  <c r="S798" i="2"/>
  <c r="U798" i="15" s="1"/>
  <c r="S799" i="2"/>
  <c r="U799" i="15" s="1"/>
  <c r="S800" i="2"/>
  <c r="U800" i="15" s="1"/>
  <c r="S801" i="2"/>
  <c r="U801" i="15" s="1"/>
  <c r="S802" i="2"/>
  <c r="U802" i="15" s="1"/>
  <c r="S803" i="2"/>
  <c r="U803" i="15" s="1"/>
  <c r="S804" i="2"/>
  <c r="U804" i="15" s="1"/>
  <c r="S805" i="2"/>
  <c r="U805" i="15" s="1"/>
  <c r="S806" i="2"/>
  <c r="U806" i="15" s="1"/>
  <c r="S807" i="2"/>
  <c r="U807" i="15" s="1"/>
  <c r="S808" i="2"/>
  <c r="U808" i="15" s="1"/>
  <c r="S809" i="2"/>
  <c r="U809" i="15" s="1"/>
  <c r="S810" i="2"/>
  <c r="U810" i="15" s="1"/>
  <c r="S811" i="2"/>
  <c r="U811" i="15" s="1"/>
  <c r="S812" i="2"/>
  <c r="U812" i="15" s="1"/>
  <c r="S813" i="2"/>
  <c r="U813" i="15" s="1"/>
  <c r="S814" i="2"/>
  <c r="U814" i="15" s="1"/>
  <c r="S815" i="2"/>
  <c r="U815" i="15" s="1"/>
  <c r="S816" i="2"/>
  <c r="U816" i="15" s="1"/>
  <c r="S817" i="2"/>
  <c r="U817" i="15" s="1"/>
  <c r="S818" i="2"/>
  <c r="U818" i="15" s="1"/>
  <c r="S819" i="2"/>
  <c r="U819" i="15" s="1"/>
  <c r="S820" i="2"/>
  <c r="U820" i="15" s="1"/>
  <c r="S821" i="2"/>
  <c r="U821" i="15" s="1"/>
  <c r="S822" i="2"/>
  <c r="U822" i="15" s="1"/>
  <c r="S823" i="2"/>
  <c r="U823" i="15" s="1"/>
  <c r="S824" i="2"/>
  <c r="U824" i="15" s="1"/>
  <c r="S825" i="2"/>
  <c r="U825" i="15" s="1"/>
  <c r="S826" i="2"/>
  <c r="U826" i="15" s="1"/>
  <c r="S827" i="2"/>
  <c r="U827" i="15" s="1"/>
  <c r="S828" i="2"/>
  <c r="U828" i="15" s="1"/>
  <c r="S829" i="2"/>
  <c r="U829" i="15" s="1"/>
  <c r="S830" i="2"/>
  <c r="U830" i="15" s="1"/>
  <c r="S831" i="2"/>
  <c r="U831" i="15" s="1"/>
  <c r="S832" i="2"/>
  <c r="U832" i="15" s="1"/>
  <c r="S833" i="2"/>
  <c r="U833" i="15" s="1"/>
  <c r="S834" i="2"/>
  <c r="U834" i="15" s="1"/>
  <c r="S835" i="2"/>
  <c r="U835" i="15" s="1"/>
  <c r="S836" i="2"/>
  <c r="U836" i="15" s="1"/>
  <c r="S837" i="2"/>
  <c r="U837" i="15" s="1"/>
  <c r="S838" i="2"/>
  <c r="U838" i="15" s="1"/>
  <c r="S839" i="2"/>
  <c r="U839" i="15" s="1"/>
  <c r="S840" i="2"/>
  <c r="U840" i="15" s="1"/>
  <c r="S841" i="2"/>
  <c r="U841" i="15" s="1"/>
  <c r="S842" i="2"/>
  <c r="U842" i="15" s="1"/>
  <c r="S843" i="2"/>
  <c r="U843" i="15" s="1"/>
  <c r="S844" i="2"/>
  <c r="U844" i="15" s="1"/>
  <c r="S845" i="2"/>
  <c r="U845" i="15" s="1"/>
  <c r="S846" i="2"/>
  <c r="U846" i="15" s="1"/>
  <c r="S847" i="2"/>
  <c r="U847" i="15" s="1"/>
  <c r="S848" i="2"/>
  <c r="U848" i="15" s="1"/>
  <c r="S849" i="2"/>
  <c r="U849" i="15" s="1"/>
  <c r="S850" i="2"/>
  <c r="U850" i="15" s="1"/>
  <c r="S851" i="2"/>
  <c r="U851" i="15" s="1"/>
  <c r="S852" i="2"/>
  <c r="U852" i="15" s="1"/>
  <c r="S853" i="2"/>
  <c r="U853" i="15" s="1"/>
  <c r="S854" i="2"/>
  <c r="U854" i="15" s="1"/>
  <c r="S855" i="2"/>
  <c r="U855" i="15" s="1"/>
  <c r="S856" i="2"/>
  <c r="U856" i="15" s="1"/>
  <c r="S857" i="2"/>
  <c r="U857" i="15" s="1"/>
  <c r="S858" i="2"/>
  <c r="U858" i="15" s="1"/>
  <c r="S859" i="2"/>
  <c r="U859" i="15" s="1"/>
  <c r="S860" i="2"/>
  <c r="U860" i="15" s="1"/>
  <c r="S861" i="2"/>
  <c r="U861" i="15" s="1"/>
  <c r="S862" i="2"/>
  <c r="U862" i="15" s="1"/>
  <c r="S863" i="2"/>
  <c r="U863" i="15" s="1"/>
  <c r="S864" i="2"/>
  <c r="U864" i="15" s="1"/>
  <c r="S865" i="2"/>
  <c r="U865" i="15" s="1"/>
  <c r="S866" i="2"/>
  <c r="U866" i="15" s="1"/>
  <c r="S867" i="2"/>
  <c r="U867" i="15" s="1"/>
  <c r="S868" i="2"/>
  <c r="U868" i="15" s="1"/>
  <c r="S869" i="2"/>
  <c r="U869" i="15" s="1"/>
  <c r="S870" i="2"/>
  <c r="U870" i="15" s="1"/>
  <c r="S871" i="2"/>
  <c r="U871" i="15" s="1"/>
  <c r="S872" i="2"/>
  <c r="U872" i="15" s="1"/>
  <c r="S873" i="2"/>
  <c r="U873" i="15" s="1"/>
  <c r="S874" i="2"/>
  <c r="U874" i="15" s="1"/>
  <c r="S875" i="2"/>
  <c r="U875" i="15" s="1"/>
  <c r="S876" i="2"/>
  <c r="U876" i="15" s="1"/>
  <c r="S877" i="2"/>
  <c r="U877" i="15" s="1"/>
  <c r="S878" i="2"/>
  <c r="U878" i="15" s="1"/>
  <c r="S879" i="2"/>
  <c r="U879" i="15" s="1"/>
  <c r="S880" i="2"/>
  <c r="U880" i="15" s="1"/>
  <c r="S881" i="2"/>
  <c r="U881" i="15" s="1"/>
  <c r="S882" i="2"/>
  <c r="U882" i="15" s="1"/>
  <c r="S883" i="2"/>
  <c r="U883" i="15" s="1"/>
  <c r="S884" i="2"/>
  <c r="U884" i="15" s="1"/>
  <c r="S885" i="2"/>
  <c r="U885" i="15" s="1"/>
  <c r="S886" i="2"/>
  <c r="U886" i="15" s="1"/>
  <c r="S887" i="2"/>
  <c r="U887" i="15" s="1"/>
  <c r="S888" i="2"/>
  <c r="U888" i="15" s="1"/>
  <c r="S889" i="2"/>
  <c r="U889" i="15" s="1"/>
  <c r="S890" i="2"/>
  <c r="U890" i="15" s="1"/>
  <c r="S891" i="2"/>
  <c r="U891" i="15" s="1"/>
  <c r="S892" i="2"/>
  <c r="U892" i="15" s="1"/>
  <c r="S893" i="2"/>
  <c r="U893" i="15" s="1"/>
  <c r="S894" i="2"/>
  <c r="U894" i="15" s="1"/>
  <c r="S895" i="2"/>
  <c r="U895" i="15" s="1"/>
  <c r="S896" i="2"/>
  <c r="U896" i="15" s="1"/>
  <c r="S897" i="2"/>
  <c r="U897" i="15" s="1"/>
  <c r="S898" i="2"/>
  <c r="U898" i="15" s="1"/>
  <c r="S899" i="2"/>
  <c r="U899" i="15" s="1"/>
  <c r="S900" i="2"/>
  <c r="U900" i="15" s="1"/>
  <c r="S901" i="2"/>
  <c r="U901" i="15" s="1"/>
  <c r="S902" i="2"/>
  <c r="U902" i="15" s="1"/>
  <c r="S903" i="2"/>
  <c r="U903" i="15" s="1"/>
  <c r="S904" i="2"/>
  <c r="U904" i="15" s="1"/>
  <c r="S905" i="2"/>
  <c r="U905" i="15" s="1"/>
  <c r="S906" i="2"/>
  <c r="U906" i="15" s="1"/>
  <c r="S907" i="2"/>
  <c r="U907" i="15" s="1"/>
  <c r="S908" i="2"/>
  <c r="U908" i="15" s="1"/>
  <c r="S909" i="2"/>
  <c r="U909" i="15" s="1"/>
  <c r="S910" i="2"/>
  <c r="U910" i="15" s="1"/>
  <c r="S911" i="2"/>
  <c r="U911" i="15" s="1"/>
  <c r="S912" i="2"/>
  <c r="U912" i="15" s="1"/>
  <c r="S913" i="2"/>
  <c r="U913" i="15" s="1"/>
  <c r="S914" i="2"/>
  <c r="U914" i="15" s="1"/>
  <c r="S915" i="2"/>
  <c r="U915" i="15" s="1"/>
  <c r="S916" i="2"/>
  <c r="U916" i="15" s="1"/>
  <c r="S917" i="2"/>
  <c r="U917" i="15" s="1"/>
  <c r="S918" i="2"/>
  <c r="U918" i="15" s="1"/>
  <c r="S919" i="2"/>
  <c r="U919" i="15" s="1"/>
  <c r="S920" i="2"/>
  <c r="U920" i="15" s="1"/>
  <c r="S921" i="2"/>
  <c r="U921" i="15" s="1"/>
  <c r="S922" i="2"/>
  <c r="U922" i="15" s="1"/>
  <c r="S923" i="2"/>
  <c r="U923" i="15" s="1"/>
  <c r="S924" i="2"/>
  <c r="U924" i="15" s="1"/>
  <c r="S925" i="2"/>
  <c r="U925" i="15" s="1"/>
  <c r="S926" i="2"/>
  <c r="U926" i="15" s="1"/>
  <c r="S927" i="2"/>
  <c r="U927" i="15" s="1"/>
  <c r="S928" i="2"/>
  <c r="U928" i="15" s="1"/>
  <c r="S929" i="2"/>
  <c r="U929" i="15" s="1"/>
  <c r="S930" i="2"/>
  <c r="U930" i="15" s="1"/>
  <c r="S931" i="2"/>
  <c r="U931" i="15" s="1"/>
  <c r="S932" i="2"/>
  <c r="U932" i="15" s="1"/>
  <c r="S933" i="2"/>
  <c r="U933" i="15" s="1"/>
  <c r="S934" i="2"/>
  <c r="U934" i="15" s="1"/>
  <c r="S935" i="2"/>
  <c r="U935" i="15" s="1"/>
  <c r="S936" i="2"/>
  <c r="U936" i="15" s="1"/>
  <c r="S937" i="2"/>
  <c r="U937" i="15" s="1"/>
  <c r="S938" i="2"/>
  <c r="U938" i="15" s="1"/>
  <c r="S939" i="2"/>
  <c r="U939" i="15" s="1"/>
  <c r="S940" i="2"/>
  <c r="U940" i="15" s="1"/>
  <c r="S941" i="2"/>
  <c r="U941" i="15" s="1"/>
  <c r="S942" i="2"/>
  <c r="U942" i="15" s="1"/>
  <c r="S943" i="2"/>
  <c r="U943" i="15" s="1"/>
  <c r="S944" i="2"/>
  <c r="U944" i="15" s="1"/>
  <c r="S945" i="2"/>
  <c r="U945" i="15" s="1"/>
  <c r="S946" i="2"/>
  <c r="U946" i="15" s="1"/>
  <c r="S947" i="2"/>
  <c r="U947" i="15" s="1"/>
  <c r="S948" i="2"/>
  <c r="U948" i="15" s="1"/>
  <c r="S949" i="2"/>
  <c r="U949" i="15" s="1"/>
  <c r="S950" i="2"/>
  <c r="U950" i="15" s="1"/>
  <c r="S951" i="2"/>
  <c r="U951" i="15" s="1"/>
  <c r="S952" i="2"/>
  <c r="U952" i="15" s="1"/>
  <c r="S953" i="2"/>
  <c r="U953" i="15" s="1"/>
  <c r="S954" i="2"/>
  <c r="U954" i="15" s="1"/>
  <c r="S955" i="2"/>
  <c r="U955" i="15" s="1"/>
  <c r="S956" i="2"/>
  <c r="U956" i="15" s="1"/>
  <c r="S957" i="2"/>
  <c r="U957" i="15" s="1"/>
  <c r="S958" i="2"/>
  <c r="U958" i="15" s="1"/>
  <c r="S959" i="2"/>
  <c r="U959" i="15" s="1"/>
  <c r="S960" i="2"/>
  <c r="U960" i="15" s="1"/>
  <c r="S961" i="2"/>
  <c r="U961" i="15" s="1"/>
  <c r="S962" i="2"/>
  <c r="U962" i="15" s="1"/>
  <c r="S963" i="2"/>
  <c r="U963" i="15" s="1"/>
  <c r="S964" i="2"/>
  <c r="U964" i="15" s="1"/>
  <c r="S965" i="2"/>
  <c r="U965" i="15" s="1"/>
  <c r="S966" i="2"/>
  <c r="U966" i="15" s="1"/>
  <c r="S967" i="2"/>
  <c r="U967" i="15" s="1"/>
  <c r="S968" i="2"/>
  <c r="U968" i="15" s="1"/>
  <c r="S969" i="2"/>
  <c r="U969" i="15" s="1"/>
  <c r="S970" i="2"/>
  <c r="U970" i="15" s="1"/>
  <c r="S971" i="2"/>
  <c r="U971" i="15" s="1"/>
  <c r="S972" i="2"/>
  <c r="U972" i="15" s="1"/>
  <c r="S973" i="2"/>
  <c r="U973" i="15" s="1"/>
  <c r="S974" i="2"/>
  <c r="U974" i="15" s="1"/>
  <c r="S975" i="2"/>
  <c r="U975" i="15" s="1"/>
  <c r="S976" i="2"/>
  <c r="U976" i="15" s="1"/>
  <c r="P977" i="2"/>
  <c r="S977" i="2"/>
  <c r="U977" i="15" s="1"/>
  <c r="S978" i="2"/>
  <c r="U978" i="15" s="1"/>
  <c r="S979" i="2"/>
  <c r="U979" i="15" s="1"/>
  <c r="S980" i="2"/>
  <c r="U980" i="15" s="1"/>
  <c r="S981" i="2"/>
  <c r="U981" i="15" s="1"/>
  <c r="S982" i="2"/>
  <c r="U982" i="15" s="1"/>
  <c r="S983" i="2"/>
  <c r="U983" i="15" s="1"/>
  <c r="S984" i="2"/>
  <c r="U984" i="15" s="1"/>
  <c r="S985" i="2"/>
  <c r="U985" i="15" s="1"/>
  <c r="S986" i="2"/>
  <c r="U986" i="15" s="1"/>
  <c r="S987" i="2"/>
  <c r="U987" i="15" s="1"/>
  <c r="S988" i="2"/>
  <c r="U988" i="15" s="1"/>
  <c r="S989" i="2"/>
  <c r="U989" i="15" s="1"/>
  <c r="S990" i="2"/>
  <c r="U990" i="15" s="1"/>
  <c r="S991" i="2"/>
  <c r="U991" i="15" s="1"/>
  <c r="S992" i="2"/>
  <c r="U992" i="15" s="1"/>
  <c r="S993" i="2"/>
  <c r="U993" i="15" s="1"/>
  <c r="S994" i="2"/>
  <c r="U994" i="15" s="1"/>
  <c r="S995" i="2"/>
  <c r="U995" i="15" s="1"/>
  <c r="S996" i="2"/>
  <c r="U996" i="15" s="1"/>
  <c r="S997" i="2"/>
  <c r="U997" i="15" s="1"/>
  <c r="S998" i="2"/>
  <c r="U998" i="15" s="1"/>
  <c r="S999" i="2"/>
  <c r="U999" i="15" s="1"/>
  <c r="S1000" i="2"/>
  <c r="U1000" i="15" s="1"/>
  <c r="S1001" i="2"/>
  <c r="U1001" i="15" s="1"/>
  <c r="S1002" i="2"/>
  <c r="U1002" i="15" s="1"/>
  <c r="S1003" i="2"/>
  <c r="U1003" i="15" s="1"/>
  <c r="S1004" i="2"/>
  <c r="U1004" i="15" s="1"/>
  <c r="S1005" i="2"/>
  <c r="U1005" i="15" s="1"/>
  <c r="S1006" i="2"/>
  <c r="U1006" i="15" s="1"/>
  <c r="S1007" i="2"/>
  <c r="U1007" i="15" s="1"/>
  <c r="S1008" i="2"/>
  <c r="U1008" i="15" s="1"/>
  <c r="S1009" i="2"/>
  <c r="U1009" i="15" s="1"/>
  <c r="H266" i="15"/>
  <c r="H268" i="15"/>
  <c r="H270" i="15"/>
  <c r="H272" i="15"/>
  <c r="H274" i="15"/>
  <c r="H276" i="15"/>
  <c r="H278" i="15"/>
  <c r="H280" i="15"/>
  <c r="H282" i="15"/>
  <c r="H284" i="15"/>
  <c r="H286" i="15"/>
  <c r="H288" i="15"/>
  <c r="H290" i="15"/>
  <c r="H292" i="15"/>
  <c r="H294" i="15"/>
  <c r="H296" i="15"/>
  <c r="H298" i="15"/>
  <c r="H300" i="15"/>
  <c r="H302" i="15"/>
  <c r="H304" i="15"/>
  <c r="H306" i="15"/>
  <c r="H308" i="15"/>
  <c r="H310" i="15"/>
  <c r="H312" i="15"/>
  <c r="H314" i="15"/>
  <c r="H316" i="15"/>
  <c r="H318" i="15"/>
  <c r="H320" i="15"/>
  <c r="H322" i="15"/>
  <c r="H324" i="15"/>
  <c r="H326" i="15"/>
  <c r="H328" i="15"/>
  <c r="H330" i="15"/>
  <c r="H332" i="15"/>
  <c r="H334" i="15"/>
  <c r="H336" i="15"/>
  <c r="H338" i="15"/>
  <c r="H340" i="15"/>
  <c r="H342" i="15"/>
  <c r="H344" i="15"/>
  <c r="H346" i="15"/>
  <c r="H348" i="15"/>
  <c r="H350" i="15"/>
  <c r="H352" i="15"/>
  <c r="H354" i="15"/>
  <c r="H356" i="15"/>
  <c r="H358" i="15"/>
  <c r="H360" i="15"/>
  <c r="H362" i="15"/>
  <c r="H364" i="15"/>
  <c r="H366" i="15"/>
  <c r="H368" i="15"/>
  <c r="H370" i="15"/>
  <c r="H372" i="15"/>
  <c r="H374" i="15"/>
  <c r="H376" i="15"/>
  <c r="H378" i="15"/>
  <c r="H380" i="15"/>
  <c r="H382" i="15"/>
  <c r="H384" i="15"/>
  <c r="H386" i="15"/>
  <c r="H388" i="15"/>
  <c r="H390" i="15"/>
  <c r="H392" i="15"/>
  <c r="H394" i="15"/>
  <c r="H396" i="15"/>
  <c r="H398" i="15"/>
  <c r="H400" i="15"/>
  <c r="H402" i="15"/>
  <c r="H404" i="15"/>
  <c r="H406" i="15"/>
  <c r="H408" i="15"/>
  <c r="H410" i="15"/>
  <c r="H412" i="15"/>
  <c r="H414" i="15"/>
  <c r="H416" i="15"/>
  <c r="H418" i="15"/>
  <c r="H420" i="15"/>
  <c r="H422" i="15"/>
  <c r="H424" i="15"/>
  <c r="H426" i="15"/>
  <c r="H428" i="15"/>
  <c r="H430" i="15"/>
  <c r="H432" i="15"/>
  <c r="H434" i="15"/>
  <c r="H436" i="15"/>
  <c r="H438" i="15"/>
  <c r="H440" i="15"/>
  <c r="H442" i="15"/>
  <c r="H444" i="15"/>
  <c r="H446" i="15"/>
  <c r="H448" i="15"/>
  <c r="H450" i="15"/>
  <c r="H452" i="15"/>
  <c r="H454" i="15"/>
  <c r="H456" i="15"/>
  <c r="H458" i="15"/>
  <c r="H460" i="15"/>
  <c r="H462" i="15"/>
  <c r="H464" i="15"/>
  <c r="H466" i="15"/>
  <c r="H468" i="15"/>
  <c r="H470" i="15"/>
  <c r="H472" i="15"/>
  <c r="H474" i="15"/>
  <c r="H476" i="15"/>
  <c r="H478" i="15"/>
  <c r="H480" i="15"/>
  <c r="H482" i="15"/>
  <c r="H484" i="15"/>
  <c r="H486" i="15"/>
  <c r="H488" i="15"/>
  <c r="H490" i="15"/>
  <c r="H492" i="15"/>
  <c r="H494" i="15"/>
  <c r="H496" i="15"/>
  <c r="H498" i="15"/>
  <c r="H500" i="15"/>
  <c r="H502" i="15"/>
  <c r="H504" i="15"/>
  <c r="H506" i="15"/>
  <c r="H508" i="15"/>
  <c r="H510" i="15"/>
  <c r="H512" i="15"/>
  <c r="H514" i="15"/>
  <c r="H516" i="15"/>
  <c r="H518" i="15"/>
  <c r="H520" i="15"/>
  <c r="H522" i="15"/>
  <c r="H524" i="15"/>
  <c r="H526" i="15"/>
  <c r="H528" i="15"/>
  <c r="H530" i="15"/>
  <c r="H532" i="15"/>
  <c r="H534" i="15"/>
  <c r="H536" i="15"/>
  <c r="H538" i="15"/>
  <c r="H540" i="15"/>
  <c r="H542" i="15"/>
  <c r="H544" i="15"/>
  <c r="H546" i="15"/>
  <c r="H548" i="15"/>
  <c r="H550" i="15"/>
  <c r="H552" i="15"/>
  <c r="H554" i="15"/>
  <c r="H556" i="15"/>
  <c r="H558" i="15"/>
  <c r="H560" i="15"/>
  <c r="H562" i="15"/>
  <c r="H564" i="15"/>
  <c r="H566" i="15"/>
  <c r="H568" i="15"/>
  <c r="H570" i="15"/>
  <c r="H572" i="15"/>
  <c r="H574" i="15"/>
  <c r="H576" i="15"/>
  <c r="H578" i="15"/>
  <c r="H580" i="15"/>
  <c r="H582" i="15"/>
  <c r="H584" i="15"/>
  <c r="H586" i="15"/>
  <c r="H588" i="15"/>
  <c r="H590" i="15"/>
  <c r="H592" i="15"/>
  <c r="H594" i="15"/>
  <c r="H596" i="15"/>
  <c r="H598" i="15"/>
  <c r="H600" i="15"/>
  <c r="H602" i="15"/>
  <c r="H604" i="15"/>
  <c r="H606" i="15"/>
  <c r="H608" i="15"/>
  <c r="H610" i="15"/>
  <c r="H612" i="15"/>
  <c r="H614" i="15"/>
  <c r="H616" i="15"/>
  <c r="H618" i="15"/>
  <c r="H620" i="15"/>
  <c r="H622" i="15"/>
  <c r="H624" i="15"/>
  <c r="H626" i="15"/>
  <c r="H628" i="15"/>
  <c r="H630" i="15"/>
  <c r="H632" i="15"/>
  <c r="H634" i="15"/>
  <c r="H636" i="15"/>
  <c r="H638" i="15"/>
  <c r="H640" i="15"/>
  <c r="H642" i="15"/>
  <c r="H644" i="15"/>
  <c r="H646" i="15"/>
  <c r="H648" i="15"/>
  <c r="H650" i="15"/>
  <c r="H652" i="15"/>
  <c r="H654" i="15"/>
  <c r="H656" i="15"/>
  <c r="H658" i="15"/>
  <c r="H660" i="15"/>
  <c r="H662" i="15"/>
  <c r="H664" i="15"/>
  <c r="H666" i="15"/>
  <c r="H668" i="15"/>
  <c r="H670" i="15"/>
  <c r="H672" i="15"/>
  <c r="H674" i="15"/>
  <c r="H676" i="15"/>
  <c r="H678" i="15"/>
  <c r="H680" i="15"/>
  <c r="H682" i="15"/>
  <c r="H684" i="15"/>
  <c r="H686" i="15"/>
  <c r="H688" i="15"/>
  <c r="H690" i="15"/>
  <c r="H692" i="15"/>
  <c r="H694" i="15"/>
  <c r="H696" i="15"/>
  <c r="H698" i="15"/>
  <c r="H700" i="15"/>
  <c r="H702" i="15"/>
  <c r="H704" i="15"/>
  <c r="H706" i="15"/>
  <c r="H708" i="15"/>
  <c r="H710" i="15"/>
  <c r="H712" i="15"/>
  <c r="H714" i="15"/>
  <c r="H716" i="15"/>
  <c r="H718" i="15"/>
  <c r="H720" i="15"/>
  <c r="H722" i="15"/>
  <c r="H724" i="15"/>
  <c r="H726" i="15"/>
  <c r="H728" i="15"/>
  <c r="H730" i="15"/>
  <c r="H732" i="15"/>
  <c r="H734" i="15"/>
  <c r="H736" i="15"/>
  <c r="H738" i="15"/>
  <c r="H740" i="15"/>
  <c r="H742" i="15"/>
  <c r="H744" i="15"/>
  <c r="H746" i="15"/>
  <c r="H748" i="15"/>
  <c r="H750" i="15"/>
  <c r="H752" i="15"/>
  <c r="H754" i="15"/>
  <c r="H756" i="15"/>
  <c r="H758" i="15"/>
  <c r="H760" i="15"/>
  <c r="H762" i="15"/>
  <c r="H764" i="15"/>
  <c r="H766" i="15"/>
  <c r="H768" i="15"/>
  <c r="H770" i="15"/>
  <c r="H772" i="15"/>
  <c r="H774" i="15"/>
  <c r="H776" i="15"/>
  <c r="H778" i="15"/>
  <c r="H780" i="15"/>
  <c r="H782" i="15"/>
  <c r="H784" i="15"/>
  <c r="H786" i="15"/>
  <c r="H788" i="15"/>
  <c r="H790" i="15"/>
  <c r="H792" i="15"/>
  <c r="H794" i="15"/>
  <c r="H796" i="15"/>
  <c r="H798" i="15"/>
  <c r="H800" i="15"/>
  <c r="H802" i="15"/>
  <c r="H804" i="15"/>
  <c r="H806" i="15"/>
  <c r="H808" i="15"/>
  <c r="H810" i="15"/>
  <c r="H812" i="15"/>
  <c r="H814" i="15"/>
  <c r="H816" i="15"/>
  <c r="H818" i="15"/>
  <c r="H820" i="15"/>
  <c r="H822" i="15"/>
  <c r="H824" i="15"/>
  <c r="H826" i="15"/>
  <c r="H828" i="15"/>
  <c r="H830" i="15"/>
  <c r="H832" i="15"/>
  <c r="H834" i="15"/>
  <c r="H836" i="15"/>
  <c r="H838" i="15"/>
  <c r="H840" i="15"/>
  <c r="H842" i="15"/>
  <c r="H844" i="15"/>
  <c r="H846" i="15"/>
  <c r="H848" i="15"/>
  <c r="H850" i="15"/>
  <c r="H852" i="15"/>
  <c r="H854" i="15"/>
  <c r="H856" i="15"/>
  <c r="H858" i="15"/>
  <c r="H860" i="15"/>
  <c r="H862" i="15"/>
  <c r="H864" i="15"/>
  <c r="H866" i="15"/>
  <c r="H868" i="15"/>
  <c r="H870" i="15"/>
  <c r="H872" i="15"/>
  <c r="H874" i="15"/>
  <c r="H876" i="15"/>
  <c r="H878" i="15"/>
  <c r="H880" i="15"/>
  <c r="H882" i="15"/>
  <c r="H884" i="15"/>
  <c r="H886" i="15"/>
  <c r="H888" i="15"/>
  <c r="H890" i="15"/>
  <c r="H892" i="15"/>
  <c r="H894" i="15"/>
  <c r="H896" i="15"/>
  <c r="H898" i="15"/>
  <c r="H900" i="15"/>
  <c r="H902" i="15"/>
  <c r="H904" i="15"/>
  <c r="H906" i="15"/>
  <c r="H908" i="15"/>
  <c r="H910" i="15"/>
  <c r="H912" i="15"/>
  <c r="H914" i="15"/>
  <c r="H916" i="15"/>
  <c r="H918" i="15"/>
  <c r="H920" i="15"/>
  <c r="H922" i="15"/>
  <c r="H924" i="15"/>
  <c r="H926" i="15"/>
  <c r="H928" i="15"/>
  <c r="H930" i="15"/>
  <c r="H932" i="15"/>
  <c r="H934" i="15"/>
  <c r="H936" i="15"/>
  <c r="H938" i="15"/>
  <c r="H940" i="15"/>
  <c r="H942" i="15"/>
  <c r="H944" i="15"/>
  <c r="H946" i="15"/>
  <c r="H948" i="15"/>
  <c r="H950" i="15"/>
  <c r="H952" i="15"/>
  <c r="H954" i="15"/>
  <c r="H956" i="15"/>
  <c r="H958" i="15"/>
  <c r="H960" i="15"/>
  <c r="H962" i="15"/>
  <c r="H964" i="15"/>
  <c r="H966" i="15"/>
  <c r="H968" i="15"/>
  <c r="H970" i="15"/>
  <c r="H972" i="15"/>
  <c r="H974" i="15"/>
  <c r="H976" i="15"/>
  <c r="H978" i="15"/>
  <c r="H980" i="15"/>
  <c r="H982" i="15"/>
  <c r="H984" i="15"/>
  <c r="H986" i="15"/>
  <c r="H988" i="15"/>
  <c r="H990" i="15"/>
  <c r="H992" i="15"/>
  <c r="H994" i="15"/>
  <c r="H996" i="15"/>
  <c r="H998" i="15"/>
  <c r="H1000" i="15"/>
  <c r="H1002" i="15"/>
  <c r="H1004" i="15"/>
  <c r="H1006" i="15"/>
  <c r="H1008" i="15"/>
  <c r="S2" i="2"/>
  <c r="U2" i="15" s="1"/>
  <c r="P2" i="2"/>
  <c r="R2" i="15" s="1"/>
  <c r="Q10" i="30"/>
  <c r="Q22" i="30"/>
  <c r="Q26" i="30"/>
  <c r="Q38" i="30"/>
  <c r="Q42" i="30"/>
  <c r="Q54" i="30"/>
  <c r="Q58" i="30"/>
  <c r="Q70" i="30"/>
  <c r="Q182" i="30"/>
  <c r="Q686" i="30"/>
  <c r="Y250" i="30"/>
  <c r="Y202" i="30"/>
  <c r="Y234" i="30"/>
  <c r="Y286" i="30"/>
  <c r="R28" i="30"/>
  <c r="Y93" i="30"/>
  <c r="Y812" i="30"/>
  <c r="R927" i="30"/>
  <c r="R117" i="30"/>
  <c r="R169" i="30"/>
  <c r="Y175" i="30"/>
  <c r="Y183" i="30"/>
  <c r="R193" i="30"/>
  <c r="Y695" i="30"/>
  <c r="Y755" i="30"/>
  <c r="R770" i="30"/>
  <c r="Y787" i="30"/>
  <c r="R794" i="30"/>
  <c r="Y799" i="30"/>
  <c r="R818" i="30"/>
  <c r="R838" i="30"/>
  <c r="R858" i="30"/>
  <c r="R866" i="30"/>
  <c r="R886" i="30"/>
  <c r="R890" i="30"/>
  <c r="Y891" i="30"/>
  <c r="Q892" i="30"/>
  <c r="R894" i="30"/>
  <c r="Q904" i="30"/>
  <c r="R906" i="30"/>
  <c r="R910" i="30"/>
  <c r="R914" i="30"/>
  <c r="Q916" i="30"/>
  <c r="R918" i="30"/>
  <c r="R930" i="30"/>
  <c r="Y931" i="30"/>
  <c r="Q932" i="30"/>
  <c r="Y939" i="30"/>
  <c r="R946" i="30"/>
  <c r="R962" i="30"/>
  <c r="Y987" i="30"/>
  <c r="R184" i="30"/>
  <c r="Y956" i="30"/>
  <c r="R32" i="30"/>
  <c r="R44" i="30"/>
  <c r="R48" i="30"/>
  <c r="R76" i="30"/>
  <c r="R100" i="30"/>
  <c r="R140" i="30"/>
  <c r="R172" i="30"/>
  <c r="R251" i="30"/>
  <c r="R259" i="30"/>
  <c r="Y315" i="30"/>
  <c r="Q365" i="30"/>
  <c r="R375" i="30"/>
  <c r="Q377" i="30"/>
  <c r="Q409" i="30"/>
  <c r="R411" i="30"/>
  <c r="R423" i="30"/>
  <c r="Y444" i="30"/>
  <c r="R455" i="30"/>
  <c r="Y460" i="30"/>
  <c r="Y476" i="30"/>
  <c r="Y492" i="30"/>
  <c r="R503" i="30"/>
  <c r="Y508" i="30"/>
  <c r="Y548" i="30"/>
  <c r="Y552" i="30"/>
  <c r="Y556" i="30"/>
  <c r="Y572" i="30"/>
  <c r="Y576" i="30"/>
  <c r="R627" i="30"/>
  <c r="R947" i="30"/>
  <c r="R987" i="30"/>
  <c r="Y1000" i="30"/>
  <c r="Y1004" i="30"/>
  <c r="Y1008" i="30"/>
  <c r="Y17" i="30"/>
  <c r="R80" i="30"/>
  <c r="R92" i="30"/>
  <c r="R156" i="30"/>
  <c r="R899" i="30"/>
  <c r="R952" i="30"/>
  <c r="R60" i="30"/>
  <c r="R700" i="30"/>
  <c r="Y733" i="30"/>
  <c r="Y772" i="30"/>
  <c r="Y805" i="30"/>
  <c r="Q809" i="30"/>
  <c r="R205" i="30"/>
  <c r="R213" i="30"/>
  <c r="R237" i="30"/>
  <c r="R245" i="30"/>
  <c r="R269" i="30"/>
  <c r="R301" i="30"/>
  <c r="R337" i="30"/>
  <c r="R345" i="30"/>
  <c r="R353" i="30"/>
  <c r="R369" i="30"/>
  <c r="Y434" i="30"/>
  <c r="Q435" i="30"/>
  <c r="R461" i="30"/>
  <c r="R465" i="30"/>
  <c r="Q499" i="30"/>
  <c r="R509" i="30"/>
  <c r="Y550" i="30"/>
  <c r="Y558" i="30"/>
  <c r="R609" i="30"/>
  <c r="R617" i="30"/>
  <c r="R633" i="30"/>
  <c r="R645" i="30"/>
  <c r="Y658" i="30"/>
  <c r="Y662" i="30"/>
  <c r="Q667" i="30"/>
  <c r="R945" i="30"/>
  <c r="R977" i="30"/>
  <c r="R985" i="30"/>
  <c r="R16" i="30"/>
  <c r="Y33" i="30"/>
  <c r="R36" i="30"/>
  <c r="R64" i="30"/>
  <c r="Y85" i="30"/>
  <c r="Y828" i="30"/>
  <c r="R855" i="30"/>
  <c r="Y740" i="30"/>
  <c r="R756" i="30"/>
  <c r="Y948" i="30"/>
  <c r="Y980" i="30"/>
  <c r="R994" i="30"/>
  <c r="R1002" i="30"/>
  <c r="R921" i="30"/>
  <c r="Y924" i="30"/>
  <c r="Y960" i="30"/>
  <c r="R969" i="30"/>
  <c r="Y972" i="30"/>
  <c r="R984" i="30"/>
  <c r="R214" i="30"/>
  <c r="R477" i="30"/>
  <c r="Y522" i="30"/>
  <c r="R523" i="30"/>
  <c r="R529" i="30"/>
  <c r="R917" i="30"/>
  <c r="R931" i="30"/>
  <c r="R955" i="30"/>
  <c r="Q956" i="30"/>
  <c r="R991" i="30"/>
  <c r="R97" i="30"/>
  <c r="R105" i="30"/>
  <c r="Y111" i="30"/>
  <c r="Y126" i="30"/>
  <c r="Y142" i="30"/>
  <c r="Y158" i="30"/>
  <c r="R161" i="30"/>
  <c r="Y194" i="30"/>
  <c r="Q1003" i="30"/>
  <c r="Y102" i="30"/>
  <c r="R113" i="30"/>
  <c r="Y118" i="30"/>
  <c r="Y119" i="30"/>
  <c r="Q127" i="30"/>
  <c r="R137" i="30"/>
  <c r="Q143" i="30"/>
  <c r="R153" i="30"/>
  <c r="R165" i="30"/>
  <c r="Y170" i="30"/>
  <c r="R173" i="30"/>
  <c r="Y179" i="30"/>
  <c r="Q195" i="30"/>
  <c r="R201" i="30"/>
  <c r="R5" i="30"/>
  <c r="Y11" i="30"/>
  <c r="Y19" i="30"/>
  <c r="Y35" i="30"/>
  <c r="Y51" i="30"/>
  <c r="Y67" i="30"/>
  <c r="R77" i="30"/>
  <c r="Y79" i="30"/>
  <c r="R81" i="30"/>
  <c r="Y95" i="30"/>
  <c r="Y98" i="30"/>
  <c r="R99" i="30"/>
  <c r="Y99" i="30"/>
  <c r="Y106" i="30"/>
  <c r="Y107" i="30"/>
  <c r="Y114" i="30"/>
  <c r="R115" i="30"/>
  <c r="Y115" i="30"/>
  <c r="Y122" i="30"/>
  <c r="R123" i="30"/>
  <c r="Y123" i="30"/>
  <c r="Y131" i="30"/>
  <c r="R139" i="30"/>
  <c r="Y139" i="30"/>
  <c r="Y147" i="30"/>
  <c r="Y155" i="30"/>
  <c r="R163" i="30"/>
  <c r="Y166" i="30"/>
  <c r="Y167" i="30"/>
  <c r="Y171" i="30"/>
  <c r="Y187" i="30"/>
  <c r="Y191" i="30"/>
  <c r="Y195" i="30"/>
  <c r="Y198" i="30"/>
  <c r="R199" i="30"/>
  <c r="Y201" i="30"/>
  <c r="Y203" i="30"/>
  <c r="Y209" i="30"/>
  <c r="Y219" i="30"/>
  <c r="Y223" i="30"/>
  <c r="Y227" i="30"/>
  <c r="Y230" i="30"/>
  <c r="R231" i="30"/>
  <c r="Y233" i="30"/>
  <c r="Y235" i="30"/>
  <c r="Y992" i="30"/>
  <c r="R204" i="30"/>
  <c r="Y215" i="30"/>
  <c r="Y263" i="30"/>
  <c r="R286" i="30"/>
  <c r="R300" i="30"/>
  <c r="Y339" i="30"/>
  <c r="R344" i="30"/>
  <c r="R360" i="30"/>
  <c r="R364" i="30"/>
  <c r="R368" i="30"/>
  <c r="R376" i="30"/>
  <c r="Q380" i="30"/>
  <c r="Q402" i="30"/>
  <c r="Q404" i="30"/>
  <c r="Y415" i="30"/>
  <c r="Q416" i="30"/>
  <c r="Q422" i="30"/>
  <c r="Y423" i="30"/>
  <c r="R424" i="30"/>
  <c r="R426" i="30"/>
  <c r="Y427" i="30"/>
  <c r="R438" i="30"/>
  <c r="Y439" i="30"/>
  <c r="Y463" i="30"/>
  <c r="Q464" i="30"/>
  <c r="R468" i="30"/>
  <c r="Q470" i="30"/>
  <c r="R478" i="30"/>
  <c r="Y479" i="30"/>
  <c r="R484" i="30"/>
  <c r="Q486" i="30"/>
  <c r="Y487" i="30"/>
  <c r="Y496" i="30"/>
  <c r="R500" i="30"/>
  <c r="R504" i="30"/>
  <c r="R506" i="30"/>
  <c r="Y511" i="30"/>
  <c r="Q512" i="30"/>
  <c r="R514" i="30"/>
  <c r="Y515" i="30"/>
  <c r="R516" i="30"/>
  <c r="Y519" i="30"/>
  <c r="Q520" i="30"/>
  <c r="Y523" i="30"/>
  <c r="R524" i="30"/>
  <c r="R528" i="30"/>
  <c r="Y531" i="30"/>
  <c r="Q532" i="30"/>
  <c r="R542" i="30"/>
  <c r="Y543" i="30"/>
  <c r="R546" i="30"/>
  <c r="R572" i="30"/>
  <c r="Y574" i="30"/>
  <c r="R580" i="30"/>
  <c r="Q582" i="30"/>
  <c r="Q590" i="30"/>
  <c r="R608" i="30"/>
  <c r="Q608" i="30"/>
  <c r="R612" i="30"/>
  <c r="R619" i="30"/>
  <c r="Q619" i="30"/>
  <c r="R622" i="30"/>
  <c r="Q635" i="30"/>
  <c r="R638" i="30"/>
  <c r="R640" i="30"/>
  <c r="Q647" i="30"/>
  <c r="Y653" i="30"/>
  <c r="Q654" i="30"/>
  <c r="R922" i="30"/>
  <c r="R928" i="30"/>
  <c r="R933" i="30"/>
  <c r="Y940" i="30"/>
  <c r="R970" i="30"/>
  <c r="R976" i="30"/>
  <c r="R979" i="30"/>
  <c r="Y207" i="30"/>
  <c r="R209" i="30"/>
  <c r="R212" i="30"/>
  <c r="R216" i="30"/>
  <c r="R236" i="30"/>
  <c r="R238" i="30"/>
  <c r="Y239" i="30"/>
  <c r="R244" i="30"/>
  <c r="R246" i="30"/>
  <c r="Q259" i="30"/>
  <c r="R264" i="30"/>
  <c r="R268" i="30"/>
  <c r="Y275" i="30"/>
  <c r="Y287" i="30"/>
  <c r="Y307" i="30"/>
  <c r="Y323" i="30"/>
  <c r="Q368" i="30"/>
  <c r="Q378" i="30"/>
  <c r="R382" i="30"/>
  <c r="R394" i="30"/>
  <c r="R396" i="30"/>
  <c r="R406" i="30"/>
  <c r="Q410" i="30"/>
  <c r="Y4" i="30"/>
  <c r="Y6" i="30"/>
  <c r="Y8" i="30"/>
  <c r="Y10" i="30"/>
  <c r="Y12" i="30"/>
  <c r="Y14" i="30"/>
  <c r="Y16" i="30"/>
  <c r="Y18" i="30"/>
  <c r="Y20" i="30"/>
  <c r="Y22" i="30"/>
  <c r="Y24" i="30"/>
  <c r="Y26" i="30"/>
  <c r="R30" i="30"/>
  <c r="Y30" i="30"/>
  <c r="Y32" i="30"/>
  <c r="Y34" i="30"/>
  <c r="Y36" i="30"/>
  <c r="Y38" i="30"/>
  <c r="Y40" i="30"/>
  <c r="Y42" i="30"/>
  <c r="R46" i="30"/>
  <c r="Y46" i="30"/>
  <c r="Y50" i="30"/>
  <c r="Y52" i="30"/>
  <c r="Y54" i="30"/>
  <c r="Y56" i="30"/>
  <c r="Y58" i="30"/>
  <c r="Y62" i="30"/>
  <c r="R63" i="30"/>
  <c r="R66" i="30"/>
  <c r="Y66" i="30"/>
  <c r="Y68" i="30"/>
  <c r="Y70" i="30"/>
  <c r="Y72" i="30"/>
  <c r="Y74" i="30"/>
  <c r="R75" i="30"/>
  <c r="Y78" i="30"/>
  <c r="R79" i="30"/>
  <c r="Q82" i="30"/>
  <c r="Y82" i="30"/>
  <c r="Y84" i="30"/>
  <c r="Y86" i="30"/>
  <c r="Y90" i="30"/>
  <c r="R91" i="30"/>
  <c r="Y94" i="30"/>
  <c r="Y96" i="30"/>
  <c r="R102" i="30"/>
  <c r="R110" i="30"/>
  <c r="Y130" i="30"/>
  <c r="Q131" i="30"/>
  <c r="R134" i="30"/>
  <c r="Y138" i="30"/>
  <c r="Y146" i="30"/>
  <c r="R150" i="30"/>
  <c r="Y154" i="30"/>
  <c r="Y916" i="30"/>
  <c r="R925" i="30"/>
  <c r="Y944" i="30"/>
  <c r="R953" i="30"/>
  <c r="Y249" i="30"/>
  <c r="Q262" i="30"/>
  <c r="R271" i="30"/>
  <c r="Y273" i="30"/>
  <c r="Y279" i="30"/>
  <c r="Y289" i="30"/>
  <c r="Y295" i="30"/>
  <c r="R305" i="30"/>
  <c r="Y305" i="30"/>
  <c r="Y311" i="30"/>
  <c r="R319" i="30"/>
  <c r="Y321" i="30"/>
  <c r="R323" i="30"/>
  <c r="Y325" i="30"/>
  <c r="Y327" i="30"/>
  <c r="Y335" i="30"/>
  <c r="Y337" i="30"/>
  <c r="R348" i="30"/>
  <c r="Y351" i="30"/>
  <c r="Y355" i="30"/>
  <c r="Y357" i="30"/>
  <c r="Y359" i="30"/>
  <c r="Y368" i="30"/>
  <c r="Y369" i="30"/>
  <c r="R373" i="30"/>
  <c r="Y381" i="30"/>
  <c r="Y385" i="30"/>
  <c r="Y397" i="30"/>
  <c r="Y405" i="30"/>
  <c r="Y417" i="30"/>
  <c r="Y419" i="30"/>
  <c r="R431" i="30"/>
  <c r="Y433" i="30"/>
  <c r="R441" i="30"/>
  <c r="R448" i="30"/>
  <c r="Y451" i="30"/>
  <c r="Y483" i="30"/>
  <c r="Y485" i="30"/>
  <c r="Y497" i="30"/>
  <c r="Y499" i="30"/>
  <c r="Y501" i="30"/>
  <c r="R502" i="30"/>
  <c r="R505" i="30"/>
  <c r="Y521" i="30"/>
  <c r="R531" i="30"/>
  <c r="Y535" i="30"/>
  <c r="R543" i="30"/>
  <c r="R545" i="30"/>
  <c r="Y557" i="30"/>
  <c r="Y561" i="30"/>
  <c r="Y565" i="30"/>
  <c r="R587" i="30"/>
  <c r="R591" i="30"/>
  <c r="Y597" i="30"/>
  <c r="Y625" i="30"/>
  <c r="Y651" i="30"/>
  <c r="Y928" i="30"/>
  <c r="R936" i="30"/>
  <c r="R938" i="30"/>
  <c r="R942" i="30"/>
  <c r="R963" i="30"/>
  <c r="Y964" i="30"/>
  <c r="Y976" i="30"/>
  <c r="R978" i="30"/>
  <c r="Y988" i="30"/>
  <c r="R990" i="30"/>
  <c r="R993" i="30"/>
  <c r="R158" i="30"/>
  <c r="Y174" i="30"/>
  <c r="Y188" i="30"/>
  <c r="Y190" i="30"/>
  <c r="Y196" i="30"/>
  <c r="Y204" i="30"/>
  <c r="Y206" i="30"/>
  <c r="Y222" i="30"/>
  <c r="R226" i="30"/>
  <c r="Y228" i="30"/>
  <c r="Y238" i="30"/>
  <c r="R243" i="30"/>
  <c r="Y246" i="30"/>
  <c r="Y254" i="30"/>
  <c r="R258" i="30"/>
  <c r="Y262" i="30"/>
  <c r="Y280" i="30"/>
  <c r="Y284" i="30"/>
  <c r="R292" i="30"/>
  <c r="Y296" i="30"/>
  <c r="Y312" i="30"/>
  <c r="Y316" i="30"/>
  <c r="R328" i="30"/>
  <c r="Y328" i="30"/>
  <c r="Y332" i="30"/>
  <c r="R343" i="30"/>
  <c r="R346" i="30"/>
  <c r="R350" i="30"/>
  <c r="Y356" i="30"/>
  <c r="Y366" i="30"/>
  <c r="Y370" i="30"/>
  <c r="Y372" i="30"/>
  <c r="Y378" i="30"/>
  <c r="Y380" i="30"/>
  <c r="Y382" i="30"/>
  <c r="Y386" i="30"/>
  <c r="Y388" i="30"/>
  <c r="Y389" i="30"/>
  <c r="Y390" i="30"/>
  <c r="Y392" i="30"/>
  <c r="Y394" i="30"/>
  <c r="Y400" i="30"/>
  <c r="Y402" i="30"/>
  <c r="Y404" i="30"/>
  <c r="Y406" i="30"/>
  <c r="Y410" i="30"/>
  <c r="Y412" i="30"/>
  <c r="Y414" i="30"/>
  <c r="Y416" i="30"/>
  <c r="Y420" i="30"/>
  <c r="Y426" i="30"/>
  <c r="Y432" i="30"/>
  <c r="Y436" i="30"/>
  <c r="Y438" i="30"/>
  <c r="Y442" i="30"/>
  <c r="R450" i="30"/>
  <c r="Y454" i="30"/>
  <c r="R460" i="30"/>
  <c r="Y462" i="30"/>
  <c r="Y464" i="30"/>
  <c r="Y468" i="30"/>
  <c r="R476" i="30"/>
  <c r="Y478" i="30"/>
  <c r="R483" i="30"/>
  <c r="Y484" i="30"/>
  <c r="Y486" i="30"/>
  <c r="R492" i="30"/>
  <c r="R498" i="30"/>
  <c r="Y510" i="30"/>
  <c r="Y516" i="30"/>
  <c r="Y518" i="30"/>
  <c r="Y520" i="30"/>
  <c r="Y524" i="30"/>
  <c r="Y526" i="30"/>
  <c r="Y530" i="30"/>
  <c r="R536" i="30"/>
  <c r="R537" i="30"/>
  <c r="R550" i="30"/>
  <c r="R556" i="30"/>
  <c r="R564" i="30"/>
  <c r="Y566" i="30"/>
  <c r="R585" i="30"/>
  <c r="R593" i="30"/>
  <c r="R603" i="30"/>
  <c r="Q603" i="30"/>
  <c r="Y606" i="30"/>
  <c r="Y608" i="30"/>
  <c r="Y614" i="30"/>
  <c r="Y616" i="30"/>
  <c r="Y624" i="30"/>
  <c r="Y627" i="30"/>
  <c r="Y628" i="30"/>
  <c r="Y630" i="30"/>
  <c r="Y632" i="30"/>
  <c r="Y636" i="30"/>
  <c r="Y640" i="30"/>
  <c r="Y644" i="30"/>
  <c r="Y652" i="30"/>
  <c r="R660" i="30"/>
  <c r="Y684" i="30"/>
  <c r="R692" i="30"/>
  <c r="R699" i="30"/>
  <c r="Y702" i="30"/>
  <c r="Y712" i="30"/>
  <c r="R726" i="30"/>
  <c r="R730" i="30"/>
  <c r="R736" i="30"/>
  <c r="Y754" i="30"/>
  <c r="R776" i="30"/>
  <c r="R784" i="30"/>
  <c r="Y790" i="30"/>
  <c r="Q791" i="30"/>
  <c r="Y798" i="30"/>
  <c r="Y800" i="30"/>
  <c r="Y808" i="30"/>
  <c r="Y824" i="30"/>
  <c r="Y831" i="30"/>
  <c r="Y832" i="30"/>
  <c r="Y848" i="30"/>
  <c r="Y860" i="30"/>
  <c r="Y864" i="30"/>
  <c r="Y868" i="30"/>
  <c r="R872" i="30"/>
  <c r="Y876" i="30"/>
  <c r="Y880" i="30"/>
  <c r="Y888" i="30"/>
  <c r="Y892" i="30"/>
  <c r="Y896" i="30"/>
  <c r="Y900" i="30"/>
  <c r="Y912" i="30"/>
  <c r="R919" i="30"/>
  <c r="Y932" i="30"/>
  <c r="Y938" i="30"/>
  <c r="R939" i="30"/>
  <c r="Y947" i="30"/>
  <c r="Q948" i="30"/>
  <c r="R949" i="30"/>
  <c r="R961" i="30"/>
  <c r="R968" i="30"/>
  <c r="Q988" i="30"/>
  <c r="R995" i="30"/>
  <c r="R998" i="30"/>
  <c r="R687" i="30"/>
  <c r="Q705" i="30"/>
  <c r="R709" i="30"/>
  <c r="R719" i="30"/>
  <c r="Y721" i="30"/>
  <c r="R733" i="30"/>
  <c r="R735" i="30"/>
  <c r="R747" i="30"/>
  <c r="Y749" i="30"/>
  <c r="Y756" i="30"/>
  <c r="Y760" i="30"/>
  <c r="Y768" i="30"/>
  <c r="R769" i="30"/>
  <c r="R795" i="30"/>
  <c r="R797" i="30"/>
  <c r="Q815" i="30"/>
  <c r="Q831" i="30"/>
  <c r="R837" i="30"/>
  <c r="R851" i="30"/>
  <c r="Y856" i="30"/>
  <c r="R857" i="30"/>
  <c r="R865" i="30"/>
  <c r="R873" i="30"/>
  <c r="R887" i="30"/>
  <c r="R893" i="30"/>
  <c r="R897" i="30"/>
  <c r="R903" i="30"/>
  <c r="Y920" i="30"/>
  <c r="Q924" i="30"/>
  <c r="R937" i="30"/>
  <c r="Q944" i="30"/>
  <c r="Y955" i="30"/>
  <c r="R958" i="30"/>
  <c r="R966" i="30"/>
  <c r="Y968" i="30"/>
  <c r="Q972" i="30"/>
  <c r="R975" i="30"/>
  <c r="R982" i="30"/>
  <c r="Y984" i="30"/>
  <c r="R986" i="30"/>
  <c r="Y995" i="30"/>
  <c r="Q996" i="30"/>
  <c r="Q1007" i="30"/>
  <c r="Y661" i="30"/>
  <c r="Y665" i="30"/>
  <c r="Y673" i="30"/>
  <c r="R680" i="30"/>
  <c r="Y683" i="30"/>
  <c r="R701" i="30"/>
  <c r="Y703" i="30"/>
  <c r="Y707" i="30"/>
  <c r="R711" i="30"/>
  <c r="Y715" i="30"/>
  <c r="Y723" i="30"/>
  <c r="R728" i="30"/>
  <c r="Y731" i="30"/>
  <c r="Y741" i="30"/>
  <c r="Y745" i="30"/>
  <c r="R753" i="30"/>
  <c r="Y767" i="30"/>
  <c r="R771" i="30"/>
  <c r="Y777" i="30"/>
  <c r="Y791" i="30"/>
  <c r="Y803" i="30"/>
  <c r="Y829" i="30"/>
  <c r="R836" i="30"/>
  <c r="R900" i="30"/>
  <c r="Y919" i="30"/>
  <c r="Q920" i="30"/>
  <c r="Y922" i="30"/>
  <c r="R923" i="30"/>
  <c r="R926" i="30"/>
  <c r="R929" i="30"/>
  <c r="R934" i="30"/>
  <c r="Y936" i="30"/>
  <c r="Q940" i="30"/>
  <c r="R943" i="30"/>
  <c r="R950" i="30"/>
  <c r="Y952" i="30"/>
  <c r="R954" i="30"/>
  <c r="Y963" i="30"/>
  <c r="Q964" i="30"/>
  <c r="R965" i="30"/>
  <c r="Y970" i="30"/>
  <c r="R971" i="30"/>
  <c r="Y971" i="30"/>
  <c r="R974" i="30"/>
  <c r="Y979" i="30"/>
  <c r="Q980" i="30"/>
  <c r="R981" i="30"/>
  <c r="R992" i="30"/>
  <c r="Y996" i="30"/>
  <c r="R1000" i="30"/>
  <c r="Y1001" i="30"/>
  <c r="R1004" i="30"/>
  <c r="Y1005" i="30"/>
  <c r="R1008" i="30"/>
  <c r="Y1009" i="30"/>
  <c r="Q6" i="30"/>
  <c r="Q8" i="30"/>
  <c r="Q13" i="30"/>
  <c r="Y15" i="30"/>
  <c r="R18" i="30"/>
  <c r="Q24" i="30"/>
  <c r="Q29" i="30"/>
  <c r="Y31" i="30"/>
  <c r="R34" i="30"/>
  <c r="Q40" i="30"/>
  <c r="Q45" i="30"/>
  <c r="Y47" i="30"/>
  <c r="R50" i="30"/>
  <c r="Q56" i="30"/>
  <c r="Q61" i="30"/>
  <c r="Y63" i="30"/>
  <c r="Q72" i="30"/>
  <c r="Q77" i="30"/>
  <c r="Q83" i="30"/>
  <c r="Q84" i="30"/>
  <c r="R87" i="30"/>
  <c r="R88" i="30"/>
  <c r="Q89" i="30"/>
  <c r="Y91" i="30"/>
  <c r="R93" i="30"/>
  <c r="Q97" i="30"/>
  <c r="R101" i="30"/>
  <c r="Q103" i="30"/>
  <c r="R104" i="30"/>
  <c r="R108" i="30"/>
  <c r="R111" i="30"/>
  <c r="Q115" i="30"/>
  <c r="R118" i="30"/>
  <c r="Q118" i="30"/>
  <c r="R121" i="30"/>
  <c r="R122" i="30"/>
  <c r="Y127" i="30"/>
  <c r="R132" i="30"/>
  <c r="R133" i="30"/>
  <c r="R135" i="30"/>
  <c r="Y143" i="30"/>
  <c r="Y3" i="30"/>
  <c r="R6" i="30"/>
  <c r="Q17" i="30"/>
  <c r="R22" i="30"/>
  <c r="Q33" i="30"/>
  <c r="R38" i="30"/>
  <c r="Q49" i="30"/>
  <c r="R54" i="30"/>
  <c r="Q65" i="30"/>
  <c r="R70" i="30"/>
  <c r="R74" i="30"/>
  <c r="Q76" i="30"/>
  <c r="Q81" i="30"/>
  <c r="R86" i="30"/>
  <c r="Q87" i="30"/>
  <c r="Q88" i="30"/>
  <c r="Q93" i="30"/>
  <c r="R98" i="30"/>
  <c r="Y103" i="30"/>
  <c r="R107" i="30"/>
  <c r="R109" i="30"/>
  <c r="Y110" i="30"/>
  <c r="Q111" i="30"/>
  <c r="R112" i="30"/>
  <c r="R116" i="30"/>
  <c r="R119" i="30"/>
  <c r="Q123" i="30"/>
  <c r="R126" i="30"/>
  <c r="Q126" i="30"/>
  <c r="R129" i="30"/>
  <c r="R130" i="30"/>
  <c r="R131" i="30"/>
  <c r="Y134" i="30"/>
  <c r="Q135" i="30"/>
  <c r="R136" i="30"/>
  <c r="Q139" i="30"/>
  <c r="R142" i="30"/>
  <c r="Q142" i="30"/>
  <c r="R145" i="30"/>
  <c r="R146" i="30"/>
  <c r="R147" i="30"/>
  <c r="R4" i="30"/>
  <c r="Q5" i="30"/>
  <c r="Y7" i="30"/>
  <c r="Q14" i="30"/>
  <c r="Q16" i="30"/>
  <c r="R20" i="30"/>
  <c r="R21" i="30"/>
  <c r="Q21" i="30"/>
  <c r="Y23" i="30"/>
  <c r="Y28" i="30"/>
  <c r="Q30" i="30"/>
  <c r="Q32" i="30"/>
  <c r="R37" i="30"/>
  <c r="Q37" i="30"/>
  <c r="Y39" i="30"/>
  <c r="Y44" i="30"/>
  <c r="Q46" i="30"/>
  <c r="Q48" i="30"/>
  <c r="R52" i="30"/>
  <c r="R53" i="30"/>
  <c r="Q53" i="30"/>
  <c r="Y55" i="30"/>
  <c r="Y60" i="30"/>
  <c r="Q62" i="30"/>
  <c r="Q64" i="30"/>
  <c r="R67" i="30"/>
  <c r="R68" i="30"/>
  <c r="R69" i="30"/>
  <c r="Q69" i="30"/>
  <c r="Y71" i="30"/>
  <c r="Q75" i="30"/>
  <c r="Y76" i="30"/>
  <c r="Y77" i="30"/>
  <c r="Q78" i="30"/>
  <c r="Q80" i="30"/>
  <c r="Y83" i="30"/>
  <c r="R85" i="30"/>
  <c r="Y88" i="30"/>
  <c r="Y89" i="30"/>
  <c r="R90" i="30"/>
  <c r="Q91" i="30"/>
  <c r="Q92" i="30"/>
  <c r="R95" i="30"/>
  <c r="R96" i="30"/>
  <c r="Q99" i="30"/>
  <c r="Q102" i="30"/>
  <c r="R106" i="30"/>
  <c r="Q119" i="30"/>
  <c r="R120" i="30"/>
  <c r="R124" i="30"/>
  <c r="R125" i="30"/>
  <c r="R127" i="30"/>
  <c r="Q129" i="30"/>
  <c r="Y135" i="30"/>
  <c r="R141" i="30"/>
  <c r="R143" i="30"/>
  <c r="Q4" i="30"/>
  <c r="R8" i="30"/>
  <c r="Q9" i="30"/>
  <c r="R14" i="30"/>
  <c r="R15" i="30"/>
  <c r="Q15" i="30"/>
  <c r="Q18" i="30"/>
  <c r="Q20" i="30"/>
  <c r="R24" i="30"/>
  <c r="Q25" i="30"/>
  <c r="Y27" i="30"/>
  <c r="R31" i="30"/>
  <c r="Q31" i="30"/>
  <c r="Q34" i="30"/>
  <c r="Q36" i="30"/>
  <c r="R40" i="30"/>
  <c r="Q41" i="30"/>
  <c r="Y43" i="30"/>
  <c r="R47" i="30"/>
  <c r="Q47" i="30"/>
  <c r="Y48" i="30"/>
  <c r="Y49" i="30"/>
  <c r="Q50" i="30"/>
  <c r="Q52" i="30"/>
  <c r="R56" i="30"/>
  <c r="Q57" i="30"/>
  <c r="Y59" i="30"/>
  <c r="R62" i="30"/>
  <c r="Q63" i="30"/>
  <c r="Y64" i="30"/>
  <c r="Y65" i="30"/>
  <c r="Q66" i="30"/>
  <c r="Q68" i="30"/>
  <c r="R72" i="30"/>
  <c r="Q73" i="30"/>
  <c r="Y75" i="30"/>
  <c r="R78" i="30"/>
  <c r="Q79" i="30"/>
  <c r="Y80" i="30"/>
  <c r="Y81" i="30"/>
  <c r="R82" i="30"/>
  <c r="R83" i="30"/>
  <c r="R84" i="30"/>
  <c r="Q85" i="30"/>
  <c r="Y87" i="30"/>
  <c r="R89" i="30"/>
  <c r="Y92" i="30"/>
  <c r="R94" i="30"/>
  <c r="Q95" i="30"/>
  <c r="Q96" i="30"/>
  <c r="Q98" i="30"/>
  <c r="R103" i="30"/>
  <c r="Q107" i="30"/>
  <c r="Q110" i="30"/>
  <c r="R114" i="30"/>
  <c r="R128" i="30"/>
  <c r="Q134" i="30"/>
  <c r="R138" i="30"/>
  <c r="R144" i="30"/>
  <c r="Q147" i="30"/>
  <c r="Y149" i="30"/>
  <c r="Y150" i="30"/>
  <c r="Q151" i="30"/>
  <c r="R152" i="30"/>
  <c r="Q155" i="30"/>
  <c r="Q158" i="30"/>
  <c r="Q159" i="30"/>
  <c r="Q162" i="30"/>
  <c r="Q166" i="30"/>
  <c r="R186" i="30"/>
  <c r="Q190" i="30"/>
  <c r="R195" i="30"/>
  <c r="Y214" i="30"/>
  <c r="Q219" i="30"/>
  <c r="R220" i="30"/>
  <c r="Q231" i="30"/>
  <c r="R233" i="30"/>
  <c r="Q239" i="30"/>
  <c r="Q243" i="30"/>
  <c r="Y243" i="30"/>
  <c r="Y251" i="30"/>
  <c r="Y252" i="30"/>
  <c r="Y257" i="30"/>
  <c r="Y258" i="30"/>
  <c r="R266" i="30"/>
  <c r="Q267" i="30"/>
  <c r="Y268" i="30"/>
  <c r="R275" i="30"/>
  <c r="Q279" i="30"/>
  <c r="R284" i="30"/>
  <c r="R289" i="30"/>
  <c r="Y291" i="30"/>
  <c r="R293" i="30"/>
  <c r="Q295" i="30"/>
  <c r="R298" i="30"/>
  <c r="Y300" i="30"/>
  <c r="R303" i="30"/>
  <c r="R311" i="30"/>
  <c r="R312" i="30"/>
  <c r="R316" i="30"/>
  <c r="Y318" i="30"/>
  <c r="Y326" i="30"/>
  <c r="R327" i="30"/>
  <c r="R347" i="30"/>
  <c r="Y348" i="30"/>
  <c r="Q351" i="30"/>
  <c r="R366" i="30"/>
  <c r="Y374" i="30"/>
  <c r="Y376" i="30"/>
  <c r="R379" i="30"/>
  <c r="R389" i="30"/>
  <c r="Q389" i="30"/>
  <c r="Q392" i="30"/>
  <c r="Y393" i="30"/>
  <c r="Q397" i="30"/>
  <c r="R405" i="30"/>
  <c r="Y409" i="30"/>
  <c r="Q413" i="30"/>
  <c r="R419" i="30"/>
  <c r="Y422" i="30"/>
  <c r="R432" i="30"/>
  <c r="R435" i="30"/>
  <c r="R439" i="30"/>
  <c r="R443" i="30"/>
  <c r="R445" i="30"/>
  <c r="Y151" i="30"/>
  <c r="R157" i="30"/>
  <c r="R159" i="30"/>
  <c r="Y163" i="30"/>
  <c r="R166" i="30"/>
  <c r="R170" i="30"/>
  <c r="Q170" i="30"/>
  <c r="R179" i="30"/>
  <c r="R182" i="30"/>
  <c r="R185" i="30"/>
  <c r="R198" i="30"/>
  <c r="Y199" i="30"/>
  <c r="R211" i="30"/>
  <c r="Q214" i="30"/>
  <c r="R218" i="30"/>
  <c r="Y220" i="30"/>
  <c r="Q222" i="30"/>
  <c r="R227" i="30"/>
  <c r="R230" i="30"/>
  <c r="Y247" i="30"/>
  <c r="R254" i="30"/>
  <c r="R255" i="30"/>
  <c r="R260" i="30"/>
  <c r="R265" i="30"/>
  <c r="R270" i="30"/>
  <c r="R272" i="30"/>
  <c r="R278" i="30"/>
  <c r="Q283" i="30"/>
  <c r="Y283" i="30"/>
  <c r="Y293" i="30"/>
  <c r="R299" i="30"/>
  <c r="R302" i="30"/>
  <c r="Q315" i="30"/>
  <c r="R332" i="30"/>
  <c r="Y334" i="30"/>
  <c r="Q335" i="30"/>
  <c r="Q350" i="30"/>
  <c r="Y352" i="30"/>
  <c r="R355" i="30"/>
  <c r="Q356" i="30"/>
  <c r="Q358" i="30"/>
  <c r="R359" i="30"/>
  <c r="R365" i="30"/>
  <c r="Y367" i="30"/>
  <c r="R372" i="30"/>
  <c r="Q373" i="30"/>
  <c r="Y377" i="30"/>
  <c r="Q381" i="30"/>
  <c r="Y383" i="30"/>
  <c r="Q386" i="30"/>
  <c r="Q390" i="30"/>
  <c r="Q396" i="30"/>
  <c r="Q401" i="30"/>
  <c r="Y401" i="30"/>
  <c r="Q405" i="30"/>
  <c r="R408" i="30"/>
  <c r="Q408" i="30"/>
  <c r="Q419" i="30"/>
  <c r="Q426" i="30"/>
  <c r="R436" i="30"/>
  <c r="R442" i="30"/>
  <c r="Y452" i="30"/>
  <c r="Q150" i="30"/>
  <c r="R154" i="30"/>
  <c r="R155" i="30"/>
  <c r="R160" i="30"/>
  <c r="Y162" i="30"/>
  <c r="R164" i="30"/>
  <c r="Q167" i="30"/>
  <c r="R168" i="30"/>
  <c r="Y172" i="30"/>
  <c r="R177" i="30"/>
  <c r="Y177" i="30"/>
  <c r="R180" i="30"/>
  <c r="Q183" i="30"/>
  <c r="Y185" i="30"/>
  <c r="R190" i="30"/>
  <c r="Q191" i="30"/>
  <c r="R196" i="30"/>
  <c r="Q198" i="30"/>
  <c r="R217" i="30"/>
  <c r="Q223" i="30"/>
  <c r="R225" i="30"/>
  <c r="Y226" i="30"/>
  <c r="Q227" i="30"/>
  <c r="Y231" i="30"/>
  <c r="Q246" i="30"/>
  <c r="Y259" i="30"/>
  <c r="Y260" i="30"/>
  <c r="R262" i="30"/>
  <c r="Y265" i="30"/>
  <c r="Y271" i="30"/>
  <c r="Q273" i="30"/>
  <c r="R277" i="30"/>
  <c r="R282" i="30"/>
  <c r="R295" i="30"/>
  <c r="R296" i="30"/>
  <c r="R306" i="30"/>
  <c r="R309" i="30"/>
  <c r="Q311" i="30"/>
  <c r="R318" i="30"/>
  <c r="R331" i="30"/>
  <c r="Q331" i="30"/>
  <c r="Y338" i="30"/>
  <c r="Y341" i="30"/>
  <c r="Q344" i="30"/>
  <c r="Y347" i="30"/>
  <c r="R349" i="30"/>
  <c r="Q354" i="30"/>
  <c r="Q360" i="30"/>
  <c r="R363" i="30"/>
  <c r="Q369" i="30"/>
  <c r="Q376" i="30"/>
  <c r="Q384" i="30"/>
  <c r="R385" i="30"/>
  <c r="Q393" i="30"/>
  <c r="Q398" i="30"/>
  <c r="Y398" i="30"/>
  <c r="Q400" i="30"/>
  <c r="Y403" i="30"/>
  <c r="R409" i="30"/>
  <c r="Q412" i="30"/>
  <c r="R413" i="30"/>
  <c r="R414" i="30"/>
  <c r="R416" i="30"/>
  <c r="R420" i="30"/>
  <c r="Q420" i="30"/>
  <c r="Y421" i="30"/>
  <c r="R422" i="30"/>
  <c r="R425" i="30"/>
  <c r="Y435" i="30"/>
  <c r="Y443" i="30"/>
  <c r="R148" i="30"/>
  <c r="R149" i="30"/>
  <c r="R151" i="30"/>
  <c r="Y159" i="30"/>
  <c r="Q163" i="30"/>
  <c r="R171" i="30"/>
  <c r="R174" i="30"/>
  <c r="Q175" i="30"/>
  <c r="Q179" i="30"/>
  <c r="Y182" i="30"/>
  <c r="Q187" i="30"/>
  <c r="R188" i="30"/>
  <c r="R194" i="30"/>
  <c r="Q199" i="30"/>
  <c r="R203" i="30"/>
  <c r="R206" i="30"/>
  <c r="Q207" i="30"/>
  <c r="Q211" i="30"/>
  <c r="Y211" i="30"/>
  <c r="Q215" i="30"/>
  <c r="Y217" i="30"/>
  <c r="R222" i="30"/>
  <c r="R228" i="30"/>
  <c r="Q230" i="30"/>
  <c r="R235" i="30"/>
  <c r="Q238" i="30"/>
  <c r="R241" i="30"/>
  <c r="Y241" i="30"/>
  <c r="R249" i="30"/>
  <c r="R252" i="30"/>
  <c r="Q254" i="30"/>
  <c r="Y255" i="30"/>
  <c r="R256" i="30"/>
  <c r="R257" i="30"/>
  <c r="R263" i="30"/>
  <c r="R267" i="30"/>
  <c r="Y267" i="30"/>
  <c r="Y270" i="30"/>
  <c r="Y277" i="30"/>
  <c r="R283" i="30"/>
  <c r="R294" i="30"/>
  <c r="Q299" i="30"/>
  <c r="Y299" i="30"/>
  <c r="Y302" i="30"/>
  <c r="R308" i="30"/>
  <c r="Y309" i="30"/>
  <c r="R315" i="30"/>
  <c r="R325" i="30"/>
  <c r="Q327" i="30"/>
  <c r="R329" i="30"/>
  <c r="R336" i="30"/>
  <c r="Y336" i="30"/>
  <c r="Q343" i="30"/>
  <c r="Y343" i="30"/>
  <c r="Q348" i="30"/>
  <c r="Y349" i="30"/>
  <c r="R356" i="30"/>
  <c r="R357" i="30"/>
  <c r="Y360" i="30"/>
  <c r="Q362" i="30"/>
  <c r="Y362" i="30"/>
  <c r="R367" i="30"/>
  <c r="Q372" i="30"/>
  <c r="Y373" i="30"/>
  <c r="R377" i="30"/>
  <c r="R381" i="30"/>
  <c r="Q382" i="30"/>
  <c r="R388" i="30"/>
  <c r="Q388" i="30"/>
  <c r="Q394" i="30"/>
  <c r="Y396" i="30"/>
  <c r="R401" i="30"/>
  <c r="Q406" i="30"/>
  <c r="Y408" i="30"/>
  <c r="R429" i="30"/>
  <c r="Y430" i="30"/>
  <c r="R433" i="30"/>
  <c r="Q438" i="30"/>
  <c r="Q448" i="30"/>
  <c r="Y448" i="30"/>
  <c r="Y449" i="30"/>
  <c r="R454" i="30"/>
  <c r="Q455" i="30"/>
  <c r="R466" i="30"/>
  <c r="R471" i="30"/>
  <c r="Q471" i="30"/>
  <c r="Y472" i="30"/>
  <c r="R475" i="30"/>
  <c r="Q475" i="30"/>
  <c r="Y480" i="30"/>
  <c r="Y481" i="30"/>
  <c r="Q483" i="30"/>
  <c r="Y488" i="30"/>
  <c r="R491" i="30"/>
  <c r="Q491" i="30"/>
  <c r="R493" i="30"/>
  <c r="Q500" i="30"/>
  <c r="Y512" i="30"/>
  <c r="Y513" i="30"/>
  <c r="Y514" i="30"/>
  <c r="R515" i="30"/>
  <c r="R532" i="30"/>
  <c r="Y532" i="30"/>
  <c r="Y533" i="30"/>
  <c r="Y538" i="30"/>
  <c r="Y544" i="30"/>
  <c r="R547" i="30"/>
  <c r="R551" i="30"/>
  <c r="R554" i="30"/>
  <c r="R555" i="30"/>
  <c r="R561" i="30"/>
  <c r="Q566" i="30"/>
  <c r="R568" i="30"/>
  <c r="Y569" i="30"/>
  <c r="R573" i="30"/>
  <c r="Y578" i="30"/>
  <c r="Y580" i="30"/>
  <c r="R600" i="30"/>
  <c r="Q605" i="30"/>
  <c r="Y610" i="30"/>
  <c r="Y620" i="30"/>
  <c r="R655" i="30"/>
  <c r="R690" i="30"/>
  <c r="Y456" i="30"/>
  <c r="R459" i="30"/>
  <c r="Q459" i="30"/>
  <c r="R467" i="30"/>
  <c r="R469" i="30"/>
  <c r="Y470" i="30"/>
  <c r="R474" i="30"/>
  <c r="R479" i="30"/>
  <c r="Q484" i="30"/>
  <c r="R490" i="30"/>
  <c r="R510" i="30"/>
  <c r="R511" i="30"/>
  <c r="R518" i="30"/>
  <c r="R527" i="30"/>
  <c r="R530" i="30"/>
  <c r="R535" i="30"/>
  <c r="R540" i="30"/>
  <c r="Y542" i="30"/>
  <c r="Q550" i="30"/>
  <c r="Q558" i="30"/>
  <c r="Y560" i="30"/>
  <c r="Y564" i="30"/>
  <c r="R576" i="30"/>
  <c r="Y577" i="30"/>
  <c r="Q580" i="30"/>
  <c r="Y600" i="30"/>
  <c r="Q633" i="30"/>
  <c r="Q645" i="30"/>
  <c r="R458" i="30"/>
  <c r="Q458" i="30"/>
  <c r="R462" i="30"/>
  <c r="R463" i="30"/>
  <c r="Y465" i="30"/>
  <c r="Q467" i="30"/>
  <c r="Y471" i="30"/>
  <c r="R472" i="30"/>
  <c r="Y474" i="30"/>
  <c r="Y475" i="30"/>
  <c r="Q478" i="30"/>
  <c r="R480" i="30"/>
  <c r="R486" i="30"/>
  <c r="R488" i="30"/>
  <c r="R489" i="30"/>
  <c r="Y490" i="30"/>
  <c r="Y491" i="30"/>
  <c r="Y494" i="30"/>
  <c r="Y495" i="30"/>
  <c r="Q496" i="30"/>
  <c r="Y500" i="30"/>
  <c r="Q502" i="30"/>
  <c r="Y503" i="30"/>
  <c r="Y506" i="30"/>
  <c r="Y507" i="30"/>
  <c r="Q527" i="30"/>
  <c r="R539" i="30"/>
  <c r="Y540" i="30"/>
  <c r="R544" i="30"/>
  <c r="Y546" i="30"/>
  <c r="R549" i="30"/>
  <c r="R553" i="30"/>
  <c r="Y562" i="30"/>
  <c r="Y568" i="30"/>
  <c r="Q570" i="30"/>
  <c r="Q574" i="30"/>
  <c r="R575" i="30"/>
  <c r="R577" i="30"/>
  <c r="R596" i="30"/>
  <c r="Y612" i="30"/>
  <c r="R616" i="30"/>
  <c r="R628" i="30"/>
  <c r="R677" i="30"/>
  <c r="Q687" i="30"/>
  <c r="Y455" i="30"/>
  <c r="Y458" i="30"/>
  <c r="Y459" i="30"/>
  <c r="Q462" i="30"/>
  <c r="Y467" i="30"/>
  <c r="Q472" i="30"/>
  <c r="Q480" i="30"/>
  <c r="Q488" i="30"/>
  <c r="R501" i="30"/>
  <c r="Y502" i="30"/>
  <c r="Y504" i="30"/>
  <c r="Q506" i="30"/>
  <c r="Y527" i="30"/>
  <c r="Q535" i="30"/>
  <c r="Y536" i="30"/>
  <c r="Q538" i="30"/>
  <c r="R548" i="30"/>
  <c r="R552" i="30"/>
  <c r="Q610" i="30"/>
  <c r="R632" i="30"/>
  <c r="R706" i="30"/>
  <c r="Q706" i="30"/>
  <c r="Q726" i="30"/>
  <c r="R913" i="30"/>
  <c r="R582" i="30"/>
  <c r="Y582" i="30"/>
  <c r="Y584" i="30"/>
  <c r="Q586" i="30"/>
  <c r="Y588" i="30"/>
  <c r="Y590" i="30"/>
  <c r="Y592" i="30"/>
  <c r="Q598" i="30"/>
  <c r="Y602" i="30"/>
  <c r="Y603" i="30"/>
  <c r="Y605" i="30"/>
  <c r="Q609" i="30"/>
  <c r="R611" i="30"/>
  <c r="Q611" i="30"/>
  <c r="Y613" i="30"/>
  <c r="Q617" i="30"/>
  <c r="Y618" i="30"/>
  <c r="Q623" i="30"/>
  <c r="R626" i="30"/>
  <c r="Y629" i="30"/>
  <c r="R636" i="30"/>
  <c r="Q639" i="30"/>
  <c r="Y641" i="30"/>
  <c r="R643" i="30"/>
  <c r="Y646" i="30"/>
  <c r="R648" i="30"/>
  <c r="Q649" i="30"/>
  <c r="Y654" i="30"/>
  <c r="R663" i="30"/>
  <c r="Y664" i="30"/>
  <c r="Y667" i="30"/>
  <c r="Y668" i="30"/>
  <c r="Y669" i="30"/>
  <c r="Q670" i="30"/>
  <c r="R671" i="30"/>
  <c r="Q671" i="30"/>
  <c r="Y672" i="30"/>
  <c r="R673" i="30"/>
  <c r="Y674" i="30"/>
  <c r="Y679" i="30"/>
  <c r="Q681" i="30"/>
  <c r="R683" i="30"/>
  <c r="Y686" i="30"/>
  <c r="Y690" i="30"/>
  <c r="Q864" i="30"/>
  <c r="Y586" i="30"/>
  <c r="R589" i="30"/>
  <c r="Y594" i="30"/>
  <c r="Y596" i="30"/>
  <c r="R598" i="30"/>
  <c r="Y598" i="30"/>
  <c r="Q600" i="30"/>
  <c r="Y604" i="30"/>
  <c r="Q606" i="30"/>
  <c r="R614" i="30"/>
  <c r="Y617" i="30"/>
  <c r="Y619" i="30"/>
  <c r="R620" i="30"/>
  <c r="R624" i="30"/>
  <c r="Q627" i="30"/>
  <c r="R630" i="30"/>
  <c r="Y633" i="30"/>
  <c r="Y635" i="30"/>
  <c r="Y638" i="30"/>
  <c r="Y645" i="30"/>
  <c r="Y649" i="30"/>
  <c r="Y650" i="30"/>
  <c r="Q651" i="30"/>
  <c r="R653" i="30"/>
  <c r="Y655" i="30"/>
  <c r="Q657" i="30"/>
  <c r="R658" i="30"/>
  <c r="Q658" i="30"/>
  <c r="Y659" i="30"/>
  <c r="R662" i="30"/>
  <c r="Q662" i="30"/>
  <c r="R664" i="30"/>
  <c r="Y670" i="30"/>
  <c r="Y671" i="30"/>
  <c r="Q673" i="30"/>
  <c r="Q675" i="30"/>
  <c r="Y677" i="30"/>
  <c r="Y678" i="30"/>
  <c r="Y681" i="30"/>
  <c r="Y682" i="30"/>
  <c r="Q683" i="30"/>
  <c r="R685" i="30"/>
  <c r="Y687" i="30"/>
  <c r="Q689" i="30"/>
  <c r="R693" i="30"/>
  <c r="Q693" i="30"/>
  <c r="R722" i="30"/>
  <c r="R772" i="30"/>
  <c r="Q844" i="30"/>
  <c r="R584" i="30"/>
  <c r="Y585" i="30"/>
  <c r="R588" i="30"/>
  <c r="R592" i="30"/>
  <c r="Y593" i="30"/>
  <c r="Q596" i="30"/>
  <c r="R607" i="30"/>
  <c r="Q607" i="30"/>
  <c r="Y611" i="30"/>
  <c r="Q612" i="30"/>
  <c r="R615" i="30"/>
  <c r="Q615" i="30"/>
  <c r="Y621" i="30"/>
  <c r="Q631" i="30"/>
  <c r="Y637" i="30"/>
  <c r="R639" i="30"/>
  <c r="Y639" i="30"/>
  <c r="Q640" i="30"/>
  <c r="Q643" i="30"/>
  <c r="R646" i="30"/>
  <c r="Y648" i="30"/>
  <c r="Y657" i="30"/>
  <c r="R661" i="30"/>
  <c r="Y663" i="30"/>
  <c r="R667" i="30"/>
  <c r="R669" i="30"/>
  <c r="Y675" i="30"/>
  <c r="R679" i="30"/>
  <c r="Y680" i="30"/>
  <c r="Y689" i="30"/>
  <c r="Q736" i="30"/>
  <c r="R839" i="30"/>
  <c r="Y693" i="30"/>
  <c r="Y694" i="30"/>
  <c r="Y697" i="30"/>
  <c r="Q699" i="30"/>
  <c r="R702" i="30"/>
  <c r="Y705" i="30"/>
  <c r="Q709" i="30"/>
  <c r="R712" i="30"/>
  <c r="Y716" i="30"/>
  <c r="Y717" i="30"/>
  <c r="Q718" i="30"/>
  <c r="R725" i="30"/>
  <c r="Y727" i="30"/>
  <c r="Y737" i="30"/>
  <c r="R739" i="30"/>
  <c r="Q740" i="30"/>
  <c r="R743" i="30"/>
  <c r="R745" i="30"/>
  <c r="R748" i="30"/>
  <c r="R757" i="30"/>
  <c r="R761" i="30"/>
  <c r="Y762" i="30"/>
  <c r="R763" i="30"/>
  <c r="Y766" i="30"/>
  <c r="R775" i="30"/>
  <c r="Y775" i="30"/>
  <c r="R779" i="30"/>
  <c r="R791" i="30"/>
  <c r="Q828" i="30"/>
  <c r="Y844" i="30"/>
  <c r="R853" i="30"/>
  <c r="Y884" i="30"/>
  <c r="R901" i="30"/>
  <c r="R695" i="30"/>
  <c r="Y696" i="30"/>
  <c r="Y699" i="30"/>
  <c r="Y700" i="30"/>
  <c r="Y701" i="30"/>
  <c r="Q702" i="30"/>
  <c r="Y706" i="30"/>
  <c r="Y711" i="30"/>
  <c r="Q713" i="30"/>
  <c r="R715" i="30"/>
  <c r="Y718" i="30"/>
  <c r="Y722" i="30"/>
  <c r="R724" i="30"/>
  <c r="Y725" i="30"/>
  <c r="Y726" i="30"/>
  <c r="Y729" i="30"/>
  <c r="Y734" i="30"/>
  <c r="Y735" i="30"/>
  <c r="Y736" i="30"/>
  <c r="R740" i="30"/>
  <c r="Y744" i="30"/>
  <c r="R749" i="30"/>
  <c r="R751" i="30"/>
  <c r="Y753" i="30"/>
  <c r="R755" i="30"/>
  <c r="R760" i="30"/>
  <c r="R764" i="30"/>
  <c r="R768" i="30"/>
  <c r="Y769" i="30"/>
  <c r="Y771" i="30"/>
  <c r="Y776" i="30"/>
  <c r="Y780" i="30"/>
  <c r="Y783" i="30"/>
  <c r="R840" i="30"/>
  <c r="R896" i="30"/>
  <c r="Y691" i="30"/>
  <c r="R694" i="30"/>
  <c r="Q694" i="30"/>
  <c r="R696" i="30"/>
  <c r="R698" i="30"/>
  <c r="Y704" i="30"/>
  <c r="R705" i="30"/>
  <c r="Q707" i="30"/>
  <c r="Y709" i="30"/>
  <c r="Y710" i="30"/>
  <c r="Y713" i="30"/>
  <c r="Y714" i="30"/>
  <c r="Q715" i="30"/>
  <c r="R717" i="30"/>
  <c r="Y719" i="30"/>
  <c r="Q721" i="30"/>
  <c r="Q722" i="30"/>
  <c r="R727" i="30"/>
  <c r="Y728" i="30"/>
  <c r="R737" i="30"/>
  <c r="Y738" i="30"/>
  <c r="Y739" i="30"/>
  <c r="R741" i="30"/>
  <c r="Y743" i="30"/>
  <c r="Y746" i="30"/>
  <c r="Y747" i="30"/>
  <c r="Y748" i="30"/>
  <c r="Q749" i="30"/>
  <c r="R750" i="30"/>
  <c r="R759" i="30"/>
  <c r="R765" i="30"/>
  <c r="R773" i="30"/>
  <c r="Q775" i="30"/>
  <c r="R781" i="30"/>
  <c r="Y782" i="30"/>
  <c r="R785" i="30"/>
  <c r="Y785" i="30"/>
  <c r="Y786" i="30"/>
  <c r="Y815" i="30"/>
  <c r="Y820" i="30"/>
  <c r="R834" i="30"/>
  <c r="R847" i="30"/>
  <c r="R849" i="30"/>
  <c r="R854" i="30"/>
  <c r="R864" i="30"/>
  <c r="Q872" i="30"/>
  <c r="R879" i="30"/>
  <c r="R895" i="30"/>
  <c r="Y908" i="30"/>
  <c r="Y788" i="30"/>
  <c r="Y789" i="30"/>
  <c r="Y792" i="30"/>
  <c r="R793" i="30"/>
  <c r="Q793" i="30"/>
  <c r="Q795" i="30"/>
  <c r="Y797" i="30"/>
  <c r="Y804" i="30"/>
  <c r="Y818" i="30"/>
  <c r="R823" i="30"/>
  <c r="R829" i="30"/>
  <c r="Y835" i="30"/>
  <c r="Y840" i="30"/>
  <c r="Q842" i="30"/>
  <c r="R845" i="30"/>
  <c r="R850" i="30"/>
  <c r="Q852" i="30"/>
  <c r="Y852" i="30"/>
  <c r="Q856" i="30"/>
  <c r="R859" i="30"/>
  <c r="Q860" i="30"/>
  <c r="Y861" i="30"/>
  <c r="R863" i="30"/>
  <c r="R868" i="30"/>
  <c r="R871" i="30"/>
  <c r="R876" i="30"/>
  <c r="R877" i="30"/>
  <c r="R881" i="30"/>
  <c r="R882" i="30"/>
  <c r="R885" i="30"/>
  <c r="R889" i="30"/>
  <c r="Q900" i="30"/>
  <c r="R902" i="30"/>
  <c r="Y906" i="30"/>
  <c r="Y907" i="30"/>
  <c r="Q908" i="30"/>
  <c r="R787" i="30"/>
  <c r="R789" i="30"/>
  <c r="Y795" i="30"/>
  <c r="Y796" i="30"/>
  <c r="R798" i="30"/>
  <c r="R799" i="30"/>
  <c r="Y801" i="30"/>
  <c r="R803" i="30"/>
  <c r="Q803" i="30"/>
  <c r="Y806" i="30"/>
  <c r="Y807" i="30"/>
  <c r="R812" i="30"/>
  <c r="R815" i="30"/>
  <c r="Q816" i="30"/>
  <c r="Q820" i="30"/>
  <c r="Q824" i="30"/>
  <c r="R828" i="30"/>
  <c r="R831" i="30"/>
  <c r="Q836" i="30"/>
  <c r="Y836" i="30"/>
  <c r="Q840" i="30"/>
  <c r="Y841" i="30"/>
  <c r="Y845" i="30"/>
  <c r="R846" i="30"/>
  <c r="R848" i="30"/>
  <c r="Y853" i="30"/>
  <c r="R862" i="30"/>
  <c r="R867" i="30"/>
  <c r="Y867" i="30"/>
  <c r="Q868" i="30"/>
  <c r="R870" i="30"/>
  <c r="Y872" i="30"/>
  <c r="R874" i="30"/>
  <c r="R884" i="30"/>
  <c r="Y887" i="30"/>
  <c r="Q888" i="30"/>
  <c r="R905" i="30"/>
  <c r="R909" i="30"/>
  <c r="R788" i="30"/>
  <c r="Q788" i="30"/>
  <c r="Y793" i="30"/>
  <c r="Q796" i="30"/>
  <c r="Q800" i="30"/>
  <c r="Q802" i="30"/>
  <c r="Y810" i="30"/>
  <c r="Y811" i="30"/>
  <c r="Q812" i="30"/>
  <c r="R813" i="30"/>
  <c r="Y816" i="30"/>
  <c r="Y821" i="30"/>
  <c r="Q823" i="30"/>
  <c r="Y823" i="30"/>
  <c r="R826" i="30"/>
  <c r="Y827" i="30"/>
  <c r="Q832" i="30"/>
  <c r="R835" i="30"/>
  <c r="Y842" i="30"/>
  <c r="R852" i="30"/>
  <c r="R861" i="30"/>
  <c r="Y865" i="30"/>
  <c r="R869" i="30"/>
  <c r="Y871" i="30"/>
  <c r="R875" i="30"/>
  <c r="Q876" i="30"/>
  <c r="Q880" i="30"/>
  <c r="Q884" i="30"/>
  <c r="R891" i="30"/>
  <c r="R898" i="30"/>
  <c r="Y904" i="30"/>
  <c r="R912" i="30"/>
  <c r="R915" i="30"/>
  <c r="R3" i="30"/>
  <c r="Y5" i="30"/>
  <c r="R9" i="30"/>
  <c r="Q11" i="30"/>
  <c r="R19" i="30"/>
  <c r="Y21" i="30"/>
  <c r="R25" i="30"/>
  <c r="Q27" i="30"/>
  <c r="R35" i="30"/>
  <c r="Y37" i="30"/>
  <c r="R41" i="30"/>
  <c r="Q43" i="30"/>
  <c r="R51" i="30"/>
  <c r="Y53" i="30"/>
  <c r="R57" i="30"/>
  <c r="Q59" i="30"/>
  <c r="Y69" i="30"/>
  <c r="R73" i="30"/>
  <c r="Q23" i="30"/>
  <c r="Q39" i="30"/>
  <c r="Q55" i="30"/>
  <c r="R59" i="30"/>
  <c r="Q71" i="30"/>
  <c r="R26" i="30"/>
  <c r="Q28" i="30"/>
  <c r="R42" i="30"/>
  <c r="Q44" i="30"/>
  <c r="R58" i="30"/>
  <c r="Q60" i="30"/>
  <c r="Q7" i="30"/>
  <c r="R12" i="30"/>
  <c r="R10" i="30"/>
  <c r="Q12" i="30"/>
  <c r="Q3" i="30"/>
  <c r="R11" i="30"/>
  <c r="Y13" i="30"/>
  <c r="R17" i="30"/>
  <c r="Q19" i="30"/>
  <c r="R27" i="30"/>
  <c r="Y29" i="30"/>
  <c r="R33" i="30"/>
  <c r="Q35" i="30"/>
  <c r="R43" i="30"/>
  <c r="Y45" i="30"/>
  <c r="R49" i="30"/>
  <c r="Q51" i="30"/>
  <c r="Y61" i="30"/>
  <c r="R65" i="30"/>
  <c r="Q67" i="30"/>
  <c r="R71" i="30"/>
  <c r="R7" i="30"/>
  <c r="Y9" i="30"/>
  <c r="R13" i="30"/>
  <c r="R23" i="30"/>
  <c r="Y25" i="30"/>
  <c r="R29" i="30"/>
  <c r="R39" i="30"/>
  <c r="Y41" i="30"/>
  <c r="R45" i="30"/>
  <c r="R55" i="30"/>
  <c r="Y57" i="30"/>
  <c r="R61" i="30"/>
  <c r="Y73" i="30"/>
  <c r="Q74" i="30"/>
  <c r="Q106" i="30"/>
  <c r="Q114" i="30"/>
  <c r="Q122" i="30"/>
  <c r="Q130" i="30"/>
  <c r="Q138" i="30"/>
  <c r="Q146" i="30"/>
  <c r="Q154" i="30"/>
  <c r="Q174" i="30"/>
  <c r="Q176" i="30"/>
  <c r="R187" i="30"/>
  <c r="Q197" i="30"/>
  <c r="Q206" i="30"/>
  <c r="Q208" i="30"/>
  <c r="R219" i="30"/>
  <c r="Q229" i="30"/>
  <c r="Q240" i="30"/>
  <c r="Q253" i="30"/>
  <c r="R279" i="30"/>
  <c r="Q282" i="30"/>
  <c r="Q289" i="30"/>
  <c r="Q294" i="30"/>
  <c r="Q308" i="30"/>
  <c r="Q312" i="30"/>
  <c r="R317" i="30"/>
  <c r="Q319" i="30"/>
  <c r="Q333" i="30"/>
  <c r="Q374" i="30"/>
  <c r="Q86" i="30"/>
  <c r="Q90" i="30"/>
  <c r="Q94" i="30"/>
  <c r="Q140" i="30"/>
  <c r="Q145" i="30"/>
  <c r="Q218" i="30"/>
  <c r="Q296" i="30"/>
  <c r="Q303" i="30"/>
  <c r="Q317" i="30"/>
  <c r="Q877" i="30"/>
  <c r="Y165" i="30"/>
  <c r="R167" i="30"/>
  <c r="Y168" i="30"/>
  <c r="Q173" i="30"/>
  <c r="Q184" i="30"/>
  <c r="Q205" i="30"/>
  <c r="Q216" i="30"/>
  <c r="Q237" i="30"/>
  <c r="Q245" i="30"/>
  <c r="Q264" i="30"/>
  <c r="R276" i="30"/>
  <c r="Q276" i="30"/>
  <c r="R280" i="30"/>
  <c r="Q280" i="30"/>
  <c r="R285" i="30"/>
  <c r="R287" i="30"/>
  <c r="Q287" i="30"/>
  <c r="Q301" i="30"/>
  <c r="R313" i="30"/>
  <c r="R322" i="30"/>
  <c r="R340" i="30"/>
  <c r="Y361" i="30"/>
  <c r="Q431" i="30"/>
  <c r="Q100" i="30"/>
  <c r="Q105" i="30"/>
  <c r="Q148" i="30"/>
  <c r="Q153" i="30"/>
  <c r="Y101" i="30"/>
  <c r="Y104" i="30"/>
  <c r="Y109" i="30"/>
  <c r="Y112" i="30"/>
  <c r="Y117" i="30"/>
  <c r="Y120" i="30"/>
  <c r="Y125" i="30"/>
  <c r="Y128" i="30"/>
  <c r="Y133" i="30"/>
  <c r="Y136" i="30"/>
  <c r="Y141" i="30"/>
  <c r="Y144" i="30"/>
  <c r="Y152" i="30"/>
  <c r="Y157" i="30"/>
  <c r="Y160" i="30"/>
  <c r="Q171" i="30"/>
  <c r="R175" i="30"/>
  <c r="R181" i="30"/>
  <c r="R192" i="30"/>
  <c r="Q194" i="30"/>
  <c r="Q203" i="30"/>
  <c r="R207" i="30"/>
  <c r="R224" i="30"/>
  <c r="Q226" i="30"/>
  <c r="Q235" i="30"/>
  <c r="R239" i="30"/>
  <c r="R247" i="30"/>
  <c r="Q247" i="30"/>
  <c r="Q258" i="30"/>
  <c r="Q271" i="30"/>
  <c r="Q285" i="30"/>
  <c r="R297" i="30"/>
  <c r="R341" i="30"/>
  <c r="Q341" i="30"/>
  <c r="Q346" i="30"/>
  <c r="Q108" i="30"/>
  <c r="Q113" i="30"/>
  <c r="Q156" i="30"/>
  <c r="Q161" i="30"/>
  <c r="Q443" i="30"/>
  <c r="Q498" i="30"/>
  <c r="Q165" i="30"/>
  <c r="Q168" i="30"/>
  <c r="Q181" i="30"/>
  <c r="Q192" i="30"/>
  <c r="Q213" i="30"/>
  <c r="Q224" i="30"/>
  <c r="Y236" i="30"/>
  <c r="Y244" i="30"/>
  <c r="Q256" i="30"/>
  <c r="Q269" i="30"/>
  <c r="R281" i="30"/>
  <c r="R290" i="30"/>
  <c r="Q323" i="30"/>
  <c r="Q584" i="30"/>
  <c r="Q116" i="30"/>
  <c r="Q121" i="30"/>
  <c r="Q124" i="30"/>
  <c r="Q186" i="30"/>
  <c r="Q255" i="30"/>
  <c r="Q266" i="30"/>
  <c r="R273" i="30"/>
  <c r="Q278" i="30"/>
  <c r="Q292" i="30"/>
  <c r="Q101" i="30"/>
  <c r="Q104" i="30"/>
  <c r="Q109" i="30"/>
  <c r="Q112" i="30"/>
  <c r="Q117" i="30"/>
  <c r="Q120" i="30"/>
  <c r="Q125" i="30"/>
  <c r="Q128" i="30"/>
  <c r="Q133" i="30"/>
  <c r="Q136" i="30"/>
  <c r="Q141" i="30"/>
  <c r="Q144" i="30"/>
  <c r="Q149" i="30"/>
  <c r="Q152" i="30"/>
  <c r="Q157" i="30"/>
  <c r="Q160" i="30"/>
  <c r="R162" i="30"/>
  <c r="Y178" i="30"/>
  <c r="R183" i="30"/>
  <c r="R189" i="30"/>
  <c r="Y193" i="30"/>
  <c r="R200" i="30"/>
  <c r="R202" i="30"/>
  <c r="Q202" i="30"/>
  <c r="Y210" i="30"/>
  <c r="R215" i="30"/>
  <c r="R221" i="30"/>
  <c r="Y225" i="30"/>
  <c r="R232" i="30"/>
  <c r="R234" i="30"/>
  <c r="Q234" i="30"/>
  <c r="Y242" i="30"/>
  <c r="R248" i="30"/>
  <c r="R250" i="30"/>
  <c r="Q250" i="30"/>
  <c r="Q251" i="30"/>
  <c r="R261" i="30"/>
  <c r="R274" i="30"/>
  <c r="R307" i="30"/>
  <c r="Q307" i="30"/>
  <c r="Y310" i="30"/>
  <c r="R320" i="30"/>
  <c r="R330" i="30"/>
  <c r="Q330" i="30"/>
  <c r="R339" i="30"/>
  <c r="Q339" i="30"/>
  <c r="Q361" i="30"/>
  <c r="Q451" i="30"/>
  <c r="R451" i="30"/>
  <c r="Q132" i="30"/>
  <c r="Q137" i="30"/>
  <c r="Y164" i="30"/>
  <c r="Y169" i="30"/>
  <c r="Y180" i="30"/>
  <c r="Q189" i="30"/>
  <c r="Q200" i="30"/>
  <c r="Y212" i="30"/>
  <c r="Q221" i="30"/>
  <c r="Q232" i="30"/>
  <c r="Q248" i="30"/>
  <c r="Q261" i="30"/>
  <c r="R291" i="30"/>
  <c r="Q291" i="30"/>
  <c r="Y294" i="30"/>
  <c r="R304" i="30"/>
  <c r="R314" i="30"/>
  <c r="Q314" i="30"/>
  <c r="Y319" i="30"/>
  <c r="R321" i="30"/>
  <c r="Q321" i="30"/>
  <c r="R326" i="30"/>
  <c r="Q326" i="30"/>
  <c r="R335" i="30"/>
  <c r="Q347" i="30"/>
  <c r="R351" i="30"/>
  <c r="R354" i="30"/>
  <c r="Q371" i="30"/>
  <c r="Q450" i="30"/>
  <c r="Y97" i="30"/>
  <c r="Y100" i="30"/>
  <c r="Y105" i="30"/>
  <c r="Y108" i="30"/>
  <c r="Y113" i="30"/>
  <c r="Y116" i="30"/>
  <c r="Y121" i="30"/>
  <c r="Y124" i="30"/>
  <c r="Y129" i="30"/>
  <c r="Y132" i="30"/>
  <c r="Y137" i="30"/>
  <c r="Y140" i="30"/>
  <c r="Y145" i="30"/>
  <c r="Y148" i="30"/>
  <c r="Y153" i="30"/>
  <c r="Y156" i="30"/>
  <c r="Y161" i="30"/>
  <c r="R176" i="30"/>
  <c r="R178" i="30"/>
  <c r="Q178" i="30"/>
  <c r="Y186" i="30"/>
  <c r="R191" i="30"/>
  <c r="R197" i="30"/>
  <c r="R208" i="30"/>
  <c r="R210" i="30"/>
  <c r="Q210" i="30"/>
  <c r="Y218" i="30"/>
  <c r="R223" i="30"/>
  <c r="R229" i="30"/>
  <c r="R240" i="30"/>
  <c r="R242" i="30"/>
  <c r="Q242" i="30"/>
  <c r="R253" i="30"/>
  <c r="Q263" i="30"/>
  <c r="Y266" i="30"/>
  <c r="Q275" i="30"/>
  <c r="Y278" i="30"/>
  <c r="R288" i="30"/>
  <c r="Q298" i="30"/>
  <c r="Y303" i="30"/>
  <c r="Q305" i="30"/>
  <c r="R310" i="30"/>
  <c r="Q310" i="30"/>
  <c r="R324" i="30"/>
  <c r="Q324" i="30"/>
  <c r="Q328" i="30"/>
  <c r="Y331" i="30"/>
  <c r="R333" i="30"/>
  <c r="Q460" i="30"/>
  <c r="Y282" i="30"/>
  <c r="Y298" i="30"/>
  <c r="Y314" i="30"/>
  <c r="Y330" i="30"/>
  <c r="Q337" i="30"/>
  <c r="Y345" i="30"/>
  <c r="Q352" i="30"/>
  <c r="Y353" i="30"/>
  <c r="R361" i="30"/>
  <c r="Y364" i="30"/>
  <c r="R487" i="30"/>
  <c r="R520" i="30"/>
  <c r="R525" i="30"/>
  <c r="Q525" i="30"/>
  <c r="Y643" i="30"/>
  <c r="Q644" i="30"/>
  <c r="R644" i="30"/>
  <c r="Q345" i="30"/>
  <c r="R352" i="30"/>
  <c r="Q357" i="30"/>
  <c r="Q370" i="30"/>
  <c r="Q387" i="30"/>
  <c r="R446" i="30"/>
  <c r="Q511" i="30"/>
  <c r="Q564" i="30"/>
  <c r="Q164" i="30"/>
  <c r="Q169" i="30"/>
  <c r="Q172" i="30"/>
  <c r="Q177" i="30"/>
  <c r="Q180" i="30"/>
  <c r="Q185" i="30"/>
  <c r="Q188" i="30"/>
  <c r="Q193" i="30"/>
  <c r="Q196" i="30"/>
  <c r="Q201" i="30"/>
  <c r="Q204" i="30"/>
  <c r="Q209" i="30"/>
  <c r="Q212" i="30"/>
  <c r="Q217" i="30"/>
  <c r="Q220" i="30"/>
  <c r="Q225" i="30"/>
  <c r="Q228" i="30"/>
  <c r="Q233" i="30"/>
  <c r="Q236" i="30"/>
  <c r="Q241" i="30"/>
  <c r="Q244" i="30"/>
  <c r="Q249" i="30"/>
  <c r="Q252" i="30"/>
  <c r="Q257" i="30"/>
  <c r="Q260" i="30"/>
  <c r="Q265" i="30"/>
  <c r="Q268" i="30"/>
  <c r="Q270" i="30"/>
  <c r="Y272" i="30"/>
  <c r="Q277" i="30"/>
  <c r="Y281" i="30"/>
  <c r="Q284" i="30"/>
  <c r="Q286" i="30"/>
  <c r="Y288" i="30"/>
  <c r="Q293" i="30"/>
  <c r="Y297" i="30"/>
  <c r="Q300" i="30"/>
  <c r="Q302" i="30"/>
  <c r="Y304" i="30"/>
  <c r="Q309" i="30"/>
  <c r="Y313" i="30"/>
  <c r="Q316" i="30"/>
  <c r="Q318" i="30"/>
  <c r="Y320" i="30"/>
  <c r="Q325" i="30"/>
  <c r="Y329" i="30"/>
  <c r="Q332" i="30"/>
  <c r="R334" i="30"/>
  <c r="Q334" i="30"/>
  <c r="Y340" i="30"/>
  <c r="Y342" i="30"/>
  <c r="Q349" i="30"/>
  <c r="Q353" i="30"/>
  <c r="Q359" i="30"/>
  <c r="Q364" i="30"/>
  <c r="R399" i="30"/>
  <c r="Q424" i="30"/>
  <c r="Q441" i="30"/>
  <c r="R452" i="30"/>
  <c r="Q504" i="30"/>
  <c r="Q551" i="30"/>
  <c r="Y274" i="30"/>
  <c r="Y290" i="30"/>
  <c r="Y306" i="30"/>
  <c r="Y322" i="30"/>
  <c r="Q336" i="30"/>
  <c r="R338" i="30"/>
  <c r="Q338" i="30"/>
  <c r="Y344" i="30"/>
  <c r="Y346" i="30"/>
  <c r="Y354" i="30"/>
  <c r="Q355" i="30"/>
  <c r="Y358" i="30"/>
  <c r="R362" i="30"/>
  <c r="Q366" i="30"/>
  <c r="Q385" i="30"/>
  <c r="R393" i="30"/>
  <c r="Q399" i="30"/>
  <c r="R437" i="30"/>
  <c r="R473" i="30"/>
  <c r="Q473" i="30"/>
  <c r="Y173" i="30"/>
  <c r="Y176" i="30"/>
  <c r="Y181" i="30"/>
  <c r="Y184" i="30"/>
  <c r="Y189" i="30"/>
  <c r="Y192" i="30"/>
  <c r="Y197" i="30"/>
  <c r="Y200" i="30"/>
  <c r="Y205" i="30"/>
  <c r="Y208" i="30"/>
  <c r="Y213" i="30"/>
  <c r="Y216" i="30"/>
  <c r="Y221" i="30"/>
  <c r="Y224" i="30"/>
  <c r="Y229" i="30"/>
  <c r="Y232" i="30"/>
  <c r="Y237" i="30"/>
  <c r="Y240" i="30"/>
  <c r="Y245" i="30"/>
  <c r="Y248" i="30"/>
  <c r="Y253" i="30"/>
  <c r="Y256" i="30"/>
  <c r="Y261" i="30"/>
  <c r="Y264" i="30"/>
  <c r="Y269" i="30"/>
  <c r="Q272" i="30"/>
  <c r="Q274" i="30"/>
  <c r="Y276" i="30"/>
  <c r="Q281" i="30"/>
  <c r="Y285" i="30"/>
  <c r="Q288" i="30"/>
  <c r="Q290" i="30"/>
  <c r="Y292" i="30"/>
  <c r="Q297" i="30"/>
  <c r="Y301" i="30"/>
  <c r="Q304" i="30"/>
  <c r="Q306" i="30"/>
  <c r="Y308" i="30"/>
  <c r="Q313" i="30"/>
  <c r="Y317" i="30"/>
  <c r="Q320" i="30"/>
  <c r="Q322" i="30"/>
  <c r="Y324" i="30"/>
  <c r="Q329" i="30"/>
  <c r="Y333" i="30"/>
  <c r="Q340" i="30"/>
  <c r="R342" i="30"/>
  <c r="Q342" i="30"/>
  <c r="Y350" i="30"/>
  <c r="R358" i="30"/>
  <c r="Y365" i="30"/>
  <c r="R371" i="30"/>
  <c r="Y384" i="30"/>
  <c r="Y391" i="30"/>
  <c r="R397" i="30"/>
  <c r="Q437" i="30"/>
  <c r="Q539" i="30"/>
  <c r="R370" i="30"/>
  <c r="Q379" i="30"/>
  <c r="R386" i="30"/>
  <c r="R391" i="30"/>
  <c r="Q411" i="30"/>
  <c r="Q439" i="30"/>
  <c r="Q446" i="30"/>
  <c r="Q452" i="30"/>
  <c r="R456" i="30"/>
  <c r="Q463" i="30"/>
  <c r="Q476" i="30"/>
  <c r="R485" i="30"/>
  <c r="Q489" i="30"/>
  <c r="R494" i="30"/>
  <c r="Q516" i="30"/>
  <c r="R521" i="30"/>
  <c r="R562" i="30"/>
  <c r="Q634" i="30"/>
  <c r="Y363" i="30"/>
  <c r="Q367" i="30"/>
  <c r="Y375" i="30"/>
  <c r="Q391" i="30"/>
  <c r="Y395" i="30"/>
  <c r="R398" i="30"/>
  <c r="R400" i="30"/>
  <c r="R403" i="30"/>
  <c r="R415" i="30"/>
  <c r="Q415" i="30"/>
  <c r="R417" i="30"/>
  <c r="R421" i="30"/>
  <c r="R427" i="30"/>
  <c r="Q427" i="30"/>
  <c r="Y440" i="30"/>
  <c r="R444" i="30"/>
  <c r="Q444" i="30"/>
  <c r="Y447" i="30"/>
  <c r="Y453" i="30"/>
  <c r="Q456" i="30"/>
  <c r="Y466" i="30"/>
  <c r="Q474" i="30"/>
  <c r="R481" i="30"/>
  <c r="Q487" i="30"/>
  <c r="Q494" i="30"/>
  <c r="R496" i="30"/>
  <c r="Q503" i="30"/>
  <c r="R507" i="30"/>
  <c r="Q507" i="30"/>
  <c r="Q514" i="30"/>
  <c r="R519" i="30"/>
  <c r="Q519" i="30"/>
  <c r="R526" i="30"/>
  <c r="Q530" i="30"/>
  <c r="Q540" i="30"/>
  <c r="Q549" i="30"/>
  <c r="R569" i="30"/>
  <c r="Q724" i="30"/>
  <c r="R378" i="30"/>
  <c r="R380" i="30"/>
  <c r="R383" i="30"/>
  <c r="Q403" i="30"/>
  <c r="Y407" i="30"/>
  <c r="R410" i="30"/>
  <c r="R412" i="30"/>
  <c r="Q421" i="30"/>
  <c r="Q425" i="30"/>
  <c r="Y428" i="30"/>
  <c r="R430" i="30"/>
  <c r="R434" i="30"/>
  <c r="Q434" i="30"/>
  <c r="Q442" i="30"/>
  <c r="Q454" i="30"/>
  <c r="Q479" i="30"/>
  <c r="Q492" i="30"/>
  <c r="Q505" i="30"/>
  <c r="R560" i="30"/>
  <c r="R720" i="30"/>
  <c r="Q363" i="30"/>
  <c r="Q375" i="30"/>
  <c r="Q383" i="30"/>
  <c r="Y387" i="30"/>
  <c r="R390" i="30"/>
  <c r="R392" i="30"/>
  <c r="R395" i="30"/>
  <c r="Y418" i="30"/>
  <c r="Q423" i="30"/>
  <c r="Q430" i="30"/>
  <c r="Q436" i="30"/>
  <c r="R440" i="30"/>
  <c r="R447" i="30"/>
  <c r="Q447" i="30"/>
  <c r="R449" i="30"/>
  <c r="R453" i="30"/>
  <c r="Q466" i="30"/>
  <c r="Q468" i="30"/>
  <c r="Y482" i="30"/>
  <c r="Q490" i="30"/>
  <c r="R497" i="30"/>
  <c r="R508" i="30"/>
  <c r="Q510" i="30"/>
  <c r="R512" i="30"/>
  <c r="R517" i="30"/>
  <c r="Q517" i="30"/>
  <c r="R522" i="30"/>
  <c r="Q524" i="30"/>
  <c r="Q529" i="30"/>
  <c r="R538" i="30"/>
  <c r="Q547" i="30"/>
  <c r="Q555" i="30"/>
  <c r="Y371" i="30"/>
  <c r="Q395" i="30"/>
  <c r="Y399" i="30"/>
  <c r="R402" i="30"/>
  <c r="R404" i="30"/>
  <c r="R407" i="30"/>
  <c r="Y424" i="30"/>
  <c r="R428" i="30"/>
  <c r="Q428" i="30"/>
  <c r="Y431" i="30"/>
  <c r="Q432" i="30"/>
  <c r="Y437" i="30"/>
  <c r="Q440" i="30"/>
  <c r="Q453" i="30"/>
  <c r="R457" i="30"/>
  <c r="Q457" i="30"/>
  <c r="Y469" i="30"/>
  <c r="R470" i="30"/>
  <c r="R495" i="30"/>
  <c r="Q495" i="30"/>
  <c r="R499" i="30"/>
  <c r="Q508" i="30"/>
  <c r="Q522" i="30"/>
  <c r="Q545" i="30"/>
  <c r="R665" i="30"/>
  <c r="R374" i="30"/>
  <c r="Y379" i="30"/>
  <c r="R384" i="30"/>
  <c r="R387" i="30"/>
  <c r="Q407" i="30"/>
  <c r="Y411" i="30"/>
  <c r="Q414" i="30"/>
  <c r="R418" i="30"/>
  <c r="Q418" i="30"/>
  <c r="Y446" i="30"/>
  <c r="Y450" i="30"/>
  <c r="R464" i="30"/>
  <c r="R482" i="30"/>
  <c r="Q482" i="30"/>
  <c r="Y498" i="30"/>
  <c r="R513" i="30"/>
  <c r="R534" i="30"/>
  <c r="Q534" i="30"/>
  <c r="Q543" i="30"/>
  <c r="Q553" i="30"/>
  <c r="Q469" i="30"/>
  <c r="Q485" i="30"/>
  <c r="Q501" i="30"/>
  <c r="Q536" i="30"/>
  <c r="R541" i="30"/>
  <c r="Q541" i="30"/>
  <c r="Y554" i="30"/>
  <c r="R558" i="30"/>
  <c r="Q560" i="30"/>
  <c r="Q562" i="30"/>
  <c r="R571" i="30"/>
  <c r="Q571" i="30"/>
  <c r="R578" i="30"/>
  <c r="Y581" i="30"/>
  <c r="Q587" i="30"/>
  <c r="R594" i="30"/>
  <c r="Q636" i="30"/>
  <c r="Q660" i="30"/>
  <c r="R674" i="30"/>
  <c r="Q755" i="30"/>
  <c r="Q768" i="30"/>
  <c r="Q526" i="30"/>
  <c r="Q531" i="30"/>
  <c r="Q556" i="30"/>
  <c r="Q578" i="30"/>
  <c r="Q594" i="30"/>
  <c r="Q698" i="30"/>
  <c r="Q781" i="30"/>
  <c r="Y413" i="30"/>
  <c r="Q417" i="30"/>
  <c r="Y429" i="30"/>
  <c r="Q433" i="30"/>
  <c r="Y445" i="30"/>
  <c r="Q449" i="30"/>
  <c r="Y461" i="30"/>
  <c r="Q465" i="30"/>
  <c r="Y477" i="30"/>
  <c r="Q481" i="30"/>
  <c r="Y493" i="30"/>
  <c r="Q497" i="30"/>
  <c r="Y509" i="30"/>
  <c r="Q513" i="30"/>
  <c r="Q518" i="30"/>
  <c r="Q521" i="30"/>
  <c r="Y528" i="30"/>
  <c r="Y537" i="30"/>
  <c r="Q548" i="30"/>
  <c r="Q552" i="30"/>
  <c r="Q554" i="30"/>
  <c r="R565" i="30"/>
  <c r="R567" i="30"/>
  <c r="Q567" i="30"/>
  <c r="Y570" i="30"/>
  <c r="R574" i="30"/>
  <c r="Q576" i="30"/>
  <c r="R590" i="30"/>
  <c r="Q592" i="30"/>
  <c r="R613" i="30"/>
  <c r="Q630" i="30"/>
  <c r="R656" i="30"/>
  <c r="Q711" i="30"/>
  <c r="Y525" i="30"/>
  <c r="Q528" i="30"/>
  <c r="R533" i="30"/>
  <c r="Q533" i="30"/>
  <c r="Q542" i="30"/>
  <c r="Q544" i="30"/>
  <c r="Q546" i="30"/>
  <c r="Y549" i="30"/>
  <c r="R563" i="30"/>
  <c r="Q563" i="30"/>
  <c r="Q572" i="30"/>
  <c r="R581" i="30"/>
  <c r="R583" i="30"/>
  <c r="Q588" i="30"/>
  <c r="R597" i="30"/>
  <c r="R604" i="30"/>
  <c r="Q604" i="30"/>
  <c r="R651" i="30"/>
  <c r="R691" i="30"/>
  <c r="Y425" i="30"/>
  <c r="Q429" i="30"/>
  <c r="Y441" i="30"/>
  <c r="Q445" i="30"/>
  <c r="Y457" i="30"/>
  <c r="Q461" i="30"/>
  <c r="Y473" i="30"/>
  <c r="Q477" i="30"/>
  <c r="Y489" i="30"/>
  <c r="Q493" i="30"/>
  <c r="Y505" i="30"/>
  <c r="Q509" i="30"/>
  <c r="Q515" i="30"/>
  <c r="Y517" i="30"/>
  <c r="Q523" i="30"/>
  <c r="Y534" i="30"/>
  <c r="Q537" i="30"/>
  <c r="Y553" i="30"/>
  <c r="R570" i="30"/>
  <c r="Y573" i="30"/>
  <c r="R579" i="30"/>
  <c r="Q579" i="30"/>
  <c r="R586" i="30"/>
  <c r="Y589" i="30"/>
  <c r="R595" i="30"/>
  <c r="Q595" i="30"/>
  <c r="R599" i="30"/>
  <c r="R602" i="30"/>
  <c r="Q669" i="30"/>
  <c r="Y529" i="30"/>
  <c r="Y539" i="30"/>
  <c r="Y541" i="30"/>
  <c r="Y545" i="30"/>
  <c r="R557" i="30"/>
  <c r="R559" i="30"/>
  <c r="Q559" i="30"/>
  <c r="R566" i="30"/>
  <c r="Q568" i="30"/>
  <c r="Q602" i="30"/>
  <c r="Y622" i="30"/>
  <c r="Y685" i="30"/>
  <c r="R703" i="30"/>
  <c r="R729" i="30"/>
  <c r="Q557" i="30"/>
  <c r="Q565" i="30"/>
  <c r="Q573" i="30"/>
  <c r="Q581" i="30"/>
  <c r="Q589" i="30"/>
  <c r="Q597" i="30"/>
  <c r="R606" i="30"/>
  <c r="Q613" i="30"/>
  <c r="Q626" i="30"/>
  <c r="Q632" i="30"/>
  <c r="R635" i="30"/>
  <c r="R641" i="30"/>
  <c r="Q641" i="30"/>
  <c r="R652" i="30"/>
  <c r="Q665" i="30"/>
  <c r="R678" i="30"/>
  <c r="Q678" i="30"/>
  <c r="Q685" i="30"/>
  <c r="Q691" i="30"/>
  <c r="R716" i="30"/>
  <c r="Q729" i="30"/>
  <c r="R734" i="30"/>
  <c r="Q739" i="30"/>
  <c r="R746" i="30"/>
  <c r="Q753" i="30"/>
  <c r="Q784" i="30"/>
  <c r="Y551" i="30"/>
  <c r="Y559" i="30"/>
  <c r="Y567" i="30"/>
  <c r="Y575" i="30"/>
  <c r="Y583" i="30"/>
  <c r="Y591" i="30"/>
  <c r="Y599" i="30"/>
  <c r="Y601" i="30"/>
  <c r="R610" i="30"/>
  <c r="R618" i="30"/>
  <c r="Q622" i="30"/>
  <c r="Q628" i="30"/>
  <c r="R631" i="30"/>
  <c r="Y631" i="30"/>
  <c r="R637" i="30"/>
  <c r="Q637" i="30"/>
  <c r="Y642" i="30"/>
  <c r="R650" i="30"/>
  <c r="Q650" i="30"/>
  <c r="R654" i="30"/>
  <c r="Q663" i="30"/>
  <c r="Y666" i="30"/>
  <c r="R672" i="30"/>
  <c r="R676" i="30"/>
  <c r="Q676" i="30"/>
  <c r="R681" i="30"/>
  <c r="Y688" i="30"/>
  <c r="R689" i="30"/>
  <c r="R707" i="30"/>
  <c r="R714" i="30"/>
  <c r="Q714" i="30"/>
  <c r="R718" i="30"/>
  <c r="Q727" i="30"/>
  <c r="R732" i="30"/>
  <c r="Q732" i="30"/>
  <c r="R742" i="30"/>
  <c r="R744" i="30"/>
  <c r="Q761" i="30"/>
  <c r="Q779" i="30"/>
  <c r="R820" i="30"/>
  <c r="Q575" i="30"/>
  <c r="Q583" i="30"/>
  <c r="Q591" i="30"/>
  <c r="Q599" i="30"/>
  <c r="Q618" i="30"/>
  <c r="Q624" i="30"/>
  <c r="Q661" i="30"/>
  <c r="R668" i="30"/>
  <c r="Q674" i="30"/>
  <c r="Q701" i="30"/>
  <c r="Q703" i="30"/>
  <c r="Q725" i="30"/>
  <c r="Q737" i="30"/>
  <c r="Q742" i="30"/>
  <c r="Q751" i="30"/>
  <c r="Q774" i="30"/>
  <c r="Q614" i="30"/>
  <c r="Q620" i="30"/>
  <c r="R623" i="30"/>
  <c r="Y623" i="30"/>
  <c r="R629" i="30"/>
  <c r="Q629" i="30"/>
  <c r="Y634" i="30"/>
  <c r="R642" i="30"/>
  <c r="Q646" i="30"/>
  <c r="R659" i="30"/>
  <c r="R666" i="30"/>
  <c r="Q666" i="30"/>
  <c r="R670" i="30"/>
  <c r="Q679" i="30"/>
  <c r="R688" i="30"/>
  <c r="Q692" i="30"/>
  <c r="R697" i="30"/>
  <c r="R723" i="30"/>
  <c r="Q730" i="30"/>
  <c r="Q759" i="30"/>
  <c r="Q561" i="30"/>
  <c r="Q569" i="30"/>
  <c r="Q577" i="30"/>
  <c r="Q585" i="30"/>
  <c r="Q593" i="30"/>
  <c r="R601" i="30"/>
  <c r="Q601" i="30"/>
  <c r="Y609" i="30"/>
  <c r="Q616" i="30"/>
  <c r="R625" i="30"/>
  <c r="Q625" i="30"/>
  <c r="Q642" i="30"/>
  <c r="Q648" i="30"/>
  <c r="Q653" i="30"/>
  <c r="Q655" i="30"/>
  <c r="Q659" i="30"/>
  <c r="Q677" i="30"/>
  <c r="R684" i="30"/>
  <c r="Q690" i="30"/>
  <c r="Q697" i="30"/>
  <c r="R710" i="30"/>
  <c r="Q710" i="30"/>
  <c r="Q717" i="30"/>
  <c r="Q719" i="30"/>
  <c r="Q723" i="30"/>
  <c r="Q733" i="30"/>
  <c r="Q807" i="30"/>
  <c r="Y547" i="30"/>
  <c r="Y555" i="30"/>
  <c r="Y563" i="30"/>
  <c r="Y571" i="30"/>
  <c r="Y579" i="30"/>
  <c r="Y587" i="30"/>
  <c r="Y595" i="30"/>
  <c r="R605" i="30"/>
  <c r="Y607" i="30"/>
  <c r="Y615" i="30"/>
  <c r="R621" i="30"/>
  <c r="Q621" i="30"/>
  <c r="Y626" i="30"/>
  <c r="R634" i="30"/>
  <c r="Q638" i="30"/>
  <c r="R647" i="30"/>
  <c r="Y647" i="30"/>
  <c r="R649" i="30"/>
  <c r="Y656" i="30"/>
  <c r="R657" i="30"/>
  <c r="R675" i="30"/>
  <c r="R682" i="30"/>
  <c r="Q682" i="30"/>
  <c r="R686" i="30"/>
  <c r="Q695" i="30"/>
  <c r="Y698" i="30"/>
  <c r="R704" i="30"/>
  <c r="R708" i="30"/>
  <c r="Q708" i="30"/>
  <c r="R713" i="30"/>
  <c r="Y720" i="30"/>
  <c r="R721" i="30"/>
  <c r="R731" i="30"/>
  <c r="Q743" i="30"/>
  <c r="R752" i="30"/>
  <c r="Q757" i="30"/>
  <c r="Q770" i="30"/>
  <c r="Q656" i="30"/>
  <c r="Q672" i="30"/>
  <c r="Q688" i="30"/>
  <c r="Q704" i="30"/>
  <c r="Q720" i="30"/>
  <c r="Q734" i="30"/>
  <c r="Q744" i="30"/>
  <c r="Q746" i="30"/>
  <c r="Q748" i="30"/>
  <c r="Y750" i="30"/>
  <c r="Y758" i="30"/>
  <c r="Y764" i="30"/>
  <c r="Y773" i="30"/>
  <c r="R777" i="30"/>
  <c r="Q785" i="30"/>
  <c r="Q789" i="30"/>
  <c r="R796" i="30"/>
  <c r="R805" i="30"/>
  <c r="Q805" i="30"/>
  <c r="Y752" i="30"/>
  <c r="Q764" i="30"/>
  <c r="R766" i="30"/>
  <c r="Q769" i="30"/>
  <c r="Q777" i="30"/>
  <c r="Q787" i="30"/>
  <c r="R801" i="30"/>
  <c r="Q808" i="30"/>
  <c r="Q810" i="30"/>
  <c r="Q817" i="30"/>
  <c r="Q652" i="30"/>
  <c r="Q668" i="30"/>
  <c r="Q684" i="30"/>
  <c r="Q700" i="30"/>
  <c r="Q716" i="30"/>
  <c r="Q731" i="30"/>
  <c r="Q750" i="30"/>
  <c r="Q752" i="30"/>
  <c r="R758" i="30"/>
  <c r="Q760" i="30"/>
  <c r="R762" i="30"/>
  <c r="Q762" i="30"/>
  <c r="Q771" i="30"/>
  <c r="Q773" i="30"/>
  <c r="Q801" i="30"/>
  <c r="R806" i="30"/>
  <c r="R738" i="30"/>
  <c r="Q741" i="30"/>
  <c r="R754" i="30"/>
  <c r="Q756" i="30"/>
  <c r="Q758" i="30"/>
  <c r="Y763" i="30"/>
  <c r="Y774" i="30"/>
  <c r="R780" i="30"/>
  <c r="Q780" i="30"/>
  <c r="R782" i="30"/>
  <c r="R783" i="30"/>
  <c r="R790" i="30"/>
  <c r="Q797" i="30"/>
  <c r="Q799" i="30"/>
  <c r="Y660" i="30"/>
  <c r="Q664" i="30"/>
  <c r="Y676" i="30"/>
  <c r="Q680" i="30"/>
  <c r="Y692" i="30"/>
  <c r="Q696" i="30"/>
  <c r="Y708" i="30"/>
  <c r="Q712" i="30"/>
  <c r="Y724" i="30"/>
  <c r="Q728" i="30"/>
  <c r="Y730" i="30"/>
  <c r="Q735" i="30"/>
  <c r="Q738" i="30"/>
  <c r="Y742" i="30"/>
  <c r="Q745" i="30"/>
  <c r="Q747" i="30"/>
  <c r="Y751" i="30"/>
  <c r="Q754" i="30"/>
  <c r="Y761" i="30"/>
  <c r="Y765" i="30"/>
  <c r="R767" i="30"/>
  <c r="Q767" i="30"/>
  <c r="Y770" i="30"/>
  <c r="Q772" i="30"/>
  <c r="R778" i="30"/>
  <c r="Q778" i="30"/>
  <c r="Y781" i="30"/>
  <c r="Q783" i="30"/>
  <c r="Q790" i="30"/>
  <c r="Q792" i="30"/>
  <c r="R802" i="30"/>
  <c r="R804" i="30"/>
  <c r="Y732" i="30"/>
  <c r="Y757" i="30"/>
  <c r="Y759" i="30"/>
  <c r="Q763" i="30"/>
  <c r="Q765" i="30"/>
  <c r="R774" i="30"/>
  <c r="Q776" i="30"/>
  <c r="Y779" i="30"/>
  <c r="Y784" i="30"/>
  <c r="R786" i="30"/>
  <c r="Q804" i="30"/>
  <c r="R807" i="30"/>
  <c r="R809" i="30"/>
  <c r="R821" i="30"/>
  <c r="R810" i="30"/>
  <c r="R817" i="30"/>
  <c r="R819" i="30"/>
  <c r="Q819" i="30"/>
  <c r="R841" i="30"/>
  <c r="Q841" i="30"/>
  <c r="R843" i="30"/>
  <c r="Q861" i="30"/>
  <c r="Q798" i="30"/>
  <c r="R814" i="30"/>
  <c r="R825" i="30"/>
  <c r="R827" i="30"/>
  <c r="Q827" i="30"/>
  <c r="R833" i="30"/>
  <c r="Q835" i="30"/>
  <c r="Q839" i="30"/>
  <c r="R878" i="30"/>
  <c r="R911" i="30"/>
  <c r="Q936" i="30"/>
  <c r="Q786" i="30"/>
  <c r="R792" i="30"/>
  <c r="Q814" i="30"/>
  <c r="Q825" i="30"/>
  <c r="Q833" i="30"/>
  <c r="Y794" i="30"/>
  <c r="R800" i="30"/>
  <c r="Q806" i="30"/>
  <c r="R816" i="30"/>
  <c r="R822" i="30"/>
  <c r="Y826" i="30"/>
  <c r="R830" i="30"/>
  <c r="Q838" i="30"/>
  <c r="Y881" i="30"/>
  <c r="Q766" i="30"/>
  <c r="Y778" i="30"/>
  <c r="Q782" i="30"/>
  <c r="Q794" i="30"/>
  <c r="Y813" i="30"/>
  <c r="Q822" i="30"/>
  <c r="Q830" i="30"/>
  <c r="R880" i="30"/>
  <c r="R892" i="30"/>
  <c r="R907" i="30"/>
  <c r="Q960" i="30"/>
  <c r="R960" i="30"/>
  <c r="Y802" i="30"/>
  <c r="R808" i="30"/>
  <c r="R811" i="30"/>
  <c r="Q811" i="30"/>
  <c r="Y819" i="30"/>
  <c r="R824" i="30"/>
  <c r="R832" i="30"/>
  <c r="Q863" i="30"/>
  <c r="Q879" i="30"/>
  <c r="R883" i="30"/>
  <c r="Y814" i="30"/>
  <c r="Y817" i="30"/>
  <c r="Y822" i="30"/>
  <c r="Y825" i="30"/>
  <c r="Y830" i="30"/>
  <c r="Y833" i="30"/>
  <c r="Y838" i="30"/>
  <c r="Y857" i="30"/>
  <c r="Y874" i="30"/>
  <c r="Y883" i="30"/>
  <c r="Y911" i="30"/>
  <c r="Q912" i="30"/>
  <c r="Q918" i="30"/>
  <c r="R920" i="30"/>
  <c r="R935" i="30"/>
  <c r="Q950" i="30"/>
  <c r="R959" i="30"/>
  <c r="Q959" i="30"/>
  <c r="R967" i="30"/>
  <c r="Q982" i="30"/>
  <c r="Q991" i="30"/>
  <c r="R999" i="30"/>
  <c r="Q1002" i="30"/>
  <c r="Q870" i="30"/>
  <c r="Q909" i="30"/>
  <c r="Q911" i="30"/>
  <c r="Y913" i="30"/>
  <c r="Y915" i="30"/>
  <c r="R916" i="30"/>
  <c r="R924" i="30"/>
  <c r="R940" i="30"/>
  <c r="R972" i="30"/>
  <c r="Q992" i="30"/>
  <c r="R997" i="30"/>
  <c r="R944" i="30"/>
  <c r="Y945" i="30"/>
  <c r="R948" i="30"/>
  <c r="R957" i="30"/>
  <c r="Q957" i="30"/>
  <c r="Q968" i="30"/>
  <c r="Y977" i="30"/>
  <c r="R980" i="30"/>
  <c r="R989" i="30"/>
  <c r="Q989" i="30"/>
  <c r="Q1000" i="30"/>
  <c r="Q1008" i="30"/>
  <c r="Q848" i="30"/>
  <c r="Y858" i="30"/>
  <c r="Y895" i="30"/>
  <c r="Q896" i="30"/>
  <c r="Q902" i="30"/>
  <c r="R904" i="30"/>
  <c r="Y954" i="30"/>
  <c r="Y986" i="30"/>
  <c r="R1006" i="30"/>
  <c r="Y834" i="30"/>
  <c r="Y837" i="30"/>
  <c r="Q845" i="30"/>
  <c r="Q847" i="30"/>
  <c r="Y851" i="30"/>
  <c r="Q854" i="30"/>
  <c r="R856" i="30"/>
  <c r="Y862" i="30"/>
  <c r="Q893" i="30"/>
  <c r="Q895" i="30"/>
  <c r="Y897" i="30"/>
  <c r="Y899" i="30"/>
  <c r="R908" i="30"/>
  <c r="Q934" i="30"/>
  <c r="Q943" i="30"/>
  <c r="R951" i="30"/>
  <c r="Q966" i="30"/>
  <c r="Q975" i="30"/>
  <c r="R983" i="30"/>
  <c r="Q998" i="30"/>
  <c r="Q1006" i="30"/>
  <c r="R1009" i="30"/>
  <c r="R842" i="30"/>
  <c r="Y849" i="30"/>
  <c r="Q858" i="30"/>
  <c r="R860" i="30"/>
  <c r="Y875" i="30"/>
  <c r="Y890" i="30"/>
  <c r="Q928" i="30"/>
  <c r="R956" i="30"/>
  <c r="Q976" i="30"/>
  <c r="R988" i="30"/>
  <c r="Y809" i="30"/>
  <c r="Q813" i="30"/>
  <c r="Q818" i="30"/>
  <c r="Q821" i="30"/>
  <c r="Q826" i="30"/>
  <c r="Q829" i="30"/>
  <c r="Q834" i="30"/>
  <c r="Q837" i="30"/>
  <c r="R844" i="30"/>
  <c r="Y846" i="30"/>
  <c r="Q849" i="30"/>
  <c r="Q851" i="30"/>
  <c r="Y855" i="30"/>
  <c r="Y879" i="30"/>
  <c r="Q886" i="30"/>
  <c r="R888" i="30"/>
  <c r="Y901" i="30"/>
  <c r="Q925" i="30"/>
  <c r="Q927" i="30"/>
  <c r="Y929" i="30"/>
  <c r="R932" i="30"/>
  <c r="R941" i="30"/>
  <c r="Q941" i="30"/>
  <c r="Q952" i="30"/>
  <c r="Y961" i="30"/>
  <c r="R964" i="30"/>
  <c r="R973" i="30"/>
  <c r="Q973" i="30"/>
  <c r="Q984" i="30"/>
  <c r="Y993" i="30"/>
  <c r="R996" i="30"/>
  <c r="Q1004" i="30"/>
  <c r="Q865" i="30"/>
  <c r="Q867" i="30"/>
  <c r="Y869" i="30"/>
  <c r="Q874" i="30"/>
  <c r="Y878" i="30"/>
  <c r="Q881" i="30"/>
  <c r="Q883" i="30"/>
  <c r="Y885" i="30"/>
  <c r="Q890" i="30"/>
  <c r="Y894" i="30"/>
  <c r="Q897" i="30"/>
  <c r="Q899" i="30"/>
  <c r="Y903" i="30"/>
  <c r="Q906" i="30"/>
  <c r="Y910" i="30"/>
  <c r="Q913" i="30"/>
  <c r="Q915" i="30"/>
  <c r="Y917" i="30"/>
  <c r="Q922" i="30"/>
  <c r="Y926" i="30"/>
  <c r="Q929" i="30"/>
  <c r="Q931" i="30"/>
  <c r="Y933" i="30"/>
  <c r="Y935" i="30"/>
  <c r="Q938" i="30"/>
  <c r="Y942" i="30"/>
  <c r="Q945" i="30"/>
  <c r="Q947" i="30"/>
  <c r="Y949" i="30"/>
  <c r="Q954" i="30"/>
  <c r="Y958" i="30"/>
  <c r="Q961" i="30"/>
  <c r="Q963" i="30"/>
  <c r="Y965" i="30"/>
  <c r="Q970" i="30"/>
  <c r="Y974" i="30"/>
  <c r="Q977" i="30"/>
  <c r="Q979" i="30"/>
  <c r="Y981" i="30"/>
  <c r="Q986" i="30"/>
  <c r="Y990" i="30"/>
  <c r="Q993" i="30"/>
  <c r="Q995" i="30"/>
  <c r="Y997" i="30"/>
  <c r="Y951" i="30"/>
  <c r="Y967" i="30"/>
  <c r="Y983" i="30"/>
  <c r="Y999" i="30"/>
  <c r="Y1003" i="30"/>
  <c r="Y843" i="30"/>
  <c r="Q846" i="30"/>
  <c r="Y850" i="30"/>
  <c r="Q853" i="30"/>
  <c r="Q855" i="30"/>
  <c r="Y859" i="30"/>
  <c r="Q862" i="30"/>
  <c r="Y866" i="30"/>
  <c r="Q869" i="30"/>
  <c r="Q871" i="30"/>
  <c r="Y873" i="30"/>
  <c r="Q878" i="30"/>
  <c r="Y882" i="30"/>
  <c r="Q885" i="30"/>
  <c r="Q887" i="30"/>
  <c r="Y889" i="30"/>
  <c r="Q894" i="30"/>
  <c r="Y898" i="30"/>
  <c r="Q901" i="30"/>
  <c r="Q903" i="30"/>
  <c r="Y905" i="30"/>
  <c r="Q910" i="30"/>
  <c r="Y914" i="30"/>
  <c r="Q917" i="30"/>
  <c r="Q919" i="30"/>
  <c r="Y921" i="30"/>
  <c r="Y923" i="30"/>
  <c r="Q926" i="30"/>
  <c r="Y930" i="30"/>
  <c r="Q933" i="30"/>
  <c r="Q935" i="30"/>
  <c r="Y937" i="30"/>
  <c r="Q942" i="30"/>
  <c r="Y946" i="30"/>
  <c r="Q949" i="30"/>
  <c r="Q951" i="30"/>
  <c r="Y953" i="30"/>
  <c r="Q958" i="30"/>
  <c r="Y962" i="30"/>
  <c r="Q965" i="30"/>
  <c r="Q967" i="30"/>
  <c r="Y969" i="30"/>
  <c r="Q974" i="30"/>
  <c r="Y978" i="30"/>
  <c r="Q981" i="30"/>
  <c r="Q983" i="30"/>
  <c r="Y985" i="30"/>
  <c r="Q990" i="30"/>
  <c r="Y994" i="30"/>
  <c r="Q997" i="30"/>
  <c r="Q999" i="30"/>
  <c r="Y1007" i="30"/>
  <c r="Y839" i="30"/>
  <c r="Q843" i="30"/>
  <c r="Y847" i="30"/>
  <c r="Q850" i="30"/>
  <c r="Y854" i="30"/>
  <c r="Q857" i="30"/>
  <c r="Q859" i="30"/>
  <c r="Y863" i="30"/>
  <c r="Q866" i="30"/>
  <c r="Y870" i="30"/>
  <c r="Q873" i="30"/>
  <c r="Q875" i="30"/>
  <c r="Y877" i="30"/>
  <c r="Q882" i="30"/>
  <c r="Y886" i="30"/>
  <c r="Q889" i="30"/>
  <c r="Q891" i="30"/>
  <c r="Y893" i="30"/>
  <c r="Q898" i="30"/>
  <c r="Y902" i="30"/>
  <c r="Q905" i="30"/>
  <c r="Q907" i="30"/>
  <c r="Y909" i="30"/>
  <c r="Q914" i="30"/>
  <c r="Y918" i="30"/>
  <c r="Q921" i="30"/>
  <c r="Q923" i="30"/>
  <c r="Y925" i="30"/>
  <c r="Y927" i="30"/>
  <c r="Q930" i="30"/>
  <c r="Y934" i="30"/>
  <c r="Q937" i="30"/>
  <c r="Q939" i="30"/>
  <c r="Y941" i="30"/>
  <c r="Y943" i="30"/>
  <c r="Q946" i="30"/>
  <c r="Y950" i="30"/>
  <c r="Q953" i="30"/>
  <c r="Q955" i="30"/>
  <c r="Y957" i="30"/>
  <c r="Q962" i="30"/>
  <c r="Y966" i="30"/>
  <c r="Q969" i="30"/>
  <c r="Q971" i="30"/>
  <c r="Y973" i="30"/>
  <c r="Q978" i="30"/>
  <c r="Y982" i="30"/>
  <c r="Q985" i="30"/>
  <c r="Q987" i="30"/>
  <c r="Y989" i="30"/>
  <c r="Q994" i="30"/>
  <c r="Y998" i="30"/>
  <c r="R1001" i="30"/>
  <c r="Q1001" i="30"/>
  <c r="R1003" i="30"/>
  <c r="R1005" i="30"/>
  <c r="Q1005" i="30"/>
  <c r="R1007" i="30"/>
  <c r="Q1009" i="30"/>
  <c r="Y959" i="30"/>
  <c r="Y975" i="30"/>
  <c r="Y991" i="30"/>
  <c r="Y1002" i="30"/>
  <c r="Y1006" i="30"/>
  <c r="J2" i="15" l="1"/>
  <c r="H2" i="15"/>
  <c r="R977" i="15"/>
  <c r="P977" i="15" s="1"/>
  <c r="B1009" i="15"/>
  <c r="B1008" i="15"/>
  <c r="B1007" i="15"/>
  <c r="B1006" i="15"/>
  <c r="B1005" i="15"/>
  <c r="B1004" i="15"/>
  <c r="B1003" i="15"/>
  <c r="B1002" i="15"/>
  <c r="B1001" i="15"/>
  <c r="B1000" i="15"/>
  <c r="B999" i="15"/>
  <c r="B998" i="15"/>
  <c r="B997" i="15"/>
  <c r="B996" i="15"/>
  <c r="B995" i="15"/>
  <c r="B994" i="15"/>
  <c r="B993" i="15"/>
  <c r="B992" i="15"/>
  <c r="B991" i="15"/>
  <c r="B990" i="15"/>
  <c r="B989" i="15"/>
  <c r="B988" i="15"/>
  <c r="B987" i="15"/>
  <c r="B986" i="15"/>
  <c r="B985" i="15"/>
  <c r="B984" i="15"/>
  <c r="B983" i="15"/>
  <c r="B982" i="15"/>
  <c r="B981" i="15"/>
  <c r="B980" i="15"/>
  <c r="B979" i="15"/>
  <c r="B978" i="15"/>
  <c r="B977" i="15"/>
  <c r="B976" i="15"/>
  <c r="B975" i="15"/>
  <c r="B974" i="15"/>
  <c r="B973" i="15"/>
  <c r="B972" i="15"/>
  <c r="B971" i="15"/>
  <c r="B970" i="15"/>
  <c r="B969" i="15"/>
  <c r="B968" i="15"/>
  <c r="B967" i="15"/>
  <c r="B966" i="15"/>
  <c r="B965" i="15"/>
  <c r="B964" i="15"/>
  <c r="B963" i="15"/>
  <c r="B962" i="15"/>
  <c r="B961" i="15"/>
  <c r="B960" i="15"/>
  <c r="B959" i="15"/>
  <c r="B958" i="15"/>
  <c r="B957" i="15"/>
  <c r="B956" i="15"/>
  <c r="B955" i="15"/>
  <c r="B954" i="15"/>
  <c r="B953" i="15"/>
  <c r="B952" i="15"/>
  <c r="B951" i="15"/>
  <c r="B950" i="15"/>
  <c r="B949" i="15"/>
  <c r="B948" i="15"/>
  <c r="B947" i="15"/>
  <c r="B946" i="15"/>
  <c r="B945" i="15"/>
  <c r="B944" i="15"/>
  <c r="B943" i="15"/>
  <c r="B942" i="15"/>
  <c r="B941" i="15"/>
  <c r="B940" i="15"/>
  <c r="B939" i="15"/>
  <c r="B938" i="15"/>
  <c r="B937" i="15"/>
  <c r="B936" i="15"/>
  <c r="B935" i="15"/>
  <c r="B934" i="15"/>
  <c r="B933" i="15"/>
  <c r="B932" i="15"/>
  <c r="B931" i="15"/>
  <c r="B930" i="15"/>
  <c r="B929" i="15"/>
  <c r="B928" i="15"/>
  <c r="B927" i="15"/>
  <c r="B926" i="15"/>
  <c r="B925" i="15"/>
  <c r="B924" i="15"/>
  <c r="B923" i="15"/>
  <c r="B922" i="15"/>
  <c r="B921" i="15"/>
  <c r="B920" i="15"/>
  <c r="B919" i="15"/>
  <c r="B918" i="15"/>
  <c r="B917" i="15"/>
  <c r="B916" i="15"/>
  <c r="B915" i="15"/>
  <c r="B914" i="15"/>
  <c r="B913" i="15"/>
  <c r="B912" i="15"/>
  <c r="B911" i="15"/>
  <c r="B910" i="15"/>
  <c r="B909" i="15"/>
  <c r="B908" i="15"/>
  <c r="B907" i="15"/>
  <c r="B906" i="15"/>
  <c r="B905" i="15"/>
  <c r="B904" i="15"/>
  <c r="B903" i="15"/>
  <c r="B902" i="15"/>
  <c r="B901" i="15"/>
  <c r="B900" i="15"/>
  <c r="B899" i="15"/>
  <c r="B898" i="15"/>
  <c r="B897" i="15"/>
  <c r="B896" i="15"/>
  <c r="B895" i="15"/>
  <c r="B894" i="15"/>
  <c r="B893" i="15"/>
  <c r="B892" i="15"/>
  <c r="B891" i="15"/>
  <c r="B890" i="15"/>
  <c r="B889" i="15"/>
  <c r="B888" i="15"/>
  <c r="B887" i="15"/>
  <c r="B886" i="15"/>
  <c r="B885" i="15"/>
  <c r="B884" i="15"/>
  <c r="B883" i="15"/>
  <c r="B882" i="15"/>
  <c r="B881" i="15"/>
  <c r="B880" i="15"/>
  <c r="B879" i="15"/>
  <c r="B878" i="15"/>
  <c r="B877" i="15"/>
  <c r="B876" i="15"/>
  <c r="B875" i="15"/>
  <c r="B874" i="15"/>
  <c r="B873" i="15"/>
  <c r="B872" i="15"/>
  <c r="B871" i="15"/>
  <c r="B870" i="15"/>
  <c r="B869" i="15"/>
  <c r="B868" i="15"/>
  <c r="B867" i="15"/>
  <c r="B866" i="15"/>
  <c r="B865" i="15"/>
  <c r="B864" i="15"/>
  <c r="B863" i="15"/>
  <c r="B862" i="15"/>
  <c r="B861" i="15"/>
  <c r="B860" i="15"/>
  <c r="B859" i="15"/>
  <c r="B858" i="15"/>
  <c r="B857" i="15"/>
  <c r="B856" i="15"/>
  <c r="B855" i="15"/>
  <c r="B854" i="15"/>
  <c r="B853" i="15"/>
  <c r="B852" i="15"/>
  <c r="B851" i="15"/>
  <c r="B850" i="15"/>
  <c r="B849" i="15"/>
  <c r="B848" i="15"/>
  <c r="B847" i="15"/>
  <c r="B846" i="15"/>
  <c r="B845" i="15"/>
  <c r="B844" i="15"/>
  <c r="B843" i="15"/>
  <c r="B842" i="15"/>
  <c r="B841" i="15"/>
  <c r="B840" i="15"/>
  <c r="B839" i="15"/>
  <c r="B838" i="15"/>
  <c r="B837" i="15"/>
  <c r="B836" i="15"/>
  <c r="B835" i="15"/>
  <c r="B834" i="15"/>
  <c r="B833" i="15"/>
  <c r="B832" i="15"/>
  <c r="B831" i="15"/>
  <c r="B830" i="15"/>
  <c r="B829" i="15"/>
  <c r="B828" i="15"/>
  <c r="B827" i="15"/>
  <c r="B826" i="15"/>
  <c r="B825" i="15"/>
  <c r="B824" i="15"/>
  <c r="B823" i="15"/>
  <c r="B822" i="15"/>
  <c r="B821" i="15"/>
  <c r="B820" i="15"/>
  <c r="B819" i="15"/>
  <c r="B818" i="15"/>
  <c r="B817" i="15"/>
  <c r="B816" i="15"/>
  <c r="B815" i="15"/>
  <c r="B814" i="15"/>
  <c r="B813" i="15"/>
  <c r="B812" i="15"/>
  <c r="B811" i="15"/>
  <c r="B810" i="15"/>
  <c r="B809" i="15"/>
  <c r="B808" i="15"/>
  <c r="B807" i="15"/>
  <c r="B806" i="15"/>
  <c r="B805" i="15"/>
  <c r="B804" i="15"/>
  <c r="B803" i="15"/>
  <c r="B802" i="15"/>
  <c r="B801" i="15"/>
  <c r="B800" i="15"/>
  <c r="B799" i="15"/>
  <c r="B798" i="15"/>
  <c r="B797" i="15"/>
  <c r="B796" i="15"/>
  <c r="B795" i="15"/>
  <c r="B794" i="15"/>
  <c r="B793" i="15"/>
  <c r="B792" i="15"/>
  <c r="B791" i="15"/>
  <c r="B790" i="15"/>
  <c r="B789" i="15"/>
  <c r="B788" i="15"/>
  <c r="B787" i="15"/>
  <c r="B786" i="15"/>
  <c r="B785" i="15"/>
  <c r="B784" i="15"/>
  <c r="B783" i="15"/>
  <c r="B782" i="15"/>
  <c r="B781" i="15"/>
  <c r="B780" i="15"/>
  <c r="B779" i="15"/>
  <c r="B778" i="15"/>
  <c r="B777" i="15"/>
  <c r="B776" i="15"/>
  <c r="B775" i="15"/>
  <c r="B774" i="15"/>
  <c r="B773" i="15"/>
  <c r="B772" i="15"/>
  <c r="B771" i="15"/>
  <c r="B770" i="15"/>
  <c r="B769" i="15"/>
  <c r="B768" i="15"/>
  <c r="B767" i="15"/>
  <c r="B766" i="15"/>
  <c r="B765" i="15"/>
  <c r="B764" i="15"/>
  <c r="B763" i="15"/>
  <c r="B762" i="15"/>
  <c r="B761" i="15"/>
  <c r="B760" i="15"/>
  <c r="B759" i="15"/>
  <c r="B758" i="15"/>
  <c r="B757" i="15"/>
  <c r="B756" i="15"/>
  <c r="B755" i="15"/>
  <c r="B754" i="15"/>
  <c r="B753" i="15"/>
  <c r="B752" i="15"/>
  <c r="B751" i="15"/>
  <c r="B750" i="15"/>
  <c r="B749" i="15"/>
  <c r="B748" i="15"/>
  <c r="B747" i="15"/>
  <c r="B746" i="15"/>
  <c r="B745" i="15"/>
  <c r="B744" i="15"/>
  <c r="B743" i="15"/>
  <c r="B742" i="15"/>
  <c r="B741" i="15"/>
  <c r="B740" i="15"/>
  <c r="B739" i="15"/>
  <c r="B738" i="15"/>
  <c r="B737" i="15"/>
  <c r="B736" i="15"/>
  <c r="B735" i="15"/>
  <c r="B734" i="15"/>
  <c r="B733" i="15"/>
  <c r="B732" i="15"/>
  <c r="B731" i="15"/>
  <c r="B730" i="15"/>
  <c r="B729" i="15"/>
  <c r="B728" i="15"/>
  <c r="B727" i="15"/>
  <c r="B726" i="15"/>
  <c r="B725" i="15"/>
  <c r="B724" i="15"/>
  <c r="B723" i="15"/>
  <c r="B722" i="15"/>
  <c r="B721" i="15"/>
  <c r="B720" i="15"/>
  <c r="B719" i="15"/>
  <c r="B718" i="15"/>
  <c r="B717" i="15"/>
  <c r="B716" i="15"/>
  <c r="B715" i="15"/>
  <c r="B714" i="15"/>
  <c r="B713" i="15"/>
  <c r="B712" i="15"/>
  <c r="B711" i="15"/>
  <c r="B710" i="15"/>
  <c r="B709" i="15"/>
  <c r="B708" i="15"/>
  <c r="B707" i="15"/>
  <c r="B706" i="15"/>
  <c r="B705" i="15"/>
  <c r="B704" i="15"/>
  <c r="B703" i="15"/>
  <c r="B702" i="15"/>
  <c r="B701" i="15"/>
  <c r="B700" i="15"/>
  <c r="B699" i="15"/>
  <c r="B698" i="15"/>
  <c r="B697" i="15"/>
  <c r="B696" i="15"/>
  <c r="B695" i="15"/>
  <c r="B694" i="15"/>
  <c r="B693" i="15"/>
  <c r="B692" i="15"/>
  <c r="B691" i="15"/>
  <c r="B690" i="15"/>
  <c r="B689" i="15"/>
  <c r="B688" i="15"/>
  <c r="B687" i="15"/>
  <c r="B686" i="15"/>
  <c r="B685" i="15"/>
  <c r="B684" i="15"/>
  <c r="B683" i="15"/>
  <c r="B682" i="15"/>
  <c r="B681" i="15"/>
  <c r="B680" i="15"/>
  <c r="B679" i="15"/>
  <c r="B678" i="15"/>
  <c r="B677" i="15"/>
  <c r="B676" i="15"/>
  <c r="B675" i="15"/>
  <c r="B674" i="15"/>
  <c r="B673" i="15"/>
  <c r="B672" i="15"/>
  <c r="B671" i="15"/>
  <c r="B670" i="15"/>
  <c r="B669" i="15"/>
  <c r="B668" i="15"/>
  <c r="B667" i="15"/>
  <c r="B666" i="15"/>
  <c r="B665" i="15"/>
  <c r="B664" i="15"/>
  <c r="B663" i="15"/>
  <c r="B662" i="15"/>
  <c r="B661" i="15"/>
  <c r="B660" i="15"/>
  <c r="B659" i="15"/>
  <c r="B658" i="15"/>
  <c r="B657" i="15"/>
  <c r="B656" i="15"/>
  <c r="B655" i="15"/>
  <c r="B654" i="15"/>
  <c r="B653" i="15"/>
  <c r="B652" i="15"/>
  <c r="B651" i="15"/>
  <c r="B650" i="15"/>
  <c r="B649" i="15"/>
  <c r="B648" i="15"/>
  <c r="B647" i="15"/>
  <c r="B646" i="15"/>
  <c r="B645" i="15"/>
  <c r="B644" i="15"/>
  <c r="B643" i="15"/>
  <c r="B642" i="15"/>
  <c r="B641" i="15"/>
  <c r="B640" i="15"/>
  <c r="B639" i="15"/>
  <c r="B638" i="15"/>
  <c r="B637" i="15"/>
  <c r="B636" i="15"/>
  <c r="B635" i="15"/>
  <c r="B634" i="15"/>
  <c r="B633" i="15"/>
  <c r="B632" i="15"/>
  <c r="B631" i="15"/>
  <c r="B630" i="15"/>
  <c r="B629" i="15"/>
  <c r="B628" i="15"/>
  <c r="B627" i="15"/>
  <c r="B626" i="15"/>
  <c r="B625" i="15"/>
  <c r="B624" i="15"/>
  <c r="B623" i="15"/>
  <c r="B622" i="15"/>
  <c r="B621" i="15"/>
  <c r="B620" i="15"/>
  <c r="B619" i="15"/>
  <c r="B618" i="15"/>
  <c r="B617" i="15"/>
  <c r="B616" i="15"/>
  <c r="B615" i="15"/>
  <c r="B614" i="15"/>
  <c r="B613" i="15"/>
  <c r="B612" i="15"/>
  <c r="B611" i="15"/>
  <c r="B610" i="15"/>
  <c r="B609" i="15"/>
  <c r="B608" i="15"/>
  <c r="B607" i="15"/>
  <c r="B606" i="15"/>
  <c r="B605" i="15"/>
  <c r="B604" i="15"/>
  <c r="B603" i="15"/>
  <c r="B602" i="15"/>
  <c r="B601" i="15"/>
  <c r="B600" i="15"/>
  <c r="B599" i="15"/>
  <c r="B598" i="15"/>
  <c r="B597" i="15"/>
  <c r="B596" i="15"/>
  <c r="B595" i="15"/>
  <c r="B594" i="15"/>
  <c r="B593" i="15"/>
  <c r="B592" i="15"/>
  <c r="B591" i="15"/>
  <c r="B590" i="15"/>
  <c r="B589" i="15"/>
  <c r="B588" i="15"/>
  <c r="B587" i="15"/>
  <c r="B586" i="15"/>
  <c r="B585" i="15"/>
  <c r="B584" i="15"/>
  <c r="B583" i="15"/>
  <c r="B582" i="15"/>
  <c r="B581" i="15"/>
  <c r="B580" i="15"/>
  <c r="B579" i="15"/>
  <c r="B578" i="15"/>
  <c r="B577" i="15"/>
  <c r="B576" i="15"/>
  <c r="B575" i="15"/>
  <c r="B574" i="15"/>
  <c r="B573" i="15"/>
  <c r="B572" i="15"/>
  <c r="B571" i="15"/>
  <c r="B570" i="15"/>
  <c r="B569" i="15"/>
  <c r="B568" i="15"/>
  <c r="B567" i="15"/>
  <c r="B566" i="15"/>
  <c r="B565" i="15"/>
  <c r="B564" i="15"/>
  <c r="B563" i="15"/>
  <c r="B562" i="15"/>
  <c r="B561" i="15"/>
  <c r="B560" i="15"/>
  <c r="B559" i="15"/>
  <c r="B558" i="15"/>
  <c r="B557" i="15"/>
  <c r="B556" i="15"/>
  <c r="B555" i="15"/>
  <c r="B554" i="15"/>
  <c r="B553" i="15"/>
  <c r="B552" i="15"/>
  <c r="B551" i="15"/>
  <c r="B550" i="15"/>
  <c r="B549" i="15"/>
  <c r="B548" i="15"/>
  <c r="B547" i="15"/>
  <c r="B546" i="15"/>
  <c r="B545" i="15"/>
  <c r="B544" i="15"/>
  <c r="B543" i="15"/>
  <c r="B542" i="15"/>
  <c r="B541" i="15"/>
  <c r="B540" i="15"/>
  <c r="B539" i="15"/>
  <c r="B538" i="15"/>
  <c r="B537" i="15"/>
  <c r="B536" i="15"/>
  <c r="B535" i="15"/>
  <c r="B534" i="15"/>
  <c r="B533" i="15"/>
  <c r="B532" i="15"/>
  <c r="B531" i="15"/>
  <c r="B530" i="15"/>
  <c r="B529" i="15"/>
  <c r="B528" i="15"/>
  <c r="B527" i="15"/>
  <c r="B526" i="15"/>
  <c r="B525" i="15"/>
  <c r="B524" i="15"/>
  <c r="B523" i="15"/>
  <c r="B522" i="15"/>
  <c r="B521" i="15"/>
  <c r="B520" i="15"/>
  <c r="B519" i="15"/>
  <c r="B518" i="15"/>
  <c r="B517" i="15"/>
  <c r="B516" i="15"/>
  <c r="B515" i="15"/>
  <c r="B514" i="15"/>
  <c r="B513" i="15"/>
  <c r="B512" i="15"/>
  <c r="B511" i="15"/>
  <c r="B510" i="15"/>
  <c r="B509" i="15"/>
  <c r="B508" i="15"/>
  <c r="B507" i="15"/>
  <c r="B506" i="15"/>
  <c r="B505" i="15"/>
  <c r="B504" i="15"/>
  <c r="B503" i="15"/>
  <c r="B502" i="15"/>
  <c r="B501" i="15"/>
  <c r="B500" i="15"/>
  <c r="B499" i="15"/>
  <c r="B498" i="15"/>
  <c r="B497" i="15"/>
  <c r="B496" i="15"/>
  <c r="B495" i="15"/>
  <c r="B494" i="15"/>
  <c r="B493" i="15"/>
  <c r="B492" i="15"/>
  <c r="B491" i="15"/>
  <c r="B490" i="15"/>
  <c r="B489" i="15"/>
  <c r="B488" i="15"/>
  <c r="B487" i="15"/>
  <c r="B486" i="15"/>
  <c r="B485" i="15"/>
  <c r="B484" i="15"/>
  <c r="B483" i="15"/>
  <c r="B482" i="15"/>
  <c r="B481" i="15"/>
  <c r="B480" i="15"/>
  <c r="B479" i="15"/>
  <c r="B478" i="15"/>
  <c r="B477" i="15"/>
  <c r="B476" i="15"/>
  <c r="B475" i="15"/>
  <c r="B474" i="15"/>
  <c r="B473" i="15"/>
  <c r="B472" i="15"/>
  <c r="B471" i="15"/>
  <c r="B470" i="15"/>
  <c r="B469" i="15"/>
  <c r="B468" i="15"/>
  <c r="B467" i="15"/>
  <c r="B466" i="15"/>
  <c r="B465" i="15"/>
  <c r="B464" i="15"/>
  <c r="B463" i="15"/>
  <c r="B462" i="15"/>
  <c r="B461" i="15"/>
  <c r="B460" i="15"/>
  <c r="B459" i="15"/>
  <c r="B458" i="15"/>
  <c r="B457" i="15"/>
  <c r="B456" i="15"/>
  <c r="B455" i="15"/>
  <c r="B454" i="15"/>
  <c r="B453" i="15"/>
  <c r="B452" i="15"/>
  <c r="B451" i="15"/>
  <c r="B450" i="15"/>
  <c r="B449" i="15"/>
  <c r="B448" i="15"/>
  <c r="B447" i="15"/>
  <c r="B446" i="15"/>
  <c r="B445" i="15"/>
  <c r="B444" i="15"/>
  <c r="B443" i="15"/>
  <c r="B442" i="15"/>
  <c r="B441" i="15"/>
  <c r="B440" i="15"/>
  <c r="B439" i="15"/>
  <c r="B438" i="15"/>
  <c r="B437" i="15"/>
  <c r="B436" i="15"/>
  <c r="B435" i="15"/>
  <c r="B434" i="15"/>
  <c r="B433" i="15"/>
  <c r="B432" i="15"/>
  <c r="B431" i="15"/>
  <c r="B430" i="15"/>
  <c r="B429" i="15"/>
  <c r="B428" i="15"/>
  <c r="B427" i="15"/>
  <c r="B426" i="15"/>
  <c r="B425" i="15"/>
  <c r="B424" i="15"/>
  <c r="B423" i="15"/>
  <c r="B422" i="15"/>
  <c r="B421" i="15"/>
  <c r="B420" i="15"/>
  <c r="B419" i="15"/>
  <c r="B418" i="15"/>
  <c r="B417" i="15"/>
  <c r="B416" i="15"/>
  <c r="B415" i="15"/>
  <c r="B414" i="15"/>
  <c r="B413" i="15"/>
  <c r="B412" i="15"/>
  <c r="B411" i="15"/>
  <c r="B410" i="15"/>
  <c r="B409" i="15"/>
  <c r="B408" i="15"/>
  <c r="B407" i="15"/>
  <c r="B406" i="15"/>
  <c r="B405" i="15"/>
  <c r="B404" i="15"/>
  <c r="B403" i="15"/>
  <c r="B402" i="15"/>
  <c r="B401" i="15"/>
  <c r="B400" i="15"/>
  <c r="B399" i="15"/>
  <c r="B398" i="15"/>
  <c r="B397" i="15"/>
  <c r="B396" i="15"/>
  <c r="B395" i="15"/>
  <c r="B394" i="15"/>
  <c r="B393" i="15"/>
  <c r="B392" i="15"/>
  <c r="B391" i="15"/>
  <c r="B390" i="15"/>
  <c r="B389" i="15"/>
  <c r="B388" i="15"/>
  <c r="B387" i="15"/>
  <c r="B386" i="15"/>
  <c r="B385" i="15"/>
  <c r="B384" i="15"/>
  <c r="B383" i="15"/>
  <c r="B382" i="15"/>
  <c r="B381" i="15"/>
  <c r="B380" i="15"/>
  <c r="B379" i="15"/>
  <c r="B378" i="15"/>
  <c r="B377" i="15"/>
  <c r="B376" i="15"/>
  <c r="B375" i="15"/>
  <c r="B374" i="15"/>
  <c r="B373" i="15"/>
  <c r="B372" i="15"/>
  <c r="B371" i="15"/>
  <c r="B370" i="15"/>
  <c r="B369" i="15"/>
  <c r="B368" i="15"/>
  <c r="B367" i="15"/>
  <c r="B366" i="15"/>
  <c r="B365" i="15"/>
  <c r="B364" i="15"/>
  <c r="B363" i="15"/>
  <c r="B362" i="15"/>
  <c r="B361" i="15"/>
  <c r="B360" i="15"/>
  <c r="B359" i="15"/>
  <c r="B358" i="15"/>
  <c r="B357" i="15"/>
  <c r="B356" i="15"/>
  <c r="B355" i="15"/>
  <c r="B354" i="15"/>
  <c r="B353" i="15"/>
  <c r="B352" i="15"/>
  <c r="B351" i="15"/>
  <c r="B350" i="15"/>
  <c r="B349" i="15"/>
  <c r="B348" i="15"/>
  <c r="B347" i="15"/>
  <c r="B346" i="15"/>
  <c r="B345" i="15"/>
  <c r="B344" i="15"/>
  <c r="B343" i="15"/>
  <c r="B342" i="15"/>
  <c r="B341" i="15"/>
  <c r="B340" i="15"/>
  <c r="B339" i="15"/>
  <c r="B338" i="15"/>
  <c r="B337" i="15"/>
  <c r="B336" i="15"/>
  <c r="B335" i="15"/>
  <c r="B334" i="15"/>
  <c r="B333" i="15"/>
  <c r="B332" i="15"/>
  <c r="B331" i="15"/>
  <c r="B330" i="15"/>
  <c r="B329" i="15"/>
  <c r="B328" i="15"/>
  <c r="B327" i="15"/>
  <c r="B326" i="15"/>
  <c r="B325" i="15"/>
  <c r="B324" i="15"/>
  <c r="B323" i="15"/>
  <c r="B322" i="15"/>
  <c r="B321" i="15"/>
  <c r="B320" i="15"/>
  <c r="B319" i="15"/>
  <c r="B318" i="15"/>
  <c r="B317" i="15"/>
  <c r="B316" i="15"/>
  <c r="B315" i="15"/>
  <c r="B314" i="15"/>
  <c r="B313" i="15"/>
  <c r="B312" i="15"/>
  <c r="B311" i="15"/>
  <c r="B310" i="15"/>
  <c r="B309" i="15"/>
  <c r="B308" i="15"/>
  <c r="B307" i="15"/>
  <c r="B306" i="15"/>
  <c r="B305" i="15"/>
  <c r="B304" i="15"/>
  <c r="B303" i="15"/>
  <c r="B302" i="15"/>
  <c r="B301" i="15"/>
  <c r="B300" i="15"/>
  <c r="B299" i="15"/>
  <c r="B298" i="15"/>
  <c r="B297" i="15"/>
  <c r="B296" i="15"/>
  <c r="B295" i="15"/>
  <c r="B294" i="15"/>
  <c r="B293" i="15"/>
  <c r="B292" i="15"/>
  <c r="B291" i="15"/>
  <c r="B290" i="15"/>
  <c r="B289" i="15"/>
  <c r="B288" i="15"/>
  <c r="B287" i="15"/>
  <c r="B286" i="15"/>
  <c r="B285" i="15"/>
  <c r="B284" i="15"/>
  <c r="B283" i="15"/>
  <c r="B282" i="15"/>
  <c r="B281" i="15"/>
  <c r="B280" i="15"/>
  <c r="B279" i="15"/>
  <c r="B278" i="15"/>
  <c r="B277" i="15"/>
  <c r="B276" i="15"/>
  <c r="B275" i="15"/>
  <c r="B274" i="15"/>
  <c r="B273" i="15"/>
  <c r="B272" i="15"/>
  <c r="B271" i="15"/>
  <c r="B270" i="15"/>
  <c r="B269" i="15"/>
  <c r="B268" i="15"/>
  <c r="B267" i="15"/>
  <c r="B266" i="15"/>
  <c r="B265" i="15"/>
  <c r="B264" i="15"/>
  <c r="B263" i="15"/>
  <c r="B262" i="15"/>
  <c r="B261" i="15"/>
  <c r="B260" i="15"/>
  <c r="B259" i="15"/>
  <c r="B258" i="15"/>
  <c r="B257" i="15"/>
  <c r="B256" i="15"/>
  <c r="B255" i="15"/>
  <c r="B254" i="15"/>
  <c r="B253" i="15"/>
  <c r="B252" i="15"/>
  <c r="B251" i="15"/>
  <c r="B250" i="15"/>
  <c r="B249" i="15"/>
  <c r="B248" i="15"/>
  <c r="B247" i="15"/>
  <c r="B246" i="15"/>
  <c r="B245" i="15"/>
  <c r="B244" i="15"/>
  <c r="B243" i="15"/>
  <c r="B242" i="15"/>
  <c r="B241" i="15"/>
  <c r="B240" i="15"/>
  <c r="B239" i="15"/>
  <c r="B238" i="15"/>
  <c r="B237" i="15"/>
  <c r="B236" i="15"/>
  <c r="B235" i="15"/>
  <c r="B234" i="15"/>
  <c r="B233" i="15"/>
  <c r="B232" i="15"/>
  <c r="B231" i="15"/>
  <c r="B230" i="15"/>
  <c r="B229" i="15"/>
  <c r="B228" i="15"/>
  <c r="B227" i="15"/>
  <c r="B226" i="15"/>
  <c r="B225" i="15"/>
  <c r="B224" i="15"/>
  <c r="B223" i="15"/>
  <c r="B222" i="15"/>
  <c r="B221" i="15"/>
  <c r="B220" i="15"/>
  <c r="B219" i="15"/>
  <c r="B218" i="15"/>
  <c r="B217" i="15"/>
  <c r="B216" i="15"/>
  <c r="B215" i="15"/>
  <c r="B214" i="15"/>
  <c r="B213" i="15"/>
  <c r="B212" i="15"/>
  <c r="B211" i="15"/>
  <c r="B210" i="15"/>
  <c r="B209" i="15"/>
  <c r="B208" i="15"/>
  <c r="B207" i="15"/>
  <c r="B206" i="15"/>
  <c r="B205" i="15"/>
  <c r="B204" i="15"/>
  <c r="B203" i="15"/>
  <c r="B202" i="15"/>
  <c r="B201" i="15"/>
  <c r="B200" i="15"/>
  <c r="B199" i="15"/>
  <c r="B198" i="15"/>
  <c r="B197" i="15"/>
  <c r="B196" i="15"/>
  <c r="B195" i="15"/>
  <c r="B194" i="15"/>
  <c r="B193" i="15"/>
  <c r="B192" i="15"/>
  <c r="B191" i="15"/>
  <c r="B190" i="15"/>
  <c r="B189" i="15"/>
  <c r="B188" i="15"/>
  <c r="B187" i="15"/>
  <c r="B186" i="15"/>
  <c r="B185" i="15"/>
  <c r="B184" i="15"/>
  <c r="B183" i="15"/>
  <c r="B182" i="15"/>
  <c r="B181" i="15"/>
  <c r="B180" i="15"/>
  <c r="B179" i="15"/>
  <c r="B178" i="15"/>
  <c r="B177" i="15"/>
  <c r="B176" i="15"/>
  <c r="B175" i="15"/>
  <c r="B174" i="15"/>
  <c r="B173" i="15"/>
  <c r="B172" i="15"/>
  <c r="B171" i="15"/>
  <c r="B170" i="15"/>
  <c r="B169" i="15"/>
  <c r="B168" i="15"/>
  <c r="B167" i="15"/>
  <c r="B166" i="15"/>
  <c r="B165" i="15"/>
  <c r="B164" i="15"/>
  <c r="B163" i="15"/>
  <c r="B162" i="15"/>
  <c r="B161" i="15"/>
  <c r="B160" i="15"/>
  <c r="B159" i="15"/>
  <c r="B158" i="15"/>
  <c r="B157" i="15"/>
  <c r="B156" i="15"/>
  <c r="B155" i="15"/>
  <c r="B154" i="15"/>
  <c r="B153" i="15"/>
  <c r="B152" i="15"/>
  <c r="B151" i="15"/>
  <c r="B150" i="15"/>
  <c r="B149" i="15"/>
  <c r="B148" i="15"/>
  <c r="B147" i="15"/>
  <c r="B146" i="15"/>
  <c r="B145" i="15"/>
  <c r="B144" i="15"/>
  <c r="B143" i="15"/>
  <c r="B142" i="15"/>
  <c r="B141" i="15"/>
  <c r="B140" i="15"/>
  <c r="B139" i="15"/>
  <c r="B138" i="15"/>
  <c r="B137" i="15"/>
  <c r="B136" i="15"/>
  <c r="B135" i="15"/>
  <c r="B134" i="15"/>
  <c r="B133" i="15"/>
  <c r="B132" i="15"/>
  <c r="B131" i="15"/>
  <c r="B130" i="15"/>
  <c r="B129" i="15"/>
  <c r="B128" i="15"/>
  <c r="B127" i="15"/>
  <c r="B126" i="15"/>
  <c r="B125" i="15"/>
  <c r="B124" i="15"/>
  <c r="B123" i="15"/>
  <c r="B122" i="15"/>
  <c r="B121" i="15"/>
  <c r="B120" i="15"/>
  <c r="B119" i="15"/>
  <c r="B118" i="15"/>
  <c r="B117" i="15"/>
  <c r="B116" i="15"/>
  <c r="B115" i="15"/>
  <c r="B114" i="15"/>
  <c r="B113" i="15"/>
  <c r="B112" i="15"/>
  <c r="B111" i="15"/>
  <c r="B110" i="15"/>
  <c r="B109" i="15"/>
  <c r="B108" i="15"/>
  <c r="B107" i="15"/>
  <c r="B106" i="15"/>
  <c r="B105" i="15"/>
  <c r="B104" i="15"/>
  <c r="B103" i="15"/>
  <c r="B102" i="15"/>
  <c r="B101" i="15"/>
  <c r="B100" i="15"/>
  <c r="B99" i="15"/>
  <c r="B98" i="15"/>
  <c r="B97" i="15"/>
  <c r="B96" i="15"/>
  <c r="B95" i="15"/>
  <c r="B94" i="15"/>
  <c r="B93" i="15"/>
  <c r="B92" i="15"/>
  <c r="B91" i="15"/>
  <c r="B90" i="15"/>
  <c r="B89" i="15"/>
  <c r="B88" i="15"/>
  <c r="B87" i="15"/>
  <c r="B86" i="15"/>
  <c r="B85" i="15"/>
  <c r="B84" i="15"/>
  <c r="B83" i="15"/>
  <c r="B82" i="15"/>
  <c r="B81" i="15"/>
  <c r="B80" i="15"/>
  <c r="B79" i="15"/>
  <c r="B78" i="15"/>
  <c r="B77" i="15"/>
  <c r="B76" i="15"/>
  <c r="B75" i="15"/>
  <c r="B74" i="15"/>
  <c r="B73" i="15"/>
  <c r="B72" i="15"/>
  <c r="B71" i="15"/>
  <c r="B70" i="15"/>
  <c r="B69" i="15"/>
  <c r="B68" i="15"/>
  <c r="B67" i="15"/>
  <c r="B66" i="15"/>
  <c r="B65" i="15"/>
  <c r="B64" i="15"/>
  <c r="B63" i="15"/>
  <c r="B62" i="15"/>
  <c r="B61" i="15"/>
  <c r="B60" i="15"/>
  <c r="B59" i="15"/>
  <c r="B58" i="15"/>
  <c r="B57" i="15"/>
  <c r="B56" i="15"/>
  <c r="B55" i="15"/>
  <c r="B54" i="15"/>
  <c r="B53" i="15"/>
  <c r="B52" i="15"/>
  <c r="B51" i="15"/>
  <c r="B50" i="15"/>
  <c r="B49" i="15"/>
  <c r="B48" i="15"/>
  <c r="B47" i="15"/>
  <c r="B46" i="15"/>
  <c r="B45" i="15"/>
  <c r="B44" i="15"/>
  <c r="B43" i="15"/>
  <c r="B42" i="15"/>
  <c r="B41" i="15"/>
  <c r="B40" i="15"/>
  <c r="B39" i="15"/>
  <c r="B38" i="15"/>
  <c r="B37" i="15"/>
  <c r="B36" i="15"/>
  <c r="B35" i="15"/>
  <c r="B34" i="15"/>
  <c r="B33" i="15"/>
  <c r="B32" i="15"/>
  <c r="B31" i="15"/>
  <c r="B30" i="15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9" i="15"/>
  <c r="B8" i="15"/>
  <c r="B7" i="15"/>
  <c r="B6" i="15"/>
  <c r="B5" i="15"/>
  <c r="B4" i="15"/>
  <c r="B3" i="15"/>
  <c r="B2" i="15"/>
  <c r="B1009" i="30"/>
  <c r="B1008" i="30"/>
  <c r="B1007" i="30"/>
  <c r="B1006" i="30"/>
  <c r="B1005" i="30"/>
  <c r="B1004" i="30"/>
  <c r="B1003" i="30"/>
  <c r="B1002" i="30"/>
  <c r="B1001" i="30"/>
  <c r="B1000" i="30"/>
  <c r="B999" i="30"/>
  <c r="B998" i="30"/>
  <c r="B997" i="30"/>
  <c r="B996" i="30"/>
  <c r="B995" i="30"/>
  <c r="B994" i="30"/>
  <c r="B993" i="30"/>
  <c r="B992" i="30"/>
  <c r="B991" i="30"/>
  <c r="B990" i="30"/>
  <c r="B989" i="30"/>
  <c r="B988" i="30"/>
  <c r="B987" i="30"/>
  <c r="B986" i="30"/>
  <c r="B985" i="30"/>
  <c r="B984" i="30"/>
  <c r="B983" i="30"/>
  <c r="B982" i="30"/>
  <c r="B981" i="30"/>
  <c r="B980" i="30"/>
  <c r="B979" i="30"/>
  <c r="B978" i="30"/>
  <c r="B977" i="30"/>
  <c r="B976" i="30"/>
  <c r="B975" i="30"/>
  <c r="B974" i="30"/>
  <c r="B973" i="30"/>
  <c r="B972" i="30"/>
  <c r="B971" i="30"/>
  <c r="B970" i="30"/>
  <c r="B969" i="30"/>
  <c r="B968" i="30"/>
  <c r="B967" i="30"/>
  <c r="B966" i="30"/>
  <c r="B965" i="30"/>
  <c r="B964" i="30"/>
  <c r="B963" i="30"/>
  <c r="B962" i="30"/>
  <c r="B961" i="30"/>
  <c r="B960" i="30"/>
  <c r="B959" i="30"/>
  <c r="B958" i="30"/>
  <c r="B957" i="30"/>
  <c r="B956" i="30"/>
  <c r="B955" i="30"/>
  <c r="B954" i="30"/>
  <c r="B953" i="30"/>
  <c r="B952" i="30"/>
  <c r="B951" i="30"/>
  <c r="B950" i="30"/>
  <c r="B949" i="30"/>
  <c r="B948" i="30"/>
  <c r="B947" i="30"/>
  <c r="B946" i="30"/>
  <c r="B945" i="30"/>
  <c r="B944" i="30"/>
  <c r="B943" i="30"/>
  <c r="B942" i="30"/>
  <c r="B941" i="30"/>
  <c r="B940" i="30"/>
  <c r="B939" i="30"/>
  <c r="B938" i="30"/>
  <c r="B937" i="30"/>
  <c r="B936" i="30"/>
  <c r="B935" i="30"/>
  <c r="B934" i="30"/>
  <c r="B933" i="30"/>
  <c r="B932" i="30"/>
  <c r="B931" i="30"/>
  <c r="B930" i="30"/>
  <c r="B929" i="30"/>
  <c r="B928" i="30"/>
  <c r="B927" i="30"/>
  <c r="B926" i="30"/>
  <c r="B925" i="30"/>
  <c r="B924" i="30"/>
  <c r="B923" i="30"/>
  <c r="B922" i="30"/>
  <c r="B921" i="30"/>
  <c r="B920" i="30"/>
  <c r="B919" i="30"/>
  <c r="B918" i="30"/>
  <c r="B917" i="30"/>
  <c r="B916" i="30"/>
  <c r="B915" i="30"/>
  <c r="B914" i="30"/>
  <c r="B913" i="30"/>
  <c r="B912" i="30"/>
  <c r="B911" i="30"/>
  <c r="B910" i="30"/>
  <c r="B909" i="30"/>
  <c r="B908" i="30"/>
  <c r="B907" i="30"/>
  <c r="B906" i="30"/>
  <c r="B905" i="30"/>
  <c r="B904" i="30"/>
  <c r="B903" i="30"/>
  <c r="B902" i="30"/>
  <c r="B901" i="30"/>
  <c r="B900" i="30"/>
  <c r="B899" i="30"/>
  <c r="B898" i="30"/>
  <c r="B897" i="30"/>
  <c r="B896" i="30"/>
  <c r="B895" i="30"/>
  <c r="B894" i="30"/>
  <c r="B893" i="30"/>
  <c r="B892" i="30"/>
  <c r="B891" i="30"/>
  <c r="B890" i="30"/>
  <c r="B889" i="30"/>
  <c r="B888" i="30"/>
  <c r="B887" i="30"/>
  <c r="B886" i="30"/>
  <c r="B885" i="30"/>
  <c r="B884" i="30"/>
  <c r="B883" i="30"/>
  <c r="B882" i="30"/>
  <c r="B881" i="30"/>
  <c r="B880" i="30"/>
  <c r="B879" i="30"/>
  <c r="B878" i="30"/>
  <c r="B877" i="30"/>
  <c r="B876" i="30"/>
  <c r="B875" i="30"/>
  <c r="B874" i="30"/>
  <c r="B873" i="30"/>
  <c r="B872" i="30"/>
  <c r="B871" i="30"/>
  <c r="B870" i="30"/>
  <c r="B869" i="30"/>
  <c r="B868" i="30"/>
  <c r="B867" i="30"/>
  <c r="B866" i="30"/>
  <c r="B865" i="30"/>
  <c r="B864" i="30"/>
  <c r="B863" i="30"/>
  <c r="B862" i="30"/>
  <c r="B861" i="30"/>
  <c r="B860" i="30"/>
  <c r="B859" i="30"/>
  <c r="B858" i="30"/>
  <c r="B857" i="30"/>
  <c r="B856" i="30"/>
  <c r="B855" i="30"/>
  <c r="B854" i="30"/>
  <c r="B853" i="30"/>
  <c r="B852" i="30"/>
  <c r="B851" i="30"/>
  <c r="B850" i="30"/>
  <c r="B849" i="30"/>
  <c r="B848" i="30"/>
  <c r="B847" i="30"/>
  <c r="B846" i="30"/>
  <c r="B845" i="30"/>
  <c r="B844" i="30"/>
  <c r="B843" i="30"/>
  <c r="B842" i="30"/>
  <c r="B841" i="30"/>
  <c r="B840" i="30"/>
  <c r="B839" i="30"/>
  <c r="B838" i="30"/>
  <c r="B837" i="30"/>
  <c r="B836" i="30"/>
  <c r="B835" i="30"/>
  <c r="B834" i="30"/>
  <c r="B833" i="30"/>
  <c r="B832" i="30"/>
  <c r="B831" i="30"/>
  <c r="B830" i="30"/>
  <c r="B829" i="30"/>
  <c r="B828" i="30"/>
  <c r="B827" i="30"/>
  <c r="B826" i="30"/>
  <c r="B825" i="30"/>
  <c r="B824" i="30"/>
  <c r="B823" i="30"/>
  <c r="B822" i="30"/>
  <c r="B821" i="30"/>
  <c r="B820" i="30"/>
  <c r="B819" i="30"/>
  <c r="B818" i="30"/>
  <c r="B817" i="30"/>
  <c r="B816" i="30"/>
  <c r="B815" i="30"/>
  <c r="B814" i="30"/>
  <c r="B813" i="30"/>
  <c r="B812" i="30"/>
  <c r="B811" i="30"/>
  <c r="B810" i="30"/>
  <c r="B809" i="30"/>
  <c r="B808" i="30"/>
  <c r="B807" i="30"/>
  <c r="B806" i="30"/>
  <c r="B805" i="30"/>
  <c r="B804" i="30"/>
  <c r="B803" i="30"/>
  <c r="B802" i="30"/>
  <c r="B801" i="30"/>
  <c r="B800" i="30"/>
  <c r="B799" i="30"/>
  <c r="B798" i="30"/>
  <c r="B797" i="30"/>
  <c r="B796" i="30"/>
  <c r="B795" i="30"/>
  <c r="B794" i="30"/>
  <c r="B793" i="30"/>
  <c r="B792" i="30"/>
  <c r="B791" i="30"/>
  <c r="B790" i="30"/>
  <c r="B789" i="30"/>
  <c r="B788" i="30"/>
  <c r="B787" i="30"/>
  <c r="B786" i="30"/>
  <c r="B785" i="30"/>
  <c r="B784" i="30"/>
  <c r="B783" i="30"/>
  <c r="B782" i="30"/>
  <c r="B781" i="30"/>
  <c r="B780" i="30"/>
  <c r="B779" i="30"/>
  <c r="B778" i="30"/>
  <c r="B777" i="30"/>
  <c r="B776" i="30"/>
  <c r="B775" i="30"/>
  <c r="B774" i="30"/>
  <c r="B773" i="30"/>
  <c r="B772" i="30"/>
  <c r="B771" i="30"/>
  <c r="B770" i="30"/>
  <c r="B769" i="30"/>
  <c r="B768" i="30"/>
  <c r="B767" i="30"/>
  <c r="B766" i="30"/>
  <c r="B765" i="30"/>
  <c r="B764" i="30"/>
  <c r="B763" i="30"/>
  <c r="B762" i="30"/>
  <c r="B761" i="30"/>
  <c r="B760" i="30"/>
  <c r="B759" i="30"/>
  <c r="B758" i="30"/>
  <c r="B757" i="30"/>
  <c r="B756" i="30"/>
  <c r="B755" i="30"/>
  <c r="B754" i="30"/>
  <c r="B753" i="30"/>
  <c r="B752" i="30"/>
  <c r="B751" i="30"/>
  <c r="B750" i="30"/>
  <c r="B749" i="30"/>
  <c r="B748" i="30"/>
  <c r="B747" i="30"/>
  <c r="B746" i="30"/>
  <c r="B745" i="30"/>
  <c r="B744" i="30"/>
  <c r="B743" i="30"/>
  <c r="B742" i="30"/>
  <c r="B741" i="30"/>
  <c r="B740" i="30"/>
  <c r="B739" i="30"/>
  <c r="B738" i="30"/>
  <c r="B737" i="30"/>
  <c r="B736" i="30"/>
  <c r="B735" i="30"/>
  <c r="B734" i="30"/>
  <c r="B733" i="30"/>
  <c r="B732" i="30"/>
  <c r="B731" i="30"/>
  <c r="B730" i="30"/>
  <c r="B729" i="30"/>
  <c r="B728" i="30"/>
  <c r="B727" i="30"/>
  <c r="B726" i="30"/>
  <c r="B725" i="30"/>
  <c r="B724" i="30"/>
  <c r="B723" i="30"/>
  <c r="B722" i="30"/>
  <c r="B721" i="30"/>
  <c r="B720" i="30"/>
  <c r="B719" i="30"/>
  <c r="B718" i="30"/>
  <c r="B717" i="30"/>
  <c r="B716" i="30"/>
  <c r="B715" i="30"/>
  <c r="B714" i="30"/>
  <c r="B713" i="30"/>
  <c r="B712" i="30"/>
  <c r="B711" i="30"/>
  <c r="B710" i="30"/>
  <c r="B709" i="30"/>
  <c r="B708" i="30"/>
  <c r="B707" i="30"/>
  <c r="B706" i="30"/>
  <c r="B705" i="30"/>
  <c r="B704" i="30"/>
  <c r="B703" i="30"/>
  <c r="B702" i="30"/>
  <c r="B701" i="30"/>
  <c r="B700" i="30"/>
  <c r="B699" i="30"/>
  <c r="B698" i="30"/>
  <c r="B697" i="30"/>
  <c r="B696" i="30"/>
  <c r="B695" i="30"/>
  <c r="B694" i="30"/>
  <c r="B693" i="30"/>
  <c r="B692" i="30"/>
  <c r="B691" i="30"/>
  <c r="B690" i="30"/>
  <c r="B689" i="30"/>
  <c r="B688" i="30"/>
  <c r="B687" i="30"/>
  <c r="B686" i="30"/>
  <c r="B685" i="30"/>
  <c r="B684" i="30"/>
  <c r="B683" i="30"/>
  <c r="B682" i="30"/>
  <c r="B681" i="30"/>
  <c r="B680" i="30"/>
  <c r="B679" i="30"/>
  <c r="B678" i="30"/>
  <c r="B677" i="30"/>
  <c r="B676" i="30"/>
  <c r="B675" i="30"/>
  <c r="B674" i="30"/>
  <c r="B673" i="30"/>
  <c r="B672" i="30"/>
  <c r="B671" i="30"/>
  <c r="B670" i="30"/>
  <c r="B669" i="30"/>
  <c r="B668" i="30"/>
  <c r="B667" i="30"/>
  <c r="B666" i="30"/>
  <c r="B665" i="30"/>
  <c r="B664" i="30"/>
  <c r="B663" i="30"/>
  <c r="B662" i="30"/>
  <c r="B661" i="30"/>
  <c r="B660" i="30"/>
  <c r="B659" i="30"/>
  <c r="B658" i="30"/>
  <c r="B657" i="30"/>
  <c r="B656" i="30"/>
  <c r="B655" i="30"/>
  <c r="B654" i="30"/>
  <c r="B653" i="30"/>
  <c r="B652" i="30"/>
  <c r="B651" i="30"/>
  <c r="B650" i="30"/>
  <c r="B649" i="30"/>
  <c r="B648" i="30"/>
  <c r="B647" i="30"/>
  <c r="B646" i="30"/>
  <c r="B645" i="30"/>
  <c r="B644" i="30"/>
  <c r="B643" i="30"/>
  <c r="B642" i="30"/>
  <c r="B641" i="30"/>
  <c r="B640" i="30"/>
  <c r="B639" i="30"/>
  <c r="B638" i="30"/>
  <c r="B637" i="30"/>
  <c r="B636" i="30"/>
  <c r="B635" i="30"/>
  <c r="B634" i="30"/>
  <c r="B633" i="30"/>
  <c r="B632" i="30"/>
  <c r="B631" i="30"/>
  <c r="B630" i="30"/>
  <c r="B629" i="30"/>
  <c r="B628" i="30"/>
  <c r="B627" i="30"/>
  <c r="B626" i="30"/>
  <c r="B625" i="30"/>
  <c r="B624" i="30"/>
  <c r="B623" i="30"/>
  <c r="B622" i="30"/>
  <c r="B621" i="30"/>
  <c r="B620" i="30"/>
  <c r="B619" i="30"/>
  <c r="B618" i="30"/>
  <c r="B617" i="30"/>
  <c r="B616" i="30"/>
  <c r="B615" i="30"/>
  <c r="B614" i="30"/>
  <c r="B613" i="30"/>
  <c r="B612" i="30"/>
  <c r="B611" i="30"/>
  <c r="B610" i="30"/>
  <c r="B609" i="30"/>
  <c r="B608" i="30"/>
  <c r="B607" i="30"/>
  <c r="B606" i="30"/>
  <c r="B605" i="30"/>
  <c r="B604" i="30"/>
  <c r="B603" i="30"/>
  <c r="B602" i="30"/>
  <c r="B601" i="30"/>
  <c r="B600" i="30"/>
  <c r="B599" i="30"/>
  <c r="B598" i="30"/>
  <c r="B597" i="30"/>
  <c r="B596" i="30"/>
  <c r="B595" i="30"/>
  <c r="B594" i="30"/>
  <c r="B593" i="30"/>
  <c r="B592" i="30"/>
  <c r="B591" i="30"/>
  <c r="B590" i="30"/>
  <c r="B589" i="30"/>
  <c r="B588" i="30"/>
  <c r="B587" i="30"/>
  <c r="B586" i="30"/>
  <c r="B585" i="30"/>
  <c r="B584" i="30"/>
  <c r="B583" i="30"/>
  <c r="B582" i="30"/>
  <c r="B581" i="30"/>
  <c r="B580" i="30"/>
  <c r="B579" i="30"/>
  <c r="B578" i="30"/>
  <c r="B577" i="30"/>
  <c r="B576" i="30"/>
  <c r="B575" i="30"/>
  <c r="B574" i="30"/>
  <c r="B573" i="30"/>
  <c r="B572" i="30"/>
  <c r="B571" i="30"/>
  <c r="B570" i="30"/>
  <c r="B569" i="30"/>
  <c r="B568" i="30"/>
  <c r="B567" i="30"/>
  <c r="B566" i="30"/>
  <c r="B565" i="30"/>
  <c r="B564" i="30"/>
  <c r="B563" i="30"/>
  <c r="B562" i="30"/>
  <c r="B561" i="30"/>
  <c r="B560" i="30"/>
  <c r="B559" i="30"/>
  <c r="B558" i="30"/>
  <c r="B557" i="30"/>
  <c r="B556" i="30"/>
  <c r="B555" i="30"/>
  <c r="B554" i="30"/>
  <c r="B553" i="30"/>
  <c r="B552" i="30"/>
  <c r="B551" i="30"/>
  <c r="B550" i="30"/>
  <c r="B549" i="30"/>
  <c r="B548" i="30"/>
  <c r="B547" i="30"/>
  <c r="B546" i="30"/>
  <c r="B545" i="30"/>
  <c r="B544" i="30"/>
  <c r="B543" i="30"/>
  <c r="B542" i="30"/>
  <c r="B541" i="30"/>
  <c r="B540" i="30"/>
  <c r="B539" i="30"/>
  <c r="B538" i="30"/>
  <c r="B537" i="30"/>
  <c r="B536" i="30"/>
  <c r="B535" i="30"/>
  <c r="B534" i="30"/>
  <c r="B533" i="30"/>
  <c r="B532" i="30"/>
  <c r="B531" i="30"/>
  <c r="B530" i="30"/>
  <c r="B529" i="30"/>
  <c r="B528" i="30"/>
  <c r="B527" i="30"/>
  <c r="B526" i="30"/>
  <c r="B525" i="30"/>
  <c r="B524" i="30"/>
  <c r="B523" i="30"/>
  <c r="B522" i="30"/>
  <c r="B521" i="30"/>
  <c r="B520" i="30"/>
  <c r="B519" i="30"/>
  <c r="B518" i="30"/>
  <c r="B517" i="30"/>
  <c r="B516" i="30"/>
  <c r="B515" i="30"/>
  <c r="B514" i="30"/>
  <c r="B513" i="30"/>
  <c r="B512" i="30"/>
  <c r="B511" i="30"/>
  <c r="B510" i="30"/>
  <c r="B509" i="30"/>
  <c r="B508" i="30"/>
  <c r="B507" i="30"/>
  <c r="B506" i="30"/>
  <c r="B505" i="30"/>
  <c r="B504" i="30"/>
  <c r="B503" i="30"/>
  <c r="B502" i="30"/>
  <c r="B501" i="30"/>
  <c r="B500" i="30"/>
  <c r="B499" i="30"/>
  <c r="B498" i="30"/>
  <c r="B497" i="30"/>
  <c r="B496" i="30"/>
  <c r="B495" i="30"/>
  <c r="B494" i="30"/>
  <c r="B493" i="30"/>
  <c r="B492" i="30"/>
  <c r="B491" i="30"/>
  <c r="B490" i="30"/>
  <c r="B489" i="30"/>
  <c r="B488" i="30"/>
  <c r="B487" i="30"/>
  <c r="B486" i="30"/>
  <c r="B485" i="30"/>
  <c r="B484" i="30"/>
  <c r="B483" i="30"/>
  <c r="B482" i="30"/>
  <c r="B481" i="30"/>
  <c r="B480" i="30"/>
  <c r="B479" i="30"/>
  <c r="B478" i="30"/>
  <c r="B477" i="30"/>
  <c r="B476" i="30"/>
  <c r="B475" i="30"/>
  <c r="B474" i="30"/>
  <c r="B473" i="30"/>
  <c r="B472" i="30"/>
  <c r="B471" i="30"/>
  <c r="B470" i="30"/>
  <c r="B469" i="30"/>
  <c r="B468" i="30"/>
  <c r="B467" i="30"/>
  <c r="B466" i="30"/>
  <c r="B465" i="30"/>
  <c r="B464" i="30"/>
  <c r="B463" i="30"/>
  <c r="B462" i="30"/>
  <c r="B461" i="30"/>
  <c r="B460" i="30"/>
  <c r="B459" i="30"/>
  <c r="B458" i="30"/>
  <c r="B457" i="30"/>
  <c r="B456" i="30"/>
  <c r="B455" i="30"/>
  <c r="B454" i="30"/>
  <c r="B453" i="30"/>
  <c r="B452" i="30"/>
  <c r="B451" i="30"/>
  <c r="B450" i="30"/>
  <c r="B449" i="30"/>
  <c r="B448" i="30"/>
  <c r="B447" i="30"/>
  <c r="B446" i="30"/>
  <c r="B445" i="30"/>
  <c r="B444" i="30"/>
  <c r="B443" i="30"/>
  <c r="B442" i="30"/>
  <c r="B441" i="30"/>
  <c r="B440" i="30"/>
  <c r="B439" i="30"/>
  <c r="B438" i="30"/>
  <c r="B437" i="30"/>
  <c r="B436" i="30"/>
  <c r="B435" i="30"/>
  <c r="B434" i="30"/>
  <c r="B433" i="30"/>
  <c r="B432" i="30"/>
  <c r="B431" i="30"/>
  <c r="B430" i="30"/>
  <c r="B429" i="30"/>
  <c r="B428" i="30"/>
  <c r="B427" i="30"/>
  <c r="B426" i="30"/>
  <c r="B425" i="30"/>
  <c r="B424" i="30"/>
  <c r="B423" i="30"/>
  <c r="B422" i="30"/>
  <c r="B421" i="30"/>
  <c r="B420" i="30"/>
  <c r="B419" i="30"/>
  <c r="B418" i="30"/>
  <c r="B417" i="30"/>
  <c r="B416" i="30"/>
  <c r="B415" i="30"/>
  <c r="B414" i="30"/>
  <c r="B413" i="30"/>
  <c r="B412" i="30"/>
  <c r="B411" i="30"/>
  <c r="B410" i="30"/>
  <c r="B409" i="30"/>
  <c r="B408" i="30"/>
  <c r="B407" i="30"/>
  <c r="B406" i="30"/>
  <c r="B405" i="30"/>
  <c r="B404" i="30"/>
  <c r="B403" i="30"/>
  <c r="B402" i="30"/>
  <c r="B401" i="30"/>
  <c r="B400" i="30"/>
  <c r="B399" i="30"/>
  <c r="B398" i="30"/>
  <c r="B397" i="30"/>
  <c r="B396" i="30"/>
  <c r="B395" i="30"/>
  <c r="B394" i="30"/>
  <c r="B393" i="30"/>
  <c r="B392" i="30"/>
  <c r="B391" i="30"/>
  <c r="B390" i="30"/>
  <c r="B389" i="30"/>
  <c r="B388" i="30"/>
  <c r="B387" i="30"/>
  <c r="B386" i="30"/>
  <c r="B385" i="30"/>
  <c r="B384" i="30"/>
  <c r="B383" i="30"/>
  <c r="B382" i="30"/>
  <c r="B381" i="30"/>
  <c r="B380" i="30"/>
  <c r="B379" i="30"/>
  <c r="B378" i="30"/>
  <c r="B377" i="30"/>
  <c r="B376" i="30"/>
  <c r="B375" i="30"/>
  <c r="B374" i="30"/>
  <c r="B373" i="30"/>
  <c r="B372" i="30"/>
  <c r="B371" i="30"/>
  <c r="B370" i="30"/>
  <c r="B369" i="30"/>
  <c r="B368" i="30"/>
  <c r="B367" i="30"/>
  <c r="B366" i="30"/>
  <c r="B365" i="30"/>
  <c r="B364" i="30"/>
  <c r="B363" i="30"/>
  <c r="B362" i="30"/>
  <c r="B361" i="30"/>
  <c r="B360" i="30"/>
  <c r="B359" i="30"/>
  <c r="B358" i="30"/>
  <c r="B357" i="30"/>
  <c r="B356" i="30"/>
  <c r="B355" i="30"/>
  <c r="B354" i="30"/>
  <c r="B353" i="30"/>
  <c r="B352" i="30"/>
  <c r="B351" i="30"/>
  <c r="B350" i="30"/>
  <c r="B349" i="30"/>
  <c r="B348" i="30"/>
  <c r="B347" i="30"/>
  <c r="B346" i="30"/>
  <c r="B345" i="30"/>
  <c r="B344" i="30"/>
  <c r="B343" i="30"/>
  <c r="B342" i="30"/>
  <c r="B341" i="30"/>
  <c r="B340" i="30"/>
  <c r="B339" i="30"/>
  <c r="B338" i="30"/>
  <c r="B337" i="30"/>
  <c r="B336" i="30"/>
  <c r="B335" i="30"/>
  <c r="B334" i="30"/>
  <c r="B333" i="30"/>
  <c r="B332" i="30"/>
  <c r="B331" i="30"/>
  <c r="B330" i="30"/>
  <c r="B329" i="30"/>
  <c r="B328" i="30"/>
  <c r="B327" i="30"/>
  <c r="B326" i="30"/>
  <c r="B325" i="30"/>
  <c r="B324" i="30"/>
  <c r="B323" i="30"/>
  <c r="B322" i="30"/>
  <c r="B321" i="30"/>
  <c r="B320" i="30"/>
  <c r="B319" i="30"/>
  <c r="B318" i="30"/>
  <c r="B317" i="30"/>
  <c r="B316" i="30"/>
  <c r="B315" i="30"/>
  <c r="B314" i="30"/>
  <c r="B313" i="30"/>
  <c r="B312" i="30"/>
  <c r="B311" i="30"/>
  <c r="B310" i="30"/>
  <c r="B309" i="30"/>
  <c r="B308" i="30"/>
  <c r="B307" i="30"/>
  <c r="B306" i="30"/>
  <c r="B305" i="30"/>
  <c r="B304" i="30"/>
  <c r="B303" i="30"/>
  <c r="B302" i="30"/>
  <c r="B301" i="30"/>
  <c r="B300" i="30"/>
  <c r="B299" i="30"/>
  <c r="B298" i="30"/>
  <c r="B297" i="30"/>
  <c r="B296" i="30"/>
  <c r="B295" i="30"/>
  <c r="B294" i="30"/>
  <c r="B293" i="30"/>
  <c r="B292" i="30"/>
  <c r="B291" i="30"/>
  <c r="B290" i="30"/>
  <c r="B289" i="30"/>
  <c r="B288" i="30"/>
  <c r="B287" i="30"/>
  <c r="B286" i="30"/>
  <c r="B285" i="30"/>
  <c r="B284" i="30"/>
  <c r="B283" i="30"/>
  <c r="B282" i="30"/>
  <c r="B281" i="30"/>
  <c r="B280" i="30"/>
  <c r="B279" i="30"/>
  <c r="B278" i="30"/>
  <c r="B277" i="30"/>
  <c r="B276" i="30"/>
  <c r="B275" i="30"/>
  <c r="B274" i="30"/>
  <c r="B273" i="30"/>
  <c r="B272" i="30"/>
  <c r="B271" i="30"/>
  <c r="B270" i="30"/>
  <c r="B269" i="30"/>
  <c r="B268" i="30"/>
  <c r="B267" i="30"/>
  <c r="B266" i="30"/>
  <c r="B265" i="30"/>
  <c r="B264" i="30"/>
  <c r="B263" i="30"/>
  <c r="B262" i="30"/>
  <c r="B261" i="30"/>
  <c r="B260" i="30"/>
  <c r="B259" i="30"/>
  <c r="B258" i="30"/>
  <c r="B257" i="30"/>
  <c r="B256" i="30"/>
  <c r="B255" i="30"/>
  <c r="B254" i="30"/>
  <c r="B253" i="30"/>
  <c r="B252" i="30"/>
  <c r="B251" i="30"/>
  <c r="B250" i="30"/>
  <c r="B249" i="30"/>
  <c r="B248" i="30"/>
  <c r="B247" i="30"/>
  <c r="B246" i="30"/>
  <c r="B245" i="30"/>
  <c r="B244" i="30"/>
  <c r="B243" i="30"/>
  <c r="B242" i="30"/>
  <c r="B241" i="30"/>
  <c r="B240" i="30"/>
  <c r="B239" i="30"/>
  <c r="B238" i="30"/>
  <c r="B237" i="30"/>
  <c r="B236" i="30"/>
  <c r="B235" i="30"/>
  <c r="B234" i="30"/>
  <c r="B233" i="30"/>
  <c r="B232" i="30"/>
  <c r="B231" i="30"/>
  <c r="B230" i="30"/>
  <c r="B229" i="30"/>
  <c r="B228" i="30"/>
  <c r="B227" i="30"/>
  <c r="B226" i="30"/>
  <c r="B225" i="30"/>
  <c r="B224" i="30"/>
  <c r="B223" i="30"/>
  <c r="B222" i="30"/>
  <c r="B221" i="30"/>
  <c r="B220" i="30"/>
  <c r="B219" i="30"/>
  <c r="B218" i="30"/>
  <c r="B217" i="30"/>
  <c r="B216" i="30"/>
  <c r="B215" i="30"/>
  <c r="B214" i="30"/>
  <c r="B213" i="30"/>
  <c r="B212" i="30"/>
  <c r="B211" i="30"/>
  <c r="B210" i="30"/>
  <c r="B209" i="30"/>
  <c r="B208" i="30"/>
  <c r="B207" i="30"/>
  <c r="B206" i="30"/>
  <c r="B205" i="30"/>
  <c r="B204" i="30"/>
  <c r="B203" i="30"/>
  <c r="B202" i="30"/>
  <c r="B201" i="30"/>
  <c r="B200" i="30"/>
  <c r="B199" i="30"/>
  <c r="B198" i="30"/>
  <c r="B197" i="30"/>
  <c r="B196" i="30"/>
  <c r="B195" i="30"/>
  <c r="B194" i="30"/>
  <c r="B193" i="30"/>
  <c r="B192" i="30"/>
  <c r="B191" i="30"/>
  <c r="B190" i="30"/>
  <c r="B189" i="30"/>
  <c r="B188" i="30"/>
  <c r="B187" i="30"/>
  <c r="B186" i="30"/>
  <c r="B185" i="30"/>
  <c r="B184" i="30"/>
  <c r="B183" i="30"/>
  <c r="B182" i="30"/>
  <c r="B181" i="30"/>
  <c r="B180" i="30"/>
  <c r="B179" i="30"/>
  <c r="B178" i="30"/>
  <c r="B177" i="30"/>
  <c r="B176" i="30"/>
  <c r="B175" i="30"/>
  <c r="B174" i="30"/>
  <c r="B173" i="30"/>
  <c r="B172" i="30"/>
  <c r="B171" i="30"/>
  <c r="B170" i="30"/>
  <c r="B169" i="30"/>
  <c r="B168" i="30"/>
  <c r="B167" i="30"/>
  <c r="B166" i="30"/>
  <c r="B165" i="30"/>
  <c r="B164" i="30"/>
  <c r="B163" i="30"/>
  <c r="B162" i="30"/>
  <c r="B161" i="30"/>
  <c r="B160" i="30"/>
  <c r="B159" i="30"/>
  <c r="B158" i="30"/>
  <c r="B157" i="30"/>
  <c r="B156" i="30"/>
  <c r="B155" i="30"/>
  <c r="B154" i="30"/>
  <c r="B153" i="30"/>
  <c r="B152" i="30"/>
  <c r="B151" i="30"/>
  <c r="B150" i="30"/>
  <c r="B149" i="30"/>
  <c r="B148" i="30"/>
  <c r="B147" i="30"/>
  <c r="B146" i="30"/>
  <c r="B145" i="30"/>
  <c r="B144" i="30"/>
  <c r="B143" i="30"/>
  <c r="B142" i="30"/>
  <c r="B141" i="30"/>
  <c r="B140" i="30"/>
  <c r="B139" i="30"/>
  <c r="B138" i="30"/>
  <c r="B137" i="30"/>
  <c r="B136" i="30"/>
  <c r="B135" i="30"/>
  <c r="B134" i="30"/>
  <c r="B133" i="30"/>
  <c r="B132" i="30"/>
  <c r="B131" i="30"/>
  <c r="B130" i="30"/>
  <c r="B129" i="30"/>
  <c r="B128" i="30"/>
  <c r="B127" i="30"/>
  <c r="B126" i="30"/>
  <c r="B125" i="30"/>
  <c r="B124" i="30"/>
  <c r="B123" i="30"/>
  <c r="B122" i="30"/>
  <c r="B121" i="30"/>
  <c r="B120" i="30"/>
  <c r="B119" i="30"/>
  <c r="B118" i="30"/>
  <c r="B117" i="30"/>
  <c r="B116" i="30"/>
  <c r="B115" i="30"/>
  <c r="B114" i="30"/>
  <c r="B113" i="30"/>
  <c r="B112" i="30"/>
  <c r="B111" i="30"/>
  <c r="B110" i="30"/>
  <c r="B109" i="30"/>
  <c r="B108" i="30"/>
  <c r="B107" i="30"/>
  <c r="B106" i="30"/>
  <c r="B105" i="30"/>
  <c r="B104" i="30"/>
  <c r="B103" i="30"/>
  <c r="B102" i="30"/>
  <c r="B101" i="30"/>
  <c r="B100" i="30"/>
  <c r="B99" i="30"/>
  <c r="B98" i="30"/>
  <c r="B97" i="30"/>
  <c r="B96" i="30"/>
  <c r="B95" i="30"/>
  <c r="B94" i="30"/>
  <c r="B93" i="30"/>
  <c r="B92" i="30"/>
  <c r="B91" i="30"/>
  <c r="B90" i="30"/>
  <c r="B89" i="30"/>
  <c r="B88" i="30"/>
  <c r="B87" i="30"/>
  <c r="B86" i="30"/>
  <c r="B85" i="30"/>
  <c r="B84" i="30"/>
  <c r="B83" i="30"/>
  <c r="B82" i="30"/>
  <c r="B81" i="30"/>
  <c r="B80" i="30"/>
  <c r="B79" i="30"/>
  <c r="B78" i="30"/>
  <c r="B77" i="30"/>
  <c r="B76" i="30"/>
  <c r="B75" i="30"/>
  <c r="B74" i="30"/>
  <c r="B73" i="30"/>
  <c r="B72" i="30"/>
  <c r="B71" i="30"/>
  <c r="B70" i="30"/>
  <c r="B69" i="30"/>
  <c r="B68" i="30"/>
  <c r="B67" i="30"/>
  <c r="B66" i="30"/>
  <c r="B65" i="30"/>
  <c r="B64" i="30"/>
  <c r="B63" i="30"/>
  <c r="B62" i="30"/>
  <c r="B61" i="30"/>
  <c r="B60" i="30"/>
  <c r="B59" i="30"/>
  <c r="B58" i="30"/>
  <c r="B57" i="30"/>
  <c r="B56" i="30"/>
  <c r="B55" i="30"/>
  <c r="B54" i="30"/>
  <c r="B53" i="30"/>
  <c r="B52" i="30"/>
  <c r="B51" i="30"/>
  <c r="B50" i="30"/>
  <c r="B49" i="30"/>
  <c r="B48" i="30"/>
  <c r="B47" i="30"/>
  <c r="B46" i="30"/>
  <c r="B45" i="30"/>
  <c r="B44" i="30"/>
  <c r="B43" i="30"/>
  <c r="B42" i="30"/>
  <c r="B41" i="30"/>
  <c r="B40" i="30"/>
  <c r="B39" i="30"/>
  <c r="B38" i="30"/>
  <c r="B37" i="30"/>
  <c r="B36" i="30"/>
  <c r="B35" i="30"/>
  <c r="B34" i="30"/>
  <c r="B33" i="30"/>
  <c r="B32" i="30"/>
  <c r="B31" i="30"/>
  <c r="B30" i="30"/>
  <c r="B29" i="30"/>
  <c r="B28" i="30"/>
  <c r="B27" i="30"/>
  <c r="B26" i="30"/>
  <c r="B25" i="30"/>
  <c r="B24" i="30"/>
  <c r="B23" i="30"/>
  <c r="B22" i="30"/>
  <c r="B21" i="30"/>
  <c r="B20" i="30"/>
  <c r="B19" i="30"/>
  <c r="B18" i="30"/>
  <c r="B17" i="30"/>
  <c r="B16" i="30"/>
  <c r="B15" i="30"/>
  <c r="B14" i="30"/>
  <c r="B13" i="30"/>
  <c r="B12" i="30"/>
  <c r="B11" i="30"/>
  <c r="B10" i="30"/>
  <c r="B9" i="30"/>
  <c r="B8" i="30"/>
  <c r="B7" i="30"/>
  <c r="B6" i="30"/>
  <c r="B5" i="30"/>
  <c r="B4" i="30"/>
  <c r="B3" i="30"/>
  <c r="B2" i="30"/>
  <c r="P1006" i="2"/>
  <c r="P1004" i="2"/>
  <c r="P1003" i="2"/>
  <c r="P1002" i="2"/>
  <c r="P996" i="2"/>
  <c r="P995" i="2"/>
  <c r="P994" i="2"/>
  <c r="P990" i="2"/>
  <c r="P988" i="2"/>
  <c r="P987" i="2"/>
  <c r="P986" i="2"/>
  <c r="P980" i="2"/>
  <c r="P979" i="2"/>
  <c r="P978" i="2"/>
  <c r="P971" i="2"/>
  <c r="P970" i="2"/>
  <c r="P966" i="2"/>
  <c r="P963" i="2"/>
  <c r="P962" i="2"/>
  <c r="P958" i="2"/>
  <c r="P955" i="2"/>
  <c r="P954" i="2"/>
  <c r="P947" i="2"/>
  <c r="P946" i="2"/>
  <c r="P942" i="2"/>
  <c r="P940" i="2"/>
  <c r="P939" i="2"/>
  <c r="P938" i="2"/>
  <c r="P932" i="2"/>
  <c r="P931" i="2"/>
  <c r="P930" i="2"/>
  <c r="P924" i="2"/>
  <c r="P923" i="2"/>
  <c r="P922" i="2"/>
  <c r="P916" i="2"/>
  <c r="P915" i="2"/>
  <c r="P914" i="2"/>
  <c r="P908" i="2"/>
  <c r="P907" i="2"/>
  <c r="P906" i="2"/>
  <c r="P900" i="2"/>
  <c r="P899" i="2"/>
  <c r="P898" i="2"/>
  <c r="P891" i="2"/>
  <c r="P890" i="2"/>
  <c r="P884" i="2"/>
  <c r="P883" i="2"/>
  <c r="P882" i="2"/>
  <c r="P876" i="2"/>
  <c r="P875" i="2"/>
  <c r="P874" i="2"/>
  <c r="P868" i="2"/>
  <c r="P867" i="2"/>
  <c r="P866" i="2"/>
  <c r="P859" i="2"/>
  <c r="P858" i="2"/>
  <c r="P851" i="2"/>
  <c r="P850" i="2"/>
  <c r="P844" i="2"/>
  <c r="P843" i="2"/>
  <c r="P842" i="2"/>
  <c r="P836" i="2"/>
  <c r="P835" i="2"/>
  <c r="P834" i="2"/>
  <c r="P827" i="2"/>
  <c r="P826" i="2"/>
  <c r="P820" i="2"/>
  <c r="P819" i="2"/>
  <c r="P818" i="2"/>
  <c r="P812" i="2"/>
  <c r="P811" i="2"/>
  <c r="P810" i="2"/>
  <c r="P804" i="2"/>
  <c r="R804" i="15" s="1"/>
  <c r="P804" i="15" s="1"/>
  <c r="P803" i="2"/>
  <c r="R803" i="15" s="1"/>
  <c r="P803" i="15" s="1"/>
  <c r="P802" i="2"/>
  <c r="R802" i="15" s="1"/>
  <c r="P802" i="15" s="1"/>
  <c r="P795" i="2"/>
  <c r="R795" i="15" s="1"/>
  <c r="P795" i="15" s="1"/>
  <c r="P794" i="2"/>
  <c r="R794" i="15" s="1"/>
  <c r="P794" i="15" s="1"/>
  <c r="P788" i="2"/>
  <c r="R788" i="15" s="1"/>
  <c r="P788" i="15" s="1"/>
  <c r="P787" i="2"/>
  <c r="R787" i="15" s="1"/>
  <c r="P787" i="15" s="1"/>
  <c r="P786" i="2"/>
  <c r="R786" i="15" s="1"/>
  <c r="P786" i="15" s="1"/>
  <c r="P780" i="2"/>
  <c r="R780" i="15" s="1"/>
  <c r="P780" i="15" s="1"/>
  <c r="P779" i="2"/>
  <c r="R779" i="15" s="1"/>
  <c r="P779" i="15" s="1"/>
  <c r="P778" i="2"/>
  <c r="R778" i="15" s="1"/>
  <c r="P778" i="15" s="1"/>
  <c r="P771" i="2"/>
  <c r="R771" i="15" s="1"/>
  <c r="P771" i="15" s="1"/>
  <c r="P770" i="2"/>
  <c r="R770" i="15" s="1"/>
  <c r="P770" i="15" s="1"/>
  <c r="P764" i="2"/>
  <c r="R764" i="15" s="1"/>
  <c r="P764" i="15" s="1"/>
  <c r="P763" i="2"/>
  <c r="R763" i="15" s="1"/>
  <c r="P763" i="15" s="1"/>
  <c r="P762" i="2"/>
  <c r="R762" i="15" s="1"/>
  <c r="P762" i="15" s="1"/>
  <c r="P756" i="2"/>
  <c r="R756" i="15" s="1"/>
  <c r="P756" i="15" s="1"/>
  <c r="P755" i="2"/>
  <c r="R755" i="15" s="1"/>
  <c r="P755" i="15" s="1"/>
  <c r="P754" i="2"/>
  <c r="R754" i="15" s="1"/>
  <c r="P754" i="15" s="1"/>
  <c r="P748" i="2"/>
  <c r="R748" i="15" s="1"/>
  <c r="P748" i="15" s="1"/>
  <c r="P747" i="2"/>
  <c r="R747" i="15" s="1"/>
  <c r="P747" i="15" s="1"/>
  <c r="P746" i="2"/>
  <c r="R746" i="15" s="1"/>
  <c r="P746" i="15" s="1"/>
  <c r="P740" i="2"/>
  <c r="R740" i="15" s="1"/>
  <c r="P740" i="15" s="1"/>
  <c r="P739" i="2"/>
  <c r="R739" i="15" s="1"/>
  <c r="P739" i="15" s="1"/>
  <c r="P738" i="2"/>
  <c r="R738" i="15" s="1"/>
  <c r="P738" i="15" s="1"/>
  <c r="P732" i="2"/>
  <c r="R732" i="15" s="1"/>
  <c r="P732" i="15" s="1"/>
  <c r="P731" i="2"/>
  <c r="R731" i="15" s="1"/>
  <c r="P731" i="15" s="1"/>
  <c r="P730" i="2"/>
  <c r="R730" i="15" s="1"/>
  <c r="P730" i="15" s="1"/>
  <c r="P724" i="2"/>
  <c r="R724" i="15" s="1"/>
  <c r="P724" i="15" s="1"/>
  <c r="P723" i="2"/>
  <c r="R723" i="15" s="1"/>
  <c r="P723" i="15" s="1"/>
  <c r="P722" i="2"/>
  <c r="R722" i="15" s="1"/>
  <c r="P722" i="15" s="1"/>
  <c r="P715" i="2"/>
  <c r="P714" i="2"/>
  <c r="P708" i="2"/>
  <c r="P707" i="2"/>
  <c r="P706" i="2"/>
  <c r="P699" i="2"/>
  <c r="P698" i="2"/>
  <c r="P691" i="2"/>
  <c r="P690" i="2"/>
  <c r="P684" i="2"/>
  <c r="P683" i="2"/>
  <c r="P682" i="2"/>
  <c r="P675" i="2"/>
  <c r="P674" i="2"/>
  <c r="P667" i="2"/>
  <c r="P666" i="2"/>
  <c r="P660" i="2"/>
  <c r="P659" i="2"/>
  <c r="P658" i="2"/>
  <c r="P652" i="2"/>
  <c r="P651" i="2"/>
  <c r="P650" i="2"/>
  <c r="P644" i="2"/>
  <c r="P643" i="2"/>
  <c r="P642" i="2"/>
  <c r="P636" i="2"/>
  <c r="P635" i="2"/>
  <c r="P634" i="2"/>
  <c r="P627" i="2"/>
  <c r="P626" i="2"/>
  <c r="P620" i="2"/>
  <c r="P619" i="2"/>
  <c r="P618" i="2"/>
  <c r="P612" i="2"/>
  <c r="P611" i="2"/>
  <c r="P610" i="2"/>
  <c r="P604" i="2"/>
  <c r="P603" i="2"/>
  <c r="P602" i="2"/>
  <c r="P596" i="2"/>
  <c r="P595" i="2"/>
  <c r="P594" i="2"/>
  <c r="P588" i="2"/>
  <c r="P587" i="2"/>
  <c r="P586" i="2"/>
  <c r="P579" i="2"/>
  <c r="P578" i="2"/>
  <c r="P572" i="2"/>
  <c r="P571" i="2"/>
  <c r="P570" i="2"/>
  <c r="P564" i="2"/>
  <c r="P563" i="2"/>
  <c r="P562" i="2"/>
  <c r="P555" i="2"/>
  <c r="P554" i="2"/>
  <c r="P547" i="2"/>
  <c r="P546" i="2"/>
  <c r="P540" i="2"/>
  <c r="P539" i="2"/>
  <c r="P538" i="2"/>
  <c r="P532" i="2"/>
  <c r="P531" i="2"/>
  <c r="P530" i="2"/>
  <c r="P524" i="2"/>
  <c r="P523" i="2"/>
  <c r="P522" i="2"/>
  <c r="P515" i="2"/>
  <c r="P514" i="2"/>
  <c r="P508" i="2"/>
  <c r="P506" i="2"/>
  <c r="P500" i="2"/>
  <c r="P499" i="2"/>
  <c r="P498" i="2"/>
  <c r="P491" i="2"/>
  <c r="P490" i="2"/>
  <c r="P484" i="2"/>
  <c r="P483" i="2"/>
  <c r="P482" i="2"/>
  <c r="P476" i="2"/>
  <c r="P475" i="2"/>
  <c r="P474" i="2"/>
  <c r="P468" i="2"/>
  <c r="P467" i="2"/>
  <c r="P466" i="2"/>
  <c r="P460" i="2"/>
  <c r="P459" i="2"/>
  <c r="P458" i="2"/>
  <c r="P452" i="2"/>
  <c r="P451" i="2"/>
  <c r="P450" i="2"/>
  <c r="P443" i="2"/>
  <c r="P442" i="2"/>
  <c r="P435" i="2"/>
  <c r="R435" i="15" s="1"/>
  <c r="P435" i="15" s="1"/>
  <c r="P434" i="2"/>
  <c r="R434" i="15" s="1"/>
  <c r="P434" i="15" s="1"/>
  <c r="P428" i="2"/>
  <c r="R428" i="15" s="1"/>
  <c r="P428" i="15" s="1"/>
  <c r="P427" i="2"/>
  <c r="R427" i="15" s="1"/>
  <c r="P427" i="15" s="1"/>
  <c r="P426" i="2"/>
  <c r="R426" i="15" s="1"/>
  <c r="P426" i="15" s="1"/>
  <c r="P420" i="2"/>
  <c r="R420" i="15" s="1"/>
  <c r="P420" i="15" s="1"/>
  <c r="P419" i="2"/>
  <c r="R419" i="15" s="1"/>
  <c r="P419" i="15" s="1"/>
  <c r="P418" i="2"/>
  <c r="R418" i="15" s="1"/>
  <c r="P418" i="15" s="1"/>
  <c r="P412" i="2"/>
  <c r="R412" i="15" s="1"/>
  <c r="P412" i="15" s="1"/>
  <c r="P411" i="2"/>
  <c r="R411" i="15" s="1"/>
  <c r="P411" i="15" s="1"/>
  <c r="P410" i="2"/>
  <c r="R410" i="15" s="1"/>
  <c r="P410" i="15" s="1"/>
  <c r="P403" i="2"/>
  <c r="R403" i="15" s="1"/>
  <c r="P403" i="15" s="1"/>
  <c r="P402" i="2"/>
  <c r="R402" i="15" s="1"/>
  <c r="P402" i="15" s="1"/>
  <c r="P396" i="2"/>
  <c r="R396" i="15" s="1"/>
  <c r="P396" i="15" s="1"/>
  <c r="P395" i="2"/>
  <c r="R395" i="15" s="1"/>
  <c r="P395" i="15" s="1"/>
  <c r="P394" i="2"/>
  <c r="R394" i="15" s="1"/>
  <c r="P394" i="15" s="1"/>
  <c r="P388" i="2"/>
  <c r="R388" i="15" s="1"/>
  <c r="P388" i="15" s="1"/>
  <c r="P387" i="2"/>
  <c r="R387" i="15" s="1"/>
  <c r="P387" i="15" s="1"/>
  <c r="P386" i="2"/>
  <c r="R386" i="15" s="1"/>
  <c r="P386" i="15" s="1"/>
  <c r="P379" i="2"/>
  <c r="R379" i="15" s="1"/>
  <c r="P379" i="15" s="1"/>
  <c r="P378" i="2"/>
  <c r="R378" i="15" s="1"/>
  <c r="P378" i="15" s="1"/>
  <c r="P372" i="2"/>
  <c r="R372" i="15" s="1"/>
  <c r="P372" i="15" s="1"/>
  <c r="P371" i="2"/>
  <c r="R371" i="15" s="1"/>
  <c r="P371" i="15" s="1"/>
  <c r="P370" i="2"/>
  <c r="R370" i="15" s="1"/>
  <c r="P370" i="15" s="1"/>
  <c r="P364" i="2"/>
  <c r="R364" i="15" s="1"/>
  <c r="P364" i="15" s="1"/>
  <c r="P363" i="2"/>
  <c r="R363" i="15" s="1"/>
  <c r="P363" i="15" s="1"/>
  <c r="P362" i="2"/>
  <c r="R362" i="15" s="1"/>
  <c r="P362" i="15" s="1"/>
  <c r="P356" i="2"/>
  <c r="R356" i="15" s="1"/>
  <c r="P356" i="15" s="1"/>
  <c r="P355" i="2"/>
  <c r="R355" i="15" s="1"/>
  <c r="P355" i="15" s="1"/>
  <c r="P354" i="2"/>
  <c r="R354" i="15" s="1"/>
  <c r="P354" i="15" s="1"/>
  <c r="P348" i="2"/>
  <c r="R348" i="15" s="1"/>
  <c r="P348" i="15" s="1"/>
  <c r="P347" i="2"/>
  <c r="R347" i="15" s="1"/>
  <c r="P347" i="15" s="1"/>
  <c r="P346" i="2"/>
  <c r="R346" i="15" s="1"/>
  <c r="P346" i="15" s="1"/>
  <c r="P340" i="2"/>
  <c r="R340" i="15" s="1"/>
  <c r="P340" i="15" s="1"/>
  <c r="P339" i="2"/>
  <c r="R339" i="15" s="1"/>
  <c r="P339" i="15" s="1"/>
  <c r="P338" i="2"/>
  <c r="R338" i="15" s="1"/>
  <c r="P338" i="15" s="1"/>
  <c r="P332" i="2"/>
  <c r="R332" i="15" s="1"/>
  <c r="P332" i="15" s="1"/>
  <c r="P331" i="2"/>
  <c r="R331" i="15" s="1"/>
  <c r="P331" i="15" s="1"/>
  <c r="P330" i="2"/>
  <c r="R330" i="15" s="1"/>
  <c r="P330" i="15" s="1"/>
  <c r="P323" i="2"/>
  <c r="R323" i="15" s="1"/>
  <c r="P323" i="15" s="1"/>
  <c r="P322" i="2"/>
  <c r="R322" i="15" s="1"/>
  <c r="P322" i="15" s="1"/>
  <c r="P316" i="2"/>
  <c r="R316" i="15" s="1"/>
  <c r="P316" i="15" s="1"/>
  <c r="P315" i="2"/>
  <c r="R315" i="15" s="1"/>
  <c r="P315" i="15" s="1"/>
  <c r="P314" i="2"/>
  <c r="R314" i="15" s="1"/>
  <c r="P314" i="15" s="1"/>
  <c r="P307" i="2"/>
  <c r="R307" i="15" s="1"/>
  <c r="P307" i="15" s="1"/>
  <c r="P306" i="2"/>
  <c r="R306" i="15" s="1"/>
  <c r="P306" i="15" s="1"/>
  <c r="P300" i="2"/>
  <c r="R300" i="15" s="1"/>
  <c r="P300" i="15" s="1"/>
  <c r="P299" i="2"/>
  <c r="R299" i="15" s="1"/>
  <c r="P299" i="15" s="1"/>
  <c r="P298" i="2"/>
  <c r="R298" i="15" s="1"/>
  <c r="P298" i="15" s="1"/>
  <c r="P292" i="2"/>
  <c r="R292" i="15" s="1"/>
  <c r="P292" i="15" s="1"/>
  <c r="P291" i="2"/>
  <c r="R291" i="15" s="1"/>
  <c r="P291" i="15" s="1"/>
  <c r="P290" i="2"/>
  <c r="R290" i="15" s="1"/>
  <c r="P290" i="15" s="1"/>
  <c r="P284" i="2"/>
  <c r="R284" i="15" s="1"/>
  <c r="P284" i="15" s="1"/>
  <c r="P283" i="2"/>
  <c r="R283" i="15" s="1"/>
  <c r="P283" i="15" s="1"/>
  <c r="P282" i="2"/>
  <c r="R282" i="15" s="1"/>
  <c r="P282" i="15" s="1"/>
  <c r="P276" i="2"/>
  <c r="R276" i="15" s="1"/>
  <c r="P276" i="15" s="1"/>
  <c r="P275" i="2"/>
  <c r="R275" i="15" s="1"/>
  <c r="P275" i="15" s="1"/>
  <c r="P274" i="2"/>
  <c r="R274" i="15" s="1"/>
  <c r="P274" i="15" s="1"/>
  <c r="P267" i="2"/>
  <c r="R267" i="15" s="1"/>
  <c r="P267" i="15" s="1"/>
  <c r="P266" i="2"/>
  <c r="R266" i="15" s="1"/>
  <c r="P266" i="15" s="1"/>
  <c r="P260" i="2"/>
  <c r="R260" i="15" s="1"/>
  <c r="P260" i="15" s="1"/>
  <c r="P259" i="2"/>
  <c r="R259" i="15" s="1"/>
  <c r="P259" i="15" s="1"/>
  <c r="P258" i="2"/>
  <c r="R258" i="15" s="1"/>
  <c r="P258" i="15" s="1"/>
  <c r="P252" i="2"/>
  <c r="R252" i="15" s="1"/>
  <c r="P252" i="15" s="1"/>
  <c r="P251" i="2"/>
  <c r="R251" i="15" s="1"/>
  <c r="P251" i="15" s="1"/>
  <c r="P250" i="2"/>
  <c r="R250" i="15" s="1"/>
  <c r="P250" i="15" s="1"/>
  <c r="P243" i="2"/>
  <c r="R243" i="15" s="1"/>
  <c r="P243" i="15" s="1"/>
  <c r="P242" i="2"/>
  <c r="P236" i="2"/>
  <c r="R236" i="15" s="1"/>
  <c r="P236" i="15" s="1"/>
  <c r="P235" i="2"/>
  <c r="P234" i="2"/>
  <c r="P228" i="2"/>
  <c r="P227" i="2"/>
  <c r="P226" i="2"/>
  <c r="P220" i="2"/>
  <c r="P219" i="2"/>
  <c r="P218" i="2"/>
  <c r="P212" i="2"/>
  <c r="P211" i="2"/>
  <c r="P210" i="2"/>
  <c r="P204" i="2"/>
  <c r="P203" i="2"/>
  <c r="P202" i="2"/>
  <c r="P196" i="2"/>
  <c r="P195" i="2"/>
  <c r="P194" i="2"/>
  <c r="P187" i="2"/>
  <c r="P186" i="2"/>
  <c r="P179" i="2"/>
  <c r="P178" i="2"/>
  <c r="P172" i="2"/>
  <c r="P171" i="2"/>
  <c r="P170" i="2"/>
  <c r="P164" i="2"/>
  <c r="P163" i="2"/>
  <c r="P162" i="2"/>
  <c r="P155" i="2"/>
  <c r="P154" i="2"/>
  <c r="P148" i="2"/>
  <c r="P147" i="2"/>
  <c r="P146" i="2"/>
  <c r="P140" i="2"/>
  <c r="P138" i="2"/>
  <c r="R138" i="15" s="1"/>
  <c r="P138" i="15" s="1"/>
  <c r="P132" i="2"/>
  <c r="P130" i="2"/>
  <c r="P124" i="2"/>
  <c r="R124" i="15" s="1"/>
  <c r="P124" i="15" s="1"/>
  <c r="P123" i="2"/>
  <c r="R123" i="15" s="1"/>
  <c r="P123" i="15" s="1"/>
  <c r="P122" i="2"/>
  <c r="R122" i="15" s="1"/>
  <c r="P122" i="15" s="1"/>
  <c r="P116" i="2"/>
  <c r="R116" i="15" s="1"/>
  <c r="P116" i="15" s="1"/>
  <c r="P115" i="2"/>
  <c r="R115" i="15" s="1"/>
  <c r="P115" i="15" s="1"/>
  <c r="P114" i="2"/>
  <c r="R114" i="15" s="1"/>
  <c r="P114" i="15" s="1"/>
  <c r="P107" i="2"/>
  <c r="R107" i="15" s="1"/>
  <c r="P107" i="15" s="1"/>
  <c r="P106" i="2"/>
  <c r="R106" i="15" s="1"/>
  <c r="P106" i="15" s="1"/>
  <c r="P99" i="2"/>
  <c r="R99" i="15" s="1"/>
  <c r="P99" i="15" s="1"/>
  <c r="P98" i="2"/>
  <c r="R98" i="15" s="1"/>
  <c r="P98" i="15" s="1"/>
  <c r="P92" i="2"/>
  <c r="R92" i="15" s="1"/>
  <c r="P92" i="15" s="1"/>
  <c r="P91" i="2"/>
  <c r="R91" i="15" s="1"/>
  <c r="P91" i="15" s="1"/>
  <c r="P90" i="2"/>
  <c r="P84" i="2"/>
  <c r="P83" i="2"/>
  <c r="P82" i="2"/>
  <c r="P76" i="2"/>
  <c r="P75" i="2"/>
  <c r="P74" i="2"/>
  <c r="P68" i="2"/>
  <c r="P67" i="2"/>
  <c r="P66" i="2"/>
  <c r="P60" i="2"/>
  <c r="R60" i="15" s="1"/>
  <c r="P60" i="15" s="1"/>
  <c r="P59" i="2"/>
  <c r="P58" i="2"/>
  <c r="P52" i="2"/>
  <c r="P50" i="2"/>
  <c r="P44" i="2"/>
  <c r="P43" i="2"/>
  <c r="P42" i="2"/>
  <c r="P36" i="2"/>
  <c r="P35" i="2"/>
  <c r="P34" i="2"/>
  <c r="P28" i="2"/>
  <c r="P27" i="2"/>
  <c r="P26" i="2"/>
  <c r="P20" i="2"/>
  <c r="P19" i="2"/>
  <c r="P18" i="2"/>
  <c r="P12" i="2"/>
  <c r="R12" i="15" s="1"/>
  <c r="P12" i="15" s="1"/>
  <c r="P11" i="2"/>
  <c r="R11" i="15" s="1"/>
  <c r="P11" i="15" s="1"/>
  <c r="P10" i="2"/>
  <c r="R10" i="15" s="1"/>
  <c r="P10" i="15" s="1"/>
  <c r="P4" i="2"/>
  <c r="R4" i="15" s="1"/>
  <c r="P4" i="15" s="1"/>
  <c r="P3" i="2"/>
  <c r="R3" i="15" s="1"/>
  <c r="P3" i="15" s="1"/>
  <c r="H1006" i="2"/>
  <c r="H1004" i="2"/>
  <c r="H1003" i="2"/>
  <c r="H1002" i="2"/>
  <c r="H1000" i="2"/>
  <c r="H998" i="2"/>
  <c r="H996" i="2"/>
  <c r="H995" i="2"/>
  <c r="H994" i="2"/>
  <c r="H990" i="2"/>
  <c r="H988" i="2"/>
  <c r="H987" i="2"/>
  <c r="H986" i="2"/>
  <c r="H984" i="2"/>
  <c r="H982" i="2"/>
  <c r="H980" i="2"/>
  <c r="H979" i="2"/>
  <c r="H978" i="2"/>
  <c r="H974" i="2"/>
  <c r="H972" i="2"/>
  <c r="H971" i="2"/>
  <c r="H970" i="2"/>
  <c r="H964" i="2"/>
  <c r="H963" i="2"/>
  <c r="H962" i="2"/>
  <c r="H960" i="2"/>
  <c r="H956" i="2"/>
  <c r="H955" i="2"/>
  <c r="H954" i="2"/>
  <c r="H952" i="2"/>
  <c r="H950" i="2"/>
  <c r="H948" i="2"/>
  <c r="H947" i="2"/>
  <c r="H946" i="2"/>
  <c r="H944" i="2"/>
  <c r="H940" i="2"/>
  <c r="H939" i="2"/>
  <c r="H938" i="2"/>
  <c r="H936" i="2"/>
  <c r="H932" i="2"/>
  <c r="H931" i="2"/>
  <c r="H930" i="2"/>
  <c r="H924" i="2"/>
  <c r="H923" i="2"/>
  <c r="H922" i="2"/>
  <c r="H916" i="2"/>
  <c r="H915" i="2"/>
  <c r="H914" i="2"/>
  <c r="H908" i="2"/>
  <c r="H907" i="2"/>
  <c r="H906" i="2"/>
  <c r="H900" i="2"/>
  <c r="H899" i="2"/>
  <c r="H898" i="2"/>
  <c r="H892" i="2"/>
  <c r="H891" i="2"/>
  <c r="H890" i="2"/>
  <c r="H884" i="2"/>
  <c r="H883" i="2"/>
  <c r="H882" i="2"/>
  <c r="H876" i="2"/>
  <c r="H875" i="2"/>
  <c r="H874" i="2"/>
  <c r="H868" i="2"/>
  <c r="H867" i="2"/>
  <c r="H866" i="2"/>
  <c r="H860" i="2"/>
  <c r="H859" i="2"/>
  <c r="H858" i="2"/>
  <c r="H852" i="2"/>
  <c r="H851" i="2"/>
  <c r="H850" i="2"/>
  <c r="H844" i="2"/>
  <c r="H843" i="2"/>
  <c r="H842" i="2"/>
  <c r="H836" i="2"/>
  <c r="H835" i="2"/>
  <c r="H834" i="2"/>
  <c r="H828" i="2"/>
  <c r="H827" i="2"/>
  <c r="H826" i="2"/>
  <c r="H820" i="2"/>
  <c r="H819" i="2"/>
  <c r="H818" i="2"/>
  <c r="H812" i="2"/>
  <c r="H811" i="2"/>
  <c r="H810" i="2"/>
  <c r="H804" i="2"/>
  <c r="H803" i="2"/>
  <c r="H802" i="2"/>
  <c r="H796" i="2"/>
  <c r="H795" i="2"/>
  <c r="H794" i="2"/>
  <c r="H788" i="2"/>
  <c r="H787" i="2"/>
  <c r="H786" i="2"/>
  <c r="H780" i="2"/>
  <c r="H779" i="2"/>
  <c r="H778" i="2"/>
  <c r="H772" i="2"/>
  <c r="H771" i="2"/>
  <c r="H770" i="2"/>
  <c r="H764" i="2"/>
  <c r="H763" i="2"/>
  <c r="H762" i="2"/>
  <c r="H756" i="2"/>
  <c r="H755" i="2"/>
  <c r="H754" i="2"/>
  <c r="H748" i="2"/>
  <c r="H747" i="2"/>
  <c r="H746" i="2"/>
  <c r="H740" i="2"/>
  <c r="H739" i="2"/>
  <c r="H738" i="2"/>
  <c r="H732" i="2"/>
  <c r="H731" i="2"/>
  <c r="H730" i="2"/>
  <c r="H724" i="2"/>
  <c r="H723" i="2"/>
  <c r="H722" i="2"/>
  <c r="H716" i="2"/>
  <c r="H715" i="2"/>
  <c r="H714" i="2"/>
  <c r="H708" i="2"/>
  <c r="H707" i="2"/>
  <c r="H706" i="2"/>
  <c r="H700" i="2"/>
  <c r="H699" i="2"/>
  <c r="H698" i="2"/>
  <c r="H692" i="2"/>
  <c r="H691" i="2"/>
  <c r="H690" i="2"/>
  <c r="H684" i="2"/>
  <c r="H683" i="2"/>
  <c r="H682" i="2"/>
  <c r="H676" i="2"/>
  <c r="H675" i="2"/>
  <c r="H674" i="2"/>
  <c r="H668" i="2"/>
  <c r="H667" i="2"/>
  <c r="H666" i="2"/>
  <c r="H660" i="2"/>
  <c r="H659" i="2"/>
  <c r="H658" i="2"/>
  <c r="H652" i="2"/>
  <c r="H651" i="2"/>
  <c r="H650" i="2"/>
  <c r="H644" i="2"/>
  <c r="H643" i="2"/>
  <c r="H642" i="2"/>
  <c r="H636" i="2"/>
  <c r="H635" i="2"/>
  <c r="H634" i="2"/>
  <c r="H628" i="2"/>
  <c r="H627" i="2"/>
  <c r="H626" i="2"/>
  <c r="H620" i="2"/>
  <c r="H619" i="2"/>
  <c r="H618" i="2"/>
  <c r="H612" i="2"/>
  <c r="H611" i="2"/>
  <c r="H610" i="2"/>
  <c r="H604" i="2"/>
  <c r="H603" i="2"/>
  <c r="H602" i="2"/>
  <c r="H596" i="2"/>
  <c r="H595" i="2"/>
  <c r="H594" i="2"/>
  <c r="H588" i="2"/>
  <c r="H587" i="2"/>
  <c r="H586" i="2"/>
  <c r="H580" i="2"/>
  <c r="H579" i="2"/>
  <c r="H578" i="2"/>
  <c r="H572" i="2"/>
  <c r="H571" i="2"/>
  <c r="H570" i="2"/>
  <c r="H564" i="2"/>
  <c r="H563" i="2"/>
  <c r="H562" i="2"/>
  <c r="H556" i="2"/>
  <c r="H555" i="2"/>
  <c r="H554" i="2"/>
  <c r="H548" i="2"/>
  <c r="H547" i="2"/>
  <c r="H546" i="2"/>
  <c r="H540" i="2"/>
  <c r="H539" i="2"/>
  <c r="H538" i="2"/>
  <c r="H532" i="2"/>
  <c r="H531" i="2"/>
  <c r="H530" i="2"/>
  <c r="H523" i="2"/>
  <c r="H522" i="2"/>
  <c r="H515" i="2"/>
  <c r="H514" i="2"/>
  <c r="H508" i="2"/>
  <c r="H507" i="2"/>
  <c r="H506" i="2"/>
  <c r="H500" i="2"/>
  <c r="H499" i="2"/>
  <c r="H498" i="2"/>
  <c r="H492" i="2"/>
  <c r="H491" i="2"/>
  <c r="H490" i="2"/>
  <c r="H484" i="2"/>
  <c r="H483" i="2"/>
  <c r="H482" i="2"/>
  <c r="H476" i="2"/>
  <c r="H475" i="2"/>
  <c r="H474" i="2"/>
  <c r="H468" i="2"/>
  <c r="H467" i="2"/>
  <c r="H466" i="2"/>
  <c r="H460" i="2"/>
  <c r="H459" i="2"/>
  <c r="H458" i="2"/>
  <c r="H452" i="2"/>
  <c r="H451" i="2"/>
  <c r="H450" i="2"/>
  <c r="H444" i="2"/>
  <c r="H443" i="2"/>
  <c r="H442" i="2"/>
  <c r="H436" i="2"/>
  <c r="H435" i="2"/>
  <c r="H428" i="2"/>
  <c r="H427" i="2"/>
  <c r="H426" i="2"/>
  <c r="H420" i="2"/>
  <c r="H419" i="2"/>
  <c r="H418" i="2"/>
  <c r="H412" i="2"/>
  <c r="H411" i="2"/>
  <c r="H410" i="2"/>
  <c r="H404" i="2"/>
  <c r="H403" i="2"/>
  <c r="H402" i="2"/>
  <c r="H396" i="2"/>
  <c r="H395" i="2"/>
  <c r="H394" i="2"/>
  <c r="H388" i="2"/>
  <c r="H387" i="2"/>
  <c r="H386" i="2"/>
  <c r="H380" i="2"/>
  <c r="H379" i="2"/>
  <c r="H378" i="2"/>
  <c r="H372" i="2"/>
  <c r="H371" i="2"/>
  <c r="H370" i="2"/>
  <c r="H364" i="2"/>
  <c r="H363" i="2"/>
  <c r="H362" i="2"/>
  <c r="H356" i="2"/>
  <c r="H355" i="2"/>
  <c r="H354" i="2"/>
  <c r="H347" i="2"/>
  <c r="H346" i="2"/>
  <c r="H340" i="2"/>
  <c r="H339" i="2"/>
  <c r="H338" i="2"/>
  <c r="H332" i="2"/>
  <c r="H331" i="2"/>
  <c r="H330" i="2"/>
  <c r="H324" i="2"/>
  <c r="H323" i="2"/>
  <c r="H322" i="2"/>
  <c r="H316" i="2"/>
  <c r="H315" i="2"/>
  <c r="H314" i="2"/>
  <c r="H308" i="2"/>
  <c r="H307" i="2"/>
  <c r="H306" i="2"/>
  <c r="H300" i="2"/>
  <c r="H299" i="2"/>
  <c r="H298" i="2"/>
  <c r="H292" i="2"/>
  <c r="H291" i="2"/>
  <c r="H290" i="2"/>
  <c r="H283" i="2"/>
  <c r="H282" i="2"/>
  <c r="H276" i="2"/>
  <c r="H275" i="2"/>
  <c r="H274" i="2"/>
  <c r="H268" i="2"/>
  <c r="H267" i="2"/>
  <c r="H266" i="2"/>
  <c r="H259" i="2"/>
  <c r="H258" i="2"/>
  <c r="H252" i="2"/>
  <c r="H251" i="2"/>
  <c r="H250" i="2"/>
  <c r="H244" i="2"/>
  <c r="H243" i="2"/>
  <c r="H242" i="2"/>
  <c r="H236" i="2"/>
  <c r="H235" i="2"/>
  <c r="H234" i="2"/>
  <c r="H228" i="2"/>
  <c r="H227" i="2"/>
  <c r="H226" i="2"/>
  <c r="H220" i="2"/>
  <c r="H219" i="2"/>
  <c r="H218" i="2"/>
  <c r="H212" i="2"/>
  <c r="H211" i="2"/>
  <c r="H210" i="2"/>
  <c r="H204" i="2"/>
  <c r="H203" i="2"/>
  <c r="H202" i="2"/>
  <c r="H196" i="2"/>
  <c r="H195" i="2"/>
  <c r="H194" i="2"/>
  <c r="H188" i="2"/>
  <c r="H187" i="2"/>
  <c r="H186" i="2"/>
  <c r="H180" i="2"/>
  <c r="H179" i="2"/>
  <c r="H178" i="2"/>
  <c r="H172" i="2"/>
  <c r="H171" i="2"/>
  <c r="H170" i="2"/>
  <c r="H163" i="2"/>
  <c r="H162" i="2"/>
  <c r="H156" i="2"/>
  <c r="H155" i="2"/>
  <c r="H154" i="2"/>
  <c r="H148" i="2"/>
  <c r="H147" i="2"/>
  <c r="H146" i="2"/>
  <c r="H140" i="2"/>
  <c r="H139" i="2"/>
  <c r="H138" i="2"/>
  <c r="H132" i="2"/>
  <c r="H131" i="2"/>
  <c r="H130" i="2"/>
  <c r="H124" i="2"/>
  <c r="H123" i="2"/>
  <c r="H122" i="2"/>
  <c r="H116" i="2"/>
  <c r="H115" i="2"/>
  <c r="H114" i="2"/>
  <c r="H108" i="2"/>
  <c r="H107" i="2"/>
  <c r="H106" i="2"/>
  <c r="H100" i="2"/>
  <c r="H99" i="2"/>
  <c r="H98" i="2"/>
  <c r="H92" i="2"/>
  <c r="H91" i="2"/>
  <c r="H90" i="2"/>
  <c r="H84" i="2"/>
  <c r="H83" i="2"/>
  <c r="H82" i="2"/>
  <c r="H76" i="2"/>
  <c r="H75" i="2"/>
  <c r="H74" i="2"/>
  <c r="H68" i="2"/>
  <c r="H67" i="2"/>
  <c r="H66" i="2"/>
  <c r="H60" i="2"/>
  <c r="H59" i="2"/>
  <c r="H58" i="2"/>
  <c r="H52" i="2"/>
  <c r="H51" i="2"/>
  <c r="H50" i="2"/>
  <c r="H44" i="2"/>
  <c r="H43" i="2"/>
  <c r="H42" i="2"/>
  <c r="H36" i="2"/>
  <c r="H35" i="2"/>
  <c r="H34" i="2"/>
  <c r="H28" i="2"/>
  <c r="H27" i="2"/>
  <c r="H26" i="2"/>
  <c r="H20" i="2"/>
  <c r="H19" i="2"/>
  <c r="H18" i="2"/>
  <c r="H12" i="2"/>
  <c r="H11" i="2"/>
  <c r="H10" i="2"/>
  <c r="H4" i="2"/>
  <c r="H3" i="2"/>
  <c r="H2" i="2"/>
  <c r="L1008" i="2"/>
  <c r="L1007" i="2"/>
  <c r="L1006" i="2"/>
  <c r="L1003" i="2"/>
  <c r="L998" i="2"/>
  <c r="L995" i="2"/>
  <c r="L992" i="2"/>
  <c r="L990" i="2"/>
  <c r="L987" i="2"/>
  <c r="L982" i="2"/>
  <c r="L979" i="2"/>
  <c r="L976" i="2"/>
  <c r="L975" i="2"/>
  <c r="L971" i="2"/>
  <c r="L968" i="2"/>
  <c r="L966" i="2"/>
  <c r="L963" i="2"/>
  <c r="L958" i="2"/>
  <c r="L955" i="2"/>
  <c r="L947" i="2"/>
  <c r="L942" i="2"/>
  <c r="L939" i="2"/>
  <c r="L931" i="2"/>
  <c r="L923" i="2"/>
  <c r="L915" i="2"/>
  <c r="L907" i="2"/>
  <c r="L899" i="2"/>
  <c r="L891" i="2"/>
  <c r="L883" i="2"/>
  <c r="L875" i="2"/>
  <c r="L859" i="2"/>
  <c r="L851" i="2"/>
  <c r="L843" i="2"/>
  <c r="L835" i="2"/>
  <c r="L827" i="2"/>
  <c r="L819" i="2"/>
  <c r="L811" i="2"/>
  <c r="L803" i="2"/>
  <c r="L795" i="2"/>
  <c r="L787" i="2"/>
  <c r="L779" i="2"/>
  <c r="L771" i="2"/>
  <c r="L763" i="2"/>
  <c r="L755" i="2"/>
  <c r="L747" i="2"/>
  <c r="L739" i="2"/>
  <c r="L731" i="2"/>
  <c r="L723" i="2"/>
  <c r="L715" i="2"/>
  <c r="L707" i="2"/>
  <c r="L699" i="2"/>
  <c r="L691" i="2"/>
  <c r="L683" i="2"/>
  <c r="L675" i="2"/>
  <c r="L667" i="2"/>
  <c r="L659" i="2"/>
  <c r="L651" i="2"/>
  <c r="L644" i="2"/>
  <c r="L643" i="2"/>
  <c r="L635" i="2"/>
  <c r="L627" i="2"/>
  <c r="L626" i="2"/>
  <c r="L619" i="2"/>
  <c r="L611" i="2"/>
  <c r="L610" i="2"/>
  <c r="L603" i="2"/>
  <c r="L602" i="2"/>
  <c r="L595" i="2"/>
  <c r="L594" i="2"/>
  <c r="L587" i="2"/>
  <c r="L579" i="2"/>
  <c r="L578" i="2"/>
  <c r="L571" i="2"/>
  <c r="L570" i="2"/>
  <c r="L563" i="2"/>
  <c r="L562" i="2"/>
  <c r="L555" i="2"/>
  <c r="L547" i="2"/>
  <c r="L546" i="2"/>
  <c r="L539" i="2"/>
  <c r="L538" i="2"/>
  <c r="L531" i="2"/>
  <c r="L530" i="2"/>
  <c r="L523" i="2"/>
  <c r="L522" i="2"/>
  <c r="L515" i="2"/>
  <c r="L514" i="2"/>
  <c r="L507" i="2"/>
  <c r="L506" i="2"/>
  <c r="L499" i="2"/>
  <c r="L498" i="2"/>
  <c r="L491" i="2"/>
  <c r="L490" i="2"/>
  <c r="L483" i="2"/>
  <c r="L482" i="2"/>
  <c r="L475" i="2"/>
  <c r="L474" i="2"/>
  <c r="L467" i="2"/>
  <c r="L466" i="2"/>
  <c r="L459" i="2"/>
  <c r="L458" i="2"/>
  <c r="L451" i="2"/>
  <c r="L450" i="2"/>
  <c r="L443" i="2"/>
  <c r="L442" i="2"/>
  <c r="L435" i="2"/>
  <c r="L434" i="2"/>
  <c r="L427" i="2"/>
  <c r="L426" i="2"/>
  <c r="L419" i="2"/>
  <c r="L418" i="2"/>
  <c r="L411" i="2"/>
  <c r="L410" i="2"/>
  <c r="L403" i="2"/>
  <c r="L402" i="2"/>
  <c r="L395" i="2"/>
  <c r="L394" i="2"/>
  <c r="L387" i="2"/>
  <c r="L386" i="2"/>
  <c r="L379" i="2"/>
  <c r="L378" i="2"/>
  <c r="L371" i="2"/>
  <c r="L370" i="2"/>
  <c r="L363" i="2"/>
  <c r="L362" i="2"/>
  <c r="L355" i="2"/>
  <c r="L354" i="2"/>
  <c r="L347" i="2"/>
  <c r="L346" i="2"/>
  <c r="L339" i="2"/>
  <c r="L338" i="2"/>
  <c r="L331" i="2"/>
  <c r="L330" i="2"/>
  <c r="L323" i="2"/>
  <c r="L322" i="2"/>
  <c r="L315" i="2"/>
  <c r="L314" i="2"/>
  <c r="L307" i="2"/>
  <c r="L306" i="2"/>
  <c r="L299" i="2"/>
  <c r="L298" i="2"/>
  <c r="L291" i="2"/>
  <c r="L290" i="2"/>
  <c r="L283" i="2"/>
  <c r="L282" i="2"/>
  <c r="L275" i="2"/>
  <c r="L274" i="2"/>
  <c r="L267" i="2"/>
  <c r="L266" i="2"/>
  <c r="L259" i="2"/>
  <c r="L258" i="2"/>
  <c r="L251" i="2"/>
  <c r="L250" i="2"/>
  <c r="L243" i="2"/>
  <c r="L242" i="2"/>
  <c r="L235" i="2"/>
  <c r="L234" i="2"/>
  <c r="L227" i="2"/>
  <c r="L226" i="2"/>
  <c r="L219" i="2"/>
  <c r="L218" i="2"/>
  <c r="L211" i="2"/>
  <c r="L203" i="2"/>
  <c r="L202" i="2"/>
  <c r="L195" i="2"/>
  <c r="L194" i="2"/>
  <c r="L187" i="2"/>
  <c r="L186" i="2"/>
  <c r="L179" i="2"/>
  <c r="L178" i="2"/>
  <c r="L171" i="2"/>
  <c r="L170" i="2"/>
  <c r="L163" i="2"/>
  <c r="L162" i="2"/>
  <c r="L155" i="2"/>
  <c r="L154" i="2"/>
  <c r="L147" i="2"/>
  <c r="L146" i="2"/>
  <c r="L139" i="2"/>
  <c r="L138" i="2"/>
  <c r="L131" i="2"/>
  <c r="L130" i="2"/>
  <c r="L123" i="2"/>
  <c r="L122" i="2"/>
  <c r="L115" i="2"/>
  <c r="L114" i="2"/>
  <c r="L106" i="2"/>
  <c r="L99" i="2"/>
  <c r="L98" i="2"/>
  <c r="L91" i="2"/>
  <c r="L90" i="2"/>
  <c r="L83" i="2"/>
  <c r="L82" i="2"/>
  <c r="L75" i="2"/>
  <c r="L74" i="2"/>
  <c r="L67" i="2"/>
  <c r="L66" i="2"/>
  <c r="L59" i="2"/>
  <c r="L58" i="2"/>
  <c r="L51" i="2"/>
  <c r="L50" i="2"/>
  <c r="L43" i="2"/>
  <c r="L42" i="2"/>
  <c r="L35" i="2"/>
  <c r="L34" i="2"/>
  <c r="L27" i="2"/>
  <c r="L26" i="2"/>
  <c r="L18" i="2"/>
  <c r="L11" i="2"/>
  <c r="L10" i="2"/>
  <c r="L3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1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60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  <c r="R1009" i="2"/>
  <c r="P1009" i="2"/>
  <c r="L1009" i="2"/>
  <c r="H1009" i="2"/>
  <c r="E1009" i="2"/>
  <c r="E1009" i="15" s="1"/>
  <c r="C1009" i="2"/>
  <c r="C1009" i="30" s="1"/>
  <c r="R1008" i="2"/>
  <c r="P1008" i="2"/>
  <c r="H1008" i="2"/>
  <c r="E1008" i="2"/>
  <c r="E1008" i="15" s="1"/>
  <c r="C1008" i="2"/>
  <c r="C1008" i="30" s="1"/>
  <c r="R1007" i="2"/>
  <c r="P1007" i="2"/>
  <c r="H1007" i="2"/>
  <c r="E1007" i="2"/>
  <c r="E1007" i="15" s="1"/>
  <c r="C1007" i="2"/>
  <c r="C1007" i="30" s="1"/>
  <c r="R1006" i="2"/>
  <c r="E1006" i="2"/>
  <c r="E1006" i="15" s="1"/>
  <c r="C1006" i="2"/>
  <c r="C1006" i="30" s="1"/>
  <c r="P1005" i="2"/>
  <c r="L1005" i="2"/>
  <c r="H1005" i="2"/>
  <c r="E1005" i="2"/>
  <c r="E1005" i="15" s="1"/>
  <c r="C1005" i="2"/>
  <c r="C1005" i="30" s="1"/>
  <c r="R1004" i="2"/>
  <c r="E1004" i="2"/>
  <c r="E1004" i="15" s="1"/>
  <c r="C1004" i="2"/>
  <c r="C1004" i="30" s="1"/>
  <c r="E1003" i="2"/>
  <c r="E1003" i="15" s="1"/>
  <c r="C1003" i="2"/>
  <c r="C1003" i="30" s="1"/>
  <c r="E1002" i="2"/>
  <c r="E1002" i="15" s="1"/>
  <c r="C1002" i="2"/>
  <c r="C1002" i="30" s="1"/>
  <c r="R1001" i="2"/>
  <c r="P1001" i="2"/>
  <c r="L1001" i="2"/>
  <c r="H1001" i="2"/>
  <c r="E1001" i="2"/>
  <c r="E1001" i="15" s="1"/>
  <c r="C1001" i="2"/>
  <c r="C1001" i="30" s="1"/>
  <c r="R1000" i="2"/>
  <c r="P1000" i="2"/>
  <c r="L1000" i="2"/>
  <c r="E1000" i="2"/>
  <c r="E1000" i="15" s="1"/>
  <c r="C1000" i="2"/>
  <c r="C1000" i="30" s="1"/>
  <c r="R999" i="2"/>
  <c r="P999" i="2"/>
  <c r="L999" i="2"/>
  <c r="H999" i="2"/>
  <c r="E999" i="2"/>
  <c r="E999" i="15" s="1"/>
  <c r="C999" i="2"/>
  <c r="C999" i="30" s="1"/>
  <c r="P998" i="2"/>
  <c r="E998" i="2"/>
  <c r="E998" i="15" s="1"/>
  <c r="C998" i="2"/>
  <c r="C998" i="30" s="1"/>
  <c r="R997" i="2"/>
  <c r="P997" i="2"/>
  <c r="L997" i="2"/>
  <c r="H997" i="2"/>
  <c r="E997" i="2"/>
  <c r="E997" i="15" s="1"/>
  <c r="C997" i="2"/>
  <c r="C997" i="30" s="1"/>
  <c r="R996" i="2"/>
  <c r="E996" i="2"/>
  <c r="E996" i="15" s="1"/>
  <c r="C996" i="2"/>
  <c r="E995" i="2"/>
  <c r="E995" i="15" s="1"/>
  <c r="C995" i="2"/>
  <c r="C995" i="30" s="1"/>
  <c r="E994" i="2"/>
  <c r="E994" i="15" s="1"/>
  <c r="C994" i="2"/>
  <c r="C994" i="30" s="1"/>
  <c r="R993" i="2"/>
  <c r="P993" i="2"/>
  <c r="L993" i="2"/>
  <c r="H993" i="2"/>
  <c r="E993" i="2"/>
  <c r="E993" i="15" s="1"/>
  <c r="C993" i="2"/>
  <c r="C993" i="30" s="1"/>
  <c r="R992" i="2"/>
  <c r="P992" i="2"/>
  <c r="H992" i="2"/>
  <c r="E992" i="2"/>
  <c r="E992" i="15" s="1"/>
  <c r="C992" i="2"/>
  <c r="C992" i="30" s="1"/>
  <c r="R991" i="2"/>
  <c r="P991" i="2"/>
  <c r="L991" i="2"/>
  <c r="H991" i="2"/>
  <c r="E991" i="2"/>
  <c r="E991" i="15" s="1"/>
  <c r="C991" i="2"/>
  <c r="R990" i="2"/>
  <c r="E990" i="2"/>
  <c r="E990" i="15" s="1"/>
  <c r="C990" i="2"/>
  <c r="C990" i="30" s="1"/>
  <c r="P989" i="2"/>
  <c r="L989" i="2"/>
  <c r="H989" i="2"/>
  <c r="E989" i="2"/>
  <c r="E989" i="15" s="1"/>
  <c r="C989" i="2"/>
  <c r="C989" i="30" s="1"/>
  <c r="R988" i="2"/>
  <c r="E988" i="2"/>
  <c r="E988" i="15" s="1"/>
  <c r="C988" i="2"/>
  <c r="C988" i="30" s="1"/>
  <c r="E987" i="2"/>
  <c r="E987" i="15" s="1"/>
  <c r="C987" i="2"/>
  <c r="C987" i="30" s="1"/>
  <c r="E986" i="2"/>
  <c r="E986" i="15" s="1"/>
  <c r="C986" i="2"/>
  <c r="C986" i="30" s="1"/>
  <c r="R985" i="2"/>
  <c r="P985" i="2"/>
  <c r="L985" i="2"/>
  <c r="H985" i="2"/>
  <c r="E985" i="2"/>
  <c r="E985" i="15" s="1"/>
  <c r="C985" i="2"/>
  <c r="C985" i="30" s="1"/>
  <c r="R984" i="2"/>
  <c r="P984" i="2"/>
  <c r="L984" i="2"/>
  <c r="E984" i="2"/>
  <c r="E984" i="15" s="1"/>
  <c r="C984" i="2"/>
  <c r="C984" i="30" s="1"/>
  <c r="R983" i="2"/>
  <c r="P983" i="2"/>
  <c r="L983" i="2"/>
  <c r="H983" i="2"/>
  <c r="E983" i="2"/>
  <c r="E983" i="15" s="1"/>
  <c r="C983" i="2"/>
  <c r="C983" i="30" s="1"/>
  <c r="P982" i="2"/>
  <c r="E982" i="2"/>
  <c r="E982" i="15" s="1"/>
  <c r="C982" i="2"/>
  <c r="P981" i="2"/>
  <c r="L981" i="2"/>
  <c r="H981" i="2"/>
  <c r="E981" i="2"/>
  <c r="E981" i="15" s="1"/>
  <c r="C981" i="2"/>
  <c r="C981" i="30" s="1"/>
  <c r="R980" i="2"/>
  <c r="E980" i="2"/>
  <c r="E980" i="15" s="1"/>
  <c r="C980" i="2"/>
  <c r="E979" i="2"/>
  <c r="E979" i="15" s="1"/>
  <c r="C979" i="2"/>
  <c r="C979" i="30" s="1"/>
  <c r="E978" i="2"/>
  <c r="E978" i="15" s="1"/>
  <c r="C978" i="2"/>
  <c r="R977" i="2"/>
  <c r="L977" i="2"/>
  <c r="H977" i="2"/>
  <c r="E977" i="2"/>
  <c r="E977" i="15" s="1"/>
  <c r="C977" i="2"/>
  <c r="C977" i="30" s="1"/>
  <c r="R976" i="2"/>
  <c r="P976" i="2"/>
  <c r="H976" i="2"/>
  <c r="E976" i="2"/>
  <c r="E976" i="15" s="1"/>
  <c r="C976" i="2"/>
  <c r="D976" i="2" s="1"/>
  <c r="R975" i="2"/>
  <c r="P975" i="2"/>
  <c r="H975" i="2"/>
  <c r="E975" i="2"/>
  <c r="E975" i="15" s="1"/>
  <c r="C975" i="2"/>
  <c r="P974" i="2"/>
  <c r="L974" i="2"/>
  <c r="E974" i="2"/>
  <c r="E974" i="15" s="1"/>
  <c r="C974" i="2"/>
  <c r="P973" i="2"/>
  <c r="L973" i="2"/>
  <c r="H973" i="2"/>
  <c r="E973" i="2"/>
  <c r="E973" i="15" s="1"/>
  <c r="C973" i="2"/>
  <c r="C973" i="30" s="1"/>
  <c r="R972" i="2"/>
  <c r="P972" i="2"/>
  <c r="E972" i="2"/>
  <c r="E972" i="15" s="1"/>
  <c r="C972" i="2"/>
  <c r="E971" i="2"/>
  <c r="E971" i="15" s="1"/>
  <c r="C971" i="2"/>
  <c r="C971" i="30" s="1"/>
  <c r="E970" i="2"/>
  <c r="E970" i="15" s="1"/>
  <c r="C970" i="2"/>
  <c r="D970" i="2" s="1"/>
  <c r="R969" i="2"/>
  <c r="P969" i="2"/>
  <c r="L969" i="2"/>
  <c r="H969" i="2"/>
  <c r="E969" i="2"/>
  <c r="E969" i="15" s="1"/>
  <c r="C969" i="2"/>
  <c r="C969" i="30" s="1"/>
  <c r="R968" i="2"/>
  <c r="P968" i="2"/>
  <c r="H968" i="2"/>
  <c r="E968" i="2"/>
  <c r="E968" i="15" s="1"/>
  <c r="C968" i="2"/>
  <c r="R967" i="2"/>
  <c r="P967" i="2"/>
  <c r="L967" i="2"/>
  <c r="H967" i="2"/>
  <c r="E967" i="2"/>
  <c r="E967" i="15" s="1"/>
  <c r="C967" i="2"/>
  <c r="C967" i="30" s="1"/>
  <c r="R966" i="2"/>
  <c r="H966" i="2"/>
  <c r="E966" i="2"/>
  <c r="E966" i="15" s="1"/>
  <c r="C966" i="2"/>
  <c r="C966" i="30" s="1"/>
  <c r="P965" i="2"/>
  <c r="L965" i="2"/>
  <c r="H965" i="2"/>
  <c r="E965" i="2"/>
  <c r="E965" i="15" s="1"/>
  <c r="C965" i="2"/>
  <c r="C965" i="30" s="1"/>
  <c r="R964" i="2"/>
  <c r="P964" i="2"/>
  <c r="E964" i="2"/>
  <c r="E964" i="15" s="1"/>
  <c r="C964" i="2"/>
  <c r="C964" i="30" s="1"/>
  <c r="E963" i="2"/>
  <c r="E963" i="15" s="1"/>
  <c r="C963" i="2"/>
  <c r="C963" i="30" s="1"/>
  <c r="E962" i="2"/>
  <c r="E962" i="15" s="1"/>
  <c r="C962" i="2"/>
  <c r="C962" i="30" s="1"/>
  <c r="R961" i="2"/>
  <c r="P961" i="2"/>
  <c r="L961" i="2"/>
  <c r="H961" i="2"/>
  <c r="E961" i="2"/>
  <c r="E961" i="15" s="1"/>
  <c r="C961" i="2"/>
  <c r="C961" i="30" s="1"/>
  <c r="R960" i="2"/>
  <c r="P960" i="2"/>
  <c r="L960" i="2"/>
  <c r="E960" i="2"/>
  <c r="E960" i="15" s="1"/>
  <c r="C960" i="2"/>
  <c r="C960" i="30" s="1"/>
  <c r="R959" i="2"/>
  <c r="P959" i="2"/>
  <c r="L959" i="2"/>
  <c r="H959" i="2"/>
  <c r="E959" i="2"/>
  <c r="E959" i="15" s="1"/>
  <c r="C959" i="2"/>
  <c r="R958" i="2"/>
  <c r="H958" i="2"/>
  <c r="E958" i="2"/>
  <c r="E958" i="15" s="1"/>
  <c r="C958" i="2"/>
  <c r="C958" i="30" s="1"/>
  <c r="P957" i="2"/>
  <c r="L957" i="2"/>
  <c r="H957" i="2"/>
  <c r="E957" i="2"/>
  <c r="E957" i="15" s="1"/>
  <c r="C957" i="2"/>
  <c r="C957" i="30" s="1"/>
  <c r="R956" i="2"/>
  <c r="P956" i="2"/>
  <c r="E956" i="2"/>
  <c r="E956" i="15" s="1"/>
  <c r="C956" i="2"/>
  <c r="E955" i="2"/>
  <c r="E955" i="15" s="1"/>
  <c r="C955" i="2"/>
  <c r="C955" i="30" s="1"/>
  <c r="E954" i="2"/>
  <c r="E954" i="15" s="1"/>
  <c r="C954" i="2"/>
  <c r="R953" i="2"/>
  <c r="P953" i="2"/>
  <c r="L953" i="2"/>
  <c r="H953" i="2"/>
  <c r="E953" i="2"/>
  <c r="E953" i="15" s="1"/>
  <c r="C953" i="2"/>
  <c r="C953" i="30" s="1"/>
  <c r="R952" i="2"/>
  <c r="P952" i="2"/>
  <c r="L952" i="2"/>
  <c r="E952" i="2"/>
  <c r="E952" i="15" s="1"/>
  <c r="C952" i="2"/>
  <c r="R951" i="2"/>
  <c r="P951" i="2"/>
  <c r="L951" i="2"/>
  <c r="H951" i="2"/>
  <c r="E951" i="2"/>
  <c r="E951" i="15" s="1"/>
  <c r="C951" i="2"/>
  <c r="P950" i="2"/>
  <c r="L950" i="2"/>
  <c r="E950" i="2"/>
  <c r="E950" i="15" s="1"/>
  <c r="C950" i="2"/>
  <c r="D950" i="2" s="1"/>
  <c r="P949" i="2"/>
  <c r="L949" i="2"/>
  <c r="H949" i="2"/>
  <c r="E949" i="2"/>
  <c r="E949" i="15" s="1"/>
  <c r="C949" i="2"/>
  <c r="C949" i="30" s="1"/>
  <c r="R948" i="2"/>
  <c r="P948" i="2"/>
  <c r="E948" i="2"/>
  <c r="E948" i="15" s="1"/>
  <c r="C948" i="2"/>
  <c r="E947" i="2"/>
  <c r="E947" i="15" s="1"/>
  <c r="C947" i="2"/>
  <c r="E946" i="2"/>
  <c r="E946" i="15" s="1"/>
  <c r="C946" i="2"/>
  <c r="R945" i="2"/>
  <c r="P945" i="2"/>
  <c r="L945" i="2"/>
  <c r="H945" i="2"/>
  <c r="E945" i="2"/>
  <c r="E945" i="15" s="1"/>
  <c r="C945" i="2"/>
  <c r="D945" i="2" s="1"/>
  <c r="R944" i="2"/>
  <c r="P944" i="2"/>
  <c r="L944" i="2"/>
  <c r="E944" i="2"/>
  <c r="E944" i="15" s="1"/>
  <c r="C944" i="2"/>
  <c r="R943" i="2"/>
  <c r="P943" i="2"/>
  <c r="L943" i="2"/>
  <c r="H943" i="2"/>
  <c r="E943" i="2"/>
  <c r="E943" i="15" s="1"/>
  <c r="C943" i="2"/>
  <c r="C943" i="30" s="1"/>
  <c r="R942" i="2"/>
  <c r="H942" i="2"/>
  <c r="E942" i="2"/>
  <c r="E942" i="15" s="1"/>
  <c r="C942" i="2"/>
  <c r="P941" i="2"/>
  <c r="L941" i="2"/>
  <c r="H941" i="2"/>
  <c r="E941" i="2"/>
  <c r="E941" i="15" s="1"/>
  <c r="C941" i="2"/>
  <c r="C941" i="30" s="1"/>
  <c r="R940" i="2"/>
  <c r="E940" i="2"/>
  <c r="E940" i="15" s="1"/>
  <c r="C940" i="2"/>
  <c r="E939" i="2"/>
  <c r="E939" i="15" s="1"/>
  <c r="C939" i="2"/>
  <c r="C939" i="30" s="1"/>
  <c r="E938" i="2"/>
  <c r="E938" i="15" s="1"/>
  <c r="C938" i="2"/>
  <c r="D938" i="2" s="1"/>
  <c r="R937" i="2"/>
  <c r="P937" i="2"/>
  <c r="L937" i="2"/>
  <c r="H937" i="2"/>
  <c r="E937" i="2"/>
  <c r="E937" i="15" s="1"/>
  <c r="C937" i="2"/>
  <c r="C937" i="30" s="1"/>
  <c r="R936" i="2"/>
  <c r="P936" i="2"/>
  <c r="L936" i="2"/>
  <c r="E936" i="2"/>
  <c r="E936" i="15" s="1"/>
  <c r="C936" i="2"/>
  <c r="D936" i="2" s="1"/>
  <c r="R935" i="2"/>
  <c r="P935" i="2"/>
  <c r="L935" i="2"/>
  <c r="H935" i="2"/>
  <c r="E935" i="2"/>
  <c r="E935" i="15" s="1"/>
  <c r="C935" i="2"/>
  <c r="D935" i="2" s="1"/>
  <c r="R934" i="2"/>
  <c r="P934" i="2"/>
  <c r="L934" i="2"/>
  <c r="H934" i="2"/>
  <c r="E934" i="2"/>
  <c r="E934" i="15" s="1"/>
  <c r="C934" i="2"/>
  <c r="D934" i="2" s="1"/>
  <c r="P933" i="2"/>
  <c r="L933" i="2"/>
  <c r="H933" i="2"/>
  <c r="E933" i="2"/>
  <c r="E933" i="15" s="1"/>
  <c r="C933" i="2"/>
  <c r="C933" i="30" s="1"/>
  <c r="R932" i="2"/>
  <c r="E932" i="2"/>
  <c r="E932" i="15" s="1"/>
  <c r="C932" i="2"/>
  <c r="D932" i="2" s="1"/>
  <c r="E931" i="2"/>
  <c r="E931" i="15" s="1"/>
  <c r="C931" i="2"/>
  <c r="D931" i="2" s="1"/>
  <c r="E930" i="2"/>
  <c r="E930" i="15" s="1"/>
  <c r="C930" i="2"/>
  <c r="D930" i="2" s="1"/>
  <c r="R929" i="2"/>
  <c r="P929" i="2"/>
  <c r="L929" i="2"/>
  <c r="H929" i="2"/>
  <c r="E929" i="2"/>
  <c r="E929" i="15" s="1"/>
  <c r="C929" i="2"/>
  <c r="C929" i="30" s="1"/>
  <c r="R928" i="2"/>
  <c r="P928" i="2"/>
  <c r="L928" i="2"/>
  <c r="H928" i="2"/>
  <c r="E928" i="2"/>
  <c r="E928" i="15" s="1"/>
  <c r="C928" i="2"/>
  <c r="R927" i="2"/>
  <c r="P927" i="2"/>
  <c r="L927" i="2"/>
  <c r="H927" i="2"/>
  <c r="E927" i="2"/>
  <c r="E927" i="15" s="1"/>
  <c r="C927" i="2"/>
  <c r="R926" i="2"/>
  <c r="P926" i="2"/>
  <c r="L926" i="2"/>
  <c r="H926" i="2"/>
  <c r="E926" i="2"/>
  <c r="E926" i="15" s="1"/>
  <c r="C926" i="2"/>
  <c r="C926" i="30" s="1"/>
  <c r="P925" i="2"/>
  <c r="L925" i="2"/>
  <c r="H925" i="2"/>
  <c r="E925" i="2"/>
  <c r="E925" i="15" s="1"/>
  <c r="C925" i="2"/>
  <c r="R924" i="2"/>
  <c r="E924" i="2"/>
  <c r="E924" i="15" s="1"/>
  <c r="C924" i="2"/>
  <c r="C924" i="30" s="1"/>
  <c r="E923" i="2"/>
  <c r="E923" i="15" s="1"/>
  <c r="C923" i="2"/>
  <c r="E922" i="2"/>
  <c r="E922" i="15" s="1"/>
  <c r="C922" i="2"/>
  <c r="D922" i="2" s="1"/>
  <c r="R921" i="2"/>
  <c r="P921" i="2"/>
  <c r="L921" i="2"/>
  <c r="H921" i="2"/>
  <c r="E921" i="2"/>
  <c r="E921" i="15" s="1"/>
  <c r="C921" i="2"/>
  <c r="C921" i="30" s="1"/>
  <c r="R920" i="2"/>
  <c r="P920" i="2"/>
  <c r="L920" i="2"/>
  <c r="H920" i="2"/>
  <c r="E920" i="2"/>
  <c r="E920" i="15" s="1"/>
  <c r="C920" i="2"/>
  <c r="C920" i="30" s="1"/>
  <c r="R919" i="2"/>
  <c r="P919" i="2"/>
  <c r="L919" i="2"/>
  <c r="H919" i="2"/>
  <c r="E919" i="2"/>
  <c r="E919" i="15" s="1"/>
  <c r="C919" i="2"/>
  <c r="C919" i="30" s="1"/>
  <c r="R918" i="2"/>
  <c r="P918" i="2"/>
  <c r="L918" i="2"/>
  <c r="H918" i="2"/>
  <c r="E918" i="2"/>
  <c r="E918" i="15" s="1"/>
  <c r="C918" i="2"/>
  <c r="C918" i="30" s="1"/>
  <c r="P917" i="2"/>
  <c r="L917" i="2"/>
  <c r="H917" i="2"/>
  <c r="E917" i="2"/>
  <c r="E917" i="15" s="1"/>
  <c r="C917" i="2"/>
  <c r="D917" i="2" s="1"/>
  <c r="R916" i="2"/>
  <c r="E916" i="2"/>
  <c r="E916" i="15" s="1"/>
  <c r="C916" i="2"/>
  <c r="C916" i="30" s="1"/>
  <c r="E915" i="2"/>
  <c r="E915" i="15" s="1"/>
  <c r="C915" i="2"/>
  <c r="E914" i="2"/>
  <c r="E914" i="15" s="1"/>
  <c r="C914" i="2"/>
  <c r="C914" i="30" s="1"/>
  <c r="R913" i="2"/>
  <c r="P913" i="2"/>
  <c r="L913" i="2"/>
  <c r="H913" i="2"/>
  <c r="E913" i="2"/>
  <c r="E913" i="15" s="1"/>
  <c r="C913" i="2"/>
  <c r="C913" i="30" s="1"/>
  <c r="R912" i="2"/>
  <c r="P912" i="2"/>
  <c r="L912" i="2"/>
  <c r="H912" i="2"/>
  <c r="E912" i="2"/>
  <c r="E912" i="15" s="1"/>
  <c r="C912" i="2"/>
  <c r="C912" i="30" s="1"/>
  <c r="R911" i="2"/>
  <c r="P911" i="2"/>
  <c r="L911" i="2"/>
  <c r="H911" i="2"/>
  <c r="E911" i="2"/>
  <c r="E911" i="15" s="1"/>
  <c r="C911" i="2"/>
  <c r="C911" i="30" s="1"/>
  <c r="R910" i="2"/>
  <c r="P910" i="2"/>
  <c r="L910" i="2"/>
  <c r="H910" i="2"/>
  <c r="E910" i="2"/>
  <c r="E910" i="15" s="1"/>
  <c r="C910" i="2"/>
  <c r="C910" i="30" s="1"/>
  <c r="P909" i="2"/>
  <c r="L909" i="2"/>
  <c r="H909" i="2"/>
  <c r="E909" i="2"/>
  <c r="E909" i="15" s="1"/>
  <c r="C909" i="2"/>
  <c r="C909" i="30" s="1"/>
  <c r="R908" i="2"/>
  <c r="E908" i="2"/>
  <c r="E908" i="15" s="1"/>
  <c r="C908" i="2"/>
  <c r="C908" i="30" s="1"/>
  <c r="E907" i="2"/>
  <c r="E907" i="15" s="1"/>
  <c r="C907" i="2"/>
  <c r="E906" i="2"/>
  <c r="E906" i="15" s="1"/>
  <c r="C906" i="2"/>
  <c r="C906" i="30" s="1"/>
  <c r="R905" i="2"/>
  <c r="P905" i="2"/>
  <c r="L905" i="2"/>
  <c r="H905" i="2"/>
  <c r="E905" i="2"/>
  <c r="E905" i="15" s="1"/>
  <c r="C905" i="2"/>
  <c r="C905" i="30" s="1"/>
  <c r="R904" i="2"/>
  <c r="P904" i="2"/>
  <c r="L904" i="2"/>
  <c r="H904" i="2"/>
  <c r="E904" i="2"/>
  <c r="E904" i="15" s="1"/>
  <c r="C904" i="2"/>
  <c r="C904" i="30" s="1"/>
  <c r="R903" i="2"/>
  <c r="P903" i="2"/>
  <c r="L903" i="2"/>
  <c r="H903" i="2"/>
  <c r="E903" i="2"/>
  <c r="E903" i="15" s="1"/>
  <c r="C903" i="2"/>
  <c r="C903" i="15" s="1"/>
  <c r="R902" i="2"/>
  <c r="P902" i="2"/>
  <c r="L902" i="2"/>
  <c r="H902" i="2"/>
  <c r="E902" i="2"/>
  <c r="E902" i="15" s="1"/>
  <c r="C902" i="2"/>
  <c r="C902" i="30" s="1"/>
  <c r="P901" i="2"/>
  <c r="L901" i="2"/>
  <c r="H901" i="2"/>
  <c r="E901" i="2"/>
  <c r="E901" i="15" s="1"/>
  <c r="C901" i="2"/>
  <c r="R900" i="2"/>
  <c r="E900" i="2"/>
  <c r="E900" i="15" s="1"/>
  <c r="C900" i="2"/>
  <c r="C900" i="30" s="1"/>
  <c r="E899" i="2"/>
  <c r="E899" i="15" s="1"/>
  <c r="C899" i="2"/>
  <c r="E898" i="2"/>
  <c r="E898" i="15" s="1"/>
  <c r="C898" i="2"/>
  <c r="C898" i="30" s="1"/>
  <c r="R897" i="2"/>
  <c r="P897" i="2"/>
  <c r="L897" i="2"/>
  <c r="H897" i="2"/>
  <c r="E897" i="2"/>
  <c r="E897" i="15" s="1"/>
  <c r="C897" i="2"/>
  <c r="R896" i="2"/>
  <c r="P896" i="2"/>
  <c r="L896" i="2"/>
  <c r="H896" i="2"/>
  <c r="E896" i="2"/>
  <c r="E896" i="15" s="1"/>
  <c r="C896" i="2"/>
  <c r="R895" i="2"/>
  <c r="P895" i="2"/>
  <c r="L895" i="2"/>
  <c r="H895" i="2"/>
  <c r="E895" i="2"/>
  <c r="E895" i="15" s="1"/>
  <c r="C895" i="2"/>
  <c r="C895" i="30" s="1"/>
  <c r="R894" i="2"/>
  <c r="P894" i="2"/>
  <c r="L894" i="2"/>
  <c r="H894" i="2"/>
  <c r="E894" i="2"/>
  <c r="E894" i="15" s="1"/>
  <c r="C894" i="2"/>
  <c r="C894" i="30" s="1"/>
  <c r="P893" i="2"/>
  <c r="L893" i="2"/>
  <c r="H893" i="2"/>
  <c r="E893" i="2"/>
  <c r="E893" i="15" s="1"/>
  <c r="C893" i="2"/>
  <c r="R892" i="2"/>
  <c r="P892" i="2"/>
  <c r="E892" i="2"/>
  <c r="E892" i="15" s="1"/>
  <c r="C892" i="2"/>
  <c r="C892" i="30" s="1"/>
  <c r="E891" i="2"/>
  <c r="E891" i="15" s="1"/>
  <c r="C891" i="2"/>
  <c r="C891" i="30" s="1"/>
  <c r="E890" i="2"/>
  <c r="E890" i="15" s="1"/>
  <c r="C890" i="2"/>
  <c r="D890" i="2" s="1"/>
  <c r="R889" i="2"/>
  <c r="P889" i="2"/>
  <c r="L889" i="2"/>
  <c r="H889" i="2"/>
  <c r="E889" i="2"/>
  <c r="E889" i="15" s="1"/>
  <c r="C889" i="2"/>
  <c r="C889" i="30" s="1"/>
  <c r="R888" i="2"/>
  <c r="P888" i="2"/>
  <c r="L888" i="2"/>
  <c r="H888" i="2"/>
  <c r="E888" i="2"/>
  <c r="E888" i="15" s="1"/>
  <c r="C888" i="2"/>
  <c r="C888" i="30" s="1"/>
  <c r="R887" i="2"/>
  <c r="P887" i="2"/>
  <c r="L887" i="2"/>
  <c r="H887" i="2"/>
  <c r="E887" i="2"/>
  <c r="E887" i="15" s="1"/>
  <c r="C887" i="2"/>
  <c r="C887" i="30" s="1"/>
  <c r="R886" i="2"/>
  <c r="P886" i="2"/>
  <c r="L886" i="2"/>
  <c r="H886" i="2"/>
  <c r="E886" i="2"/>
  <c r="E886" i="15" s="1"/>
  <c r="C886" i="2"/>
  <c r="C886" i="30" s="1"/>
  <c r="R885" i="2"/>
  <c r="P885" i="2"/>
  <c r="L885" i="2"/>
  <c r="H885" i="2"/>
  <c r="E885" i="2"/>
  <c r="E885" i="15" s="1"/>
  <c r="C885" i="2"/>
  <c r="C885" i="30" s="1"/>
  <c r="R884" i="2"/>
  <c r="E884" i="2"/>
  <c r="E884" i="15" s="1"/>
  <c r="C884" i="2"/>
  <c r="C884" i="30" s="1"/>
  <c r="E883" i="2"/>
  <c r="E883" i="15" s="1"/>
  <c r="C883" i="2"/>
  <c r="C883" i="30" s="1"/>
  <c r="E882" i="2"/>
  <c r="E882" i="15" s="1"/>
  <c r="C882" i="2"/>
  <c r="C882" i="30" s="1"/>
  <c r="R881" i="2"/>
  <c r="P881" i="2"/>
  <c r="L881" i="2"/>
  <c r="H881" i="2"/>
  <c r="E881" i="2"/>
  <c r="E881" i="15" s="1"/>
  <c r="C881" i="2"/>
  <c r="C881" i="30" s="1"/>
  <c r="R880" i="2"/>
  <c r="P880" i="2"/>
  <c r="L880" i="2"/>
  <c r="H880" i="2"/>
  <c r="E880" i="2"/>
  <c r="E880" i="15" s="1"/>
  <c r="C880" i="2"/>
  <c r="D880" i="2" s="1"/>
  <c r="D880" i="30" s="1"/>
  <c r="R879" i="2"/>
  <c r="P879" i="2"/>
  <c r="L879" i="2"/>
  <c r="H879" i="2"/>
  <c r="E879" i="2"/>
  <c r="E879" i="15" s="1"/>
  <c r="C879" i="2"/>
  <c r="C879" i="30" s="1"/>
  <c r="R878" i="2"/>
  <c r="P878" i="2"/>
  <c r="L878" i="2"/>
  <c r="H878" i="2"/>
  <c r="E878" i="2"/>
  <c r="E878" i="15" s="1"/>
  <c r="C878" i="2"/>
  <c r="C878" i="30" s="1"/>
  <c r="P877" i="2"/>
  <c r="L877" i="2"/>
  <c r="H877" i="2"/>
  <c r="E877" i="2"/>
  <c r="E877" i="15" s="1"/>
  <c r="C877" i="2"/>
  <c r="C877" i="30" s="1"/>
  <c r="R876" i="2"/>
  <c r="E876" i="2"/>
  <c r="E876" i="15" s="1"/>
  <c r="C876" i="2"/>
  <c r="C876" i="30" s="1"/>
  <c r="E875" i="2"/>
  <c r="E875" i="15" s="1"/>
  <c r="C875" i="2"/>
  <c r="C875" i="30" s="1"/>
  <c r="E874" i="2"/>
  <c r="E874" i="15" s="1"/>
  <c r="C874" i="2"/>
  <c r="C874" i="30" s="1"/>
  <c r="R873" i="2"/>
  <c r="P873" i="2"/>
  <c r="L873" i="2"/>
  <c r="H873" i="2"/>
  <c r="E873" i="2"/>
  <c r="E873" i="15" s="1"/>
  <c r="C873" i="2"/>
  <c r="C873" i="30" s="1"/>
  <c r="R872" i="2"/>
  <c r="P872" i="2"/>
  <c r="L872" i="2"/>
  <c r="H872" i="2"/>
  <c r="E872" i="2"/>
  <c r="E872" i="15" s="1"/>
  <c r="C872" i="2"/>
  <c r="R871" i="2"/>
  <c r="P871" i="2"/>
  <c r="L871" i="2"/>
  <c r="H871" i="2"/>
  <c r="E871" i="2"/>
  <c r="E871" i="15" s="1"/>
  <c r="C871" i="2"/>
  <c r="C871" i="30" s="1"/>
  <c r="R870" i="2"/>
  <c r="P870" i="2"/>
  <c r="L870" i="2"/>
  <c r="H870" i="2"/>
  <c r="E870" i="2"/>
  <c r="E870" i="15" s="1"/>
  <c r="C870" i="2"/>
  <c r="C870" i="30" s="1"/>
  <c r="P869" i="2"/>
  <c r="L869" i="2"/>
  <c r="H869" i="2"/>
  <c r="E869" i="2"/>
  <c r="E869" i="15" s="1"/>
  <c r="C869" i="2"/>
  <c r="C869" i="15" s="1"/>
  <c r="R868" i="2"/>
  <c r="E868" i="2"/>
  <c r="E868" i="15" s="1"/>
  <c r="C868" i="2"/>
  <c r="C868" i="30" s="1"/>
  <c r="L867" i="2"/>
  <c r="E867" i="2"/>
  <c r="E867" i="15" s="1"/>
  <c r="C867" i="2"/>
  <c r="C867" i="30" s="1"/>
  <c r="E866" i="2"/>
  <c r="E866" i="15" s="1"/>
  <c r="C866" i="2"/>
  <c r="C866" i="30" s="1"/>
  <c r="R865" i="2"/>
  <c r="P865" i="2"/>
  <c r="L865" i="2"/>
  <c r="H865" i="2"/>
  <c r="E865" i="2"/>
  <c r="E865" i="15" s="1"/>
  <c r="C865" i="2"/>
  <c r="C865" i="30" s="1"/>
  <c r="R864" i="2"/>
  <c r="P864" i="2"/>
  <c r="L864" i="2"/>
  <c r="H864" i="2"/>
  <c r="E864" i="2"/>
  <c r="E864" i="15" s="1"/>
  <c r="C864" i="2"/>
  <c r="C864" i="30" s="1"/>
  <c r="R863" i="2"/>
  <c r="P863" i="2"/>
  <c r="L863" i="2"/>
  <c r="H863" i="2"/>
  <c r="E863" i="2"/>
  <c r="E863" i="15" s="1"/>
  <c r="C863" i="2"/>
  <c r="C863" i="30" s="1"/>
  <c r="R862" i="2"/>
  <c r="P862" i="2"/>
  <c r="L862" i="2"/>
  <c r="H862" i="2"/>
  <c r="E862" i="2"/>
  <c r="E862" i="15" s="1"/>
  <c r="C862" i="2"/>
  <c r="C862" i="30" s="1"/>
  <c r="P861" i="2"/>
  <c r="L861" i="2"/>
  <c r="H861" i="2"/>
  <c r="E861" i="2"/>
  <c r="E861" i="15" s="1"/>
  <c r="C861" i="2"/>
  <c r="R860" i="2"/>
  <c r="P860" i="2"/>
  <c r="E860" i="2"/>
  <c r="E860" i="15" s="1"/>
  <c r="C860" i="2"/>
  <c r="C860" i="30" s="1"/>
  <c r="E859" i="2"/>
  <c r="E859" i="15" s="1"/>
  <c r="C859" i="2"/>
  <c r="C859" i="30" s="1"/>
  <c r="E858" i="2"/>
  <c r="E858" i="15" s="1"/>
  <c r="C858" i="2"/>
  <c r="C858" i="30" s="1"/>
  <c r="R857" i="2"/>
  <c r="P857" i="2"/>
  <c r="L857" i="2"/>
  <c r="H857" i="2"/>
  <c r="E857" i="2"/>
  <c r="E857" i="15" s="1"/>
  <c r="C857" i="2"/>
  <c r="C857" i="30" s="1"/>
  <c r="R856" i="2"/>
  <c r="P856" i="2"/>
  <c r="L856" i="2"/>
  <c r="H856" i="2"/>
  <c r="E856" i="2"/>
  <c r="E856" i="15" s="1"/>
  <c r="C856" i="2"/>
  <c r="C856" i="30" s="1"/>
  <c r="R855" i="2"/>
  <c r="P855" i="2"/>
  <c r="L855" i="2"/>
  <c r="H855" i="2"/>
  <c r="E855" i="2"/>
  <c r="E855" i="15" s="1"/>
  <c r="C855" i="2"/>
  <c r="C855" i="30" s="1"/>
  <c r="R854" i="2"/>
  <c r="P854" i="2"/>
  <c r="L854" i="2"/>
  <c r="H854" i="2"/>
  <c r="E854" i="2"/>
  <c r="E854" i="15" s="1"/>
  <c r="C854" i="2"/>
  <c r="C854" i="30" s="1"/>
  <c r="R853" i="2"/>
  <c r="P853" i="2"/>
  <c r="L853" i="2"/>
  <c r="H853" i="2"/>
  <c r="E853" i="2"/>
  <c r="E853" i="15" s="1"/>
  <c r="C853" i="2"/>
  <c r="C853" i="30" s="1"/>
  <c r="R852" i="2"/>
  <c r="P852" i="2"/>
  <c r="E852" i="2"/>
  <c r="E852" i="15" s="1"/>
  <c r="C852" i="2"/>
  <c r="C852" i="30" s="1"/>
  <c r="E851" i="2"/>
  <c r="E851" i="15" s="1"/>
  <c r="C851" i="2"/>
  <c r="C851" i="30" s="1"/>
  <c r="E850" i="2"/>
  <c r="E850" i="15" s="1"/>
  <c r="C850" i="2"/>
  <c r="C850" i="30" s="1"/>
  <c r="R849" i="2"/>
  <c r="P849" i="2"/>
  <c r="L849" i="2"/>
  <c r="H849" i="2"/>
  <c r="E849" i="2"/>
  <c r="E849" i="15" s="1"/>
  <c r="C849" i="2"/>
  <c r="C849" i="30" s="1"/>
  <c r="R848" i="2"/>
  <c r="P848" i="2"/>
  <c r="L848" i="2"/>
  <c r="H848" i="2"/>
  <c r="E848" i="2"/>
  <c r="E848" i="15" s="1"/>
  <c r="C848" i="2"/>
  <c r="R847" i="2"/>
  <c r="P847" i="2"/>
  <c r="L847" i="2"/>
  <c r="H847" i="2"/>
  <c r="E847" i="2"/>
  <c r="E847" i="15" s="1"/>
  <c r="C847" i="2"/>
  <c r="C847" i="30" s="1"/>
  <c r="R846" i="2"/>
  <c r="P846" i="2"/>
  <c r="L846" i="2"/>
  <c r="H846" i="2"/>
  <c r="E846" i="2"/>
  <c r="E846" i="15" s="1"/>
  <c r="C846" i="2"/>
  <c r="C846" i="30" s="1"/>
  <c r="P845" i="2"/>
  <c r="L845" i="2"/>
  <c r="H845" i="2"/>
  <c r="E845" i="2"/>
  <c r="E845" i="15" s="1"/>
  <c r="C845" i="2"/>
  <c r="C845" i="30" s="1"/>
  <c r="R844" i="2"/>
  <c r="E844" i="2"/>
  <c r="E844" i="15" s="1"/>
  <c r="C844" i="2"/>
  <c r="C844" i="30" s="1"/>
  <c r="E843" i="2"/>
  <c r="E843" i="15" s="1"/>
  <c r="C843" i="2"/>
  <c r="C843" i="30" s="1"/>
  <c r="E842" i="2"/>
  <c r="E842" i="15" s="1"/>
  <c r="C842" i="2"/>
  <c r="C842" i="30" s="1"/>
  <c r="R841" i="2"/>
  <c r="P841" i="2"/>
  <c r="L841" i="2"/>
  <c r="H841" i="2"/>
  <c r="E841" i="2"/>
  <c r="E841" i="15" s="1"/>
  <c r="C841" i="2"/>
  <c r="C841" i="30" s="1"/>
  <c r="R840" i="2"/>
  <c r="P840" i="2"/>
  <c r="L840" i="2"/>
  <c r="H840" i="2"/>
  <c r="E840" i="2"/>
  <c r="E840" i="15" s="1"/>
  <c r="C840" i="2"/>
  <c r="R839" i="2"/>
  <c r="P839" i="2"/>
  <c r="L839" i="2"/>
  <c r="H839" i="2"/>
  <c r="E839" i="2"/>
  <c r="E839" i="15" s="1"/>
  <c r="C839" i="2"/>
  <c r="C839" i="30" s="1"/>
  <c r="R838" i="2"/>
  <c r="P838" i="2"/>
  <c r="L838" i="2"/>
  <c r="H838" i="2"/>
  <c r="E838" i="2"/>
  <c r="E838" i="15" s="1"/>
  <c r="C838" i="2"/>
  <c r="C838" i="30" s="1"/>
  <c r="P837" i="2"/>
  <c r="L837" i="2"/>
  <c r="H837" i="2"/>
  <c r="E837" i="2"/>
  <c r="E837" i="15" s="1"/>
  <c r="C837" i="2"/>
  <c r="R836" i="2"/>
  <c r="E836" i="2"/>
  <c r="E836" i="15" s="1"/>
  <c r="C836" i="2"/>
  <c r="C836" i="30" s="1"/>
  <c r="E835" i="2"/>
  <c r="E835" i="15" s="1"/>
  <c r="C835" i="2"/>
  <c r="C835" i="30" s="1"/>
  <c r="E834" i="2"/>
  <c r="E834" i="15" s="1"/>
  <c r="C834" i="2"/>
  <c r="C834" i="30" s="1"/>
  <c r="R833" i="2"/>
  <c r="P833" i="2"/>
  <c r="L833" i="2"/>
  <c r="H833" i="2"/>
  <c r="E833" i="2"/>
  <c r="E833" i="15" s="1"/>
  <c r="C833" i="2"/>
  <c r="C833" i="30" s="1"/>
  <c r="R832" i="2"/>
  <c r="P832" i="2"/>
  <c r="L832" i="2"/>
  <c r="H832" i="2"/>
  <c r="E832" i="2"/>
  <c r="E832" i="15" s="1"/>
  <c r="C832" i="2"/>
  <c r="C832" i="30" s="1"/>
  <c r="R831" i="2"/>
  <c r="P831" i="2"/>
  <c r="L831" i="2"/>
  <c r="H831" i="2"/>
  <c r="E831" i="2"/>
  <c r="E831" i="15" s="1"/>
  <c r="C831" i="2"/>
  <c r="C831" i="30" s="1"/>
  <c r="R830" i="2"/>
  <c r="P830" i="2"/>
  <c r="L830" i="2"/>
  <c r="H830" i="2"/>
  <c r="E830" i="2"/>
  <c r="E830" i="15" s="1"/>
  <c r="C830" i="2"/>
  <c r="C830" i="30" s="1"/>
  <c r="P829" i="2"/>
  <c r="L829" i="2"/>
  <c r="H829" i="2"/>
  <c r="E829" i="2"/>
  <c r="E829" i="15" s="1"/>
  <c r="C829" i="2"/>
  <c r="C829" i="30" s="1"/>
  <c r="R828" i="2"/>
  <c r="P828" i="2"/>
  <c r="E828" i="2"/>
  <c r="E828" i="15" s="1"/>
  <c r="C828" i="2"/>
  <c r="C828" i="30" s="1"/>
  <c r="E827" i="2"/>
  <c r="E827" i="15" s="1"/>
  <c r="C827" i="2"/>
  <c r="C827" i="30" s="1"/>
  <c r="E826" i="2"/>
  <c r="E826" i="15" s="1"/>
  <c r="C826" i="2"/>
  <c r="C826" i="30" s="1"/>
  <c r="R825" i="2"/>
  <c r="P825" i="2"/>
  <c r="L825" i="2"/>
  <c r="H825" i="2"/>
  <c r="E825" i="2"/>
  <c r="E825" i="15" s="1"/>
  <c r="C825" i="2"/>
  <c r="C825" i="30" s="1"/>
  <c r="R824" i="2"/>
  <c r="P824" i="2"/>
  <c r="L824" i="2"/>
  <c r="H824" i="2"/>
  <c r="E824" i="2"/>
  <c r="E824" i="15" s="1"/>
  <c r="C824" i="2"/>
  <c r="C824" i="30" s="1"/>
  <c r="R823" i="2"/>
  <c r="P823" i="2"/>
  <c r="L823" i="2"/>
  <c r="H823" i="2"/>
  <c r="E823" i="2"/>
  <c r="E823" i="15" s="1"/>
  <c r="C823" i="2"/>
  <c r="C823" i="30" s="1"/>
  <c r="R822" i="2"/>
  <c r="P822" i="2"/>
  <c r="L822" i="2"/>
  <c r="H822" i="2"/>
  <c r="E822" i="2"/>
  <c r="E822" i="15" s="1"/>
  <c r="C822" i="2"/>
  <c r="C822" i="30" s="1"/>
  <c r="P821" i="2"/>
  <c r="L821" i="2"/>
  <c r="H821" i="2"/>
  <c r="E821" i="2"/>
  <c r="E821" i="15" s="1"/>
  <c r="C821" i="2"/>
  <c r="C821" i="30" s="1"/>
  <c r="R820" i="2"/>
  <c r="E820" i="2"/>
  <c r="E820" i="15" s="1"/>
  <c r="C820" i="2"/>
  <c r="C820" i="30" s="1"/>
  <c r="E819" i="2"/>
  <c r="E819" i="15" s="1"/>
  <c r="C819" i="2"/>
  <c r="C819" i="30" s="1"/>
  <c r="E818" i="2"/>
  <c r="E818" i="15" s="1"/>
  <c r="C818" i="2"/>
  <c r="C818" i="30" s="1"/>
  <c r="R817" i="2"/>
  <c r="P817" i="2"/>
  <c r="L817" i="2"/>
  <c r="H817" i="2"/>
  <c r="E817" i="2"/>
  <c r="E817" i="15" s="1"/>
  <c r="C817" i="2"/>
  <c r="C817" i="30" s="1"/>
  <c r="R816" i="2"/>
  <c r="P816" i="2"/>
  <c r="L816" i="2"/>
  <c r="H816" i="2"/>
  <c r="E816" i="2"/>
  <c r="E816" i="15" s="1"/>
  <c r="C816" i="2"/>
  <c r="R815" i="2"/>
  <c r="P815" i="2"/>
  <c r="L815" i="2"/>
  <c r="H815" i="2"/>
  <c r="E815" i="2"/>
  <c r="E815" i="15" s="1"/>
  <c r="C815" i="2"/>
  <c r="C815" i="30" s="1"/>
  <c r="R814" i="2"/>
  <c r="P814" i="2"/>
  <c r="L814" i="2"/>
  <c r="H814" i="2"/>
  <c r="E814" i="2"/>
  <c r="E814" i="15" s="1"/>
  <c r="C814" i="2"/>
  <c r="C814" i="30" s="1"/>
  <c r="P813" i="2"/>
  <c r="L813" i="2"/>
  <c r="H813" i="2"/>
  <c r="E813" i="2"/>
  <c r="E813" i="15" s="1"/>
  <c r="C813" i="2"/>
  <c r="C813" i="30" s="1"/>
  <c r="R812" i="2"/>
  <c r="E812" i="2"/>
  <c r="E812" i="15" s="1"/>
  <c r="C812" i="2"/>
  <c r="C812" i="30" s="1"/>
  <c r="E811" i="2"/>
  <c r="E811" i="15" s="1"/>
  <c r="C811" i="2"/>
  <c r="C811" i="30" s="1"/>
  <c r="E810" i="2"/>
  <c r="E810" i="15" s="1"/>
  <c r="C810" i="2"/>
  <c r="C810" i="30" s="1"/>
  <c r="R809" i="2"/>
  <c r="P809" i="2"/>
  <c r="L809" i="2"/>
  <c r="H809" i="2"/>
  <c r="E809" i="2"/>
  <c r="E809" i="15" s="1"/>
  <c r="C809" i="2"/>
  <c r="C809" i="30" s="1"/>
  <c r="R808" i="2"/>
  <c r="P808" i="2"/>
  <c r="L808" i="2"/>
  <c r="H808" i="2"/>
  <c r="E808" i="2"/>
  <c r="E808" i="15" s="1"/>
  <c r="C808" i="2"/>
  <c r="C808" i="30" s="1"/>
  <c r="R807" i="2"/>
  <c r="P807" i="2"/>
  <c r="L807" i="2"/>
  <c r="H807" i="2"/>
  <c r="E807" i="2"/>
  <c r="E807" i="15" s="1"/>
  <c r="C807" i="2"/>
  <c r="C807" i="30" s="1"/>
  <c r="R806" i="2"/>
  <c r="P806" i="2"/>
  <c r="L806" i="2"/>
  <c r="H806" i="2"/>
  <c r="E806" i="2"/>
  <c r="E806" i="15" s="1"/>
  <c r="C806" i="2"/>
  <c r="C806" i="30" s="1"/>
  <c r="P805" i="2"/>
  <c r="L805" i="2"/>
  <c r="H805" i="2"/>
  <c r="E805" i="2"/>
  <c r="E805" i="15" s="1"/>
  <c r="C805" i="2"/>
  <c r="C805" i="30" s="1"/>
  <c r="R804" i="2"/>
  <c r="E804" i="2"/>
  <c r="E804" i="15" s="1"/>
  <c r="C804" i="2"/>
  <c r="C804" i="30" s="1"/>
  <c r="E803" i="2"/>
  <c r="E803" i="15" s="1"/>
  <c r="C803" i="2"/>
  <c r="C803" i="30" s="1"/>
  <c r="E802" i="2"/>
  <c r="E802" i="15" s="1"/>
  <c r="C802" i="2"/>
  <c r="C802" i="30" s="1"/>
  <c r="R801" i="2"/>
  <c r="P801" i="2"/>
  <c r="R801" i="15" s="1"/>
  <c r="P801" i="15" s="1"/>
  <c r="L801" i="2"/>
  <c r="H801" i="2"/>
  <c r="E801" i="2"/>
  <c r="E801" i="15" s="1"/>
  <c r="C801" i="2"/>
  <c r="C801" i="30" s="1"/>
  <c r="R800" i="2"/>
  <c r="P800" i="2"/>
  <c r="R800" i="15" s="1"/>
  <c r="P800" i="15" s="1"/>
  <c r="L800" i="2"/>
  <c r="H800" i="2"/>
  <c r="E800" i="2"/>
  <c r="E800" i="15" s="1"/>
  <c r="C800" i="2"/>
  <c r="C800" i="30" s="1"/>
  <c r="R799" i="2"/>
  <c r="P799" i="2"/>
  <c r="R799" i="15" s="1"/>
  <c r="P799" i="15" s="1"/>
  <c r="L799" i="2"/>
  <c r="H799" i="2"/>
  <c r="E799" i="2"/>
  <c r="E799" i="15" s="1"/>
  <c r="C799" i="2"/>
  <c r="C799" i="30" s="1"/>
  <c r="R798" i="2"/>
  <c r="P798" i="2"/>
  <c r="R798" i="15" s="1"/>
  <c r="P798" i="15" s="1"/>
  <c r="L798" i="2"/>
  <c r="H798" i="2"/>
  <c r="E798" i="2"/>
  <c r="E798" i="15" s="1"/>
  <c r="C798" i="2"/>
  <c r="C798" i="30" s="1"/>
  <c r="P797" i="2"/>
  <c r="R797" i="15" s="1"/>
  <c r="P797" i="15" s="1"/>
  <c r="L797" i="2"/>
  <c r="H797" i="2"/>
  <c r="E797" i="2"/>
  <c r="E797" i="15" s="1"/>
  <c r="C797" i="2"/>
  <c r="C797" i="30" s="1"/>
  <c r="R796" i="2"/>
  <c r="P796" i="2"/>
  <c r="R796" i="15" s="1"/>
  <c r="P796" i="15" s="1"/>
  <c r="E796" i="2"/>
  <c r="E796" i="15" s="1"/>
  <c r="C796" i="2"/>
  <c r="C796" i="30" s="1"/>
  <c r="E795" i="2"/>
  <c r="E795" i="15" s="1"/>
  <c r="C795" i="2"/>
  <c r="C795" i="30" s="1"/>
  <c r="E794" i="2"/>
  <c r="E794" i="15" s="1"/>
  <c r="C794" i="2"/>
  <c r="R793" i="2"/>
  <c r="P793" i="2"/>
  <c r="R793" i="15" s="1"/>
  <c r="P793" i="15" s="1"/>
  <c r="L793" i="2"/>
  <c r="H793" i="2"/>
  <c r="E793" i="2"/>
  <c r="E793" i="15" s="1"/>
  <c r="C793" i="2"/>
  <c r="C793" i="30" s="1"/>
  <c r="R792" i="2"/>
  <c r="P792" i="2"/>
  <c r="R792" i="15" s="1"/>
  <c r="P792" i="15" s="1"/>
  <c r="L792" i="2"/>
  <c r="H792" i="2"/>
  <c r="E792" i="2"/>
  <c r="E792" i="15" s="1"/>
  <c r="C792" i="2"/>
  <c r="C792" i="30" s="1"/>
  <c r="R791" i="2"/>
  <c r="P791" i="2"/>
  <c r="R791" i="15" s="1"/>
  <c r="P791" i="15" s="1"/>
  <c r="L791" i="2"/>
  <c r="H791" i="2"/>
  <c r="E791" i="2"/>
  <c r="E791" i="15" s="1"/>
  <c r="C791" i="2"/>
  <c r="R790" i="2"/>
  <c r="P790" i="2"/>
  <c r="R790" i="15" s="1"/>
  <c r="P790" i="15" s="1"/>
  <c r="L790" i="2"/>
  <c r="H790" i="2"/>
  <c r="E790" i="2"/>
  <c r="E790" i="15" s="1"/>
  <c r="C790" i="2"/>
  <c r="R789" i="2"/>
  <c r="P789" i="2"/>
  <c r="R789" i="15" s="1"/>
  <c r="P789" i="15" s="1"/>
  <c r="L789" i="2"/>
  <c r="H789" i="2"/>
  <c r="E789" i="2"/>
  <c r="E789" i="15" s="1"/>
  <c r="C789" i="2"/>
  <c r="C789" i="30" s="1"/>
  <c r="R788" i="2"/>
  <c r="E788" i="2"/>
  <c r="E788" i="15" s="1"/>
  <c r="C788" i="2"/>
  <c r="C788" i="30" s="1"/>
  <c r="E787" i="2"/>
  <c r="E787" i="15" s="1"/>
  <c r="C787" i="2"/>
  <c r="C787" i="30" s="1"/>
  <c r="E786" i="2"/>
  <c r="E786" i="15" s="1"/>
  <c r="C786" i="2"/>
  <c r="C786" i="30" s="1"/>
  <c r="R785" i="2"/>
  <c r="P785" i="2"/>
  <c r="R785" i="15" s="1"/>
  <c r="P785" i="15" s="1"/>
  <c r="L785" i="2"/>
  <c r="H785" i="2"/>
  <c r="E785" i="2"/>
  <c r="E785" i="15" s="1"/>
  <c r="C785" i="2"/>
  <c r="C785" i="30" s="1"/>
  <c r="R784" i="2"/>
  <c r="P784" i="2"/>
  <c r="R784" i="15" s="1"/>
  <c r="P784" i="15" s="1"/>
  <c r="L784" i="2"/>
  <c r="H784" i="2"/>
  <c r="E784" i="2"/>
  <c r="E784" i="15" s="1"/>
  <c r="C784" i="2"/>
  <c r="R783" i="2"/>
  <c r="P783" i="2"/>
  <c r="R783" i="15" s="1"/>
  <c r="P783" i="15" s="1"/>
  <c r="L783" i="2"/>
  <c r="H783" i="2"/>
  <c r="E783" i="2"/>
  <c r="E783" i="15" s="1"/>
  <c r="C783" i="2"/>
  <c r="C783" i="30" s="1"/>
  <c r="R782" i="2"/>
  <c r="P782" i="2"/>
  <c r="R782" i="15" s="1"/>
  <c r="P782" i="15" s="1"/>
  <c r="L782" i="2"/>
  <c r="H782" i="2"/>
  <c r="E782" i="2"/>
  <c r="E782" i="15" s="1"/>
  <c r="C782" i="2"/>
  <c r="C782" i="30" s="1"/>
  <c r="R781" i="2"/>
  <c r="P781" i="2"/>
  <c r="R781" i="15" s="1"/>
  <c r="P781" i="15" s="1"/>
  <c r="L781" i="2"/>
  <c r="H781" i="2"/>
  <c r="E781" i="2"/>
  <c r="E781" i="15" s="1"/>
  <c r="C781" i="2"/>
  <c r="C781" i="30" s="1"/>
  <c r="R780" i="2"/>
  <c r="E780" i="2"/>
  <c r="E780" i="15" s="1"/>
  <c r="C780" i="2"/>
  <c r="C780" i="30" s="1"/>
  <c r="E779" i="2"/>
  <c r="E779" i="15" s="1"/>
  <c r="C779" i="2"/>
  <c r="C779" i="30" s="1"/>
  <c r="E778" i="2"/>
  <c r="E778" i="15" s="1"/>
  <c r="C778" i="2"/>
  <c r="C778" i="30" s="1"/>
  <c r="R777" i="2"/>
  <c r="P777" i="2"/>
  <c r="R777" i="15" s="1"/>
  <c r="P777" i="15" s="1"/>
  <c r="L777" i="2"/>
  <c r="H777" i="2"/>
  <c r="E777" i="2"/>
  <c r="E777" i="15" s="1"/>
  <c r="C777" i="2"/>
  <c r="C777" i="30" s="1"/>
  <c r="R776" i="2"/>
  <c r="P776" i="2"/>
  <c r="R776" i="15" s="1"/>
  <c r="P776" i="15" s="1"/>
  <c r="L776" i="2"/>
  <c r="H776" i="2"/>
  <c r="E776" i="2"/>
  <c r="E776" i="15" s="1"/>
  <c r="C776" i="2"/>
  <c r="R775" i="2"/>
  <c r="P775" i="2"/>
  <c r="R775" i="15" s="1"/>
  <c r="P775" i="15" s="1"/>
  <c r="L775" i="2"/>
  <c r="H775" i="2"/>
  <c r="E775" i="2"/>
  <c r="E775" i="15" s="1"/>
  <c r="C775" i="2"/>
  <c r="C775" i="30" s="1"/>
  <c r="R774" i="2"/>
  <c r="P774" i="2"/>
  <c r="R774" i="15" s="1"/>
  <c r="P774" i="15" s="1"/>
  <c r="L774" i="2"/>
  <c r="H774" i="2"/>
  <c r="E774" i="2"/>
  <c r="E774" i="15" s="1"/>
  <c r="C774" i="2"/>
  <c r="C774" i="30" s="1"/>
  <c r="P773" i="2"/>
  <c r="R773" i="15" s="1"/>
  <c r="P773" i="15" s="1"/>
  <c r="L773" i="2"/>
  <c r="H773" i="2"/>
  <c r="E773" i="2"/>
  <c r="E773" i="15" s="1"/>
  <c r="C773" i="2"/>
  <c r="C773" i="30" s="1"/>
  <c r="R772" i="2"/>
  <c r="P772" i="2"/>
  <c r="R772" i="15" s="1"/>
  <c r="P772" i="15" s="1"/>
  <c r="E772" i="2"/>
  <c r="E772" i="15" s="1"/>
  <c r="C772" i="2"/>
  <c r="C772" i="30" s="1"/>
  <c r="E771" i="2"/>
  <c r="E771" i="15" s="1"/>
  <c r="C771" i="2"/>
  <c r="C771" i="30" s="1"/>
  <c r="E770" i="2"/>
  <c r="E770" i="15" s="1"/>
  <c r="C770" i="2"/>
  <c r="C770" i="30" s="1"/>
  <c r="R769" i="2"/>
  <c r="P769" i="2"/>
  <c r="R769" i="15" s="1"/>
  <c r="P769" i="15" s="1"/>
  <c r="L769" i="2"/>
  <c r="H769" i="2"/>
  <c r="E769" i="2"/>
  <c r="E769" i="15" s="1"/>
  <c r="C769" i="2"/>
  <c r="C769" i="30" s="1"/>
  <c r="R768" i="2"/>
  <c r="P768" i="2"/>
  <c r="R768" i="15" s="1"/>
  <c r="P768" i="15" s="1"/>
  <c r="L768" i="2"/>
  <c r="H768" i="2"/>
  <c r="E768" i="2"/>
  <c r="E768" i="15" s="1"/>
  <c r="C768" i="2"/>
  <c r="C768" i="30" s="1"/>
  <c r="R767" i="2"/>
  <c r="P767" i="2"/>
  <c r="R767" i="15" s="1"/>
  <c r="P767" i="15" s="1"/>
  <c r="L767" i="2"/>
  <c r="H767" i="2"/>
  <c r="E767" i="2"/>
  <c r="E767" i="15" s="1"/>
  <c r="C767" i="2"/>
  <c r="C767" i="30" s="1"/>
  <c r="R766" i="2"/>
  <c r="P766" i="2"/>
  <c r="R766" i="15" s="1"/>
  <c r="P766" i="15" s="1"/>
  <c r="L766" i="2"/>
  <c r="H766" i="2"/>
  <c r="E766" i="2"/>
  <c r="E766" i="15" s="1"/>
  <c r="C766" i="2"/>
  <c r="C766" i="30" s="1"/>
  <c r="R765" i="2"/>
  <c r="P765" i="2"/>
  <c r="R765" i="15" s="1"/>
  <c r="P765" i="15" s="1"/>
  <c r="L765" i="2"/>
  <c r="H765" i="2"/>
  <c r="E765" i="2"/>
  <c r="E765" i="15" s="1"/>
  <c r="C765" i="2"/>
  <c r="C765" i="30" s="1"/>
  <c r="R764" i="2"/>
  <c r="E764" i="2"/>
  <c r="E764" i="15" s="1"/>
  <c r="C764" i="2"/>
  <c r="C764" i="30" s="1"/>
  <c r="E763" i="2"/>
  <c r="E763" i="15" s="1"/>
  <c r="C763" i="2"/>
  <c r="C763" i="30" s="1"/>
  <c r="E762" i="2"/>
  <c r="E762" i="15" s="1"/>
  <c r="C762" i="2"/>
  <c r="C762" i="30" s="1"/>
  <c r="R761" i="2"/>
  <c r="P761" i="2"/>
  <c r="R761" i="15" s="1"/>
  <c r="P761" i="15" s="1"/>
  <c r="L761" i="2"/>
  <c r="H761" i="2"/>
  <c r="E761" i="2"/>
  <c r="E761" i="15" s="1"/>
  <c r="C761" i="2"/>
  <c r="C761" i="30" s="1"/>
  <c r="R760" i="2"/>
  <c r="P760" i="2"/>
  <c r="R760" i="15" s="1"/>
  <c r="P760" i="15" s="1"/>
  <c r="L760" i="2"/>
  <c r="H760" i="2"/>
  <c r="E760" i="2"/>
  <c r="E760" i="15" s="1"/>
  <c r="C760" i="2"/>
  <c r="C760" i="30" s="1"/>
  <c r="R759" i="2"/>
  <c r="P759" i="2"/>
  <c r="R759" i="15" s="1"/>
  <c r="P759" i="15" s="1"/>
  <c r="L759" i="2"/>
  <c r="H759" i="2"/>
  <c r="E759" i="2"/>
  <c r="E759" i="15" s="1"/>
  <c r="C759" i="2"/>
  <c r="C759" i="30" s="1"/>
  <c r="R758" i="2"/>
  <c r="P758" i="2"/>
  <c r="R758" i="15" s="1"/>
  <c r="P758" i="15" s="1"/>
  <c r="L758" i="2"/>
  <c r="H758" i="2"/>
  <c r="E758" i="2"/>
  <c r="E758" i="15" s="1"/>
  <c r="C758" i="2"/>
  <c r="C758" i="30" s="1"/>
  <c r="R757" i="2"/>
  <c r="P757" i="2"/>
  <c r="R757" i="15" s="1"/>
  <c r="P757" i="15" s="1"/>
  <c r="L757" i="2"/>
  <c r="H757" i="2"/>
  <c r="E757" i="2"/>
  <c r="E757" i="15" s="1"/>
  <c r="C757" i="2"/>
  <c r="C757" i="30" s="1"/>
  <c r="R756" i="2"/>
  <c r="E756" i="2"/>
  <c r="E756" i="15" s="1"/>
  <c r="C756" i="2"/>
  <c r="C756" i="30" s="1"/>
  <c r="E755" i="2"/>
  <c r="E755" i="15" s="1"/>
  <c r="C755" i="2"/>
  <c r="C755" i="30" s="1"/>
  <c r="E754" i="2"/>
  <c r="E754" i="15" s="1"/>
  <c r="C754" i="2"/>
  <c r="C754" i="30" s="1"/>
  <c r="R753" i="2"/>
  <c r="P753" i="2"/>
  <c r="R753" i="15" s="1"/>
  <c r="P753" i="15" s="1"/>
  <c r="L753" i="2"/>
  <c r="H753" i="2"/>
  <c r="E753" i="2"/>
  <c r="E753" i="15" s="1"/>
  <c r="C753" i="2"/>
  <c r="R752" i="2"/>
  <c r="P752" i="2"/>
  <c r="R752" i="15" s="1"/>
  <c r="P752" i="15" s="1"/>
  <c r="L752" i="2"/>
  <c r="H752" i="2"/>
  <c r="E752" i="2"/>
  <c r="E752" i="15" s="1"/>
  <c r="C752" i="2"/>
  <c r="C752" i="30" s="1"/>
  <c r="R751" i="2"/>
  <c r="P751" i="2"/>
  <c r="R751" i="15" s="1"/>
  <c r="P751" i="15" s="1"/>
  <c r="L751" i="2"/>
  <c r="H751" i="2"/>
  <c r="E751" i="2"/>
  <c r="E751" i="15" s="1"/>
  <c r="C751" i="2"/>
  <c r="C751" i="30" s="1"/>
  <c r="R750" i="2"/>
  <c r="P750" i="2"/>
  <c r="R750" i="15" s="1"/>
  <c r="P750" i="15" s="1"/>
  <c r="L750" i="2"/>
  <c r="H750" i="2"/>
  <c r="E750" i="2"/>
  <c r="E750" i="15" s="1"/>
  <c r="C750" i="2"/>
  <c r="C750" i="30" s="1"/>
  <c r="P749" i="2"/>
  <c r="R749" i="15" s="1"/>
  <c r="P749" i="15" s="1"/>
  <c r="L749" i="2"/>
  <c r="H749" i="2"/>
  <c r="E749" i="2"/>
  <c r="E749" i="15" s="1"/>
  <c r="C749" i="2"/>
  <c r="C749" i="30" s="1"/>
  <c r="R748" i="2"/>
  <c r="E748" i="2"/>
  <c r="E748" i="15" s="1"/>
  <c r="C748" i="2"/>
  <c r="C748" i="30" s="1"/>
  <c r="E747" i="2"/>
  <c r="E747" i="15" s="1"/>
  <c r="C747" i="2"/>
  <c r="C747" i="30" s="1"/>
  <c r="E746" i="2"/>
  <c r="E746" i="15" s="1"/>
  <c r="C746" i="2"/>
  <c r="C746" i="30" s="1"/>
  <c r="R745" i="2"/>
  <c r="P745" i="2"/>
  <c r="R745" i="15" s="1"/>
  <c r="P745" i="15" s="1"/>
  <c r="L745" i="2"/>
  <c r="H745" i="2"/>
  <c r="E745" i="2"/>
  <c r="E745" i="15" s="1"/>
  <c r="C745" i="2"/>
  <c r="C745" i="30" s="1"/>
  <c r="R744" i="2"/>
  <c r="P744" i="2"/>
  <c r="R744" i="15" s="1"/>
  <c r="P744" i="15" s="1"/>
  <c r="L744" i="2"/>
  <c r="H744" i="2"/>
  <c r="E744" i="2"/>
  <c r="E744" i="15" s="1"/>
  <c r="C744" i="2"/>
  <c r="C744" i="30" s="1"/>
  <c r="R743" i="2"/>
  <c r="P743" i="2"/>
  <c r="R743" i="15" s="1"/>
  <c r="P743" i="15" s="1"/>
  <c r="L743" i="2"/>
  <c r="H743" i="2"/>
  <c r="E743" i="2"/>
  <c r="E743" i="15" s="1"/>
  <c r="C743" i="2"/>
  <c r="C743" i="30" s="1"/>
  <c r="R742" i="2"/>
  <c r="P742" i="2"/>
  <c r="R742" i="15" s="1"/>
  <c r="P742" i="15" s="1"/>
  <c r="L742" i="2"/>
  <c r="H742" i="2"/>
  <c r="E742" i="2"/>
  <c r="E742" i="15" s="1"/>
  <c r="C742" i="2"/>
  <c r="C742" i="30" s="1"/>
  <c r="P741" i="2"/>
  <c r="R741" i="15" s="1"/>
  <c r="P741" i="15" s="1"/>
  <c r="L741" i="2"/>
  <c r="H741" i="2"/>
  <c r="E741" i="2"/>
  <c r="E741" i="15" s="1"/>
  <c r="C741" i="2"/>
  <c r="C741" i="30" s="1"/>
  <c r="R740" i="2"/>
  <c r="E740" i="2"/>
  <c r="E740" i="15" s="1"/>
  <c r="C740" i="2"/>
  <c r="C740" i="30" s="1"/>
  <c r="E739" i="2"/>
  <c r="E739" i="15" s="1"/>
  <c r="C739" i="2"/>
  <c r="C739" i="30" s="1"/>
  <c r="E738" i="2"/>
  <c r="E738" i="15" s="1"/>
  <c r="C738" i="2"/>
  <c r="C738" i="30" s="1"/>
  <c r="R737" i="2"/>
  <c r="P737" i="2"/>
  <c r="R737" i="15" s="1"/>
  <c r="P737" i="15" s="1"/>
  <c r="L737" i="2"/>
  <c r="H737" i="2"/>
  <c r="E737" i="2"/>
  <c r="E737" i="15" s="1"/>
  <c r="C737" i="2"/>
  <c r="C737" i="30" s="1"/>
  <c r="R736" i="2"/>
  <c r="P736" i="2"/>
  <c r="R736" i="15" s="1"/>
  <c r="P736" i="15" s="1"/>
  <c r="L736" i="2"/>
  <c r="H736" i="2"/>
  <c r="E736" i="2"/>
  <c r="E736" i="15" s="1"/>
  <c r="C736" i="2"/>
  <c r="C736" i="30" s="1"/>
  <c r="R735" i="2"/>
  <c r="P735" i="2"/>
  <c r="R735" i="15" s="1"/>
  <c r="P735" i="15" s="1"/>
  <c r="L735" i="2"/>
  <c r="H735" i="2"/>
  <c r="E735" i="2"/>
  <c r="E735" i="15" s="1"/>
  <c r="C735" i="2"/>
  <c r="C735" i="30" s="1"/>
  <c r="R734" i="2"/>
  <c r="P734" i="2"/>
  <c r="R734" i="15" s="1"/>
  <c r="P734" i="15" s="1"/>
  <c r="L734" i="2"/>
  <c r="H734" i="2"/>
  <c r="E734" i="2"/>
  <c r="E734" i="15" s="1"/>
  <c r="C734" i="2"/>
  <c r="C734" i="30" s="1"/>
  <c r="P733" i="2"/>
  <c r="R733" i="15" s="1"/>
  <c r="P733" i="15" s="1"/>
  <c r="L733" i="2"/>
  <c r="H733" i="2"/>
  <c r="E733" i="2"/>
  <c r="E733" i="15" s="1"/>
  <c r="C733" i="2"/>
  <c r="C733" i="30" s="1"/>
  <c r="R732" i="2"/>
  <c r="E732" i="2"/>
  <c r="E732" i="15" s="1"/>
  <c r="C732" i="2"/>
  <c r="C732" i="30" s="1"/>
  <c r="E731" i="2"/>
  <c r="E731" i="15" s="1"/>
  <c r="C731" i="2"/>
  <c r="C731" i="30" s="1"/>
  <c r="E730" i="2"/>
  <c r="E730" i="15" s="1"/>
  <c r="C730" i="2"/>
  <c r="C730" i="30" s="1"/>
  <c r="R729" i="2"/>
  <c r="P729" i="2"/>
  <c r="R729" i="15" s="1"/>
  <c r="P729" i="15" s="1"/>
  <c r="L729" i="2"/>
  <c r="H729" i="2"/>
  <c r="E729" i="2"/>
  <c r="E729" i="15" s="1"/>
  <c r="C729" i="2"/>
  <c r="C729" i="30" s="1"/>
  <c r="R728" i="2"/>
  <c r="P728" i="2"/>
  <c r="R728" i="15" s="1"/>
  <c r="P728" i="15" s="1"/>
  <c r="L728" i="2"/>
  <c r="H728" i="2"/>
  <c r="E728" i="2"/>
  <c r="E728" i="15" s="1"/>
  <c r="C728" i="2"/>
  <c r="C728" i="30" s="1"/>
  <c r="R727" i="2"/>
  <c r="P727" i="2"/>
  <c r="R727" i="15" s="1"/>
  <c r="P727" i="15" s="1"/>
  <c r="L727" i="2"/>
  <c r="H727" i="2"/>
  <c r="E727" i="2"/>
  <c r="E727" i="15" s="1"/>
  <c r="C727" i="2"/>
  <c r="C727" i="30" s="1"/>
  <c r="R726" i="2"/>
  <c r="P726" i="2"/>
  <c r="R726" i="15" s="1"/>
  <c r="P726" i="15" s="1"/>
  <c r="L726" i="2"/>
  <c r="H726" i="2"/>
  <c r="E726" i="2"/>
  <c r="E726" i="15" s="1"/>
  <c r="C726" i="2"/>
  <c r="C726" i="30" s="1"/>
  <c r="P725" i="2"/>
  <c r="R725" i="15" s="1"/>
  <c r="P725" i="15" s="1"/>
  <c r="L725" i="2"/>
  <c r="H725" i="2"/>
  <c r="E725" i="2"/>
  <c r="E725" i="15" s="1"/>
  <c r="C725" i="2"/>
  <c r="C725" i="30" s="1"/>
  <c r="R724" i="2"/>
  <c r="E724" i="2"/>
  <c r="E724" i="15" s="1"/>
  <c r="C724" i="2"/>
  <c r="C724" i="30" s="1"/>
  <c r="E723" i="2"/>
  <c r="E723" i="15" s="1"/>
  <c r="C723" i="2"/>
  <c r="C723" i="30" s="1"/>
  <c r="E722" i="2"/>
  <c r="E722" i="15" s="1"/>
  <c r="C722" i="2"/>
  <c r="C722" i="30" s="1"/>
  <c r="R721" i="2"/>
  <c r="P721" i="2"/>
  <c r="R721" i="15" s="1"/>
  <c r="P721" i="15" s="1"/>
  <c r="L721" i="2"/>
  <c r="H721" i="2"/>
  <c r="E721" i="2"/>
  <c r="E721" i="15" s="1"/>
  <c r="C721" i="2"/>
  <c r="C721" i="30" s="1"/>
  <c r="R720" i="2"/>
  <c r="P720" i="2"/>
  <c r="R720" i="15" s="1"/>
  <c r="P720" i="15" s="1"/>
  <c r="L720" i="2"/>
  <c r="H720" i="2"/>
  <c r="E720" i="2"/>
  <c r="E720" i="15" s="1"/>
  <c r="C720" i="2"/>
  <c r="C720" i="30" s="1"/>
  <c r="R719" i="2"/>
  <c r="P719" i="2"/>
  <c r="L719" i="2"/>
  <c r="H719" i="2"/>
  <c r="E719" i="2"/>
  <c r="E719" i="15" s="1"/>
  <c r="C719" i="2"/>
  <c r="C719" i="30" s="1"/>
  <c r="R718" i="2"/>
  <c r="P718" i="2"/>
  <c r="L718" i="2"/>
  <c r="H718" i="2"/>
  <c r="E718" i="2"/>
  <c r="E718" i="15" s="1"/>
  <c r="C718" i="2"/>
  <c r="C718" i="30" s="1"/>
  <c r="P717" i="2"/>
  <c r="L717" i="2"/>
  <c r="H717" i="2"/>
  <c r="E717" i="2"/>
  <c r="E717" i="15" s="1"/>
  <c r="C717" i="2"/>
  <c r="C717" i="30" s="1"/>
  <c r="R716" i="2"/>
  <c r="P716" i="2"/>
  <c r="E716" i="2"/>
  <c r="E716" i="15" s="1"/>
  <c r="C716" i="2"/>
  <c r="C716" i="30" s="1"/>
  <c r="E715" i="2"/>
  <c r="E715" i="15" s="1"/>
  <c r="C715" i="2"/>
  <c r="C715" i="30" s="1"/>
  <c r="E714" i="2"/>
  <c r="E714" i="15" s="1"/>
  <c r="C714" i="2"/>
  <c r="C714" i="30" s="1"/>
  <c r="R713" i="2"/>
  <c r="P713" i="2"/>
  <c r="L713" i="2"/>
  <c r="H713" i="2"/>
  <c r="E713" i="2"/>
  <c r="E713" i="15" s="1"/>
  <c r="C713" i="2"/>
  <c r="C713" i="30" s="1"/>
  <c r="R712" i="2"/>
  <c r="P712" i="2"/>
  <c r="L712" i="2"/>
  <c r="H712" i="2"/>
  <c r="E712" i="2"/>
  <c r="E712" i="15" s="1"/>
  <c r="C712" i="2"/>
  <c r="C712" i="30" s="1"/>
  <c r="R711" i="2"/>
  <c r="P711" i="2"/>
  <c r="L711" i="2"/>
  <c r="H711" i="2"/>
  <c r="E711" i="2"/>
  <c r="E711" i="15" s="1"/>
  <c r="C711" i="2"/>
  <c r="C711" i="30" s="1"/>
  <c r="R710" i="2"/>
  <c r="P710" i="2"/>
  <c r="L710" i="2"/>
  <c r="H710" i="2"/>
  <c r="E710" i="2"/>
  <c r="E710" i="15" s="1"/>
  <c r="C710" i="2"/>
  <c r="C710" i="30" s="1"/>
  <c r="P709" i="2"/>
  <c r="L709" i="2"/>
  <c r="H709" i="2"/>
  <c r="E709" i="2"/>
  <c r="E709" i="15" s="1"/>
  <c r="C709" i="2"/>
  <c r="C709" i="30" s="1"/>
  <c r="R708" i="2"/>
  <c r="E708" i="2"/>
  <c r="E708" i="15" s="1"/>
  <c r="C708" i="2"/>
  <c r="C708" i="30" s="1"/>
  <c r="E707" i="2"/>
  <c r="E707" i="15" s="1"/>
  <c r="C707" i="2"/>
  <c r="C707" i="30" s="1"/>
  <c r="E706" i="2"/>
  <c r="E706" i="15" s="1"/>
  <c r="C706" i="2"/>
  <c r="C706" i="30" s="1"/>
  <c r="R705" i="2"/>
  <c r="P705" i="2"/>
  <c r="L705" i="2"/>
  <c r="H705" i="2"/>
  <c r="E705" i="2"/>
  <c r="E705" i="15" s="1"/>
  <c r="C705" i="2"/>
  <c r="C705" i="30" s="1"/>
  <c r="R704" i="2"/>
  <c r="P704" i="2"/>
  <c r="L704" i="2"/>
  <c r="H704" i="2"/>
  <c r="E704" i="2"/>
  <c r="E704" i="15" s="1"/>
  <c r="C704" i="2"/>
  <c r="C704" i="30" s="1"/>
  <c r="R703" i="2"/>
  <c r="P703" i="2"/>
  <c r="L703" i="2"/>
  <c r="H703" i="2"/>
  <c r="E703" i="2"/>
  <c r="E703" i="15" s="1"/>
  <c r="C703" i="2"/>
  <c r="C703" i="30" s="1"/>
  <c r="R702" i="2"/>
  <c r="P702" i="2"/>
  <c r="L702" i="2"/>
  <c r="H702" i="2"/>
  <c r="E702" i="2"/>
  <c r="E702" i="15" s="1"/>
  <c r="C702" i="2"/>
  <c r="C702" i="30" s="1"/>
  <c r="R701" i="2"/>
  <c r="P701" i="2"/>
  <c r="L701" i="2"/>
  <c r="H701" i="2"/>
  <c r="E701" i="2"/>
  <c r="E701" i="15" s="1"/>
  <c r="C701" i="2"/>
  <c r="C701" i="30" s="1"/>
  <c r="R700" i="2"/>
  <c r="P700" i="2"/>
  <c r="E700" i="2"/>
  <c r="E700" i="15" s="1"/>
  <c r="C700" i="2"/>
  <c r="C700" i="30" s="1"/>
  <c r="E699" i="2"/>
  <c r="E699" i="15" s="1"/>
  <c r="C699" i="2"/>
  <c r="C699" i="30" s="1"/>
  <c r="E698" i="2"/>
  <c r="E698" i="15" s="1"/>
  <c r="C698" i="2"/>
  <c r="C698" i="30" s="1"/>
  <c r="R697" i="2"/>
  <c r="P697" i="2"/>
  <c r="L697" i="2"/>
  <c r="H697" i="2"/>
  <c r="E697" i="2"/>
  <c r="E697" i="15" s="1"/>
  <c r="C697" i="2"/>
  <c r="C697" i="30" s="1"/>
  <c r="R696" i="2"/>
  <c r="P696" i="2"/>
  <c r="L696" i="2"/>
  <c r="H696" i="2"/>
  <c r="E696" i="2"/>
  <c r="E696" i="15" s="1"/>
  <c r="C696" i="2"/>
  <c r="C696" i="30" s="1"/>
  <c r="R695" i="2"/>
  <c r="P695" i="2"/>
  <c r="L695" i="2"/>
  <c r="H695" i="2"/>
  <c r="E695" i="2"/>
  <c r="E695" i="15" s="1"/>
  <c r="C695" i="2"/>
  <c r="C695" i="30" s="1"/>
  <c r="R694" i="2"/>
  <c r="P694" i="2"/>
  <c r="L694" i="2"/>
  <c r="H694" i="2"/>
  <c r="E694" i="2"/>
  <c r="E694" i="15" s="1"/>
  <c r="C694" i="2"/>
  <c r="C694" i="30" s="1"/>
  <c r="P693" i="2"/>
  <c r="L693" i="2"/>
  <c r="H693" i="2"/>
  <c r="E693" i="2"/>
  <c r="E693" i="15" s="1"/>
  <c r="C693" i="2"/>
  <c r="C693" i="30" s="1"/>
  <c r="R692" i="2"/>
  <c r="P692" i="2"/>
  <c r="E692" i="2"/>
  <c r="E692" i="15" s="1"/>
  <c r="C692" i="2"/>
  <c r="C692" i="30" s="1"/>
  <c r="E691" i="2"/>
  <c r="E691" i="15" s="1"/>
  <c r="C691" i="2"/>
  <c r="C691" i="30" s="1"/>
  <c r="E690" i="2"/>
  <c r="E690" i="15" s="1"/>
  <c r="C690" i="2"/>
  <c r="C690" i="30" s="1"/>
  <c r="R689" i="2"/>
  <c r="P689" i="2"/>
  <c r="L689" i="2"/>
  <c r="H689" i="2"/>
  <c r="E689" i="2"/>
  <c r="E689" i="15" s="1"/>
  <c r="C689" i="2"/>
  <c r="C689" i="30" s="1"/>
  <c r="R688" i="2"/>
  <c r="P688" i="2"/>
  <c r="L688" i="2"/>
  <c r="H688" i="2"/>
  <c r="E688" i="2"/>
  <c r="E688" i="15" s="1"/>
  <c r="C688" i="2"/>
  <c r="C688" i="30" s="1"/>
  <c r="R687" i="2"/>
  <c r="P687" i="2"/>
  <c r="L687" i="2"/>
  <c r="H687" i="2"/>
  <c r="E687" i="2"/>
  <c r="E687" i="15" s="1"/>
  <c r="C687" i="2"/>
  <c r="C687" i="30" s="1"/>
  <c r="R686" i="2"/>
  <c r="P686" i="2"/>
  <c r="L686" i="2"/>
  <c r="H686" i="2"/>
  <c r="E686" i="2"/>
  <c r="E686" i="15" s="1"/>
  <c r="C686" i="2"/>
  <c r="C686" i="30" s="1"/>
  <c r="R685" i="2"/>
  <c r="P685" i="2"/>
  <c r="L685" i="2"/>
  <c r="H685" i="2"/>
  <c r="E685" i="2"/>
  <c r="E685" i="15" s="1"/>
  <c r="C685" i="2"/>
  <c r="C685" i="30" s="1"/>
  <c r="R684" i="2"/>
  <c r="E684" i="2"/>
  <c r="E684" i="15" s="1"/>
  <c r="C684" i="2"/>
  <c r="C684" i="30" s="1"/>
  <c r="E683" i="2"/>
  <c r="E683" i="15" s="1"/>
  <c r="C683" i="2"/>
  <c r="C683" i="30" s="1"/>
  <c r="E682" i="2"/>
  <c r="E682" i="15" s="1"/>
  <c r="C682" i="2"/>
  <c r="R681" i="2"/>
  <c r="P681" i="2"/>
  <c r="L681" i="2"/>
  <c r="H681" i="2"/>
  <c r="E681" i="2"/>
  <c r="E681" i="15" s="1"/>
  <c r="C681" i="2"/>
  <c r="C681" i="30" s="1"/>
  <c r="R680" i="2"/>
  <c r="P680" i="2"/>
  <c r="L680" i="2"/>
  <c r="H680" i="2"/>
  <c r="E680" i="2"/>
  <c r="E680" i="15" s="1"/>
  <c r="C680" i="2"/>
  <c r="C680" i="30" s="1"/>
  <c r="R679" i="2"/>
  <c r="P679" i="2"/>
  <c r="L679" i="2"/>
  <c r="H679" i="2"/>
  <c r="E679" i="2"/>
  <c r="E679" i="15" s="1"/>
  <c r="C679" i="2"/>
  <c r="C679" i="30" s="1"/>
  <c r="R678" i="2"/>
  <c r="P678" i="2"/>
  <c r="L678" i="2"/>
  <c r="H678" i="2"/>
  <c r="E678" i="2"/>
  <c r="E678" i="15" s="1"/>
  <c r="C678" i="2"/>
  <c r="C678" i="30" s="1"/>
  <c r="P677" i="2"/>
  <c r="L677" i="2"/>
  <c r="H677" i="2"/>
  <c r="E677" i="2"/>
  <c r="E677" i="15" s="1"/>
  <c r="C677" i="2"/>
  <c r="C677" i="30" s="1"/>
  <c r="R676" i="2"/>
  <c r="P676" i="2"/>
  <c r="E676" i="2"/>
  <c r="E676" i="15" s="1"/>
  <c r="C676" i="2"/>
  <c r="C676" i="30" s="1"/>
  <c r="E675" i="2"/>
  <c r="E675" i="15" s="1"/>
  <c r="C675" i="2"/>
  <c r="C675" i="30" s="1"/>
  <c r="E674" i="2"/>
  <c r="E674" i="15" s="1"/>
  <c r="C674" i="2"/>
  <c r="R673" i="2"/>
  <c r="P673" i="2"/>
  <c r="L673" i="2"/>
  <c r="H673" i="2"/>
  <c r="E673" i="2"/>
  <c r="E673" i="15" s="1"/>
  <c r="C673" i="2"/>
  <c r="C673" i="30" s="1"/>
  <c r="R672" i="2"/>
  <c r="P672" i="2"/>
  <c r="L672" i="2"/>
  <c r="H672" i="2"/>
  <c r="E672" i="2"/>
  <c r="E672" i="15" s="1"/>
  <c r="C672" i="2"/>
  <c r="C672" i="30" s="1"/>
  <c r="R671" i="2"/>
  <c r="P671" i="2"/>
  <c r="L671" i="2"/>
  <c r="H671" i="2"/>
  <c r="E671" i="2"/>
  <c r="E671" i="15" s="1"/>
  <c r="C671" i="2"/>
  <c r="C671" i="30" s="1"/>
  <c r="R670" i="2"/>
  <c r="P670" i="2"/>
  <c r="L670" i="2"/>
  <c r="H670" i="2"/>
  <c r="E670" i="2"/>
  <c r="E670" i="15" s="1"/>
  <c r="C670" i="2"/>
  <c r="C670" i="30" s="1"/>
  <c r="P669" i="2"/>
  <c r="L669" i="2"/>
  <c r="H669" i="2"/>
  <c r="E669" i="2"/>
  <c r="E669" i="15" s="1"/>
  <c r="C669" i="2"/>
  <c r="C669" i="30" s="1"/>
  <c r="R668" i="2"/>
  <c r="P668" i="2"/>
  <c r="E668" i="2"/>
  <c r="E668" i="15" s="1"/>
  <c r="C668" i="2"/>
  <c r="C668" i="30" s="1"/>
  <c r="E667" i="2"/>
  <c r="E667" i="15" s="1"/>
  <c r="C667" i="2"/>
  <c r="C667" i="30" s="1"/>
  <c r="E666" i="2"/>
  <c r="E666" i="15" s="1"/>
  <c r="C666" i="2"/>
  <c r="C666" i="30" s="1"/>
  <c r="R665" i="2"/>
  <c r="P665" i="2"/>
  <c r="L665" i="2"/>
  <c r="H665" i="2"/>
  <c r="E665" i="2"/>
  <c r="E665" i="15" s="1"/>
  <c r="C665" i="2"/>
  <c r="C665" i="30" s="1"/>
  <c r="R664" i="2"/>
  <c r="P664" i="2"/>
  <c r="L664" i="2"/>
  <c r="H664" i="2"/>
  <c r="E664" i="2"/>
  <c r="E664" i="15" s="1"/>
  <c r="C664" i="2"/>
  <c r="C664" i="30" s="1"/>
  <c r="R663" i="2"/>
  <c r="P663" i="2"/>
  <c r="L663" i="2"/>
  <c r="H663" i="2"/>
  <c r="E663" i="2"/>
  <c r="E663" i="15" s="1"/>
  <c r="C663" i="2"/>
  <c r="C663" i="30" s="1"/>
  <c r="R662" i="2"/>
  <c r="P662" i="2"/>
  <c r="L662" i="2"/>
  <c r="H662" i="2"/>
  <c r="E662" i="2"/>
  <c r="E662" i="15" s="1"/>
  <c r="C662" i="2"/>
  <c r="C662" i="30" s="1"/>
  <c r="P661" i="2"/>
  <c r="L661" i="2"/>
  <c r="H661" i="2"/>
  <c r="E661" i="2"/>
  <c r="E661" i="15" s="1"/>
  <c r="C661" i="2"/>
  <c r="C661" i="30" s="1"/>
  <c r="R660" i="2"/>
  <c r="E660" i="2"/>
  <c r="E660" i="15" s="1"/>
  <c r="C660" i="2"/>
  <c r="C660" i="30" s="1"/>
  <c r="E659" i="2"/>
  <c r="E659" i="15" s="1"/>
  <c r="C659" i="2"/>
  <c r="C659" i="30" s="1"/>
  <c r="E658" i="2"/>
  <c r="E658" i="15" s="1"/>
  <c r="C658" i="2"/>
  <c r="C658" i="30" s="1"/>
  <c r="R657" i="2"/>
  <c r="P657" i="2"/>
  <c r="L657" i="2"/>
  <c r="H657" i="2"/>
  <c r="E657" i="2"/>
  <c r="E657" i="15" s="1"/>
  <c r="C657" i="2"/>
  <c r="C657" i="30" s="1"/>
  <c r="R656" i="2"/>
  <c r="P656" i="2"/>
  <c r="L656" i="2"/>
  <c r="H656" i="2"/>
  <c r="E656" i="2"/>
  <c r="E656" i="15" s="1"/>
  <c r="C656" i="2"/>
  <c r="C656" i="30" s="1"/>
  <c r="R655" i="2"/>
  <c r="P655" i="2"/>
  <c r="L655" i="2"/>
  <c r="H655" i="2"/>
  <c r="E655" i="2"/>
  <c r="E655" i="15" s="1"/>
  <c r="C655" i="2"/>
  <c r="C655" i="30" s="1"/>
  <c r="R654" i="2"/>
  <c r="P654" i="2"/>
  <c r="L654" i="2"/>
  <c r="H654" i="2"/>
  <c r="E654" i="2"/>
  <c r="E654" i="15" s="1"/>
  <c r="C654" i="2"/>
  <c r="C654" i="30" s="1"/>
  <c r="P653" i="2"/>
  <c r="L653" i="2"/>
  <c r="H653" i="2"/>
  <c r="E653" i="2"/>
  <c r="E653" i="15" s="1"/>
  <c r="C653" i="2"/>
  <c r="C653" i="30" s="1"/>
  <c r="R652" i="2"/>
  <c r="E652" i="2"/>
  <c r="E652" i="15" s="1"/>
  <c r="C652" i="2"/>
  <c r="C652" i="30" s="1"/>
  <c r="E651" i="2"/>
  <c r="E651" i="15" s="1"/>
  <c r="C651" i="2"/>
  <c r="C651" i="30" s="1"/>
  <c r="E650" i="2"/>
  <c r="E650" i="15" s="1"/>
  <c r="C650" i="2"/>
  <c r="C650" i="30" s="1"/>
  <c r="R649" i="2"/>
  <c r="P649" i="2"/>
  <c r="L649" i="2"/>
  <c r="H649" i="2"/>
  <c r="E649" i="2"/>
  <c r="E649" i="15" s="1"/>
  <c r="C649" i="2"/>
  <c r="C649" i="30" s="1"/>
  <c r="R648" i="2"/>
  <c r="P648" i="2"/>
  <c r="L648" i="2"/>
  <c r="H648" i="2"/>
  <c r="E648" i="2"/>
  <c r="E648" i="15" s="1"/>
  <c r="C648" i="2"/>
  <c r="C648" i="30" s="1"/>
  <c r="R647" i="2"/>
  <c r="P647" i="2"/>
  <c r="L647" i="2"/>
  <c r="H647" i="2"/>
  <c r="E647" i="2"/>
  <c r="E647" i="15" s="1"/>
  <c r="C647" i="2"/>
  <c r="C647" i="30" s="1"/>
  <c r="R646" i="2"/>
  <c r="P646" i="2"/>
  <c r="L646" i="2"/>
  <c r="H646" i="2"/>
  <c r="E646" i="2"/>
  <c r="E646" i="15" s="1"/>
  <c r="C646" i="2"/>
  <c r="C646" i="30" s="1"/>
  <c r="P645" i="2"/>
  <c r="L645" i="2"/>
  <c r="H645" i="2"/>
  <c r="E645" i="2"/>
  <c r="E645" i="15" s="1"/>
  <c r="C645" i="2"/>
  <c r="C645" i="30" s="1"/>
  <c r="R644" i="2"/>
  <c r="E644" i="2"/>
  <c r="E644" i="15" s="1"/>
  <c r="C644" i="2"/>
  <c r="C644" i="30" s="1"/>
  <c r="E643" i="2"/>
  <c r="E643" i="15" s="1"/>
  <c r="C643" i="2"/>
  <c r="C643" i="30" s="1"/>
  <c r="E642" i="2"/>
  <c r="E642" i="15" s="1"/>
  <c r="C642" i="2"/>
  <c r="R641" i="2"/>
  <c r="P641" i="2"/>
  <c r="L641" i="2"/>
  <c r="H641" i="2"/>
  <c r="E641" i="2"/>
  <c r="E641" i="15" s="1"/>
  <c r="C641" i="2"/>
  <c r="C641" i="30" s="1"/>
  <c r="R640" i="2"/>
  <c r="P640" i="2"/>
  <c r="L640" i="2"/>
  <c r="H640" i="2"/>
  <c r="E640" i="2"/>
  <c r="E640" i="15" s="1"/>
  <c r="C640" i="2"/>
  <c r="C640" i="30" s="1"/>
  <c r="R639" i="2"/>
  <c r="P639" i="2"/>
  <c r="L639" i="2"/>
  <c r="H639" i="2"/>
  <c r="E639" i="2"/>
  <c r="E639" i="15" s="1"/>
  <c r="C639" i="2"/>
  <c r="C639" i="30" s="1"/>
  <c r="R638" i="2"/>
  <c r="P638" i="2"/>
  <c r="L638" i="2"/>
  <c r="H638" i="2"/>
  <c r="E638" i="2"/>
  <c r="E638" i="15" s="1"/>
  <c r="C638" i="2"/>
  <c r="C638" i="30" s="1"/>
  <c r="P637" i="2"/>
  <c r="L637" i="2"/>
  <c r="H637" i="2"/>
  <c r="E637" i="2"/>
  <c r="E637" i="15" s="1"/>
  <c r="C637" i="2"/>
  <c r="C637" i="30" s="1"/>
  <c r="R636" i="2"/>
  <c r="E636" i="2"/>
  <c r="E636" i="15" s="1"/>
  <c r="C636" i="2"/>
  <c r="C636" i="30" s="1"/>
  <c r="E635" i="2"/>
  <c r="E635" i="15" s="1"/>
  <c r="C635" i="2"/>
  <c r="C635" i="30" s="1"/>
  <c r="E634" i="2"/>
  <c r="E634" i="15" s="1"/>
  <c r="C634" i="2"/>
  <c r="C634" i="30" s="1"/>
  <c r="R633" i="2"/>
  <c r="P633" i="2"/>
  <c r="L633" i="2"/>
  <c r="H633" i="2"/>
  <c r="E633" i="2"/>
  <c r="E633" i="15" s="1"/>
  <c r="C633" i="2"/>
  <c r="C633" i="30" s="1"/>
  <c r="R632" i="2"/>
  <c r="P632" i="2"/>
  <c r="L632" i="2"/>
  <c r="H632" i="2"/>
  <c r="E632" i="2"/>
  <c r="E632" i="15" s="1"/>
  <c r="C632" i="2"/>
  <c r="C632" i="30" s="1"/>
  <c r="R631" i="2"/>
  <c r="P631" i="2"/>
  <c r="L631" i="2"/>
  <c r="H631" i="2"/>
  <c r="E631" i="2"/>
  <c r="E631" i="15" s="1"/>
  <c r="C631" i="2"/>
  <c r="C631" i="30" s="1"/>
  <c r="R630" i="2"/>
  <c r="P630" i="2"/>
  <c r="L630" i="2"/>
  <c r="H630" i="2"/>
  <c r="E630" i="2"/>
  <c r="E630" i="15" s="1"/>
  <c r="C630" i="2"/>
  <c r="P629" i="2"/>
  <c r="L629" i="2"/>
  <c r="H629" i="2"/>
  <c r="E629" i="2"/>
  <c r="E629" i="15" s="1"/>
  <c r="C629" i="2"/>
  <c r="C629" i="30" s="1"/>
  <c r="R628" i="2"/>
  <c r="P628" i="2"/>
  <c r="E628" i="2"/>
  <c r="E628" i="15" s="1"/>
  <c r="C628" i="2"/>
  <c r="C628" i="30" s="1"/>
  <c r="E627" i="2"/>
  <c r="E627" i="15" s="1"/>
  <c r="C627" i="2"/>
  <c r="C627" i="30" s="1"/>
  <c r="E626" i="2"/>
  <c r="E626" i="15" s="1"/>
  <c r="C626" i="2"/>
  <c r="C626" i="30" s="1"/>
  <c r="R625" i="2"/>
  <c r="P625" i="2"/>
  <c r="L625" i="2"/>
  <c r="H625" i="2"/>
  <c r="E625" i="2"/>
  <c r="E625" i="15" s="1"/>
  <c r="C625" i="2"/>
  <c r="C625" i="30" s="1"/>
  <c r="R624" i="2"/>
  <c r="P624" i="2"/>
  <c r="L624" i="2"/>
  <c r="H624" i="2"/>
  <c r="E624" i="2"/>
  <c r="E624" i="15" s="1"/>
  <c r="C624" i="2"/>
  <c r="C624" i="30" s="1"/>
  <c r="R623" i="2"/>
  <c r="P623" i="2"/>
  <c r="L623" i="2"/>
  <c r="H623" i="2"/>
  <c r="E623" i="2"/>
  <c r="E623" i="15" s="1"/>
  <c r="C623" i="2"/>
  <c r="C623" i="30" s="1"/>
  <c r="R622" i="2"/>
  <c r="P622" i="2"/>
  <c r="L622" i="2"/>
  <c r="H622" i="2"/>
  <c r="E622" i="2"/>
  <c r="E622" i="15" s="1"/>
  <c r="C622" i="2"/>
  <c r="C622" i="30" s="1"/>
  <c r="R621" i="2"/>
  <c r="P621" i="2"/>
  <c r="L621" i="2"/>
  <c r="H621" i="2"/>
  <c r="E621" i="2"/>
  <c r="E621" i="15" s="1"/>
  <c r="C621" i="2"/>
  <c r="C621" i="30" s="1"/>
  <c r="R620" i="2"/>
  <c r="E620" i="2"/>
  <c r="E620" i="15" s="1"/>
  <c r="C620" i="2"/>
  <c r="C620" i="30" s="1"/>
  <c r="E619" i="2"/>
  <c r="E619" i="15" s="1"/>
  <c r="C619" i="2"/>
  <c r="C619" i="30" s="1"/>
  <c r="E618" i="2"/>
  <c r="E618" i="15" s="1"/>
  <c r="C618" i="2"/>
  <c r="R617" i="2"/>
  <c r="P617" i="2"/>
  <c r="L617" i="2"/>
  <c r="H617" i="2"/>
  <c r="E617" i="2"/>
  <c r="E617" i="15" s="1"/>
  <c r="C617" i="2"/>
  <c r="C617" i="30" s="1"/>
  <c r="R616" i="2"/>
  <c r="P616" i="2"/>
  <c r="L616" i="2"/>
  <c r="H616" i="2"/>
  <c r="E616" i="2"/>
  <c r="E616" i="15" s="1"/>
  <c r="C616" i="2"/>
  <c r="C616" i="30" s="1"/>
  <c r="R615" i="2"/>
  <c r="P615" i="2"/>
  <c r="L615" i="2"/>
  <c r="H615" i="2"/>
  <c r="E615" i="2"/>
  <c r="E615" i="15" s="1"/>
  <c r="C615" i="2"/>
  <c r="C615" i="30" s="1"/>
  <c r="R614" i="2"/>
  <c r="P614" i="2"/>
  <c r="L614" i="2"/>
  <c r="H614" i="2"/>
  <c r="E614" i="2"/>
  <c r="E614" i="15" s="1"/>
  <c r="C614" i="2"/>
  <c r="C614" i="30" s="1"/>
  <c r="P613" i="2"/>
  <c r="L613" i="2"/>
  <c r="H613" i="2"/>
  <c r="E613" i="2"/>
  <c r="E613" i="15" s="1"/>
  <c r="C613" i="2"/>
  <c r="C613" i="30" s="1"/>
  <c r="R612" i="2"/>
  <c r="E612" i="2"/>
  <c r="E612" i="15" s="1"/>
  <c r="C612" i="2"/>
  <c r="C612" i="30" s="1"/>
  <c r="R611" i="2"/>
  <c r="E611" i="2"/>
  <c r="E611" i="15" s="1"/>
  <c r="C611" i="2"/>
  <c r="C611" i="30" s="1"/>
  <c r="E610" i="2"/>
  <c r="E610" i="15" s="1"/>
  <c r="C610" i="2"/>
  <c r="C610" i="30" s="1"/>
  <c r="R609" i="2"/>
  <c r="P609" i="2"/>
  <c r="L609" i="2"/>
  <c r="H609" i="2"/>
  <c r="E609" i="2"/>
  <c r="E609" i="15" s="1"/>
  <c r="C609" i="2"/>
  <c r="C609" i="30" s="1"/>
  <c r="R608" i="2"/>
  <c r="P608" i="2"/>
  <c r="L608" i="2"/>
  <c r="H608" i="2"/>
  <c r="E608" i="2"/>
  <c r="E608" i="15" s="1"/>
  <c r="C608" i="2"/>
  <c r="C608" i="30" s="1"/>
  <c r="R607" i="2"/>
  <c r="P607" i="2"/>
  <c r="L607" i="2"/>
  <c r="H607" i="2"/>
  <c r="E607" i="2"/>
  <c r="E607" i="15" s="1"/>
  <c r="C607" i="2"/>
  <c r="C607" i="30" s="1"/>
  <c r="R606" i="2"/>
  <c r="P606" i="2"/>
  <c r="L606" i="2"/>
  <c r="H606" i="2"/>
  <c r="E606" i="2"/>
  <c r="E606" i="15" s="1"/>
  <c r="C606" i="2"/>
  <c r="C606" i="30" s="1"/>
  <c r="P605" i="2"/>
  <c r="L605" i="2"/>
  <c r="H605" i="2"/>
  <c r="E605" i="2"/>
  <c r="E605" i="15" s="1"/>
  <c r="C605" i="2"/>
  <c r="C605" i="30" s="1"/>
  <c r="R604" i="2"/>
  <c r="E604" i="2"/>
  <c r="E604" i="15" s="1"/>
  <c r="C604" i="2"/>
  <c r="C604" i="30" s="1"/>
  <c r="E603" i="2"/>
  <c r="E603" i="15" s="1"/>
  <c r="C603" i="2"/>
  <c r="C603" i="30" s="1"/>
  <c r="E602" i="2"/>
  <c r="E602" i="15" s="1"/>
  <c r="C602" i="2"/>
  <c r="C602" i="30" s="1"/>
  <c r="R601" i="2"/>
  <c r="P601" i="2"/>
  <c r="L601" i="2"/>
  <c r="H601" i="2"/>
  <c r="E601" i="2"/>
  <c r="E601" i="15" s="1"/>
  <c r="C601" i="2"/>
  <c r="R600" i="2"/>
  <c r="P600" i="2"/>
  <c r="L600" i="2"/>
  <c r="H600" i="2"/>
  <c r="E600" i="2"/>
  <c r="E600" i="15" s="1"/>
  <c r="C600" i="2"/>
  <c r="C600" i="30" s="1"/>
  <c r="R599" i="2"/>
  <c r="P599" i="2"/>
  <c r="L599" i="2"/>
  <c r="H599" i="2"/>
  <c r="E599" i="2"/>
  <c r="E599" i="15" s="1"/>
  <c r="C599" i="2"/>
  <c r="C599" i="30" s="1"/>
  <c r="R598" i="2"/>
  <c r="P598" i="2"/>
  <c r="L598" i="2"/>
  <c r="H598" i="2"/>
  <c r="E598" i="2"/>
  <c r="E598" i="15" s="1"/>
  <c r="C598" i="2"/>
  <c r="C598" i="30" s="1"/>
  <c r="P597" i="2"/>
  <c r="L597" i="2"/>
  <c r="H597" i="2"/>
  <c r="E597" i="2"/>
  <c r="E597" i="15" s="1"/>
  <c r="C597" i="2"/>
  <c r="D597" i="2" s="1"/>
  <c r="D597" i="30" s="1"/>
  <c r="R596" i="2"/>
  <c r="E596" i="2"/>
  <c r="E596" i="15" s="1"/>
  <c r="C596" i="2"/>
  <c r="C596" i="30" s="1"/>
  <c r="E595" i="2"/>
  <c r="E595" i="15" s="1"/>
  <c r="C595" i="2"/>
  <c r="C595" i="30" s="1"/>
  <c r="E594" i="2"/>
  <c r="E594" i="15" s="1"/>
  <c r="C594" i="2"/>
  <c r="C594" i="30" s="1"/>
  <c r="R593" i="2"/>
  <c r="P593" i="2"/>
  <c r="L593" i="2"/>
  <c r="H593" i="2"/>
  <c r="E593" i="2"/>
  <c r="E593" i="15" s="1"/>
  <c r="C593" i="2"/>
  <c r="R592" i="2"/>
  <c r="P592" i="2"/>
  <c r="L592" i="2"/>
  <c r="H592" i="2"/>
  <c r="E592" i="2"/>
  <c r="E592" i="15" s="1"/>
  <c r="C592" i="2"/>
  <c r="C592" i="30" s="1"/>
  <c r="R591" i="2"/>
  <c r="P591" i="2"/>
  <c r="L591" i="2"/>
  <c r="H591" i="2"/>
  <c r="E591" i="2"/>
  <c r="E591" i="15" s="1"/>
  <c r="C591" i="2"/>
  <c r="C591" i="30" s="1"/>
  <c r="R590" i="2"/>
  <c r="P590" i="2"/>
  <c r="L590" i="2"/>
  <c r="H590" i="2"/>
  <c r="E590" i="2"/>
  <c r="E590" i="15" s="1"/>
  <c r="C590" i="2"/>
  <c r="C590" i="30" s="1"/>
  <c r="R589" i="2"/>
  <c r="P589" i="2"/>
  <c r="L589" i="2"/>
  <c r="H589" i="2"/>
  <c r="E589" i="2"/>
  <c r="E589" i="15" s="1"/>
  <c r="C589" i="2"/>
  <c r="D589" i="2" s="1"/>
  <c r="R588" i="2"/>
  <c r="E588" i="2"/>
  <c r="E588" i="15" s="1"/>
  <c r="C588" i="2"/>
  <c r="C588" i="30" s="1"/>
  <c r="E587" i="2"/>
  <c r="E587" i="15" s="1"/>
  <c r="C587" i="2"/>
  <c r="C587" i="30" s="1"/>
  <c r="E586" i="2"/>
  <c r="E586" i="15" s="1"/>
  <c r="C586" i="2"/>
  <c r="C586" i="30" s="1"/>
  <c r="R585" i="2"/>
  <c r="P585" i="2"/>
  <c r="L585" i="2"/>
  <c r="H585" i="2"/>
  <c r="E585" i="2"/>
  <c r="E585" i="15" s="1"/>
  <c r="C585" i="2"/>
  <c r="R584" i="2"/>
  <c r="P584" i="2"/>
  <c r="L584" i="2"/>
  <c r="H584" i="2"/>
  <c r="E584" i="2"/>
  <c r="E584" i="15" s="1"/>
  <c r="C584" i="2"/>
  <c r="C584" i="30" s="1"/>
  <c r="R583" i="2"/>
  <c r="P583" i="2"/>
  <c r="L583" i="2"/>
  <c r="H583" i="2"/>
  <c r="E583" i="2"/>
  <c r="E583" i="15" s="1"/>
  <c r="C583" i="2"/>
  <c r="C583" i="30" s="1"/>
  <c r="R582" i="2"/>
  <c r="P582" i="2"/>
  <c r="L582" i="2"/>
  <c r="H582" i="2"/>
  <c r="E582" i="2"/>
  <c r="E582" i="15" s="1"/>
  <c r="C582" i="2"/>
  <c r="C582" i="30" s="1"/>
  <c r="R581" i="2"/>
  <c r="P581" i="2"/>
  <c r="L581" i="2"/>
  <c r="H581" i="2"/>
  <c r="E581" i="2"/>
  <c r="E581" i="15" s="1"/>
  <c r="C581" i="2"/>
  <c r="D581" i="2" s="1"/>
  <c r="R580" i="2"/>
  <c r="P580" i="2"/>
  <c r="E580" i="2"/>
  <c r="E580" i="15" s="1"/>
  <c r="C580" i="2"/>
  <c r="C580" i="30" s="1"/>
  <c r="R579" i="2"/>
  <c r="E579" i="2"/>
  <c r="E579" i="15" s="1"/>
  <c r="C579" i="2"/>
  <c r="C579" i="30" s="1"/>
  <c r="E578" i="2"/>
  <c r="E578" i="15" s="1"/>
  <c r="C578" i="2"/>
  <c r="C578" i="30" s="1"/>
  <c r="R577" i="2"/>
  <c r="P577" i="2"/>
  <c r="L577" i="2"/>
  <c r="H577" i="2"/>
  <c r="E577" i="2"/>
  <c r="E577" i="15" s="1"/>
  <c r="C577" i="2"/>
  <c r="R576" i="2"/>
  <c r="P576" i="2"/>
  <c r="L576" i="2"/>
  <c r="H576" i="2"/>
  <c r="E576" i="2"/>
  <c r="E576" i="15" s="1"/>
  <c r="C576" i="2"/>
  <c r="C576" i="30" s="1"/>
  <c r="R575" i="2"/>
  <c r="P575" i="2"/>
  <c r="L575" i="2"/>
  <c r="H575" i="2"/>
  <c r="E575" i="2"/>
  <c r="E575" i="15" s="1"/>
  <c r="C575" i="2"/>
  <c r="C575" i="30" s="1"/>
  <c r="R574" i="2"/>
  <c r="P574" i="2"/>
  <c r="L574" i="2"/>
  <c r="H574" i="2"/>
  <c r="E574" i="2"/>
  <c r="E574" i="15" s="1"/>
  <c r="C574" i="2"/>
  <c r="C574" i="30" s="1"/>
  <c r="P573" i="2"/>
  <c r="L573" i="2"/>
  <c r="H573" i="2"/>
  <c r="E573" i="2"/>
  <c r="E573" i="15" s="1"/>
  <c r="C573" i="2"/>
  <c r="C573" i="30" s="1"/>
  <c r="R572" i="2"/>
  <c r="E572" i="2"/>
  <c r="E572" i="15" s="1"/>
  <c r="C572" i="2"/>
  <c r="C572" i="30" s="1"/>
  <c r="E571" i="2"/>
  <c r="E571" i="15" s="1"/>
  <c r="C571" i="2"/>
  <c r="C571" i="30" s="1"/>
  <c r="E570" i="2"/>
  <c r="E570" i="15" s="1"/>
  <c r="C570" i="2"/>
  <c r="C570" i="30" s="1"/>
  <c r="R569" i="2"/>
  <c r="P569" i="2"/>
  <c r="L569" i="2"/>
  <c r="H569" i="2"/>
  <c r="E569" i="2"/>
  <c r="E569" i="15" s="1"/>
  <c r="C569" i="2"/>
  <c r="C569" i="30" s="1"/>
  <c r="R568" i="2"/>
  <c r="P568" i="2"/>
  <c r="L568" i="2"/>
  <c r="H568" i="2"/>
  <c r="E568" i="2"/>
  <c r="E568" i="15" s="1"/>
  <c r="C568" i="2"/>
  <c r="C568" i="30" s="1"/>
  <c r="R567" i="2"/>
  <c r="P567" i="2"/>
  <c r="L567" i="2"/>
  <c r="H567" i="2"/>
  <c r="E567" i="2"/>
  <c r="E567" i="15" s="1"/>
  <c r="C567" i="2"/>
  <c r="C567" i="30" s="1"/>
  <c r="R566" i="2"/>
  <c r="P566" i="2"/>
  <c r="L566" i="2"/>
  <c r="H566" i="2"/>
  <c r="E566" i="2"/>
  <c r="E566" i="15" s="1"/>
  <c r="C566" i="2"/>
  <c r="C566" i="30" s="1"/>
  <c r="P565" i="2"/>
  <c r="L565" i="2"/>
  <c r="H565" i="2"/>
  <c r="E565" i="2"/>
  <c r="E565" i="15" s="1"/>
  <c r="C565" i="2"/>
  <c r="C565" i="30" s="1"/>
  <c r="R564" i="2"/>
  <c r="E564" i="2"/>
  <c r="E564" i="15" s="1"/>
  <c r="C564" i="2"/>
  <c r="C564" i="30" s="1"/>
  <c r="E563" i="2"/>
  <c r="E563" i="15" s="1"/>
  <c r="C563" i="2"/>
  <c r="C563" i="30" s="1"/>
  <c r="E562" i="2"/>
  <c r="E562" i="15" s="1"/>
  <c r="C562" i="2"/>
  <c r="C562" i="30" s="1"/>
  <c r="R561" i="2"/>
  <c r="P561" i="2"/>
  <c r="L561" i="2"/>
  <c r="H561" i="2"/>
  <c r="E561" i="2"/>
  <c r="E561" i="15" s="1"/>
  <c r="C561" i="2"/>
  <c r="C561" i="30" s="1"/>
  <c r="R560" i="2"/>
  <c r="P560" i="2"/>
  <c r="L560" i="2"/>
  <c r="H560" i="2"/>
  <c r="E560" i="2"/>
  <c r="E560" i="15" s="1"/>
  <c r="C560" i="2"/>
  <c r="C560" i="30" s="1"/>
  <c r="R559" i="2"/>
  <c r="P559" i="2"/>
  <c r="L559" i="2"/>
  <c r="H559" i="2"/>
  <c r="E559" i="2"/>
  <c r="E559" i="15" s="1"/>
  <c r="C559" i="2"/>
  <c r="C559" i="30" s="1"/>
  <c r="R558" i="2"/>
  <c r="P558" i="2"/>
  <c r="L558" i="2"/>
  <c r="H558" i="2"/>
  <c r="E558" i="2"/>
  <c r="E558" i="15" s="1"/>
  <c r="C558" i="2"/>
  <c r="C558" i="30" s="1"/>
  <c r="P557" i="2"/>
  <c r="L557" i="2"/>
  <c r="H557" i="2"/>
  <c r="E557" i="2"/>
  <c r="E557" i="15" s="1"/>
  <c r="C557" i="2"/>
  <c r="C557" i="30" s="1"/>
  <c r="R556" i="2"/>
  <c r="P556" i="2"/>
  <c r="E556" i="2"/>
  <c r="E556" i="15" s="1"/>
  <c r="C556" i="2"/>
  <c r="C556" i="30" s="1"/>
  <c r="E555" i="2"/>
  <c r="E555" i="15" s="1"/>
  <c r="C555" i="2"/>
  <c r="C555" i="30" s="1"/>
  <c r="E554" i="2"/>
  <c r="E554" i="15" s="1"/>
  <c r="C554" i="2"/>
  <c r="C554" i="30" s="1"/>
  <c r="R553" i="2"/>
  <c r="P553" i="2"/>
  <c r="L553" i="2"/>
  <c r="H553" i="2"/>
  <c r="E553" i="2"/>
  <c r="E553" i="15" s="1"/>
  <c r="C553" i="2"/>
  <c r="C553" i="30" s="1"/>
  <c r="R552" i="2"/>
  <c r="P552" i="2"/>
  <c r="L552" i="2"/>
  <c r="H552" i="2"/>
  <c r="E552" i="2"/>
  <c r="E552" i="15" s="1"/>
  <c r="C552" i="2"/>
  <c r="C552" i="30" s="1"/>
  <c r="R551" i="2"/>
  <c r="P551" i="2"/>
  <c r="L551" i="2"/>
  <c r="H551" i="2"/>
  <c r="E551" i="2"/>
  <c r="E551" i="15" s="1"/>
  <c r="C551" i="2"/>
  <c r="C551" i="30" s="1"/>
  <c r="R550" i="2"/>
  <c r="P550" i="2"/>
  <c r="L550" i="2"/>
  <c r="H550" i="2"/>
  <c r="E550" i="2"/>
  <c r="E550" i="15" s="1"/>
  <c r="C550" i="2"/>
  <c r="C550" i="30" s="1"/>
  <c r="P549" i="2"/>
  <c r="L549" i="2"/>
  <c r="H549" i="2"/>
  <c r="E549" i="2"/>
  <c r="E549" i="15" s="1"/>
  <c r="C549" i="2"/>
  <c r="C549" i="30" s="1"/>
  <c r="R548" i="2"/>
  <c r="P548" i="2"/>
  <c r="E548" i="2"/>
  <c r="E548" i="15" s="1"/>
  <c r="C548" i="2"/>
  <c r="C548" i="30" s="1"/>
  <c r="E547" i="2"/>
  <c r="E547" i="15" s="1"/>
  <c r="C547" i="2"/>
  <c r="C547" i="30" s="1"/>
  <c r="E546" i="2"/>
  <c r="E546" i="15" s="1"/>
  <c r="C546" i="2"/>
  <c r="C546" i="30" s="1"/>
  <c r="R545" i="2"/>
  <c r="P545" i="2"/>
  <c r="L545" i="2"/>
  <c r="H545" i="2"/>
  <c r="E545" i="2"/>
  <c r="E545" i="15" s="1"/>
  <c r="C545" i="2"/>
  <c r="C545" i="30" s="1"/>
  <c r="R544" i="2"/>
  <c r="P544" i="2"/>
  <c r="L544" i="2"/>
  <c r="H544" i="2"/>
  <c r="E544" i="2"/>
  <c r="E544" i="15" s="1"/>
  <c r="C544" i="2"/>
  <c r="C544" i="30" s="1"/>
  <c r="R543" i="2"/>
  <c r="P543" i="2"/>
  <c r="L543" i="2"/>
  <c r="H543" i="2"/>
  <c r="E543" i="2"/>
  <c r="E543" i="15" s="1"/>
  <c r="C543" i="2"/>
  <c r="C543" i="30" s="1"/>
  <c r="R542" i="2"/>
  <c r="P542" i="2"/>
  <c r="L542" i="2"/>
  <c r="H542" i="2"/>
  <c r="E542" i="2"/>
  <c r="E542" i="15" s="1"/>
  <c r="C542" i="2"/>
  <c r="C542" i="30" s="1"/>
  <c r="P541" i="2"/>
  <c r="L541" i="2"/>
  <c r="H541" i="2"/>
  <c r="E541" i="2"/>
  <c r="E541" i="15" s="1"/>
  <c r="C541" i="2"/>
  <c r="C541" i="30" s="1"/>
  <c r="R540" i="2"/>
  <c r="E540" i="2"/>
  <c r="E540" i="15" s="1"/>
  <c r="C540" i="2"/>
  <c r="C540" i="30" s="1"/>
  <c r="E539" i="2"/>
  <c r="E539" i="15" s="1"/>
  <c r="C539" i="2"/>
  <c r="C539" i="30" s="1"/>
  <c r="E538" i="2"/>
  <c r="E538" i="15" s="1"/>
  <c r="C538" i="2"/>
  <c r="C538" i="30" s="1"/>
  <c r="R537" i="2"/>
  <c r="P537" i="2"/>
  <c r="L537" i="2"/>
  <c r="H537" i="2"/>
  <c r="E537" i="2"/>
  <c r="E537" i="15" s="1"/>
  <c r="C537" i="2"/>
  <c r="C537" i="30" s="1"/>
  <c r="R536" i="2"/>
  <c r="P536" i="2"/>
  <c r="L536" i="2"/>
  <c r="H536" i="2"/>
  <c r="E536" i="2"/>
  <c r="E536" i="15" s="1"/>
  <c r="C536" i="2"/>
  <c r="C536" i="30" s="1"/>
  <c r="R535" i="2"/>
  <c r="P535" i="2"/>
  <c r="L535" i="2"/>
  <c r="H535" i="2"/>
  <c r="E535" i="2"/>
  <c r="E535" i="15" s="1"/>
  <c r="C535" i="2"/>
  <c r="C535" i="30" s="1"/>
  <c r="R534" i="2"/>
  <c r="P534" i="2"/>
  <c r="L534" i="2"/>
  <c r="H534" i="2"/>
  <c r="E534" i="2"/>
  <c r="E534" i="15" s="1"/>
  <c r="C534" i="2"/>
  <c r="C534" i="30" s="1"/>
  <c r="P533" i="2"/>
  <c r="L533" i="2"/>
  <c r="H533" i="2"/>
  <c r="E533" i="2"/>
  <c r="E533" i="15" s="1"/>
  <c r="C533" i="2"/>
  <c r="R532" i="2"/>
  <c r="E532" i="2"/>
  <c r="E532" i="15" s="1"/>
  <c r="C532" i="2"/>
  <c r="C532" i="30" s="1"/>
  <c r="E531" i="2"/>
  <c r="E531" i="15" s="1"/>
  <c r="C531" i="2"/>
  <c r="C531" i="30" s="1"/>
  <c r="E530" i="2"/>
  <c r="E530" i="15" s="1"/>
  <c r="C530" i="2"/>
  <c r="C530" i="30" s="1"/>
  <c r="R529" i="2"/>
  <c r="P529" i="2"/>
  <c r="L529" i="2"/>
  <c r="H529" i="2"/>
  <c r="E529" i="2"/>
  <c r="E529" i="15" s="1"/>
  <c r="C529" i="2"/>
  <c r="R528" i="2"/>
  <c r="P528" i="2"/>
  <c r="L528" i="2"/>
  <c r="H528" i="2"/>
  <c r="E528" i="2"/>
  <c r="E528" i="15" s="1"/>
  <c r="C528" i="2"/>
  <c r="C528" i="30" s="1"/>
  <c r="R527" i="2"/>
  <c r="P527" i="2"/>
  <c r="L527" i="2"/>
  <c r="H527" i="2"/>
  <c r="E527" i="2"/>
  <c r="E527" i="15" s="1"/>
  <c r="C527" i="2"/>
  <c r="C527" i="30" s="1"/>
  <c r="R526" i="2"/>
  <c r="P526" i="2"/>
  <c r="L526" i="2"/>
  <c r="H526" i="2"/>
  <c r="E526" i="2"/>
  <c r="E526" i="15" s="1"/>
  <c r="C526" i="2"/>
  <c r="C526" i="30" s="1"/>
  <c r="P525" i="2"/>
  <c r="L525" i="2"/>
  <c r="H525" i="2"/>
  <c r="E525" i="2"/>
  <c r="E525" i="15" s="1"/>
  <c r="C525" i="2"/>
  <c r="R524" i="2"/>
  <c r="H524" i="2"/>
  <c r="E524" i="2"/>
  <c r="E524" i="15" s="1"/>
  <c r="C524" i="2"/>
  <c r="C524" i="30" s="1"/>
  <c r="E523" i="2"/>
  <c r="E523" i="15" s="1"/>
  <c r="C523" i="2"/>
  <c r="C523" i="30" s="1"/>
  <c r="E522" i="2"/>
  <c r="E522" i="15" s="1"/>
  <c r="C522" i="2"/>
  <c r="C522" i="30" s="1"/>
  <c r="R521" i="2"/>
  <c r="P521" i="2"/>
  <c r="L521" i="2"/>
  <c r="H521" i="2"/>
  <c r="E521" i="2"/>
  <c r="E521" i="15" s="1"/>
  <c r="C521" i="2"/>
  <c r="R520" i="2"/>
  <c r="P520" i="2"/>
  <c r="L520" i="2"/>
  <c r="H520" i="2"/>
  <c r="E520" i="2"/>
  <c r="E520" i="15" s="1"/>
  <c r="C520" i="2"/>
  <c r="C520" i="30" s="1"/>
  <c r="R519" i="2"/>
  <c r="P519" i="2"/>
  <c r="L519" i="2"/>
  <c r="H519" i="2"/>
  <c r="E519" i="2"/>
  <c r="E519" i="15" s="1"/>
  <c r="C519" i="2"/>
  <c r="C519" i="30" s="1"/>
  <c r="R518" i="2"/>
  <c r="P518" i="2"/>
  <c r="L518" i="2"/>
  <c r="H518" i="2"/>
  <c r="E518" i="2"/>
  <c r="E518" i="15" s="1"/>
  <c r="C518" i="2"/>
  <c r="C518" i="30" s="1"/>
  <c r="P517" i="2"/>
  <c r="L517" i="2"/>
  <c r="H517" i="2"/>
  <c r="E517" i="2"/>
  <c r="E517" i="15" s="1"/>
  <c r="C517" i="2"/>
  <c r="R516" i="2"/>
  <c r="P516" i="2"/>
  <c r="H516" i="2"/>
  <c r="E516" i="2"/>
  <c r="E516" i="15" s="1"/>
  <c r="C516" i="2"/>
  <c r="C516" i="30" s="1"/>
  <c r="E515" i="2"/>
  <c r="E515" i="15" s="1"/>
  <c r="C515" i="2"/>
  <c r="C515" i="30" s="1"/>
  <c r="E514" i="2"/>
  <c r="E514" i="15" s="1"/>
  <c r="C514" i="2"/>
  <c r="C514" i="30" s="1"/>
  <c r="R513" i="2"/>
  <c r="P513" i="2"/>
  <c r="L513" i="2"/>
  <c r="H513" i="2"/>
  <c r="E513" i="2"/>
  <c r="E513" i="15" s="1"/>
  <c r="C513" i="2"/>
  <c r="D513" i="2" s="1"/>
  <c r="D513" i="30" s="1"/>
  <c r="R512" i="2"/>
  <c r="P512" i="2"/>
  <c r="L512" i="2"/>
  <c r="H512" i="2"/>
  <c r="E512" i="2"/>
  <c r="E512" i="15" s="1"/>
  <c r="C512" i="2"/>
  <c r="C512" i="30" s="1"/>
  <c r="R511" i="2"/>
  <c r="P511" i="2"/>
  <c r="L511" i="2"/>
  <c r="H511" i="2"/>
  <c r="E511" i="2"/>
  <c r="E511" i="15" s="1"/>
  <c r="C511" i="2"/>
  <c r="C511" i="30" s="1"/>
  <c r="R510" i="2"/>
  <c r="P510" i="2"/>
  <c r="L510" i="2"/>
  <c r="H510" i="2"/>
  <c r="E510" i="2"/>
  <c r="E510" i="15" s="1"/>
  <c r="C510" i="2"/>
  <c r="C510" i="30" s="1"/>
  <c r="P509" i="2"/>
  <c r="L509" i="2"/>
  <c r="H509" i="2"/>
  <c r="E509" i="2"/>
  <c r="E509" i="15" s="1"/>
  <c r="C509" i="2"/>
  <c r="D509" i="2" s="1"/>
  <c r="D509" i="30" s="1"/>
  <c r="R508" i="2"/>
  <c r="E508" i="2"/>
  <c r="E508" i="15" s="1"/>
  <c r="C508" i="2"/>
  <c r="C508" i="30" s="1"/>
  <c r="P507" i="2"/>
  <c r="E507" i="2"/>
  <c r="E507" i="15" s="1"/>
  <c r="C507" i="2"/>
  <c r="C507" i="30" s="1"/>
  <c r="E506" i="2"/>
  <c r="E506" i="15" s="1"/>
  <c r="C506" i="2"/>
  <c r="C506" i="30" s="1"/>
  <c r="R505" i="2"/>
  <c r="P505" i="2"/>
  <c r="L505" i="2"/>
  <c r="H505" i="2"/>
  <c r="E505" i="2"/>
  <c r="E505" i="15" s="1"/>
  <c r="C505" i="2"/>
  <c r="C505" i="30" s="1"/>
  <c r="R504" i="2"/>
  <c r="P504" i="2"/>
  <c r="L504" i="2"/>
  <c r="H504" i="2"/>
  <c r="E504" i="2"/>
  <c r="E504" i="15" s="1"/>
  <c r="C504" i="2"/>
  <c r="C504" i="30" s="1"/>
  <c r="R503" i="2"/>
  <c r="P503" i="2"/>
  <c r="L503" i="2"/>
  <c r="H503" i="2"/>
  <c r="E503" i="2"/>
  <c r="E503" i="15" s="1"/>
  <c r="C503" i="2"/>
  <c r="C503" i="30" s="1"/>
  <c r="R502" i="2"/>
  <c r="P502" i="2"/>
  <c r="L502" i="2"/>
  <c r="H502" i="2"/>
  <c r="E502" i="2"/>
  <c r="E502" i="15" s="1"/>
  <c r="C502" i="2"/>
  <c r="C502" i="30" s="1"/>
  <c r="P501" i="2"/>
  <c r="L501" i="2"/>
  <c r="H501" i="2"/>
  <c r="E501" i="2"/>
  <c r="E501" i="15" s="1"/>
  <c r="C501" i="2"/>
  <c r="C501" i="30" s="1"/>
  <c r="R500" i="2"/>
  <c r="E500" i="2"/>
  <c r="E500" i="15" s="1"/>
  <c r="C500" i="2"/>
  <c r="C500" i="30" s="1"/>
  <c r="E499" i="2"/>
  <c r="E499" i="15" s="1"/>
  <c r="C499" i="2"/>
  <c r="C499" i="30" s="1"/>
  <c r="E498" i="2"/>
  <c r="E498" i="15" s="1"/>
  <c r="C498" i="2"/>
  <c r="C498" i="30" s="1"/>
  <c r="R497" i="2"/>
  <c r="P497" i="2"/>
  <c r="L497" i="2"/>
  <c r="H497" i="2"/>
  <c r="E497" i="2"/>
  <c r="E497" i="15" s="1"/>
  <c r="C497" i="2"/>
  <c r="R496" i="2"/>
  <c r="P496" i="2"/>
  <c r="L496" i="2"/>
  <c r="H496" i="2"/>
  <c r="E496" i="2"/>
  <c r="E496" i="15" s="1"/>
  <c r="C496" i="2"/>
  <c r="C496" i="30" s="1"/>
  <c r="R495" i="2"/>
  <c r="P495" i="2"/>
  <c r="L495" i="2"/>
  <c r="H495" i="2"/>
  <c r="E495" i="2"/>
  <c r="E495" i="15" s="1"/>
  <c r="C495" i="2"/>
  <c r="C495" i="30" s="1"/>
  <c r="R494" i="2"/>
  <c r="P494" i="2"/>
  <c r="L494" i="2"/>
  <c r="H494" i="2"/>
  <c r="E494" i="2"/>
  <c r="E494" i="15" s="1"/>
  <c r="C494" i="2"/>
  <c r="C494" i="30" s="1"/>
  <c r="P493" i="2"/>
  <c r="L493" i="2"/>
  <c r="H493" i="2"/>
  <c r="E493" i="2"/>
  <c r="E493" i="15" s="1"/>
  <c r="C493" i="2"/>
  <c r="C493" i="30" s="1"/>
  <c r="R492" i="2"/>
  <c r="P492" i="2"/>
  <c r="E492" i="2"/>
  <c r="E492" i="15" s="1"/>
  <c r="C492" i="2"/>
  <c r="C492" i="30" s="1"/>
  <c r="E491" i="2"/>
  <c r="E491" i="15" s="1"/>
  <c r="C491" i="2"/>
  <c r="C491" i="30" s="1"/>
  <c r="E490" i="2"/>
  <c r="E490" i="15" s="1"/>
  <c r="C490" i="2"/>
  <c r="C490" i="30" s="1"/>
  <c r="R489" i="2"/>
  <c r="P489" i="2"/>
  <c r="L489" i="2"/>
  <c r="H489" i="2"/>
  <c r="E489" i="2"/>
  <c r="E489" i="15" s="1"/>
  <c r="C489" i="2"/>
  <c r="R488" i="2"/>
  <c r="P488" i="2"/>
  <c r="L488" i="2"/>
  <c r="H488" i="2"/>
  <c r="E488" i="2"/>
  <c r="E488" i="15" s="1"/>
  <c r="C488" i="2"/>
  <c r="C488" i="30" s="1"/>
  <c r="R487" i="2"/>
  <c r="P487" i="2"/>
  <c r="L487" i="2"/>
  <c r="H487" i="2"/>
  <c r="E487" i="2"/>
  <c r="E487" i="15" s="1"/>
  <c r="C487" i="2"/>
  <c r="C487" i="30" s="1"/>
  <c r="R486" i="2"/>
  <c r="P486" i="2"/>
  <c r="L486" i="2"/>
  <c r="H486" i="2"/>
  <c r="E486" i="2"/>
  <c r="E486" i="15" s="1"/>
  <c r="C486" i="2"/>
  <c r="C486" i="30" s="1"/>
  <c r="P485" i="2"/>
  <c r="L485" i="2"/>
  <c r="H485" i="2"/>
  <c r="E485" i="2"/>
  <c r="E485" i="15" s="1"/>
  <c r="C485" i="2"/>
  <c r="C485" i="30" s="1"/>
  <c r="R484" i="2"/>
  <c r="E484" i="2"/>
  <c r="E484" i="15" s="1"/>
  <c r="C484" i="2"/>
  <c r="C484" i="30" s="1"/>
  <c r="E483" i="2"/>
  <c r="E483" i="15" s="1"/>
  <c r="C483" i="2"/>
  <c r="C483" i="15" s="1"/>
  <c r="E482" i="2"/>
  <c r="E482" i="15" s="1"/>
  <c r="C482" i="2"/>
  <c r="C482" i="30" s="1"/>
  <c r="R481" i="2"/>
  <c r="P481" i="2"/>
  <c r="L481" i="2"/>
  <c r="H481" i="2"/>
  <c r="E481" i="2"/>
  <c r="E481" i="15" s="1"/>
  <c r="C481" i="2"/>
  <c r="R480" i="2"/>
  <c r="P480" i="2"/>
  <c r="L480" i="2"/>
  <c r="H480" i="2"/>
  <c r="E480" i="2"/>
  <c r="E480" i="15" s="1"/>
  <c r="C480" i="2"/>
  <c r="R479" i="2"/>
  <c r="P479" i="2"/>
  <c r="L479" i="2"/>
  <c r="H479" i="2"/>
  <c r="E479" i="2"/>
  <c r="E479" i="15" s="1"/>
  <c r="C479" i="2"/>
  <c r="R478" i="2"/>
  <c r="P478" i="2"/>
  <c r="L478" i="2"/>
  <c r="H478" i="2"/>
  <c r="E478" i="2"/>
  <c r="E478" i="15" s="1"/>
  <c r="C478" i="2"/>
  <c r="C478" i="30" s="1"/>
  <c r="P477" i="2"/>
  <c r="L477" i="2"/>
  <c r="H477" i="2"/>
  <c r="E477" i="2"/>
  <c r="E477" i="15" s="1"/>
  <c r="C477" i="2"/>
  <c r="R476" i="2"/>
  <c r="E476" i="2"/>
  <c r="E476" i="15" s="1"/>
  <c r="C476" i="2"/>
  <c r="C476" i="30" s="1"/>
  <c r="E475" i="2"/>
  <c r="E475" i="15" s="1"/>
  <c r="C475" i="2"/>
  <c r="E474" i="2"/>
  <c r="E474" i="15" s="1"/>
  <c r="C474" i="2"/>
  <c r="C474" i="30" s="1"/>
  <c r="R473" i="2"/>
  <c r="P473" i="2"/>
  <c r="L473" i="2"/>
  <c r="H473" i="2"/>
  <c r="E473" i="2"/>
  <c r="E473" i="15" s="1"/>
  <c r="C473" i="2"/>
  <c r="R472" i="2"/>
  <c r="P472" i="2"/>
  <c r="L472" i="2"/>
  <c r="H472" i="2"/>
  <c r="E472" i="2"/>
  <c r="E472" i="15" s="1"/>
  <c r="C472" i="2"/>
  <c r="C472" i="30" s="1"/>
  <c r="R471" i="2"/>
  <c r="P471" i="2"/>
  <c r="L471" i="2"/>
  <c r="H471" i="2"/>
  <c r="E471" i="2"/>
  <c r="E471" i="15" s="1"/>
  <c r="C471" i="2"/>
  <c r="R470" i="2"/>
  <c r="P470" i="2"/>
  <c r="L470" i="2"/>
  <c r="H470" i="2"/>
  <c r="E470" i="2"/>
  <c r="E470" i="15" s="1"/>
  <c r="C470" i="2"/>
  <c r="C470" i="30" s="1"/>
  <c r="P469" i="2"/>
  <c r="L469" i="2"/>
  <c r="H469" i="2"/>
  <c r="E469" i="2"/>
  <c r="E469" i="15" s="1"/>
  <c r="C469" i="2"/>
  <c r="C469" i="30" s="1"/>
  <c r="R468" i="2"/>
  <c r="E468" i="2"/>
  <c r="E468" i="15" s="1"/>
  <c r="C468" i="2"/>
  <c r="C468" i="30" s="1"/>
  <c r="E467" i="2"/>
  <c r="E467" i="15" s="1"/>
  <c r="C467" i="2"/>
  <c r="C467" i="15" s="1"/>
  <c r="E466" i="2"/>
  <c r="E466" i="15" s="1"/>
  <c r="C466" i="2"/>
  <c r="C466" i="30" s="1"/>
  <c r="R465" i="2"/>
  <c r="P465" i="2"/>
  <c r="L465" i="2"/>
  <c r="H465" i="2"/>
  <c r="E465" i="2"/>
  <c r="E465" i="15" s="1"/>
  <c r="C465" i="2"/>
  <c r="R464" i="2"/>
  <c r="P464" i="2"/>
  <c r="L464" i="2"/>
  <c r="H464" i="2"/>
  <c r="E464" i="2"/>
  <c r="E464" i="15" s="1"/>
  <c r="C464" i="2"/>
  <c r="R463" i="2"/>
  <c r="P463" i="2"/>
  <c r="L463" i="2"/>
  <c r="H463" i="2"/>
  <c r="E463" i="2"/>
  <c r="E463" i="15" s="1"/>
  <c r="C463" i="2"/>
  <c r="R462" i="2"/>
  <c r="P462" i="2"/>
  <c r="L462" i="2"/>
  <c r="H462" i="2"/>
  <c r="E462" i="2"/>
  <c r="E462" i="15" s="1"/>
  <c r="C462" i="2"/>
  <c r="C462" i="30" s="1"/>
  <c r="P461" i="2"/>
  <c r="L461" i="2"/>
  <c r="H461" i="2"/>
  <c r="E461" i="2"/>
  <c r="E461" i="15" s="1"/>
  <c r="C461" i="2"/>
  <c r="C461" i="30" s="1"/>
  <c r="R460" i="2"/>
  <c r="E460" i="2"/>
  <c r="E460" i="15" s="1"/>
  <c r="C460" i="2"/>
  <c r="C460" i="30" s="1"/>
  <c r="E459" i="2"/>
  <c r="E459" i="15" s="1"/>
  <c r="C459" i="2"/>
  <c r="C459" i="30" s="1"/>
  <c r="E458" i="2"/>
  <c r="E458" i="15" s="1"/>
  <c r="C458" i="2"/>
  <c r="C458" i="30" s="1"/>
  <c r="R457" i="2"/>
  <c r="P457" i="2"/>
  <c r="L457" i="2"/>
  <c r="H457" i="2"/>
  <c r="E457" i="2"/>
  <c r="E457" i="15" s="1"/>
  <c r="C457" i="2"/>
  <c r="D457" i="2" s="1"/>
  <c r="D457" i="30" s="1"/>
  <c r="R456" i="2"/>
  <c r="P456" i="2"/>
  <c r="L456" i="2"/>
  <c r="H456" i="2"/>
  <c r="E456" i="2"/>
  <c r="E456" i="15" s="1"/>
  <c r="C456" i="2"/>
  <c r="R455" i="2"/>
  <c r="P455" i="2"/>
  <c r="L455" i="2"/>
  <c r="H455" i="2"/>
  <c r="E455" i="2"/>
  <c r="E455" i="15" s="1"/>
  <c r="C455" i="2"/>
  <c r="D455" i="2" s="1"/>
  <c r="R454" i="2"/>
  <c r="P454" i="2"/>
  <c r="L454" i="2"/>
  <c r="H454" i="2"/>
  <c r="E454" i="2"/>
  <c r="E454" i="15" s="1"/>
  <c r="C454" i="2"/>
  <c r="C454" i="30" s="1"/>
  <c r="P453" i="2"/>
  <c r="L453" i="2"/>
  <c r="H453" i="2"/>
  <c r="E453" i="2"/>
  <c r="E453" i="15" s="1"/>
  <c r="C453" i="2"/>
  <c r="C453" i="30" s="1"/>
  <c r="R452" i="2"/>
  <c r="E452" i="2"/>
  <c r="E452" i="15" s="1"/>
  <c r="C452" i="2"/>
  <c r="C452" i="30" s="1"/>
  <c r="E451" i="2"/>
  <c r="E451" i="15" s="1"/>
  <c r="C451" i="2"/>
  <c r="C451" i="30" s="1"/>
  <c r="E450" i="2"/>
  <c r="E450" i="15" s="1"/>
  <c r="C450" i="2"/>
  <c r="C450" i="30" s="1"/>
  <c r="R449" i="2"/>
  <c r="P449" i="2"/>
  <c r="L449" i="2"/>
  <c r="H449" i="2"/>
  <c r="E449" i="2"/>
  <c r="E449" i="15" s="1"/>
  <c r="C449" i="2"/>
  <c r="R448" i="2"/>
  <c r="P448" i="2"/>
  <c r="L448" i="2"/>
  <c r="H448" i="2"/>
  <c r="E448" i="2"/>
  <c r="E448" i="15" s="1"/>
  <c r="C448" i="2"/>
  <c r="R447" i="2"/>
  <c r="P447" i="2"/>
  <c r="L447" i="2"/>
  <c r="H447" i="2"/>
  <c r="E447" i="2"/>
  <c r="E447" i="15" s="1"/>
  <c r="C447" i="2"/>
  <c r="C447" i="30" s="1"/>
  <c r="R446" i="2"/>
  <c r="P446" i="2"/>
  <c r="L446" i="2"/>
  <c r="H446" i="2"/>
  <c r="E446" i="2"/>
  <c r="E446" i="15" s="1"/>
  <c r="C446" i="2"/>
  <c r="C446" i="30" s="1"/>
  <c r="P445" i="2"/>
  <c r="L445" i="2"/>
  <c r="H445" i="2"/>
  <c r="E445" i="2"/>
  <c r="E445" i="15" s="1"/>
  <c r="C445" i="2"/>
  <c r="C445" i="30" s="1"/>
  <c r="R444" i="2"/>
  <c r="P444" i="2"/>
  <c r="E444" i="2"/>
  <c r="E444" i="15" s="1"/>
  <c r="C444" i="2"/>
  <c r="C444" i="30" s="1"/>
  <c r="E443" i="2"/>
  <c r="E443" i="15" s="1"/>
  <c r="C443" i="2"/>
  <c r="E442" i="2"/>
  <c r="E442" i="15" s="1"/>
  <c r="C442" i="2"/>
  <c r="C442" i="30" s="1"/>
  <c r="R441" i="2"/>
  <c r="P441" i="2"/>
  <c r="L441" i="2"/>
  <c r="H441" i="2"/>
  <c r="E441" i="2"/>
  <c r="E441" i="15" s="1"/>
  <c r="C441" i="2"/>
  <c r="D441" i="2" s="1"/>
  <c r="D441" i="30" s="1"/>
  <c r="R440" i="2"/>
  <c r="P440" i="2"/>
  <c r="L440" i="2"/>
  <c r="H440" i="2"/>
  <c r="E440" i="2"/>
  <c r="E440" i="15" s="1"/>
  <c r="C440" i="2"/>
  <c r="C440" i="30" s="1"/>
  <c r="R439" i="2"/>
  <c r="P439" i="2"/>
  <c r="R439" i="15" s="1"/>
  <c r="P439" i="15" s="1"/>
  <c r="L439" i="2"/>
  <c r="H439" i="2"/>
  <c r="E439" i="2"/>
  <c r="E439" i="15" s="1"/>
  <c r="C439" i="2"/>
  <c r="C439" i="15" s="1"/>
  <c r="R438" i="2"/>
  <c r="P438" i="2"/>
  <c r="R438" i="15" s="1"/>
  <c r="P438" i="15" s="1"/>
  <c r="L438" i="2"/>
  <c r="H438" i="2"/>
  <c r="E438" i="2"/>
  <c r="E438" i="15" s="1"/>
  <c r="C438" i="2"/>
  <c r="C438" i="30" s="1"/>
  <c r="P437" i="2"/>
  <c r="R437" i="15" s="1"/>
  <c r="P437" i="15" s="1"/>
  <c r="L437" i="2"/>
  <c r="H437" i="2"/>
  <c r="E437" i="2"/>
  <c r="E437" i="15" s="1"/>
  <c r="C437" i="2"/>
  <c r="C437" i="30" s="1"/>
  <c r="R436" i="2"/>
  <c r="P436" i="2"/>
  <c r="R436" i="15" s="1"/>
  <c r="P436" i="15" s="1"/>
  <c r="E436" i="2"/>
  <c r="E436" i="15" s="1"/>
  <c r="C436" i="2"/>
  <c r="C436" i="30" s="1"/>
  <c r="E435" i="2"/>
  <c r="E435" i="15" s="1"/>
  <c r="C435" i="2"/>
  <c r="D435" i="2" s="1"/>
  <c r="D435" i="30" s="1"/>
  <c r="H434" i="2"/>
  <c r="E434" i="2"/>
  <c r="E434" i="15" s="1"/>
  <c r="C434" i="2"/>
  <c r="C434" i="30" s="1"/>
  <c r="R433" i="2"/>
  <c r="P433" i="2"/>
  <c r="R433" i="15" s="1"/>
  <c r="P433" i="15" s="1"/>
  <c r="L433" i="2"/>
  <c r="H433" i="2"/>
  <c r="E433" i="2"/>
  <c r="E433" i="15" s="1"/>
  <c r="C433" i="2"/>
  <c r="R432" i="2"/>
  <c r="P432" i="2"/>
  <c r="R432" i="15" s="1"/>
  <c r="P432" i="15" s="1"/>
  <c r="L432" i="2"/>
  <c r="H432" i="2"/>
  <c r="E432" i="2"/>
  <c r="E432" i="15" s="1"/>
  <c r="C432" i="2"/>
  <c r="C432" i="30" s="1"/>
  <c r="R431" i="2"/>
  <c r="P431" i="2"/>
  <c r="R431" i="15" s="1"/>
  <c r="P431" i="15" s="1"/>
  <c r="L431" i="2"/>
  <c r="H431" i="2"/>
  <c r="E431" i="2"/>
  <c r="E431" i="15" s="1"/>
  <c r="C431" i="2"/>
  <c r="R430" i="2"/>
  <c r="P430" i="2"/>
  <c r="R430" i="15" s="1"/>
  <c r="P430" i="15" s="1"/>
  <c r="L430" i="2"/>
  <c r="H430" i="2"/>
  <c r="E430" i="2"/>
  <c r="E430" i="15" s="1"/>
  <c r="C430" i="2"/>
  <c r="C430" i="30" s="1"/>
  <c r="R429" i="2"/>
  <c r="P429" i="2"/>
  <c r="R429" i="15" s="1"/>
  <c r="P429" i="15" s="1"/>
  <c r="L429" i="2"/>
  <c r="H429" i="2"/>
  <c r="E429" i="2"/>
  <c r="E429" i="15" s="1"/>
  <c r="C429" i="2"/>
  <c r="D429" i="2" s="1"/>
  <c r="D429" i="30" s="1"/>
  <c r="R428" i="2"/>
  <c r="E428" i="2"/>
  <c r="E428" i="15" s="1"/>
  <c r="C428" i="2"/>
  <c r="C428" i="30" s="1"/>
  <c r="E427" i="2"/>
  <c r="E427" i="15" s="1"/>
  <c r="C427" i="2"/>
  <c r="E426" i="2"/>
  <c r="E426" i="15" s="1"/>
  <c r="C426" i="2"/>
  <c r="C426" i="30" s="1"/>
  <c r="R425" i="2"/>
  <c r="P425" i="2"/>
  <c r="R425" i="15" s="1"/>
  <c r="P425" i="15" s="1"/>
  <c r="L425" i="2"/>
  <c r="H425" i="2"/>
  <c r="E425" i="2"/>
  <c r="E425" i="15" s="1"/>
  <c r="C425" i="2"/>
  <c r="D425" i="2" s="1"/>
  <c r="R424" i="2"/>
  <c r="P424" i="2"/>
  <c r="R424" i="15" s="1"/>
  <c r="P424" i="15" s="1"/>
  <c r="L424" i="2"/>
  <c r="H424" i="2"/>
  <c r="E424" i="2"/>
  <c r="E424" i="15" s="1"/>
  <c r="C424" i="2"/>
  <c r="C424" i="30" s="1"/>
  <c r="R423" i="2"/>
  <c r="P423" i="2"/>
  <c r="R423" i="15" s="1"/>
  <c r="P423" i="15" s="1"/>
  <c r="L423" i="2"/>
  <c r="H423" i="2"/>
  <c r="E423" i="2"/>
  <c r="E423" i="15" s="1"/>
  <c r="C423" i="2"/>
  <c r="R422" i="2"/>
  <c r="P422" i="2"/>
  <c r="R422" i="15" s="1"/>
  <c r="P422" i="15" s="1"/>
  <c r="L422" i="2"/>
  <c r="H422" i="2"/>
  <c r="E422" i="2"/>
  <c r="E422" i="15" s="1"/>
  <c r="C422" i="2"/>
  <c r="C422" i="30" s="1"/>
  <c r="P421" i="2"/>
  <c r="R421" i="15" s="1"/>
  <c r="P421" i="15" s="1"/>
  <c r="L421" i="2"/>
  <c r="H421" i="2"/>
  <c r="E421" i="2"/>
  <c r="E421" i="15" s="1"/>
  <c r="C421" i="2"/>
  <c r="C421" i="30" s="1"/>
  <c r="R420" i="2"/>
  <c r="E420" i="2"/>
  <c r="E420" i="15" s="1"/>
  <c r="C420" i="2"/>
  <c r="C420" i="30" s="1"/>
  <c r="E419" i="2"/>
  <c r="E419" i="15" s="1"/>
  <c r="C419" i="2"/>
  <c r="C419" i="30" s="1"/>
  <c r="E418" i="2"/>
  <c r="E418" i="15" s="1"/>
  <c r="C418" i="2"/>
  <c r="C418" i="30" s="1"/>
  <c r="R417" i="2"/>
  <c r="P417" i="2"/>
  <c r="R417" i="15" s="1"/>
  <c r="P417" i="15" s="1"/>
  <c r="L417" i="2"/>
  <c r="H417" i="2"/>
  <c r="E417" i="2"/>
  <c r="E417" i="15" s="1"/>
  <c r="C417" i="2"/>
  <c r="D417" i="2" s="1"/>
  <c r="R416" i="2"/>
  <c r="P416" i="2"/>
  <c r="R416" i="15" s="1"/>
  <c r="P416" i="15" s="1"/>
  <c r="L416" i="2"/>
  <c r="H416" i="2"/>
  <c r="E416" i="2"/>
  <c r="E416" i="15" s="1"/>
  <c r="C416" i="2"/>
  <c r="C416" i="30" s="1"/>
  <c r="R415" i="2"/>
  <c r="P415" i="2"/>
  <c r="R415" i="15" s="1"/>
  <c r="P415" i="15" s="1"/>
  <c r="L415" i="2"/>
  <c r="H415" i="2"/>
  <c r="E415" i="2"/>
  <c r="E415" i="15" s="1"/>
  <c r="C415" i="2"/>
  <c r="D415" i="2" s="1"/>
  <c r="D415" i="30" s="1"/>
  <c r="R414" i="2"/>
  <c r="P414" i="2"/>
  <c r="R414" i="15" s="1"/>
  <c r="P414" i="15" s="1"/>
  <c r="L414" i="2"/>
  <c r="H414" i="2"/>
  <c r="E414" i="2"/>
  <c r="E414" i="15" s="1"/>
  <c r="C414" i="2"/>
  <c r="C414" i="30" s="1"/>
  <c r="P413" i="2"/>
  <c r="R413" i="15" s="1"/>
  <c r="P413" i="15" s="1"/>
  <c r="L413" i="2"/>
  <c r="H413" i="2"/>
  <c r="E413" i="2"/>
  <c r="E413" i="15" s="1"/>
  <c r="C413" i="2"/>
  <c r="C413" i="30" s="1"/>
  <c r="R412" i="2"/>
  <c r="E412" i="2"/>
  <c r="E412" i="15" s="1"/>
  <c r="C412" i="2"/>
  <c r="C412" i="30" s="1"/>
  <c r="E411" i="2"/>
  <c r="E411" i="15" s="1"/>
  <c r="C411" i="2"/>
  <c r="E410" i="2"/>
  <c r="E410" i="15" s="1"/>
  <c r="C410" i="2"/>
  <c r="C410" i="30" s="1"/>
  <c r="R409" i="2"/>
  <c r="P409" i="2"/>
  <c r="R409" i="15" s="1"/>
  <c r="P409" i="15" s="1"/>
  <c r="L409" i="2"/>
  <c r="H409" i="2"/>
  <c r="E409" i="2"/>
  <c r="E409" i="15" s="1"/>
  <c r="C409" i="2"/>
  <c r="R408" i="2"/>
  <c r="P408" i="2"/>
  <c r="R408" i="15" s="1"/>
  <c r="P408" i="15" s="1"/>
  <c r="L408" i="2"/>
  <c r="H408" i="2"/>
  <c r="E408" i="2"/>
  <c r="E408" i="15" s="1"/>
  <c r="C408" i="2"/>
  <c r="R407" i="2"/>
  <c r="P407" i="2"/>
  <c r="R407" i="15" s="1"/>
  <c r="P407" i="15" s="1"/>
  <c r="L407" i="2"/>
  <c r="H407" i="2"/>
  <c r="E407" i="2"/>
  <c r="E407" i="15" s="1"/>
  <c r="C407" i="2"/>
  <c r="C407" i="15" s="1"/>
  <c r="R406" i="2"/>
  <c r="P406" i="2"/>
  <c r="R406" i="15" s="1"/>
  <c r="P406" i="15" s="1"/>
  <c r="L406" i="2"/>
  <c r="H406" i="2"/>
  <c r="E406" i="2"/>
  <c r="E406" i="15" s="1"/>
  <c r="C406" i="2"/>
  <c r="C406" i="30" s="1"/>
  <c r="R405" i="2"/>
  <c r="P405" i="2"/>
  <c r="R405" i="15" s="1"/>
  <c r="P405" i="15" s="1"/>
  <c r="L405" i="2"/>
  <c r="H405" i="2"/>
  <c r="E405" i="2"/>
  <c r="E405" i="15" s="1"/>
  <c r="C405" i="2"/>
  <c r="C405" i="30" s="1"/>
  <c r="R404" i="2"/>
  <c r="P404" i="2"/>
  <c r="R404" i="15" s="1"/>
  <c r="P404" i="15" s="1"/>
  <c r="E404" i="2"/>
  <c r="E404" i="15" s="1"/>
  <c r="C404" i="2"/>
  <c r="C404" i="30" s="1"/>
  <c r="E403" i="2"/>
  <c r="E403" i="15" s="1"/>
  <c r="C403" i="2"/>
  <c r="E402" i="2"/>
  <c r="E402" i="15" s="1"/>
  <c r="C402" i="2"/>
  <c r="C402" i="30" s="1"/>
  <c r="R401" i="2"/>
  <c r="P401" i="2"/>
  <c r="R401" i="15" s="1"/>
  <c r="P401" i="15" s="1"/>
  <c r="L401" i="2"/>
  <c r="H401" i="2"/>
  <c r="E401" i="2"/>
  <c r="E401" i="15" s="1"/>
  <c r="C401" i="2"/>
  <c r="C401" i="30" s="1"/>
  <c r="R400" i="2"/>
  <c r="P400" i="2"/>
  <c r="R400" i="15" s="1"/>
  <c r="P400" i="15" s="1"/>
  <c r="L400" i="2"/>
  <c r="H400" i="2"/>
  <c r="E400" i="2"/>
  <c r="E400" i="15" s="1"/>
  <c r="C400" i="2"/>
  <c r="C400" i="30" s="1"/>
  <c r="R399" i="2"/>
  <c r="P399" i="2"/>
  <c r="R399" i="15" s="1"/>
  <c r="P399" i="15" s="1"/>
  <c r="L399" i="2"/>
  <c r="H399" i="2"/>
  <c r="E399" i="2"/>
  <c r="E399" i="15" s="1"/>
  <c r="C399" i="2"/>
  <c r="C399" i="30" s="1"/>
  <c r="R398" i="2"/>
  <c r="P398" i="2"/>
  <c r="R398" i="15" s="1"/>
  <c r="P398" i="15" s="1"/>
  <c r="L398" i="2"/>
  <c r="H398" i="2"/>
  <c r="E398" i="2"/>
  <c r="E398" i="15" s="1"/>
  <c r="C398" i="2"/>
  <c r="C398" i="30" s="1"/>
  <c r="P397" i="2"/>
  <c r="R397" i="15" s="1"/>
  <c r="P397" i="15" s="1"/>
  <c r="L397" i="2"/>
  <c r="H397" i="2"/>
  <c r="E397" i="2"/>
  <c r="E397" i="15" s="1"/>
  <c r="C397" i="2"/>
  <c r="C397" i="30" s="1"/>
  <c r="R396" i="2"/>
  <c r="E396" i="2"/>
  <c r="E396" i="15" s="1"/>
  <c r="C396" i="2"/>
  <c r="C396" i="30" s="1"/>
  <c r="E395" i="2"/>
  <c r="E395" i="15" s="1"/>
  <c r="C395" i="2"/>
  <c r="C395" i="30" s="1"/>
  <c r="E394" i="2"/>
  <c r="E394" i="15" s="1"/>
  <c r="C394" i="2"/>
  <c r="C394" i="30" s="1"/>
  <c r="R393" i="2"/>
  <c r="P393" i="2"/>
  <c r="R393" i="15" s="1"/>
  <c r="P393" i="15" s="1"/>
  <c r="L393" i="2"/>
  <c r="H393" i="2"/>
  <c r="E393" i="2"/>
  <c r="E393" i="15" s="1"/>
  <c r="C393" i="2"/>
  <c r="C393" i="30" s="1"/>
  <c r="R392" i="2"/>
  <c r="P392" i="2"/>
  <c r="R392" i="15" s="1"/>
  <c r="P392" i="15" s="1"/>
  <c r="L392" i="2"/>
  <c r="H392" i="2"/>
  <c r="E392" i="2"/>
  <c r="E392" i="15" s="1"/>
  <c r="C392" i="2"/>
  <c r="C392" i="30" s="1"/>
  <c r="R391" i="2"/>
  <c r="P391" i="2"/>
  <c r="R391" i="15" s="1"/>
  <c r="P391" i="15" s="1"/>
  <c r="L391" i="2"/>
  <c r="H391" i="2"/>
  <c r="E391" i="2"/>
  <c r="E391" i="15" s="1"/>
  <c r="C391" i="2"/>
  <c r="R390" i="2"/>
  <c r="P390" i="2"/>
  <c r="R390" i="15" s="1"/>
  <c r="P390" i="15" s="1"/>
  <c r="L390" i="2"/>
  <c r="H390" i="2"/>
  <c r="E390" i="2"/>
  <c r="E390" i="15" s="1"/>
  <c r="C390" i="2"/>
  <c r="C390" i="30" s="1"/>
  <c r="P389" i="2"/>
  <c r="R389" i="15" s="1"/>
  <c r="P389" i="15" s="1"/>
  <c r="L389" i="2"/>
  <c r="H389" i="2"/>
  <c r="E389" i="2"/>
  <c r="E389" i="15" s="1"/>
  <c r="C389" i="2"/>
  <c r="C389" i="30" s="1"/>
  <c r="R388" i="2"/>
  <c r="E388" i="2"/>
  <c r="E388" i="15" s="1"/>
  <c r="C388" i="2"/>
  <c r="C388" i="30" s="1"/>
  <c r="E387" i="2"/>
  <c r="E387" i="15" s="1"/>
  <c r="C387" i="2"/>
  <c r="E386" i="2"/>
  <c r="E386" i="15" s="1"/>
  <c r="C386" i="2"/>
  <c r="C386" i="30" s="1"/>
  <c r="R385" i="2"/>
  <c r="P385" i="2"/>
  <c r="R385" i="15" s="1"/>
  <c r="P385" i="15" s="1"/>
  <c r="L385" i="2"/>
  <c r="H385" i="2"/>
  <c r="E385" i="2"/>
  <c r="E385" i="15" s="1"/>
  <c r="C385" i="2"/>
  <c r="C385" i="30" s="1"/>
  <c r="R384" i="2"/>
  <c r="P384" i="2"/>
  <c r="R384" i="15" s="1"/>
  <c r="P384" i="15" s="1"/>
  <c r="L384" i="2"/>
  <c r="H384" i="2"/>
  <c r="E384" i="2"/>
  <c r="E384" i="15" s="1"/>
  <c r="C384" i="2"/>
  <c r="C384" i="30" s="1"/>
  <c r="R383" i="2"/>
  <c r="P383" i="2"/>
  <c r="R383" i="15" s="1"/>
  <c r="P383" i="15" s="1"/>
  <c r="L383" i="2"/>
  <c r="H383" i="2"/>
  <c r="E383" i="2"/>
  <c r="E383" i="15" s="1"/>
  <c r="C383" i="2"/>
  <c r="C383" i="30" s="1"/>
  <c r="R382" i="2"/>
  <c r="P382" i="2"/>
  <c r="R382" i="15" s="1"/>
  <c r="P382" i="15" s="1"/>
  <c r="L382" i="2"/>
  <c r="H382" i="2"/>
  <c r="E382" i="2"/>
  <c r="E382" i="15" s="1"/>
  <c r="C382" i="2"/>
  <c r="C382" i="30" s="1"/>
  <c r="P381" i="2"/>
  <c r="R381" i="15" s="1"/>
  <c r="P381" i="15" s="1"/>
  <c r="L381" i="2"/>
  <c r="H381" i="2"/>
  <c r="E381" i="2"/>
  <c r="E381" i="15" s="1"/>
  <c r="C381" i="2"/>
  <c r="C381" i="30" s="1"/>
  <c r="R380" i="2"/>
  <c r="P380" i="2"/>
  <c r="R380" i="15" s="1"/>
  <c r="P380" i="15" s="1"/>
  <c r="E380" i="2"/>
  <c r="E380" i="15" s="1"/>
  <c r="C380" i="2"/>
  <c r="C380" i="30" s="1"/>
  <c r="E379" i="2"/>
  <c r="E379" i="15" s="1"/>
  <c r="C379" i="2"/>
  <c r="C379" i="30" s="1"/>
  <c r="E378" i="2"/>
  <c r="E378" i="15" s="1"/>
  <c r="C378" i="2"/>
  <c r="C378" i="30" s="1"/>
  <c r="R377" i="2"/>
  <c r="P377" i="2"/>
  <c r="R377" i="15" s="1"/>
  <c r="P377" i="15" s="1"/>
  <c r="L377" i="2"/>
  <c r="H377" i="2"/>
  <c r="E377" i="2"/>
  <c r="E377" i="15" s="1"/>
  <c r="C377" i="2"/>
  <c r="C377" i="30" s="1"/>
  <c r="R376" i="2"/>
  <c r="P376" i="2"/>
  <c r="R376" i="15" s="1"/>
  <c r="P376" i="15" s="1"/>
  <c r="L376" i="2"/>
  <c r="H376" i="2"/>
  <c r="E376" i="2"/>
  <c r="E376" i="15" s="1"/>
  <c r="C376" i="2"/>
  <c r="C376" i="30" s="1"/>
  <c r="R375" i="2"/>
  <c r="P375" i="2"/>
  <c r="R375" i="15" s="1"/>
  <c r="P375" i="15" s="1"/>
  <c r="L375" i="2"/>
  <c r="H375" i="2"/>
  <c r="E375" i="2"/>
  <c r="E375" i="15" s="1"/>
  <c r="C375" i="2"/>
  <c r="C375" i="30" s="1"/>
  <c r="R374" i="2"/>
  <c r="P374" i="2"/>
  <c r="R374" i="15" s="1"/>
  <c r="P374" i="15" s="1"/>
  <c r="L374" i="2"/>
  <c r="H374" i="2"/>
  <c r="E374" i="2"/>
  <c r="E374" i="15" s="1"/>
  <c r="C374" i="2"/>
  <c r="C374" i="30" s="1"/>
  <c r="P373" i="2"/>
  <c r="R373" i="15" s="1"/>
  <c r="P373" i="15" s="1"/>
  <c r="L373" i="2"/>
  <c r="H373" i="2"/>
  <c r="E373" i="2"/>
  <c r="E373" i="15" s="1"/>
  <c r="C373" i="2"/>
  <c r="C373" i="30" s="1"/>
  <c r="R372" i="2"/>
  <c r="E372" i="2"/>
  <c r="E372" i="15" s="1"/>
  <c r="C372" i="2"/>
  <c r="C372" i="30" s="1"/>
  <c r="E371" i="2"/>
  <c r="E371" i="15" s="1"/>
  <c r="C371" i="2"/>
  <c r="C371" i="30" s="1"/>
  <c r="E370" i="2"/>
  <c r="E370" i="15" s="1"/>
  <c r="C370" i="2"/>
  <c r="C370" i="30" s="1"/>
  <c r="R369" i="2"/>
  <c r="P369" i="2"/>
  <c r="R369" i="15" s="1"/>
  <c r="P369" i="15" s="1"/>
  <c r="L369" i="2"/>
  <c r="H369" i="2"/>
  <c r="E369" i="2"/>
  <c r="E369" i="15" s="1"/>
  <c r="C369" i="2"/>
  <c r="C369" i="30" s="1"/>
  <c r="R368" i="2"/>
  <c r="P368" i="2"/>
  <c r="R368" i="15" s="1"/>
  <c r="P368" i="15" s="1"/>
  <c r="L368" i="2"/>
  <c r="H368" i="2"/>
  <c r="E368" i="2"/>
  <c r="E368" i="15" s="1"/>
  <c r="C368" i="2"/>
  <c r="C368" i="30" s="1"/>
  <c r="R367" i="2"/>
  <c r="P367" i="2"/>
  <c r="R367" i="15" s="1"/>
  <c r="P367" i="15" s="1"/>
  <c r="L367" i="2"/>
  <c r="H367" i="2"/>
  <c r="E367" i="2"/>
  <c r="E367" i="15" s="1"/>
  <c r="C367" i="2"/>
  <c r="C367" i="30" s="1"/>
  <c r="R366" i="2"/>
  <c r="P366" i="2"/>
  <c r="R366" i="15" s="1"/>
  <c r="P366" i="15" s="1"/>
  <c r="L366" i="2"/>
  <c r="H366" i="2"/>
  <c r="E366" i="2"/>
  <c r="E366" i="15" s="1"/>
  <c r="C366" i="2"/>
  <c r="C366" i="30" s="1"/>
  <c r="P365" i="2"/>
  <c r="R365" i="15" s="1"/>
  <c r="P365" i="15" s="1"/>
  <c r="L365" i="2"/>
  <c r="H365" i="2"/>
  <c r="E365" i="2"/>
  <c r="E365" i="15" s="1"/>
  <c r="C365" i="2"/>
  <c r="C365" i="30" s="1"/>
  <c r="R364" i="2"/>
  <c r="E364" i="2"/>
  <c r="E364" i="15" s="1"/>
  <c r="C364" i="2"/>
  <c r="C364" i="30" s="1"/>
  <c r="E363" i="2"/>
  <c r="E363" i="15" s="1"/>
  <c r="C363" i="2"/>
  <c r="C363" i="30" s="1"/>
  <c r="E362" i="2"/>
  <c r="E362" i="15" s="1"/>
  <c r="C362" i="2"/>
  <c r="C362" i="30" s="1"/>
  <c r="R361" i="2"/>
  <c r="P361" i="2"/>
  <c r="R361" i="15" s="1"/>
  <c r="P361" i="15" s="1"/>
  <c r="L361" i="2"/>
  <c r="H361" i="2"/>
  <c r="E361" i="2"/>
  <c r="E361" i="15" s="1"/>
  <c r="C361" i="2"/>
  <c r="C361" i="30" s="1"/>
  <c r="R360" i="2"/>
  <c r="P360" i="2"/>
  <c r="R360" i="15" s="1"/>
  <c r="P360" i="15" s="1"/>
  <c r="L360" i="2"/>
  <c r="H360" i="2"/>
  <c r="E360" i="2"/>
  <c r="E360" i="15" s="1"/>
  <c r="C360" i="2"/>
  <c r="C360" i="30" s="1"/>
  <c r="R359" i="2"/>
  <c r="P359" i="2"/>
  <c r="R359" i="15" s="1"/>
  <c r="P359" i="15" s="1"/>
  <c r="L359" i="2"/>
  <c r="H359" i="2"/>
  <c r="E359" i="2"/>
  <c r="E359" i="15" s="1"/>
  <c r="C359" i="2"/>
  <c r="C359" i="30" s="1"/>
  <c r="R358" i="2"/>
  <c r="P358" i="2"/>
  <c r="R358" i="15" s="1"/>
  <c r="P358" i="15" s="1"/>
  <c r="L358" i="2"/>
  <c r="H358" i="2"/>
  <c r="E358" i="2"/>
  <c r="E358" i="15" s="1"/>
  <c r="C358" i="2"/>
  <c r="C358" i="30" s="1"/>
  <c r="P357" i="2"/>
  <c r="R357" i="15" s="1"/>
  <c r="P357" i="15" s="1"/>
  <c r="L357" i="2"/>
  <c r="H357" i="2"/>
  <c r="E357" i="2"/>
  <c r="E357" i="15" s="1"/>
  <c r="C357" i="2"/>
  <c r="C357" i="30" s="1"/>
  <c r="R356" i="2"/>
  <c r="E356" i="2"/>
  <c r="E356" i="15" s="1"/>
  <c r="C356" i="2"/>
  <c r="C356" i="30" s="1"/>
  <c r="E355" i="2"/>
  <c r="E355" i="15" s="1"/>
  <c r="C355" i="2"/>
  <c r="C355" i="30" s="1"/>
  <c r="E354" i="2"/>
  <c r="E354" i="15" s="1"/>
  <c r="C354" i="2"/>
  <c r="C354" i="30" s="1"/>
  <c r="R353" i="2"/>
  <c r="P353" i="2"/>
  <c r="R353" i="15" s="1"/>
  <c r="P353" i="15" s="1"/>
  <c r="L353" i="2"/>
  <c r="H353" i="2"/>
  <c r="E353" i="2"/>
  <c r="E353" i="15" s="1"/>
  <c r="C353" i="2"/>
  <c r="C353" i="30" s="1"/>
  <c r="R352" i="2"/>
  <c r="P352" i="2"/>
  <c r="R352" i="15" s="1"/>
  <c r="P352" i="15" s="1"/>
  <c r="L352" i="2"/>
  <c r="H352" i="2"/>
  <c r="E352" i="2"/>
  <c r="E352" i="15" s="1"/>
  <c r="C352" i="2"/>
  <c r="C352" i="30" s="1"/>
  <c r="R351" i="2"/>
  <c r="P351" i="2"/>
  <c r="R351" i="15" s="1"/>
  <c r="P351" i="15" s="1"/>
  <c r="L351" i="2"/>
  <c r="H351" i="2"/>
  <c r="E351" i="2"/>
  <c r="E351" i="15" s="1"/>
  <c r="C351" i="2"/>
  <c r="C351" i="30" s="1"/>
  <c r="R350" i="2"/>
  <c r="P350" i="2"/>
  <c r="R350" i="15" s="1"/>
  <c r="P350" i="15" s="1"/>
  <c r="L350" i="2"/>
  <c r="H350" i="2"/>
  <c r="E350" i="2"/>
  <c r="E350" i="15" s="1"/>
  <c r="C350" i="2"/>
  <c r="C350" i="30" s="1"/>
  <c r="P349" i="2"/>
  <c r="R349" i="15" s="1"/>
  <c r="P349" i="15" s="1"/>
  <c r="L349" i="2"/>
  <c r="H349" i="2"/>
  <c r="E349" i="2"/>
  <c r="E349" i="15" s="1"/>
  <c r="C349" i="2"/>
  <c r="C349" i="30" s="1"/>
  <c r="R348" i="2"/>
  <c r="H348" i="2"/>
  <c r="E348" i="2"/>
  <c r="E348" i="15" s="1"/>
  <c r="C348" i="2"/>
  <c r="C348" i="30" s="1"/>
  <c r="E347" i="2"/>
  <c r="E347" i="15" s="1"/>
  <c r="C347" i="2"/>
  <c r="C347" i="30" s="1"/>
  <c r="E346" i="2"/>
  <c r="E346" i="15" s="1"/>
  <c r="C346" i="2"/>
  <c r="C346" i="30" s="1"/>
  <c r="R345" i="2"/>
  <c r="P345" i="2"/>
  <c r="R345" i="15" s="1"/>
  <c r="P345" i="15" s="1"/>
  <c r="L345" i="2"/>
  <c r="H345" i="2"/>
  <c r="E345" i="2"/>
  <c r="E345" i="15" s="1"/>
  <c r="C345" i="2"/>
  <c r="C345" i="30" s="1"/>
  <c r="R344" i="2"/>
  <c r="P344" i="2"/>
  <c r="R344" i="15" s="1"/>
  <c r="P344" i="15" s="1"/>
  <c r="L344" i="2"/>
  <c r="H344" i="2"/>
  <c r="E344" i="2"/>
  <c r="E344" i="15" s="1"/>
  <c r="C344" i="2"/>
  <c r="C344" i="30" s="1"/>
  <c r="R343" i="2"/>
  <c r="P343" i="2"/>
  <c r="R343" i="15" s="1"/>
  <c r="P343" i="15" s="1"/>
  <c r="L343" i="2"/>
  <c r="H343" i="2"/>
  <c r="E343" i="2"/>
  <c r="E343" i="15" s="1"/>
  <c r="C343" i="2"/>
  <c r="C343" i="30" s="1"/>
  <c r="R342" i="2"/>
  <c r="P342" i="2"/>
  <c r="R342" i="15" s="1"/>
  <c r="P342" i="15" s="1"/>
  <c r="L342" i="2"/>
  <c r="H342" i="2"/>
  <c r="E342" i="2"/>
  <c r="E342" i="15" s="1"/>
  <c r="C342" i="2"/>
  <c r="C342" i="30" s="1"/>
  <c r="P341" i="2"/>
  <c r="R341" i="15" s="1"/>
  <c r="P341" i="15" s="1"/>
  <c r="L341" i="2"/>
  <c r="H341" i="2"/>
  <c r="E341" i="2"/>
  <c r="E341" i="15" s="1"/>
  <c r="C341" i="2"/>
  <c r="C341" i="30" s="1"/>
  <c r="R340" i="2"/>
  <c r="E340" i="2"/>
  <c r="E340" i="15" s="1"/>
  <c r="C340" i="2"/>
  <c r="C340" i="30" s="1"/>
  <c r="E339" i="2"/>
  <c r="E339" i="15" s="1"/>
  <c r="C339" i="2"/>
  <c r="C339" i="30" s="1"/>
  <c r="E338" i="2"/>
  <c r="E338" i="15" s="1"/>
  <c r="C338" i="2"/>
  <c r="C338" i="30" s="1"/>
  <c r="R337" i="2"/>
  <c r="P337" i="2"/>
  <c r="R337" i="15" s="1"/>
  <c r="P337" i="15" s="1"/>
  <c r="L337" i="2"/>
  <c r="H337" i="2"/>
  <c r="E337" i="2"/>
  <c r="E337" i="15" s="1"/>
  <c r="C337" i="2"/>
  <c r="C337" i="30" s="1"/>
  <c r="R336" i="2"/>
  <c r="P336" i="2"/>
  <c r="R336" i="15" s="1"/>
  <c r="P336" i="15" s="1"/>
  <c r="L336" i="2"/>
  <c r="H336" i="2"/>
  <c r="E336" i="2"/>
  <c r="E336" i="15" s="1"/>
  <c r="C336" i="2"/>
  <c r="C336" i="30" s="1"/>
  <c r="R335" i="2"/>
  <c r="P335" i="2"/>
  <c r="R335" i="15" s="1"/>
  <c r="P335" i="15" s="1"/>
  <c r="L335" i="2"/>
  <c r="H335" i="2"/>
  <c r="E335" i="2"/>
  <c r="E335" i="15" s="1"/>
  <c r="C335" i="2"/>
  <c r="C335" i="30" s="1"/>
  <c r="R334" i="2"/>
  <c r="P334" i="2"/>
  <c r="R334" i="15" s="1"/>
  <c r="P334" i="15" s="1"/>
  <c r="L334" i="2"/>
  <c r="H334" i="2"/>
  <c r="E334" i="2"/>
  <c r="E334" i="15" s="1"/>
  <c r="C334" i="2"/>
  <c r="C334" i="30" s="1"/>
  <c r="P333" i="2"/>
  <c r="R333" i="15" s="1"/>
  <c r="P333" i="15" s="1"/>
  <c r="L333" i="2"/>
  <c r="H333" i="2"/>
  <c r="E333" i="2"/>
  <c r="E333" i="15" s="1"/>
  <c r="C333" i="2"/>
  <c r="C333" i="30" s="1"/>
  <c r="R332" i="2"/>
  <c r="E332" i="2"/>
  <c r="E332" i="15" s="1"/>
  <c r="C332" i="2"/>
  <c r="C332" i="30" s="1"/>
  <c r="E331" i="2"/>
  <c r="E331" i="15" s="1"/>
  <c r="C331" i="2"/>
  <c r="C331" i="30" s="1"/>
  <c r="E330" i="2"/>
  <c r="E330" i="15" s="1"/>
  <c r="C330" i="2"/>
  <c r="C330" i="30" s="1"/>
  <c r="R329" i="2"/>
  <c r="P329" i="2"/>
  <c r="R329" i="15" s="1"/>
  <c r="P329" i="15" s="1"/>
  <c r="L329" i="2"/>
  <c r="H329" i="2"/>
  <c r="E329" i="2"/>
  <c r="E329" i="15" s="1"/>
  <c r="C329" i="2"/>
  <c r="C329" i="30" s="1"/>
  <c r="R328" i="2"/>
  <c r="P328" i="2"/>
  <c r="R328" i="15" s="1"/>
  <c r="P328" i="15" s="1"/>
  <c r="L328" i="2"/>
  <c r="H328" i="2"/>
  <c r="E328" i="2"/>
  <c r="E328" i="15" s="1"/>
  <c r="C328" i="2"/>
  <c r="C328" i="30" s="1"/>
  <c r="R327" i="2"/>
  <c r="P327" i="2"/>
  <c r="R327" i="15" s="1"/>
  <c r="P327" i="15" s="1"/>
  <c r="L327" i="2"/>
  <c r="H327" i="2"/>
  <c r="E327" i="2"/>
  <c r="E327" i="15" s="1"/>
  <c r="C327" i="2"/>
  <c r="C327" i="30" s="1"/>
  <c r="R326" i="2"/>
  <c r="P326" i="2"/>
  <c r="R326" i="15" s="1"/>
  <c r="P326" i="15" s="1"/>
  <c r="L326" i="2"/>
  <c r="H326" i="2"/>
  <c r="E326" i="2"/>
  <c r="E326" i="15" s="1"/>
  <c r="C326" i="2"/>
  <c r="C326" i="30" s="1"/>
  <c r="P325" i="2"/>
  <c r="R325" i="15" s="1"/>
  <c r="P325" i="15" s="1"/>
  <c r="L325" i="2"/>
  <c r="H325" i="2"/>
  <c r="E325" i="2"/>
  <c r="E325" i="15" s="1"/>
  <c r="C325" i="2"/>
  <c r="C325" i="30" s="1"/>
  <c r="R324" i="2"/>
  <c r="P324" i="2"/>
  <c r="R324" i="15" s="1"/>
  <c r="P324" i="15" s="1"/>
  <c r="E324" i="2"/>
  <c r="E324" i="15" s="1"/>
  <c r="C324" i="2"/>
  <c r="C324" i="30" s="1"/>
  <c r="E323" i="2"/>
  <c r="E323" i="15" s="1"/>
  <c r="C323" i="2"/>
  <c r="C323" i="30" s="1"/>
  <c r="E322" i="2"/>
  <c r="E322" i="15" s="1"/>
  <c r="C322" i="2"/>
  <c r="C322" i="30" s="1"/>
  <c r="R321" i="2"/>
  <c r="P321" i="2"/>
  <c r="R321" i="15" s="1"/>
  <c r="P321" i="15" s="1"/>
  <c r="L321" i="2"/>
  <c r="H321" i="2"/>
  <c r="E321" i="2"/>
  <c r="E321" i="15" s="1"/>
  <c r="C321" i="2"/>
  <c r="C321" i="30" s="1"/>
  <c r="R320" i="2"/>
  <c r="P320" i="2"/>
  <c r="R320" i="15" s="1"/>
  <c r="P320" i="15" s="1"/>
  <c r="L320" i="2"/>
  <c r="H320" i="2"/>
  <c r="E320" i="2"/>
  <c r="E320" i="15" s="1"/>
  <c r="C320" i="2"/>
  <c r="C320" i="30" s="1"/>
  <c r="R319" i="2"/>
  <c r="P319" i="2"/>
  <c r="R319" i="15" s="1"/>
  <c r="P319" i="15" s="1"/>
  <c r="L319" i="2"/>
  <c r="H319" i="2"/>
  <c r="E319" i="2"/>
  <c r="E319" i="15" s="1"/>
  <c r="C319" i="2"/>
  <c r="C319" i="30" s="1"/>
  <c r="R318" i="2"/>
  <c r="P318" i="2"/>
  <c r="R318" i="15" s="1"/>
  <c r="P318" i="15" s="1"/>
  <c r="L318" i="2"/>
  <c r="H318" i="2"/>
  <c r="E318" i="2"/>
  <c r="E318" i="15" s="1"/>
  <c r="C318" i="2"/>
  <c r="C318" i="30" s="1"/>
  <c r="P317" i="2"/>
  <c r="R317" i="15" s="1"/>
  <c r="P317" i="15" s="1"/>
  <c r="L317" i="2"/>
  <c r="H317" i="2"/>
  <c r="E317" i="2"/>
  <c r="E317" i="15" s="1"/>
  <c r="C317" i="2"/>
  <c r="C317" i="30" s="1"/>
  <c r="R316" i="2"/>
  <c r="E316" i="2"/>
  <c r="E316" i="15" s="1"/>
  <c r="C316" i="2"/>
  <c r="C316" i="30" s="1"/>
  <c r="E315" i="2"/>
  <c r="E315" i="15" s="1"/>
  <c r="C315" i="2"/>
  <c r="C315" i="30" s="1"/>
  <c r="E314" i="2"/>
  <c r="E314" i="15" s="1"/>
  <c r="C314" i="2"/>
  <c r="C314" i="30" s="1"/>
  <c r="R313" i="2"/>
  <c r="P313" i="2"/>
  <c r="R313" i="15" s="1"/>
  <c r="P313" i="15" s="1"/>
  <c r="L313" i="2"/>
  <c r="H313" i="2"/>
  <c r="E313" i="2"/>
  <c r="E313" i="15" s="1"/>
  <c r="C313" i="2"/>
  <c r="C313" i="30" s="1"/>
  <c r="R312" i="2"/>
  <c r="P312" i="2"/>
  <c r="R312" i="15" s="1"/>
  <c r="P312" i="15" s="1"/>
  <c r="L312" i="2"/>
  <c r="H312" i="2"/>
  <c r="E312" i="2"/>
  <c r="E312" i="15" s="1"/>
  <c r="C312" i="2"/>
  <c r="C312" i="30" s="1"/>
  <c r="R311" i="2"/>
  <c r="P311" i="2"/>
  <c r="R311" i="15" s="1"/>
  <c r="P311" i="15" s="1"/>
  <c r="L311" i="2"/>
  <c r="H311" i="2"/>
  <c r="E311" i="2"/>
  <c r="E311" i="15" s="1"/>
  <c r="C311" i="2"/>
  <c r="C311" i="30" s="1"/>
  <c r="R310" i="2"/>
  <c r="P310" i="2"/>
  <c r="R310" i="15" s="1"/>
  <c r="P310" i="15" s="1"/>
  <c r="L310" i="2"/>
  <c r="H310" i="2"/>
  <c r="E310" i="2"/>
  <c r="E310" i="15" s="1"/>
  <c r="C310" i="2"/>
  <c r="C310" i="30" s="1"/>
  <c r="P309" i="2"/>
  <c r="R309" i="15" s="1"/>
  <c r="P309" i="15" s="1"/>
  <c r="L309" i="2"/>
  <c r="H309" i="2"/>
  <c r="E309" i="2"/>
  <c r="E309" i="15" s="1"/>
  <c r="C309" i="2"/>
  <c r="C309" i="30" s="1"/>
  <c r="R308" i="2"/>
  <c r="P308" i="2"/>
  <c r="R308" i="15" s="1"/>
  <c r="P308" i="15" s="1"/>
  <c r="E308" i="2"/>
  <c r="E308" i="15" s="1"/>
  <c r="C308" i="2"/>
  <c r="C308" i="30" s="1"/>
  <c r="E307" i="2"/>
  <c r="E307" i="15" s="1"/>
  <c r="C307" i="2"/>
  <c r="C307" i="30" s="1"/>
  <c r="E306" i="2"/>
  <c r="E306" i="15" s="1"/>
  <c r="C306" i="2"/>
  <c r="C306" i="30" s="1"/>
  <c r="R305" i="2"/>
  <c r="P305" i="2"/>
  <c r="R305" i="15" s="1"/>
  <c r="P305" i="15" s="1"/>
  <c r="L305" i="2"/>
  <c r="H305" i="2"/>
  <c r="E305" i="2"/>
  <c r="E305" i="15" s="1"/>
  <c r="C305" i="2"/>
  <c r="C305" i="30" s="1"/>
  <c r="R304" i="2"/>
  <c r="P304" i="2"/>
  <c r="R304" i="15" s="1"/>
  <c r="P304" i="15" s="1"/>
  <c r="L304" i="2"/>
  <c r="H304" i="2"/>
  <c r="E304" i="2"/>
  <c r="E304" i="15" s="1"/>
  <c r="C304" i="2"/>
  <c r="C304" i="30" s="1"/>
  <c r="R303" i="2"/>
  <c r="P303" i="2"/>
  <c r="R303" i="15" s="1"/>
  <c r="P303" i="15" s="1"/>
  <c r="L303" i="2"/>
  <c r="H303" i="2"/>
  <c r="E303" i="2"/>
  <c r="E303" i="15" s="1"/>
  <c r="C303" i="2"/>
  <c r="C303" i="30" s="1"/>
  <c r="R302" i="2"/>
  <c r="P302" i="2"/>
  <c r="R302" i="15" s="1"/>
  <c r="P302" i="15" s="1"/>
  <c r="L302" i="2"/>
  <c r="H302" i="2"/>
  <c r="E302" i="2"/>
  <c r="E302" i="15" s="1"/>
  <c r="C302" i="2"/>
  <c r="C302" i="30" s="1"/>
  <c r="P301" i="2"/>
  <c r="R301" i="15" s="1"/>
  <c r="P301" i="15" s="1"/>
  <c r="L301" i="2"/>
  <c r="H301" i="2"/>
  <c r="E301" i="2"/>
  <c r="E301" i="15" s="1"/>
  <c r="C301" i="2"/>
  <c r="C301" i="30" s="1"/>
  <c r="R300" i="2"/>
  <c r="E300" i="2"/>
  <c r="E300" i="15" s="1"/>
  <c r="C300" i="2"/>
  <c r="C300" i="30" s="1"/>
  <c r="E299" i="2"/>
  <c r="E299" i="15" s="1"/>
  <c r="C299" i="2"/>
  <c r="C299" i="30" s="1"/>
  <c r="E298" i="2"/>
  <c r="E298" i="15" s="1"/>
  <c r="C298" i="2"/>
  <c r="C298" i="30" s="1"/>
  <c r="R297" i="2"/>
  <c r="P297" i="2"/>
  <c r="R297" i="15" s="1"/>
  <c r="P297" i="15" s="1"/>
  <c r="L297" i="2"/>
  <c r="H297" i="2"/>
  <c r="E297" i="2"/>
  <c r="E297" i="15" s="1"/>
  <c r="C297" i="2"/>
  <c r="C297" i="30" s="1"/>
  <c r="R296" i="2"/>
  <c r="P296" i="2"/>
  <c r="R296" i="15" s="1"/>
  <c r="P296" i="15" s="1"/>
  <c r="L296" i="2"/>
  <c r="H296" i="2"/>
  <c r="E296" i="2"/>
  <c r="E296" i="15" s="1"/>
  <c r="C296" i="2"/>
  <c r="C296" i="30" s="1"/>
  <c r="R295" i="2"/>
  <c r="P295" i="2"/>
  <c r="R295" i="15" s="1"/>
  <c r="P295" i="15" s="1"/>
  <c r="L295" i="2"/>
  <c r="H295" i="2"/>
  <c r="E295" i="2"/>
  <c r="E295" i="15" s="1"/>
  <c r="C295" i="2"/>
  <c r="C295" i="30" s="1"/>
  <c r="R294" i="2"/>
  <c r="P294" i="2"/>
  <c r="R294" i="15" s="1"/>
  <c r="P294" i="15" s="1"/>
  <c r="L294" i="2"/>
  <c r="H294" i="2"/>
  <c r="E294" i="2"/>
  <c r="E294" i="15" s="1"/>
  <c r="C294" i="2"/>
  <c r="C294" i="30" s="1"/>
  <c r="P293" i="2"/>
  <c r="R293" i="15" s="1"/>
  <c r="P293" i="15" s="1"/>
  <c r="L293" i="2"/>
  <c r="H293" i="2"/>
  <c r="E293" i="2"/>
  <c r="E293" i="15" s="1"/>
  <c r="C293" i="2"/>
  <c r="C293" i="30" s="1"/>
  <c r="R292" i="2"/>
  <c r="E292" i="2"/>
  <c r="E292" i="15" s="1"/>
  <c r="C292" i="2"/>
  <c r="C292" i="30" s="1"/>
  <c r="E291" i="2"/>
  <c r="E291" i="15" s="1"/>
  <c r="C291" i="2"/>
  <c r="C291" i="30" s="1"/>
  <c r="E290" i="2"/>
  <c r="E290" i="15" s="1"/>
  <c r="C290" i="2"/>
  <c r="C290" i="30" s="1"/>
  <c r="R289" i="2"/>
  <c r="P289" i="2"/>
  <c r="R289" i="15" s="1"/>
  <c r="P289" i="15" s="1"/>
  <c r="L289" i="2"/>
  <c r="H289" i="2"/>
  <c r="E289" i="2"/>
  <c r="E289" i="15" s="1"/>
  <c r="C289" i="2"/>
  <c r="C289" i="30" s="1"/>
  <c r="R288" i="2"/>
  <c r="P288" i="2"/>
  <c r="R288" i="15" s="1"/>
  <c r="P288" i="15" s="1"/>
  <c r="L288" i="2"/>
  <c r="H288" i="2"/>
  <c r="E288" i="2"/>
  <c r="E288" i="15" s="1"/>
  <c r="C288" i="2"/>
  <c r="C288" i="30" s="1"/>
  <c r="R287" i="2"/>
  <c r="P287" i="2"/>
  <c r="R287" i="15" s="1"/>
  <c r="P287" i="15" s="1"/>
  <c r="L287" i="2"/>
  <c r="H287" i="2"/>
  <c r="E287" i="2"/>
  <c r="E287" i="15" s="1"/>
  <c r="C287" i="2"/>
  <c r="C287" i="30" s="1"/>
  <c r="R286" i="2"/>
  <c r="P286" i="2"/>
  <c r="R286" i="15" s="1"/>
  <c r="P286" i="15" s="1"/>
  <c r="L286" i="2"/>
  <c r="H286" i="2"/>
  <c r="E286" i="2"/>
  <c r="E286" i="15" s="1"/>
  <c r="C286" i="2"/>
  <c r="C286" i="30" s="1"/>
  <c r="P285" i="2"/>
  <c r="R285" i="15" s="1"/>
  <c r="P285" i="15" s="1"/>
  <c r="L285" i="2"/>
  <c r="H285" i="2"/>
  <c r="E285" i="2"/>
  <c r="E285" i="15" s="1"/>
  <c r="C285" i="2"/>
  <c r="C285" i="30" s="1"/>
  <c r="R284" i="2"/>
  <c r="H284" i="2"/>
  <c r="E284" i="2"/>
  <c r="E284" i="15" s="1"/>
  <c r="C284" i="2"/>
  <c r="C284" i="30" s="1"/>
  <c r="E283" i="2"/>
  <c r="E283" i="15" s="1"/>
  <c r="C283" i="2"/>
  <c r="C283" i="30" s="1"/>
  <c r="E282" i="2"/>
  <c r="E282" i="15" s="1"/>
  <c r="C282" i="2"/>
  <c r="C282" i="30" s="1"/>
  <c r="R281" i="2"/>
  <c r="P281" i="2"/>
  <c r="R281" i="15" s="1"/>
  <c r="P281" i="15" s="1"/>
  <c r="L281" i="2"/>
  <c r="H281" i="2"/>
  <c r="E281" i="2"/>
  <c r="E281" i="15" s="1"/>
  <c r="C281" i="2"/>
  <c r="C281" i="30" s="1"/>
  <c r="R280" i="2"/>
  <c r="P280" i="2"/>
  <c r="R280" i="15" s="1"/>
  <c r="P280" i="15" s="1"/>
  <c r="L280" i="2"/>
  <c r="H280" i="2"/>
  <c r="E280" i="2"/>
  <c r="E280" i="15" s="1"/>
  <c r="C280" i="2"/>
  <c r="C280" i="30" s="1"/>
  <c r="R279" i="2"/>
  <c r="P279" i="2"/>
  <c r="R279" i="15" s="1"/>
  <c r="P279" i="15" s="1"/>
  <c r="L279" i="2"/>
  <c r="H279" i="2"/>
  <c r="E279" i="2"/>
  <c r="E279" i="15" s="1"/>
  <c r="C279" i="2"/>
  <c r="C279" i="30" s="1"/>
  <c r="R278" i="2"/>
  <c r="P278" i="2"/>
  <c r="R278" i="15" s="1"/>
  <c r="P278" i="15" s="1"/>
  <c r="L278" i="2"/>
  <c r="H278" i="2"/>
  <c r="E278" i="2"/>
  <c r="E278" i="15" s="1"/>
  <c r="C278" i="2"/>
  <c r="C278" i="30" s="1"/>
  <c r="P277" i="2"/>
  <c r="R277" i="15" s="1"/>
  <c r="P277" i="15" s="1"/>
  <c r="L277" i="2"/>
  <c r="H277" i="2"/>
  <c r="E277" i="2"/>
  <c r="E277" i="15" s="1"/>
  <c r="C277" i="2"/>
  <c r="C277" i="30" s="1"/>
  <c r="R276" i="2"/>
  <c r="E276" i="2"/>
  <c r="E276" i="15" s="1"/>
  <c r="C276" i="2"/>
  <c r="C276" i="30" s="1"/>
  <c r="E275" i="2"/>
  <c r="E275" i="15" s="1"/>
  <c r="C275" i="2"/>
  <c r="C275" i="30" s="1"/>
  <c r="E274" i="2"/>
  <c r="E274" i="15" s="1"/>
  <c r="C274" i="2"/>
  <c r="C274" i="30" s="1"/>
  <c r="R273" i="2"/>
  <c r="P273" i="2"/>
  <c r="R273" i="15" s="1"/>
  <c r="P273" i="15" s="1"/>
  <c r="L273" i="2"/>
  <c r="H273" i="2"/>
  <c r="E273" i="2"/>
  <c r="E273" i="15" s="1"/>
  <c r="C273" i="2"/>
  <c r="C273" i="30" s="1"/>
  <c r="R272" i="2"/>
  <c r="P272" i="2"/>
  <c r="R272" i="15" s="1"/>
  <c r="P272" i="15" s="1"/>
  <c r="L272" i="2"/>
  <c r="H272" i="2"/>
  <c r="E272" i="2"/>
  <c r="E272" i="15" s="1"/>
  <c r="C272" i="2"/>
  <c r="C272" i="30" s="1"/>
  <c r="R271" i="2"/>
  <c r="P271" i="2"/>
  <c r="R271" i="15" s="1"/>
  <c r="P271" i="15" s="1"/>
  <c r="L271" i="2"/>
  <c r="H271" i="2"/>
  <c r="E271" i="2"/>
  <c r="E271" i="15" s="1"/>
  <c r="C271" i="2"/>
  <c r="C271" i="30" s="1"/>
  <c r="R270" i="2"/>
  <c r="P270" i="2"/>
  <c r="R270" i="15" s="1"/>
  <c r="P270" i="15" s="1"/>
  <c r="L270" i="2"/>
  <c r="H270" i="2"/>
  <c r="E270" i="2"/>
  <c r="E270" i="15" s="1"/>
  <c r="C270" i="2"/>
  <c r="C270" i="30" s="1"/>
  <c r="R269" i="2"/>
  <c r="P269" i="2"/>
  <c r="R269" i="15" s="1"/>
  <c r="P269" i="15" s="1"/>
  <c r="L269" i="2"/>
  <c r="H269" i="2"/>
  <c r="E269" i="2"/>
  <c r="E269" i="15" s="1"/>
  <c r="C269" i="2"/>
  <c r="C269" i="30" s="1"/>
  <c r="R268" i="2"/>
  <c r="P268" i="2"/>
  <c r="R268" i="15" s="1"/>
  <c r="P268" i="15" s="1"/>
  <c r="E268" i="2"/>
  <c r="E268" i="15" s="1"/>
  <c r="C268" i="2"/>
  <c r="C268" i="30" s="1"/>
  <c r="E267" i="2"/>
  <c r="E267" i="15" s="1"/>
  <c r="C267" i="2"/>
  <c r="C267" i="30" s="1"/>
  <c r="E266" i="2"/>
  <c r="E266" i="15" s="1"/>
  <c r="C266" i="2"/>
  <c r="C266" i="30" s="1"/>
  <c r="R265" i="2"/>
  <c r="P265" i="2"/>
  <c r="R265" i="15" s="1"/>
  <c r="P265" i="15" s="1"/>
  <c r="L265" i="2"/>
  <c r="H265" i="2"/>
  <c r="E265" i="2"/>
  <c r="E265" i="15" s="1"/>
  <c r="C265" i="2"/>
  <c r="C265" i="30" s="1"/>
  <c r="R264" i="2"/>
  <c r="P264" i="2"/>
  <c r="R264" i="15" s="1"/>
  <c r="P264" i="15" s="1"/>
  <c r="L264" i="2"/>
  <c r="H264" i="2"/>
  <c r="E264" i="2"/>
  <c r="E264" i="15" s="1"/>
  <c r="C264" i="2"/>
  <c r="C264" i="30" s="1"/>
  <c r="R263" i="2"/>
  <c r="P263" i="2"/>
  <c r="R263" i="15" s="1"/>
  <c r="P263" i="15" s="1"/>
  <c r="L263" i="2"/>
  <c r="H263" i="2"/>
  <c r="E263" i="2"/>
  <c r="E263" i="15" s="1"/>
  <c r="C263" i="2"/>
  <c r="C263" i="30" s="1"/>
  <c r="R262" i="2"/>
  <c r="P262" i="2"/>
  <c r="R262" i="15" s="1"/>
  <c r="P262" i="15" s="1"/>
  <c r="L262" i="2"/>
  <c r="H262" i="2"/>
  <c r="E262" i="2"/>
  <c r="E262" i="15" s="1"/>
  <c r="C262" i="2"/>
  <c r="C262" i="30" s="1"/>
  <c r="P261" i="2"/>
  <c r="R261" i="15" s="1"/>
  <c r="P261" i="15" s="1"/>
  <c r="L261" i="2"/>
  <c r="H261" i="2"/>
  <c r="E261" i="2"/>
  <c r="E261" i="15" s="1"/>
  <c r="C261" i="2"/>
  <c r="C261" i="30" s="1"/>
  <c r="R260" i="2"/>
  <c r="H260" i="2"/>
  <c r="E260" i="2"/>
  <c r="E260" i="15" s="1"/>
  <c r="C260" i="2"/>
  <c r="C260" i="30" s="1"/>
  <c r="E259" i="2"/>
  <c r="E259" i="15" s="1"/>
  <c r="C259" i="2"/>
  <c r="C259" i="30" s="1"/>
  <c r="E258" i="2"/>
  <c r="E258" i="15" s="1"/>
  <c r="C258" i="2"/>
  <c r="C258" i="30" s="1"/>
  <c r="R257" i="2"/>
  <c r="P257" i="2"/>
  <c r="R257" i="15" s="1"/>
  <c r="P257" i="15" s="1"/>
  <c r="L257" i="2"/>
  <c r="H257" i="2"/>
  <c r="E257" i="2"/>
  <c r="E257" i="15" s="1"/>
  <c r="C257" i="2"/>
  <c r="C257" i="30" s="1"/>
  <c r="R256" i="2"/>
  <c r="P256" i="2"/>
  <c r="R256" i="15" s="1"/>
  <c r="P256" i="15" s="1"/>
  <c r="L256" i="2"/>
  <c r="H256" i="2"/>
  <c r="E256" i="2"/>
  <c r="E256" i="15" s="1"/>
  <c r="C256" i="2"/>
  <c r="C256" i="30" s="1"/>
  <c r="R255" i="2"/>
  <c r="P255" i="2"/>
  <c r="R255" i="15" s="1"/>
  <c r="P255" i="15" s="1"/>
  <c r="L255" i="2"/>
  <c r="H255" i="2"/>
  <c r="E255" i="2"/>
  <c r="E255" i="15" s="1"/>
  <c r="C255" i="2"/>
  <c r="C255" i="30" s="1"/>
  <c r="R254" i="2"/>
  <c r="P254" i="2"/>
  <c r="R254" i="15" s="1"/>
  <c r="P254" i="15" s="1"/>
  <c r="L254" i="2"/>
  <c r="H254" i="2"/>
  <c r="E254" i="2"/>
  <c r="E254" i="15" s="1"/>
  <c r="C254" i="2"/>
  <c r="C254" i="30" s="1"/>
  <c r="P253" i="2"/>
  <c r="R253" i="15" s="1"/>
  <c r="P253" i="15" s="1"/>
  <c r="L253" i="2"/>
  <c r="H253" i="2"/>
  <c r="E253" i="2"/>
  <c r="E253" i="15" s="1"/>
  <c r="C253" i="2"/>
  <c r="C253" i="30" s="1"/>
  <c r="R252" i="2"/>
  <c r="E252" i="2"/>
  <c r="E252" i="15" s="1"/>
  <c r="C252" i="2"/>
  <c r="C252" i="30" s="1"/>
  <c r="E251" i="2"/>
  <c r="E251" i="15" s="1"/>
  <c r="C251" i="2"/>
  <c r="C251" i="30" s="1"/>
  <c r="E250" i="2"/>
  <c r="E250" i="15" s="1"/>
  <c r="C250" i="2"/>
  <c r="C250" i="30" s="1"/>
  <c r="R249" i="2"/>
  <c r="P249" i="2"/>
  <c r="R249" i="15" s="1"/>
  <c r="P249" i="15" s="1"/>
  <c r="L249" i="2"/>
  <c r="H249" i="2"/>
  <c r="E249" i="2"/>
  <c r="E249" i="15" s="1"/>
  <c r="C249" i="2"/>
  <c r="C249" i="30" s="1"/>
  <c r="R248" i="2"/>
  <c r="P248" i="2"/>
  <c r="R248" i="15" s="1"/>
  <c r="P248" i="15" s="1"/>
  <c r="L248" i="2"/>
  <c r="H248" i="2"/>
  <c r="E248" i="2"/>
  <c r="E248" i="15" s="1"/>
  <c r="C248" i="2"/>
  <c r="C248" i="30" s="1"/>
  <c r="R247" i="2"/>
  <c r="P247" i="2"/>
  <c r="R247" i="15" s="1"/>
  <c r="P247" i="15" s="1"/>
  <c r="L247" i="2"/>
  <c r="H247" i="2"/>
  <c r="E247" i="2"/>
  <c r="E247" i="15" s="1"/>
  <c r="C247" i="2"/>
  <c r="C247" i="30" s="1"/>
  <c r="R246" i="2"/>
  <c r="P246" i="2"/>
  <c r="R246" i="15" s="1"/>
  <c r="P246" i="15" s="1"/>
  <c r="L246" i="2"/>
  <c r="H246" i="2"/>
  <c r="E246" i="2"/>
  <c r="E246" i="15" s="1"/>
  <c r="C246" i="2"/>
  <c r="C246" i="30" s="1"/>
  <c r="P245" i="2"/>
  <c r="R245" i="15" s="1"/>
  <c r="P245" i="15" s="1"/>
  <c r="L245" i="2"/>
  <c r="H245" i="2"/>
  <c r="E245" i="2"/>
  <c r="E245" i="15" s="1"/>
  <c r="C245" i="2"/>
  <c r="C245" i="30" s="1"/>
  <c r="R244" i="2"/>
  <c r="P244" i="2"/>
  <c r="R244" i="15" s="1"/>
  <c r="P244" i="15" s="1"/>
  <c r="E244" i="2"/>
  <c r="E244" i="15" s="1"/>
  <c r="C244" i="2"/>
  <c r="C244" i="30" s="1"/>
  <c r="E243" i="2"/>
  <c r="E243" i="15" s="1"/>
  <c r="C243" i="2"/>
  <c r="C243" i="30" s="1"/>
  <c r="E242" i="2"/>
  <c r="E242" i="15" s="1"/>
  <c r="C242" i="2"/>
  <c r="C242" i="30" s="1"/>
  <c r="R241" i="2"/>
  <c r="P241" i="2"/>
  <c r="R241" i="15" s="1"/>
  <c r="P241" i="15" s="1"/>
  <c r="L241" i="2"/>
  <c r="H241" i="2"/>
  <c r="E241" i="2"/>
  <c r="E241" i="15" s="1"/>
  <c r="C241" i="2"/>
  <c r="C241" i="30" s="1"/>
  <c r="R240" i="2"/>
  <c r="P240" i="2"/>
  <c r="R240" i="15" s="1"/>
  <c r="P240" i="15" s="1"/>
  <c r="L240" i="2"/>
  <c r="H240" i="2"/>
  <c r="E240" i="2"/>
  <c r="E240" i="15" s="1"/>
  <c r="C240" i="2"/>
  <c r="C240" i="30" s="1"/>
  <c r="R239" i="2"/>
  <c r="P239" i="2"/>
  <c r="R239" i="15" s="1"/>
  <c r="P239" i="15" s="1"/>
  <c r="L239" i="2"/>
  <c r="H239" i="2"/>
  <c r="E239" i="2"/>
  <c r="E239" i="15" s="1"/>
  <c r="C239" i="2"/>
  <c r="C239" i="30" s="1"/>
  <c r="R238" i="2"/>
  <c r="P238" i="2"/>
  <c r="R238" i="15" s="1"/>
  <c r="P238" i="15" s="1"/>
  <c r="L238" i="2"/>
  <c r="H238" i="2"/>
  <c r="E238" i="2"/>
  <c r="E238" i="15" s="1"/>
  <c r="C238" i="2"/>
  <c r="C238" i="30" s="1"/>
  <c r="P237" i="2"/>
  <c r="R237" i="15" s="1"/>
  <c r="P237" i="15" s="1"/>
  <c r="L237" i="2"/>
  <c r="H237" i="2"/>
  <c r="E237" i="2"/>
  <c r="E237" i="15" s="1"/>
  <c r="C237" i="2"/>
  <c r="C237" i="30" s="1"/>
  <c r="R236" i="2"/>
  <c r="E236" i="2"/>
  <c r="E236" i="15" s="1"/>
  <c r="C236" i="2"/>
  <c r="C236" i="30" s="1"/>
  <c r="E235" i="2"/>
  <c r="E235" i="15" s="1"/>
  <c r="C235" i="2"/>
  <c r="C235" i="30" s="1"/>
  <c r="E234" i="2"/>
  <c r="E234" i="15" s="1"/>
  <c r="C234" i="2"/>
  <c r="C234" i="30" s="1"/>
  <c r="R233" i="2"/>
  <c r="P233" i="2"/>
  <c r="L233" i="2"/>
  <c r="H233" i="2"/>
  <c r="E233" i="2"/>
  <c r="E233" i="15" s="1"/>
  <c r="C233" i="2"/>
  <c r="C233" i="30" s="1"/>
  <c r="R232" i="2"/>
  <c r="P232" i="2"/>
  <c r="L232" i="2"/>
  <c r="H232" i="2"/>
  <c r="E232" i="2"/>
  <c r="E232" i="15" s="1"/>
  <c r="C232" i="2"/>
  <c r="C232" i="30" s="1"/>
  <c r="R231" i="2"/>
  <c r="P231" i="2"/>
  <c r="L231" i="2"/>
  <c r="H231" i="2"/>
  <c r="E231" i="2"/>
  <c r="E231" i="15" s="1"/>
  <c r="C231" i="2"/>
  <c r="C231" i="30" s="1"/>
  <c r="R230" i="2"/>
  <c r="P230" i="2"/>
  <c r="L230" i="2"/>
  <c r="H230" i="2"/>
  <c r="E230" i="2"/>
  <c r="E230" i="15" s="1"/>
  <c r="C230" i="2"/>
  <c r="C230" i="30" s="1"/>
  <c r="P229" i="2"/>
  <c r="L229" i="2"/>
  <c r="H229" i="2"/>
  <c r="E229" i="2"/>
  <c r="E229" i="15" s="1"/>
  <c r="C229" i="2"/>
  <c r="C229" i="30" s="1"/>
  <c r="R228" i="2"/>
  <c r="E228" i="2"/>
  <c r="E228" i="15" s="1"/>
  <c r="C228" i="2"/>
  <c r="C228" i="30" s="1"/>
  <c r="E227" i="2"/>
  <c r="E227" i="15" s="1"/>
  <c r="C227" i="2"/>
  <c r="C227" i="30" s="1"/>
  <c r="E226" i="2"/>
  <c r="E226" i="15" s="1"/>
  <c r="C226" i="2"/>
  <c r="C226" i="30" s="1"/>
  <c r="R225" i="2"/>
  <c r="P225" i="2"/>
  <c r="L225" i="2"/>
  <c r="H225" i="2"/>
  <c r="E225" i="2"/>
  <c r="E225" i="15" s="1"/>
  <c r="C225" i="2"/>
  <c r="C225" i="30" s="1"/>
  <c r="R224" i="2"/>
  <c r="P224" i="2"/>
  <c r="L224" i="2"/>
  <c r="H224" i="2"/>
  <c r="E224" i="2"/>
  <c r="E224" i="15" s="1"/>
  <c r="C224" i="2"/>
  <c r="C224" i="30" s="1"/>
  <c r="R223" i="2"/>
  <c r="P223" i="2"/>
  <c r="L223" i="2"/>
  <c r="H223" i="2"/>
  <c r="E223" i="2"/>
  <c r="E223" i="15" s="1"/>
  <c r="C223" i="2"/>
  <c r="C223" i="30" s="1"/>
  <c r="R222" i="2"/>
  <c r="P222" i="2"/>
  <c r="L222" i="2"/>
  <c r="H222" i="2"/>
  <c r="E222" i="2"/>
  <c r="E222" i="15" s="1"/>
  <c r="C222" i="2"/>
  <c r="C222" i="30" s="1"/>
  <c r="P221" i="2"/>
  <c r="L221" i="2"/>
  <c r="H221" i="2"/>
  <c r="E221" i="2"/>
  <c r="E221" i="15" s="1"/>
  <c r="C221" i="2"/>
  <c r="C221" i="30" s="1"/>
  <c r="R220" i="2"/>
  <c r="E220" i="2"/>
  <c r="E220" i="15" s="1"/>
  <c r="C220" i="2"/>
  <c r="C220" i="30" s="1"/>
  <c r="R219" i="2"/>
  <c r="E219" i="2"/>
  <c r="E219" i="15" s="1"/>
  <c r="C219" i="2"/>
  <c r="C219" i="30" s="1"/>
  <c r="E218" i="2"/>
  <c r="E218" i="15" s="1"/>
  <c r="C218" i="2"/>
  <c r="C218" i="30" s="1"/>
  <c r="R217" i="2"/>
  <c r="P217" i="2"/>
  <c r="L217" i="2"/>
  <c r="H217" i="2"/>
  <c r="E217" i="2"/>
  <c r="E217" i="15" s="1"/>
  <c r="C217" i="2"/>
  <c r="C217" i="30" s="1"/>
  <c r="R216" i="2"/>
  <c r="P216" i="2"/>
  <c r="L216" i="2"/>
  <c r="H216" i="2"/>
  <c r="E216" i="2"/>
  <c r="E216" i="15" s="1"/>
  <c r="C216" i="2"/>
  <c r="C216" i="30" s="1"/>
  <c r="R215" i="2"/>
  <c r="P215" i="2"/>
  <c r="L215" i="2"/>
  <c r="H215" i="2"/>
  <c r="E215" i="2"/>
  <c r="E215" i="15" s="1"/>
  <c r="C215" i="2"/>
  <c r="C215" i="30" s="1"/>
  <c r="R214" i="2"/>
  <c r="P214" i="2"/>
  <c r="L214" i="2"/>
  <c r="H214" i="2"/>
  <c r="E214" i="2"/>
  <c r="E214" i="15" s="1"/>
  <c r="C214" i="2"/>
  <c r="C214" i="30" s="1"/>
  <c r="P213" i="2"/>
  <c r="L213" i="2"/>
  <c r="H213" i="2"/>
  <c r="E213" i="2"/>
  <c r="E213" i="15" s="1"/>
  <c r="C213" i="2"/>
  <c r="C213" i="30" s="1"/>
  <c r="R212" i="2"/>
  <c r="E212" i="2"/>
  <c r="E212" i="15" s="1"/>
  <c r="C212" i="2"/>
  <c r="C212" i="30" s="1"/>
  <c r="E211" i="2"/>
  <c r="E211" i="15" s="1"/>
  <c r="C211" i="2"/>
  <c r="C211" i="30" s="1"/>
  <c r="E210" i="2"/>
  <c r="E210" i="15" s="1"/>
  <c r="C210" i="2"/>
  <c r="C210" i="30" s="1"/>
  <c r="R209" i="2"/>
  <c r="P209" i="2"/>
  <c r="L209" i="2"/>
  <c r="H209" i="2"/>
  <c r="E209" i="2"/>
  <c r="E209" i="15" s="1"/>
  <c r="C209" i="2"/>
  <c r="C209" i="30" s="1"/>
  <c r="R208" i="2"/>
  <c r="P208" i="2"/>
  <c r="L208" i="2"/>
  <c r="H208" i="2"/>
  <c r="E208" i="2"/>
  <c r="E208" i="15" s="1"/>
  <c r="C208" i="2"/>
  <c r="C208" i="30" s="1"/>
  <c r="R207" i="2"/>
  <c r="P207" i="2"/>
  <c r="L207" i="2"/>
  <c r="H207" i="2"/>
  <c r="E207" i="2"/>
  <c r="E207" i="15" s="1"/>
  <c r="C207" i="2"/>
  <c r="C207" i="30" s="1"/>
  <c r="R206" i="2"/>
  <c r="P206" i="2"/>
  <c r="L206" i="2"/>
  <c r="H206" i="2"/>
  <c r="E206" i="2"/>
  <c r="E206" i="15" s="1"/>
  <c r="C206" i="2"/>
  <c r="C206" i="30" s="1"/>
  <c r="P205" i="2"/>
  <c r="L205" i="2"/>
  <c r="H205" i="2"/>
  <c r="E205" i="2"/>
  <c r="E205" i="15" s="1"/>
  <c r="C205" i="2"/>
  <c r="C205" i="30" s="1"/>
  <c r="R204" i="2"/>
  <c r="E204" i="2"/>
  <c r="E204" i="15" s="1"/>
  <c r="C204" i="2"/>
  <c r="C204" i="30" s="1"/>
  <c r="E203" i="2"/>
  <c r="E203" i="15" s="1"/>
  <c r="C203" i="2"/>
  <c r="C203" i="30" s="1"/>
  <c r="E202" i="2"/>
  <c r="E202" i="15" s="1"/>
  <c r="C202" i="2"/>
  <c r="C202" i="30" s="1"/>
  <c r="R201" i="2"/>
  <c r="P201" i="2"/>
  <c r="L201" i="2"/>
  <c r="H201" i="2"/>
  <c r="E201" i="2"/>
  <c r="E201" i="15" s="1"/>
  <c r="C201" i="2"/>
  <c r="C201" i="30" s="1"/>
  <c r="R200" i="2"/>
  <c r="P200" i="2"/>
  <c r="L200" i="2"/>
  <c r="H200" i="2"/>
  <c r="E200" i="2"/>
  <c r="E200" i="15" s="1"/>
  <c r="C200" i="2"/>
  <c r="C200" i="30" s="1"/>
  <c r="R199" i="2"/>
  <c r="P199" i="2"/>
  <c r="L199" i="2"/>
  <c r="H199" i="2"/>
  <c r="E199" i="2"/>
  <c r="E199" i="15" s="1"/>
  <c r="C199" i="2"/>
  <c r="C199" i="30" s="1"/>
  <c r="R198" i="2"/>
  <c r="P198" i="2"/>
  <c r="L198" i="2"/>
  <c r="H198" i="2"/>
  <c r="E198" i="2"/>
  <c r="E198" i="15" s="1"/>
  <c r="C198" i="2"/>
  <c r="C198" i="30" s="1"/>
  <c r="P197" i="2"/>
  <c r="L197" i="2"/>
  <c r="H197" i="2"/>
  <c r="E197" i="2"/>
  <c r="E197" i="15" s="1"/>
  <c r="C197" i="2"/>
  <c r="C197" i="30" s="1"/>
  <c r="R196" i="2"/>
  <c r="E196" i="2"/>
  <c r="E196" i="15" s="1"/>
  <c r="C196" i="2"/>
  <c r="C196" i="30" s="1"/>
  <c r="R195" i="2"/>
  <c r="E195" i="2"/>
  <c r="E195" i="15" s="1"/>
  <c r="C195" i="2"/>
  <c r="C195" i="30" s="1"/>
  <c r="E194" i="2"/>
  <c r="E194" i="15" s="1"/>
  <c r="C194" i="2"/>
  <c r="C194" i="30" s="1"/>
  <c r="R193" i="2"/>
  <c r="P193" i="2"/>
  <c r="L193" i="2"/>
  <c r="H193" i="2"/>
  <c r="E193" i="2"/>
  <c r="E193" i="15" s="1"/>
  <c r="C193" i="2"/>
  <c r="C193" i="30" s="1"/>
  <c r="R192" i="2"/>
  <c r="P192" i="2"/>
  <c r="L192" i="2"/>
  <c r="H192" i="2"/>
  <c r="E192" i="2"/>
  <c r="E192" i="15" s="1"/>
  <c r="C192" i="2"/>
  <c r="C192" i="30" s="1"/>
  <c r="R191" i="2"/>
  <c r="P191" i="2"/>
  <c r="L191" i="2"/>
  <c r="H191" i="2"/>
  <c r="E191" i="2"/>
  <c r="E191" i="15" s="1"/>
  <c r="C191" i="2"/>
  <c r="C191" i="30" s="1"/>
  <c r="R190" i="2"/>
  <c r="P190" i="2"/>
  <c r="L190" i="2"/>
  <c r="H190" i="2"/>
  <c r="E190" i="2"/>
  <c r="E190" i="15" s="1"/>
  <c r="C190" i="2"/>
  <c r="C190" i="30" s="1"/>
  <c r="R189" i="2"/>
  <c r="P189" i="2"/>
  <c r="L189" i="2"/>
  <c r="H189" i="2"/>
  <c r="E189" i="2"/>
  <c r="E189" i="15" s="1"/>
  <c r="C189" i="2"/>
  <c r="C189" i="30" s="1"/>
  <c r="R188" i="2"/>
  <c r="P188" i="2"/>
  <c r="E188" i="2"/>
  <c r="E188" i="15" s="1"/>
  <c r="C188" i="2"/>
  <c r="C188" i="30" s="1"/>
  <c r="R187" i="2"/>
  <c r="E187" i="2"/>
  <c r="E187" i="15" s="1"/>
  <c r="C187" i="2"/>
  <c r="C187" i="30" s="1"/>
  <c r="E186" i="2"/>
  <c r="E186" i="15" s="1"/>
  <c r="C186" i="2"/>
  <c r="C186" i="30" s="1"/>
  <c r="R185" i="2"/>
  <c r="P185" i="2"/>
  <c r="L185" i="2"/>
  <c r="H185" i="2"/>
  <c r="E185" i="2"/>
  <c r="E185" i="15" s="1"/>
  <c r="C185" i="2"/>
  <c r="C185" i="30" s="1"/>
  <c r="R184" i="2"/>
  <c r="P184" i="2"/>
  <c r="L184" i="2"/>
  <c r="H184" i="2"/>
  <c r="E184" i="2"/>
  <c r="E184" i="15" s="1"/>
  <c r="C184" i="2"/>
  <c r="C184" i="30" s="1"/>
  <c r="R183" i="2"/>
  <c r="P183" i="2"/>
  <c r="L183" i="2"/>
  <c r="H183" i="2"/>
  <c r="E183" i="2"/>
  <c r="E183" i="15" s="1"/>
  <c r="C183" i="2"/>
  <c r="C183" i="30" s="1"/>
  <c r="R182" i="2"/>
  <c r="P182" i="2"/>
  <c r="L182" i="2"/>
  <c r="H182" i="2"/>
  <c r="E182" i="2"/>
  <c r="E182" i="15" s="1"/>
  <c r="C182" i="2"/>
  <c r="C182" i="30" s="1"/>
  <c r="P181" i="2"/>
  <c r="L181" i="2"/>
  <c r="H181" i="2"/>
  <c r="E181" i="2"/>
  <c r="E181" i="15" s="1"/>
  <c r="C181" i="2"/>
  <c r="C181" i="30" s="1"/>
  <c r="R180" i="2"/>
  <c r="P180" i="2"/>
  <c r="E180" i="2"/>
  <c r="E180" i="15" s="1"/>
  <c r="C180" i="2"/>
  <c r="C180" i="30" s="1"/>
  <c r="E179" i="2"/>
  <c r="E179" i="15" s="1"/>
  <c r="C179" i="2"/>
  <c r="C179" i="30" s="1"/>
  <c r="E178" i="2"/>
  <c r="E178" i="15" s="1"/>
  <c r="C178" i="2"/>
  <c r="C178" i="30" s="1"/>
  <c r="R177" i="2"/>
  <c r="P177" i="2"/>
  <c r="L177" i="2"/>
  <c r="H177" i="2"/>
  <c r="E177" i="2"/>
  <c r="E177" i="15" s="1"/>
  <c r="C177" i="2"/>
  <c r="C177" i="30" s="1"/>
  <c r="R176" i="2"/>
  <c r="P176" i="2"/>
  <c r="L176" i="2"/>
  <c r="H176" i="2"/>
  <c r="E176" i="2"/>
  <c r="E176" i="15" s="1"/>
  <c r="C176" i="2"/>
  <c r="C176" i="30" s="1"/>
  <c r="R175" i="2"/>
  <c r="P175" i="2"/>
  <c r="L175" i="2"/>
  <c r="H175" i="2"/>
  <c r="E175" i="2"/>
  <c r="E175" i="15" s="1"/>
  <c r="C175" i="2"/>
  <c r="C175" i="30" s="1"/>
  <c r="R174" i="2"/>
  <c r="P174" i="2"/>
  <c r="L174" i="2"/>
  <c r="H174" i="2"/>
  <c r="E174" i="2"/>
  <c r="E174" i="15" s="1"/>
  <c r="C174" i="2"/>
  <c r="C174" i="30" s="1"/>
  <c r="P173" i="2"/>
  <c r="L173" i="2"/>
  <c r="H173" i="2"/>
  <c r="E173" i="2"/>
  <c r="E173" i="15" s="1"/>
  <c r="C173" i="2"/>
  <c r="C173" i="30" s="1"/>
  <c r="R172" i="2"/>
  <c r="E172" i="2"/>
  <c r="E172" i="15" s="1"/>
  <c r="C172" i="2"/>
  <c r="C172" i="30" s="1"/>
  <c r="E171" i="2"/>
  <c r="E171" i="15" s="1"/>
  <c r="C171" i="2"/>
  <c r="C171" i="30" s="1"/>
  <c r="E170" i="2"/>
  <c r="E170" i="15" s="1"/>
  <c r="C170" i="2"/>
  <c r="C170" i="30" s="1"/>
  <c r="R169" i="2"/>
  <c r="P169" i="2"/>
  <c r="L169" i="2"/>
  <c r="H169" i="2"/>
  <c r="E169" i="2"/>
  <c r="E169" i="15" s="1"/>
  <c r="C169" i="2"/>
  <c r="C169" i="30" s="1"/>
  <c r="R168" i="2"/>
  <c r="P168" i="2"/>
  <c r="L168" i="2"/>
  <c r="H168" i="2"/>
  <c r="E168" i="2"/>
  <c r="E168" i="15" s="1"/>
  <c r="C168" i="2"/>
  <c r="C168" i="30" s="1"/>
  <c r="R167" i="2"/>
  <c r="P167" i="2"/>
  <c r="L167" i="2"/>
  <c r="H167" i="2"/>
  <c r="E167" i="2"/>
  <c r="E167" i="15" s="1"/>
  <c r="C167" i="2"/>
  <c r="C167" i="30" s="1"/>
  <c r="R166" i="2"/>
  <c r="P166" i="2"/>
  <c r="L166" i="2"/>
  <c r="H166" i="2"/>
  <c r="E166" i="2"/>
  <c r="E166" i="15" s="1"/>
  <c r="C166" i="2"/>
  <c r="C166" i="30" s="1"/>
  <c r="P165" i="2"/>
  <c r="L165" i="2"/>
  <c r="H165" i="2"/>
  <c r="E165" i="2"/>
  <c r="E165" i="15" s="1"/>
  <c r="C165" i="2"/>
  <c r="C165" i="30" s="1"/>
  <c r="R164" i="2"/>
  <c r="H164" i="2"/>
  <c r="E164" i="2"/>
  <c r="E164" i="15" s="1"/>
  <c r="C164" i="2"/>
  <c r="C164" i="30" s="1"/>
  <c r="E163" i="2"/>
  <c r="E163" i="15" s="1"/>
  <c r="C163" i="2"/>
  <c r="C163" i="30" s="1"/>
  <c r="E162" i="2"/>
  <c r="E162" i="15" s="1"/>
  <c r="C162" i="2"/>
  <c r="C162" i="30" s="1"/>
  <c r="R161" i="2"/>
  <c r="P161" i="2"/>
  <c r="L161" i="2"/>
  <c r="H161" i="2"/>
  <c r="E161" i="2"/>
  <c r="E161" i="15" s="1"/>
  <c r="C161" i="2"/>
  <c r="C161" i="30" s="1"/>
  <c r="R160" i="2"/>
  <c r="P160" i="2"/>
  <c r="L160" i="2"/>
  <c r="H160" i="2"/>
  <c r="E160" i="2"/>
  <c r="E160" i="15" s="1"/>
  <c r="C160" i="2"/>
  <c r="C160" i="30" s="1"/>
  <c r="R159" i="2"/>
  <c r="P159" i="2"/>
  <c r="L159" i="2"/>
  <c r="H159" i="2"/>
  <c r="E159" i="2"/>
  <c r="E159" i="15" s="1"/>
  <c r="C159" i="2"/>
  <c r="C159" i="30" s="1"/>
  <c r="R158" i="2"/>
  <c r="P158" i="2"/>
  <c r="L158" i="2"/>
  <c r="H158" i="2"/>
  <c r="E158" i="2"/>
  <c r="E158" i="15" s="1"/>
  <c r="C158" i="2"/>
  <c r="C158" i="30" s="1"/>
  <c r="P157" i="2"/>
  <c r="L157" i="2"/>
  <c r="H157" i="2"/>
  <c r="E157" i="2"/>
  <c r="E157" i="15" s="1"/>
  <c r="C157" i="2"/>
  <c r="C157" i="30" s="1"/>
  <c r="R156" i="2"/>
  <c r="P156" i="2"/>
  <c r="E156" i="2"/>
  <c r="E156" i="15" s="1"/>
  <c r="C156" i="2"/>
  <c r="C156" i="30" s="1"/>
  <c r="E155" i="2"/>
  <c r="E155" i="15" s="1"/>
  <c r="C155" i="2"/>
  <c r="C155" i="30" s="1"/>
  <c r="E154" i="2"/>
  <c r="E154" i="15" s="1"/>
  <c r="C154" i="2"/>
  <c r="C154" i="30" s="1"/>
  <c r="R153" i="2"/>
  <c r="P153" i="2"/>
  <c r="L153" i="2"/>
  <c r="H153" i="2"/>
  <c r="E153" i="2"/>
  <c r="E153" i="15" s="1"/>
  <c r="C153" i="2"/>
  <c r="C153" i="30" s="1"/>
  <c r="R152" i="2"/>
  <c r="P152" i="2"/>
  <c r="L152" i="2"/>
  <c r="H152" i="2"/>
  <c r="E152" i="2"/>
  <c r="E152" i="15" s="1"/>
  <c r="C152" i="2"/>
  <c r="C152" i="30" s="1"/>
  <c r="R151" i="2"/>
  <c r="P151" i="2"/>
  <c r="L151" i="2"/>
  <c r="H151" i="2"/>
  <c r="E151" i="2"/>
  <c r="E151" i="15" s="1"/>
  <c r="C151" i="2"/>
  <c r="C151" i="30" s="1"/>
  <c r="R150" i="2"/>
  <c r="P150" i="2"/>
  <c r="L150" i="2"/>
  <c r="H150" i="2"/>
  <c r="E150" i="2"/>
  <c r="E150" i="15" s="1"/>
  <c r="C150" i="2"/>
  <c r="C150" i="30" s="1"/>
  <c r="P149" i="2"/>
  <c r="L149" i="2"/>
  <c r="H149" i="2"/>
  <c r="E149" i="2"/>
  <c r="E149" i="15" s="1"/>
  <c r="C149" i="2"/>
  <c r="C149" i="30" s="1"/>
  <c r="R148" i="2"/>
  <c r="E148" i="2"/>
  <c r="E148" i="15" s="1"/>
  <c r="C148" i="2"/>
  <c r="C148" i="30" s="1"/>
  <c r="R147" i="2"/>
  <c r="E147" i="2"/>
  <c r="E147" i="15" s="1"/>
  <c r="C147" i="2"/>
  <c r="C147" i="30" s="1"/>
  <c r="E146" i="2"/>
  <c r="E146" i="15" s="1"/>
  <c r="C146" i="2"/>
  <c r="C146" i="30" s="1"/>
  <c r="R145" i="2"/>
  <c r="P145" i="2"/>
  <c r="L145" i="2"/>
  <c r="H145" i="2"/>
  <c r="E145" i="2"/>
  <c r="E145" i="15" s="1"/>
  <c r="C145" i="2"/>
  <c r="C145" i="30" s="1"/>
  <c r="R144" i="2"/>
  <c r="P144" i="2"/>
  <c r="L144" i="2"/>
  <c r="H144" i="2"/>
  <c r="E144" i="2"/>
  <c r="E144" i="15" s="1"/>
  <c r="C144" i="2"/>
  <c r="C144" i="30" s="1"/>
  <c r="R143" i="2"/>
  <c r="P143" i="2"/>
  <c r="L143" i="2"/>
  <c r="H143" i="2"/>
  <c r="E143" i="2"/>
  <c r="E143" i="15" s="1"/>
  <c r="C143" i="2"/>
  <c r="C143" i="30" s="1"/>
  <c r="R142" i="2"/>
  <c r="P142" i="2"/>
  <c r="L142" i="2"/>
  <c r="H142" i="2"/>
  <c r="E142" i="2"/>
  <c r="E142" i="15" s="1"/>
  <c r="C142" i="2"/>
  <c r="C142" i="30" s="1"/>
  <c r="P141" i="2"/>
  <c r="L141" i="2"/>
  <c r="H141" i="2"/>
  <c r="E141" i="2"/>
  <c r="E141" i="15" s="1"/>
  <c r="C141" i="2"/>
  <c r="C141" i="30" s="1"/>
  <c r="R140" i="2"/>
  <c r="E140" i="2"/>
  <c r="E140" i="15" s="1"/>
  <c r="C140" i="2"/>
  <c r="C140" i="30" s="1"/>
  <c r="P139" i="2"/>
  <c r="E139" i="2"/>
  <c r="E139" i="15" s="1"/>
  <c r="C139" i="2"/>
  <c r="C139" i="30" s="1"/>
  <c r="E138" i="2"/>
  <c r="E138" i="15" s="1"/>
  <c r="C138" i="2"/>
  <c r="C138" i="30" s="1"/>
  <c r="R137" i="2"/>
  <c r="P137" i="2"/>
  <c r="R137" i="15" s="1"/>
  <c r="P137" i="15" s="1"/>
  <c r="L137" i="2"/>
  <c r="H137" i="2"/>
  <c r="E137" i="2"/>
  <c r="E137" i="15" s="1"/>
  <c r="C137" i="2"/>
  <c r="C137" i="30" s="1"/>
  <c r="R136" i="2"/>
  <c r="P136" i="2"/>
  <c r="R136" i="15" s="1"/>
  <c r="P136" i="15" s="1"/>
  <c r="L136" i="2"/>
  <c r="H136" i="2"/>
  <c r="E136" i="2"/>
  <c r="E136" i="15" s="1"/>
  <c r="C136" i="2"/>
  <c r="C136" i="30" s="1"/>
  <c r="R135" i="2"/>
  <c r="P135" i="2"/>
  <c r="L135" i="2"/>
  <c r="H135" i="2"/>
  <c r="E135" i="2"/>
  <c r="E135" i="15" s="1"/>
  <c r="C135" i="2"/>
  <c r="C135" i="30" s="1"/>
  <c r="R134" i="2"/>
  <c r="P134" i="2"/>
  <c r="L134" i="2"/>
  <c r="H134" i="2"/>
  <c r="E134" i="2"/>
  <c r="E134" i="15" s="1"/>
  <c r="C134" i="2"/>
  <c r="C134" i="30" s="1"/>
  <c r="P133" i="2"/>
  <c r="L133" i="2"/>
  <c r="H133" i="2"/>
  <c r="E133" i="2"/>
  <c r="E133" i="15" s="1"/>
  <c r="C133" i="2"/>
  <c r="C133" i="30" s="1"/>
  <c r="R132" i="2"/>
  <c r="E132" i="2"/>
  <c r="E132" i="15" s="1"/>
  <c r="C132" i="2"/>
  <c r="P131" i="2"/>
  <c r="R131" i="15" s="1"/>
  <c r="P131" i="15" s="1"/>
  <c r="E131" i="2"/>
  <c r="E131" i="15" s="1"/>
  <c r="C131" i="2"/>
  <c r="C131" i="30" s="1"/>
  <c r="E130" i="2"/>
  <c r="E130" i="15" s="1"/>
  <c r="C130" i="2"/>
  <c r="R129" i="2"/>
  <c r="P129" i="2"/>
  <c r="L129" i="2"/>
  <c r="H129" i="2"/>
  <c r="E129" i="2"/>
  <c r="E129" i="15" s="1"/>
  <c r="C129" i="2"/>
  <c r="R128" i="2"/>
  <c r="P128" i="2"/>
  <c r="L128" i="2"/>
  <c r="H128" i="2"/>
  <c r="E128" i="2"/>
  <c r="E128" i="15" s="1"/>
  <c r="C128" i="2"/>
  <c r="C128" i="30" s="1"/>
  <c r="R127" i="2"/>
  <c r="P127" i="2"/>
  <c r="L127" i="2"/>
  <c r="H127" i="2"/>
  <c r="E127" i="2"/>
  <c r="E127" i="15" s="1"/>
  <c r="C127" i="2"/>
  <c r="R126" i="2"/>
  <c r="P126" i="2"/>
  <c r="L126" i="2"/>
  <c r="H126" i="2"/>
  <c r="E126" i="2"/>
  <c r="E126" i="15" s="1"/>
  <c r="C126" i="2"/>
  <c r="P125" i="2"/>
  <c r="R125" i="15" s="1"/>
  <c r="P125" i="15" s="1"/>
  <c r="L125" i="2"/>
  <c r="H125" i="2"/>
  <c r="E125" i="2"/>
  <c r="E125" i="15" s="1"/>
  <c r="C125" i="2"/>
  <c r="R124" i="2"/>
  <c r="E124" i="2"/>
  <c r="E124" i="15" s="1"/>
  <c r="C124" i="2"/>
  <c r="E123" i="2"/>
  <c r="E123" i="15" s="1"/>
  <c r="C123" i="2"/>
  <c r="E122" i="2"/>
  <c r="E122" i="15" s="1"/>
  <c r="C122" i="2"/>
  <c r="R121" i="2"/>
  <c r="P121" i="2"/>
  <c r="R121" i="15" s="1"/>
  <c r="P121" i="15" s="1"/>
  <c r="L121" i="2"/>
  <c r="H121" i="2"/>
  <c r="E121" i="2"/>
  <c r="E121" i="15" s="1"/>
  <c r="C121" i="2"/>
  <c r="R120" i="2"/>
  <c r="P120" i="2"/>
  <c r="R120" i="15" s="1"/>
  <c r="P120" i="15" s="1"/>
  <c r="L120" i="2"/>
  <c r="H120" i="2"/>
  <c r="E120" i="2"/>
  <c r="E120" i="15" s="1"/>
  <c r="C120" i="2"/>
  <c r="R119" i="2"/>
  <c r="P119" i="2"/>
  <c r="R119" i="15" s="1"/>
  <c r="P119" i="15" s="1"/>
  <c r="L119" i="2"/>
  <c r="H119" i="2"/>
  <c r="E119" i="2"/>
  <c r="E119" i="15" s="1"/>
  <c r="C119" i="2"/>
  <c r="C119" i="30" s="1"/>
  <c r="R118" i="2"/>
  <c r="P118" i="2"/>
  <c r="R118" i="15" s="1"/>
  <c r="P118" i="15" s="1"/>
  <c r="L118" i="2"/>
  <c r="H118" i="2"/>
  <c r="E118" i="2"/>
  <c r="E118" i="15" s="1"/>
  <c r="C118" i="2"/>
  <c r="P117" i="2"/>
  <c r="R117" i="15" s="1"/>
  <c r="P117" i="15" s="1"/>
  <c r="L117" i="2"/>
  <c r="H117" i="2"/>
  <c r="E117" i="2"/>
  <c r="E117" i="15" s="1"/>
  <c r="C117" i="2"/>
  <c r="R116" i="2"/>
  <c r="E116" i="2"/>
  <c r="E116" i="15" s="1"/>
  <c r="C116" i="2"/>
  <c r="C116" i="15" s="1"/>
  <c r="E115" i="2"/>
  <c r="E115" i="15" s="1"/>
  <c r="C115" i="2"/>
  <c r="E114" i="2"/>
  <c r="E114" i="15" s="1"/>
  <c r="C114" i="2"/>
  <c r="R113" i="2"/>
  <c r="P113" i="2"/>
  <c r="R113" i="15" s="1"/>
  <c r="P113" i="15" s="1"/>
  <c r="L113" i="2"/>
  <c r="H113" i="2"/>
  <c r="E113" i="2"/>
  <c r="E113" i="15" s="1"/>
  <c r="C113" i="2"/>
  <c r="R112" i="2"/>
  <c r="P112" i="2"/>
  <c r="R112" i="15" s="1"/>
  <c r="P112" i="15" s="1"/>
  <c r="L112" i="2"/>
  <c r="H112" i="2"/>
  <c r="E112" i="2"/>
  <c r="E112" i="15" s="1"/>
  <c r="C112" i="2"/>
  <c r="C112" i="15" s="1"/>
  <c r="R111" i="2"/>
  <c r="P111" i="2"/>
  <c r="R111" i="15" s="1"/>
  <c r="P111" i="15" s="1"/>
  <c r="L111" i="2"/>
  <c r="H111" i="2"/>
  <c r="E111" i="2"/>
  <c r="E111" i="15" s="1"/>
  <c r="C111" i="2"/>
  <c r="D111" i="2" s="1"/>
  <c r="R110" i="2"/>
  <c r="P110" i="2"/>
  <c r="R110" i="15" s="1"/>
  <c r="P110" i="15" s="1"/>
  <c r="L110" i="2"/>
  <c r="H110" i="2"/>
  <c r="E110" i="2"/>
  <c r="E110" i="15" s="1"/>
  <c r="C110" i="2"/>
  <c r="D110" i="2" s="1"/>
  <c r="D110" i="30" s="1"/>
  <c r="P109" i="2"/>
  <c r="R109" i="15" s="1"/>
  <c r="P109" i="15" s="1"/>
  <c r="L109" i="2"/>
  <c r="H109" i="2"/>
  <c r="E109" i="2"/>
  <c r="E109" i="15" s="1"/>
  <c r="C109" i="2"/>
  <c r="D109" i="2" s="1"/>
  <c r="R108" i="2"/>
  <c r="P108" i="2"/>
  <c r="R108" i="15" s="1"/>
  <c r="P108" i="15" s="1"/>
  <c r="E108" i="2"/>
  <c r="E108" i="15" s="1"/>
  <c r="C108" i="2"/>
  <c r="C108" i="15" s="1"/>
  <c r="L107" i="2"/>
  <c r="E107" i="2"/>
  <c r="E107" i="15" s="1"/>
  <c r="C107" i="2"/>
  <c r="D107" i="2" s="1"/>
  <c r="D107" i="15" s="1"/>
  <c r="E106" i="2"/>
  <c r="E106" i="15" s="1"/>
  <c r="C106" i="2"/>
  <c r="R105" i="2"/>
  <c r="P105" i="2"/>
  <c r="R105" i="15" s="1"/>
  <c r="P105" i="15" s="1"/>
  <c r="L105" i="2"/>
  <c r="H105" i="2"/>
  <c r="E105" i="2"/>
  <c r="E105" i="15" s="1"/>
  <c r="C105" i="2"/>
  <c r="R104" i="2"/>
  <c r="P104" i="2"/>
  <c r="R104" i="15" s="1"/>
  <c r="P104" i="15" s="1"/>
  <c r="L104" i="2"/>
  <c r="H104" i="2"/>
  <c r="E104" i="2"/>
  <c r="E104" i="15" s="1"/>
  <c r="C104" i="2"/>
  <c r="C104" i="30" s="1"/>
  <c r="R103" i="2"/>
  <c r="P103" i="2"/>
  <c r="R103" i="15" s="1"/>
  <c r="P103" i="15" s="1"/>
  <c r="L103" i="2"/>
  <c r="H103" i="2"/>
  <c r="E103" i="2"/>
  <c r="E103" i="15" s="1"/>
  <c r="C103" i="2"/>
  <c r="D103" i="2" s="1"/>
  <c r="R102" i="2"/>
  <c r="P102" i="2"/>
  <c r="R102" i="15" s="1"/>
  <c r="P102" i="15" s="1"/>
  <c r="L102" i="2"/>
  <c r="H102" i="2"/>
  <c r="E102" i="2"/>
  <c r="E102" i="15" s="1"/>
  <c r="C102" i="2"/>
  <c r="D102" i="2" s="1"/>
  <c r="D102" i="15" s="1"/>
  <c r="P101" i="2"/>
  <c r="R101" i="15" s="1"/>
  <c r="P101" i="15" s="1"/>
  <c r="L101" i="2"/>
  <c r="H101" i="2"/>
  <c r="E101" i="2"/>
  <c r="E101" i="15" s="1"/>
  <c r="C101" i="2"/>
  <c r="R100" i="2"/>
  <c r="P100" i="2"/>
  <c r="R100" i="15" s="1"/>
  <c r="P100" i="15" s="1"/>
  <c r="E100" i="2"/>
  <c r="E100" i="15" s="1"/>
  <c r="C100" i="2"/>
  <c r="E99" i="2"/>
  <c r="E99" i="15" s="1"/>
  <c r="C99" i="2"/>
  <c r="E98" i="2"/>
  <c r="E98" i="15" s="1"/>
  <c r="C98" i="2"/>
  <c r="R97" i="2"/>
  <c r="P97" i="2"/>
  <c r="R97" i="15" s="1"/>
  <c r="P97" i="15" s="1"/>
  <c r="L97" i="2"/>
  <c r="H97" i="2"/>
  <c r="E97" i="2"/>
  <c r="E97" i="15" s="1"/>
  <c r="C97" i="2"/>
  <c r="C97" i="30" s="1"/>
  <c r="R96" i="2"/>
  <c r="P96" i="2"/>
  <c r="R96" i="15" s="1"/>
  <c r="P96" i="15" s="1"/>
  <c r="L96" i="2"/>
  <c r="H96" i="2"/>
  <c r="E96" i="2"/>
  <c r="E96" i="15" s="1"/>
  <c r="C96" i="2"/>
  <c r="C96" i="15" s="1"/>
  <c r="R95" i="2"/>
  <c r="P95" i="2"/>
  <c r="R95" i="15" s="1"/>
  <c r="P95" i="15" s="1"/>
  <c r="L95" i="2"/>
  <c r="H95" i="2"/>
  <c r="E95" i="2"/>
  <c r="E95" i="15" s="1"/>
  <c r="C95" i="2"/>
  <c r="D95" i="2" s="1"/>
  <c r="D95" i="30" s="1"/>
  <c r="R94" i="2"/>
  <c r="P94" i="2"/>
  <c r="R94" i="15" s="1"/>
  <c r="P94" i="15" s="1"/>
  <c r="L94" i="2"/>
  <c r="H94" i="2"/>
  <c r="E94" i="2"/>
  <c r="E94" i="15" s="1"/>
  <c r="C94" i="2"/>
  <c r="D94" i="2" s="1"/>
  <c r="D94" i="30" s="1"/>
  <c r="R93" i="2"/>
  <c r="P93" i="2"/>
  <c r="R93" i="15" s="1"/>
  <c r="P93" i="15" s="1"/>
  <c r="L93" i="2"/>
  <c r="H93" i="2"/>
  <c r="E93" i="2"/>
  <c r="E93" i="15" s="1"/>
  <c r="C93" i="2"/>
  <c r="C93" i="30" s="1"/>
  <c r="R92" i="2"/>
  <c r="E92" i="2"/>
  <c r="E92" i="15" s="1"/>
  <c r="C92" i="2"/>
  <c r="E91" i="2"/>
  <c r="E91" i="15" s="1"/>
  <c r="C91" i="2"/>
  <c r="E90" i="2"/>
  <c r="E90" i="15" s="1"/>
  <c r="C90" i="2"/>
  <c r="C90" i="30" s="1"/>
  <c r="R89" i="2"/>
  <c r="P89" i="2"/>
  <c r="L89" i="2"/>
  <c r="H89" i="2"/>
  <c r="E89" i="2"/>
  <c r="E89" i="15" s="1"/>
  <c r="C89" i="2"/>
  <c r="R88" i="2"/>
  <c r="P88" i="2"/>
  <c r="L88" i="2"/>
  <c r="H88" i="2"/>
  <c r="E88" i="2"/>
  <c r="E88" i="15" s="1"/>
  <c r="C88" i="2"/>
  <c r="C88" i="15" s="1"/>
  <c r="R87" i="2"/>
  <c r="P87" i="2"/>
  <c r="L87" i="2"/>
  <c r="H87" i="2"/>
  <c r="E87" i="2"/>
  <c r="E87" i="15" s="1"/>
  <c r="C87" i="2"/>
  <c r="R86" i="2"/>
  <c r="P86" i="2"/>
  <c r="L86" i="2"/>
  <c r="H86" i="2"/>
  <c r="E86" i="2"/>
  <c r="E86" i="15" s="1"/>
  <c r="C86" i="2"/>
  <c r="P85" i="2"/>
  <c r="L85" i="2"/>
  <c r="H85" i="2"/>
  <c r="E85" i="2"/>
  <c r="E85" i="15" s="1"/>
  <c r="C85" i="2"/>
  <c r="C85" i="30" s="1"/>
  <c r="R84" i="2"/>
  <c r="E84" i="2"/>
  <c r="E84" i="15" s="1"/>
  <c r="C84" i="2"/>
  <c r="C84" i="15" s="1"/>
  <c r="E83" i="2"/>
  <c r="E83" i="15" s="1"/>
  <c r="C83" i="2"/>
  <c r="C83" i="30" s="1"/>
  <c r="E82" i="2"/>
  <c r="E82" i="15" s="1"/>
  <c r="C82" i="2"/>
  <c r="R81" i="2"/>
  <c r="P81" i="2"/>
  <c r="L81" i="2"/>
  <c r="H81" i="2"/>
  <c r="E81" i="2"/>
  <c r="E81" i="15" s="1"/>
  <c r="C81" i="2"/>
  <c r="C81" i="30" s="1"/>
  <c r="R80" i="2"/>
  <c r="P80" i="2"/>
  <c r="L80" i="2"/>
  <c r="H80" i="2"/>
  <c r="E80" i="2"/>
  <c r="E80" i="15" s="1"/>
  <c r="C80" i="2"/>
  <c r="C80" i="30" s="1"/>
  <c r="R79" i="2"/>
  <c r="P79" i="2"/>
  <c r="L79" i="2"/>
  <c r="H79" i="2"/>
  <c r="E79" i="2"/>
  <c r="E79" i="15" s="1"/>
  <c r="C79" i="2"/>
  <c r="R78" i="2"/>
  <c r="P78" i="2"/>
  <c r="L78" i="2"/>
  <c r="H78" i="2"/>
  <c r="E78" i="2"/>
  <c r="E78" i="15" s="1"/>
  <c r="C78" i="2"/>
  <c r="P77" i="2"/>
  <c r="L77" i="2"/>
  <c r="H77" i="2"/>
  <c r="E77" i="2"/>
  <c r="E77" i="15" s="1"/>
  <c r="C77" i="2"/>
  <c r="C77" i="30" s="1"/>
  <c r="R76" i="2"/>
  <c r="E76" i="2"/>
  <c r="E76" i="15" s="1"/>
  <c r="C76" i="2"/>
  <c r="E75" i="2"/>
  <c r="E75" i="15" s="1"/>
  <c r="C75" i="2"/>
  <c r="C75" i="30" s="1"/>
  <c r="E74" i="2"/>
  <c r="E74" i="15" s="1"/>
  <c r="C74" i="2"/>
  <c r="C74" i="30" s="1"/>
  <c r="R73" i="2"/>
  <c r="P73" i="2"/>
  <c r="L73" i="2"/>
  <c r="H73" i="2"/>
  <c r="E73" i="2"/>
  <c r="E73" i="15" s="1"/>
  <c r="C73" i="2"/>
  <c r="D73" i="2" s="1"/>
  <c r="R72" i="2"/>
  <c r="P72" i="2"/>
  <c r="L72" i="2"/>
  <c r="H72" i="2"/>
  <c r="E72" i="2"/>
  <c r="E72" i="15" s="1"/>
  <c r="C72" i="2"/>
  <c r="C72" i="15" s="1"/>
  <c r="R71" i="2"/>
  <c r="P71" i="2"/>
  <c r="L71" i="2"/>
  <c r="H71" i="2"/>
  <c r="E71" i="2"/>
  <c r="E71" i="15" s="1"/>
  <c r="C71" i="2"/>
  <c r="D71" i="2" s="1"/>
  <c r="D71" i="30" s="1"/>
  <c r="R70" i="2"/>
  <c r="P70" i="2"/>
  <c r="L70" i="2"/>
  <c r="H70" i="2"/>
  <c r="E70" i="2"/>
  <c r="E70" i="15" s="1"/>
  <c r="C70" i="2"/>
  <c r="P69" i="2"/>
  <c r="L69" i="2"/>
  <c r="H69" i="2"/>
  <c r="E69" i="2"/>
  <c r="E69" i="15" s="1"/>
  <c r="C69" i="2"/>
  <c r="C69" i="30" s="1"/>
  <c r="R68" i="2"/>
  <c r="E68" i="2"/>
  <c r="E68" i="15" s="1"/>
  <c r="C68" i="2"/>
  <c r="E67" i="2"/>
  <c r="E67" i="15" s="1"/>
  <c r="C67" i="2"/>
  <c r="E66" i="2"/>
  <c r="E66" i="15" s="1"/>
  <c r="C66" i="2"/>
  <c r="R65" i="2"/>
  <c r="P65" i="2"/>
  <c r="L65" i="2"/>
  <c r="H65" i="2"/>
  <c r="E65" i="2"/>
  <c r="E65" i="15" s="1"/>
  <c r="C65" i="2"/>
  <c r="C65" i="30" s="1"/>
  <c r="R64" i="2"/>
  <c r="P64" i="2"/>
  <c r="L64" i="2"/>
  <c r="H64" i="2"/>
  <c r="E64" i="2"/>
  <c r="E64" i="15" s="1"/>
  <c r="C64" i="2"/>
  <c r="C64" i="15" s="1"/>
  <c r="R63" i="2"/>
  <c r="P63" i="2"/>
  <c r="R63" i="15" s="1"/>
  <c r="P63" i="15" s="1"/>
  <c r="L63" i="2"/>
  <c r="H63" i="2"/>
  <c r="E63" i="2"/>
  <c r="E63" i="15" s="1"/>
  <c r="C63" i="2"/>
  <c r="R62" i="2"/>
  <c r="P62" i="2"/>
  <c r="L62" i="2"/>
  <c r="H62" i="2"/>
  <c r="E62" i="2"/>
  <c r="E62" i="15" s="1"/>
  <c r="C62" i="2"/>
  <c r="D62" i="2" s="1"/>
  <c r="D62" i="30" s="1"/>
  <c r="P61" i="2"/>
  <c r="R61" i="15" s="1"/>
  <c r="P61" i="15" s="1"/>
  <c r="L61" i="2"/>
  <c r="H61" i="2"/>
  <c r="E61" i="2"/>
  <c r="E61" i="15" s="1"/>
  <c r="C61" i="2"/>
  <c r="D61" i="2" s="1"/>
  <c r="R60" i="2"/>
  <c r="E60" i="2"/>
  <c r="E60" i="15" s="1"/>
  <c r="C60" i="2"/>
  <c r="E59" i="2"/>
  <c r="E59" i="15" s="1"/>
  <c r="C59" i="2"/>
  <c r="C59" i="30" s="1"/>
  <c r="E58" i="2"/>
  <c r="E58" i="15" s="1"/>
  <c r="C58" i="2"/>
  <c r="D58" i="2" s="1"/>
  <c r="D58" i="30" s="1"/>
  <c r="R57" i="2"/>
  <c r="P57" i="2"/>
  <c r="L57" i="2"/>
  <c r="H57" i="2"/>
  <c r="E57" i="2"/>
  <c r="E57" i="15" s="1"/>
  <c r="C57" i="2"/>
  <c r="R56" i="2"/>
  <c r="P56" i="2"/>
  <c r="L56" i="2"/>
  <c r="H56" i="2"/>
  <c r="E56" i="2"/>
  <c r="E56" i="15" s="1"/>
  <c r="C56" i="2"/>
  <c r="R55" i="2"/>
  <c r="P55" i="2"/>
  <c r="L55" i="2"/>
  <c r="H55" i="2"/>
  <c r="E55" i="2"/>
  <c r="E55" i="15" s="1"/>
  <c r="C55" i="2"/>
  <c r="C55" i="30" s="1"/>
  <c r="R54" i="2"/>
  <c r="P54" i="2"/>
  <c r="L54" i="2"/>
  <c r="H54" i="2"/>
  <c r="E54" i="2"/>
  <c r="E54" i="15" s="1"/>
  <c r="C54" i="2"/>
  <c r="D54" i="2" s="1"/>
  <c r="D54" i="30" s="1"/>
  <c r="R53" i="2"/>
  <c r="P53" i="2"/>
  <c r="L53" i="2"/>
  <c r="H53" i="2"/>
  <c r="E53" i="2"/>
  <c r="E53" i="15" s="1"/>
  <c r="C53" i="2"/>
  <c r="R52" i="2"/>
  <c r="E52" i="2"/>
  <c r="E52" i="15" s="1"/>
  <c r="C52" i="2"/>
  <c r="C52" i="30" s="1"/>
  <c r="P51" i="2"/>
  <c r="E51" i="2"/>
  <c r="E51" i="15" s="1"/>
  <c r="C51" i="2"/>
  <c r="C51" i="30" s="1"/>
  <c r="E50" i="2"/>
  <c r="E50" i="15" s="1"/>
  <c r="C50" i="2"/>
  <c r="R49" i="2"/>
  <c r="P49" i="2"/>
  <c r="L49" i="2"/>
  <c r="H49" i="2"/>
  <c r="E49" i="2"/>
  <c r="E49" i="15" s="1"/>
  <c r="C49" i="2"/>
  <c r="D49" i="2" s="1"/>
  <c r="R48" i="2"/>
  <c r="P48" i="2"/>
  <c r="L48" i="2"/>
  <c r="H48" i="2"/>
  <c r="E48" i="2"/>
  <c r="E48" i="15" s="1"/>
  <c r="C48" i="2"/>
  <c r="C48" i="15" s="1"/>
  <c r="R47" i="2"/>
  <c r="P47" i="2"/>
  <c r="L47" i="2"/>
  <c r="H47" i="2"/>
  <c r="E47" i="2"/>
  <c r="E47" i="15" s="1"/>
  <c r="C47" i="2"/>
  <c r="R46" i="2"/>
  <c r="P46" i="2"/>
  <c r="L46" i="2"/>
  <c r="H46" i="2"/>
  <c r="E46" i="2"/>
  <c r="E46" i="15" s="1"/>
  <c r="C46" i="2"/>
  <c r="P45" i="2"/>
  <c r="L45" i="2"/>
  <c r="H45" i="2"/>
  <c r="E45" i="2"/>
  <c r="E45" i="15" s="1"/>
  <c r="C45" i="2"/>
  <c r="C45" i="30" s="1"/>
  <c r="R44" i="2"/>
  <c r="E44" i="2"/>
  <c r="E44" i="15" s="1"/>
  <c r="C44" i="2"/>
  <c r="C44" i="15" s="1"/>
  <c r="R43" i="2"/>
  <c r="E43" i="2"/>
  <c r="E43" i="15" s="1"/>
  <c r="C43" i="2"/>
  <c r="D43" i="2" s="1"/>
  <c r="D43" i="30" s="1"/>
  <c r="E42" i="2"/>
  <c r="E42" i="15" s="1"/>
  <c r="C42" i="2"/>
  <c r="C42" i="30" s="1"/>
  <c r="R41" i="2"/>
  <c r="P41" i="2"/>
  <c r="L41" i="2"/>
  <c r="H41" i="2"/>
  <c r="E41" i="2"/>
  <c r="E41" i="15" s="1"/>
  <c r="C41" i="2"/>
  <c r="R40" i="2"/>
  <c r="P40" i="2"/>
  <c r="L40" i="2"/>
  <c r="H40" i="2"/>
  <c r="E40" i="2"/>
  <c r="E40" i="15" s="1"/>
  <c r="C40" i="2"/>
  <c r="C40" i="15" s="1"/>
  <c r="R39" i="2"/>
  <c r="P39" i="2"/>
  <c r="L39" i="2"/>
  <c r="H39" i="2"/>
  <c r="E39" i="2"/>
  <c r="E39" i="15" s="1"/>
  <c r="C39" i="2"/>
  <c r="C39" i="30" s="1"/>
  <c r="R38" i="2"/>
  <c r="P38" i="2"/>
  <c r="L38" i="2"/>
  <c r="H38" i="2"/>
  <c r="E38" i="2"/>
  <c r="E38" i="15" s="1"/>
  <c r="C38" i="2"/>
  <c r="C38" i="30" s="1"/>
  <c r="P37" i="2"/>
  <c r="L37" i="2"/>
  <c r="H37" i="2"/>
  <c r="E37" i="2"/>
  <c r="E37" i="15" s="1"/>
  <c r="C37" i="2"/>
  <c r="R36" i="2"/>
  <c r="E36" i="2"/>
  <c r="E36" i="15" s="1"/>
  <c r="C36" i="2"/>
  <c r="C36" i="30" s="1"/>
  <c r="E35" i="2"/>
  <c r="E35" i="15" s="1"/>
  <c r="C35" i="2"/>
  <c r="C35" i="15" s="1"/>
  <c r="E34" i="2"/>
  <c r="E34" i="15" s="1"/>
  <c r="C34" i="2"/>
  <c r="R33" i="2"/>
  <c r="P33" i="2"/>
  <c r="L33" i="2"/>
  <c r="H33" i="2"/>
  <c r="E33" i="2"/>
  <c r="E33" i="15" s="1"/>
  <c r="C33" i="2"/>
  <c r="D33" i="2" s="1"/>
  <c r="R32" i="2"/>
  <c r="P32" i="2"/>
  <c r="L32" i="2"/>
  <c r="H32" i="2"/>
  <c r="E32" i="2"/>
  <c r="E32" i="15" s="1"/>
  <c r="C32" i="2"/>
  <c r="C32" i="30" s="1"/>
  <c r="R31" i="2"/>
  <c r="P31" i="2"/>
  <c r="L31" i="2"/>
  <c r="H31" i="2"/>
  <c r="E31" i="2"/>
  <c r="E31" i="15" s="1"/>
  <c r="C31" i="2"/>
  <c r="C31" i="30" s="1"/>
  <c r="R30" i="2"/>
  <c r="P30" i="2"/>
  <c r="L30" i="2"/>
  <c r="H30" i="2"/>
  <c r="E30" i="2"/>
  <c r="E30" i="15" s="1"/>
  <c r="C30" i="2"/>
  <c r="D30" i="2" s="1"/>
  <c r="D30" i="30" s="1"/>
  <c r="P29" i="2"/>
  <c r="L29" i="2"/>
  <c r="H29" i="2"/>
  <c r="E29" i="2"/>
  <c r="E29" i="15" s="1"/>
  <c r="C29" i="2"/>
  <c r="R28" i="2"/>
  <c r="E28" i="2"/>
  <c r="E28" i="15" s="1"/>
  <c r="C28" i="2"/>
  <c r="C28" i="15" s="1"/>
  <c r="E27" i="2"/>
  <c r="E27" i="15" s="1"/>
  <c r="C27" i="2"/>
  <c r="C27" i="15" s="1"/>
  <c r="E26" i="2"/>
  <c r="E26" i="15" s="1"/>
  <c r="C26" i="2"/>
  <c r="C26" i="30" s="1"/>
  <c r="R25" i="2"/>
  <c r="P25" i="2"/>
  <c r="L25" i="2"/>
  <c r="H25" i="2"/>
  <c r="E25" i="2"/>
  <c r="E25" i="15" s="1"/>
  <c r="C25" i="2"/>
  <c r="D25" i="2" s="1"/>
  <c r="R24" i="2"/>
  <c r="P24" i="2"/>
  <c r="L24" i="2"/>
  <c r="H24" i="2"/>
  <c r="E24" i="2"/>
  <c r="E24" i="15" s="1"/>
  <c r="C24" i="2"/>
  <c r="C24" i="30" s="1"/>
  <c r="R23" i="2"/>
  <c r="P23" i="2"/>
  <c r="L23" i="2"/>
  <c r="H23" i="2"/>
  <c r="E23" i="2"/>
  <c r="E23" i="15" s="1"/>
  <c r="C23" i="2"/>
  <c r="C23" i="30" s="1"/>
  <c r="R22" i="2"/>
  <c r="P22" i="2"/>
  <c r="L22" i="2"/>
  <c r="H22" i="2"/>
  <c r="E22" i="2"/>
  <c r="E22" i="15" s="1"/>
  <c r="C22" i="2"/>
  <c r="R21" i="2"/>
  <c r="P21" i="2"/>
  <c r="L21" i="2"/>
  <c r="H21" i="2"/>
  <c r="E21" i="2"/>
  <c r="E21" i="15" s="1"/>
  <c r="C21" i="2"/>
  <c r="R20" i="2"/>
  <c r="E20" i="2"/>
  <c r="E20" i="15" s="1"/>
  <c r="C20" i="2"/>
  <c r="L19" i="2"/>
  <c r="E19" i="2"/>
  <c r="E19" i="15" s="1"/>
  <c r="C19" i="2"/>
  <c r="C19" i="15" s="1"/>
  <c r="E18" i="2"/>
  <c r="E18" i="15" s="1"/>
  <c r="C18" i="2"/>
  <c r="D18" i="2" s="1"/>
  <c r="D18" i="30" s="1"/>
  <c r="R17" i="2"/>
  <c r="P17" i="2"/>
  <c r="L17" i="2"/>
  <c r="H17" i="2"/>
  <c r="E17" i="2"/>
  <c r="E17" i="15" s="1"/>
  <c r="C17" i="2"/>
  <c r="C17" i="30" s="1"/>
  <c r="R16" i="2"/>
  <c r="P16" i="2"/>
  <c r="L16" i="2"/>
  <c r="H16" i="2"/>
  <c r="E16" i="2"/>
  <c r="E16" i="15" s="1"/>
  <c r="C16" i="2"/>
  <c r="C16" i="30" s="1"/>
  <c r="R15" i="2"/>
  <c r="P15" i="2"/>
  <c r="L15" i="2"/>
  <c r="H15" i="2"/>
  <c r="E15" i="2"/>
  <c r="E15" i="15" s="1"/>
  <c r="C15" i="2"/>
  <c r="C15" i="15" s="1"/>
  <c r="R14" i="2"/>
  <c r="P14" i="2"/>
  <c r="L14" i="2"/>
  <c r="H14" i="2"/>
  <c r="E14" i="2"/>
  <c r="E14" i="15" s="1"/>
  <c r="C14" i="2"/>
  <c r="D14" i="2" s="1"/>
  <c r="D14" i="30" s="1"/>
  <c r="P13" i="2"/>
  <c r="L13" i="2"/>
  <c r="H13" i="2"/>
  <c r="E13" i="2"/>
  <c r="E13" i="15" s="1"/>
  <c r="C13" i="2"/>
  <c r="R12" i="2"/>
  <c r="E12" i="2"/>
  <c r="E12" i="15" s="1"/>
  <c r="C12" i="2"/>
  <c r="R11" i="2"/>
  <c r="E11" i="2"/>
  <c r="E11" i="15" s="1"/>
  <c r="C11" i="2"/>
  <c r="C11" i="30" s="1"/>
  <c r="E10" i="2"/>
  <c r="E10" i="15" s="1"/>
  <c r="C10" i="2"/>
  <c r="C10" i="30" s="1"/>
  <c r="R9" i="2"/>
  <c r="P9" i="2"/>
  <c r="R9" i="15" s="1"/>
  <c r="P9" i="15" s="1"/>
  <c r="L9" i="2"/>
  <c r="H9" i="2"/>
  <c r="E9" i="2"/>
  <c r="E9" i="15" s="1"/>
  <c r="C9" i="2"/>
  <c r="C9" i="30" s="1"/>
  <c r="R8" i="2"/>
  <c r="P8" i="2"/>
  <c r="R8" i="15" s="1"/>
  <c r="P8" i="15" s="1"/>
  <c r="L8" i="2"/>
  <c r="H8" i="2"/>
  <c r="E8" i="2"/>
  <c r="E8" i="15" s="1"/>
  <c r="C8" i="2"/>
  <c r="C8" i="30" s="1"/>
  <c r="R7" i="2"/>
  <c r="P7" i="2"/>
  <c r="R7" i="15" s="1"/>
  <c r="P7" i="15" s="1"/>
  <c r="L7" i="2"/>
  <c r="H7" i="2"/>
  <c r="E7" i="2"/>
  <c r="E7" i="15" s="1"/>
  <c r="C7" i="2"/>
  <c r="C7" i="15" s="1"/>
  <c r="R6" i="2"/>
  <c r="P6" i="2"/>
  <c r="R6" i="15" s="1"/>
  <c r="P6" i="15" s="1"/>
  <c r="L6" i="2"/>
  <c r="H6" i="2"/>
  <c r="E6" i="2"/>
  <c r="E6" i="15" s="1"/>
  <c r="C6" i="2"/>
  <c r="C6" i="30" s="1"/>
  <c r="P5" i="2"/>
  <c r="R5" i="15" s="1"/>
  <c r="P5" i="15" s="1"/>
  <c r="L5" i="2"/>
  <c r="H5" i="2"/>
  <c r="E5" i="2"/>
  <c r="E5" i="15" s="1"/>
  <c r="C5" i="2"/>
  <c r="R4" i="2"/>
  <c r="E4" i="2"/>
  <c r="E4" i="15" s="1"/>
  <c r="C4" i="2"/>
  <c r="C4" i="15" s="1"/>
  <c r="E3" i="2"/>
  <c r="E3" i="15" s="1"/>
  <c r="C3" i="2"/>
  <c r="C3" i="30" s="1"/>
  <c r="C2" i="2"/>
  <c r="C2" i="30" s="1"/>
  <c r="E2" i="2"/>
  <c r="E2" i="15" s="1"/>
  <c r="F1009" i="2"/>
  <c r="F1008" i="2"/>
  <c r="F1007" i="2"/>
  <c r="F1006" i="2"/>
  <c r="F1005" i="2"/>
  <c r="F1004" i="2"/>
  <c r="F1003" i="2"/>
  <c r="F1002" i="2"/>
  <c r="F1001" i="2"/>
  <c r="F1000" i="2"/>
  <c r="F999" i="2"/>
  <c r="F998" i="2"/>
  <c r="F997" i="2"/>
  <c r="F996" i="2"/>
  <c r="F995" i="2"/>
  <c r="F994" i="2"/>
  <c r="F993" i="2"/>
  <c r="F992" i="2"/>
  <c r="F991" i="2"/>
  <c r="F990" i="2"/>
  <c r="F989" i="2"/>
  <c r="F988" i="2"/>
  <c r="F987" i="2"/>
  <c r="F986" i="2"/>
  <c r="F985" i="2"/>
  <c r="F984" i="2"/>
  <c r="F983" i="2"/>
  <c r="F982" i="2"/>
  <c r="F981" i="2"/>
  <c r="F980" i="2"/>
  <c r="F979" i="2"/>
  <c r="F978" i="2"/>
  <c r="F977" i="2"/>
  <c r="F976" i="2"/>
  <c r="F975" i="2"/>
  <c r="F974" i="2"/>
  <c r="F973" i="2"/>
  <c r="F972" i="2"/>
  <c r="F971" i="2"/>
  <c r="F970" i="2"/>
  <c r="F969" i="2"/>
  <c r="F968" i="2"/>
  <c r="F967" i="2"/>
  <c r="F966" i="2"/>
  <c r="F965" i="2"/>
  <c r="F964" i="2"/>
  <c r="F963" i="2"/>
  <c r="F962" i="2"/>
  <c r="F961" i="2"/>
  <c r="F960" i="2"/>
  <c r="F959" i="2"/>
  <c r="F958" i="2"/>
  <c r="F957" i="2"/>
  <c r="F956" i="2"/>
  <c r="F955" i="2"/>
  <c r="F954" i="2"/>
  <c r="F953" i="2"/>
  <c r="F952" i="2"/>
  <c r="F951" i="2"/>
  <c r="F950" i="2"/>
  <c r="F949" i="2"/>
  <c r="F948" i="2"/>
  <c r="F947" i="2"/>
  <c r="F946" i="2"/>
  <c r="F945" i="2"/>
  <c r="F944" i="2"/>
  <c r="F943" i="2"/>
  <c r="F942" i="2"/>
  <c r="F941" i="2"/>
  <c r="F940" i="2"/>
  <c r="F939" i="2"/>
  <c r="F938" i="2"/>
  <c r="F937" i="2"/>
  <c r="F936" i="2"/>
  <c r="F935" i="2"/>
  <c r="F934" i="2"/>
  <c r="F933" i="2"/>
  <c r="F932" i="2"/>
  <c r="F931" i="2"/>
  <c r="F930" i="2"/>
  <c r="F929" i="2"/>
  <c r="F928" i="2"/>
  <c r="F927" i="2"/>
  <c r="F926" i="2"/>
  <c r="F925" i="2"/>
  <c r="F924" i="2"/>
  <c r="F923" i="2"/>
  <c r="F922" i="2"/>
  <c r="F921" i="2"/>
  <c r="F920" i="2"/>
  <c r="F919" i="2"/>
  <c r="F918" i="2"/>
  <c r="F917" i="2"/>
  <c r="F916" i="2"/>
  <c r="F915" i="2"/>
  <c r="F914" i="2"/>
  <c r="F913" i="2"/>
  <c r="F912" i="2"/>
  <c r="F911" i="2"/>
  <c r="F910" i="2"/>
  <c r="F909" i="2"/>
  <c r="F908" i="2"/>
  <c r="F907" i="2"/>
  <c r="F906" i="2"/>
  <c r="F905" i="2"/>
  <c r="F904" i="2"/>
  <c r="F903" i="2"/>
  <c r="F902" i="2"/>
  <c r="F901" i="2"/>
  <c r="F900" i="2"/>
  <c r="F899" i="2"/>
  <c r="F898" i="2"/>
  <c r="F897" i="2"/>
  <c r="F896" i="2"/>
  <c r="F895" i="2"/>
  <c r="F894" i="2"/>
  <c r="F893" i="2"/>
  <c r="F892" i="2"/>
  <c r="F891" i="2"/>
  <c r="F890" i="2"/>
  <c r="F889" i="2"/>
  <c r="F888" i="2"/>
  <c r="F887" i="2"/>
  <c r="F886" i="2"/>
  <c r="F885" i="2"/>
  <c r="F884" i="2"/>
  <c r="F883" i="2"/>
  <c r="F882" i="2"/>
  <c r="F881" i="2"/>
  <c r="F880" i="2"/>
  <c r="F879" i="2"/>
  <c r="F878" i="2"/>
  <c r="F877" i="2"/>
  <c r="F876" i="2"/>
  <c r="F875" i="2"/>
  <c r="F874" i="2"/>
  <c r="F873" i="2"/>
  <c r="F872" i="2"/>
  <c r="F871" i="2"/>
  <c r="F870" i="2"/>
  <c r="F869" i="2"/>
  <c r="F868" i="2"/>
  <c r="F867" i="2"/>
  <c r="F866" i="2"/>
  <c r="F865" i="2"/>
  <c r="F864" i="2"/>
  <c r="F863" i="2"/>
  <c r="F862" i="2"/>
  <c r="F861" i="2"/>
  <c r="F860" i="2"/>
  <c r="F859" i="2"/>
  <c r="F858" i="2"/>
  <c r="F857" i="2"/>
  <c r="F856" i="2"/>
  <c r="F855" i="2"/>
  <c r="F854" i="2"/>
  <c r="F853" i="2"/>
  <c r="F852" i="2"/>
  <c r="F851" i="2"/>
  <c r="F850" i="2"/>
  <c r="F849" i="2"/>
  <c r="F848" i="2"/>
  <c r="F847" i="2"/>
  <c r="F846" i="2"/>
  <c r="F845" i="2"/>
  <c r="F844" i="2"/>
  <c r="F843" i="2"/>
  <c r="F842" i="2"/>
  <c r="F841" i="2"/>
  <c r="F840" i="2"/>
  <c r="F839" i="2"/>
  <c r="F838" i="2"/>
  <c r="F837" i="2"/>
  <c r="F836" i="2"/>
  <c r="F835" i="2"/>
  <c r="F834" i="2"/>
  <c r="F833" i="2"/>
  <c r="F832" i="2"/>
  <c r="F831" i="2"/>
  <c r="F830" i="2"/>
  <c r="F829" i="2"/>
  <c r="F828" i="2"/>
  <c r="F827" i="2"/>
  <c r="F826" i="2"/>
  <c r="F825" i="2"/>
  <c r="F824" i="2"/>
  <c r="F823" i="2"/>
  <c r="F822" i="2"/>
  <c r="F821" i="2"/>
  <c r="F820" i="2"/>
  <c r="F819" i="2"/>
  <c r="F818" i="2"/>
  <c r="F817" i="2"/>
  <c r="F816" i="2"/>
  <c r="F815" i="2"/>
  <c r="F814" i="2"/>
  <c r="F813" i="2"/>
  <c r="F812" i="2"/>
  <c r="F811" i="2"/>
  <c r="F810" i="2"/>
  <c r="F809" i="2"/>
  <c r="F808" i="2"/>
  <c r="F807" i="2"/>
  <c r="F806" i="2"/>
  <c r="F805" i="2"/>
  <c r="F804" i="2"/>
  <c r="F803" i="2"/>
  <c r="F802" i="2"/>
  <c r="F801" i="2"/>
  <c r="F800" i="2"/>
  <c r="F799" i="2"/>
  <c r="F798" i="2"/>
  <c r="F797" i="2"/>
  <c r="F796" i="2"/>
  <c r="F795" i="2"/>
  <c r="F794" i="2"/>
  <c r="F793" i="2"/>
  <c r="F792" i="2"/>
  <c r="F791" i="2"/>
  <c r="F790" i="2"/>
  <c r="F789" i="2"/>
  <c r="F788" i="2"/>
  <c r="F787" i="2"/>
  <c r="F786" i="2"/>
  <c r="F785" i="2"/>
  <c r="F784" i="2"/>
  <c r="F783" i="2"/>
  <c r="F782" i="2"/>
  <c r="F781" i="2"/>
  <c r="F780" i="2"/>
  <c r="F779" i="2"/>
  <c r="F778" i="2"/>
  <c r="F777" i="2"/>
  <c r="F776" i="2"/>
  <c r="F775" i="2"/>
  <c r="F774" i="2"/>
  <c r="F773" i="2"/>
  <c r="F772" i="2"/>
  <c r="F771" i="2"/>
  <c r="F770" i="2"/>
  <c r="F769" i="2"/>
  <c r="F768" i="2"/>
  <c r="F767" i="2"/>
  <c r="F766" i="2"/>
  <c r="F765" i="2"/>
  <c r="F764" i="2"/>
  <c r="F763" i="2"/>
  <c r="F762" i="2"/>
  <c r="F761" i="2"/>
  <c r="F760" i="2"/>
  <c r="F759" i="2"/>
  <c r="F758" i="2"/>
  <c r="F757" i="2"/>
  <c r="F756" i="2"/>
  <c r="F755" i="2"/>
  <c r="F754" i="2"/>
  <c r="F753" i="2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1" i="2"/>
  <c r="F730" i="2"/>
  <c r="F729" i="2"/>
  <c r="F728" i="2"/>
  <c r="F727" i="2"/>
  <c r="F726" i="2"/>
  <c r="F725" i="2"/>
  <c r="F724" i="2"/>
  <c r="F723" i="2"/>
  <c r="F722" i="2"/>
  <c r="F721" i="2"/>
  <c r="F720" i="2"/>
  <c r="F719" i="2"/>
  <c r="F718" i="2"/>
  <c r="F717" i="2"/>
  <c r="F716" i="2"/>
  <c r="F715" i="2"/>
  <c r="F714" i="2"/>
  <c r="F713" i="2"/>
  <c r="F712" i="2"/>
  <c r="F711" i="2"/>
  <c r="F710" i="2"/>
  <c r="F709" i="2"/>
  <c r="F708" i="2"/>
  <c r="F707" i="2"/>
  <c r="F706" i="2"/>
  <c r="F705" i="2"/>
  <c r="F704" i="2"/>
  <c r="F703" i="2"/>
  <c r="F702" i="2"/>
  <c r="F701" i="2"/>
  <c r="F700" i="2"/>
  <c r="F699" i="2"/>
  <c r="F698" i="2"/>
  <c r="F697" i="2"/>
  <c r="F696" i="2"/>
  <c r="F695" i="2"/>
  <c r="F694" i="2"/>
  <c r="F693" i="2"/>
  <c r="F692" i="2"/>
  <c r="F691" i="2"/>
  <c r="F690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" i="2"/>
  <c r="A2" i="31"/>
  <c r="B2" i="31"/>
  <c r="A3" i="31"/>
  <c r="B3" i="31"/>
  <c r="A4" i="31"/>
  <c r="B4" i="31"/>
  <c r="A5" i="31"/>
  <c r="B5" i="31"/>
  <c r="A6" i="31"/>
  <c r="B6" i="31"/>
  <c r="A7" i="31"/>
  <c r="B7" i="31"/>
  <c r="A8" i="31"/>
  <c r="B8" i="31"/>
  <c r="A9" i="31"/>
  <c r="B9" i="31"/>
  <c r="A10" i="31"/>
  <c r="B10" i="31"/>
  <c r="A11" i="31"/>
  <c r="B11" i="31"/>
  <c r="A12" i="31"/>
  <c r="B12" i="31"/>
  <c r="A13" i="31"/>
  <c r="B13" i="31"/>
  <c r="A14" i="31"/>
  <c r="B14" i="31"/>
  <c r="A15" i="31"/>
  <c r="B15" i="31"/>
  <c r="A16" i="31"/>
  <c r="B16" i="31"/>
  <c r="A17" i="31"/>
  <c r="B17" i="31"/>
  <c r="A18" i="31"/>
  <c r="B18" i="31"/>
  <c r="A19" i="31"/>
  <c r="B19" i="31"/>
  <c r="A20" i="31"/>
  <c r="B20" i="31"/>
  <c r="A21" i="31"/>
  <c r="B21" i="31"/>
  <c r="A22" i="31"/>
  <c r="B22" i="31"/>
  <c r="A23" i="31"/>
  <c r="B23" i="31"/>
  <c r="A24" i="31"/>
  <c r="B24" i="31"/>
  <c r="A25" i="31"/>
  <c r="B25" i="31"/>
  <c r="A26" i="31"/>
  <c r="B26" i="31"/>
  <c r="A27" i="31"/>
  <c r="B27" i="31"/>
  <c r="A28" i="31"/>
  <c r="B28" i="31"/>
  <c r="A29" i="31"/>
  <c r="B29" i="31"/>
  <c r="A30" i="31"/>
  <c r="B30" i="31"/>
  <c r="A31" i="31"/>
  <c r="B31" i="31"/>
  <c r="A32" i="31"/>
  <c r="B32" i="31"/>
  <c r="A33" i="31"/>
  <c r="B33" i="31"/>
  <c r="A34" i="31"/>
  <c r="B34" i="31"/>
  <c r="A35" i="31"/>
  <c r="B35" i="31"/>
  <c r="A36" i="31"/>
  <c r="B36" i="31"/>
  <c r="A37" i="31"/>
  <c r="B37" i="31"/>
  <c r="A38" i="31"/>
  <c r="B38" i="31"/>
  <c r="A39" i="31"/>
  <c r="B39" i="31"/>
  <c r="A40" i="31"/>
  <c r="B40" i="31"/>
  <c r="A41" i="31"/>
  <c r="B41" i="31"/>
  <c r="A42" i="31"/>
  <c r="B42" i="31"/>
  <c r="A43" i="31"/>
  <c r="B43" i="31"/>
  <c r="A44" i="31"/>
  <c r="B44" i="31"/>
  <c r="A45" i="31"/>
  <c r="B45" i="31"/>
  <c r="A46" i="31"/>
  <c r="B46" i="31"/>
  <c r="A47" i="31"/>
  <c r="B47" i="31"/>
  <c r="A48" i="31"/>
  <c r="B48" i="31"/>
  <c r="A49" i="31"/>
  <c r="B49" i="31"/>
  <c r="A50" i="31"/>
  <c r="B50" i="31"/>
  <c r="A51" i="31"/>
  <c r="B51" i="31"/>
  <c r="A52" i="31"/>
  <c r="B52" i="31"/>
  <c r="A53" i="31"/>
  <c r="B53" i="31"/>
  <c r="A54" i="31"/>
  <c r="B54" i="31"/>
  <c r="A55" i="31"/>
  <c r="B55" i="31"/>
  <c r="A56" i="31"/>
  <c r="B56" i="31"/>
  <c r="A57" i="31"/>
  <c r="B57" i="31"/>
  <c r="A58" i="31"/>
  <c r="B58" i="31"/>
  <c r="A59" i="31"/>
  <c r="B59" i="31"/>
  <c r="A60" i="31"/>
  <c r="B60" i="31"/>
  <c r="A61" i="31"/>
  <c r="B61" i="31"/>
  <c r="A62" i="31"/>
  <c r="B62" i="31"/>
  <c r="A63" i="31"/>
  <c r="B63" i="31"/>
  <c r="A64" i="31"/>
  <c r="B64" i="31"/>
  <c r="A65" i="31"/>
  <c r="B65" i="31"/>
  <c r="A66" i="31"/>
  <c r="B66" i="31"/>
  <c r="A67" i="31"/>
  <c r="B67" i="31"/>
  <c r="A68" i="31"/>
  <c r="B68" i="31"/>
  <c r="A69" i="31"/>
  <c r="B69" i="31"/>
  <c r="A70" i="31"/>
  <c r="B70" i="31"/>
  <c r="A71" i="31"/>
  <c r="B71" i="31"/>
  <c r="A72" i="31"/>
  <c r="B72" i="31"/>
  <c r="A73" i="31"/>
  <c r="B73" i="31"/>
  <c r="A74" i="31"/>
  <c r="B74" i="31"/>
  <c r="A75" i="31"/>
  <c r="B75" i="31"/>
  <c r="A76" i="31"/>
  <c r="B76" i="31"/>
  <c r="A77" i="31"/>
  <c r="B77" i="31"/>
  <c r="A78" i="31"/>
  <c r="B78" i="31"/>
  <c r="A79" i="31"/>
  <c r="B79" i="31"/>
  <c r="A80" i="31"/>
  <c r="B80" i="31"/>
  <c r="A81" i="31"/>
  <c r="B81" i="31"/>
  <c r="A82" i="31"/>
  <c r="B82" i="31"/>
  <c r="A83" i="31"/>
  <c r="B83" i="31"/>
  <c r="A84" i="31"/>
  <c r="B84" i="31"/>
  <c r="A85" i="31"/>
  <c r="B85" i="31"/>
  <c r="A86" i="31"/>
  <c r="B86" i="31"/>
  <c r="A87" i="31"/>
  <c r="B87" i="31"/>
  <c r="A88" i="31"/>
  <c r="B88" i="31"/>
  <c r="A89" i="31"/>
  <c r="B89" i="31"/>
  <c r="A90" i="31"/>
  <c r="B90" i="31"/>
  <c r="A91" i="31"/>
  <c r="B91" i="31"/>
  <c r="A92" i="31"/>
  <c r="B92" i="31"/>
  <c r="A93" i="31"/>
  <c r="B93" i="31"/>
  <c r="A94" i="31"/>
  <c r="B94" i="31"/>
  <c r="A95" i="31"/>
  <c r="B95" i="31"/>
  <c r="A96" i="31"/>
  <c r="B96" i="31"/>
  <c r="A97" i="31"/>
  <c r="B97" i="31"/>
  <c r="A98" i="31"/>
  <c r="B98" i="31"/>
  <c r="A99" i="31"/>
  <c r="B99" i="31"/>
  <c r="A100" i="31"/>
  <c r="B100" i="31"/>
  <c r="A101" i="31"/>
  <c r="B101" i="31"/>
  <c r="A102" i="31"/>
  <c r="B102" i="31"/>
  <c r="A103" i="31"/>
  <c r="B103" i="31"/>
  <c r="A104" i="31"/>
  <c r="B104" i="31"/>
  <c r="A105" i="31"/>
  <c r="B105" i="31"/>
  <c r="A106" i="31"/>
  <c r="B106" i="31"/>
  <c r="A107" i="31"/>
  <c r="B107" i="31"/>
  <c r="A108" i="31"/>
  <c r="B108" i="31"/>
  <c r="A109" i="31"/>
  <c r="B109" i="31"/>
  <c r="A110" i="31"/>
  <c r="B110" i="31"/>
  <c r="A111" i="31"/>
  <c r="B111" i="31"/>
  <c r="A112" i="31"/>
  <c r="B112" i="31"/>
  <c r="A113" i="31"/>
  <c r="B113" i="31"/>
  <c r="A114" i="31"/>
  <c r="B114" i="31"/>
  <c r="A115" i="31"/>
  <c r="B115" i="31"/>
  <c r="A116" i="31"/>
  <c r="B116" i="31"/>
  <c r="A117" i="31"/>
  <c r="B117" i="31"/>
  <c r="A118" i="31"/>
  <c r="B118" i="31"/>
  <c r="A119" i="31"/>
  <c r="B119" i="31"/>
  <c r="A120" i="31"/>
  <c r="B120" i="31"/>
  <c r="A121" i="31"/>
  <c r="B121" i="31"/>
  <c r="A122" i="31"/>
  <c r="B122" i="31"/>
  <c r="A123" i="31"/>
  <c r="B123" i="31"/>
  <c r="A124" i="31"/>
  <c r="B124" i="31"/>
  <c r="A125" i="31"/>
  <c r="B125" i="31"/>
  <c r="A126" i="31"/>
  <c r="B126" i="31"/>
  <c r="A127" i="31"/>
  <c r="B127" i="31"/>
  <c r="A128" i="31"/>
  <c r="B128" i="31"/>
  <c r="A129" i="31"/>
  <c r="B129" i="31"/>
  <c r="A130" i="31"/>
  <c r="B130" i="31"/>
  <c r="A131" i="31"/>
  <c r="B131" i="31"/>
  <c r="A132" i="31"/>
  <c r="B132" i="31"/>
  <c r="A133" i="31"/>
  <c r="B133" i="31"/>
  <c r="A134" i="31"/>
  <c r="B134" i="31"/>
  <c r="A135" i="31"/>
  <c r="B135" i="31"/>
  <c r="A136" i="31"/>
  <c r="B136" i="31"/>
  <c r="A137" i="31"/>
  <c r="B137" i="31"/>
  <c r="A138" i="31"/>
  <c r="B138" i="31"/>
  <c r="A139" i="31"/>
  <c r="B139" i="31"/>
  <c r="A140" i="31"/>
  <c r="B140" i="31"/>
  <c r="A141" i="31"/>
  <c r="B141" i="31"/>
  <c r="A142" i="31"/>
  <c r="B142" i="31"/>
  <c r="A143" i="31"/>
  <c r="B143" i="31"/>
  <c r="A144" i="31"/>
  <c r="B144" i="31"/>
  <c r="A145" i="31"/>
  <c r="B145" i="31"/>
  <c r="A146" i="31"/>
  <c r="B146" i="31"/>
  <c r="A147" i="31"/>
  <c r="B147" i="31"/>
  <c r="A148" i="31"/>
  <c r="B148" i="31"/>
  <c r="A149" i="31"/>
  <c r="B149" i="31"/>
  <c r="A150" i="31"/>
  <c r="B150" i="31"/>
  <c r="A151" i="31"/>
  <c r="B151" i="31"/>
  <c r="A152" i="31"/>
  <c r="B152" i="31"/>
  <c r="A153" i="31"/>
  <c r="B153" i="31"/>
  <c r="A154" i="31"/>
  <c r="B154" i="31"/>
  <c r="A155" i="31"/>
  <c r="B155" i="31"/>
  <c r="A156" i="31"/>
  <c r="B156" i="31"/>
  <c r="A157" i="31"/>
  <c r="B157" i="31"/>
  <c r="A158" i="31"/>
  <c r="B158" i="31"/>
  <c r="A159" i="31"/>
  <c r="B159" i="31"/>
  <c r="A160" i="31"/>
  <c r="B160" i="31"/>
  <c r="A161" i="31"/>
  <c r="B161" i="31"/>
  <c r="A162" i="31"/>
  <c r="B162" i="31"/>
  <c r="A163" i="31"/>
  <c r="B163" i="31"/>
  <c r="A164" i="31"/>
  <c r="B164" i="31"/>
  <c r="A165" i="31"/>
  <c r="B165" i="31"/>
  <c r="A166" i="31"/>
  <c r="B166" i="31"/>
  <c r="A167" i="31"/>
  <c r="B167" i="31"/>
  <c r="A168" i="31"/>
  <c r="B168" i="31"/>
  <c r="A169" i="31"/>
  <c r="B169" i="31"/>
  <c r="A170" i="31"/>
  <c r="B170" i="31"/>
  <c r="A171" i="31"/>
  <c r="B171" i="31"/>
  <c r="A172" i="31"/>
  <c r="B172" i="31"/>
  <c r="A173" i="31"/>
  <c r="B173" i="31"/>
  <c r="A174" i="31"/>
  <c r="B174" i="31"/>
  <c r="A175" i="31"/>
  <c r="B175" i="31"/>
  <c r="A176" i="31"/>
  <c r="B176" i="31"/>
  <c r="A177" i="31"/>
  <c r="B177" i="31"/>
  <c r="A178" i="31"/>
  <c r="B178" i="31"/>
  <c r="A179" i="31"/>
  <c r="B179" i="31"/>
  <c r="A180" i="31"/>
  <c r="B180" i="31"/>
  <c r="A181" i="31"/>
  <c r="B181" i="31"/>
  <c r="A182" i="31"/>
  <c r="B182" i="31"/>
  <c r="A183" i="31"/>
  <c r="B183" i="31"/>
  <c r="A184" i="31"/>
  <c r="B184" i="31"/>
  <c r="A185" i="31"/>
  <c r="B185" i="31"/>
  <c r="A186" i="31"/>
  <c r="B186" i="31"/>
  <c r="A187" i="31"/>
  <c r="B187" i="31"/>
  <c r="A188" i="31"/>
  <c r="B188" i="31"/>
  <c r="A189" i="31"/>
  <c r="B189" i="31"/>
  <c r="A190" i="31"/>
  <c r="B190" i="31"/>
  <c r="A191" i="31"/>
  <c r="B191" i="31"/>
  <c r="A192" i="31"/>
  <c r="B192" i="31"/>
  <c r="A193" i="31"/>
  <c r="B193" i="31"/>
  <c r="A194" i="31"/>
  <c r="B194" i="31"/>
  <c r="A195" i="31"/>
  <c r="B195" i="31"/>
  <c r="A196" i="31"/>
  <c r="B196" i="31"/>
  <c r="A197" i="31"/>
  <c r="B197" i="31"/>
  <c r="A198" i="31"/>
  <c r="B198" i="31"/>
  <c r="A199" i="31"/>
  <c r="B199" i="31"/>
  <c r="A200" i="31"/>
  <c r="B200" i="31"/>
  <c r="A201" i="31"/>
  <c r="B201" i="31"/>
  <c r="A202" i="31"/>
  <c r="B202" i="31"/>
  <c r="A203" i="31"/>
  <c r="B203" i="31"/>
  <c r="A204" i="31"/>
  <c r="B204" i="31"/>
  <c r="A205" i="31"/>
  <c r="B205" i="31"/>
  <c r="A206" i="31"/>
  <c r="B206" i="31"/>
  <c r="A207" i="31"/>
  <c r="B207" i="31"/>
  <c r="A208" i="31"/>
  <c r="B208" i="31"/>
  <c r="A209" i="31"/>
  <c r="B209" i="31"/>
  <c r="A210" i="31"/>
  <c r="B210" i="31"/>
  <c r="A211" i="31"/>
  <c r="B211" i="31"/>
  <c r="A212" i="31"/>
  <c r="B212" i="31"/>
  <c r="A213" i="31"/>
  <c r="B213" i="31"/>
  <c r="A214" i="31"/>
  <c r="B214" i="31"/>
  <c r="A215" i="31"/>
  <c r="B215" i="31"/>
  <c r="A216" i="31"/>
  <c r="B216" i="31"/>
  <c r="A217" i="31"/>
  <c r="B217" i="31"/>
  <c r="A218" i="31"/>
  <c r="B218" i="31"/>
  <c r="A219" i="31"/>
  <c r="B219" i="31"/>
  <c r="A220" i="31"/>
  <c r="B220" i="31"/>
  <c r="A221" i="31"/>
  <c r="B221" i="31"/>
  <c r="A222" i="31"/>
  <c r="B222" i="31"/>
  <c r="A223" i="31"/>
  <c r="B223" i="31"/>
  <c r="A224" i="31"/>
  <c r="B224" i="31"/>
  <c r="A225" i="31"/>
  <c r="B225" i="31"/>
  <c r="A226" i="31"/>
  <c r="B226" i="31"/>
  <c r="A227" i="31"/>
  <c r="B227" i="31"/>
  <c r="A228" i="31"/>
  <c r="B228" i="31"/>
  <c r="A229" i="31"/>
  <c r="B229" i="31"/>
  <c r="A230" i="31"/>
  <c r="B230" i="31"/>
  <c r="A231" i="31"/>
  <c r="B231" i="31"/>
  <c r="A232" i="31"/>
  <c r="B232" i="31"/>
  <c r="A233" i="31"/>
  <c r="B233" i="31"/>
  <c r="A234" i="31"/>
  <c r="B234" i="31"/>
  <c r="A235" i="31"/>
  <c r="B235" i="31"/>
  <c r="A236" i="31"/>
  <c r="B236" i="31"/>
  <c r="A237" i="31"/>
  <c r="B237" i="31"/>
  <c r="A238" i="31"/>
  <c r="B238" i="31"/>
  <c r="A239" i="31"/>
  <c r="B239" i="31"/>
  <c r="A240" i="31"/>
  <c r="B240" i="31"/>
  <c r="A241" i="31"/>
  <c r="B241" i="31"/>
  <c r="A242" i="31"/>
  <c r="B242" i="31"/>
  <c r="A243" i="31"/>
  <c r="B243" i="31"/>
  <c r="A244" i="31"/>
  <c r="B244" i="31"/>
  <c r="A245" i="31"/>
  <c r="B245" i="31"/>
  <c r="A246" i="31"/>
  <c r="B246" i="31"/>
  <c r="A247" i="31"/>
  <c r="B247" i="31"/>
  <c r="A248" i="31"/>
  <c r="B248" i="31"/>
  <c r="A249" i="31"/>
  <c r="B249" i="31"/>
  <c r="A250" i="31"/>
  <c r="B250" i="31"/>
  <c r="A251" i="31"/>
  <c r="B251" i="31"/>
  <c r="A252" i="31"/>
  <c r="B252" i="31"/>
  <c r="A253" i="31"/>
  <c r="B253" i="31"/>
  <c r="A254" i="31"/>
  <c r="B254" i="31"/>
  <c r="A255" i="31"/>
  <c r="B255" i="31"/>
  <c r="A256" i="31"/>
  <c r="B256" i="31"/>
  <c r="A257" i="31"/>
  <c r="B257" i="31"/>
  <c r="A258" i="31"/>
  <c r="B258" i="31"/>
  <c r="A259" i="31"/>
  <c r="B259" i="31"/>
  <c r="A260" i="31"/>
  <c r="B260" i="31"/>
  <c r="A261" i="31"/>
  <c r="B261" i="31"/>
  <c r="A262" i="31"/>
  <c r="B262" i="31"/>
  <c r="A263" i="31"/>
  <c r="B263" i="31"/>
  <c r="A264" i="31"/>
  <c r="B264" i="31"/>
  <c r="A265" i="31"/>
  <c r="B265" i="31"/>
  <c r="A266" i="31"/>
  <c r="B266" i="31"/>
  <c r="A267" i="31"/>
  <c r="B267" i="31"/>
  <c r="A268" i="31"/>
  <c r="B268" i="31"/>
  <c r="A269" i="31"/>
  <c r="B269" i="31"/>
  <c r="A270" i="31"/>
  <c r="B270" i="31"/>
  <c r="A271" i="31"/>
  <c r="B271" i="31"/>
  <c r="A272" i="31"/>
  <c r="B272" i="31"/>
  <c r="A273" i="31"/>
  <c r="B273" i="31"/>
  <c r="A274" i="31"/>
  <c r="B274" i="31"/>
  <c r="A275" i="31"/>
  <c r="B275" i="31"/>
  <c r="A276" i="31"/>
  <c r="B276" i="31"/>
  <c r="A277" i="31"/>
  <c r="B277" i="31"/>
  <c r="A278" i="31"/>
  <c r="B278" i="31"/>
  <c r="A279" i="31"/>
  <c r="B279" i="31"/>
  <c r="A280" i="31"/>
  <c r="B280" i="31"/>
  <c r="A281" i="31"/>
  <c r="B281" i="31"/>
  <c r="A282" i="31"/>
  <c r="B282" i="31"/>
  <c r="A283" i="31"/>
  <c r="B283" i="31"/>
  <c r="A284" i="31"/>
  <c r="B284" i="31"/>
  <c r="A285" i="31"/>
  <c r="B285" i="31"/>
  <c r="A286" i="31"/>
  <c r="B286" i="31"/>
  <c r="A287" i="31"/>
  <c r="B287" i="31"/>
  <c r="A288" i="31"/>
  <c r="B288" i="31"/>
  <c r="A289" i="31"/>
  <c r="B289" i="31"/>
  <c r="A290" i="31"/>
  <c r="B290" i="31"/>
  <c r="A291" i="31"/>
  <c r="B291" i="31"/>
  <c r="A292" i="31"/>
  <c r="B292" i="31"/>
  <c r="A293" i="31"/>
  <c r="B293" i="31"/>
  <c r="A294" i="31"/>
  <c r="B294" i="31"/>
  <c r="A295" i="31"/>
  <c r="B295" i="31"/>
  <c r="A296" i="31"/>
  <c r="B296" i="31"/>
  <c r="A297" i="31"/>
  <c r="B297" i="31"/>
  <c r="A298" i="31"/>
  <c r="B298" i="31"/>
  <c r="A299" i="31"/>
  <c r="B299" i="31"/>
  <c r="A300" i="31"/>
  <c r="B300" i="31"/>
  <c r="A301" i="31"/>
  <c r="B301" i="31"/>
  <c r="A302" i="31"/>
  <c r="B302" i="31"/>
  <c r="A303" i="31"/>
  <c r="B303" i="31"/>
  <c r="A304" i="31"/>
  <c r="B304" i="31"/>
  <c r="A305" i="31"/>
  <c r="B305" i="31"/>
  <c r="A306" i="31"/>
  <c r="B306" i="31"/>
  <c r="A307" i="31"/>
  <c r="B307" i="31"/>
  <c r="A308" i="31"/>
  <c r="B308" i="31"/>
  <c r="A309" i="31"/>
  <c r="B309" i="31"/>
  <c r="A310" i="31"/>
  <c r="B310" i="31"/>
  <c r="A311" i="31"/>
  <c r="B311" i="31"/>
  <c r="A312" i="31"/>
  <c r="B312" i="31"/>
  <c r="A313" i="31"/>
  <c r="B313" i="31"/>
  <c r="A314" i="31"/>
  <c r="B314" i="31"/>
  <c r="A315" i="31"/>
  <c r="B315" i="31"/>
  <c r="A316" i="31"/>
  <c r="B316" i="31"/>
  <c r="A317" i="31"/>
  <c r="B317" i="31"/>
  <c r="A318" i="31"/>
  <c r="B318" i="31"/>
  <c r="A319" i="31"/>
  <c r="B319" i="31"/>
  <c r="A320" i="31"/>
  <c r="B320" i="31"/>
  <c r="A321" i="31"/>
  <c r="B321" i="31"/>
  <c r="A322" i="31"/>
  <c r="B322" i="31"/>
  <c r="A323" i="31"/>
  <c r="B323" i="31"/>
  <c r="A324" i="31"/>
  <c r="B324" i="31"/>
  <c r="A325" i="31"/>
  <c r="B325" i="31"/>
  <c r="A326" i="31"/>
  <c r="B326" i="31"/>
  <c r="A327" i="31"/>
  <c r="B327" i="31"/>
  <c r="A328" i="31"/>
  <c r="B328" i="31"/>
  <c r="A329" i="31"/>
  <c r="B329" i="31"/>
  <c r="A330" i="31"/>
  <c r="B330" i="31"/>
  <c r="A331" i="31"/>
  <c r="B331" i="31"/>
  <c r="A332" i="31"/>
  <c r="B332" i="31"/>
  <c r="A333" i="31"/>
  <c r="B333" i="31"/>
  <c r="A334" i="31"/>
  <c r="B334" i="31"/>
  <c r="A335" i="31"/>
  <c r="B335" i="31"/>
  <c r="A336" i="31"/>
  <c r="B336" i="31"/>
  <c r="A337" i="31"/>
  <c r="B337" i="31"/>
  <c r="A338" i="31"/>
  <c r="B338" i="31"/>
  <c r="A339" i="31"/>
  <c r="B339" i="31"/>
  <c r="A340" i="31"/>
  <c r="B340" i="31"/>
  <c r="A341" i="31"/>
  <c r="B341" i="31"/>
  <c r="A342" i="31"/>
  <c r="B342" i="31"/>
  <c r="A343" i="31"/>
  <c r="B343" i="31"/>
  <c r="A344" i="31"/>
  <c r="B344" i="31"/>
  <c r="A345" i="31"/>
  <c r="B345" i="31"/>
  <c r="A346" i="31"/>
  <c r="B346" i="31"/>
  <c r="A347" i="31"/>
  <c r="B347" i="31"/>
  <c r="A348" i="31"/>
  <c r="B348" i="31"/>
  <c r="A349" i="31"/>
  <c r="B349" i="31"/>
  <c r="A350" i="31"/>
  <c r="B350" i="31"/>
  <c r="A351" i="31"/>
  <c r="B351" i="31"/>
  <c r="A352" i="31"/>
  <c r="B352" i="31"/>
  <c r="A353" i="31"/>
  <c r="B353" i="31"/>
  <c r="A354" i="31"/>
  <c r="B354" i="31"/>
  <c r="A355" i="31"/>
  <c r="B355" i="31"/>
  <c r="A356" i="31"/>
  <c r="B356" i="31"/>
  <c r="A357" i="31"/>
  <c r="B357" i="31"/>
  <c r="A358" i="31"/>
  <c r="B358" i="31"/>
  <c r="A359" i="31"/>
  <c r="B359" i="31"/>
  <c r="A360" i="31"/>
  <c r="B360" i="31"/>
  <c r="A361" i="31"/>
  <c r="B361" i="31"/>
  <c r="A362" i="31"/>
  <c r="B362" i="31"/>
  <c r="A363" i="31"/>
  <c r="B363" i="31"/>
  <c r="A364" i="31"/>
  <c r="B364" i="31"/>
  <c r="A365" i="31"/>
  <c r="B365" i="31"/>
  <c r="A366" i="31"/>
  <c r="B366" i="31"/>
  <c r="A367" i="31"/>
  <c r="B367" i="31"/>
  <c r="A368" i="31"/>
  <c r="B368" i="31"/>
  <c r="A369" i="31"/>
  <c r="B369" i="31"/>
  <c r="A370" i="31"/>
  <c r="B370" i="31"/>
  <c r="A371" i="31"/>
  <c r="B371" i="31"/>
  <c r="A372" i="31"/>
  <c r="B372" i="31"/>
  <c r="A373" i="31"/>
  <c r="B373" i="31"/>
  <c r="A374" i="31"/>
  <c r="B374" i="31"/>
  <c r="A375" i="31"/>
  <c r="B375" i="31"/>
  <c r="A376" i="31"/>
  <c r="B376" i="31"/>
  <c r="A377" i="31"/>
  <c r="B377" i="31"/>
  <c r="A378" i="31"/>
  <c r="B378" i="31"/>
  <c r="A379" i="31"/>
  <c r="B379" i="31"/>
  <c r="A380" i="31"/>
  <c r="B380" i="31"/>
  <c r="A381" i="31"/>
  <c r="B381" i="31"/>
  <c r="A382" i="31"/>
  <c r="B382" i="31"/>
  <c r="A383" i="31"/>
  <c r="B383" i="31"/>
  <c r="A384" i="31"/>
  <c r="B384" i="31"/>
  <c r="A385" i="31"/>
  <c r="B385" i="31"/>
  <c r="A386" i="31"/>
  <c r="B386" i="31"/>
  <c r="A387" i="31"/>
  <c r="B387" i="31"/>
  <c r="A388" i="31"/>
  <c r="B388" i="31"/>
  <c r="A389" i="31"/>
  <c r="B389" i="31"/>
  <c r="A390" i="31"/>
  <c r="B390" i="31"/>
  <c r="A391" i="31"/>
  <c r="B391" i="31"/>
  <c r="A392" i="31"/>
  <c r="B392" i="31"/>
  <c r="A393" i="31"/>
  <c r="B393" i="31"/>
  <c r="A394" i="31"/>
  <c r="B394" i="31"/>
  <c r="A395" i="31"/>
  <c r="B395" i="31"/>
  <c r="A396" i="31"/>
  <c r="B396" i="31"/>
  <c r="A397" i="31"/>
  <c r="B397" i="31"/>
  <c r="A398" i="31"/>
  <c r="B398" i="31"/>
  <c r="A399" i="31"/>
  <c r="B399" i="31"/>
  <c r="A400" i="31"/>
  <c r="B400" i="31"/>
  <c r="A401" i="31"/>
  <c r="B401" i="31"/>
  <c r="A402" i="31"/>
  <c r="B402" i="31"/>
  <c r="A403" i="31"/>
  <c r="B403" i="31"/>
  <c r="A404" i="31"/>
  <c r="B404" i="31"/>
  <c r="A405" i="31"/>
  <c r="B405" i="31"/>
  <c r="A406" i="31"/>
  <c r="B406" i="31"/>
  <c r="A407" i="31"/>
  <c r="B407" i="31"/>
  <c r="A408" i="31"/>
  <c r="B408" i="31"/>
  <c r="A409" i="31"/>
  <c r="B409" i="31"/>
  <c r="A410" i="31"/>
  <c r="B410" i="31"/>
  <c r="A411" i="31"/>
  <c r="B411" i="31"/>
  <c r="A412" i="31"/>
  <c r="B412" i="31"/>
  <c r="A413" i="31"/>
  <c r="B413" i="31"/>
  <c r="A414" i="31"/>
  <c r="B414" i="31"/>
  <c r="A415" i="31"/>
  <c r="B415" i="31"/>
  <c r="A416" i="31"/>
  <c r="B416" i="31"/>
  <c r="A417" i="31"/>
  <c r="B417" i="31"/>
  <c r="A418" i="31"/>
  <c r="B418" i="31"/>
  <c r="A419" i="31"/>
  <c r="B419" i="31"/>
  <c r="A420" i="31"/>
  <c r="B420" i="31"/>
  <c r="A421" i="31"/>
  <c r="B421" i="31"/>
  <c r="A422" i="31"/>
  <c r="B422" i="31"/>
  <c r="A423" i="31"/>
  <c r="B423" i="31"/>
  <c r="A424" i="31"/>
  <c r="B424" i="31"/>
  <c r="A425" i="31"/>
  <c r="B425" i="31"/>
  <c r="A426" i="31"/>
  <c r="B426" i="31"/>
  <c r="A427" i="31"/>
  <c r="B427" i="31"/>
  <c r="A428" i="31"/>
  <c r="B428" i="31"/>
  <c r="A429" i="31"/>
  <c r="B429" i="31"/>
  <c r="A430" i="31"/>
  <c r="B430" i="31"/>
  <c r="A431" i="31"/>
  <c r="B431" i="31"/>
  <c r="A432" i="31"/>
  <c r="B432" i="31"/>
  <c r="A433" i="31"/>
  <c r="B433" i="31"/>
  <c r="A434" i="31"/>
  <c r="B434" i="31"/>
  <c r="A435" i="31"/>
  <c r="B435" i="31"/>
  <c r="A436" i="31"/>
  <c r="B436" i="31"/>
  <c r="A437" i="31"/>
  <c r="B437" i="31"/>
  <c r="A438" i="31"/>
  <c r="B438" i="31"/>
  <c r="A439" i="31"/>
  <c r="B439" i="31"/>
  <c r="A440" i="31"/>
  <c r="B440" i="31"/>
  <c r="A441" i="31"/>
  <c r="B441" i="31"/>
  <c r="A442" i="31"/>
  <c r="B442" i="31"/>
  <c r="A443" i="31"/>
  <c r="B443" i="31"/>
  <c r="A444" i="31"/>
  <c r="B444" i="31"/>
  <c r="A445" i="31"/>
  <c r="B445" i="31"/>
  <c r="A446" i="31"/>
  <c r="B446" i="31"/>
  <c r="A447" i="31"/>
  <c r="B447" i="31"/>
  <c r="A448" i="31"/>
  <c r="B448" i="31"/>
  <c r="A449" i="31"/>
  <c r="B449" i="31"/>
  <c r="A450" i="31"/>
  <c r="B450" i="31"/>
  <c r="A451" i="31"/>
  <c r="B451" i="31"/>
  <c r="A452" i="31"/>
  <c r="B452" i="31"/>
  <c r="A453" i="31"/>
  <c r="B453" i="31"/>
  <c r="A454" i="31"/>
  <c r="B454" i="31"/>
  <c r="A455" i="31"/>
  <c r="B455" i="31"/>
  <c r="A456" i="31"/>
  <c r="B456" i="31"/>
  <c r="A457" i="31"/>
  <c r="B457" i="31"/>
  <c r="A458" i="31"/>
  <c r="B458" i="31"/>
  <c r="A459" i="31"/>
  <c r="B459" i="31"/>
  <c r="A460" i="31"/>
  <c r="B460" i="31"/>
  <c r="A461" i="31"/>
  <c r="B461" i="31"/>
  <c r="A462" i="31"/>
  <c r="B462" i="31"/>
  <c r="A463" i="31"/>
  <c r="B463" i="31"/>
  <c r="A464" i="31"/>
  <c r="B464" i="31"/>
  <c r="A465" i="31"/>
  <c r="B465" i="31"/>
  <c r="A466" i="31"/>
  <c r="B466" i="31"/>
  <c r="A467" i="31"/>
  <c r="B467" i="31"/>
  <c r="A468" i="31"/>
  <c r="B468" i="31"/>
  <c r="A469" i="31"/>
  <c r="B469" i="31"/>
  <c r="A470" i="31"/>
  <c r="B470" i="31"/>
  <c r="A471" i="31"/>
  <c r="B471" i="31"/>
  <c r="A472" i="31"/>
  <c r="B472" i="31"/>
  <c r="A473" i="31"/>
  <c r="B473" i="31"/>
  <c r="A474" i="31"/>
  <c r="B474" i="31"/>
  <c r="A475" i="31"/>
  <c r="B475" i="31"/>
  <c r="A476" i="31"/>
  <c r="B476" i="31"/>
  <c r="A477" i="31"/>
  <c r="B477" i="31"/>
  <c r="A478" i="31"/>
  <c r="B478" i="31"/>
  <c r="A479" i="31"/>
  <c r="B479" i="31"/>
  <c r="A480" i="31"/>
  <c r="B480" i="31"/>
  <c r="A481" i="31"/>
  <c r="B481" i="31"/>
  <c r="A482" i="31"/>
  <c r="B482" i="31"/>
  <c r="A483" i="31"/>
  <c r="B483" i="31"/>
  <c r="A484" i="31"/>
  <c r="B484" i="31"/>
  <c r="A485" i="31"/>
  <c r="B485" i="31"/>
  <c r="A486" i="31"/>
  <c r="B486" i="31"/>
  <c r="A487" i="31"/>
  <c r="B487" i="31"/>
  <c r="A488" i="31"/>
  <c r="B488" i="31"/>
  <c r="A489" i="31"/>
  <c r="B489" i="31"/>
  <c r="A490" i="31"/>
  <c r="B490" i="31"/>
  <c r="A491" i="31"/>
  <c r="B491" i="31"/>
  <c r="A492" i="31"/>
  <c r="B492" i="31"/>
  <c r="A493" i="31"/>
  <c r="B493" i="31"/>
  <c r="A494" i="31"/>
  <c r="B494" i="31"/>
  <c r="A495" i="31"/>
  <c r="B495" i="31"/>
  <c r="A496" i="31"/>
  <c r="B496" i="31"/>
  <c r="A497" i="31"/>
  <c r="B497" i="31"/>
  <c r="A498" i="31"/>
  <c r="B498" i="31"/>
  <c r="A499" i="31"/>
  <c r="B499" i="31"/>
  <c r="A500" i="31"/>
  <c r="B500" i="31"/>
  <c r="A501" i="31"/>
  <c r="B501" i="31"/>
  <c r="A502" i="31"/>
  <c r="B502" i="31"/>
  <c r="A503" i="31"/>
  <c r="B503" i="31"/>
  <c r="A504" i="31"/>
  <c r="B504" i="31"/>
  <c r="A505" i="31"/>
  <c r="B505" i="31"/>
  <c r="A506" i="31"/>
  <c r="B506" i="31"/>
  <c r="A507" i="31"/>
  <c r="B507" i="31"/>
  <c r="A508" i="31"/>
  <c r="B508" i="31"/>
  <c r="A509" i="31"/>
  <c r="B509" i="31"/>
  <c r="A510" i="31"/>
  <c r="B510" i="31"/>
  <c r="A511" i="31"/>
  <c r="B511" i="31"/>
  <c r="A512" i="31"/>
  <c r="B512" i="31"/>
  <c r="A513" i="31"/>
  <c r="B513" i="31"/>
  <c r="A514" i="31"/>
  <c r="B514" i="31"/>
  <c r="A515" i="31"/>
  <c r="B515" i="31"/>
  <c r="A516" i="31"/>
  <c r="B516" i="31"/>
  <c r="A517" i="31"/>
  <c r="B517" i="31"/>
  <c r="A518" i="31"/>
  <c r="B518" i="31"/>
  <c r="A519" i="31"/>
  <c r="B519" i="31"/>
  <c r="A520" i="31"/>
  <c r="B520" i="31"/>
  <c r="A521" i="31"/>
  <c r="B521" i="31"/>
  <c r="A522" i="31"/>
  <c r="B522" i="31"/>
  <c r="A523" i="31"/>
  <c r="B523" i="31"/>
  <c r="A524" i="31"/>
  <c r="B524" i="31"/>
  <c r="A525" i="31"/>
  <c r="B525" i="31"/>
  <c r="A526" i="31"/>
  <c r="B526" i="31"/>
  <c r="A527" i="31"/>
  <c r="B527" i="31"/>
  <c r="A528" i="31"/>
  <c r="B528" i="31"/>
  <c r="A529" i="31"/>
  <c r="B529" i="31"/>
  <c r="A530" i="31"/>
  <c r="B530" i="31"/>
  <c r="A531" i="31"/>
  <c r="B531" i="31"/>
  <c r="A532" i="31"/>
  <c r="B532" i="31"/>
  <c r="A533" i="31"/>
  <c r="B533" i="31"/>
  <c r="A534" i="31"/>
  <c r="B534" i="31"/>
  <c r="A535" i="31"/>
  <c r="B535" i="31"/>
  <c r="A536" i="31"/>
  <c r="B536" i="31"/>
  <c r="A537" i="31"/>
  <c r="B537" i="31"/>
  <c r="A538" i="31"/>
  <c r="B538" i="31"/>
  <c r="A539" i="31"/>
  <c r="B539" i="31"/>
  <c r="A540" i="31"/>
  <c r="B540" i="31"/>
  <c r="A541" i="31"/>
  <c r="B541" i="31"/>
  <c r="A542" i="31"/>
  <c r="B542" i="31"/>
  <c r="A543" i="31"/>
  <c r="B543" i="31"/>
  <c r="A544" i="31"/>
  <c r="B544" i="31"/>
  <c r="A545" i="31"/>
  <c r="B545" i="31"/>
  <c r="A546" i="31"/>
  <c r="B546" i="31"/>
  <c r="A547" i="31"/>
  <c r="B547" i="31"/>
  <c r="A548" i="31"/>
  <c r="B548" i="31"/>
  <c r="A549" i="31"/>
  <c r="B549" i="31"/>
  <c r="A550" i="31"/>
  <c r="B550" i="31"/>
  <c r="A551" i="31"/>
  <c r="B551" i="31"/>
  <c r="A552" i="31"/>
  <c r="B552" i="31"/>
  <c r="A553" i="31"/>
  <c r="B553" i="31"/>
  <c r="A554" i="31"/>
  <c r="B554" i="31"/>
  <c r="A555" i="31"/>
  <c r="B555" i="31"/>
  <c r="A556" i="31"/>
  <c r="B556" i="31"/>
  <c r="A557" i="31"/>
  <c r="B557" i="31"/>
  <c r="A558" i="31"/>
  <c r="B558" i="31"/>
  <c r="A559" i="31"/>
  <c r="B559" i="31"/>
  <c r="A560" i="31"/>
  <c r="B560" i="31"/>
  <c r="A561" i="31"/>
  <c r="B561" i="31"/>
  <c r="A562" i="31"/>
  <c r="B562" i="31"/>
  <c r="A563" i="31"/>
  <c r="B563" i="31"/>
  <c r="A564" i="31"/>
  <c r="B564" i="31"/>
  <c r="A565" i="31"/>
  <c r="B565" i="31"/>
  <c r="A566" i="31"/>
  <c r="B566" i="31"/>
  <c r="A567" i="31"/>
  <c r="B567" i="31"/>
  <c r="A568" i="31"/>
  <c r="B568" i="31"/>
  <c r="A569" i="31"/>
  <c r="B569" i="31"/>
  <c r="A570" i="31"/>
  <c r="B570" i="31"/>
  <c r="A571" i="31"/>
  <c r="B571" i="31"/>
  <c r="A572" i="31"/>
  <c r="B572" i="31"/>
  <c r="A573" i="31"/>
  <c r="B573" i="31"/>
  <c r="A574" i="31"/>
  <c r="B574" i="31"/>
  <c r="A575" i="31"/>
  <c r="B575" i="31"/>
  <c r="A576" i="31"/>
  <c r="B576" i="31"/>
  <c r="A577" i="31"/>
  <c r="B577" i="31"/>
  <c r="A578" i="31"/>
  <c r="B578" i="31"/>
  <c r="A579" i="31"/>
  <c r="B579" i="31"/>
  <c r="A580" i="31"/>
  <c r="B580" i="31"/>
  <c r="A581" i="31"/>
  <c r="B581" i="31"/>
  <c r="A582" i="31"/>
  <c r="B582" i="31"/>
  <c r="A583" i="31"/>
  <c r="B583" i="31"/>
  <c r="A584" i="31"/>
  <c r="B584" i="31"/>
  <c r="A585" i="31"/>
  <c r="B585" i="31"/>
  <c r="A586" i="31"/>
  <c r="B586" i="31"/>
  <c r="A587" i="31"/>
  <c r="B587" i="31"/>
  <c r="A588" i="31"/>
  <c r="B588" i="31"/>
  <c r="A589" i="31"/>
  <c r="B589" i="31"/>
  <c r="A590" i="31"/>
  <c r="B590" i="31"/>
  <c r="A591" i="31"/>
  <c r="B591" i="31"/>
  <c r="A592" i="31"/>
  <c r="B592" i="31"/>
  <c r="A593" i="31"/>
  <c r="B593" i="31"/>
  <c r="A594" i="31"/>
  <c r="B594" i="31"/>
  <c r="A595" i="31"/>
  <c r="B595" i="31"/>
  <c r="A596" i="31"/>
  <c r="B596" i="31"/>
  <c r="A597" i="31"/>
  <c r="B597" i="31"/>
  <c r="A598" i="31"/>
  <c r="B598" i="31"/>
  <c r="A599" i="31"/>
  <c r="B599" i="31"/>
  <c r="A600" i="31"/>
  <c r="B600" i="31"/>
  <c r="A601" i="31"/>
  <c r="B601" i="31"/>
  <c r="A602" i="31"/>
  <c r="B602" i="31"/>
  <c r="A603" i="31"/>
  <c r="B603" i="31"/>
  <c r="A604" i="31"/>
  <c r="B604" i="31"/>
  <c r="A605" i="31"/>
  <c r="B605" i="31"/>
  <c r="A606" i="31"/>
  <c r="B606" i="31"/>
  <c r="A607" i="31"/>
  <c r="B607" i="31"/>
  <c r="A608" i="31"/>
  <c r="B608" i="31"/>
  <c r="A609" i="31"/>
  <c r="B609" i="31"/>
  <c r="A610" i="31"/>
  <c r="B610" i="31"/>
  <c r="A611" i="31"/>
  <c r="B611" i="31"/>
  <c r="A612" i="31"/>
  <c r="B612" i="31"/>
  <c r="A613" i="31"/>
  <c r="B613" i="31"/>
  <c r="A614" i="31"/>
  <c r="B614" i="31"/>
  <c r="A615" i="31"/>
  <c r="B615" i="31"/>
  <c r="A616" i="31"/>
  <c r="B616" i="31"/>
  <c r="A617" i="31"/>
  <c r="B617" i="31"/>
  <c r="A618" i="31"/>
  <c r="B618" i="31"/>
  <c r="A619" i="31"/>
  <c r="B619" i="31"/>
  <c r="A620" i="31"/>
  <c r="B620" i="31"/>
  <c r="A621" i="31"/>
  <c r="B621" i="31"/>
  <c r="A622" i="31"/>
  <c r="B622" i="31"/>
  <c r="A623" i="31"/>
  <c r="B623" i="31"/>
  <c r="A624" i="31"/>
  <c r="B624" i="31"/>
  <c r="A625" i="31"/>
  <c r="B625" i="31"/>
  <c r="A626" i="31"/>
  <c r="B626" i="31"/>
  <c r="A627" i="31"/>
  <c r="B627" i="31"/>
  <c r="A628" i="31"/>
  <c r="B628" i="31"/>
  <c r="A629" i="31"/>
  <c r="B629" i="31"/>
  <c r="A630" i="31"/>
  <c r="B630" i="31"/>
  <c r="A631" i="31"/>
  <c r="B631" i="31"/>
  <c r="A632" i="31"/>
  <c r="B632" i="31"/>
  <c r="A633" i="31"/>
  <c r="B633" i="31"/>
  <c r="A634" i="31"/>
  <c r="B634" i="31"/>
  <c r="A635" i="31"/>
  <c r="B635" i="31"/>
  <c r="A636" i="31"/>
  <c r="B636" i="31"/>
  <c r="A637" i="31"/>
  <c r="B637" i="31"/>
  <c r="A638" i="31"/>
  <c r="B638" i="31"/>
  <c r="A639" i="31"/>
  <c r="B639" i="31"/>
  <c r="A640" i="31"/>
  <c r="B640" i="31"/>
  <c r="A641" i="31"/>
  <c r="B641" i="31"/>
  <c r="A642" i="31"/>
  <c r="B642" i="31"/>
  <c r="A643" i="31"/>
  <c r="B643" i="31"/>
  <c r="A644" i="31"/>
  <c r="B644" i="31"/>
  <c r="A645" i="31"/>
  <c r="B645" i="31"/>
  <c r="A646" i="31"/>
  <c r="B646" i="31"/>
  <c r="A647" i="31"/>
  <c r="B647" i="31"/>
  <c r="A648" i="31"/>
  <c r="B648" i="31"/>
  <c r="A649" i="31"/>
  <c r="B649" i="31"/>
  <c r="A650" i="31"/>
  <c r="B650" i="31"/>
  <c r="A651" i="31"/>
  <c r="B651" i="31"/>
  <c r="A652" i="31"/>
  <c r="B652" i="31"/>
  <c r="A653" i="31"/>
  <c r="B653" i="31"/>
  <c r="A654" i="31"/>
  <c r="B654" i="31"/>
  <c r="A655" i="31"/>
  <c r="B655" i="31"/>
  <c r="A656" i="31"/>
  <c r="B656" i="31"/>
  <c r="A657" i="31"/>
  <c r="B657" i="31"/>
  <c r="A658" i="31"/>
  <c r="B658" i="31"/>
  <c r="A659" i="31"/>
  <c r="B659" i="31"/>
  <c r="A660" i="31"/>
  <c r="B660" i="31"/>
  <c r="A661" i="31"/>
  <c r="B661" i="31"/>
  <c r="A662" i="31"/>
  <c r="B662" i="31"/>
  <c r="A663" i="31"/>
  <c r="B663" i="31"/>
  <c r="A664" i="31"/>
  <c r="B664" i="31"/>
  <c r="A665" i="31"/>
  <c r="B665" i="31"/>
  <c r="A666" i="31"/>
  <c r="B666" i="31"/>
  <c r="A667" i="31"/>
  <c r="B667" i="31"/>
  <c r="A668" i="31"/>
  <c r="B668" i="31"/>
  <c r="A669" i="31"/>
  <c r="B669" i="31"/>
  <c r="A670" i="31"/>
  <c r="B670" i="31"/>
  <c r="A671" i="31"/>
  <c r="B671" i="31"/>
  <c r="A672" i="31"/>
  <c r="B672" i="31"/>
  <c r="A673" i="31"/>
  <c r="B673" i="31"/>
  <c r="A674" i="31"/>
  <c r="B674" i="31"/>
  <c r="A675" i="31"/>
  <c r="B675" i="31"/>
  <c r="A676" i="31"/>
  <c r="B676" i="31"/>
  <c r="A677" i="31"/>
  <c r="B677" i="31"/>
  <c r="A678" i="31"/>
  <c r="B678" i="31"/>
  <c r="A679" i="31"/>
  <c r="B679" i="31"/>
  <c r="A680" i="31"/>
  <c r="B680" i="31"/>
  <c r="A681" i="31"/>
  <c r="B681" i="31"/>
  <c r="A682" i="31"/>
  <c r="B682" i="31"/>
  <c r="A683" i="31"/>
  <c r="B683" i="31"/>
  <c r="A684" i="31"/>
  <c r="B684" i="31"/>
  <c r="A685" i="31"/>
  <c r="B685" i="31"/>
  <c r="A686" i="31"/>
  <c r="B686" i="31"/>
  <c r="A687" i="31"/>
  <c r="B687" i="31"/>
  <c r="A688" i="31"/>
  <c r="B688" i="31"/>
  <c r="A689" i="31"/>
  <c r="B689" i="31"/>
  <c r="A690" i="31"/>
  <c r="B690" i="31"/>
  <c r="A691" i="31"/>
  <c r="B691" i="31"/>
  <c r="A692" i="31"/>
  <c r="B692" i="31"/>
  <c r="A693" i="31"/>
  <c r="B693" i="31"/>
  <c r="A694" i="31"/>
  <c r="B694" i="31"/>
  <c r="A695" i="31"/>
  <c r="B695" i="31"/>
  <c r="A696" i="31"/>
  <c r="B696" i="31"/>
  <c r="A697" i="31"/>
  <c r="B697" i="31"/>
  <c r="A698" i="31"/>
  <c r="B698" i="31"/>
  <c r="A699" i="31"/>
  <c r="B699" i="31"/>
  <c r="A700" i="31"/>
  <c r="B700" i="31"/>
  <c r="A701" i="31"/>
  <c r="B701" i="31"/>
  <c r="A702" i="31"/>
  <c r="B702" i="31"/>
  <c r="A703" i="31"/>
  <c r="B703" i="31"/>
  <c r="A704" i="31"/>
  <c r="B704" i="31"/>
  <c r="A705" i="31"/>
  <c r="B705" i="31"/>
  <c r="A706" i="31"/>
  <c r="B706" i="31"/>
  <c r="A707" i="31"/>
  <c r="B707" i="31"/>
  <c r="A708" i="31"/>
  <c r="B708" i="31"/>
  <c r="A709" i="31"/>
  <c r="B709" i="31"/>
  <c r="A710" i="31"/>
  <c r="B710" i="31"/>
  <c r="A711" i="31"/>
  <c r="B711" i="31"/>
  <c r="A712" i="31"/>
  <c r="B712" i="31"/>
  <c r="A713" i="31"/>
  <c r="B713" i="31"/>
  <c r="A714" i="31"/>
  <c r="B714" i="31"/>
  <c r="A715" i="31"/>
  <c r="B715" i="31"/>
  <c r="A716" i="31"/>
  <c r="B716" i="31"/>
  <c r="A717" i="31"/>
  <c r="B717" i="31"/>
  <c r="A718" i="31"/>
  <c r="B718" i="31"/>
  <c r="A719" i="31"/>
  <c r="B719" i="31"/>
  <c r="A720" i="31"/>
  <c r="B720" i="31"/>
  <c r="A721" i="31"/>
  <c r="B721" i="31"/>
  <c r="A722" i="31"/>
  <c r="B722" i="31"/>
  <c r="A723" i="31"/>
  <c r="B723" i="31"/>
  <c r="A724" i="31"/>
  <c r="B724" i="31"/>
  <c r="A725" i="31"/>
  <c r="B725" i="31"/>
  <c r="A726" i="31"/>
  <c r="B726" i="31"/>
  <c r="A727" i="31"/>
  <c r="B727" i="31"/>
  <c r="A728" i="31"/>
  <c r="B728" i="31"/>
  <c r="A729" i="31"/>
  <c r="B729" i="31"/>
  <c r="A730" i="31"/>
  <c r="B730" i="31"/>
  <c r="A731" i="31"/>
  <c r="B731" i="31"/>
  <c r="A732" i="31"/>
  <c r="B732" i="31"/>
  <c r="A733" i="31"/>
  <c r="B733" i="31"/>
  <c r="A734" i="31"/>
  <c r="B734" i="31"/>
  <c r="A735" i="31"/>
  <c r="B735" i="31"/>
  <c r="A736" i="31"/>
  <c r="B736" i="31"/>
  <c r="A737" i="31"/>
  <c r="B737" i="31"/>
  <c r="A738" i="31"/>
  <c r="B738" i="31"/>
  <c r="A739" i="31"/>
  <c r="B739" i="31"/>
  <c r="A740" i="31"/>
  <c r="B740" i="31"/>
  <c r="A741" i="31"/>
  <c r="B741" i="31"/>
  <c r="A742" i="31"/>
  <c r="B742" i="31"/>
  <c r="A743" i="31"/>
  <c r="B743" i="31"/>
  <c r="A744" i="31"/>
  <c r="B744" i="31"/>
  <c r="A745" i="31"/>
  <c r="B745" i="31"/>
  <c r="A746" i="31"/>
  <c r="B746" i="31"/>
  <c r="A747" i="31"/>
  <c r="B747" i="31"/>
  <c r="A748" i="31"/>
  <c r="B748" i="31"/>
  <c r="A749" i="31"/>
  <c r="B749" i="31"/>
  <c r="A750" i="31"/>
  <c r="B750" i="31"/>
  <c r="A751" i="31"/>
  <c r="B751" i="31"/>
  <c r="A752" i="31"/>
  <c r="B752" i="31"/>
  <c r="A753" i="31"/>
  <c r="B753" i="31"/>
  <c r="A754" i="31"/>
  <c r="B754" i="31"/>
  <c r="A755" i="31"/>
  <c r="B755" i="31"/>
  <c r="A756" i="31"/>
  <c r="B756" i="31"/>
  <c r="A757" i="31"/>
  <c r="B757" i="31"/>
  <c r="A758" i="31"/>
  <c r="B758" i="31"/>
  <c r="A759" i="31"/>
  <c r="B759" i="31"/>
  <c r="A760" i="31"/>
  <c r="B760" i="31"/>
  <c r="A761" i="31"/>
  <c r="B761" i="31"/>
  <c r="A762" i="31"/>
  <c r="B762" i="31"/>
  <c r="A763" i="31"/>
  <c r="B763" i="31"/>
  <c r="A764" i="31"/>
  <c r="B764" i="31"/>
  <c r="A765" i="31"/>
  <c r="B765" i="31"/>
  <c r="A766" i="31"/>
  <c r="B766" i="31"/>
  <c r="A767" i="31"/>
  <c r="B767" i="31"/>
  <c r="A768" i="31"/>
  <c r="B768" i="31"/>
  <c r="A769" i="31"/>
  <c r="B769" i="31"/>
  <c r="A770" i="31"/>
  <c r="B770" i="31"/>
  <c r="A771" i="31"/>
  <c r="B771" i="31"/>
  <c r="A772" i="31"/>
  <c r="B772" i="31"/>
  <c r="A773" i="31"/>
  <c r="B773" i="31"/>
  <c r="A774" i="31"/>
  <c r="B774" i="31"/>
  <c r="A775" i="31"/>
  <c r="B775" i="31"/>
  <c r="A776" i="31"/>
  <c r="B776" i="31"/>
  <c r="A777" i="31"/>
  <c r="B777" i="31"/>
  <c r="A778" i="31"/>
  <c r="B778" i="31"/>
  <c r="A779" i="31"/>
  <c r="B779" i="31"/>
  <c r="A780" i="31"/>
  <c r="B780" i="31"/>
  <c r="A781" i="31"/>
  <c r="B781" i="31"/>
  <c r="A782" i="31"/>
  <c r="B782" i="31"/>
  <c r="A783" i="31"/>
  <c r="B783" i="31"/>
  <c r="A784" i="31"/>
  <c r="B784" i="31"/>
  <c r="A785" i="31"/>
  <c r="B785" i="31"/>
  <c r="A786" i="31"/>
  <c r="B786" i="31"/>
  <c r="A787" i="31"/>
  <c r="B787" i="31"/>
  <c r="A788" i="31"/>
  <c r="B788" i="31"/>
  <c r="A789" i="31"/>
  <c r="B789" i="31"/>
  <c r="A790" i="31"/>
  <c r="B790" i="31"/>
  <c r="A791" i="31"/>
  <c r="B791" i="31"/>
  <c r="A792" i="31"/>
  <c r="B792" i="31"/>
  <c r="A793" i="31"/>
  <c r="B793" i="31"/>
  <c r="A794" i="31"/>
  <c r="B794" i="31"/>
  <c r="A795" i="31"/>
  <c r="B795" i="31"/>
  <c r="A796" i="31"/>
  <c r="B796" i="31"/>
  <c r="A797" i="31"/>
  <c r="B797" i="31"/>
  <c r="A798" i="31"/>
  <c r="B798" i="31"/>
  <c r="A799" i="31"/>
  <c r="B799" i="31"/>
  <c r="A800" i="31"/>
  <c r="B800" i="31"/>
  <c r="A801" i="31"/>
  <c r="B801" i="31"/>
  <c r="A802" i="31"/>
  <c r="B802" i="31"/>
  <c r="A803" i="31"/>
  <c r="B803" i="31"/>
  <c r="A804" i="31"/>
  <c r="B804" i="31"/>
  <c r="A805" i="31"/>
  <c r="B805" i="31"/>
  <c r="A806" i="31"/>
  <c r="B806" i="31"/>
  <c r="A807" i="31"/>
  <c r="B807" i="31"/>
  <c r="A808" i="31"/>
  <c r="B808" i="31"/>
  <c r="A809" i="31"/>
  <c r="B809" i="31"/>
  <c r="A810" i="31"/>
  <c r="B810" i="31"/>
  <c r="A811" i="31"/>
  <c r="B811" i="31"/>
  <c r="A812" i="31"/>
  <c r="B812" i="31"/>
  <c r="A813" i="31"/>
  <c r="B813" i="31"/>
  <c r="A814" i="31"/>
  <c r="B814" i="31"/>
  <c r="A815" i="31"/>
  <c r="B815" i="31"/>
  <c r="A816" i="31"/>
  <c r="B816" i="31"/>
  <c r="A817" i="31"/>
  <c r="B817" i="31"/>
  <c r="A818" i="31"/>
  <c r="B818" i="31"/>
  <c r="A819" i="31"/>
  <c r="B819" i="31"/>
  <c r="A820" i="31"/>
  <c r="B820" i="31"/>
  <c r="A821" i="31"/>
  <c r="B821" i="31"/>
  <c r="A822" i="31"/>
  <c r="B822" i="31"/>
  <c r="A823" i="31"/>
  <c r="B823" i="31"/>
  <c r="A824" i="31"/>
  <c r="B824" i="31"/>
  <c r="A825" i="31"/>
  <c r="B825" i="31"/>
  <c r="A826" i="31"/>
  <c r="B826" i="31"/>
  <c r="A827" i="31"/>
  <c r="B827" i="31"/>
  <c r="A828" i="31"/>
  <c r="B828" i="31"/>
  <c r="A829" i="31"/>
  <c r="B829" i="31"/>
  <c r="A830" i="31"/>
  <c r="B830" i="31"/>
  <c r="A831" i="31"/>
  <c r="B831" i="31"/>
  <c r="A832" i="31"/>
  <c r="B832" i="31"/>
  <c r="A833" i="31"/>
  <c r="B833" i="31"/>
  <c r="A834" i="31"/>
  <c r="B834" i="31"/>
  <c r="A835" i="31"/>
  <c r="B835" i="31"/>
  <c r="A836" i="31"/>
  <c r="B836" i="31"/>
  <c r="A837" i="31"/>
  <c r="B837" i="31"/>
  <c r="A838" i="31"/>
  <c r="B838" i="31"/>
  <c r="A839" i="31"/>
  <c r="B839" i="31"/>
  <c r="A840" i="31"/>
  <c r="B840" i="31"/>
  <c r="A841" i="31"/>
  <c r="B841" i="31"/>
  <c r="A842" i="31"/>
  <c r="B842" i="31"/>
  <c r="A843" i="31"/>
  <c r="B843" i="31"/>
  <c r="A844" i="31"/>
  <c r="B844" i="31"/>
  <c r="A845" i="31"/>
  <c r="B845" i="31"/>
  <c r="A846" i="31"/>
  <c r="B846" i="31"/>
  <c r="A847" i="31"/>
  <c r="B847" i="31"/>
  <c r="A848" i="31"/>
  <c r="B848" i="31"/>
  <c r="A849" i="31"/>
  <c r="B849" i="31"/>
  <c r="A850" i="31"/>
  <c r="B850" i="31"/>
  <c r="A851" i="31"/>
  <c r="B851" i="31"/>
  <c r="A852" i="31"/>
  <c r="B852" i="31"/>
  <c r="A853" i="31"/>
  <c r="B853" i="31"/>
  <c r="A854" i="31"/>
  <c r="B854" i="31"/>
  <c r="A855" i="31"/>
  <c r="B855" i="31"/>
  <c r="A856" i="31"/>
  <c r="B856" i="31"/>
  <c r="A857" i="31"/>
  <c r="B857" i="31"/>
  <c r="A858" i="31"/>
  <c r="B858" i="31"/>
  <c r="A859" i="31"/>
  <c r="B859" i="31"/>
  <c r="A860" i="31"/>
  <c r="B860" i="31"/>
  <c r="A861" i="31"/>
  <c r="B861" i="31"/>
  <c r="A862" i="31"/>
  <c r="B862" i="31"/>
  <c r="A863" i="31"/>
  <c r="B863" i="31"/>
  <c r="A864" i="31"/>
  <c r="B864" i="31"/>
  <c r="A865" i="31"/>
  <c r="B865" i="31"/>
  <c r="A866" i="31"/>
  <c r="B866" i="31"/>
  <c r="A867" i="31"/>
  <c r="B867" i="31"/>
  <c r="A868" i="31"/>
  <c r="B868" i="31"/>
  <c r="A869" i="31"/>
  <c r="B869" i="31"/>
  <c r="A870" i="31"/>
  <c r="B870" i="31"/>
  <c r="A871" i="31"/>
  <c r="B871" i="31"/>
  <c r="A872" i="31"/>
  <c r="B872" i="31"/>
  <c r="A873" i="31"/>
  <c r="B873" i="31"/>
  <c r="A874" i="31"/>
  <c r="B874" i="31"/>
  <c r="A875" i="31"/>
  <c r="B875" i="31"/>
  <c r="A876" i="31"/>
  <c r="B876" i="31"/>
  <c r="A877" i="31"/>
  <c r="B877" i="31"/>
  <c r="A878" i="31"/>
  <c r="B878" i="31"/>
  <c r="A879" i="31"/>
  <c r="B879" i="31"/>
  <c r="A880" i="31"/>
  <c r="B880" i="31"/>
  <c r="A881" i="31"/>
  <c r="B881" i="31"/>
  <c r="A882" i="31"/>
  <c r="B882" i="31"/>
  <c r="A883" i="31"/>
  <c r="B883" i="31"/>
  <c r="A884" i="31"/>
  <c r="B884" i="31"/>
  <c r="A885" i="31"/>
  <c r="B885" i="31"/>
  <c r="A886" i="31"/>
  <c r="B886" i="31"/>
  <c r="A887" i="31"/>
  <c r="B887" i="31"/>
  <c r="A888" i="31"/>
  <c r="B888" i="31"/>
  <c r="A889" i="31"/>
  <c r="B889" i="31"/>
  <c r="A890" i="31"/>
  <c r="B890" i="31"/>
  <c r="A891" i="31"/>
  <c r="B891" i="31"/>
  <c r="A892" i="31"/>
  <c r="B892" i="31"/>
  <c r="A893" i="31"/>
  <c r="B893" i="31"/>
  <c r="A894" i="31"/>
  <c r="B894" i="31"/>
  <c r="A895" i="31"/>
  <c r="B895" i="31"/>
  <c r="A896" i="31"/>
  <c r="B896" i="31"/>
  <c r="A897" i="31"/>
  <c r="B897" i="31"/>
  <c r="A898" i="31"/>
  <c r="B898" i="31"/>
  <c r="A899" i="31"/>
  <c r="B899" i="31"/>
  <c r="A900" i="31"/>
  <c r="B900" i="31"/>
  <c r="A901" i="31"/>
  <c r="B901" i="31"/>
  <c r="A902" i="31"/>
  <c r="B902" i="31"/>
  <c r="A903" i="31"/>
  <c r="B903" i="31"/>
  <c r="A904" i="31"/>
  <c r="B904" i="31"/>
  <c r="A905" i="31"/>
  <c r="B905" i="31"/>
  <c r="A906" i="31"/>
  <c r="B906" i="31"/>
  <c r="A907" i="31"/>
  <c r="B907" i="31"/>
  <c r="A908" i="31"/>
  <c r="B908" i="31"/>
  <c r="A909" i="31"/>
  <c r="B909" i="31"/>
  <c r="A910" i="31"/>
  <c r="B910" i="31"/>
  <c r="A911" i="31"/>
  <c r="B911" i="31"/>
  <c r="A912" i="31"/>
  <c r="B912" i="31"/>
  <c r="A913" i="31"/>
  <c r="B913" i="31"/>
  <c r="A914" i="31"/>
  <c r="B914" i="31"/>
  <c r="A915" i="31"/>
  <c r="B915" i="31"/>
  <c r="A916" i="31"/>
  <c r="B916" i="31"/>
  <c r="A917" i="31"/>
  <c r="B917" i="31"/>
  <c r="A918" i="31"/>
  <c r="B918" i="31"/>
  <c r="A919" i="31"/>
  <c r="B919" i="31"/>
  <c r="A920" i="31"/>
  <c r="B920" i="31"/>
  <c r="A921" i="31"/>
  <c r="B921" i="31"/>
  <c r="A922" i="31"/>
  <c r="B922" i="31"/>
  <c r="A923" i="31"/>
  <c r="B923" i="31"/>
  <c r="A924" i="31"/>
  <c r="B924" i="31"/>
  <c r="A925" i="31"/>
  <c r="B925" i="31"/>
  <c r="A926" i="31"/>
  <c r="B926" i="31"/>
  <c r="A927" i="31"/>
  <c r="B927" i="31"/>
  <c r="A928" i="31"/>
  <c r="B928" i="31"/>
  <c r="A929" i="31"/>
  <c r="B929" i="31"/>
  <c r="A930" i="31"/>
  <c r="B930" i="31"/>
  <c r="A931" i="31"/>
  <c r="B931" i="31"/>
  <c r="A932" i="31"/>
  <c r="B932" i="31"/>
  <c r="A933" i="31"/>
  <c r="B933" i="31"/>
  <c r="A934" i="31"/>
  <c r="B934" i="31"/>
  <c r="A935" i="31"/>
  <c r="B935" i="31"/>
  <c r="A936" i="31"/>
  <c r="B936" i="31"/>
  <c r="A937" i="31"/>
  <c r="B937" i="31"/>
  <c r="A938" i="31"/>
  <c r="B938" i="31"/>
  <c r="A939" i="31"/>
  <c r="B939" i="31"/>
  <c r="A940" i="31"/>
  <c r="B940" i="31"/>
  <c r="A941" i="31"/>
  <c r="B941" i="31"/>
  <c r="A942" i="31"/>
  <c r="B942" i="31"/>
  <c r="A943" i="31"/>
  <c r="B943" i="31"/>
  <c r="A944" i="31"/>
  <c r="B944" i="31"/>
  <c r="A945" i="31"/>
  <c r="B945" i="31"/>
  <c r="A946" i="31"/>
  <c r="B946" i="31"/>
  <c r="A947" i="31"/>
  <c r="B947" i="31"/>
  <c r="A948" i="31"/>
  <c r="B948" i="31"/>
  <c r="A949" i="31"/>
  <c r="B949" i="31"/>
  <c r="A950" i="31"/>
  <c r="B950" i="31"/>
  <c r="A951" i="31"/>
  <c r="B951" i="31"/>
  <c r="A952" i="31"/>
  <c r="B952" i="31"/>
  <c r="A953" i="31"/>
  <c r="B953" i="31"/>
  <c r="A954" i="31"/>
  <c r="B954" i="31"/>
  <c r="A955" i="31"/>
  <c r="B955" i="31"/>
  <c r="A956" i="31"/>
  <c r="B956" i="31"/>
  <c r="A957" i="31"/>
  <c r="B957" i="31"/>
  <c r="A958" i="31"/>
  <c r="B958" i="31"/>
  <c r="A959" i="31"/>
  <c r="B959" i="31"/>
  <c r="A960" i="31"/>
  <c r="B960" i="31"/>
  <c r="A961" i="31"/>
  <c r="B961" i="31"/>
  <c r="A962" i="31"/>
  <c r="B962" i="31"/>
  <c r="A963" i="31"/>
  <c r="B963" i="31"/>
  <c r="A964" i="31"/>
  <c r="B964" i="31"/>
  <c r="A965" i="31"/>
  <c r="B965" i="31"/>
  <c r="A966" i="31"/>
  <c r="B966" i="31"/>
  <c r="A967" i="31"/>
  <c r="B967" i="31"/>
  <c r="A968" i="31"/>
  <c r="B968" i="31"/>
  <c r="A969" i="31"/>
  <c r="B969" i="31"/>
  <c r="A970" i="31"/>
  <c r="B970" i="31"/>
  <c r="A971" i="31"/>
  <c r="B971" i="31"/>
  <c r="A972" i="31"/>
  <c r="B972" i="31"/>
  <c r="A973" i="31"/>
  <c r="B973" i="31"/>
  <c r="A974" i="31"/>
  <c r="B974" i="31"/>
  <c r="A975" i="31"/>
  <c r="B975" i="31"/>
  <c r="A976" i="31"/>
  <c r="B976" i="31"/>
  <c r="A977" i="31"/>
  <c r="B977" i="31"/>
  <c r="A978" i="31"/>
  <c r="B978" i="31"/>
  <c r="A979" i="31"/>
  <c r="B979" i="31"/>
  <c r="A980" i="31"/>
  <c r="B980" i="31"/>
  <c r="A981" i="31"/>
  <c r="B981" i="31"/>
  <c r="A982" i="31"/>
  <c r="B982" i="31"/>
  <c r="A983" i="31"/>
  <c r="B983" i="31"/>
  <c r="A984" i="31"/>
  <c r="B984" i="31"/>
  <c r="A985" i="31"/>
  <c r="B985" i="31"/>
  <c r="A986" i="31"/>
  <c r="B986" i="31"/>
  <c r="A987" i="31"/>
  <c r="B987" i="31"/>
  <c r="A988" i="31"/>
  <c r="B988" i="31"/>
  <c r="A989" i="31"/>
  <c r="B989" i="31"/>
  <c r="A990" i="31"/>
  <c r="B990" i="31"/>
  <c r="A991" i="31"/>
  <c r="B991" i="31"/>
  <c r="A992" i="31"/>
  <c r="B992" i="31"/>
  <c r="A993" i="31"/>
  <c r="B993" i="31"/>
  <c r="A994" i="31"/>
  <c r="B994" i="31"/>
  <c r="A995" i="31"/>
  <c r="B995" i="31"/>
  <c r="A996" i="31"/>
  <c r="B996" i="31"/>
  <c r="A997" i="31"/>
  <c r="B997" i="31"/>
  <c r="A998" i="31"/>
  <c r="B998" i="31"/>
  <c r="A999" i="31"/>
  <c r="B999" i="31"/>
  <c r="A1000" i="31"/>
  <c r="B1000" i="31"/>
  <c r="A1001" i="31"/>
  <c r="B1001" i="31"/>
  <c r="A1002" i="31"/>
  <c r="B1002" i="31"/>
  <c r="A1003" i="31"/>
  <c r="B1003" i="31"/>
  <c r="A1004" i="31"/>
  <c r="B1004" i="31"/>
  <c r="A1005" i="31"/>
  <c r="B1005" i="31"/>
  <c r="A1006" i="31"/>
  <c r="B1006" i="31"/>
  <c r="A1007" i="31"/>
  <c r="B1007" i="31"/>
  <c r="A1008" i="31"/>
  <c r="B1008" i="31"/>
  <c r="A1009" i="31"/>
  <c r="B1009" i="31"/>
  <c r="J4" i="2"/>
  <c r="J5" i="2"/>
  <c r="J6" i="2"/>
  <c r="J7" i="2"/>
  <c r="I8" i="31"/>
  <c r="J9" i="2"/>
  <c r="J10" i="2"/>
  <c r="J12" i="2"/>
  <c r="J14" i="2"/>
  <c r="I15" i="31"/>
  <c r="J17" i="2"/>
  <c r="J18" i="2"/>
  <c r="J20" i="2"/>
  <c r="J21" i="2"/>
  <c r="J22" i="2"/>
  <c r="J24" i="2"/>
  <c r="J26" i="2"/>
  <c r="J28" i="2"/>
  <c r="J29" i="2"/>
  <c r="J31" i="2"/>
  <c r="J33" i="2"/>
  <c r="J34" i="2"/>
  <c r="J35" i="2"/>
  <c r="J36" i="2"/>
  <c r="J37" i="2"/>
  <c r="J38" i="2"/>
  <c r="J39" i="2"/>
  <c r="J40" i="2"/>
  <c r="J42" i="2"/>
  <c r="J43" i="2"/>
  <c r="J44" i="2"/>
  <c r="J46" i="2"/>
  <c r="I48" i="31"/>
  <c r="J50" i="2"/>
  <c r="J52" i="2"/>
  <c r="J53" i="2"/>
  <c r="J57" i="2"/>
  <c r="J58" i="2"/>
  <c r="J60" i="2"/>
  <c r="J61" i="2"/>
  <c r="J63" i="2"/>
  <c r="J66" i="2"/>
  <c r="J68" i="2"/>
  <c r="J69" i="2"/>
  <c r="J71" i="2"/>
  <c r="J72" i="2"/>
  <c r="J74" i="2"/>
  <c r="J76" i="2"/>
  <c r="J82" i="2"/>
  <c r="J83" i="2"/>
  <c r="J84" i="2"/>
  <c r="J85" i="2"/>
  <c r="J86" i="2"/>
  <c r="I87" i="31"/>
  <c r="J90" i="2"/>
  <c r="J91" i="2"/>
  <c r="J92" i="2"/>
  <c r="J93" i="2"/>
  <c r="J94" i="2"/>
  <c r="J97" i="2"/>
  <c r="J98" i="2"/>
  <c r="J99" i="2"/>
  <c r="J100" i="2"/>
  <c r="J101" i="2"/>
  <c r="J104" i="2"/>
  <c r="J105" i="2"/>
  <c r="J106" i="2"/>
  <c r="J107" i="2"/>
  <c r="J108" i="2"/>
  <c r="J114" i="2"/>
  <c r="J116" i="2"/>
  <c r="J117" i="2"/>
  <c r="J122" i="2"/>
  <c r="J124" i="2"/>
  <c r="J125" i="2"/>
  <c r="J127" i="2"/>
  <c r="J129" i="2"/>
  <c r="J130" i="2"/>
  <c r="J131" i="2"/>
  <c r="J132" i="2"/>
  <c r="J133" i="2"/>
  <c r="J138" i="2"/>
  <c r="J140" i="2"/>
  <c r="J143" i="2"/>
  <c r="J145" i="2"/>
  <c r="J146" i="2"/>
  <c r="J148" i="2"/>
  <c r="J149" i="2"/>
  <c r="J151" i="2"/>
  <c r="J152" i="2"/>
  <c r="I153" i="31"/>
  <c r="J154" i="2"/>
  <c r="J155" i="2"/>
  <c r="J156" i="2"/>
  <c r="J157" i="2"/>
  <c r="J159" i="2"/>
  <c r="J161" i="2"/>
  <c r="J162" i="2"/>
  <c r="J164" i="2"/>
  <c r="J165" i="2"/>
  <c r="J166" i="2"/>
  <c r="J170" i="2"/>
  <c r="J172" i="2"/>
  <c r="J176" i="2"/>
  <c r="J178" i="2"/>
  <c r="J179" i="2"/>
  <c r="J180" i="2"/>
  <c r="J181" i="2"/>
  <c r="J183" i="2"/>
  <c r="J185" i="2"/>
  <c r="J186" i="2"/>
  <c r="J188" i="2"/>
  <c r="J189" i="2"/>
  <c r="J190" i="2"/>
  <c r="J194" i="2"/>
  <c r="J196" i="2"/>
  <c r="J197" i="2"/>
  <c r="J202" i="2"/>
  <c r="J204" i="2"/>
  <c r="J210" i="2"/>
  <c r="J212" i="2"/>
  <c r="J213" i="2"/>
  <c r="J218" i="2"/>
  <c r="J220" i="2"/>
  <c r="J221" i="2"/>
  <c r="J226" i="2"/>
  <c r="J228" i="2"/>
  <c r="J229" i="2"/>
  <c r="J230" i="2"/>
  <c r="J234" i="2"/>
  <c r="J236" i="2"/>
  <c r="J238" i="2"/>
  <c r="J242" i="2"/>
  <c r="J244" i="2"/>
  <c r="J245" i="2"/>
  <c r="J249" i="2"/>
  <c r="J250" i="2"/>
  <c r="J252" i="2"/>
  <c r="J253" i="2"/>
  <c r="J258" i="2"/>
  <c r="J260" i="2"/>
  <c r="J261" i="2"/>
  <c r="J265" i="2"/>
  <c r="J266" i="2"/>
  <c r="J268" i="2"/>
  <c r="J274" i="2"/>
  <c r="J276" i="2"/>
  <c r="J277" i="2"/>
  <c r="J282" i="2"/>
  <c r="J284" i="2"/>
  <c r="J285" i="2"/>
  <c r="J287" i="2"/>
  <c r="J290" i="2"/>
  <c r="J292" i="2"/>
  <c r="J293" i="2"/>
  <c r="J298" i="2"/>
  <c r="J299" i="2"/>
  <c r="J300" i="2"/>
  <c r="J306" i="2"/>
  <c r="J308" i="2"/>
  <c r="J309" i="2"/>
  <c r="J313" i="2"/>
  <c r="J314" i="2"/>
  <c r="J316" i="2"/>
  <c r="J317" i="2"/>
  <c r="J322" i="2"/>
  <c r="J324" i="2"/>
  <c r="J325" i="2"/>
  <c r="J330" i="2"/>
  <c r="J332" i="2"/>
  <c r="J338" i="2"/>
  <c r="J340" i="2"/>
  <c r="J341" i="2"/>
  <c r="J346" i="2"/>
  <c r="J348" i="2"/>
  <c r="J349" i="2"/>
  <c r="J354" i="2"/>
  <c r="J356" i="2"/>
  <c r="J357" i="2"/>
  <c r="J360" i="2"/>
  <c r="J362" i="2"/>
  <c r="J363" i="2"/>
  <c r="J364" i="2"/>
  <c r="J370" i="2"/>
  <c r="J372" i="2"/>
  <c r="J373" i="2"/>
  <c r="J378" i="2"/>
  <c r="J380" i="2"/>
  <c r="J381" i="2"/>
  <c r="J386" i="2"/>
  <c r="J388" i="2"/>
  <c r="J389" i="2"/>
  <c r="J394" i="2"/>
  <c r="J396" i="2"/>
  <c r="J402" i="2"/>
  <c r="J404" i="2"/>
  <c r="J405" i="2"/>
  <c r="J410" i="2"/>
  <c r="J412" i="2"/>
  <c r="J413" i="2"/>
  <c r="J418" i="2"/>
  <c r="J420" i="2"/>
  <c r="J421" i="2"/>
  <c r="J426" i="2"/>
  <c r="J428" i="2"/>
  <c r="J434" i="2"/>
  <c r="J436" i="2"/>
  <c r="J437" i="2"/>
  <c r="J442" i="2"/>
  <c r="J444" i="2"/>
  <c r="J445" i="2"/>
  <c r="J446" i="2"/>
  <c r="J450" i="2"/>
  <c r="J452" i="2"/>
  <c r="J453" i="2"/>
  <c r="J458" i="2"/>
  <c r="J460" i="2"/>
  <c r="J466" i="2"/>
  <c r="J468" i="2"/>
  <c r="J469" i="2"/>
  <c r="J474" i="2"/>
  <c r="J476" i="2"/>
  <c r="J477" i="2"/>
  <c r="J482" i="2"/>
  <c r="J484" i="2"/>
  <c r="J485" i="2"/>
  <c r="J490" i="2"/>
  <c r="J492" i="2"/>
  <c r="J498" i="2"/>
  <c r="J500" i="2"/>
  <c r="J501" i="2"/>
  <c r="J506" i="2"/>
  <c r="J508" i="2"/>
  <c r="J509" i="2"/>
  <c r="J514" i="2"/>
  <c r="J516" i="2"/>
  <c r="J517" i="2"/>
  <c r="J522" i="2"/>
  <c r="J524" i="2"/>
  <c r="J530" i="2"/>
  <c r="J532" i="2"/>
  <c r="J533" i="2"/>
  <c r="J538" i="2"/>
  <c r="J540" i="2"/>
  <c r="J541" i="2"/>
  <c r="J546" i="2"/>
  <c r="J548" i="2"/>
  <c r="J549" i="2"/>
  <c r="J554" i="2"/>
  <c r="J556" i="2"/>
  <c r="J562" i="2"/>
  <c r="J564" i="2"/>
  <c r="J565" i="2"/>
  <c r="J570" i="2"/>
  <c r="J572" i="2"/>
  <c r="J573" i="2"/>
  <c r="J578" i="2"/>
  <c r="J580" i="2"/>
  <c r="J581" i="2"/>
  <c r="J586" i="2"/>
  <c r="J588" i="2"/>
  <c r="J594" i="2"/>
  <c r="J596" i="2"/>
  <c r="J597" i="2"/>
  <c r="J602" i="2"/>
  <c r="J604" i="2"/>
  <c r="J605" i="2"/>
  <c r="J610" i="2"/>
  <c r="J612" i="2"/>
  <c r="J613" i="2"/>
  <c r="J618" i="2"/>
  <c r="J620" i="2"/>
  <c r="J626" i="2"/>
  <c r="J628" i="2"/>
  <c r="J629" i="2"/>
  <c r="J634" i="2"/>
  <c r="J636" i="2"/>
  <c r="J637" i="2"/>
  <c r="J642" i="2"/>
  <c r="J644" i="2"/>
  <c r="J645" i="2"/>
  <c r="J650" i="2"/>
  <c r="J652" i="2"/>
  <c r="J658" i="2"/>
  <c r="J660" i="2"/>
  <c r="J661" i="2"/>
  <c r="J666" i="2"/>
  <c r="J668" i="2"/>
  <c r="J669" i="2"/>
  <c r="J674" i="2"/>
  <c r="J676" i="2"/>
  <c r="J677" i="2"/>
  <c r="J682" i="2"/>
  <c r="J684" i="2"/>
  <c r="J690" i="2"/>
  <c r="J692" i="2"/>
  <c r="J693" i="2"/>
  <c r="J698" i="2"/>
  <c r="J700" i="2"/>
  <c r="J701" i="2"/>
  <c r="J706" i="2"/>
  <c r="J708" i="2"/>
  <c r="J709" i="2"/>
  <c r="J714" i="2"/>
  <c r="J716" i="2"/>
  <c r="J722" i="2"/>
  <c r="J724" i="2"/>
  <c r="J725" i="2"/>
  <c r="J730" i="2"/>
  <c r="J732" i="2"/>
  <c r="J733" i="2"/>
  <c r="J738" i="2"/>
  <c r="J740" i="2"/>
  <c r="J741" i="2"/>
  <c r="J746" i="2"/>
  <c r="J748" i="2"/>
  <c r="J754" i="2"/>
  <c r="J756" i="2"/>
  <c r="J757" i="2"/>
  <c r="J762" i="2"/>
  <c r="J764" i="2"/>
  <c r="J765" i="2"/>
  <c r="J770" i="2"/>
  <c r="J772" i="2"/>
  <c r="J773" i="2"/>
  <c r="J778" i="2"/>
  <c r="J780" i="2"/>
  <c r="J786" i="2"/>
  <c r="J788" i="2"/>
  <c r="J789" i="2"/>
  <c r="J794" i="2"/>
  <c r="J796" i="2"/>
  <c r="J797" i="2"/>
  <c r="J802" i="2"/>
  <c r="J804" i="2"/>
  <c r="J805" i="2"/>
  <c r="J810" i="2"/>
  <c r="J812" i="2"/>
  <c r="J818" i="2"/>
  <c r="J820" i="2"/>
  <c r="J821" i="2"/>
  <c r="J826" i="2"/>
  <c r="J828" i="2"/>
  <c r="J829" i="2"/>
  <c r="J834" i="2"/>
  <c r="J836" i="2"/>
  <c r="J837" i="2"/>
  <c r="J842" i="2"/>
  <c r="J844" i="2"/>
  <c r="J850" i="2"/>
  <c r="J852" i="2"/>
  <c r="J853" i="2"/>
  <c r="J858" i="2"/>
  <c r="J860" i="2"/>
  <c r="J861" i="2"/>
  <c r="J866" i="2"/>
  <c r="J868" i="2"/>
  <c r="J869" i="2"/>
  <c r="J874" i="2"/>
  <c r="J876" i="2"/>
  <c r="J882" i="2"/>
  <c r="J884" i="2"/>
  <c r="J885" i="2"/>
  <c r="J890" i="2"/>
  <c r="J892" i="2"/>
  <c r="J893" i="2"/>
  <c r="J898" i="2"/>
  <c r="J900" i="2"/>
  <c r="J901" i="2"/>
  <c r="J906" i="2"/>
  <c r="J908" i="2"/>
  <c r="J914" i="2"/>
  <c r="J916" i="2"/>
  <c r="J917" i="2"/>
  <c r="J922" i="2"/>
  <c r="J924" i="2"/>
  <c r="J925" i="2"/>
  <c r="J930" i="2"/>
  <c r="J932" i="2"/>
  <c r="J933" i="2"/>
  <c r="J938" i="2"/>
  <c r="J940" i="2"/>
  <c r="J946" i="2"/>
  <c r="J948" i="2"/>
  <c r="J949" i="2"/>
  <c r="J954" i="2"/>
  <c r="J956" i="2"/>
  <c r="J957" i="2"/>
  <c r="J962" i="2"/>
  <c r="J964" i="2"/>
  <c r="J965" i="2"/>
  <c r="J970" i="2"/>
  <c r="J972" i="2"/>
  <c r="J978" i="2"/>
  <c r="J980" i="2"/>
  <c r="J981" i="2"/>
  <c r="J986" i="2"/>
  <c r="J988" i="2"/>
  <c r="J989" i="2"/>
  <c r="J994" i="2"/>
  <c r="J996" i="2"/>
  <c r="J997" i="2"/>
  <c r="J1002" i="2"/>
  <c r="J1004" i="2"/>
  <c r="N12" i="15" l="1"/>
  <c r="F12" i="15"/>
  <c r="N28" i="15"/>
  <c r="F28" i="15"/>
  <c r="N44" i="15"/>
  <c r="F44" i="15"/>
  <c r="N56" i="15"/>
  <c r="F56" i="15"/>
  <c r="F68" i="15"/>
  <c r="N68" i="15"/>
  <c r="F80" i="15"/>
  <c r="N80" i="15"/>
  <c r="F88" i="15"/>
  <c r="N88" i="15"/>
  <c r="N100" i="15"/>
  <c r="F100" i="15"/>
  <c r="N112" i="15"/>
  <c r="F112" i="15"/>
  <c r="N124" i="15"/>
  <c r="F124" i="15"/>
  <c r="N140" i="15"/>
  <c r="F140" i="15"/>
  <c r="N152" i="15"/>
  <c r="F152" i="15"/>
  <c r="N164" i="15"/>
  <c r="F164" i="15"/>
  <c r="N176" i="15"/>
  <c r="F176" i="15"/>
  <c r="N188" i="15"/>
  <c r="F188" i="15"/>
  <c r="N200" i="15"/>
  <c r="F200" i="15"/>
  <c r="N212" i="15"/>
  <c r="F212" i="15"/>
  <c r="N228" i="15"/>
  <c r="F228" i="15"/>
  <c r="F244" i="15"/>
  <c r="N244" i="15"/>
  <c r="F256" i="15"/>
  <c r="N256" i="15"/>
  <c r="F268" i="15"/>
  <c r="N268" i="15"/>
  <c r="F284" i="15"/>
  <c r="N284" i="15"/>
  <c r="N300" i="15"/>
  <c r="F300" i="15"/>
  <c r="N316" i="15"/>
  <c r="F316" i="15"/>
  <c r="N328" i="15"/>
  <c r="F328" i="15"/>
  <c r="N340" i="15"/>
  <c r="F340" i="15"/>
  <c r="N352" i="15"/>
  <c r="F352" i="15"/>
  <c r="N364" i="15"/>
  <c r="F364" i="15"/>
  <c r="N376" i="15"/>
  <c r="F376" i="15"/>
  <c r="N388" i="15"/>
  <c r="F388" i="15"/>
  <c r="N400" i="15"/>
  <c r="F400" i="15"/>
  <c r="N416" i="15"/>
  <c r="F416" i="15"/>
  <c r="N428" i="15"/>
  <c r="F428" i="15"/>
  <c r="N444" i="15"/>
  <c r="F444" i="15"/>
  <c r="N460" i="15"/>
  <c r="F460" i="15"/>
  <c r="N472" i="15"/>
  <c r="F472" i="15"/>
  <c r="N488" i="15"/>
  <c r="F488" i="15"/>
  <c r="N508" i="15"/>
  <c r="F508" i="15"/>
  <c r="N524" i="15"/>
  <c r="F524" i="15"/>
  <c r="N540" i="15"/>
  <c r="F540" i="15"/>
  <c r="N552" i="15"/>
  <c r="F552" i="15"/>
  <c r="N564" i="15"/>
  <c r="F564" i="15"/>
  <c r="N580" i="15"/>
  <c r="F580" i="15"/>
  <c r="N592" i="15"/>
  <c r="F592" i="15"/>
  <c r="N604" i="15"/>
  <c r="F604" i="15"/>
  <c r="N620" i="15"/>
  <c r="F620" i="15"/>
  <c r="N632" i="15"/>
  <c r="F632" i="15"/>
  <c r="N644" i="15"/>
  <c r="F644" i="15"/>
  <c r="N656" i="15"/>
  <c r="F656" i="15"/>
  <c r="N668" i="15"/>
  <c r="F668" i="15"/>
  <c r="N680" i="15"/>
  <c r="F680" i="15"/>
  <c r="N692" i="15"/>
  <c r="F692" i="15"/>
  <c r="N704" i="15"/>
  <c r="F704" i="15"/>
  <c r="N716" i="15"/>
  <c r="F716" i="15"/>
  <c r="N728" i="15"/>
  <c r="F728" i="15"/>
  <c r="N744" i="15"/>
  <c r="F744" i="15"/>
  <c r="N756" i="15"/>
  <c r="F756" i="15"/>
  <c r="N772" i="15"/>
  <c r="F772" i="15"/>
  <c r="N784" i="15"/>
  <c r="F784" i="15"/>
  <c r="N796" i="15"/>
  <c r="F796" i="15"/>
  <c r="N808" i="15"/>
  <c r="F808" i="15"/>
  <c r="N820" i="15"/>
  <c r="F820" i="15"/>
  <c r="N836" i="15"/>
  <c r="F836" i="15"/>
  <c r="N848" i="15"/>
  <c r="F848" i="15"/>
  <c r="N860" i="15"/>
  <c r="F860" i="15"/>
  <c r="N872" i="15"/>
  <c r="F872" i="15"/>
  <c r="N884" i="15"/>
  <c r="F884" i="15"/>
  <c r="N896" i="15"/>
  <c r="F896" i="15"/>
  <c r="N908" i="15"/>
  <c r="F908" i="15"/>
  <c r="N920" i="15"/>
  <c r="F920" i="15"/>
  <c r="N932" i="15"/>
  <c r="F932" i="15"/>
  <c r="N944" i="15"/>
  <c r="F944" i="15"/>
  <c r="N956" i="15"/>
  <c r="F956" i="15"/>
  <c r="N968" i="15"/>
  <c r="F968" i="15"/>
  <c r="N980" i="15"/>
  <c r="F980" i="15"/>
  <c r="N992" i="15"/>
  <c r="F992" i="15"/>
  <c r="N1004" i="15"/>
  <c r="F1004" i="15"/>
  <c r="L15" i="15"/>
  <c r="J15" i="15"/>
  <c r="R29" i="15"/>
  <c r="P29" i="15" s="1"/>
  <c r="R54" i="15"/>
  <c r="P54" i="15" s="1"/>
  <c r="R56" i="15"/>
  <c r="P56" i="15" s="1"/>
  <c r="R78" i="15"/>
  <c r="P78" i="15" s="1"/>
  <c r="R80" i="15"/>
  <c r="P80" i="15" s="1"/>
  <c r="R86" i="15"/>
  <c r="P86" i="15" s="1"/>
  <c r="L96" i="15"/>
  <c r="J96" i="15"/>
  <c r="L101" i="15"/>
  <c r="J101" i="15"/>
  <c r="R133" i="15"/>
  <c r="P133" i="15" s="1"/>
  <c r="R145" i="15"/>
  <c r="P145" i="15" s="1"/>
  <c r="L151" i="15"/>
  <c r="J151" i="15"/>
  <c r="R158" i="15"/>
  <c r="P158" i="15" s="1"/>
  <c r="R160" i="15"/>
  <c r="P160" i="15" s="1"/>
  <c r="R165" i="15"/>
  <c r="P165" i="15" s="1"/>
  <c r="R173" i="15"/>
  <c r="P173" i="15" s="1"/>
  <c r="L176" i="15"/>
  <c r="J176" i="15"/>
  <c r="R183" i="15"/>
  <c r="P183" i="15" s="1"/>
  <c r="R185" i="15"/>
  <c r="P185" i="15" s="1"/>
  <c r="L192" i="15"/>
  <c r="J192" i="15"/>
  <c r="L197" i="15"/>
  <c r="J197" i="15"/>
  <c r="R199" i="15"/>
  <c r="P199" i="15" s="1"/>
  <c r="L205" i="15"/>
  <c r="J205" i="15"/>
  <c r="R207" i="15"/>
  <c r="P207" i="15" s="1"/>
  <c r="R209" i="15"/>
  <c r="P209" i="15" s="1"/>
  <c r="L225" i="15"/>
  <c r="J225" i="15"/>
  <c r="L231" i="15"/>
  <c r="J231" i="15"/>
  <c r="L262" i="15"/>
  <c r="J262" i="15"/>
  <c r="L264" i="15"/>
  <c r="J264" i="15"/>
  <c r="L279" i="15"/>
  <c r="J279" i="15"/>
  <c r="L281" i="15"/>
  <c r="J281" i="15"/>
  <c r="L367" i="15"/>
  <c r="J367" i="15"/>
  <c r="L369" i="15"/>
  <c r="J369" i="15"/>
  <c r="L375" i="15"/>
  <c r="J375" i="15"/>
  <c r="L377" i="15"/>
  <c r="J377" i="15"/>
  <c r="L413" i="15"/>
  <c r="J413" i="15"/>
  <c r="L438" i="15"/>
  <c r="J438" i="15"/>
  <c r="L445" i="15"/>
  <c r="J445" i="15"/>
  <c r="R447" i="15"/>
  <c r="P447" i="15" s="1"/>
  <c r="L461" i="15"/>
  <c r="J461" i="15"/>
  <c r="R463" i="15"/>
  <c r="P463" i="15" s="1"/>
  <c r="L503" i="15"/>
  <c r="J503" i="15"/>
  <c r="R512" i="15"/>
  <c r="P512" i="15" s="1"/>
  <c r="L535" i="15"/>
  <c r="J535" i="15"/>
  <c r="R557" i="15"/>
  <c r="P557" i="15" s="1"/>
  <c r="L566" i="15"/>
  <c r="J566" i="15"/>
  <c r="L592" i="15"/>
  <c r="J592" i="15"/>
  <c r="L600" i="15"/>
  <c r="J600" i="15"/>
  <c r="R605" i="15"/>
  <c r="P605" i="15" s="1"/>
  <c r="R617" i="15"/>
  <c r="P617" i="15" s="1"/>
  <c r="R630" i="15"/>
  <c r="P630" i="15" s="1"/>
  <c r="R656" i="15"/>
  <c r="P656" i="15" s="1"/>
  <c r="R662" i="15"/>
  <c r="P662" i="15" s="1"/>
  <c r="R664" i="15"/>
  <c r="P664" i="15" s="1"/>
  <c r="R669" i="15"/>
  <c r="P669" i="15" s="1"/>
  <c r="L677" i="15"/>
  <c r="J677" i="15"/>
  <c r="R694" i="15"/>
  <c r="P694" i="15" s="1"/>
  <c r="R701" i="15"/>
  <c r="P701" i="15" s="1"/>
  <c r="R713" i="15"/>
  <c r="P713" i="15" s="1"/>
  <c r="R716" i="15"/>
  <c r="P716" i="15" s="1"/>
  <c r="L729" i="15"/>
  <c r="J729" i="15"/>
  <c r="L743" i="15"/>
  <c r="J743" i="15"/>
  <c r="L751" i="15"/>
  <c r="J751" i="15"/>
  <c r="L806" i="15"/>
  <c r="J806" i="15"/>
  <c r="L808" i="15"/>
  <c r="J808" i="15"/>
  <c r="L829" i="15"/>
  <c r="J829" i="15"/>
  <c r="R831" i="15"/>
  <c r="P831" i="15" s="1"/>
  <c r="R833" i="15"/>
  <c r="P833" i="15" s="1"/>
  <c r="L837" i="15"/>
  <c r="J837" i="15"/>
  <c r="R873" i="15"/>
  <c r="P873" i="15" s="1"/>
  <c r="R902" i="15"/>
  <c r="P902" i="15" s="1"/>
  <c r="R910" i="15"/>
  <c r="P910" i="15" s="1"/>
  <c r="R912" i="15"/>
  <c r="P912" i="15" s="1"/>
  <c r="R918" i="15"/>
  <c r="P918" i="15" s="1"/>
  <c r="L937" i="15"/>
  <c r="J937" i="15"/>
  <c r="R950" i="15"/>
  <c r="P950" i="15" s="1"/>
  <c r="L967" i="15"/>
  <c r="J967" i="15"/>
  <c r="R972" i="15"/>
  <c r="P972" i="15" s="1"/>
  <c r="N3" i="15"/>
  <c r="F3" i="15"/>
  <c r="N7" i="15"/>
  <c r="F7" i="15"/>
  <c r="N11" i="15"/>
  <c r="F11" i="15"/>
  <c r="N15" i="15"/>
  <c r="F15" i="15"/>
  <c r="F19" i="15"/>
  <c r="N19" i="15"/>
  <c r="F23" i="15"/>
  <c r="N23" i="15"/>
  <c r="F27" i="15"/>
  <c r="N27" i="15"/>
  <c r="F31" i="15"/>
  <c r="N31" i="15"/>
  <c r="F35" i="15"/>
  <c r="N35" i="15"/>
  <c r="F39" i="15"/>
  <c r="N39" i="15"/>
  <c r="F43" i="15"/>
  <c r="N43" i="15"/>
  <c r="F47" i="15"/>
  <c r="N47" i="15"/>
  <c r="F51" i="15"/>
  <c r="N51" i="15"/>
  <c r="F55" i="15"/>
  <c r="N55" i="15"/>
  <c r="F59" i="15"/>
  <c r="N59" i="15"/>
  <c r="N63" i="15"/>
  <c r="F63" i="15"/>
  <c r="N67" i="15"/>
  <c r="F67" i="15"/>
  <c r="N71" i="15"/>
  <c r="F71" i="15"/>
  <c r="N75" i="15"/>
  <c r="F75" i="15"/>
  <c r="N79" i="15"/>
  <c r="F79" i="15"/>
  <c r="N83" i="15"/>
  <c r="F83" i="15"/>
  <c r="N87" i="15"/>
  <c r="F87" i="15"/>
  <c r="N91" i="15"/>
  <c r="F91" i="15"/>
  <c r="N95" i="15"/>
  <c r="F95" i="15"/>
  <c r="N99" i="15"/>
  <c r="F99" i="15"/>
  <c r="N103" i="15"/>
  <c r="F103" i="15"/>
  <c r="N107" i="15"/>
  <c r="F107" i="15"/>
  <c r="F111" i="15"/>
  <c r="N111" i="15"/>
  <c r="N115" i="15"/>
  <c r="F115" i="15"/>
  <c r="N119" i="15"/>
  <c r="F119" i="15"/>
  <c r="N123" i="15"/>
  <c r="F123" i="15"/>
  <c r="N127" i="15"/>
  <c r="F127" i="15"/>
  <c r="N131" i="15"/>
  <c r="F131" i="15"/>
  <c r="N135" i="15"/>
  <c r="F135" i="15"/>
  <c r="N139" i="15"/>
  <c r="F139" i="15"/>
  <c r="N143" i="15"/>
  <c r="F143" i="15"/>
  <c r="N147" i="15"/>
  <c r="F147" i="15"/>
  <c r="N151" i="15"/>
  <c r="F151" i="15"/>
  <c r="N155" i="15"/>
  <c r="F155" i="15"/>
  <c r="N159" i="15"/>
  <c r="F159" i="15"/>
  <c r="N163" i="15"/>
  <c r="F163" i="15"/>
  <c r="N167" i="15"/>
  <c r="F167" i="15"/>
  <c r="N171" i="15"/>
  <c r="F171" i="15"/>
  <c r="N175" i="15"/>
  <c r="F175" i="15"/>
  <c r="N179" i="15"/>
  <c r="F179" i="15"/>
  <c r="N183" i="15"/>
  <c r="F183" i="15"/>
  <c r="N187" i="15"/>
  <c r="F187" i="15"/>
  <c r="N191" i="15"/>
  <c r="F191" i="15"/>
  <c r="N195" i="15"/>
  <c r="F195" i="15"/>
  <c r="N199" i="15"/>
  <c r="F199" i="15"/>
  <c r="F203" i="15"/>
  <c r="N203" i="15"/>
  <c r="F207" i="15"/>
  <c r="N207" i="15"/>
  <c r="F211" i="15"/>
  <c r="N211" i="15"/>
  <c r="F215" i="15"/>
  <c r="N215" i="15"/>
  <c r="F219" i="15"/>
  <c r="N219" i="15"/>
  <c r="F223" i="15"/>
  <c r="N223" i="15"/>
  <c r="F227" i="15"/>
  <c r="N227" i="15"/>
  <c r="F231" i="15"/>
  <c r="N231" i="15"/>
  <c r="F235" i="15"/>
  <c r="N235" i="15"/>
  <c r="N239" i="15"/>
  <c r="F239" i="15"/>
  <c r="N243" i="15"/>
  <c r="F243" i="15"/>
  <c r="N247" i="15"/>
  <c r="F247" i="15"/>
  <c r="N251" i="15"/>
  <c r="F251" i="15"/>
  <c r="N255" i="15"/>
  <c r="F255" i="15"/>
  <c r="N259" i="15"/>
  <c r="F259" i="15"/>
  <c r="N263" i="15"/>
  <c r="F263" i="15"/>
  <c r="N267" i="15"/>
  <c r="F267" i="15"/>
  <c r="N271" i="15"/>
  <c r="F271" i="15"/>
  <c r="N275" i="15"/>
  <c r="F275" i="15"/>
  <c r="N279" i="15"/>
  <c r="F279" i="15"/>
  <c r="N283" i="15"/>
  <c r="F283" i="15"/>
  <c r="N287" i="15"/>
  <c r="F287" i="15"/>
  <c r="N291" i="15"/>
  <c r="F291" i="15"/>
  <c r="N295" i="15"/>
  <c r="F295" i="15"/>
  <c r="N299" i="15"/>
  <c r="F299" i="15"/>
  <c r="N303" i="15"/>
  <c r="F303" i="15"/>
  <c r="N307" i="15"/>
  <c r="F307" i="15"/>
  <c r="N311" i="15"/>
  <c r="F311" i="15"/>
  <c r="N315" i="15"/>
  <c r="F315" i="15"/>
  <c r="N319" i="15"/>
  <c r="F319" i="15"/>
  <c r="N323" i="15"/>
  <c r="F323" i="15"/>
  <c r="N327" i="15"/>
  <c r="F327" i="15"/>
  <c r="N331" i="15"/>
  <c r="F331" i="15"/>
  <c r="N335" i="15"/>
  <c r="F335" i="15"/>
  <c r="N339" i="15"/>
  <c r="F339" i="15"/>
  <c r="N343" i="15"/>
  <c r="F343" i="15"/>
  <c r="N347" i="15"/>
  <c r="F347" i="15"/>
  <c r="N351" i="15"/>
  <c r="F351" i="15"/>
  <c r="N355" i="15"/>
  <c r="F355" i="15"/>
  <c r="N359" i="15"/>
  <c r="F359" i="15"/>
  <c r="N363" i="15"/>
  <c r="F363" i="15"/>
  <c r="N367" i="15"/>
  <c r="F367" i="15"/>
  <c r="N371" i="15"/>
  <c r="F371" i="15"/>
  <c r="N375" i="15"/>
  <c r="F375" i="15"/>
  <c r="N379" i="15"/>
  <c r="F379" i="15"/>
  <c r="N383" i="15"/>
  <c r="F383" i="15"/>
  <c r="N387" i="15"/>
  <c r="F387" i="15"/>
  <c r="N391" i="15"/>
  <c r="F391" i="15"/>
  <c r="F395" i="15"/>
  <c r="N395" i="15"/>
  <c r="F399" i="15"/>
  <c r="N399" i="15"/>
  <c r="F403" i="15"/>
  <c r="N403" i="15"/>
  <c r="F407" i="15"/>
  <c r="N407" i="15"/>
  <c r="F411" i="15"/>
  <c r="N411" i="15"/>
  <c r="F415" i="15"/>
  <c r="N415" i="15"/>
  <c r="F419" i="15"/>
  <c r="N419" i="15"/>
  <c r="F423" i="15"/>
  <c r="N423" i="15"/>
  <c r="F427" i="15"/>
  <c r="N427" i="15"/>
  <c r="F431" i="15"/>
  <c r="N431" i="15"/>
  <c r="F435" i="15"/>
  <c r="N435" i="15"/>
  <c r="F439" i="15"/>
  <c r="N439" i="15"/>
  <c r="N443" i="15"/>
  <c r="F443" i="15"/>
  <c r="N447" i="15"/>
  <c r="F447" i="15"/>
  <c r="N451" i="15"/>
  <c r="F451" i="15"/>
  <c r="N455" i="15"/>
  <c r="F455" i="15"/>
  <c r="N459" i="15"/>
  <c r="F459" i="15"/>
  <c r="N463" i="15"/>
  <c r="F463" i="15"/>
  <c r="N467" i="15"/>
  <c r="F467" i="15"/>
  <c r="N471" i="15"/>
  <c r="F471" i="15"/>
  <c r="N475" i="15"/>
  <c r="F475" i="15"/>
  <c r="N479" i="15"/>
  <c r="F479" i="15"/>
  <c r="N483" i="15"/>
  <c r="F483" i="15"/>
  <c r="N487" i="15"/>
  <c r="F487" i="15"/>
  <c r="F491" i="15"/>
  <c r="N491" i="15"/>
  <c r="F495" i="15"/>
  <c r="N495" i="15"/>
  <c r="F499" i="15"/>
  <c r="N499" i="15"/>
  <c r="F503" i="15"/>
  <c r="N503" i="15"/>
  <c r="F507" i="15"/>
  <c r="N507" i="15"/>
  <c r="F511" i="15"/>
  <c r="N511" i="15"/>
  <c r="F515" i="15"/>
  <c r="N515" i="15"/>
  <c r="F519" i="15"/>
  <c r="N519" i="15"/>
  <c r="F523" i="15"/>
  <c r="N523" i="15"/>
  <c r="F527" i="15"/>
  <c r="N527" i="15"/>
  <c r="F531" i="15"/>
  <c r="N531" i="15"/>
  <c r="F535" i="15"/>
  <c r="N535" i="15"/>
  <c r="F539" i="15"/>
  <c r="N539" i="15"/>
  <c r="F543" i="15"/>
  <c r="N543" i="15"/>
  <c r="F547" i="15"/>
  <c r="N547" i="15"/>
  <c r="F551" i="15"/>
  <c r="N551" i="15"/>
  <c r="F555" i="15"/>
  <c r="N555" i="15"/>
  <c r="F559" i="15"/>
  <c r="N559" i="15"/>
  <c r="F563" i="15"/>
  <c r="N563" i="15"/>
  <c r="F567" i="15"/>
  <c r="N567" i="15"/>
  <c r="F571" i="15"/>
  <c r="N571" i="15"/>
  <c r="F575" i="15"/>
  <c r="N575" i="15"/>
  <c r="F579" i="15"/>
  <c r="N579" i="15"/>
  <c r="F583" i="15"/>
  <c r="N583" i="15"/>
  <c r="F587" i="15"/>
  <c r="N587" i="15"/>
  <c r="F591" i="15"/>
  <c r="N591" i="15"/>
  <c r="F595" i="15"/>
  <c r="N595" i="15"/>
  <c r="F599" i="15"/>
  <c r="N599" i="15"/>
  <c r="F603" i="15"/>
  <c r="N603" i="15"/>
  <c r="F607" i="15"/>
  <c r="N607" i="15"/>
  <c r="F611" i="15"/>
  <c r="N611" i="15"/>
  <c r="F615" i="15"/>
  <c r="N615" i="15"/>
  <c r="F619" i="15"/>
  <c r="N619" i="15"/>
  <c r="F623" i="15"/>
  <c r="N623" i="15"/>
  <c r="F627" i="15"/>
  <c r="N627" i="15"/>
  <c r="F631" i="15"/>
  <c r="N631" i="15"/>
  <c r="F635" i="15"/>
  <c r="N635" i="15"/>
  <c r="F639" i="15"/>
  <c r="N639" i="15"/>
  <c r="F643" i="15"/>
  <c r="N643" i="15"/>
  <c r="F647" i="15"/>
  <c r="N647" i="15"/>
  <c r="F651" i="15"/>
  <c r="N651" i="15"/>
  <c r="F655" i="15"/>
  <c r="N655" i="15"/>
  <c r="F659" i="15"/>
  <c r="N659" i="15"/>
  <c r="F663" i="15"/>
  <c r="N663" i="15"/>
  <c r="F667" i="15"/>
  <c r="N667" i="15"/>
  <c r="F671" i="15"/>
  <c r="N671" i="15"/>
  <c r="F675" i="15"/>
  <c r="N675" i="15"/>
  <c r="F679" i="15"/>
  <c r="N679" i="15"/>
  <c r="F683" i="15"/>
  <c r="N683" i="15"/>
  <c r="F687" i="15"/>
  <c r="N687" i="15"/>
  <c r="F691" i="15"/>
  <c r="N691" i="15"/>
  <c r="F695" i="15"/>
  <c r="N695" i="15"/>
  <c r="F699" i="15"/>
  <c r="N699" i="15"/>
  <c r="F703" i="15"/>
  <c r="N703" i="15"/>
  <c r="F707" i="15"/>
  <c r="N707" i="15"/>
  <c r="F711" i="15"/>
  <c r="N711" i="15"/>
  <c r="F715" i="15"/>
  <c r="N715" i="15"/>
  <c r="F719" i="15"/>
  <c r="N719" i="15"/>
  <c r="N723" i="15"/>
  <c r="F723" i="15"/>
  <c r="N727" i="15"/>
  <c r="F727" i="15"/>
  <c r="N731" i="15"/>
  <c r="F731" i="15"/>
  <c r="N735" i="15"/>
  <c r="F735" i="15"/>
  <c r="N739" i="15"/>
  <c r="F739" i="15"/>
  <c r="N743" i="15"/>
  <c r="F743" i="15"/>
  <c r="N747" i="15"/>
  <c r="F747" i="15"/>
  <c r="N751" i="15"/>
  <c r="F751" i="15"/>
  <c r="N755" i="15"/>
  <c r="F755" i="15"/>
  <c r="N759" i="15"/>
  <c r="F759" i="15"/>
  <c r="N763" i="15"/>
  <c r="F763" i="15"/>
  <c r="N767" i="15"/>
  <c r="F767" i="15"/>
  <c r="N771" i="15"/>
  <c r="F771" i="15"/>
  <c r="N775" i="15"/>
  <c r="F775" i="15"/>
  <c r="N779" i="15"/>
  <c r="F779" i="15"/>
  <c r="N783" i="15"/>
  <c r="F783" i="15"/>
  <c r="N787" i="15"/>
  <c r="F787" i="15"/>
  <c r="N791" i="15"/>
  <c r="F791" i="15"/>
  <c r="N795" i="15"/>
  <c r="F795" i="15"/>
  <c r="N799" i="15"/>
  <c r="F799" i="15"/>
  <c r="N803" i="15"/>
  <c r="F803" i="15"/>
  <c r="N807" i="15"/>
  <c r="F807" i="15"/>
  <c r="N811" i="15"/>
  <c r="F811" i="15"/>
  <c r="N815" i="15"/>
  <c r="F815" i="15"/>
  <c r="N819" i="15"/>
  <c r="F819" i="15"/>
  <c r="N823" i="15"/>
  <c r="F823" i="15"/>
  <c r="N827" i="15"/>
  <c r="F827" i="15"/>
  <c r="N831" i="15"/>
  <c r="F831" i="15"/>
  <c r="N835" i="15"/>
  <c r="F835" i="15"/>
  <c r="N839" i="15"/>
  <c r="F839" i="15"/>
  <c r="N843" i="15"/>
  <c r="F843" i="15"/>
  <c r="N847" i="15"/>
  <c r="F847" i="15"/>
  <c r="N851" i="15"/>
  <c r="F851" i="15"/>
  <c r="N855" i="15"/>
  <c r="F855" i="15"/>
  <c r="F859" i="15"/>
  <c r="N859" i="15"/>
  <c r="N863" i="15"/>
  <c r="F863" i="15"/>
  <c r="N867" i="15"/>
  <c r="F867" i="15"/>
  <c r="N871" i="15"/>
  <c r="F871" i="15"/>
  <c r="N875" i="15"/>
  <c r="F875" i="15"/>
  <c r="N879" i="15"/>
  <c r="F879" i="15"/>
  <c r="N883" i="15"/>
  <c r="F883" i="15"/>
  <c r="N887" i="15"/>
  <c r="F887" i="15"/>
  <c r="N891" i="15"/>
  <c r="F891" i="15"/>
  <c r="N895" i="15"/>
  <c r="F895" i="15"/>
  <c r="N899" i="15"/>
  <c r="F899" i="15"/>
  <c r="N903" i="15"/>
  <c r="F903" i="15"/>
  <c r="N907" i="15"/>
  <c r="F907" i="15"/>
  <c r="N911" i="15"/>
  <c r="F911" i="15"/>
  <c r="N915" i="15"/>
  <c r="F915" i="15"/>
  <c r="N919" i="15"/>
  <c r="F919" i="15"/>
  <c r="N923" i="15"/>
  <c r="F923" i="15"/>
  <c r="N927" i="15"/>
  <c r="F927" i="15"/>
  <c r="N931" i="15"/>
  <c r="F931" i="15"/>
  <c r="N935" i="15"/>
  <c r="F935" i="15"/>
  <c r="N939" i="15"/>
  <c r="F939" i="15"/>
  <c r="N943" i="15"/>
  <c r="F943" i="15"/>
  <c r="N947" i="15"/>
  <c r="F947" i="15"/>
  <c r="N951" i="15"/>
  <c r="F951" i="15"/>
  <c r="N955" i="15"/>
  <c r="F955" i="15"/>
  <c r="N959" i="15"/>
  <c r="F959" i="15"/>
  <c r="N963" i="15"/>
  <c r="F963" i="15"/>
  <c r="N967" i="15"/>
  <c r="F967" i="15"/>
  <c r="N971" i="15"/>
  <c r="F971" i="15"/>
  <c r="N975" i="15"/>
  <c r="F975" i="15"/>
  <c r="N979" i="15"/>
  <c r="F979" i="15"/>
  <c r="N983" i="15"/>
  <c r="F983" i="15"/>
  <c r="N987" i="15"/>
  <c r="F987" i="15"/>
  <c r="N991" i="15"/>
  <c r="F991" i="15"/>
  <c r="N995" i="15"/>
  <c r="F995" i="15"/>
  <c r="N999" i="15"/>
  <c r="F999" i="15"/>
  <c r="N1003" i="15"/>
  <c r="F1003" i="15"/>
  <c r="N1007" i="15"/>
  <c r="F1007" i="15"/>
  <c r="L7" i="15"/>
  <c r="J7" i="15"/>
  <c r="L9" i="15"/>
  <c r="J9" i="15"/>
  <c r="R14" i="15"/>
  <c r="P14" i="15" s="1"/>
  <c r="R16" i="15"/>
  <c r="P16" i="15" s="1"/>
  <c r="L19" i="15"/>
  <c r="J19" i="15"/>
  <c r="R21" i="15"/>
  <c r="P21" i="15" s="1"/>
  <c r="R23" i="15"/>
  <c r="P23" i="15" s="1"/>
  <c r="R25" i="15"/>
  <c r="P25" i="15" s="1"/>
  <c r="L29" i="15"/>
  <c r="J29" i="15"/>
  <c r="R31" i="15"/>
  <c r="P31" i="15" s="1"/>
  <c r="R33" i="15"/>
  <c r="P33" i="15" s="1"/>
  <c r="L37" i="15"/>
  <c r="J37" i="15"/>
  <c r="R39" i="15"/>
  <c r="P39" i="15" s="1"/>
  <c r="R41" i="15"/>
  <c r="P41" i="15" s="1"/>
  <c r="L47" i="15"/>
  <c r="J47" i="15"/>
  <c r="L49" i="15"/>
  <c r="J49" i="15"/>
  <c r="L54" i="15"/>
  <c r="J54" i="15"/>
  <c r="L56" i="15"/>
  <c r="J56" i="15"/>
  <c r="L62" i="15"/>
  <c r="J62" i="15"/>
  <c r="L64" i="15"/>
  <c r="J64" i="15"/>
  <c r="R69" i="15"/>
  <c r="P69" i="15" s="1"/>
  <c r="L70" i="15"/>
  <c r="J70" i="15"/>
  <c r="L72" i="15"/>
  <c r="J72" i="15"/>
  <c r="R77" i="15"/>
  <c r="P77" i="15" s="1"/>
  <c r="L78" i="15"/>
  <c r="J78" i="15"/>
  <c r="L80" i="15"/>
  <c r="J80" i="15"/>
  <c r="R85" i="15"/>
  <c r="P85" i="15" s="1"/>
  <c r="L86" i="15"/>
  <c r="J86" i="15"/>
  <c r="L88" i="15"/>
  <c r="J88" i="15"/>
  <c r="L103" i="15"/>
  <c r="J103" i="15"/>
  <c r="L105" i="15"/>
  <c r="J105" i="15"/>
  <c r="L110" i="15"/>
  <c r="J110" i="15"/>
  <c r="L112" i="15"/>
  <c r="J112" i="15"/>
  <c r="L118" i="15"/>
  <c r="J118" i="15"/>
  <c r="L120" i="15"/>
  <c r="J120" i="15"/>
  <c r="L126" i="15"/>
  <c r="J126" i="15"/>
  <c r="L128" i="15"/>
  <c r="J128" i="15"/>
  <c r="L133" i="15"/>
  <c r="J133" i="15"/>
  <c r="R135" i="15"/>
  <c r="P135" i="15" s="1"/>
  <c r="L143" i="15"/>
  <c r="J143" i="15"/>
  <c r="L145" i="15"/>
  <c r="J145" i="15"/>
  <c r="R150" i="15"/>
  <c r="P150" i="15" s="1"/>
  <c r="R152" i="15"/>
  <c r="P152" i="15" s="1"/>
  <c r="R157" i="15"/>
  <c r="P157" i="15" s="1"/>
  <c r="L158" i="15"/>
  <c r="J158" i="15"/>
  <c r="L160" i="15"/>
  <c r="J160" i="15"/>
  <c r="L165" i="15"/>
  <c r="J165" i="15"/>
  <c r="R167" i="15"/>
  <c r="P167" i="15" s="1"/>
  <c r="R169" i="15"/>
  <c r="P169" i="15" s="1"/>
  <c r="L173" i="15"/>
  <c r="J173" i="15"/>
  <c r="R175" i="15"/>
  <c r="P175" i="15" s="1"/>
  <c r="R177" i="15"/>
  <c r="P177" i="15" s="1"/>
  <c r="R180" i="15"/>
  <c r="P180" i="15" s="1"/>
  <c r="L183" i="15"/>
  <c r="J183" i="15"/>
  <c r="L185" i="15"/>
  <c r="J185" i="15"/>
  <c r="R189" i="15"/>
  <c r="P189" i="15" s="1"/>
  <c r="R191" i="15"/>
  <c r="P191" i="15" s="1"/>
  <c r="R193" i="15"/>
  <c r="P193" i="15" s="1"/>
  <c r="L199" i="15"/>
  <c r="J199" i="15"/>
  <c r="L201" i="15"/>
  <c r="J201" i="15"/>
  <c r="L207" i="15"/>
  <c r="J207" i="15"/>
  <c r="L209" i="15"/>
  <c r="J209" i="15"/>
  <c r="L215" i="15"/>
  <c r="J215" i="15"/>
  <c r="L217" i="15"/>
  <c r="J217" i="15"/>
  <c r="R222" i="15"/>
  <c r="P222" i="15" s="1"/>
  <c r="R224" i="15"/>
  <c r="P224" i="15" s="1"/>
  <c r="R230" i="15"/>
  <c r="P230" i="15" s="1"/>
  <c r="R232" i="15"/>
  <c r="P232" i="15" s="1"/>
  <c r="L246" i="15"/>
  <c r="J246" i="15"/>
  <c r="L248" i="15"/>
  <c r="J248" i="15"/>
  <c r="L254" i="15"/>
  <c r="J254" i="15"/>
  <c r="L256" i="15"/>
  <c r="J256" i="15"/>
  <c r="L261" i="15"/>
  <c r="J261" i="15"/>
  <c r="L286" i="15"/>
  <c r="J286" i="15"/>
  <c r="L288" i="15"/>
  <c r="J288" i="15"/>
  <c r="L294" i="15"/>
  <c r="J294" i="15"/>
  <c r="L296" i="15"/>
  <c r="J296" i="15"/>
  <c r="L302" i="15"/>
  <c r="J302" i="15"/>
  <c r="L304" i="15"/>
  <c r="J304" i="15"/>
  <c r="L309" i="15"/>
  <c r="J309" i="15"/>
  <c r="L317" i="15"/>
  <c r="J317" i="15"/>
  <c r="L327" i="15"/>
  <c r="J327" i="15"/>
  <c r="L329" i="15"/>
  <c r="J329" i="15"/>
  <c r="L335" i="15"/>
  <c r="J335" i="15"/>
  <c r="L337" i="15"/>
  <c r="J337" i="15"/>
  <c r="L343" i="15"/>
  <c r="J343" i="15"/>
  <c r="L345" i="15"/>
  <c r="J345" i="15"/>
  <c r="L382" i="15"/>
  <c r="J382" i="15"/>
  <c r="L384" i="15"/>
  <c r="J384" i="15"/>
  <c r="L390" i="15"/>
  <c r="J390" i="15"/>
  <c r="L392" i="15"/>
  <c r="J392" i="15"/>
  <c r="L398" i="15"/>
  <c r="J398" i="15"/>
  <c r="L400" i="15"/>
  <c r="J400" i="15"/>
  <c r="L405" i="15"/>
  <c r="J405" i="15"/>
  <c r="L407" i="15"/>
  <c r="J407" i="15"/>
  <c r="L409" i="15"/>
  <c r="J409" i="15"/>
  <c r="L415" i="15"/>
  <c r="J415" i="15"/>
  <c r="L417" i="15"/>
  <c r="J417" i="15"/>
  <c r="L423" i="15"/>
  <c r="J423" i="15"/>
  <c r="L425" i="15"/>
  <c r="J425" i="15"/>
  <c r="L437" i="15"/>
  <c r="J437" i="15"/>
  <c r="R441" i="15"/>
  <c r="P441" i="15" s="1"/>
  <c r="R444" i="15"/>
  <c r="P444" i="15" s="1"/>
  <c r="L447" i="15"/>
  <c r="J447" i="15"/>
  <c r="L449" i="15"/>
  <c r="J449" i="15"/>
  <c r="L455" i="15"/>
  <c r="J455" i="15"/>
  <c r="L457" i="15"/>
  <c r="J457" i="15"/>
  <c r="L463" i="15"/>
  <c r="J463" i="15"/>
  <c r="L465" i="15"/>
  <c r="J465" i="15"/>
  <c r="L471" i="15"/>
  <c r="J471" i="15"/>
  <c r="L473" i="15"/>
  <c r="J473" i="15"/>
  <c r="L479" i="15"/>
  <c r="J479" i="15"/>
  <c r="L481" i="15"/>
  <c r="J481" i="15"/>
  <c r="L487" i="15"/>
  <c r="J487" i="15"/>
  <c r="L489" i="15"/>
  <c r="J489" i="15"/>
  <c r="R494" i="15"/>
  <c r="P494" i="15" s="1"/>
  <c r="R496" i="15"/>
  <c r="P496" i="15" s="1"/>
  <c r="R502" i="15"/>
  <c r="P502" i="15" s="1"/>
  <c r="R504" i="15"/>
  <c r="P504" i="15" s="1"/>
  <c r="R507" i="15"/>
  <c r="P507" i="15" s="1"/>
  <c r="R509" i="15"/>
  <c r="P509" i="15" s="1"/>
  <c r="L510" i="15"/>
  <c r="J510" i="15"/>
  <c r="L512" i="15"/>
  <c r="J512" i="15"/>
  <c r="R516" i="15"/>
  <c r="P516" i="15" s="1"/>
  <c r="L519" i="15"/>
  <c r="J519" i="15"/>
  <c r="L521" i="15"/>
  <c r="J521" i="15"/>
  <c r="R526" i="15"/>
  <c r="P526" i="15" s="1"/>
  <c r="R528" i="15"/>
  <c r="P528" i="15" s="1"/>
  <c r="R534" i="15"/>
  <c r="P534" i="15" s="1"/>
  <c r="R536" i="15"/>
  <c r="P536" i="15" s="1"/>
  <c r="R542" i="15"/>
  <c r="P542" i="15" s="1"/>
  <c r="R544" i="15"/>
  <c r="P544" i="15" s="1"/>
  <c r="R549" i="15"/>
  <c r="P549" i="15" s="1"/>
  <c r="L550" i="15"/>
  <c r="J550" i="15"/>
  <c r="L552" i="15"/>
  <c r="J552" i="15"/>
  <c r="L557" i="15"/>
  <c r="J557" i="15"/>
  <c r="R559" i="15"/>
  <c r="P559" i="15" s="1"/>
  <c r="R561" i="15"/>
  <c r="P561" i="15" s="1"/>
  <c r="L565" i="15"/>
  <c r="J565" i="15"/>
  <c r="R567" i="15"/>
  <c r="P567" i="15" s="1"/>
  <c r="R569" i="15"/>
  <c r="P569" i="15" s="1"/>
  <c r="L573" i="15"/>
  <c r="J573" i="15"/>
  <c r="R575" i="15"/>
  <c r="P575" i="15" s="1"/>
  <c r="R577" i="15"/>
  <c r="P577" i="15" s="1"/>
  <c r="L582" i="15"/>
  <c r="J582" i="15"/>
  <c r="L584" i="15"/>
  <c r="J584" i="15"/>
  <c r="R589" i="15"/>
  <c r="P589" i="15" s="1"/>
  <c r="R591" i="15"/>
  <c r="P591" i="15" s="1"/>
  <c r="R593" i="15"/>
  <c r="P593" i="15" s="1"/>
  <c r="L597" i="15"/>
  <c r="J597" i="15"/>
  <c r="R599" i="15"/>
  <c r="P599" i="15" s="1"/>
  <c r="R601" i="15"/>
  <c r="P601" i="15" s="1"/>
  <c r="L605" i="15"/>
  <c r="J605" i="15"/>
  <c r="R607" i="15"/>
  <c r="P607" i="15" s="1"/>
  <c r="R609" i="15"/>
  <c r="P609" i="15" s="1"/>
  <c r="L615" i="15"/>
  <c r="J615" i="15"/>
  <c r="L617" i="15"/>
  <c r="J617" i="15"/>
  <c r="R622" i="15"/>
  <c r="P622" i="15" s="1"/>
  <c r="R624" i="15"/>
  <c r="P624" i="15" s="1"/>
  <c r="R629" i="15"/>
  <c r="P629" i="15" s="1"/>
  <c r="L630" i="15"/>
  <c r="J630" i="15"/>
  <c r="L632" i="15"/>
  <c r="J632" i="15"/>
  <c r="R637" i="15"/>
  <c r="P637" i="15" s="1"/>
  <c r="L638" i="15"/>
  <c r="J638" i="15"/>
  <c r="L640" i="15"/>
  <c r="J640" i="15"/>
  <c r="R645" i="15"/>
  <c r="P645" i="15" s="1"/>
  <c r="L646" i="15"/>
  <c r="J646" i="15"/>
  <c r="L648" i="15"/>
  <c r="J648" i="15"/>
  <c r="R653" i="15"/>
  <c r="P653" i="15" s="1"/>
  <c r="L654" i="15"/>
  <c r="J654" i="15"/>
  <c r="L656" i="15"/>
  <c r="J656" i="15"/>
  <c r="R661" i="15"/>
  <c r="P661" i="15" s="1"/>
  <c r="L662" i="15"/>
  <c r="J662" i="15"/>
  <c r="L664" i="15"/>
  <c r="J664" i="15"/>
  <c r="L669" i="15"/>
  <c r="J669" i="15"/>
  <c r="R671" i="15"/>
  <c r="P671" i="15" s="1"/>
  <c r="R673" i="15"/>
  <c r="P673" i="15" s="1"/>
  <c r="R676" i="15"/>
  <c r="P676" i="15" s="1"/>
  <c r="L679" i="15"/>
  <c r="J679" i="15"/>
  <c r="L681" i="15"/>
  <c r="J681" i="15"/>
  <c r="R686" i="15"/>
  <c r="P686" i="15" s="1"/>
  <c r="R688" i="15"/>
  <c r="P688" i="15" s="1"/>
  <c r="R693" i="15"/>
  <c r="P693" i="15" s="1"/>
  <c r="L694" i="15"/>
  <c r="J694" i="15"/>
  <c r="L696" i="15"/>
  <c r="J696" i="15"/>
  <c r="L701" i="15"/>
  <c r="J701" i="15"/>
  <c r="L703" i="15"/>
  <c r="J703" i="15"/>
  <c r="L705" i="15"/>
  <c r="J705" i="15"/>
  <c r="L711" i="15"/>
  <c r="J711" i="15"/>
  <c r="L713" i="15"/>
  <c r="J713" i="15"/>
  <c r="R718" i="15"/>
  <c r="P718" i="15" s="1"/>
  <c r="L758" i="15"/>
  <c r="J758" i="15"/>
  <c r="L760" i="15"/>
  <c r="J760" i="15"/>
  <c r="L775" i="15"/>
  <c r="J775" i="15"/>
  <c r="L777" i="15"/>
  <c r="J777" i="15"/>
  <c r="L790" i="15"/>
  <c r="J790" i="15"/>
  <c r="L792" i="15"/>
  <c r="J792" i="15"/>
  <c r="L797" i="15"/>
  <c r="J797" i="15"/>
  <c r="L805" i="15"/>
  <c r="J805" i="15"/>
  <c r="R807" i="15"/>
  <c r="P807" i="15" s="1"/>
  <c r="R809" i="15"/>
  <c r="P809" i="15" s="1"/>
  <c r="L813" i="15"/>
  <c r="J813" i="15"/>
  <c r="R815" i="15"/>
  <c r="P815" i="15" s="1"/>
  <c r="R817" i="15"/>
  <c r="P817" i="15" s="1"/>
  <c r="L821" i="15"/>
  <c r="J821" i="15"/>
  <c r="R823" i="15"/>
  <c r="P823" i="15" s="1"/>
  <c r="R825" i="15"/>
  <c r="P825" i="15" s="1"/>
  <c r="R828" i="15"/>
  <c r="P828" i="15" s="1"/>
  <c r="L831" i="15"/>
  <c r="J831" i="15"/>
  <c r="L833" i="15"/>
  <c r="J833" i="15"/>
  <c r="L839" i="15"/>
  <c r="J839" i="15"/>
  <c r="L841" i="15"/>
  <c r="J841" i="15"/>
  <c r="L847" i="15"/>
  <c r="J847" i="15"/>
  <c r="L849" i="15"/>
  <c r="J849" i="15"/>
  <c r="L854" i="15"/>
  <c r="J854" i="15"/>
  <c r="L856" i="15"/>
  <c r="J856" i="15"/>
  <c r="L861" i="15"/>
  <c r="J861" i="15"/>
  <c r="R863" i="15"/>
  <c r="P863" i="15" s="1"/>
  <c r="R865" i="15"/>
  <c r="P865" i="15" s="1"/>
  <c r="L871" i="15"/>
  <c r="J871" i="15"/>
  <c r="L873" i="15"/>
  <c r="J873" i="15"/>
  <c r="L879" i="15"/>
  <c r="J879" i="15"/>
  <c r="L881" i="15"/>
  <c r="J881" i="15"/>
  <c r="R886" i="15"/>
  <c r="P886" i="15" s="1"/>
  <c r="R888" i="15"/>
  <c r="P888" i="15" s="1"/>
  <c r="R893" i="15"/>
  <c r="P893" i="15" s="1"/>
  <c r="L894" i="15"/>
  <c r="J894" i="15"/>
  <c r="L896" i="15"/>
  <c r="J896" i="15"/>
  <c r="R901" i="15"/>
  <c r="P901" i="15" s="1"/>
  <c r="L902" i="15"/>
  <c r="J902" i="15"/>
  <c r="L904" i="15"/>
  <c r="J904" i="15"/>
  <c r="R909" i="15"/>
  <c r="P909" i="15" s="1"/>
  <c r="L910" i="15"/>
  <c r="J910" i="15"/>
  <c r="L912" i="15"/>
  <c r="J912" i="15"/>
  <c r="R917" i="15"/>
  <c r="P917" i="15" s="1"/>
  <c r="L918" i="15"/>
  <c r="J918" i="15"/>
  <c r="L920" i="15"/>
  <c r="J920" i="15"/>
  <c r="R925" i="15"/>
  <c r="P925" i="15" s="1"/>
  <c r="L926" i="15"/>
  <c r="J926" i="15"/>
  <c r="L928" i="15"/>
  <c r="J928" i="15"/>
  <c r="R933" i="15"/>
  <c r="P933" i="15" s="1"/>
  <c r="L934" i="15"/>
  <c r="J934" i="15"/>
  <c r="R936" i="15"/>
  <c r="P936" i="15" s="1"/>
  <c r="R943" i="15"/>
  <c r="P943" i="15" s="1"/>
  <c r="L944" i="15"/>
  <c r="J944" i="15"/>
  <c r="L949" i="15"/>
  <c r="J949" i="15"/>
  <c r="L950" i="15"/>
  <c r="J950" i="15"/>
  <c r="L953" i="15"/>
  <c r="J953" i="15"/>
  <c r="R959" i="15"/>
  <c r="P959" i="15" s="1"/>
  <c r="L960" i="15"/>
  <c r="J960" i="15"/>
  <c r="L965" i="15"/>
  <c r="J965" i="15"/>
  <c r="L969" i="15"/>
  <c r="J969" i="15"/>
  <c r="R976" i="15"/>
  <c r="P976" i="15" s="1"/>
  <c r="L985" i="15"/>
  <c r="J985" i="15"/>
  <c r="L993" i="15"/>
  <c r="J993" i="15"/>
  <c r="R1000" i="15"/>
  <c r="P1000" i="15" s="1"/>
  <c r="L1009" i="15"/>
  <c r="J1009" i="15"/>
  <c r="L10" i="15"/>
  <c r="J10" i="15"/>
  <c r="L27" i="15"/>
  <c r="J27" i="15"/>
  <c r="L43" i="15"/>
  <c r="J43" i="15"/>
  <c r="L59" i="15"/>
  <c r="J59" i="15"/>
  <c r="L75" i="15"/>
  <c r="J75" i="15"/>
  <c r="L91" i="15"/>
  <c r="J91" i="15"/>
  <c r="L114" i="15"/>
  <c r="J114" i="15"/>
  <c r="L130" i="15"/>
  <c r="J130" i="15"/>
  <c r="L146" i="15"/>
  <c r="J146" i="15"/>
  <c r="L162" i="15"/>
  <c r="J162" i="15"/>
  <c r="L178" i="15"/>
  <c r="J178" i="15"/>
  <c r="L194" i="15"/>
  <c r="J194" i="15"/>
  <c r="L211" i="15"/>
  <c r="J211" i="15"/>
  <c r="L227" i="15"/>
  <c r="J227" i="15"/>
  <c r="L243" i="15"/>
  <c r="J243" i="15"/>
  <c r="L259" i="15"/>
  <c r="J259" i="15"/>
  <c r="L275" i="15"/>
  <c r="J275" i="15"/>
  <c r="L291" i="15"/>
  <c r="J291" i="15"/>
  <c r="L307" i="15"/>
  <c r="J307" i="15"/>
  <c r="L323" i="15"/>
  <c r="J323" i="15"/>
  <c r="L339" i="15"/>
  <c r="J339" i="15"/>
  <c r="L355" i="15"/>
  <c r="J355" i="15"/>
  <c r="L371" i="15"/>
  <c r="J371" i="15"/>
  <c r="L387" i="15"/>
  <c r="J387" i="15"/>
  <c r="L403" i="15"/>
  <c r="J403" i="15"/>
  <c r="L419" i="15"/>
  <c r="J419" i="15"/>
  <c r="L435" i="15"/>
  <c r="J435" i="15"/>
  <c r="L451" i="15"/>
  <c r="J451" i="15"/>
  <c r="L467" i="15"/>
  <c r="J467" i="15"/>
  <c r="L483" i="15"/>
  <c r="J483" i="15"/>
  <c r="L499" i="15"/>
  <c r="J499" i="15"/>
  <c r="L515" i="15"/>
  <c r="J515" i="15"/>
  <c r="L531" i="15"/>
  <c r="J531" i="15"/>
  <c r="L547" i="15"/>
  <c r="J547" i="15"/>
  <c r="L570" i="15"/>
  <c r="J570" i="15"/>
  <c r="L587" i="15"/>
  <c r="J587" i="15"/>
  <c r="L603" i="15"/>
  <c r="J603" i="15"/>
  <c r="L626" i="15"/>
  <c r="J626" i="15"/>
  <c r="L644" i="15"/>
  <c r="J644" i="15"/>
  <c r="L675" i="15"/>
  <c r="J675" i="15"/>
  <c r="L707" i="15"/>
  <c r="J707" i="15"/>
  <c r="L739" i="15"/>
  <c r="J739" i="15"/>
  <c r="L771" i="15"/>
  <c r="J771" i="15"/>
  <c r="L803" i="15"/>
  <c r="J803" i="15"/>
  <c r="L835" i="15"/>
  <c r="J835" i="15"/>
  <c r="L875" i="15"/>
  <c r="J875" i="15"/>
  <c r="L907" i="15"/>
  <c r="J907" i="15"/>
  <c r="L939" i="15"/>
  <c r="J939" i="15"/>
  <c r="L958" i="15"/>
  <c r="J958" i="15"/>
  <c r="L971" i="15"/>
  <c r="J971" i="15"/>
  <c r="L982" i="15"/>
  <c r="J982" i="15"/>
  <c r="L995" i="15"/>
  <c r="J995" i="15"/>
  <c r="L1007" i="15"/>
  <c r="J1007" i="15"/>
  <c r="R20" i="15"/>
  <c r="P20" i="15" s="1"/>
  <c r="R34" i="15"/>
  <c r="P34" i="15" s="1"/>
  <c r="R43" i="15"/>
  <c r="P43" i="15" s="1"/>
  <c r="R58" i="15"/>
  <c r="P58" i="15" s="1"/>
  <c r="R67" i="15"/>
  <c r="P67" i="15" s="1"/>
  <c r="R76" i="15"/>
  <c r="P76" i="15" s="1"/>
  <c r="R90" i="15"/>
  <c r="P90" i="15" s="1"/>
  <c r="R140" i="15"/>
  <c r="P140" i="15" s="1"/>
  <c r="R154" i="15"/>
  <c r="P154" i="15" s="1"/>
  <c r="R164" i="15"/>
  <c r="P164" i="15" s="1"/>
  <c r="R178" i="15"/>
  <c r="P178" i="15" s="1"/>
  <c r="R194" i="15"/>
  <c r="P194" i="15" s="1"/>
  <c r="R203" i="15"/>
  <c r="P203" i="15" s="1"/>
  <c r="R212" i="15"/>
  <c r="P212" i="15" s="1"/>
  <c r="R226" i="15"/>
  <c r="P226" i="15" s="1"/>
  <c r="R235" i="15"/>
  <c r="P235" i="15" s="1"/>
  <c r="R450" i="15"/>
  <c r="P450" i="15" s="1"/>
  <c r="R459" i="15"/>
  <c r="P459" i="15" s="1"/>
  <c r="R468" i="15"/>
  <c r="P468" i="15" s="1"/>
  <c r="R482" i="15"/>
  <c r="P482" i="15" s="1"/>
  <c r="R491" i="15"/>
  <c r="P491" i="15" s="1"/>
  <c r="R506" i="15"/>
  <c r="P506" i="15" s="1"/>
  <c r="R522" i="15"/>
  <c r="P522" i="15" s="1"/>
  <c r="R531" i="15"/>
  <c r="P531" i="15" s="1"/>
  <c r="R540" i="15"/>
  <c r="P540" i="15" s="1"/>
  <c r="R555" i="15"/>
  <c r="P555" i="15" s="1"/>
  <c r="R570" i="15"/>
  <c r="P570" i="15" s="1"/>
  <c r="R579" i="15"/>
  <c r="P579" i="15" s="1"/>
  <c r="R594" i="15"/>
  <c r="P594" i="15" s="1"/>
  <c r="R603" i="15"/>
  <c r="P603" i="15" s="1"/>
  <c r="R612" i="15"/>
  <c r="P612" i="15" s="1"/>
  <c r="R626" i="15"/>
  <c r="P626" i="15" s="1"/>
  <c r="R636" i="15"/>
  <c r="P636" i="15" s="1"/>
  <c r="R650" i="15"/>
  <c r="P650" i="15" s="1"/>
  <c r="R659" i="15"/>
  <c r="P659" i="15" s="1"/>
  <c r="R674" i="15"/>
  <c r="P674" i="15" s="1"/>
  <c r="R684" i="15"/>
  <c r="P684" i="15" s="1"/>
  <c r="R699" i="15"/>
  <c r="P699" i="15" s="1"/>
  <c r="R714" i="15"/>
  <c r="P714" i="15" s="1"/>
  <c r="R818" i="15"/>
  <c r="P818" i="15" s="1"/>
  <c r="R827" i="15"/>
  <c r="P827" i="15" s="1"/>
  <c r="R842" i="15"/>
  <c r="P842" i="15" s="1"/>
  <c r="R851" i="15"/>
  <c r="P851" i="15" s="1"/>
  <c r="R867" i="15"/>
  <c r="P867" i="15" s="1"/>
  <c r="R876" i="15"/>
  <c r="P876" i="15" s="1"/>
  <c r="R890" i="15"/>
  <c r="P890" i="15" s="1"/>
  <c r="R900" i="15"/>
  <c r="P900" i="15" s="1"/>
  <c r="R914" i="15"/>
  <c r="P914" i="15" s="1"/>
  <c r="R923" i="15"/>
  <c r="P923" i="15" s="1"/>
  <c r="R932" i="15"/>
  <c r="P932" i="15" s="1"/>
  <c r="R942" i="15"/>
  <c r="P942" i="15" s="1"/>
  <c r="R955" i="15"/>
  <c r="P955" i="15" s="1"/>
  <c r="R966" i="15"/>
  <c r="P966" i="15" s="1"/>
  <c r="R979" i="15"/>
  <c r="P979" i="15" s="1"/>
  <c r="R988" i="15"/>
  <c r="P988" i="15" s="1"/>
  <c r="R996" i="15"/>
  <c r="P996" i="15" s="1"/>
  <c r="R1006" i="15"/>
  <c r="P1006" i="15" s="1"/>
  <c r="L977" i="15"/>
  <c r="J977" i="15"/>
  <c r="L981" i="15"/>
  <c r="J981" i="15"/>
  <c r="R982" i="15"/>
  <c r="P982" i="15" s="1"/>
  <c r="L983" i="15"/>
  <c r="J983" i="15"/>
  <c r="R985" i="15"/>
  <c r="P985" i="15" s="1"/>
  <c r="L989" i="15"/>
  <c r="J989" i="15"/>
  <c r="L991" i="15"/>
  <c r="J991" i="15"/>
  <c r="R993" i="15"/>
  <c r="P993" i="15" s="1"/>
  <c r="L997" i="15"/>
  <c r="J997" i="15"/>
  <c r="L1001" i="15"/>
  <c r="J1001" i="15"/>
  <c r="R1009" i="15"/>
  <c r="P1009" i="15" s="1"/>
  <c r="L11" i="15"/>
  <c r="J11" i="15"/>
  <c r="L34" i="15"/>
  <c r="J34" i="15"/>
  <c r="L50" i="15"/>
  <c r="J50" i="15"/>
  <c r="L66" i="15"/>
  <c r="J66" i="15"/>
  <c r="L82" i="15"/>
  <c r="J82" i="15"/>
  <c r="L98" i="15"/>
  <c r="J98" i="15"/>
  <c r="L115" i="15"/>
  <c r="J115" i="15"/>
  <c r="L131" i="15"/>
  <c r="J131" i="15"/>
  <c r="L147" i="15"/>
  <c r="J147" i="15"/>
  <c r="L163" i="15"/>
  <c r="J163" i="15"/>
  <c r="L179" i="15"/>
  <c r="J179" i="15"/>
  <c r="L195" i="15"/>
  <c r="J195" i="15"/>
  <c r="L218" i="15"/>
  <c r="J218" i="15"/>
  <c r="L234" i="15"/>
  <c r="J234" i="15"/>
  <c r="L250" i="15"/>
  <c r="J250" i="15"/>
  <c r="L266" i="15"/>
  <c r="J266" i="15"/>
  <c r="L282" i="15"/>
  <c r="J282" i="15"/>
  <c r="L298" i="15"/>
  <c r="J298" i="15"/>
  <c r="L314" i="15"/>
  <c r="J314" i="15"/>
  <c r="L330" i="15"/>
  <c r="J330" i="15"/>
  <c r="L346" i="15"/>
  <c r="J346" i="15"/>
  <c r="L362" i="15"/>
  <c r="J362" i="15"/>
  <c r="L378" i="15"/>
  <c r="J378" i="15"/>
  <c r="L394" i="15"/>
  <c r="J394" i="15"/>
  <c r="L410" i="15"/>
  <c r="J410" i="15"/>
  <c r="L426" i="15"/>
  <c r="J426" i="15"/>
  <c r="L442" i="15"/>
  <c r="J442" i="15"/>
  <c r="L458" i="15"/>
  <c r="J458" i="15"/>
  <c r="L474" i="15"/>
  <c r="J474" i="15"/>
  <c r="L490" i="15"/>
  <c r="J490" i="15"/>
  <c r="L506" i="15"/>
  <c r="J506" i="15"/>
  <c r="L522" i="15"/>
  <c r="J522" i="15"/>
  <c r="L538" i="15"/>
  <c r="J538" i="15"/>
  <c r="L555" i="15"/>
  <c r="J555" i="15"/>
  <c r="L571" i="15"/>
  <c r="J571" i="15"/>
  <c r="L594" i="15"/>
  <c r="J594" i="15"/>
  <c r="L610" i="15"/>
  <c r="J610" i="15"/>
  <c r="L627" i="15"/>
  <c r="J627" i="15"/>
  <c r="L651" i="15"/>
  <c r="J651" i="15"/>
  <c r="L683" i="15"/>
  <c r="J683" i="15"/>
  <c r="L715" i="15"/>
  <c r="J715" i="15"/>
  <c r="L747" i="15"/>
  <c r="J747" i="15"/>
  <c r="L779" i="15"/>
  <c r="J779" i="15"/>
  <c r="L811" i="15"/>
  <c r="J811" i="15"/>
  <c r="L843" i="15"/>
  <c r="J843" i="15"/>
  <c r="L883" i="15"/>
  <c r="J883" i="15"/>
  <c r="L915" i="15"/>
  <c r="J915" i="15"/>
  <c r="L942" i="15"/>
  <c r="J942" i="15"/>
  <c r="L963" i="15"/>
  <c r="J963" i="15"/>
  <c r="L975" i="15"/>
  <c r="J975" i="15"/>
  <c r="L987" i="15"/>
  <c r="J987" i="15"/>
  <c r="L998" i="15"/>
  <c r="J998" i="15"/>
  <c r="L1008" i="15"/>
  <c r="J1008" i="15"/>
  <c r="R26" i="15"/>
  <c r="P26" i="15" s="1"/>
  <c r="R35" i="15"/>
  <c r="P35" i="15" s="1"/>
  <c r="R44" i="15"/>
  <c r="P44" i="15" s="1"/>
  <c r="R59" i="15"/>
  <c r="P59" i="15" s="1"/>
  <c r="R68" i="15"/>
  <c r="P68" i="15" s="1"/>
  <c r="R82" i="15"/>
  <c r="P82" i="15" s="1"/>
  <c r="R130" i="15"/>
  <c r="P130" i="15" s="1"/>
  <c r="R146" i="15"/>
  <c r="P146" i="15" s="1"/>
  <c r="R155" i="15"/>
  <c r="P155" i="15" s="1"/>
  <c r="R170" i="15"/>
  <c r="P170" i="15" s="1"/>
  <c r="R179" i="15"/>
  <c r="P179" i="15" s="1"/>
  <c r="R195" i="15"/>
  <c r="P195" i="15" s="1"/>
  <c r="R204" i="15"/>
  <c r="P204" i="15" s="1"/>
  <c r="R218" i="15"/>
  <c r="P218" i="15" s="1"/>
  <c r="R227" i="15"/>
  <c r="P227" i="15" s="1"/>
  <c r="R451" i="15"/>
  <c r="P451" i="15" s="1"/>
  <c r="R460" i="15"/>
  <c r="P460" i="15" s="1"/>
  <c r="R474" i="15"/>
  <c r="P474" i="15" s="1"/>
  <c r="R483" i="15"/>
  <c r="P483" i="15" s="1"/>
  <c r="R498" i="15"/>
  <c r="P498" i="15" s="1"/>
  <c r="R508" i="15"/>
  <c r="P508" i="15" s="1"/>
  <c r="R523" i="15"/>
  <c r="P523" i="15" s="1"/>
  <c r="R532" i="15"/>
  <c r="P532" i="15" s="1"/>
  <c r="R546" i="15"/>
  <c r="P546" i="15" s="1"/>
  <c r="R562" i="15"/>
  <c r="P562" i="15" s="1"/>
  <c r="R571" i="15"/>
  <c r="P571" i="15" s="1"/>
  <c r="R586" i="15"/>
  <c r="P586" i="15" s="1"/>
  <c r="R595" i="15"/>
  <c r="P595" i="15" s="1"/>
  <c r="R604" i="15"/>
  <c r="P604" i="15" s="1"/>
  <c r="R618" i="15"/>
  <c r="P618" i="15" s="1"/>
  <c r="R627" i="15"/>
  <c r="P627" i="15" s="1"/>
  <c r="R642" i="15"/>
  <c r="P642" i="15" s="1"/>
  <c r="R651" i="15"/>
  <c r="P651" i="15" s="1"/>
  <c r="R660" i="15"/>
  <c r="P660" i="15" s="1"/>
  <c r="R675" i="15"/>
  <c r="P675" i="15" s="1"/>
  <c r="R690" i="15"/>
  <c r="P690" i="15" s="1"/>
  <c r="R706" i="15"/>
  <c r="P706" i="15" s="1"/>
  <c r="R715" i="15"/>
  <c r="P715" i="15" s="1"/>
  <c r="R810" i="15"/>
  <c r="P810" i="15" s="1"/>
  <c r="R819" i="15"/>
  <c r="P819" i="15" s="1"/>
  <c r="R834" i="15"/>
  <c r="P834" i="15" s="1"/>
  <c r="R843" i="15"/>
  <c r="P843" i="15" s="1"/>
  <c r="R858" i="15"/>
  <c r="P858" i="15" s="1"/>
  <c r="R868" i="15"/>
  <c r="P868" i="15" s="1"/>
  <c r="R882" i="15"/>
  <c r="P882" i="15" s="1"/>
  <c r="R891" i="15"/>
  <c r="P891" i="15" s="1"/>
  <c r="R906" i="15"/>
  <c r="P906" i="15" s="1"/>
  <c r="R915" i="15"/>
  <c r="P915" i="15" s="1"/>
  <c r="R924" i="15"/>
  <c r="P924" i="15" s="1"/>
  <c r="R938" i="15"/>
  <c r="P938" i="15" s="1"/>
  <c r="R946" i="15"/>
  <c r="P946" i="15" s="1"/>
  <c r="R958" i="15"/>
  <c r="P958" i="15" s="1"/>
  <c r="R970" i="15"/>
  <c r="P970" i="15" s="1"/>
  <c r="R980" i="15"/>
  <c r="P980" i="15" s="1"/>
  <c r="R990" i="15"/>
  <c r="P990" i="15" s="1"/>
  <c r="R1002" i="15"/>
  <c r="P1002" i="15" s="1"/>
  <c r="N4" i="15"/>
  <c r="F4" i="15"/>
  <c r="F16" i="15"/>
  <c r="N16" i="15"/>
  <c r="N24" i="15"/>
  <c r="F24" i="15"/>
  <c r="N36" i="15"/>
  <c r="F36" i="15"/>
  <c r="N48" i="15"/>
  <c r="F48" i="15"/>
  <c r="F64" i="15"/>
  <c r="N64" i="15"/>
  <c r="F76" i="15"/>
  <c r="N76" i="15"/>
  <c r="N92" i="15"/>
  <c r="F92" i="15"/>
  <c r="N104" i="15"/>
  <c r="F104" i="15"/>
  <c r="N116" i="15"/>
  <c r="F116" i="15"/>
  <c r="N128" i="15"/>
  <c r="F128" i="15"/>
  <c r="F136" i="15"/>
  <c r="N136" i="15"/>
  <c r="N144" i="15"/>
  <c r="F144" i="15"/>
  <c r="N156" i="15"/>
  <c r="F156" i="15"/>
  <c r="N172" i="15"/>
  <c r="F172" i="15"/>
  <c r="N180" i="15"/>
  <c r="F180" i="15"/>
  <c r="N192" i="15"/>
  <c r="F192" i="15"/>
  <c r="N208" i="15"/>
  <c r="F208" i="15"/>
  <c r="N216" i="15"/>
  <c r="F216" i="15"/>
  <c r="N224" i="15"/>
  <c r="F224" i="15"/>
  <c r="N236" i="15"/>
  <c r="F236" i="15"/>
  <c r="F248" i="15"/>
  <c r="N248" i="15"/>
  <c r="F260" i="15"/>
  <c r="N260" i="15"/>
  <c r="F272" i="15"/>
  <c r="N272" i="15"/>
  <c r="F280" i="15"/>
  <c r="N280" i="15"/>
  <c r="F292" i="15"/>
  <c r="N292" i="15"/>
  <c r="N304" i="15"/>
  <c r="F304" i="15"/>
  <c r="N312" i="15"/>
  <c r="F312" i="15"/>
  <c r="N320" i="15"/>
  <c r="F320" i="15"/>
  <c r="N332" i="15"/>
  <c r="F332" i="15"/>
  <c r="N344" i="15"/>
  <c r="F344" i="15"/>
  <c r="N356" i="15"/>
  <c r="F356" i="15"/>
  <c r="N368" i="15"/>
  <c r="F368" i="15"/>
  <c r="N380" i="15"/>
  <c r="F380" i="15"/>
  <c r="N392" i="15"/>
  <c r="F392" i="15"/>
  <c r="N404" i="15"/>
  <c r="F404" i="15"/>
  <c r="N412" i="15"/>
  <c r="F412" i="15"/>
  <c r="N424" i="15"/>
  <c r="F424" i="15"/>
  <c r="N436" i="15"/>
  <c r="F436" i="15"/>
  <c r="N452" i="15"/>
  <c r="F452" i="15"/>
  <c r="N464" i="15"/>
  <c r="F464" i="15"/>
  <c r="N476" i="15"/>
  <c r="F476" i="15"/>
  <c r="N484" i="15"/>
  <c r="F484" i="15"/>
  <c r="N492" i="15"/>
  <c r="F492" i="15"/>
  <c r="N500" i="15"/>
  <c r="F500" i="15"/>
  <c r="N512" i="15"/>
  <c r="F512" i="15"/>
  <c r="N520" i="15"/>
  <c r="F520" i="15"/>
  <c r="N532" i="15"/>
  <c r="F532" i="15"/>
  <c r="N548" i="15"/>
  <c r="F548" i="15"/>
  <c r="N560" i="15"/>
  <c r="F560" i="15"/>
  <c r="N568" i="15"/>
  <c r="F568" i="15"/>
  <c r="N576" i="15"/>
  <c r="F576" i="15"/>
  <c r="N588" i="15"/>
  <c r="F588" i="15"/>
  <c r="N600" i="15"/>
  <c r="F600" i="15"/>
  <c r="N612" i="15"/>
  <c r="F612" i="15"/>
  <c r="N624" i="15"/>
  <c r="F624" i="15"/>
  <c r="N636" i="15"/>
  <c r="F636" i="15"/>
  <c r="N648" i="15"/>
  <c r="F648" i="15"/>
  <c r="N664" i="15"/>
  <c r="F664" i="15"/>
  <c r="N676" i="15"/>
  <c r="F676" i="15"/>
  <c r="N684" i="15"/>
  <c r="F684" i="15"/>
  <c r="N700" i="15"/>
  <c r="F700" i="15"/>
  <c r="N712" i="15"/>
  <c r="F712" i="15"/>
  <c r="N724" i="15"/>
  <c r="F724" i="15"/>
  <c r="N736" i="15"/>
  <c r="F736" i="15"/>
  <c r="N748" i="15"/>
  <c r="F748" i="15"/>
  <c r="N760" i="15"/>
  <c r="F760" i="15"/>
  <c r="N768" i="15"/>
  <c r="F768" i="15"/>
  <c r="N780" i="15"/>
  <c r="F780" i="15"/>
  <c r="N792" i="15"/>
  <c r="F792" i="15"/>
  <c r="N804" i="15"/>
  <c r="F804" i="15"/>
  <c r="N816" i="15"/>
  <c r="F816" i="15"/>
  <c r="N828" i="15"/>
  <c r="F828" i="15"/>
  <c r="N844" i="15"/>
  <c r="F844" i="15"/>
  <c r="N852" i="15"/>
  <c r="F852" i="15"/>
  <c r="N864" i="15"/>
  <c r="F864" i="15"/>
  <c r="N876" i="15"/>
  <c r="F876" i="15"/>
  <c r="N888" i="15"/>
  <c r="F888" i="15"/>
  <c r="N900" i="15"/>
  <c r="F900" i="15"/>
  <c r="N912" i="15"/>
  <c r="F912" i="15"/>
  <c r="N924" i="15"/>
  <c r="F924" i="15"/>
  <c r="N936" i="15"/>
  <c r="F936" i="15"/>
  <c r="N948" i="15"/>
  <c r="F948" i="15"/>
  <c r="N960" i="15"/>
  <c r="F960" i="15"/>
  <c r="N972" i="15"/>
  <c r="F972" i="15"/>
  <c r="N988" i="15"/>
  <c r="F988" i="15"/>
  <c r="N1000" i="15"/>
  <c r="F1000" i="15"/>
  <c r="N1008" i="15"/>
  <c r="F1008" i="15"/>
  <c r="L17" i="15"/>
  <c r="J17" i="15"/>
  <c r="L22" i="15"/>
  <c r="J22" i="15"/>
  <c r="L30" i="15"/>
  <c r="J30" i="15"/>
  <c r="L32" i="15"/>
  <c r="J32" i="15"/>
  <c r="R37" i="15"/>
  <c r="P37" i="15" s="1"/>
  <c r="L40" i="15"/>
  <c r="J40" i="15"/>
  <c r="L45" i="15"/>
  <c r="J45" i="15"/>
  <c r="R49" i="15"/>
  <c r="P49" i="15" s="1"/>
  <c r="R62" i="15"/>
  <c r="P62" i="15" s="1"/>
  <c r="R64" i="15"/>
  <c r="P64" i="15" s="1"/>
  <c r="R70" i="15"/>
  <c r="P70" i="15" s="1"/>
  <c r="L136" i="15"/>
  <c r="J136" i="15"/>
  <c r="R143" i="15"/>
  <c r="P143" i="15" s="1"/>
  <c r="L153" i="15"/>
  <c r="J153" i="15"/>
  <c r="L168" i="15"/>
  <c r="J168" i="15"/>
  <c r="L174" i="15"/>
  <c r="J174" i="15"/>
  <c r="R201" i="15"/>
  <c r="P201" i="15" s="1"/>
  <c r="R215" i="15"/>
  <c r="P215" i="15" s="1"/>
  <c r="R217" i="15"/>
  <c r="P217" i="15" s="1"/>
  <c r="L223" i="15"/>
  <c r="J223" i="15"/>
  <c r="L241" i="15"/>
  <c r="J241" i="15"/>
  <c r="L269" i="15"/>
  <c r="J269" i="15"/>
  <c r="L271" i="15"/>
  <c r="J271" i="15"/>
  <c r="L273" i="15"/>
  <c r="J273" i="15"/>
  <c r="L310" i="15"/>
  <c r="J310" i="15"/>
  <c r="L312" i="15"/>
  <c r="J312" i="15"/>
  <c r="L318" i="15"/>
  <c r="J318" i="15"/>
  <c r="L333" i="15"/>
  <c r="J333" i="15"/>
  <c r="L341" i="15"/>
  <c r="J341" i="15"/>
  <c r="L353" i="15"/>
  <c r="J353" i="15"/>
  <c r="L359" i="15"/>
  <c r="J359" i="15"/>
  <c r="L429" i="15"/>
  <c r="J429" i="15"/>
  <c r="L440" i="15"/>
  <c r="J440" i="15"/>
  <c r="L453" i="15"/>
  <c r="J453" i="15"/>
  <c r="R455" i="15"/>
  <c r="P455" i="15" s="1"/>
  <c r="R465" i="15"/>
  <c r="P465" i="15" s="1"/>
  <c r="L469" i="15"/>
  <c r="J469" i="15"/>
  <c r="R471" i="15"/>
  <c r="P471" i="15" s="1"/>
  <c r="R473" i="15"/>
  <c r="P473" i="15" s="1"/>
  <c r="L477" i="15"/>
  <c r="J477" i="15"/>
  <c r="R481" i="15"/>
  <c r="P481" i="15" s="1"/>
  <c r="L485" i="15"/>
  <c r="J485" i="15"/>
  <c r="R487" i="15"/>
  <c r="P487" i="15" s="1"/>
  <c r="L517" i="15"/>
  <c r="J517" i="15"/>
  <c r="R519" i="15"/>
  <c r="P519" i="15" s="1"/>
  <c r="R521" i="15"/>
  <c r="P521" i="15" s="1"/>
  <c r="L527" i="15"/>
  <c r="J527" i="15"/>
  <c r="L529" i="15"/>
  <c r="J529" i="15"/>
  <c r="L537" i="15"/>
  <c r="J537" i="15"/>
  <c r="L543" i="15"/>
  <c r="J543" i="15"/>
  <c r="R565" i="15"/>
  <c r="P565" i="15" s="1"/>
  <c r="R573" i="15"/>
  <c r="P573" i="15" s="1"/>
  <c r="R580" i="15"/>
  <c r="P580" i="15" s="1"/>
  <c r="R582" i="15"/>
  <c r="P582" i="15" s="1"/>
  <c r="R584" i="15"/>
  <c r="P584" i="15" s="1"/>
  <c r="L590" i="15"/>
  <c r="J590" i="15"/>
  <c r="R597" i="15"/>
  <c r="P597" i="15" s="1"/>
  <c r="L608" i="15"/>
  <c r="J608" i="15"/>
  <c r="L623" i="15"/>
  <c r="J623" i="15"/>
  <c r="R632" i="15"/>
  <c r="P632" i="15" s="1"/>
  <c r="R638" i="15"/>
  <c r="P638" i="15" s="1"/>
  <c r="R640" i="15"/>
  <c r="P640" i="15" s="1"/>
  <c r="L672" i="15"/>
  <c r="J672" i="15"/>
  <c r="R679" i="15"/>
  <c r="P679" i="15" s="1"/>
  <c r="R681" i="15"/>
  <c r="P681" i="15" s="1"/>
  <c r="L685" i="15"/>
  <c r="J685" i="15"/>
  <c r="L689" i="15"/>
  <c r="J689" i="15"/>
  <c r="R696" i="15"/>
  <c r="P696" i="15" s="1"/>
  <c r="R705" i="15"/>
  <c r="P705" i="15" s="1"/>
  <c r="R711" i="15"/>
  <c r="P711" i="15" s="1"/>
  <c r="L719" i="15"/>
  <c r="J719" i="15"/>
  <c r="L735" i="15"/>
  <c r="J735" i="15"/>
  <c r="L737" i="15"/>
  <c r="J737" i="15"/>
  <c r="L745" i="15"/>
  <c r="J745" i="15"/>
  <c r="L753" i="15"/>
  <c r="J753" i="15"/>
  <c r="L766" i="15"/>
  <c r="J766" i="15"/>
  <c r="L773" i="15"/>
  <c r="J773" i="15"/>
  <c r="L781" i="15"/>
  <c r="J781" i="15"/>
  <c r="L783" i="15"/>
  <c r="J783" i="15"/>
  <c r="L798" i="15"/>
  <c r="J798" i="15"/>
  <c r="L800" i="15"/>
  <c r="J800" i="15"/>
  <c r="R805" i="15"/>
  <c r="P805" i="15" s="1"/>
  <c r="L814" i="15"/>
  <c r="J814" i="15"/>
  <c r="L822" i="15"/>
  <c r="J822" i="15"/>
  <c r="L845" i="15"/>
  <c r="J845" i="15"/>
  <c r="R847" i="15"/>
  <c r="P847" i="15" s="1"/>
  <c r="L869" i="15"/>
  <c r="J869" i="15"/>
  <c r="R871" i="15"/>
  <c r="P871" i="15" s="1"/>
  <c r="L877" i="15"/>
  <c r="J877" i="15"/>
  <c r="R879" i="15"/>
  <c r="P879" i="15" s="1"/>
  <c r="L889" i="15"/>
  <c r="J889" i="15"/>
  <c r="R894" i="15"/>
  <c r="P894" i="15" s="1"/>
  <c r="R896" i="15"/>
  <c r="P896" i="15" s="1"/>
  <c r="R926" i="15"/>
  <c r="P926" i="15" s="1"/>
  <c r="R934" i="15"/>
  <c r="P934" i="15" s="1"/>
  <c r="R944" i="15"/>
  <c r="P944" i="15" s="1"/>
  <c r="L951" i="15"/>
  <c r="J951" i="15"/>
  <c r="R956" i="15"/>
  <c r="P956" i="15" s="1"/>
  <c r="R960" i="15"/>
  <c r="P960" i="15" s="1"/>
  <c r="R969" i="15"/>
  <c r="P969" i="15" s="1"/>
  <c r="N5" i="15"/>
  <c r="F5" i="15"/>
  <c r="N9" i="15"/>
  <c r="F9" i="15"/>
  <c r="N13" i="15"/>
  <c r="F13" i="15"/>
  <c r="N17" i="15"/>
  <c r="F17" i="15"/>
  <c r="N21" i="15"/>
  <c r="F21" i="15"/>
  <c r="N25" i="15"/>
  <c r="F25" i="15"/>
  <c r="N29" i="15"/>
  <c r="F29" i="15"/>
  <c r="N33" i="15"/>
  <c r="F33" i="15"/>
  <c r="N37" i="15"/>
  <c r="F37" i="15"/>
  <c r="N41" i="15"/>
  <c r="F41" i="15"/>
  <c r="N45" i="15"/>
  <c r="F45" i="15"/>
  <c r="N49" i="15"/>
  <c r="F49" i="15"/>
  <c r="N53" i="15"/>
  <c r="F53" i="15"/>
  <c r="N57" i="15"/>
  <c r="F57" i="15"/>
  <c r="N61" i="15"/>
  <c r="F61" i="15"/>
  <c r="N65" i="15"/>
  <c r="F65" i="15"/>
  <c r="N69" i="15"/>
  <c r="F69" i="15"/>
  <c r="N73" i="15"/>
  <c r="F73" i="15"/>
  <c r="N77" i="15"/>
  <c r="F77" i="15"/>
  <c r="N81" i="15"/>
  <c r="F81" i="15"/>
  <c r="N85" i="15"/>
  <c r="F85" i="15"/>
  <c r="N89" i="15"/>
  <c r="F89" i="15"/>
  <c r="N93" i="15"/>
  <c r="F93" i="15"/>
  <c r="N97" i="15"/>
  <c r="F97" i="15"/>
  <c r="N101" i="15"/>
  <c r="F101" i="15"/>
  <c r="N105" i="15"/>
  <c r="F105" i="15"/>
  <c r="N109" i="15"/>
  <c r="F109" i="15"/>
  <c r="N113" i="15"/>
  <c r="F113" i="15"/>
  <c r="N117" i="15"/>
  <c r="F117" i="15"/>
  <c r="N121" i="15"/>
  <c r="F121" i="15"/>
  <c r="N125" i="15"/>
  <c r="F125" i="15"/>
  <c r="F129" i="15"/>
  <c r="N129" i="15"/>
  <c r="N133" i="15"/>
  <c r="F133" i="15"/>
  <c r="N137" i="15"/>
  <c r="F137" i="15"/>
  <c r="F141" i="15"/>
  <c r="N141" i="15"/>
  <c r="F145" i="15"/>
  <c r="N145" i="15"/>
  <c r="F149" i="15"/>
  <c r="N149" i="15"/>
  <c r="F153" i="15"/>
  <c r="N153" i="15"/>
  <c r="F157" i="15"/>
  <c r="N157" i="15"/>
  <c r="N161" i="15"/>
  <c r="F161" i="15"/>
  <c r="N165" i="15"/>
  <c r="F165" i="15"/>
  <c r="N169" i="15"/>
  <c r="F169" i="15"/>
  <c r="N173" i="15"/>
  <c r="F173" i="15"/>
  <c r="N177" i="15"/>
  <c r="F177" i="15"/>
  <c r="N181" i="15"/>
  <c r="F181" i="15"/>
  <c r="N185" i="15"/>
  <c r="F185" i="15"/>
  <c r="N189" i="15"/>
  <c r="F189" i="15"/>
  <c r="N193" i="15"/>
  <c r="F193" i="15"/>
  <c r="N197" i="15"/>
  <c r="F197" i="15"/>
  <c r="N201" i="15"/>
  <c r="F201" i="15"/>
  <c r="N205" i="15"/>
  <c r="F205" i="15"/>
  <c r="N209" i="15"/>
  <c r="F209" i="15"/>
  <c r="N213" i="15"/>
  <c r="F213" i="15"/>
  <c r="N217" i="15"/>
  <c r="F217" i="15"/>
  <c r="N221" i="15"/>
  <c r="F221" i="15"/>
  <c r="N225" i="15"/>
  <c r="F225" i="15"/>
  <c r="N229" i="15"/>
  <c r="F229" i="15"/>
  <c r="N233" i="15"/>
  <c r="F233" i="15"/>
  <c r="N237" i="15"/>
  <c r="F237" i="15"/>
  <c r="N241" i="15"/>
  <c r="F241" i="15"/>
  <c r="N245" i="15"/>
  <c r="F245" i="15"/>
  <c r="N249" i="15"/>
  <c r="F249" i="15"/>
  <c r="N253" i="15"/>
  <c r="F253" i="15"/>
  <c r="N257" i="15"/>
  <c r="F257" i="15"/>
  <c r="N261" i="15"/>
  <c r="F261" i="15"/>
  <c r="N265" i="15"/>
  <c r="F265" i="15"/>
  <c r="N269" i="15"/>
  <c r="F269" i="15"/>
  <c r="N273" i="15"/>
  <c r="F273" i="15"/>
  <c r="N277" i="15"/>
  <c r="F277" i="15"/>
  <c r="N281" i="15"/>
  <c r="F281" i="15"/>
  <c r="N285" i="15"/>
  <c r="F285" i="15"/>
  <c r="N289" i="15"/>
  <c r="F289" i="15"/>
  <c r="N293" i="15"/>
  <c r="F293" i="15"/>
  <c r="N297" i="15"/>
  <c r="F297" i="15"/>
  <c r="N301" i="15"/>
  <c r="F301" i="15"/>
  <c r="N305" i="15"/>
  <c r="F305" i="15"/>
  <c r="N309" i="15"/>
  <c r="F309" i="15"/>
  <c r="N313" i="15"/>
  <c r="F313" i="15"/>
  <c r="N317" i="15"/>
  <c r="F317" i="15"/>
  <c r="N321" i="15"/>
  <c r="F321" i="15"/>
  <c r="N325" i="15"/>
  <c r="F325" i="15"/>
  <c r="N329" i="15"/>
  <c r="F329" i="15"/>
  <c r="N333" i="15"/>
  <c r="F333" i="15"/>
  <c r="N337" i="15"/>
  <c r="F337" i="15"/>
  <c r="N341" i="15"/>
  <c r="F341" i="15"/>
  <c r="N345" i="15"/>
  <c r="F345" i="15"/>
  <c r="N349" i="15"/>
  <c r="F349" i="15"/>
  <c r="N353" i="15"/>
  <c r="F353" i="15"/>
  <c r="N357" i="15"/>
  <c r="F357" i="15"/>
  <c r="N361" i="15"/>
  <c r="F361" i="15"/>
  <c r="N365" i="15"/>
  <c r="F365" i="15"/>
  <c r="N369" i="15"/>
  <c r="F369" i="15"/>
  <c r="N373" i="15"/>
  <c r="F373" i="15"/>
  <c r="N377" i="15"/>
  <c r="F377" i="15"/>
  <c r="N381" i="15"/>
  <c r="F381" i="15"/>
  <c r="N385" i="15"/>
  <c r="F385" i="15"/>
  <c r="N389" i="15"/>
  <c r="F389" i="15"/>
  <c r="N393" i="15"/>
  <c r="F393" i="15"/>
  <c r="F397" i="15"/>
  <c r="N397" i="15"/>
  <c r="F401" i="15"/>
  <c r="N401" i="15"/>
  <c r="F405" i="15"/>
  <c r="N405" i="15"/>
  <c r="F409" i="15"/>
  <c r="N409" i="15"/>
  <c r="F413" i="15"/>
  <c r="N413" i="15"/>
  <c r="F417" i="15"/>
  <c r="N417" i="15"/>
  <c r="F421" i="15"/>
  <c r="N421" i="15"/>
  <c r="F425" i="15"/>
  <c r="N425" i="15"/>
  <c r="F429" i="15"/>
  <c r="N429" i="15"/>
  <c r="F433" i="15"/>
  <c r="N433" i="15"/>
  <c r="F437" i="15"/>
  <c r="N437" i="15"/>
  <c r="N441" i="15"/>
  <c r="F441" i="15"/>
  <c r="N445" i="15"/>
  <c r="F445" i="15"/>
  <c r="N449" i="15"/>
  <c r="F449" i="15"/>
  <c r="N453" i="15"/>
  <c r="F453" i="15"/>
  <c r="N457" i="15"/>
  <c r="F457" i="15"/>
  <c r="N461" i="15"/>
  <c r="F461" i="15"/>
  <c r="N465" i="15"/>
  <c r="F465" i="15"/>
  <c r="N469" i="15"/>
  <c r="F469" i="15"/>
  <c r="N473" i="15"/>
  <c r="F473" i="15"/>
  <c r="N477" i="15"/>
  <c r="F477" i="15"/>
  <c r="N481" i="15"/>
  <c r="F481" i="15"/>
  <c r="N485" i="15"/>
  <c r="F485" i="15"/>
  <c r="N489" i="15"/>
  <c r="F489" i="15"/>
  <c r="N493" i="15"/>
  <c r="F493" i="15"/>
  <c r="N497" i="15"/>
  <c r="F497" i="15"/>
  <c r="N501" i="15"/>
  <c r="F501" i="15"/>
  <c r="N505" i="15"/>
  <c r="F505" i="15"/>
  <c r="N509" i="15"/>
  <c r="F509" i="15"/>
  <c r="N513" i="15"/>
  <c r="F513" i="15"/>
  <c r="N517" i="15"/>
  <c r="F517" i="15"/>
  <c r="N521" i="15"/>
  <c r="F521" i="15"/>
  <c r="N525" i="15"/>
  <c r="F525" i="15"/>
  <c r="N529" i="15"/>
  <c r="F529" i="15"/>
  <c r="N533" i="15"/>
  <c r="F533" i="15"/>
  <c r="N537" i="15"/>
  <c r="F537" i="15"/>
  <c r="N541" i="15"/>
  <c r="F541" i="15"/>
  <c r="N545" i="15"/>
  <c r="F545" i="15"/>
  <c r="N549" i="15"/>
  <c r="F549" i="15"/>
  <c r="N553" i="15"/>
  <c r="F553" i="15"/>
  <c r="N557" i="15"/>
  <c r="F557" i="15"/>
  <c r="N561" i="15"/>
  <c r="F561" i="15"/>
  <c r="N565" i="15"/>
  <c r="F565" i="15"/>
  <c r="N569" i="15"/>
  <c r="F569" i="15"/>
  <c r="N573" i="15"/>
  <c r="F573" i="15"/>
  <c r="N577" i="15"/>
  <c r="F577" i="15"/>
  <c r="N581" i="15"/>
  <c r="F581" i="15"/>
  <c r="N585" i="15"/>
  <c r="F585" i="15"/>
  <c r="N589" i="15"/>
  <c r="F589" i="15"/>
  <c r="N593" i="15"/>
  <c r="F593" i="15"/>
  <c r="N597" i="15"/>
  <c r="F597" i="15"/>
  <c r="N601" i="15"/>
  <c r="F601" i="15"/>
  <c r="N605" i="15"/>
  <c r="F605" i="15"/>
  <c r="N609" i="15"/>
  <c r="F609" i="15"/>
  <c r="N613" i="15"/>
  <c r="F613" i="15"/>
  <c r="N617" i="15"/>
  <c r="F617" i="15"/>
  <c r="N621" i="15"/>
  <c r="F621" i="15"/>
  <c r="N625" i="15"/>
  <c r="F625" i="15"/>
  <c r="N629" i="15"/>
  <c r="F629" i="15"/>
  <c r="N633" i="15"/>
  <c r="F633" i="15"/>
  <c r="N637" i="15"/>
  <c r="F637" i="15"/>
  <c r="N641" i="15"/>
  <c r="F641" i="15"/>
  <c r="N645" i="15"/>
  <c r="F645" i="15"/>
  <c r="N649" i="15"/>
  <c r="F649" i="15"/>
  <c r="N653" i="15"/>
  <c r="F653" i="15"/>
  <c r="N657" i="15"/>
  <c r="F657" i="15"/>
  <c r="N661" i="15"/>
  <c r="F661" i="15"/>
  <c r="N665" i="15"/>
  <c r="F665" i="15"/>
  <c r="N669" i="15"/>
  <c r="F669" i="15"/>
  <c r="N673" i="15"/>
  <c r="F673" i="15"/>
  <c r="N677" i="15"/>
  <c r="F677" i="15"/>
  <c r="N681" i="15"/>
  <c r="F681" i="15"/>
  <c r="N685" i="15"/>
  <c r="F685" i="15"/>
  <c r="N689" i="15"/>
  <c r="F689" i="15"/>
  <c r="N693" i="15"/>
  <c r="F693" i="15"/>
  <c r="N697" i="15"/>
  <c r="F697" i="15"/>
  <c r="N701" i="15"/>
  <c r="F701" i="15"/>
  <c r="N705" i="15"/>
  <c r="F705" i="15"/>
  <c r="N709" i="15"/>
  <c r="F709" i="15"/>
  <c r="N713" i="15"/>
  <c r="F713" i="15"/>
  <c r="N717" i="15"/>
  <c r="F717" i="15"/>
  <c r="N721" i="15"/>
  <c r="F721" i="15"/>
  <c r="N725" i="15"/>
  <c r="F725" i="15"/>
  <c r="N729" i="15"/>
  <c r="F729" i="15"/>
  <c r="N733" i="15"/>
  <c r="F733" i="15"/>
  <c r="N737" i="15"/>
  <c r="F737" i="15"/>
  <c r="N741" i="15"/>
  <c r="F741" i="15"/>
  <c r="N745" i="15"/>
  <c r="F745" i="15"/>
  <c r="N749" i="15"/>
  <c r="F749" i="15"/>
  <c r="N753" i="15"/>
  <c r="F753" i="15"/>
  <c r="N757" i="15"/>
  <c r="F757" i="15"/>
  <c r="N761" i="15"/>
  <c r="F761" i="15"/>
  <c r="N765" i="15"/>
  <c r="F765" i="15"/>
  <c r="N769" i="15"/>
  <c r="F769" i="15"/>
  <c r="N773" i="15"/>
  <c r="F773" i="15"/>
  <c r="N777" i="15"/>
  <c r="F777" i="15"/>
  <c r="N781" i="15"/>
  <c r="F781" i="15"/>
  <c r="N785" i="15"/>
  <c r="F785" i="15"/>
  <c r="N789" i="15"/>
  <c r="F789" i="15"/>
  <c r="N793" i="15"/>
  <c r="F793" i="15"/>
  <c r="N797" i="15"/>
  <c r="F797" i="15"/>
  <c r="N801" i="15"/>
  <c r="F801" i="15"/>
  <c r="N805" i="15"/>
  <c r="F805" i="15"/>
  <c r="N809" i="15"/>
  <c r="F809" i="15"/>
  <c r="N813" i="15"/>
  <c r="F813" i="15"/>
  <c r="N817" i="15"/>
  <c r="F817" i="15"/>
  <c r="N821" i="15"/>
  <c r="F821" i="15"/>
  <c r="N825" i="15"/>
  <c r="F825" i="15"/>
  <c r="N829" i="15"/>
  <c r="F829" i="15"/>
  <c r="N833" i="15"/>
  <c r="F833" i="15"/>
  <c r="N837" i="15"/>
  <c r="F837" i="15"/>
  <c r="N841" i="15"/>
  <c r="F841" i="15"/>
  <c r="N845" i="15"/>
  <c r="F845" i="15"/>
  <c r="N849" i="15"/>
  <c r="F849" i="15"/>
  <c r="N853" i="15"/>
  <c r="F853" i="15"/>
  <c r="N857" i="15"/>
  <c r="F857" i="15"/>
  <c r="N861" i="15"/>
  <c r="F861" i="15"/>
  <c r="N865" i="15"/>
  <c r="F865" i="15"/>
  <c r="N869" i="15"/>
  <c r="F869" i="15"/>
  <c r="N873" i="15"/>
  <c r="F873" i="15"/>
  <c r="N877" i="15"/>
  <c r="F877" i="15"/>
  <c r="N881" i="15"/>
  <c r="F881" i="15"/>
  <c r="N885" i="15"/>
  <c r="F885" i="15"/>
  <c r="N889" i="15"/>
  <c r="F889" i="15"/>
  <c r="N893" i="15"/>
  <c r="F893" i="15"/>
  <c r="N897" i="15"/>
  <c r="F897" i="15"/>
  <c r="N901" i="15"/>
  <c r="F901" i="15"/>
  <c r="N905" i="15"/>
  <c r="F905" i="15"/>
  <c r="N909" i="15"/>
  <c r="F909" i="15"/>
  <c r="N913" i="15"/>
  <c r="F913" i="15"/>
  <c r="N917" i="15"/>
  <c r="F917" i="15"/>
  <c r="N921" i="15"/>
  <c r="F921" i="15"/>
  <c r="N925" i="15"/>
  <c r="F925" i="15"/>
  <c r="N929" i="15"/>
  <c r="F929" i="15"/>
  <c r="N933" i="15"/>
  <c r="F933" i="15"/>
  <c r="N937" i="15"/>
  <c r="F937" i="15"/>
  <c r="N941" i="15"/>
  <c r="F941" i="15"/>
  <c r="N945" i="15"/>
  <c r="F945" i="15"/>
  <c r="N949" i="15"/>
  <c r="F949" i="15"/>
  <c r="N953" i="15"/>
  <c r="F953" i="15"/>
  <c r="N957" i="15"/>
  <c r="F957" i="15"/>
  <c r="N961" i="15"/>
  <c r="F961" i="15"/>
  <c r="N965" i="15"/>
  <c r="F965" i="15"/>
  <c r="N969" i="15"/>
  <c r="F969" i="15"/>
  <c r="N973" i="15"/>
  <c r="F973" i="15"/>
  <c r="N977" i="15"/>
  <c r="F977" i="15"/>
  <c r="N981" i="15"/>
  <c r="F981" i="15"/>
  <c r="N985" i="15"/>
  <c r="F985" i="15"/>
  <c r="N989" i="15"/>
  <c r="F989" i="15"/>
  <c r="N993" i="15"/>
  <c r="F993" i="15"/>
  <c r="N997" i="15"/>
  <c r="F997" i="15"/>
  <c r="N1001" i="15"/>
  <c r="F1001" i="15"/>
  <c r="N1005" i="15"/>
  <c r="F1005" i="15"/>
  <c r="N1009" i="15"/>
  <c r="F1009" i="15"/>
  <c r="L6" i="15"/>
  <c r="J6" i="15"/>
  <c r="L8" i="15"/>
  <c r="J8" i="15"/>
  <c r="L13" i="15"/>
  <c r="J13" i="15"/>
  <c r="R15" i="15"/>
  <c r="P15" i="15" s="1"/>
  <c r="R17" i="15"/>
  <c r="P17" i="15" s="1"/>
  <c r="R22" i="15"/>
  <c r="P22" i="15" s="1"/>
  <c r="R24" i="15"/>
  <c r="P24" i="15" s="1"/>
  <c r="R30" i="15"/>
  <c r="P30" i="15" s="1"/>
  <c r="R32" i="15"/>
  <c r="P32" i="15" s="1"/>
  <c r="R38" i="15"/>
  <c r="P38" i="15" s="1"/>
  <c r="R40" i="15"/>
  <c r="P40" i="15" s="1"/>
  <c r="R45" i="15"/>
  <c r="P45" i="15" s="1"/>
  <c r="L46" i="15"/>
  <c r="J46" i="15"/>
  <c r="L48" i="15"/>
  <c r="J48" i="15"/>
  <c r="L53" i="15"/>
  <c r="J53" i="15"/>
  <c r="L55" i="15"/>
  <c r="J55" i="15"/>
  <c r="L57" i="15"/>
  <c r="J57" i="15"/>
  <c r="L63" i="15"/>
  <c r="J63" i="15"/>
  <c r="L65" i="15"/>
  <c r="J65" i="15"/>
  <c r="L71" i="15"/>
  <c r="J71" i="15"/>
  <c r="L73" i="15"/>
  <c r="J73" i="15"/>
  <c r="L79" i="15"/>
  <c r="J79" i="15"/>
  <c r="L81" i="15"/>
  <c r="J81" i="15"/>
  <c r="L87" i="15"/>
  <c r="J87" i="15"/>
  <c r="L89" i="15"/>
  <c r="J89" i="15"/>
  <c r="L102" i="15"/>
  <c r="J102" i="15"/>
  <c r="L104" i="15"/>
  <c r="J104" i="15"/>
  <c r="L111" i="15"/>
  <c r="J111" i="15"/>
  <c r="L113" i="15"/>
  <c r="J113" i="15"/>
  <c r="L119" i="15"/>
  <c r="J119" i="15"/>
  <c r="L121" i="15"/>
  <c r="J121" i="15"/>
  <c r="L127" i="15"/>
  <c r="J127" i="15"/>
  <c r="L129" i="15"/>
  <c r="J129" i="15"/>
  <c r="R134" i="15"/>
  <c r="P134" i="15" s="1"/>
  <c r="R139" i="15"/>
  <c r="P139" i="15" s="1"/>
  <c r="R141" i="15"/>
  <c r="P141" i="15" s="1"/>
  <c r="L142" i="15"/>
  <c r="J142" i="15"/>
  <c r="L144" i="15"/>
  <c r="J144" i="15"/>
  <c r="L149" i="15"/>
  <c r="J149" i="15"/>
  <c r="R151" i="15"/>
  <c r="P151" i="15" s="1"/>
  <c r="R153" i="15"/>
  <c r="P153" i="15" s="1"/>
  <c r="R156" i="15"/>
  <c r="P156" i="15" s="1"/>
  <c r="L159" i="15"/>
  <c r="J159" i="15"/>
  <c r="L161" i="15"/>
  <c r="J161" i="15"/>
  <c r="R166" i="15"/>
  <c r="P166" i="15" s="1"/>
  <c r="R168" i="15"/>
  <c r="P168" i="15" s="1"/>
  <c r="R174" i="15"/>
  <c r="P174" i="15" s="1"/>
  <c r="R176" i="15"/>
  <c r="P176" i="15" s="1"/>
  <c r="R181" i="15"/>
  <c r="P181" i="15" s="1"/>
  <c r="L182" i="15"/>
  <c r="J182" i="15"/>
  <c r="L184" i="15"/>
  <c r="J184" i="15"/>
  <c r="R188" i="15"/>
  <c r="P188" i="15" s="1"/>
  <c r="R190" i="15"/>
  <c r="P190" i="15" s="1"/>
  <c r="R192" i="15"/>
  <c r="P192" i="15" s="1"/>
  <c r="R197" i="15"/>
  <c r="P197" i="15" s="1"/>
  <c r="L198" i="15"/>
  <c r="J198" i="15"/>
  <c r="L200" i="15"/>
  <c r="J200" i="15"/>
  <c r="R205" i="15"/>
  <c r="P205" i="15" s="1"/>
  <c r="L206" i="15"/>
  <c r="J206" i="15"/>
  <c r="L208" i="15"/>
  <c r="J208" i="15"/>
  <c r="R213" i="15"/>
  <c r="P213" i="15" s="1"/>
  <c r="L214" i="15"/>
  <c r="J214" i="15"/>
  <c r="L216" i="15"/>
  <c r="J216" i="15"/>
  <c r="L221" i="15"/>
  <c r="J221" i="15"/>
  <c r="R223" i="15"/>
  <c r="P223" i="15" s="1"/>
  <c r="R225" i="15"/>
  <c r="P225" i="15" s="1"/>
  <c r="L229" i="15"/>
  <c r="J229" i="15"/>
  <c r="R231" i="15"/>
  <c r="P231" i="15" s="1"/>
  <c r="R233" i="15"/>
  <c r="P233" i="15" s="1"/>
  <c r="L237" i="15"/>
  <c r="J237" i="15"/>
  <c r="L247" i="15"/>
  <c r="J247" i="15"/>
  <c r="L249" i="15"/>
  <c r="J249" i="15"/>
  <c r="L255" i="15"/>
  <c r="J255" i="15"/>
  <c r="L257" i="15"/>
  <c r="J257" i="15"/>
  <c r="L277" i="15"/>
  <c r="J277" i="15"/>
  <c r="L287" i="15"/>
  <c r="J287" i="15"/>
  <c r="L289" i="15"/>
  <c r="J289" i="15"/>
  <c r="L295" i="15"/>
  <c r="J295" i="15"/>
  <c r="L297" i="15"/>
  <c r="J297" i="15"/>
  <c r="L303" i="15"/>
  <c r="J303" i="15"/>
  <c r="L305" i="15"/>
  <c r="J305" i="15"/>
  <c r="L326" i="15"/>
  <c r="J326" i="15"/>
  <c r="L328" i="15"/>
  <c r="J328" i="15"/>
  <c r="L334" i="15"/>
  <c r="J334" i="15"/>
  <c r="L336" i="15"/>
  <c r="J336" i="15"/>
  <c r="L342" i="15"/>
  <c r="J342" i="15"/>
  <c r="L344" i="15"/>
  <c r="J344" i="15"/>
  <c r="L349" i="15"/>
  <c r="J349" i="15"/>
  <c r="L357" i="15"/>
  <c r="J357" i="15"/>
  <c r="L365" i="15"/>
  <c r="J365" i="15"/>
  <c r="L373" i="15"/>
  <c r="J373" i="15"/>
  <c r="L383" i="15"/>
  <c r="J383" i="15"/>
  <c r="L385" i="15"/>
  <c r="J385" i="15"/>
  <c r="L391" i="15"/>
  <c r="J391" i="15"/>
  <c r="L393" i="15"/>
  <c r="J393" i="15"/>
  <c r="L399" i="15"/>
  <c r="J399" i="15"/>
  <c r="L401" i="15"/>
  <c r="J401" i="15"/>
  <c r="L406" i="15"/>
  <c r="J406" i="15"/>
  <c r="L408" i="15"/>
  <c r="J408" i="15"/>
  <c r="L414" i="15"/>
  <c r="J414" i="15"/>
  <c r="L416" i="15"/>
  <c r="J416" i="15"/>
  <c r="L422" i="15"/>
  <c r="J422" i="15"/>
  <c r="L424" i="15"/>
  <c r="J424" i="15"/>
  <c r="R440" i="15"/>
  <c r="P440" i="15" s="1"/>
  <c r="R445" i="15"/>
  <c r="P445" i="15" s="1"/>
  <c r="L446" i="15"/>
  <c r="J446" i="15"/>
  <c r="L448" i="15"/>
  <c r="J448" i="15"/>
  <c r="R453" i="15"/>
  <c r="P453" i="15" s="1"/>
  <c r="L454" i="15"/>
  <c r="J454" i="15"/>
  <c r="L456" i="15"/>
  <c r="J456" i="15"/>
  <c r="R461" i="15"/>
  <c r="P461" i="15" s="1"/>
  <c r="L462" i="15"/>
  <c r="J462" i="15"/>
  <c r="L464" i="15"/>
  <c r="J464" i="15"/>
  <c r="R469" i="15"/>
  <c r="P469" i="15" s="1"/>
  <c r="L470" i="15"/>
  <c r="J470" i="15"/>
  <c r="L472" i="15"/>
  <c r="J472" i="15"/>
  <c r="R477" i="15"/>
  <c r="P477" i="15" s="1"/>
  <c r="L478" i="15"/>
  <c r="J478" i="15"/>
  <c r="L480" i="15"/>
  <c r="J480" i="15"/>
  <c r="R485" i="15"/>
  <c r="P485" i="15" s="1"/>
  <c r="L486" i="15"/>
  <c r="J486" i="15"/>
  <c r="L488" i="15"/>
  <c r="J488" i="15"/>
  <c r="L493" i="15"/>
  <c r="J493" i="15"/>
  <c r="R495" i="15"/>
  <c r="P495" i="15" s="1"/>
  <c r="R497" i="15"/>
  <c r="P497" i="15" s="1"/>
  <c r="L501" i="15"/>
  <c r="J501" i="15"/>
  <c r="R503" i="15"/>
  <c r="P503" i="15" s="1"/>
  <c r="R505" i="15"/>
  <c r="P505" i="15" s="1"/>
  <c r="L511" i="15"/>
  <c r="J511" i="15"/>
  <c r="L513" i="15"/>
  <c r="J513" i="15"/>
  <c r="R517" i="15"/>
  <c r="P517" i="15" s="1"/>
  <c r="L518" i="15"/>
  <c r="J518" i="15"/>
  <c r="L520" i="15"/>
  <c r="J520" i="15"/>
  <c r="L525" i="15"/>
  <c r="J525" i="15"/>
  <c r="R527" i="15"/>
  <c r="P527" i="15" s="1"/>
  <c r="R529" i="15"/>
  <c r="P529" i="15" s="1"/>
  <c r="L533" i="15"/>
  <c r="J533" i="15"/>
  <c r="R535" i="15"/>
  <c r="P535" i="15" s="1"/>
  <c r="R537" i="15"/>
  <c r="P537" i="15" s="1"/>
  <c r="L541" i="15"/>
  <c r="J541" i="15"/>
  <c r="R543" i="15"/>
  <c r="P543" i="15" s="1"/>
  <c r="R545" i="15"/>
  <c r="P545" i="15" s="1"/>
  <c r="R548" i="15"/>
  <c r="P548" i="15" s="1"/>
  <c r="L551" i="15"/>
  <c r="J551" i="15"/>
  <c r="L553" i="15"/>
  <c r="J553" i="15"/>
  <c r="R558" i="15"/>
  <c r="P558" i="15" s="1"/>
  <c r="R560" i="15"/>
  <c r="P560" i="15" s="1"/>
  <c r="R566" i="15"/>
  <c r="P566" i="15" s="1"/>
  <c r="R568" i="15"/>
  <c r="P568" i="15" s="1"/>
  <c r="R574" i="15"/>
  <c r="P574" i="15" s="1"/>
  <c r="R576" i="15"/>
  <c r="P576" i="15" s="1"/>
  <c r="L581" i="15"/>
  <c r="J581" i="15"/>
  <c r="L583" i="15"/>
  <c r="J583" i="15"/>
  <c r="L585" i="15"/>
  <c r="J585" i="15"/>
  <c r="R590" i="15"/>
  <c r="P590" i="15" s="1"/>
  <c r="R592" i="15"/>
  <c r="P592" i="15" s="1"/>
  <c r="R598" i="15"/>
  <c r="P598" i="15" s="1"/>
  <c r="R600" i="15"/>
  <c r="P600" i="15" s="1"/>
  <c r="R606" i="15"/>
  <c r="P606" i="15" s="1"/>
  <c r="R608" i="15"/>
  <c r="P608" i="15" s="1"/>
  <c r="R613" i="15"/>
  <c r="P613" i="15" s="1"/>
  <c r="L614" i="15"/>
  <c r="J614" i="15"/>
  <c r="L616" i="15"/>
  <c r="J616" i="15"/>
  <c r="R621" i="15"/>
  <c r="P621" i="15" s="1"/>
  <c r="R623" i="15"/>
  <c r="P623" i="15" s="1"/>
  <c r="R625" i="15"/>
  <c r="P625" i="15" s="1"/>
  <c r="R628" i="15"/>
  <c r="P628" i="15" s="1"/>
  <c r="L631" i="15"/>
  <c r="J631" i="15"/>
  <c r="L633" i="15"/>
  <c r="J633" i="15"/>
  <c r="L639" i="15"/>
  <c r="J639" i="15"/>
  <c r="L641" i="15"/>
  <c r="J641" i="15"/>
  <c r="L647" i="15"/>
  <c r="J647" i="15"/>
  <c r="L649" i="15"/>
  <c r="J649" i="15"/>
  <c r="L655" i="15"/>
  <c r="J655" i="15"/>
  <c r="L657" i="15"/>
  <c r="J657" i="15"/>
  <c r="L663" i="15"/>
  <c r="J663" i="15"/>
  <c r="L665" i="15"/>
  <c r="J665" i="15"/>
  <c r="R670" i="15"/>
  <c r="P670" i="15" s="1"/>
  <c r="R672" i="15"/>
  <c r="P672" i="15" s="1"/>
  <c r="R677" i="15"/>
  <c r="P677" i="15" s="1"/>
  <c r="L678" i="15"/>
  <c r="J678" i="15"/>
  <c r="L680" i="15"/>
  <c r="J680" i="15"/>
  <c r="R685" i="15"/>
  <c r="P685" i="15" s="1"/>
  <c r="R687" i="15"/>
  <c r="P687" i="15" s="1"/>
  <c r="R689" i="15"/>
  <c r="P689" i="15" s="1"/>
  <c r="R692" i="15"/>
  <c r="P692" i="15" s="1"/>
  <c r="L695" i="15"/>
  <c r="J695" i="15"/>
  <c r="L697" i="15"/>
  <c r="J697" i="15"/>
  <c r="L702" i="15"/>
  <c r="J702" i="15"/>
  <c r="L704" i="15"/>
  <c r="J704" i="15"/>
  <c r="R709" i="15"/>
  <c r="P709" i="15" s="1"/>
  <c r="L710" i="15"/>
  <c r="J710" i="15"/>
  <c r="L712" i="15"/>
  <c r="J712" i="15"/>
  <c r="L717" i="15"/>
  <c r="J717" i="15"/>
  <c r="R719" i="15"/>
  <c r="P719" i="15" s="1"/>
  <c r="L725" i="15"/>
  <c r="J725" i="15"/>
  <c r="L733" i="15"/>
  <c r="J733" i="15"/>
  <c r="L741" i="15"/>
  <c r="J741" i="15"/>
  <c r="L749" i="15"/>
  <c r="J749" i="15"/>
  <c r="L757" i="15"/>
  <c r="J757" i="15"/>
  <c r="L759" i="15"/>
  <c r="J759" i="15"/>
  <c r="L761" i="15"/>
  <c r="J761" i="15"/>
  <c r="L774" i="15"/>
  <c r="J774" i="15"/>
  <c r="L776" i="15"/>
  <c r="J776" i="15"/>
  <c r="L789" i="15"/>
  <c r="J789" i="15"/>
  <c r="L791" i="15"/>
  <c r="J791" i="15"/>
  <c r="L793" i="15"/>
  <c r="J793" i="15"/>
  <c r="R806" i="15"/>
  <c r="P806" i="15" s="1"/>
  <c r="R808" i="15"/>
  <c r="P808" i="15" s="1"/>
  <c r="R814" i="15"/>
  <c r="P814" i="15" s="1"/>
  <c r="R816" i="15"/>
  <c r="P816" i="15" s="1"/>
  <c r="R822" i="15"/>
  <c r="P822" i="15" s="1"/>
  <c r="R824" i="15"/>
  <c r="P824" i="15" s="1"/>
  <c r="R829" i="15"/>
  <c r="P829" i="15" s="1"/>
  <c r="L830" i="15"/>
  <c r="J830" i="15"/>
  <c r="L832" i="15"/>
  <c r="J832" i="15"/>
  <c r="R837" i="15"/>
  <c r="P837" i="15" s="1"/>
  <c r="L838" i="15"/>
  <c r="J838" i="15"/>
  <c r="L840" i="15"/>
  <c r="J840" i="15"/>
  <c r="R845" i="15"/>
  <c r="P845" i="15" s="1"/>
  <c r="L846" i="15"/>
  <c r="J846" i="15"/>
  <c r="L848" i="15"/>
  <c r="J848" i="15"/>
  <c r="L853" i="15"/>
  <c r="J853" i="15"/>
  <c r="L855" i="15"/>
  <c r="J855" i="15"/>
  <c r="L857" i="15"/>
  <c r="J857" i="15"/>
  <c r="R862" i="15"/>
  <c r="P862" i="15" s="1"/>
  <c r="R864" i="15"/>
  <c r="P864" i="15" s="1"/>
  <c r="L867" i="15"/>
  <c r="J867" i="15"/>
  <c r="R869" i="15"/>
  <c r="P869" i="15" s="1"/>
  <c r="L870" i="15"/>
  <c r="J870" i="15"/>
  <c r="L872" i="15"/>
  <c r="J872" i="15"/>
  <c r="R877" i="15"/>
  <c r="P877" i="15" s="1"/>
  <c r="L878" i="15"/>
  <c r="J878" i="15"/>
  <c r="L880" i="15"/>
  <c r="J880" i="15"/>
  <c r="R885" i="15"/>
  <c r="P885" i="15" s="1"/>
  <c r="R887" i="15"/>
  <c r="P887" i="15" s="1"/>
  <c r="R889" i="15"/>
  <c r="P889" i="15" s="1"/>
  <c r="R892" i="15"/>
  <c r="P892" i="15" s="1"/>
  <c r="L895" i="15"/>
  <c r="J895" i="15"/>
  <c r="L897" i="15"/>
  <c r="J897" i="15"/>
  <c r="L903" i="15"/>
  <c r="J903" i="15"/>
  <c r="L905" i="15"/>
  <c r="J905" i="15"/>
  <c r="L911" i="15"/>
  <c r="J911" i="15"/>
  <c r="L913" i="15"/>
  <c r="J913" i="15"/>
  <c r="L919" i="15"/>
  <c r="J919" i="15"/>
  <c r="L921" i="15"/>
  <c r="J921" i="15"/>
  <c r="L927" i="15"/>
  <c r="J927" i="15"/>
  <c r="L929" i="15"/>
  <c r="J929" i="15"/>
  <c r="L935" i="15"/>
  <c r="J935" i="15"/>
  <c r="R937" i="15"/>
  <c r="P937" i="15" s="1"/>
  <c r="L941" i="15"/>
  <c r="J941" i="15"/>
  <c r="L945" i="15"/>
  <c r="J945" i="15"/>
  <c r="R951" i="15"/>
  <c r="P951" i="15" s="1"/>
  <c r="L952" i="15"/>
  <c r="J952" i="15"/>
  <c r="L957" i="15"/>
  <c r="J957" i="15"/>
  <c r="L961" i="15"/>
  <c r="J961" i="15"/>
  <c r="R967" i="15"/>
  <c r="P967" i="15" s="1"/>
  <c r="L973" i="15"/>
  <c r="J973" i="15"/>
  <c r="L974" i="15"/>
  <c r="J974" i="15"/>
  <c r="R981" i="15"/>
  <c r="P981" i="15" s="1"/>
  <c r="R983" i="15"/>
  <c r="P983" i="15" s="1"/>
  <c r="L984" i="15"/>
  <c r="J984" i="15"/>
  <c r="R989" i="15"/>
  <c r="P989" i="15" s="1"/>
  <c r="R991" i="15"/>
  <c r="P991" i="15" s="1"/>
  <c r="R997" i="15"/>
  <c r="P997" i="15" s="1"/>
  <c r="R998" i="15"/>
  <c r="P998" i="15" s="1"/>
  <c r="L999" i="15"/>
  <c r="J999" i="15"/>
  <c r="R1001" i="15"/>
  <c r="P1001" i="15" s="1"/>
  <c r="L1005" i="15"/>
  <c r="J1005" i="15"/>
  <c r="R1007" i="15"/>
  <c r="P1007" i="15" s="1"/>
  <c r="L18" i="15"/>
  <c r="J18" i="15"/>
  <c r="L35" i="15"/>
  <c r="J35" i="15"/>
  <c r="L51" i="15"/>
  <c r="J51" i="15"/>
  <c r="L67" i="15"/>
  <c r="J67" i="15"/>
  <c r="L83" i="15"/>
  <c r="J83" i="15"/>
  <c r="L99" i="15"/>
  <c r="J99" i="15"/>
  <c r="L122" i="15"/>
  <c r="J122" i="15"/>
  <c r="L138" i="15"/>
  <c r="J138" i="15"/>
  <c r="L154" i="15"/>
  <c r="J154" i="15"/>
  <c r="L170" i="15"/>
  <c r="J170" i="15"/>
  <c r="L186" i="15"/>
  <c r="J186" i="15"/>
  <c r="L202" i="15"/>
  <c r="J202" i="15"/>
  <c r="L219" i="15"/>
  <c r="J219" i="15"/>
  <c r="L235" i="15"/>
  <c r="J235" i="15"/>
  <c r="L251" i="15"/>
  <c r="J251" i="15"/>
  <c r="L267" i="15"/>
  <c r="J267" i="15"/>
  <c r="L283" i="15"/>
  <c r="J283" i="15"/>
  <c r="L299" i="15"/>
  <c r="J299" i="15"/>
  <c r="L315" i="15"/>
  <c r="J315" i="15"/>
  <c r="L331" i="15"/>
  <c r="J331" i="15"/>
  <c r="L347" i="15"/>
  <c r="J347" i="15"/>
  <c r="L363" i="15"/>
  <c r="J363" i="15"/>
  <c r="L379" i="15"/>
  <c r="J379" i="15"/>
  <c r="L395" i="15"/>
  <c r="J395" i="15"/>
  <c r="L411" i="15"/>
  <c r="J411" i="15"/>
  <c r="L427" i="15"/>
  <c r="J427" i="15"/>
  <c r="L443" i="15"/>
  <c r="J443" i="15"/>
  <c r="L459" i="15"/>
  <c r="J459" i="15"/>
  <c r="L475" i="15"/>
  <c r="J475" i="15"/>
  <c r="L491" i="15"/>
  <c r="J491" i="15"/>
  <c r="L507" i="15"/>
  <c r="J507" i="15"/>
  <c r="L523" i="15"/>
  <c r="J523" i="15"/>
  <c r="L539" i="15"/>
  <c r="J539" i="15"/>
  <c r="L562" i="15"/>
  <c r="J562" i="15"/>
  <c r="L578" i="15"/>
  <c r="J578" i="15"/>
  <c r="L595" i="15"/>
  <c r="J595" i="15"/>
  <c r="L611" i="15"/>
  <c r="J611" i="15"/>
  <c r="L635" i="15"/>
  <c r="J635" i="15"/>
  <c r="L659" i="15"/>
  <c r="J659" i="15"/>
  <c r="L691" i="15"/>
  <c r="J691" i="15"/>
  <c r="L723" i="15"/>
  <c r="J723" i="15"/>
  <c r="L755" i="15"/>
  <c r="J755" i="15"/>
  <c r="L787" i="15"/>
  <c r="J787" i="15"/>
  <c r="L819" i="15"/>
  <c r="J819" i="15"/>
  <c r="L851" i="15"/>
  <c r="J851" i="15"/>
  <c r="L891" i="15"/>
  <c r="J891" i="15"/>
  <c r="L923" i="15"/>
  <c r="J923" i="15"/>
  <c r="L947" i="15"/>
  <c r="J947" i="15"/>
  <c r="L966" i="15"/>
  <c r="J966" i="15"/>
  <c r="L976" i="15"/>
  <c r="J976" i="15"/>
  <c r="L990" i="15"/>
  <c r="J990" i="15"/>
  <c r="L1003" i="15"/>
  <c r="J1003" i="15"/>
  <c r="R18" i="15"/>
  <c r="P18" i="15" s="1"/>
  <c r="R27" i="15"/>
  <c r="P27" i="15" s="1"/>
  <c r="R36" i="15"/>
  <c r="P36" i="15" s="1"/>
  <c r="R50" i="15"/>
  <c r="P50" i="15" s="1"/>
  <c r="R74" i="15"/>
  <c r="P74" i="15" s="1"/>
  <c r="R83" i="15"/>
  <c r="P83" i="15" s="1"/>
  <c r="R132" i="15"/>
  <c r="P132" i="15" s="1"/>
  <c r="R147" i="15"/>
  <c r="P147" i="15" s="1"/>
  <c r="R162" i="15"/>
  <c r="P162" i="15" s="1"/>
  <c r="R171" i="15"/>
  <c r="P171" i="15" s="1"/>
  <c r="R186" i="15"/>
  <c r="P186" i="15" s="1"/>
  <c r="R196" i="15"/>
  <c r="P196" i="15" s="1"/>
  <c r="R210" i="15"/>
  <c r="P210" i="15" s="1"/>
  <c r="R219" i="15"/>
  <c r="P219" i="15" s="1"/>
  <c r="R228" i="15"/>
  <c r="P228" i="15" s="1"/>
  <c r="R242" i="15"/>
  <c r="P242" i="15" s="1"/>
  <c r="R442" i="15"/>
  <c r="P442" i="15" s="1"/>
  <c r="R452" i="15"/>
  <c r="P452" i="15" s="1"/>
  <c r="R466" i="15"/>
  <c r="P466" i="15" s="1"/>
  <c r="R475" i="15"/>
  <c r="P475" i="15" s="1"/>
  <c r="R484" i="15"/>
  <c r="P484" i="15" s="1"/>
  <c r="R499" i="15"/>
  <c r="P499" i="15" s="1"/>
  <c r="R514" i="15"/>
  <c r="P514" i="15" s="1"/>
  <c r="R524" i="15"/>
  <c r="P524" i="15" s="1"/>
  <c r="R538" i="15"/>
  <c r="P538" i="15" s="1"/>
  <c r="R547" i="15"/>
  <c r="P547" i="15" s="1"/>
  <c r="R563" i="15"/>
  <c r="P563" i="15" s="1"/>
  <c r="R572" i="15"/>
  <c r="P572" i="15" s="1"/>
  <c r="R587" i="15"/>
  <c r="P587" i="15" s="1"/>
  <c r="R596" i="15"/>
  <c r="P596" i="15" s="1"/>
  <c r="R610" i="15"/>
  <c r="P610" i="15" s="1"/>
  <c r="R619" i="15"/>
  <c r="P619" i="15" s="1"/>
  <c r="R634" i="15"/>
  <c r="P634" i="15" s="1"/>
  <c r="R643" i="15"/>
  <c r="P643" i="15" s="1"/>
  <c r="R652" i="15"/>
  <c r="P652" i="15" s="1"/>
  <c r="R666" i="15"/>
  <c r="P666" i="15" s="1"/>
  <c r="R682" i="15"/>
  <c r="P682" i="15" s="1"/>
  <c r="R691" i="15"/>
  <c r="P691" i="15" s="1"/>
  <c r="R707" i="15"/>
  <c r="P707" i="15" s="1"/>
  <c r="R811" i="15"/>
  <c r="P811" i="15" s="1"/>
  <c r="R820" i="15"/>
  <c r="P820" i="15" s="1"/>
  <c r="R835" i="15"/>
  <c r="P835" i="15" s="1"/>
  <c r="R844" i="15"/>
  <c r="P844" i="15" s="1"/>
  <c r="R859" i="15"/>
  <c r="P859" i="15" s="1"/>
  <c r="R874" i="15"/>
  <c r="P874" i="15" s="1"/>
  <c r="R883" i="15"/>
  <c r="P883" i="15" s="1"/>
  <c r="R898" i="15"/>
  <c r="P898" i="15" s="1"/>
  <c r="R907" i="15"/>
  <c r="P907" i="15" s="1"/>
  <c r="R916" i="15"/>
  <c r="P916" i="15" s="1"/>
  <c r="R930" i="15"/>
  <c r="P930" i="15" s="1"/>
  <c r="R939" i="15"/>
  <c r="P939" i="15" s="1"/>
  <c r="R947" i="15"/>
  <c r="P947" i="15" s="1"/>
  <c r="R962" i="15"/>
  <c r="P962" i="15" s="1"/>
  <c r="R971" i="15"/>
  <c r="P971" i="15" s="1"/>
  <c r="R986" i="15"/>
  <c r="P986" i="15" s="1"/>
  <c r="R994" i="15"/>
  <c r="P994" i="15" s="1"/>
  <c r="R1003" i="15"/>
  <c r="P1003" i="15" s="1"/>
  <c r="N8" i="15"/>
  <c r="F8" i="15"/>
  <c r="N20" i="15"/>
  <c r="F20" i="15"/>
  <c r="N32" i="15"/>
  <c r="F32" i="15"/>
  <c r="N40" i="15"/>
  <c r="F40" i="15"/>
  <c r="N52" i="15"/>
  <c r="F52" i="15"/>
  <c r="N60" i="15"/>
  <c r="F60" i="15"/>
  <c r="F72" i="15"/>
  <c r="N72" i="15"/>
  <c r="F84" i="15"/>
  <c r="N84" i="15"/>
  <c r="N96" i="15"/>
  <c r="F96" i="15"/>
  <c r="N108" i="15"/>
  <c r="F108" i="15"/>
  <c r="N120" i="15"/>
  <c r="F120" i="15"/>
  <c r="F132" i="15"/>
  <c r="N132" i="15"/>
  <c r="N148" i="15"/>
  <c r="F148" i="15"/>
  <c r="N160" i="15"/>
  <c r="F160" i="15"/>
  <c r="N168" i="15"/>
  <c r="F168" i="15"/>
  <c r="N184" i="15"/>
  <c r="F184" i="15"/>
  <c r="N196" i="15"/>
  <c r="F196" i="15"/>
  <c r="N204" i="15"/>
  <c r="F204" i="15"/>
  <c r="N220" i="15"/>
  <c r="F220" i="15"/>
  <c r="N232" i="15"/>
  <c r="F232" i="15"/>
  <c r="N240" i="15"/>
  <c r="F240" i="15"/>
  <c r="F252" i="15"/>
  <c r="N252" i="15"/>
  <c r="F264" i="15"/>
  <c r="N264" i="15"/>
  <c r="F276" i="15"/>
  <c r="N276" i="15"/>
  <c r="F288" i="15"/>
  <c r="N288" i="15"/>
  <c r="F296" i="15"/>
  <c r="N296" i="15"/>
  <c r="N308" i="15"/>
  <c r="F308" i="15"/>
  <c r="N324" i="15"/>
  <c r="F324" i="15"/>
  <c r="N336" i="15"/>
  <c r="F336" i="15"/>
  <c r="N348" i="15"/>
  <c r="F348" i="15"/>
  <c r="N360" i="15"/>
  <c r="F360" i="15"/>
  <c r="N372" i="15"/>
  <c r="F372" i="15"/>
  <c r="N384" i="15"/>
  <c r="F384" i="15"/>
  <c r="N396" i="15"/>
  <c r="F396" i="15"/>
  <c r="N408" i="15"/>
  <c r="F408" i="15"/>
  <c r="N420" i="15"/>
  <c r="F420" i="15"/>
  <c r="N432" i="15"/>
  <c r="F432" i="15"/>
  <c r="N440" i="15"/>
  <c r="F440" i="15"/>
  <c r="N448" i="15"/>
  <c r="F448" i="15"/>
  <c r="N456" i="15"/>
  <c r="F456" i="15"/>
  <c r="N468" i="15"/>
  <c r="F468" i="15"/>
  <c r="N480" i="15"/>
  <c r="F480" i="15"/>
  <c r="N496" i="15"/>
  <c r="F496" i="15"/>
  <c r="N504" i="15"/>
  <c r="F504" i="15"/>
  <c r="N516" i="15"/>
  <c r="F516" i="15"/>
  <c r="N528" i="15"/>
  <c r="F528" i="15"/>
  <c r="N536" i="15"/>
  <c r="F536" i="15"/>
  <c r="N544" i="15"/>
  <c r="F544" i="15"/>
  <c r="N556" i="15"/>
  <c r="F556" i="15"/>
  <c r="N572" i="15"/>
  <c r="F572" i="15"/>
  <c r="N584" i="15"/>
  <c r="F584" i="15"/>
  <c r="N596" i="15"/>
  <c r="F596" i="15"/>
  <c r="N608" i="15"/>
  <c r="F608" i="15"/>
  <c r="N616" i="15"/>
  <c r="F616" i="15"/>
  <c r="N628" i="15"/>
  <c r="F628" i="15"/>
  <c r="N640" i="15"/>
  <c r="F640" i="15"/>
  <c r="N652" i="15"/>
  <c r="F652" i="15"/>
  <c r="N660" i="15"/>
  <c r="F660" i="15"/>
  <c r="N672" i="15"/>
  <c r="F672" i="15"/>
  <c r="N688" i="15"/>
  <c r="F688" i="15"/>
  <c r="N696" i="15"/>
  <c r="F696" i="15"/>
  <c r="N708" i="15"/>
  <c r="F708" i="15"/>
  <c r="N720" i="15"/>
  <c r="F720" i="15"/>
  <c r="N732" i="15"/>
  <c r="F732" i="15"/>
  <c r="N740" i="15"/>
  <c r="F740" i="15"/>
  <c r="N752" i="15"/>
  <c r="F752" i="15"/>
  <c r="N764" i="15"/>
  <c r="F764" i="15"/>
  <c r="N776" i="15"/>
  <c r="F776" i="15"/>
  <c r="N788" i="15"/>
  <c r="F788" i="15"/>
  <c r="N800" i="15"/>
  <c r="F800" i="15"/>
  <c r="N812" i="15"/>
  <c r="F812" i="15"/>
  <c r="N824" i="15"/>
  <c r="F824" i="15"/>
  <c r="N832" i="15"/>
  <c r="F832" i="15"/>
  <c r="N840" i="15"/>
  <c r="F840" i="15"/>
  <c r="N856" i="15"/>
  <c r="F856" i="15"/>
  <c r="N868" i="15"/>
  <c r="F868" i="15"/>
  <c r="N880" i="15"/>
  <c r="F880" i="15"/>
  <c r="N892" i="15"/>
  <c r="F892" i="15"/>
  <c r="N904" i="15"/>
  <c r="F904" i="15"/>
  <c r="N916" i="15"/>
  <c r="F916" i="15"/>
  <c r="N928" i="15"/>
  <c r="F928" i="15"/>
  <c r="N940" i="15"/>
  <c r="F940" i="15"/>
  <c r="N952" i="15"/>
  <c r="F952" i="15"/>
  <c r="N964" i="15"/>
  <c r="F964" i="15"/>
  <c r="N976" i="15"/>
  <c r="F976" i="15"/>
  <c r="N984" i="15"/>
  <c r="F984" i="15"/>
  <c r="N996" i="15"/>
  <c r="F996" i="15"/>
  <c r="L5" i="15"/>
  <c r="J5" i="15"/>
  <c r="L24" i="15"/>
  <c r="J24" i="15"/>
  <c r="L38" i="15"/>
  <c r="J38" i="15"/>
  <c r="R47" i="15"/>
  <c r="P47" i="15" s="1"/>
  <c r="R72" i="15"/>
  <c r="P72" i="15" s="1"/>
  <c r="R88" i="15"/>
  <c r="P88" i="15" s="1"/>
  <c r="L94" i="15"/>
  <c r="J94" i="15"/>
  <c r="R126" i="15"/>
  <c r="P126" i="15" s="1"/>
  <c r="R128" i="15"/>
  <c r="P128" i="15" s="1"/>
  <c r="L134" i="15"/>
  <c r="J134" i="15"/>
  <c r="L141" i="15"/>
  <c r="J141" i="15"/>
  <c r="L166" i="15"/>
  <c r="J166" i="15"/>
  <c r="L181" i="15"/>
  <c r="J181" i="15"/>
  <c r="L190" i="15"/>
  <c r="J190" i="15"/>
  <c r="L213" i="15"/>
  <c r="J213" i="15"/>
  <c r="L233" i="15"/>
  <c r="J233" i="15"/>
  <c r="L239" i="15"/>
  <c r="J239" i="15"/>
  <c r="L320" i="15"/>
  <c r="J320" i="15"/>
  <c r="L325" i="15"/>
  <c r="J325" i="15"/>
  <c r="L351" i="15"/>
  <c r="J351" i="15"/>
  <c r="L361" i="15"/>
  <c r="J361" i="15"/>
  <c r="L421" i="15"/>
  <c r="J421" i="15"/>
  <c r="L431" i="15"/>
  <c r="J431" i="15"/>
  <c r="L433" i="15"/>
  <c r="J433" i="15"/>
  <c r="R449" i="15"/>
  <c r="P449" i="15" s="1"/>
  <c r="R457" i="15"/>
  <c r="P457" i="15" s="1"/>
  <c r="R479" i="15"/>
  <c r="P479" i="15" s="1"/>
  <c r="R489" i="15"/>
  <c r="P489" i="15" s="1"/>
  <c r="R492" i="15"/>
  <c r="P492" i="15" s="1"/>
  <c r="L495" i="15"/>
  <c r="J495" i="15"/>
  <c r="L497" i="15"/>
  <c r="J497" i="15"/>
  <c r="L505" i="15"/>
  <c r="J505" i="15"/>
  <c r="R510" i="15"/>
  <c r="P510" i="15" s="1"/>
  <c r="L545" i="15"/>
  <c r="J545" i="15"/>
  <c r="R550" i="15"/>
  <c r="P550" i="15" s="1"/>
  <c r="R552" i="15"/>
  <c r="P552" i="15" s="1"/>
  <c r="L558" i="15"/>
  <c r="J558" i="15"/>
  <c r="L560" i="15"/>
  <c r="J560" i="15"/>
  <c r="L568" i="15"/>
  <c r="J568" i="15"/>
  <c r="L574" i="15"/>
  <c r="J574" i="15"/>
  <c r="L576" i="15"/>
  <c r="J576" i="15"/>
  <c r="L598" i="15"/>
  <c r="J598" i="15"/>
  <c r="L606" i="15"/>
  <c r="J606" i="15"/>
  <c r="L613" i="15"/>
  <c r="J613" i="15"/>
  <c r="R615" i="15"/>
  <c r="P615" i="15" s="1"/>
  <c r="L621" i="15"/>
  <c r="J621" i="15"/>
  <c r="L625" i="15"/>
  <c r="J625" i="15"/>
  <c r="R646" i="15"/>
  <c r="P646" i="15" s="1"/>
  <c r="R648" i="15"/>
  <c r="P648" i="15" s="1"/>
  <c r="R654" i="15"/>
  <c r="P654" i="15" s="1"/>
  <c r="L670" i="15"/>
  <c r="J670" i="15"/>
  <c r="L687" i="15"/>
  <c r="J687" i="15"/>
  <c r="R703" i="15"/>
  <c r="P703" i="15" s="1"/>
  <c r="L709" i="15"/>
  <c r="J709" i="15"/>
  <c r="L721" i="15"/>
  <c r="J721" i="15"/>
  <c r="L727" i="15"/>
  <c r="J727" i="15"/>
  <c r="L768" i="15"/>
  <c r="J768" i="15"/>
  <c r="L785" i="15"/>
  <c r="J785" i="15"/>
  <c r="R813" i="15"/>
  <c r="P813" i="15" s="1"/>
  <c r="L816" i="15"/>
  <c r="J816" i="15"/>
  <c r="R821" i="15"/>
  <c r="P821" i="15" s="1"/>
  <c r="L824" i="15"/>
  <c r="J824" i="15"/>
  <c r="R839" i="15"/>
  <c r="P839" i="15" s="1"/>
  <c r="R841" i="15"/>
  <c r="P841" i="15" s="1"/>
  <c r="R849" i="15"/>
  <c r="P849" i="15" s="1"/>
  <c r="R852" i="15"/>
  <c r="P852" i="15" s="1"/>
  <c r="R854" i="15"/>
  <c r="P854" i="15" s="1"/>
  <c r="R856" i="15"/>
  <c r="P856" i="15" s="1"/>
  <c r="R861" i="15"/>
  <c r="P861" i="15" s="1"/>
  <c r="L862" i="15"/>
  <c r="J862" i="15"/>
  <c r="L864" i="15"/>
  <c r="J864" i="15"/>
  <c r="R881" i="15"/>
  <c r="P881" i="15" s="1"/>
  <c r="L885" i="15"/>
  <c r="J885" i="15"/>
  <c r="L887" i="15"/>
  <c r="J887" i="15"/>
  <c r="R904" i="15"/>
  <c r="P904" i="15" s="1"/>
  <c r="R920" i="15"/>
  <c r="P920" i="15" s="1"/>
  <c r="R928" i="15"/>
  <c r="P928" i="15" s="1"/>
  <c r="R949" i="15"/>
  <c r="P949" i="15" s="1"/>
  <c r="R953" i="15"/>
  <c r="P953" i="15" s="1"/>
  <c r="R965" i="15"/>
  <c r="P965" i="15" s="1"/>
  <c r="N2" i="15"/>
  <c r="F2" i="15"/>
  <c r="N6" i="15"/>
  <c r="F6" i="15"/>
  <c r="N10" i="15"/>
  <c r="F10" i="15"/>
  <c r="N14" i="15"/>
  <c r="F14" i="15"/>
  <c r="N18" i="15"/>
  <c r="F18" i="15"/>
  <c r="N22" i="15"/>
  <c r="F22" i="15"/>
  <c r="N26" i="15"/>
  <c r="F26" i="15"/>
  <c r="N30" i="15"/>
  <c r="F30" i="15"/>
  <c r="N34" i="15"/>
  <c r="F34" i="15"/>
  <c r="N38" i="15"/>
  <c r="F38" i="15"/>
  <c r="N42" i="15"/>
  <c r="F42" i="15"/>
  <c r="N46" i="15"/>
  <c r="F46" i="15"/>
  <c r="N50" i="15"/>
  <c r="F50" i="15"/>
  <c r="N54" i="15"/>
  <c r="F54" i="15"/>
  <c r="N58" i="15"/>
  <c r="F58" i="15"/>
  <c r="N62" i="15"/>
  <c r="F62" i="15"/>
  <c r="N66" i="15"/>
  <c r="F66" i="15"/>
  <c r="N70" i="15"/>
  <c r="F70" i="15"/>
  <c r="N74" i="15"/>
  <c r="F74" i="15"/>
  <c r="N78" i="15"/>
  <c r="F78" i="15"/>
  <c r="N82" i="15"/>
  <c r="F82" i="15"/>
  <c r="N86" i="15"/>
  <c r="F86" i="15"/>
  <c r="N90" i="15"/>
  <c r="F90" i="15"/>
  <c r="N94" i="15"/>
  <c r="F94" i="15"/>
  <c r="N98" i="15"/>
  <c r="F98" i="15"/>
  <c r="N102" i="15"/>
  <c r="F102" i="15"/>
  <c r="N106" i="15"/>
  <c r="F106" i="15"/>
  <c r="N110" i="15"/>
  <c r="F110" i="15"/>
  <c r="N114" i="15"/>
  <c r="F114" i="15"/>
  <c r="N118" i="15"/>
  <c r="F118" i="15"/>
  <c r="N122" i="15"/>
  <c r="F122" i="15"/>
  <c r="N126" i="15"/>
  <c r="F126" i="15"/>
  <c r="N130" i="15"/>
  <c r="F130" i="15"/>
  <c r="N134" i="15"/>
  <c r="F134" i="15"/>
  <c r="F138" i="15"/>
  <c r="N138" i="15"/>
  <c r="N142" i="15"/>
  <c r="F142" i="15"/>
  <c r="N146" i="15"/>
  <c r="F146" i="15"/>
  <c r="N150" i="15"/>
  <c r="F150" i="15"/>
  <c r="N154" i="15"/>
  <c r="F154" i="15"/>
  <c r="F158" i="15"/>
  <c r="N158" i="15"/>
  <c r="F162" i="15"/>
  <c r="N162" i="15"/>
  <c r="F166" i="15"/>
  <c r="N166" i="15"/>
  <c r="F170" i="15"/>
  <c r="N170" i="15"/>
  <c r="F174" i="15"/>
  <c r="N174" i="15"/>
  <c r="F178" i="15"/>
  <c r="N178" i="15"/>
  <c r="F182" i="15"/>
  <c r="N182" i="15"/>
  <c r="F186" i="15"/>
  <c r="N186" i="15"/>
  <c r="F190" i="15"/>
  <c r="N190" i="15"/>
  <c r="F194" i="15"/>
  <c r="N194" i="15"/>
  <c r="F198" i="15"/>
  <c r="N198" i="15"/>
  <c r="F202" i="15"/>
  <c r="N202" i="15"/>
  <c r="N206" i="15"/>
  <c r="F206" i="15"/>
  <c r="N210" i="15"/>
  <c r="F210" i="15"/>
  <c r="N214" i="15"/>
  <c r="F214" i="15"/>
  <c r="N218" i="15"/>
  <c r="F218" i="15"/>
  <c r="N222" i="15"/>
  <c r="F222" i="15"/>
  <c r="N226" i="15"/>
  <c r="F226" i="15"/>
  <c r="N230" i="15"/>
  <c r="F230" i="15"/>
  <c r="N234" i="15"/>
  <c r="F234" i="15"/>
  <c r="N238" i="15"/>
  <c r="F238" i="15"/>
  <c r="N242" i="15"/>
  <c r="F242" i="15"/>
  <c r="F246" i="15"/>
  <c r="N246" i="15"/>
  <c r="F250" i="15"/>
  <c r="N250" i="15"/>
  <c r="F254" i="15"/>
  <c r="N254" i="15"/>
  <c r="F258" i="15"/>
  <c r="N258" i="15"/>
  <c r="F262" i="15"/>
  <c r="N262" i="15"/>
  <c r="F266" i="15"/>
  <c r="N266" i="15"/>
  <c r="F270" i="15"/>
  <c r="N270" i="15"/>
  <c r="F274" i="15"/>
  <c r="N274" i="15"/>
  <c r="F278" i="15"/>
  <c r="N278" i="15"/>
  <c r="F282" i="15"/>
  <c r="N282" i="15"/>
  <c r="F286" i="15"/>
  <c r="N286" i="15"/>
  <c r="F290" i="15"/>
  <c r="N290" i="15"/>
  <c r="F294" i="15"/>
  <c r="N294" i="15"/>
  <c r="F298" i="15"/>
  <c r="N298" i="15"/>
  <c r="N302" i="15"/>
  <c r="F302" i="15"/>
  <c r="N306" i="15"/>
  <c r="F306" i="15"/>
  <c r="N310" i="15"/>
  <c r="F310" i="15"/>
  <c r="N314" i="15"/>
  <c r="F314" i="15"/>
  <c r="N318" i="15"/>
  <c r="F318" i="15"/>
  <c r="N322" i="15"/>
  <c r="F322" i="15"/>
  <c r="N326" i="15"/>
  <c r="F326" i="15"/>
  <c r="N330" i="15"/>
  <c r="F330" i="15"/>
  <c r="N334" i="15"/>
  <c r="F334" i="15"/>
  <c r="N338" i="15"/>
  <c r="F338" i="15"/>
  <c r="N342" i="15"/>
  <c r="F342" i="15"/>
  <c r="N346" i="15"/>
  <c r="F346" i="15"/>
  <c r="N350" i="15"/>
  <c r="F350" i="15"/>
  <c r="N354" i="15"/>
  <c r="F354" i="15"/>
  <c r="N358" i="15"/>
  <c r="F358" i="15"/>
  <c r="N362" i="15"/>
  <c r="F362" i="15"/>
  <c r="N366" i="15"/>
  <c r="F366" i="15"/>
  <c r="N370" i="15"/>
  <c r="F370" i="15"/>
  <c r="N374" i="15"/>
  <c r="F374" i="15"/>
  <c r="N378" i="15"/>
  <c r="F378" i="15"/>
  <c r="N382" i="15"/>
  <c r="F382" i="15"/>
  <c r="N386" i="15"/>
  <c r="F386" i="15"/>
  <c r="N390" i="15"/>
  <c r="F390" i="15"/>
  <c r="N394" i="15"/>
  <c r="F394" i="15"/>
  <c r="N398" i="15"/>
  <c r="F398" i="15"/>
  <c r="N402" i="15"/>
  <c r="F402" i="15"/>
  <c r="N406" i="15"/>
  <c r="F406" i="15"/>
  <c r="N410" i="15"/>
  <c r="F410" i="15"/>
  <c r="N414" i="15"/>
  <c r="F414" i="15"/>
  <c r="N418" i="15"/>
  <c r="F418" i="15"/>
  <c r="N422" i="15"/>
  <c r="F422" i="15"/>
  <c r="N426" i="15"/>
  <c r="F426" i="15"/>
  <c r="N430" i="15"/>
  <c r="F430" i="15"/>
  <c r="N434" i="15"/>
  <c r="F434" i="15"/>
  <c r="N438" i="15"/>
  <c r="F438" i="15"/>
  <c r="F442" i="15"/>
  <c r="N442" i="15"/>
  <c r="F446" i="15"/>
  <c r="N446" i="15"/>
  <c r="F450" i="15"/>
  <c r="N450" i="15"/>
  <c r="F454" i="15"/>
  <c r="N454" i="15"/>
  <c r="F458" i="15"/>
  <c r="N458" i="15"/>
  <c r="F462" i="15"/>
  <c r="N462" i="15"/>
  <c r="F466" i="15"/>
  <c r="N466" i="15"/>
  <c r="F470" i="15"/>
  <c r="N470" i="15"/>
  <c r="F474" i="15"/>
  <c r="N474" i="15"/>
  <c r="F478" i="15"/>
  <c r="N478" i="15"/>
  <c r="F482" i="15"/>
  <c r="N482" i="15"/>
  <c r="F486" i="15"/>
  <c r="N486" i="15"/>
  <c r="N490" i="15"/>
  <c r="F490" i="15"/>
  <c r="N494" i="15"/>
  <c r="F494" i="15"/>
  <c r="N498" i="15"/>
  <c r="F498" i="15"/>
  <c r="N502" i="15"/>
  <c r="F502" i="15"/>
  <c r="N506" i="15"/>
  <c r="F506" i="15"/>
  <c r="N510" i="15"/>
  <c r="F510" i="15"/>
  <c r="N514" i="15"/>
  <c r="F514" i="15"/>
  <c r="N518" i="15"/>
  <c r="F518" i="15"/>
  <c r="N522" i="15"/>
  <c r="F522" i="15"/>
  <c r="N526" i="15"/>
  <c r="F526" i="15"/>
  <c r="N530" i="15"/>
  <c r="F530" i="15"/>
  <c r="N534" i="15"/>
  <c r="F534" i="15"/>
  <c r="N538" i="15"/>
  <c r="F538" i="15"/>
  <c r="N542" i="15"/>
  <c r="F542" i="15"/>
  <c r="N546" i="15"/>
  <c r="F546" i="15"/>
  <c r="N550" i="15"/>
  <c r="F550" i="15"/>
  <c r="N554" i="15"/>
  <c r="F554" i="15"/>
  <c r="N558" i="15"/>
  <c r="F558" i="15"/>
  <c r="N562" i="15"/>
  <c r="F562" i="15"/>
  <c r="N566" i="15"/>
  <c r="F566" i="15"/>
  <c r="N570" i="15"/>
  <c r="F570" i="15"/>
  <c r="N574" i="15"/>
  <c r="F574" i="15"/>
  <c r="N578" i="15"/>
  <c r="F578" i="15"/>
  <c r="N582" i="15"/>
  <c r="F582" i="15"/>
  <c r="N586" i="15"/>
  <c r="F586" i="15"/>
  <c r="N590" i="15"/>
  <c r="F590" i="15"/>
  <c r="N594" i="15"/>
  <c r="F594" i="15"/>
  <c r="N598" i="15"/>
  <c r="F598" i="15"/>
  <c r="N602" i="15"/>
  <c r="F602" i="15"/>
  <c r="N606" i="15"/>
  <c r="F606" i="15"/>
  <c r="N610" i="15"/>
  <c r="F610" i="15"/>
  <c r="N614" i="15"/>
  <c r="F614" i="15"/>
  <c r="N618" i="15"/>
  <c r="F618" i="15"/>
  <c r="N622" i="15"/>
  <c r="F622" i="15"/>
  <c r="N626" i="15"/>
  <c r="F626" i="15"/>
  <c r="N630" i="15"/>
  <c r="F630" i="15"/>
  <c r="N634" i="15"/>
  <c r="F634" i="15"/>
  <c r="N638" i="15"/>
  <c r="F638" i="15"/>
  <c r="N642" i="15"/>
  <c r="F642" i="15"/>
  <c r="N646" i="15"/>
  <c r="F646" i="15"/>
  <c r="N650" i="15"/>
  <c r="F650" i="15"/>
  <c r="N654" i="15"/>
  <c r="F654" i="15"/>
  <c r="N658" i="15"/>
  <c r="F658" i="15"/>
  <c r="N662" i="15"/>
  <c r="F662" i="15"/>
  <c r="N666" i="15"/>
  <c r="F666" i="15"/>
  <c r="N670" i="15"/>
  <c r="F670" i="15"/>
  <c r="N674" i="15"/>
  <c r="F674" i="15"/>
  <c r="N678" i="15"/>
  <c r="F678" i="15"/>
  <c r="N682" i="15"/>
  <c r="F682" i="15"/>
  <c r="N686" i="15"/>
  <c r="F686" i="15"/>
  <c r="N690" i="15"/>
  <c r="F690" i="15"/>
  <c r="N694" i="15"/>
  <c r="F694" i="15"/>
  <c r="N698" i="15"/>
  <c r="F698" i="15"/>
  <c r="N702" i="15"/>
  <c r="F702" i="15"/>
  <c r="N706" i="15"/>
  <c r="F706" i="15"/>
  <c r="N710" i="15"/>
  <c r="F710" i="15"/>
  <c r="N714" i="15"/>
  <c r="F714" i="15"/>
  <c r="N718" i="15"/>
  <c r="F718" i="15"/>
  <c r="N722" i="15"/>
  <c r="F722" i="15"/>
  <c r="N726" i="15"/>
  <c r="F726" i="15"/>
  <c r="N730" i="15"/>
  <c r="F730" i="15"/>
  <c r="N734" i="15"/>
  <c r="F734" i="15"/>
  <c r="N738" i="15"/>
  <c r="F738" i="15"/>
  <c r="N742" i="15"/>
  <c r="F742" i="15"/>
  <c r="N746" i="15"/>
  <c r="F746" i="15"/>
  <c r="N750" i="15"/>
  <c r="F750" i="15"/>
  <c r="N754" i="15"/>
  <c r="F754" i="15"/>
  <c r="N758" i="15"/>
  <c r="F758" i="15"/>
  <c r="N762" i="15"/>
  <c r="F762" i="15"/>
  <c r="N766" i="15"/>
  <c r="F766" i="15"/>
  <c r="N770" i="15"/>
  <c r="F770" i="15"/>
  <c r="N774" i="15"/>
  <c r="F774" i="15"/>
  <c r="N778" i="15"/>
  <c r="F778" i="15"/>
  <c r="N782" i="15"/>
  <c r="F782" i="15"/>
  <c r="N786" i="15"/>
  <c r="F786" i="15"/>
  <c r="N790" i="15"/>
  <c r="F790" i="15"/>
  <c r="N794" i="15"/>
  <c r="F794" i="15"/>
  <c r="N798" i="15"/>
  <c r="F798" i="15"/>
  <c r="N802" i="15"/>
  <c r="F802" i="15"/>
  <c r="F806" i="15"/>
  <c r="N806" i="15"/>
  <c r="F810" i="15"/>
  <c r="N810" i="15"/>
  <c r="F814" i="15"/>
  <c r="N814" i="15"/>
  <c r="F818" i="15"/>
  <c r="N818" i="15"/>
  <c r="F822" i="15"/>
  <c r="N822" i="15"/>
  <c r="F826" i="15"/>
  <c r="N826" i="15"/>
  <c r="F830" i="15"/>
  <c r="N830" i="15"/>
  <c r="F834" i="15"/>
  <c r="N834" i="15"/>
  <c r="F838" i="15"/>
  <c r="N838" i="15"/>
  <c r="F842" i="15"/>
  <c r="N842" i="15"/>
  <c r="F846" i="15"/>
  <c r="N846" i="15"/>
  <c r="F850" i="15"/>
  <c r="N850" i="15"/>
  <c r="F854" i="15"/>
  <c r="N854" i="15"/>
  <c r="F858" i="15"/>
  <c r="N858" i="15"/>
  <c r="F862" i="15"/>
  <c r="N862" i="15"/>
  <c r="F866" i="15"/>
  <c r="N866" i="15"/>
  <c r="F870" i="15"/>
  <c r="N870" i="15"/>
  <c r="F874" i="15"/>
  <c r="N874" i="15"/>
  <c r="F878" i="15"/>
  <c r="N878" i="15"/>
  <c r="F882" i="15"/>
  <c r="N882" i="15"/>
  <c r="F886" i="15"/>
  <c r="N886" i="15"/>
  <c r="F890" i="15"/>
  <c r="N890" i="15"/>
  <c r="F894" i="15"/>
  <c r="N894" i="15"/>
  <c r="F898" i="15"/>
  <c r="N898" i="15"/>
  <c r="F902" i="15"/>
  <c r="N902" i="15"/>
  <c r="F906" i="15"/>
  <c r="N906" i="15"/>
  <c r="F910" i="15"/>
  <c r="N910" i="15"/>
  <c r="F914" i="15"/>
  <c r="N914" i="15"/>
  <c r="F918" i="15"/>
  <c r="N918" i="15"/>
  <c r="F922" i="15"/>
  <c r="N922" i="15"/>
  <c r="F926" i="15"/>
  <c r="N926" i="15"/>
  <c r="F930" i="15"/>
  <c r="N930" i="15"/>
  <c r="F934" i="15"/>
  <c r="N934" i="15"/>
  <c r="F938" i="15"/>
  <c r="N938" i="15"/>
  <c r="F942" i="15"/>
  <c r="N942" i="15"/>
  <c r="F946" i="15"/>
  <c r="N946" i="15"/>
  <c r="F950" i="15"/>
  <c r="N950" i="15"/>
  <c r="F954" i="15"/>
  <c r="N954" i="15"/>
  <c r="F958" i="15"/>
  <c r="N958" i="15"/>
  <c r="F962" i="15"/>
  <c r="N962" i="15"/>
  <c r="F966" i="15"/>
  <c r="N966" i="15"/>
  <c r="F970" i="15"/>
  <c r="N970" i="15"/>
  <c r="F974" i="15"/>
  <c r="N974" i="15"/>
  <c r="F978" i="15"/>
  <c r="N978" i="15"/>
  <c r="F982" i="15"/>
  <c r="N982" i="15"/>
  <c r="F986" i="15"/>
  <c r="N986" i="15"/>
  <c r="F990" i="15"/>
  <c r="N990" i="15"/>
  <c r="F994" i="15"/>
  <c r="N994" i="15"/>
  <c r="F998" i="15"/>
  <c r="N998" i="15"/>
  <c r="F1002" i="15"/>
  <c r="N1002" i="15"/>
  <c r="F1006" i="15"/>
  <c r="N1006" i="15"/>
  <c r="R13" i="15"/>
  <c r="P13" i="15" s="1"/>
  <c r="L14" i="15"/>
  <c r="J14" i="15"/>
  <c r="L16" i="15"/>
  <c r="J16" i="15"/>
  <c r="L21" i="15"/>
  <c r="J21" i="15"/>
  <c r="L23" i="15"/>
  <c r="J23" i="15"/>
  <c r="L25" i="15"/>
  <c r="J25" i="15"/>
  <c r="L31" i="15"/>
  <c r="J31" i="15"/>
  <c r="L33" i="15"/>
  <c r="J33" i="15"/>
  <c r="L39" i="15"/>
  <c r="J39" i="15"/>
  <c r="L41" i="15"/>
  <c r="J41" i="15"/>
  <c r="R46" i="15"/>
  <c r="P46" i="15" s="1"/>
  <c r="R48" i="15"/>
  <c r="P48" i="15" s="1"/>
  <c r="R51" i="15"/>
  <c r="P51" i="15" s="1"/>
  <c r="R53" i="15"/>
  <c r="P53" i="15" s="1"/>
  <c r="R55" i="15"/>
  <c r="P55" i="15" s="1"/>
  <c r="R57" i="15"/>
  <c r="P57" i="15" s="1"/>
  <c r="L61" i="15"/>
  <c r="J61" i="15"/>
  <c r="R65" i="15"/>
  <c r="P65" i="15" s="1"/>
  <c r="L69" i="15"/>
  <c r="J69" i="15"/>
  <c r="R71" i="15"/>
  <c r="P71" i="15" s="1"/>
  <c r="R73" i="15"/>
  <c r="P73" i="15" s="1"/>
  <c r="L77" i="15"/>
  <c r="J77" i="15"/>
  <c r="R79" i="15"/>
  <c r="P79" i="15" s="1"/>
  <c r="R81" i="15"/>
  <c r="P81" i="15" s="1"/>
  <c r="L85" i="15"/>
  <c r="J85" i="15"/>
  <c r="R87" i="15"/>
  <c r="P87" i="15" s="1"/>
  <c r="R89" i="15"/>
  <c r="P89" i="15" s="1"/>
  <c r="L93" i="15"/>
  <c r="J93" i="15"/>
  <c r="L95" i="15"/>
  <c r="J95" i="15"/>
  <c r="L97" i="15"/>
  <c r="J97" i="15"/>
  <c r="L107" i="15"/>
  <c r="J107" i="15"/>
  <c r="L109" i="15"/>
  <c r="J109" i="15"/>
  <c r="L117" i="15"/>
  <c r="J117" i="15"/>
  <c r="L125" i="15"/>
  <c r="J125" i="15"/>
  <c r="R127" i="15"/>
  <c r="P127" i="15" s="1"/>
  <c r="R129" i="15"/>
  <c r="P129" i="15" s="1"/>
  <c r="L135" i="15"/>
  <c r="J135" i="15"/>
  <c r="L137" i="15"/>
  <c r="J137" i="15"/>
  <c r="R142" i="15"/>
  <c r="P142" i="15" s="1"/>
  <c r="R144" i="15"/>
  <c r="P144" i="15" s="1"/>
  <c r="R149" i="15"/>
  <c r="P149" i="15" s="1"/>
  <c r="L150" i="15"/>
  <c r="J150" i="15"/>
  <c r="L152" i="15"/>
  <c r="J152" i="15"/>
  <c r="L157" i="15"/>
  <c r="J157" i="15"/>
  <c r="R159" i="15"/>
  <c r="P159" i="15" s="1"/>
  <c r="R161" i="15"/>
  <c r="P161" i="15" s="1"/>
  <c r="L167" i="15"/>
  <c r="J167" i="15"/>
  <c r="L169" i="15"/>
  <c r="J169" i="15"/>
  <c r="L175" i="15"/>
  <c r="J175" i="15"/>
  <c r="L177" i="15"/>
  <c r="J177" i="15"/>
  <c r="R182" i="15"/>
  <c r="P182" i="15" s="1"/>
  <c r="R184" i="15"/>
  <c r="P184" i="15" s="1"/>
  <c r="L189" i="15"/>
  <c r="J189" i="15"/>
  <c r="L191" i="15"/>
  <c r="J191" i="15"/>
  <c r="L193" i="15"/>
  <c r="J193" i="15"/>
  <c r="R198" i="15"/>
  <c r="P198" i="15" s="1"/>
  <c r="R200" i="15"/>
  <c r="P200" i="15" s="1"/>
  <c r="R206" i="15"/>
  <c r="P206" i="15" s="1"/>
  <c r="R208" i="15"/>
  <c r="P208" i="15" s="1"/>
  <c r="R214" i="15"/>
  <c r="P214" i="15" s="1"/>
  <c r="R216" i="15"/>
  <c r="P216" i="15" s="1"/>
  <c r="R221" i="15"/>
  <c r="P221" i="15" s="1"/>
  <c r="L222" i="15"/>
  <c r="J222" i="15"/>
  <c r="L224" i="15"/>
  <c r="J224" i="15"/>
  <c r="R229" i="15"/>
  <c r="P229" i="15" s="1"/>
  <c r="L230" i="15"/>
  <c r="J230" i="15"/>
  <c r="L232" i="15"/>
  <c r="J232" i="15"/>
  <c r="L238" i="15"/>
  <c r="J238" i="15"/>
  <c r="L240" i="15"/>
  <c r="J240" i="15"/>
  <c r="L245" i="15"/>
  <c r="J245" i="15"/>
  <c r="L253" i="15"/>
  <c r="J253" i="15"/>
  <c r="L263" i="15"/>
  <c r="J263" i="15"/>
  <c r="L265" i="15"/>
  <c r="J265" i="15"/>
  <c r="L270" i="15"/>
  <c r="J270" i="15"/>
  <c r="L272" i="15"/>
  <c r="J272" i="15"/>
  <c r="L278" i="15"/>
  <c r="J278" i="15"/>
  <c r="L280" i="15"/>
  <c r="J280" i="15"/>
  <c r="L285" i="15"/>
  <c r="J285" i="15"/>
  <c r="L293" i="15"/>
  <c r="J293" i="15"/>
  <c r="L301" i="15"/>
  <c r="J301" i="15"/>
  <c r="L311" i="15"/>
  <c r="J311" i="15"/>
  <c r="L313" i="15"/>
  <c r="J313" i="15"/>
  <c r="L319" i="15"/>
  <c r="J319" i="15"/>
  <c r="L321" i="15"/>
  <c r="J321" i="15"/>
  <c r="L350" i="15"/>
  <c r="J350" i="15"/>
  <c r="L352" i="15"/>
  <c r="J352" i="15"/>
  <c r="L358" i="15"/>
  <c r="J358" i="15"/>
  <c r="L360" i="15"/>
  <c r="J360" i="15"/>
  <c r="L366" i="15"/>
  <c r="J366" i="15"/>
  <c r="L368" i="15"/>
  <c r="J368" i="15"/>
  <c r="L374" i="15"/>
  <c r="J374" i="15"/>
  <c r="L376" i="15"/>
  <c r="J376" i="15"/>
  <c r="L381" i="15"/>
  <c r="J381" i="15"/>
  <c r="L389" i="15"/>
  <c r="J389" i="15"/>
  <c r="L397" i="15"/>
  <c r="J397" i="15"/>
  <c r="L430" i="15"/>
  <c r="J430" i="15"/>
  <c r="L432" i="15"/>
  <c r="J432" i="15"/>
  <c r="L439" i="15"/>
  <c r="J439" i="15"/>
  <c r="L441" i="15"/>
  <c r="J441" i="15"/>
  <c r="R446" i="15"/>
  <c r="P446" i="15" s="1"/>
  <c r="R448" i="15"/>
  <c r="P448" i="15" s="1"/>
  <c r="R454" i="15"/>
  <c r="P454" i="15" s="1"/>
  <c r="R456" i="15"/>
  <c r="P456" i="15" s="1"/>
  <c r="R462" i="15"/>
  <c r="P462" i="15" s="1"/>
  <c r="R464" i="15"/>
  <c r="P464" i="15" s="1"/>
  <c r="R470" i="15"/>
  <c r="P470" i="15" s="1"/>
  <c r="R472" i="15"/>
  <c r="P472" i="15" s="1"/>
  <c r="R478" i="15"/>
  <c r="P478" i="15" s="1"/>
  <c r="R480" i="15"/>
  <c r="P480" i="15" s="1"/>
  <c r="R486" i="15"/>
  <c r="P486" i="15" s="1"/>
  <c r="R488" i="15"/>
  <c r="P488" i="15" s="1"/>
  <c r="R493" i="15"/>
  <c r="P493" i="15" s="1"/>
  <c r="L494" i="15"/>
  <c r="J494" i="15"/>
  <c r="L496" i="15"/>
  <c r="J496" i="15"/>
  <c r="R501" i="15"/>
  <c r="P501" i="15" s="1"/>
  <c r="L502" i="15"/>
  <c r="J502" i="15"/>
  <c r="L504" i="15"/>
  <c r="J504" i="15"/>
  <c r="L509" i="15"/>
  <c r="J509" i="15"/>
  <c r="R511" i="15"/>
  <c r="P511" i="15" s="1"/>
  <c r="R513" i="15"/>
  <c r="P513" i="15" s="1"/>
  <c r="R518" i="15"/>
  <c r="P518" i="15" s="1"/>
  <c r="R520" i="15"/>
  <c r="P520" i="15" s="1"/>
  <c r="R525" i="15"/>
  <c r="P525" i="15" s="1"/>
  <c r="L526" i="15"/>
  <c r="J526" i="15"/>
  <c r="L528" i="15"/>
  <c r="J528" i="15"/>
  <c r="R533" i="15"/>
  <c r="P533" i="15" s="1"/>
  <c r="L534" i="15"/>
  <c r="J534" i="15"/>
  <c r="L536" i="15"/>
  <c r="J536" i="15"/>
  <c r="R541" i="15"/>
  <c r="P541" i="15" s="1"/>
  <c r="L542" i="15"/>
  <c r="J542" i="15"/>
  <c r="L544" i="15"/>
  <c r="J544" i="15"/>
  <c r="L549" i="15"/>
  <c r="J549" i="15"/>
  <c r="R551" i="15"/>
  <c r="P551" i="15" s="1"/>
  <c r="R553" i="15"/>
  <c r="P553" i="15" s="1"/>
  <c r="R556" i="15"/>
  <c r="P556" i="15" s="1"/>
  <c r="L559" i="15"/>
  <c r="J559" i="15"/>
  <c r="L561" i="15"/>
  <c r="J561" i="15"/>
  <c r="L567" i="15"/>
  <c r="J567" i="15"/>
  <c r="L569" i="15"/>
  <c r="J569" i="15"/>
  <c r="L575" i="15"/>
  <c r="J575" i="15"/>
  <c r="L577" i="15"/>
  <c r="J577" i="15"/>
  <c r="R581" i="15"/>
  <c r="P581" i="15" s="1"/>
  <c r="R583" i="15"/>
  <c r="P583" i="15" s="1"/>
  <c r="R585" i="15"/>
  <c r="P585" i="15" s="1"/>
  <c r="L589" i="15"/>
  <c r="J589" i="15"/>
  <c r="L591" i="15"/>
  <c r="J591" i="15"/>
  <c r="L593" i="15"/>
  <c r="J593" i="15"/>
  <c r="L599" i="15"/>
  <c r="J599" i="15"/>
  <c r="L601" i="15"/>
  <c r="J601" i="15"/>
  <c r="L607" i="15"/>
  <c r="J607" i="15"/>
  <c r="L609" i="15"/>
  <c r="J609" i="15"/>
  <c r="R614" i="15"/>
  <c r="P614" i="15" s="1"/>
  <c r="R616" i="15"/>
  <c r="P616" i="15" s="1"/>
  <c r="L622" i="15"/>
  <c r="J622" i="15"/>
  <c r="L624" i="15"/>
  <c r="J624" i="15"/>
  <c r="L629" i="15"/>
  <c r="J629" i="15"/>
  <c r="R631" i="15"/>
  <c r="P631" i="15" s="1"/>
  <c r="R633" i="15"/>
  <c r="P633" i="15" s="1"/>
  <c r="L637" i="15"/>
  <c r="J637" i="15"/>
  <c r="R639" i="15"/>
  <c r="P639" i="15" s="1"/>
  <c r="R641" i="15"/>
  <c r="P641" i="15" s="1"/>
  <c r="L645" i="15"/>
  <c r="J645" i="15"/>
  <c r="R647" i="15"/>
  <c r="P647" i="15" s="1"/>
  <c r="R649" i="15"/>
  <c r="P649" i="15" s="1"/>
  <c r="L653" i="15"/>
  <c r="J653" i="15"/>
  <c r="R655" i="15"/>
  <c r="P655" i="15" s="1"/>
  <c r="R657" i="15"/>
  <c r="P657" i="15" s="1"/>
  <c r="L661" i="15"/>
  <c r="J661" i="15"/>
  <c r="R663" i="15"/>
  <c r="P663" i="15" s="1"/>
  <c r="R665" i="15"/>
  <c r="P665" i="15" s="1"/>
  <c r="R668" i="15"/>
  <c r="P668" i="15" s="1"/>
  <c r="L671" i="15"/>
  <c r="J671" i="15"/>
  <c r="L673" i="15"/>
  <c r="J673" i="15"/>
  <c r="R678" i="15"/>
  <c r="P678" i="15" s="1"/>
  <c r="R680" i="15"/>
  <c r="P680" i="15" s="1"/>
  <c r="L686" i="15"/>
  <c r="J686" i="15"/>
  <c r="L688" i="15"/>
  <c r="J688" i="15"/>
  <c r="L693" i="15"/>
  <c r="J693" i="15"/>
  <c r="R695" i="15"/>
  <c r="P695" i="15" s="1"/>
  <c r="R697" i="15"/>
  <c r="P697" i="15" s="1"/>
  <c r="R700" i="15"/>
  <c r="P700" i="15" s="1"/>
  <c r="R702" i="15"/>
  <c r="P702" i="15" s="1"/>
  <c r="R704" i="15"/>
  <c r="P704" i="15" s="1"/>
  <c r="R710" i="15"/>
  <c r="P710" i="15" s="1"/>
  <c r="R712" i="15"/>
  <c r="P712" i="15" s="1"/>
  <c r="R717" i="15"/>
  <c r="P717" i="15" s="1"/>
  <c r="L718" i="15"/>
  <c r="J718" i="15"/>
  <c r="L720" i="15"/>
  <c r="J720" i="15"/>
  <c r="L726" i="15"/>
  <c r="J726" i="15"/>
  <c r="L728" i="15"/>
  <c r="J728" i="15"/>
  <c r="L734" i="15"/>
  <c r="J734" i="15"/>
  <c r="L736" i="15"/>
  <c r="J736" i="15"/>
  <c r="L742" i="15"/>
  <c r="J742" i="15"/>
  <c r="L744" i="15"/>
  <c r="J744" i="15"/>
  <c r="L750" i="15"/>
  <c r="J750" i="15"/>
  <c r="L752" i="15"/>
  <c r="J752" i="15"/>
  <c r="L765" i="15"/>
  <c r="J765" i="15"/>
  <c r="L767" i="15"/>
  <c r="J767" i="15"/>
  <c r="L769" i="15"/>
  <c r="J769" i="15"/>
  <c r="L782" i="15"/>
  <c r="J782" i="15"/>
  <c r="L784" i="15"/>
  <c r="J784" i="15"/>
  <c r="L799" i="15"/>
  <c r="J799" i="15"/>
  <c r="L801" i="15"/>
  <c r="J801" i="15"/>
  <c r="L807" i="15"/>
  <c r="J807" i="15"/>
  <c r="L809" i="15"/>
  <c r="J809" i="15"/>
  <c r="L815" i="15"/>
  <c r="J815" i="15"/>
  <c r="L817" i="15"/>
  <c r="J817" i="15"/>
  <c r="L823" i="15"/>
  <c r="J823" i="15"/>
  <c r="L825" i="15"/>
  <c r="J825" i="15"/>
  <c r="R830" i="15"/>
  <c r="P830" i="15" s="1"/>
  <c r="R832" i="15"/>
  <c r="P832" i="15" s="1"/>
  <c r="R838" i="15"/>
  <c r="P838" i="15" s="1"/>
  <c r="R840" i="15"/>
  <c r="P840" i="15" s="1"/>
  <c r="R846" i="15"/>
  <c r="P846" i="15" s="1"/>
  <c r="R848" i="15"/>
  <c r="P848" i="15" s="1"/>
  <c r="R853" i="15"/>
  <c r="P853" i="15" s="1"/>
  <c r="R855" i="15"/>
  <c r="P855" i="15" s="1"/>
  <c r="R857" i="15"/>
  <c r="P857" i="15" s="1"/>
  <c r="R860" i="15"/>
  <c r="P860" i="15" s="1"/>
  <c r="L863" i="15"/>
  <c r="J863" i="15"/>
  <c r="L865" i="15"/>
  <c r="J865" i="15"/>
  <c r="R870" i="15"/>
  <c r="P870" i="15" s="1"/>
  <c r="R872" i="15"/>
  <c r="P872" i="15" s="1"/>
  <c r="R878" i="15"/>
  <c r="P878" i="15" s="1"/>
  <c r="R880" i="15"/>
  <c r="P880" i="15" s="1"/>
  <c r="L886" i="15"/>
  <c r="J886" i="15"/>
  <c r="L888" i="15"/>
  <c r="J888" i="15"/>
  <c r="L893" i="15"/>
  <c r="J893" i="15"/>
  <c r="R895" i="15"/>
  <c r="P895" i="15" s="1"/>
  <c r="R897" i="15"/>
  <c r="P897" i="15" s="1"/>
  <c r="L901" i="15"/>
  <c r="J901" i="15"/>
  <c r="R903" i="15"/>
  <c r="P903" i="15" s="1"/>
  <c r="R905" i="15"/>
  <c r="P905" i="15" s="1"/>
  <c r="L909" i="15"/>
  <c r="J909" i="15"/>
  <c r="R911" i="15"/>
  <c r="P911" i="15" s="1"/>
  <c r="R913" i="15"/>
  <c r="P913" i="15" s="1"/>
  <c r="L917" i="15"/>
  <c r="J917" i="15"/>
  <c r="R919" i="15"/>
  <c r="P919" i="15" s="1"/>
  <c r="R921" i="15"/>
  <c r="P921" i="15" s="1"/>
  <c r="L925" i="15"/>
  <c r="J925" i="15"/>
  <c r="R927" i="15"/>
  <c r="P927" i="15" s="1"/>
  <c r="R929" i="15"/>
  <c r="P929" i="15" s="1"/>
  <c r="L933" i="15"/>
  <c r="J933" i="15"/>
  <c r="R935" i="15"/>
  <c r="P935" i="15" s="1"/>
  <c r="L936" i="15"/>
  <c r="J936" i="15"/>
  <c r="R941" i="15"/>
  <c r="P941" i="15" s="1"/>
  <c r="L943" i="15"/>
  <c r="J943" i="15"/>
  <c r="R945" i="15"/>
  <c r="P945" i="15" s="1"/>
  <c r="R948" i="15"/>
  <c r="P948" i="15" s="1"/>
  <c r="R952" i="15"/>
  <c r="P952" i="15" s="1"/>
  <c r="R957" i="15"/>
  <c r="P957" i="15" s="1"/>
  <c r="L959" i="15"/>
  <c r="J959" i="15"/>
  <c r="R961" i="15"/>
  <c r="P961" i="15" s="1"/>
  <c r="R964" i="15"/>
  <c r="P964" i="15" s="1"/>
  <c r="R968" i="15"/>
  <c r="P968" i="15" s="1"/>
  <c r="R973" i="15"/>
  <c r="P973" i="15" s="1"/>
  <c r="R974" i="15"/>
  <c r="P974" i="15" s="1"/>
  <c r="R975" i="15"/>
  <c r="P975" i="15" s="1"/>
  <c r="R984" i="15"/>
  <c r="P984" i="15" s="1"/>
  <c r="R992" i="15"/>
  <c r="P992" i="15" s="1"/>
  <c r="R999" i="15"/>
  <c r="P999" i="15" s="1"/>
  <c r="L1000" i="15"/>
  <c r="J1000" i="15"/>
  <c r="R1005" i="15"/>
  <c r="P1005" i="15" s="1"/>
  <c r="R1008" i="15"/>
  <c r="P1008" i="15" s="1"/>
  <c r="L3" i="15"/>
  <c r="J3" i="15"/>
  <c r="L26" i="15"/>
  <c r="J26" i="15"/>
  <c r="L42" i="15"/>
  <c r="J42" i="15"/>
  <c r="L58" i="15"/>
  <c r="J58" i="15"/>
  <c r="L74" i="15"/>
  <c r="J74" i="15"/>
  <c r="L90" i="15"/>
  <c r="J90" i="15"/>
  <c r="L106" i="15"/>
  <c r="J106" i="15"/>
  <c r="L123" i="15"/>
  <c r="J123" i="15"/>
  <c r="L139" i="15"/>
  <c r="J139" i="15"/>
  <c r="L155" i="15"/>
  <c r="J155" i="15"/>
  <c r="L171" i="15"/>
  <c r="J171" i="15"/>
  <c r="L187" i="15"/>
  <c r="J187" i="15"/>
  <c r="L203" i="15"/>
  <c r="J203" i="15"/>
  <c r="L226" i="15"/>
  <c r="J226" i="15"/>
  <c r="L242" i="15"/>
  <c r="J242" i="15"/>
  <c r="L258" i="15"/>
  <c r="J258" i="15"/>
  <c r="L274" i="15"/>
  <c r="J274" i="15"/>
  <c r="L290" i="15"/>
  <c r="J290" i="15"/>
  <c r="L306" i="15"/>
  <c r="J306" i="15"/>
  <c r="L322" i="15"/>
  <c r="J322" i="15"/>
  <c r="L338" i="15"/>
  <c r="J338" i="15"/>
  <c r="L354" i="15"/>
  <c r="J354" i="15"/>
  <c r="L370" i="15"/>
  <c r="J370" i="15"/>
  <c r="L386" i="15"/>
  <c r="J386" i="15"/>
  <c r="L402" i="15"/>
  <c r="J402" i="15"/>
  <c r="L418" i="15"/>
  <c r="J418" i="15"/>
  <c r="L434" i="15"/>
  <c r="J434" i="15"/>
  <c r="L450" i="15"/>
  <c r="J450" i="15"/>
  <c r="L466" i="15"/>
  <c r="J466" i="15"/>
  <c r="L482" i="15"/>
  <c r="J482" i="15"/>
  <c r="L498" i="15"/>
  <c r="J498" i="15"/>
  <c r="L514" i="15"/>
  <c r="J514" i="15"/>
  <c r="L530" i="15"/>
  <c r="J530" i="15"/>
  <c r="L546" i="15"/>
  <c r="J546" i="15"/>
  <c r="L563" i="15"/>
  <c r="J563" i="15"/>
  <c r="L579" i="15"/>
  <c r="J579" i="15"/>
  <c r="L602" i="15"/>
  <c r="J602" i="15"/>
  <c r="L619" i="15"/>
  <c r="J619" i="15"/>
  <c r="L643" i="15"/>
  <c r="J643" i="15"/>
  <c r="L667" i="15"/>
  <c r="J667" i="15"/>
  <c r="L699" i="15"/>
  <c r="J699" i="15"/>
  <c r="L731" i="15"/>
  <c r="J731" i="15"/>
  <c r="L763" i="15"/>
  <c r="J763" i="15"/>
  <c r="L795" i="15"/>
  <c r="J795" i="15"/>
  <c r="L827" i="15"/>
  <c r="J827" i="15"/>
  <c r="L859" i="15"/>
  <c r="J859" i="15"/>
  <c r="L899" i="15"/>
  <c r="J899" i="15"/>
  <c r="L931" i="15"/>
  <c r="J931" i="15"/>
  <c r="L955" i="15"/>
  <c r="J955" i="15"/>
  <c r="L968" i="15"/>
  <c r="J968" i="15"/>
  <c r="L979" i="15"/>
  <c r="J979" i="15"/>
  <c r="L992" i="15"/>
  <c r="J992" i="15"/>
  <c r="L1006" i="15"/>
  <c r="J1006" i="15"/>
  <c r="R19" i="15"/>
  <c r="P19" i="15" s="1"/>
  <c r="R28" i="15"/>
  <c r="P28" i="15" s="1"/>
  <c r="R42" i="15"/>
  <c r="P42" i="15" s="1"/>
  <c r="R52" i="15"/>
  <c r="P52" i="15" s="1"/>
  <c r="R66" i="15"/>
  <c r="P66" i="15" s="1"/>
  <c r="R75" i="15"/>
  <c r="P75" i="15" s="1"/>
  <c r="R84" i="15"/>
  <c r="P84" i="15" s="1"/>
  <c r="R148" i="15"/>
  <c r="P148" i="15" s="1"/>
  <c r="R163" i="15"/>
  <c r="P163" i="15" s="1"/>
  <c r="R172" i="15"/>
  <c r="P172" i="15" s="1"/>
  <c r="R187" i="15"/>
  <c r="P187" i="15" s="1"/>
  <c r="R202" i="15"/>
  <c r="P202" i="15" s="1"/>
  <c r="R211" i="15"/>
  <c r="P211" i="15" s="1"/>
  <c r="R220" i="15"/>
  <c r="P220" i="15" s="1"/>
  <c r="R234" i="15"/>
  <c r="P234" i="15" s="1"/>
  <c r="R443" i="15"/>
  <c r="P443" i="15" s="1"/>
  <c r="R458" i="15"/>
  <c r="P458" i="15" s="1"/>
  <c r="R467" i="15"/>
  <c r="P467" i="15" s="1"/>
  <c r="R476" i="15"/>
  <c r="P476" i="15" s="1"/>
  <c r="R490" i="15"/>
  <c r="P490" i="15" s="1"/>
  <c r="R500" i="15"/>
  <c r="P500" i="15" s="1"/>
  <c r="R515" i="15"/>
  <c r="P515" i="15" s="1"/>
  <c r="R530" i="15"/>
  <c r="P530" i="15" s="1"/>
  <c r="R539" i="15"/>
  <c r="P539" i="15" s="1"/>
  <c r="R554" i="15"/>
  <c r="P554" i="15" s="1"/>
  <c r="R564" i="15"/>
  <c r="P564" i="15" s="1"/>
  <c r="R578" i="15"/>
  <c r="P578" i="15" s="1"/>
  <c r="R588" i="15"/>
  <c r="P588" i="15" s="1"/>
  <c r="R602" i="15"/>
  <c r="P602" i="15" s="1"/>
  <c r="R611" i="15"/>
  <c r="P611" i="15" s="1"/>
  <c r="R620" i="15"/>
  <c r="P620" i="15" s="1"/>
  <c r="R635" i="15"/>
  <c r="P635" i="15" s="1"/>
  <c r="R644" i="15"/>
  <c r="P644" i="15" s="1"/>
  <c r="R658" i="15"/>
  <c r="P658" i="15" s="1"/>
  <c r="R667" i="15"/>
  <c r="P667" i="15" s="1"/>
  <c r="R683" i="15"/>
  <c r="P683" i="15" s="1"/>
  <c r="R698" i="15"/>
  <c r="P698" i="15" s="1"/>
  <c r="R708" i="15"/>
  <c r="P708" i="15" s="1"/>
  <c r="R812" i="15"/>
  <c r="P812" i="15" s="1"/>
  <c r="R826" i="15"/>
  <c r="P826" i="15" s="1"/>
  <c r="R836" i="15"/>
  <c r="P836" i="15" s="1"/>
  <c r="R850" i="15"/>
  <c r="P850" i="15" s="1"/>
  <c r="R866" i="15"/>
  <c r="P866" i="15" s="1"/>
  <c r="R875" i="15"/>
  <c r="P875" i="15" s="1"/>
  <c r="R884" i="15"/>
  <c r="P884" i="15" s="1"/>
  <c r="R899" i="15"/>
  <c r="P899" i="15" s="1"/>
  <c r="R908" i="15"/>
  <c r="P908" i="15" s="1"/>
  <c r="R922" i="15"/>
  <c r="P922" i="15" s="1"/>
  <c r="R931" i="15"/>
  <c r="P931" i="15" s="1"/>
  <c r="R940" i="15"/>
  <c r="P940" i="15" s="1"/>
  <c r="R954" i="15"/>
  <c r="P954" i="15" s="1"/>
  <c r="R963" i="15"/>
  <c r="P963" i="15" s="1"/>
  <c r="R978" i="15"/>
  <c r="P978" i="15" s="1"/>
  <c r="R987" i="15"/>
  <c r="P987" i="15" s="1"/>
  <c r="R995" i="15"/>
  <c r="P995" i="15" s="1"/>
  <c r="R1004" i="15"/>
  <c r="P1004" i="15" s="1"/>
  <c r="R18" i="2"/>
  <c r="R50" i="2"/>
  <c r="R90" i="2"/>
  <c r="R138" i="2"/>
  <c r="R210" i="2"/>
  <c r="R234" i="2"/>
  <c r="R266" i="2"/>
  <c r="R290" i="2"/>
  <c r="R314" i="2"/>
  <c r="R338" i="2"/>
  <c r="R362" i="2"/>
  <c r="R378" i="2"/>
  <c r="R402" i="2"/>
  <c r="R426" i="2"/>
  <c r="R442" i="2"/>
  <c r="R474" i="2"/>
  <c r="R506" i="2"/>
  <c r="R538" i="2"/>
  <c r="R554" i="2"/>
  <c r="R578" i="2"/>
  <c r="R610" i="2"/>
  <c r="R642" i="2"/>
  <c r="R674" i="2"/>
  <c r="R698" i="2"/>
  <c r="R714" i="2"/>
  <c r="R722" i="2"/>
  <c r="R762" i="2"/>
  <c r="R786" i="2"/>
  <c r="R802" i="2"/>
  <c r="R834" i="2"/>
  <c r="R898" i="2"/>
  <c r="R26" i="2"/>
  <c r="R66" i="2"/>
  <c r="R122" i="2"/>
  <c r="R154" i="2"/>
  <c r="R178" i="2"/>
  <c r="R202" i="2"/>
  <c r="R242" i="2"/>
  <c r="R274" i="2"/>
  <c r="R306" i="2"/>
  <c r="R330" i="2"/>
  <c r="R370" i="2"/>
  <c r="R394" i="2"/>
  <c r="R418" i="2"/>
  <c r="R450" i="2"/>
  <c r="R490" i="2"/>
  <c r="R514" i="2"/>
  <c r="R594" i="2"/>
  <c r="R602" i="2"/>
  <c r="R626" i="2"/>
  <c r="R650" i="2"/>
  <c r="R666" i="2"/>
  <c r="R682" i="2"/>
  <c r="R706" i="2"/>
  <c r="R738" i="2"/>
  <c r="R850" i="2"/>
  <c r="R858" i="2"/>
  <c r="R882" i="2"/>
  <c r="R906" i="2"/>
  <c r="R922" i="2"/>
  <c r="R938" i="2"/>
  <c r="R954" i="2"/>
  <c r="R962" i="2"/>
  <c r="R978" i="2"/>
  <c r="R82" i="2"/>
  <c r="R186" i="2"/>
  <c r="R778" i="2"/>
  <c r="R10" i="2"/>
  <c r="R34" i="2"/>
  <c r="R58" i="2"/>
  <c r="R74" i="2"/>
  <c r="R106" i="2"/>
  <c r="R130" i="2"/>
  <c r="R170" i="2"/>
  <c r="R250" i="2"/>
  <c r="R282" i="2"/>
  <c r="R322" i="2"/>
  <c r="R354" i="2"/>
  <c r="R386" i="2"/>
  <c r="R434" i="2"/>
  <c r="R458" i="2"/>
  <c r="R482" i="2"/>
  <c r="R498" i="2"/>
  <c r="R522" i="2"/>
  <c r="R546" i="2"/>
  <c r="R562" i="2"/>
  <c r="R586" i="2"/>
  <c r="R618" i="2"/>
  <c r="R658" i="2"/>
  <c r="R690" i="2"/>
  <c r="R746" i="2"/>
  <c r="R770" i="2"/>
  <c r="R794" i="2"/>
  <c r="R810" i="2"/>
  <c r="R818" i="2"/>
  <c r="R842" i="2"/>
  <c r="R866" i="2"/>
  <c r="R890" i="2"/>
  <c r="R914" i="2"/>
  <c r="R930" i="2"/>
  <c r="R946" i="2"/>
  <c r="R970" i="2"/>
  <c r="R994" i="2"/>
  <c r="R730" i="2"/>
  <c r="R410" i="2"/>
  <c r="R826" i="2"/>
  <c r="R2" i="2"/>
  <c r="R114" i="2"/>
  <c r="R146" i="2"/>
  <c r="R162" i="2"/>
  <c r="R194" i="2"/>
  <c r="R218" i="2"/>
  <c r="R258" i="2"/>
  <c r="R298" i="2"/>
  <c r="R346" i="2"/>
  <c r="R466" i="2"/>
  <c r="R530" i="2"/>
  <c r="R634" i="2"/>
  <c r="R874" i="2"/>
  <c r="R42" i="2"/>
  <c r="R226" i="2"/>
  <c r="R570" i="2"/>
  <c r="R754" i="2"/>
  <c r="R98" i="2"/>
  <c r="R779" i="2"/>
  <c r="R531" i="2"/>
  <c r="R3" i="2"/>
  <c r="R35" i="2"/>
  <c r="R83" i="2"/>
  <c r="R203" i="2"/>
  <c r="R235" i="2"/>
  <c r="R275" i="2"/>
  <c r="R563" i="2"/>
  <c r="R635" i="2"/>
  <c r="R811" i="2"/>
  <c r="I109" i="31"/>
  <c r="I13" i="31"/>
  <c r="D4" i="2"/>
  <c r="D4" i="30" s="1"/>
  <c r="R51" i="2"/>
  <c r="R131" i="2"/>
  <c r="R139" i="2"/>
  <c r="R315" i="2"/>
  <c r="R331" i="2"/>
  <c r="R595" i="2"/>
  <c r="R763" i="2"/>
  <c r="R795" i="2"/>
  <c r="R931" i="2"/>
  <c r="R283" i="2"/>
  <c r="R299" i="2"/>
  <c r="R339" i="2"/>
  <c r="R355" i="2"/>
  <c r="R371" i="2"/>
  <c r="R395" i="2"/>
  <c r="R419" i="2"/>
  <c r="R443" i="2"/>
  <c r="R467" i="2"/>
  <c r="R491" i="2"/>
  <c r="R515" i="2"/>
  <c r="R603" i="2"/>
  <c r="R627" i="2"/>
  <c r="R651" i="2"/>
  <c r="R683" i="2"/>
  <c r="R707" i="2"/>
  <c r="R723" i="2"/>
  <c r="R747" i="2"/>
  <c r="R755" i="2"/>
  <c r="R803" i="2"/>
  <c r="R819" i="2"/>
  <c r="R843" i="2"/>
  <c r="R867" i="2"/>
  <c r="R891" i="2"/>
  <c r="R907" i="2"/>
  <c r="R947" i="2"/>
  <c r="R963" i="2"/>
  <c r="R987" i="2"/>
  <c r="R99" i="2"/>
  <c r="R123" i="2"/>
  <c r="R179" i="2"/>
  <c r="R267" i="2"/>
  <c r="R643" i="2"/>
  <c r="R347" i="2"/>
  <c r="R379" i="2"/>
  <c r="R403" i="2"/>
  <c r="R427" i="2"/>
  <c r="R459" i="2"/>
  <c r="R483" i="2"/>
  <c r="R523" i="2"/>
  <c r="R667" i="2"/>
  <c r="R699" i="2"/>
  <c r="R731" i="2"/>
  <c r="R827" i="2"/>
  <c r="R851" i="2"/>
  <c r="R875" i="2"/>
  <c r="R915" i="2"/>
  <c r="R995" i="2"/>
  <c r="R19" i="2"/>
  <c r="R59" i="2"/>
  <c r="R107" i="2"/>
  <c r="R115" i="2"/>
  <c r="R555" i="2"/>
  <c r="R211" i="2"/>
  <c r="R243" i="2"/>
  <c r="R291" i="2"/>
  <c r="R307" i="2"/>
  <c r="R323" i="2"/>
  <c r="R771" i="2"/>
  <c r="R27" i="2"/>
  <c r="R163" i="2"/>
  <c r="R259" i="2"/>
  <c r="R571" i="2"/>
  <c r="R923" i="2"/>
  <c r="R227" i="2"/>
  <c r="R251" i="2"/>
  <c r="R363" i="2"/>
  <c r="R387" i="2"/>
  <c r="R411" i="2"/>
  <c r="R435" i="2"/>
  <c r="R451" i="2"/>
  <c r="R475" i="2"/>
  <c r="R499" i="2"/>
  <c r="R507" i="2"/>
  <c r="R539" i="2"/>
  <c r="R547" i="2"/>
  <c r="R619" i="2"/>
  <c r="R659" i="2"/>
  <c r="R675" i="2"/>
  <c r="R691" i="2"/>
  <c r="R715" i="2"/>
  <c r="R739" i="2"/>
  <c r="R835" i="2"/>
  <c r="R859" i="2"/>
  <c r="R883" i="2"/>
  <c r="R899" i="2"/>
  <c r="R939" i="2"/>
  <c r="R955" i="2"/>
  <c r="R971" i="2"/>
  <c r="R979" i="2"/>
  <c r="R1003" i="2"/>
  <c r="R67" i="2"/>
  <c r="R75" i="2"/>
  <c r="R91" i="2"/>
  <c r="R155" i="2"/>
  <c r="R171" i="2"/>
  <c r="R587" i="2"/>
  <c r="R787" i="2"/>
  <c r="D35" i="2"/>
  <c r="D35" i="30" s="1"/>
  <c r="D64" i="2"/>
  <c r="D64" i="30" s="1"/>
  <c r="R974" i="2"/>
  <c r="R982" i="2"/>
  <c r="R986" i="2"/>
  <c r="R998" i="2"/>
  <c r="R1002" i="2"/>
  <c r="D28" i="2"/>
  <c r="D28" i="15" s="1"/>
  <c r="R950" i="2"/>
  <c r="I131" i="31"/>
  <c r="C5" i="15"/>
  <c r="C5" i="30"/>
  <c r="D7" i="2"/>
  <c r="D7" i="30" s="1"/>
  <c r="C14" i="15"/>
  <c r="C14" i="30"/>
  <c r="D27" i="2"/>
  <c r="D27" i="30" s="1"/>
  <c r="C13" i="15"/>
  <c r="C13" i="30"/>
  <c r="C21" i="15"/>
  <c r="C21" i="30"/>
  <c r="C22" i="15"/>
  <c r="C22" i="30"/>
  <c r="D15" i="2"/>
  <c r="D15" i="30" s="1"/>
  <c r="C18" i="15"/>
  <c r="C18" i="30"/>
  <c r="D22" i="2"/>
  <c r="D22" i="30" s="1"/>
  <c r="C25" i="15"/>
  <c r="C25" i="30"/>
  <c r="C29" i="15"/>
  <c r="C29" i="30"/>
  <c r="C30" i="15"/>
  <c r="C30" i="30"/>
  <c r="D111" i="15"/>
  <c r="D111" i="30"/>
  <c r="I17" i="31"/>
  <c r="C33" i="15"/>
  <c r="C33" i="30"/>
  <c r="C60" i="15"/>
  <c r="C60" i="30"/>
  <c r="D72" i="2"/>
  <c r="D72" i="30" s="1"/>
  <c r="C100" i="15"/>
  <c r="C100" i="30"/>
  <c r="D108" i="2"/>
  <c r="D108" i="15" s="1"/>
  <c r="C92" i="15"/>
  <c r="C92" i="30"/>
  <c r="D103" i="15"/>
  <c r="D103" i="30"/>
  <c r="C132" i="15"/>
  <c r="C132" i="30"/>
  <c r="C443" i="15"/>
  <c r="C443" i="30"/>
  <c r="C68" i="15"/>
  <c r="C68" i="30"/>
  <c r="D92" i="2"/>
  <c r="D92" i="30" s="1"/>
  <c r="D112" i="2"/>
  <c r="D112" i="30" s="1"/>
  <c r="C124" i="15"/>
  <c r="C124" i="30"/>
  <c r="R13" i="2"/>
  <c r="R37" i="2"/>
  <c r="R45" i="2"/>
  <c r="R77" i="2"/>
  <c r="R85" i="2"/>
  <c r="R101" i="2"/>
  <c r="R109" i="2"/>
  <c r="R117" i="2"/>
  <c r="R125" i="2"/>
  <c r="R133" i="2"/>
  <c r="R141" i="2"/>
  <c r="R149" i="2"/>
  <c r="R165" i="2"/>
  <c r="R173" i="2"/>
  <c r="R181" i="2"/>
  <c r="R197" i="2"/>
  <c r="R205" i="2"/>
  <c r="R221" i="2"/>
  <c r="R237" i="2"/>
  <c r="R245" i="2"/>
  <c r="R277" i="2"/>
  <c r="R301" i="2"/>
  <c r="R309" i="2"/>
  <c r="R333" i="2"/>
  <c r="R341" i="2"/>
  <c r="R365" i="2"/>
  <c r="R373" i="2"/>
  <c r="R397" i="2"/>
  <c r="R421" i="2"/>
  <c r="R437" i="2"/>
  <c r="R461" i="2"/>
  <c r="R469" i="2"/>
  <c r="R485" i="2"/>
  <c r="R493" i="2"/>
  <c r="R501" i="2"/>
  <c r="R517" i="2"/>
  <c r="R525" i="2"/>
  <c r="R533" i="2"/>
  <c r="R549" i="2"/>
  <c r="R557" i="2"/>
  <c r="R565" i="2"/>
  <c r="R597" i="2"/>
  <c r="R613" i="2"/>
  <c r="R645" i="2"/>
  <c r="R653" i="2"/>
  <c r="R661" i="2"/>
  <c r="R693" i="2"/>
  <c r="R709" i="2"/>
  <c r="R717" i="2"/>
  <c r="R725" i="2"/>
  <c r="R749" i="2"/>
  <c r="R773" i="2"/>
  <c r="R813" i="2"/>
  <c r="R821" i="2"/>
  <c r="R829" i="2"/>
  <c r="R845" i="2"/>
  <c r="R869" i="2"/>
  <c r="R877" i="2"/>
  <c r="R901" i="2"/>
  <c r="R909" i="2"/>
  <c r="R917" i="2"/>
  <c r="R933" i="2"/>
  <c r="R941" i="2"/>
  <c r="R949" i="2"/>
  <c r="R973" i="2"/>
  <c r="R981" i="2"/>
  <c r="R1005" i="2"/>
  <c r="J67" i="2"/>
  <c r="I67" i="31"/>
  <c r="D816" i="2"/>
  <c r="D816" i="30" s="1"/>
  <c r="C816" i="30"/>
  <c r="D890" i="15"/>
  <c r="D890" i="30"/>
  <c r="C896" i="15"/>
  <c r="C896" i="30"/>
  <c r="D896" i="2"/>
  <c r="D896" i="30" s="1"/>
  <c r="J95" i="2"/>
  <c r="I95" i="31"/>
  <c r="C115" i="15"/>
  <c r="C115" i="30"/>
  <c r="D115" i="2"/>
  <c r="D455" i="30"/>
  <c r="C463" i="15"/>
  <c r="C463" i="30"/>
  <c r="C464" i="15"/>
  <c r="C464" i="30"/>
  <c r="D464" i="2"/>
  <c r="C477" i="15"/>
  <c r="C477" i="30"/>
  <c r="D477" i="2"/>
  <c r="D477" i="30" s="1"/>
  <c r="D589" i="15"/>
  <c r="D589" i="30"/>
  <c r="I19" i="31"/>
  <c r="J19" i="2"/>
  <c r="C76" i="15"/>
  <c r="C76" i="30"/>
  <c r="C126" i="15"/>
  <c r="C126" i="30"/>
  <c r="C127" i="15"/>
  <c r="C127" i="30"/>
  <c r="D127" i="2"/>
  <c r="J65" i="2"/>
  <c r="I65" i="31"/>
  <c r="D931" i="15"/>
  <c r="D931" i="30"/>
  <c r="J119" i="2"/>
  <c r="I119" i="31"/>
  <c r="C56" i="15"/>
  <c r="C56" i="30"/>
  <c r="C57" i="15"/>
  <c r="C57" i="30"/>
  <c r="D57" i="2"/>
  <c r="J335" i="2"/>
  <c r="I335" i="31"/>
  <c r="I47" i="31"/>
  <c r="J47" i="2"/>
  <c r="D930" i="15"/>
  <c r="D930" i="30"/>
  <c r="J30" i="2"/>
  <c r="I30" i="31"/>
  <c r="I166" i="31"/>
  <c r="C12" i="15"/>
  <c r="C12" i="30"/>
  <c r="D12" i="2"/>
  <c r="D12" i="30" s="1"/>
  <c r="D33" i="15"/>
  <c r="D33" i="30"/>
  <c r="C34" i="15"/>
  <c r="D34" i="2"/>
  <c r="C53" i="15"/>
  <c r="C53" i="30"/>
  <c r="D53" i="2"/>
  <c r="C129" i="15"/>
  <c r="C129" i="30"/>
  <c r="D129" i="2"/>
  <c r="D776" i="2"/>
  <c r="D776" i="15" s="1"/>
  <c r="C776" i="30"/>
  <c r="D861" i="2"/>
  <c r="D861" i="30" s="1"/>
  <c r="C861" i="30"/>
  <c r="C861" i="15"/>
  <c r="C928" i="15"/>
  <c r="C928" i="30"/>
  <c r="D928" i="2"/>
  <c r="D932" i="15"/>
  <c r="D932" i="30"/>
  <c r="D950" i="15"/>
  <c r="D950" i="30"/>
  <c r="C951" i="15"/>
  <c r="C951" i="30"/>
  <c r="D951" i="2"/>
  <c r="C952" i="15"/>
  <c r="C952" i="30"/>
  <c r="C954" i="15"/>
  <c r="C954" i="30"/>
  <c r="D954" i="2"/>
  <c r="J79" i="2"/>
  <c r="I79" i="31"/>
  <c r="C118" i="15"/>
  <c r="C118" i="30"/>
  <c r="C120" i="15"/>
  <c r="C120" i="30"/>
  <c r="D120" i="2"/>
  <c r="C431" i="15"/>
  <c r="C431" i="30"/>
  <c r="C433" i="15"/>
  <c r="C433" i="30"/>
  <c r="D433" i="2"/>
  <c r="C529" i="15"/>
  <c r="C529" i="30"/>
  <c r="D529" i="2"/>
  <c r="D529" i="30" s="1"/>
  <c r="D753" i="2"/>
  <c r="D753" i="15" s="1"/>
  <c r="C753" i="30"/>
  <c r="C753" i="15"/>
  <c r="C790" i="15"/>
  <c r="C790" i="30"/>
  <c r="C791" i="15"/>
  <c r="C791" i="30"/>
  <c r="D791" i="2"/>
  <c r="D996" i="2"/>
  <c r="C996" i="30"/>
  <c r="C996" i="15"/>
  <c r="J141" i="2"/>
  <c r="I141" i="31"/>
  <c r="J55" i="2"/>
  <c r="I55" i="31"/>
  <c r="C6" i="15"/>
  <c r="D6" i="2"/>
  <c r="D6" i="30" s="1"/>
  <c r="D25" i="15"/>
  <c r="D25" i="30"/>
  <c r="C26" i="15"/>
  <c r="D26" i="2"/>
  <c r="D26" i="30" s="1"/>
  <c r="C117" i="15"/>
  <c r="C117" i="30"/>
  <c r="D117" i="2"/>
  <c r="C411" i="15"/>
  <c r="C411" i="30"/>
  <c r="C497" i="15"/>
  <c r="C497" i="30"/>
  <c r="D497" i="2"/>
  <c r="C533" i="15"/>
  <c r="C533" i="30"/>
  <c r="D533" i="2"/>
  <c r="C947" i="15"/>
  <c r="C947" i="30"/>
  <c r="D947" i="2"/>
  <c r="C948" i="15"/>
  <c r="C948" i="30"/>
  <c r="D948" i="2"/>
  <c r="C974" i="15"/>
  <c r="C974" i="30"/>
  <c r="D975" i="2"/>
  <c r="C975" i="30"/>
  <c r="C975" i="15"/>
  <c r="C982" i="15"/>
  <c r="C982" i="30"/>
  <c r="D982" i="2"/>
  <c r="I147" i="31"/>
  <c r="J147" i="2"/>
  <c r="C10" i="15"/>
  <c r="D10" i="2"/>
  <c r="C20" i="15"/>
  <c r="C20" i="30"/>
  <c r="C489" i="15"/>
  <c r="C489" i="30"/>
  <c r="D489" i="2"/>
  <c r="D489" i="30" s="1"/>
  <c r="D674" i="2"/>
  <c r="C674" i="30"/>
  <c r="D682" i="2"/>
  <c r="C682" i="30"/>
  <c r="C682" i="15"/>
  <c r="C923" i="15"/>
  <c r="C923" i="30"/>
  <c r="D976" i="15"/>
  <c r="D976" i="30"/>
  <c r="C978" i="15"/>
  <c r="C978" i="30"/>
  <c r="D978" i="2"/>
  <c r="J103" i="2"/>
  <c r="I103" i="31"/>
  <c r="J81" i="2"/>
  <c r="I81" i="31"/>
  <c r="I57" i="31"/>
  <c r="C46" i="15"/>
  <c r="C46" i="30"/>
  <c r="D46" i="2"/>
  <c r="D46" i="30" s="1"/>
  <c r="C899" i="15"/>
  <c r="C899" i="30"/>
  <c r="D899" i="2"/>
  <c r="C907" i="15"/>
  <c r="C907" i="30"/>
  <c r="D907" i="2"/>
  <c r="D907" i="30" s="1"/>
  <c r="C944" i="15"/>
  <c r="C944" i="30"/>
  <c r="D944" i="2"/>
  <c r="C956" i="15"/>
  <c r="C956" i="30"/>
  <c r="D956" i="2"/>
  <c r="J54" i="2"/>
  <c r="I54" i="31"/>
  <c r="C66" i="15"/>
  <c r="C66" i="30"/>
  <c r="D66" i="2"/>
  <c r="D66" i="30" s="1"/>
  <c r="C391" i="15"/>
  <c r="C391" i="30"/>
  <c r="D391" i="2"/>
  <c r="C471" i="15"/>
  <c r="C471" i="30"/>
  <c r="C473" i="15"/>
  <c r="C473" i="30"/>
  <c r="D473" i="2"/>
  <c r="D473" i="30" s="1"/>
  <c r="C479" i="15"/>
  <c r="C479" i="30"/>
  <c r="C480" i="15"/>
  <c r="C480" i="30"/>
  <c r="C481" i="15"/>
  <c r="C481" i="30"/>
  <c r="D938" i="15"/>
  <c r="D938" i="30"/>
  <c r="C942" i="30"/>
  <c r="C942" i="15"/>
  <c r="D942" i="2"/>
  <c r="D945" i="15"/>
  <c r="D945" i="30"/>
  <c r="C946" i="15"/>
  <c r="C946" i="30"/>
  <c r="D946" i="2"/>
  <c r="C34" i="30"/>
  <c r="I6" i="31"/>
  <c r="C54" i="15"/>
  <c r="C54" i="30"/>
  <c r="C121" i="15"/>
  <c r="C121" i="30"/>
  <c r="C122" i="15"/>
  <c r="C122" i="30"/>
  <c r="C125" i="15"/>
  <c r="C125" i="30"/>
  <c r="C130" i="15"/>
  <c r="C130" i="30"/>
  <c r="C429" i="15"/>
  <c r="C429" i="30"/>
  <c r="C435" i="15"/>
  <c r="C435" i="30"/>
  <c r="C465" i="15"/>
  <c r="C465" i="30"/>
  <c r="C525" i="15"/>
  <c r="C525" i="30"/>
  <c r="D618" i="2"/>
  <c r="C618" i="30"/>
  <c r="D840" i="2"/>
  <c r="C840" i="30"/>
  <c r="C890" i="15"/>
  <c r="C890" i="30"/>
  <c r="C915" i="15"/>
  <c r="C915" i="30"/>
  <c r="C930" i="15"/>
  <c r="C930" i="30"/>
  <c r="C932" i="15"/>
  <c r="C932" i="30"/>
  <c r="C945" i="15"/>
  <c r="C945" i="30"/>
  <c r="C976" i="15"/>
  <c r="C976" i="30"/>
  <c r="C48" i="30"/>
  <c r="D102" i="30"/>
  <c r="C112" i="30"/>
  <c r="C47" i="15"/>
  <c r="C47" i="30"/>
  <c r="C58" i="15"/>
  <c r="C58" i="30"/>
  <c r="C70" i="15"/>
  <c r="C70" i="30"/>
  <c r="C71" i="15"/>
  <c r="C71" i="30"/>
  <c r="C94" i="15"/>
  <c r="C94" i="30"/>
  <c r="C102" i="15"/>
  <c r="C102" i="30"/>
  <c r="C107" i="15"/>
  <c r="C107" i="30"/>
  <c r="C109" i="15"/>
  <c r="C109" i="30"/>
  <c r="C110" i="15"/>
  <c r="C110" i="30"/>
  <c r="C509" i="15"/>
  <c r="C509" i="30"/>
  <c r="C513" i="15"/>
  <c r="C513" i="30"/>
  <c r="D784" i="2"/>
  <c r="C784" i="30"/>
  <c r="C794" i="15"/>
  <c r="C794" i="30"/>
  <c r="D837" i="2"/>
  <c r="D837" i="15" s="1"/>
  <c r="C837" i="30"/>
  <c r="D848" i="2"/>
  <c r="C848" i="30"/>
  <c r="C897" i="15"/>
  <c r="C897" i="30"/>
  <c r="C972" i="15"/>
  <c r="C972" i="30"/>
  <c r="C40" i="30"/>
  <c r="C72" i="30"/>
  <c r="I31" i="31"/>
  <c r="C43" i="15"/>
  <c r="C43" i="30"/>
  <c r="C49" i="15"/>
  <c r="C49" i="30"/>
  <c r="C73" i="15"/>
  <c r="C73" i="30"/>
  <c r="C91" i="15"/>
  <c r="C91" i="30"/>
  <c r="C95" i="15"/>
  <c r="C95" i="30"/>
  <c r="C101" i="15"/>
  <c r="C101" i="30"/>
  <c r="C103" i="15"/>
  <c r="C103" i="30"/>
  <c r="D109" i="15"/>
  <c r="D109" i="30"/>
  <c r="C111" i="15"/>
  <c r="C111" i="30"/>
  <c r="D116" i="2"/>
  <c r="C387" i="15"/>
  <c r="C387" i="30"/>
  <c r="C408" i="15"/>
  <c r="C408" i="30"/>
  <c r="C577" i="15"/>
  <c r="C577" i="30"/>
  <c r="D642" i="2"/>
  <c r="C642" i="30"/>
  <c r="D794" i="2"/>
  <c r="D893" i="2"/>
  <c r="D893" i="30" s="1"/>
  <c r="C893" i="30"/>
  <c r="D897" i="2"/>
  <c r="D940" i="2"/>
  <c r="C940" i="30"/>
  <c r="D991" i="2"/>
  <c r="C991" i="30"/>
  <c r="C784" i="15"/>
  <c r="C7" i="30"/>
  <c r="C15" i="30"/>
  <c r="C19" i="30"/>
  <c r="C27" i="30"/>
  <c r="C35" i="30"/>
  <c r="C84" i="30"/>
  <c r="C116" i="30"/>
  <c r="I33" i="31"/>
  <c r="C37" i="15"/>
  <c r="C37" i="30"/>
  <c r="D49" i="15"/>
  <c r="D49" i="30"/>
  <c r="C50" i="15"/>
  <c r="C50" i="30"/>
  <c r="D73" i="15"/>
  <c r="D73" i="30"/>
  <c r="C99" i="15"/>
  <c r="C99" i="30"/>
  <c r="C105" i="15"/>
  <c r="C105" i="30"/>
  <c r="D112" i="15"/>
  <c r="C113" i="15"/>
  <c r="C113" i="30"/>
  <c r="C114" i="15"/>
  <c r="C114" i="30"/>
  <c r="C123" i="15"/>
  <c r="C123" i="30"/>
  <c r="D407" i="2"/>
  <c r="D408" i="2"/>
  <c r="C409" i="15"/>
  <c r="C409" i="30"/>
  <c r="C415" i="15"/>
  <c r="C415" i="30"/>
  <c r="C417" i="15"/>
  <c r="C417" i="30"/>
  <c r="C425" i="15"/>
  <c r="C425" i="30"/>
  <c r="C427" i="15"/>
  <c r="C427" i="30"/>
  <c r="C475" i="15"/>
  <c r="C475" i="30"/>
  <c r="D577" i="2"/>
  <c r="D630" i="2"/>
  <c r="D630" i="15" s="1"/>
  <c r="C630" i="30"/>
  <c r="D903" i="2"/>
  <c r="C903" i="30"/>
  <c r="C917" i="15"/>
  <c r="C917" i="30"/>
  <c r="C922" i="15"/>
  <c r="C922" i="30"/>
  <c r="C934" i="15"/>
  <c r="C934" i="30"/>
  <c r="D959" i="2"/>
  <c r="C959" i="30"/>
  <c r="C968" i="15"/>
  <c r="C968" i="30"/>
  <c r="C837" i="15"/>
  <c r="C991" i="15"/>
  <c r="C64" i="30"/>
  <c r="C96" i="30"/>
  <c r="D107" i="30"/>
  <c r="C407" i="30"/>
  <c r="C467" i="30"/>
  <c r="D21" i="2"/>
  <c r="D37" i="2"/>
  <c r="D40" i="2"/>
  <c r="C41" i="15"/>
  <c r="C41" i="30"/>
  <c r="D44" i="2"/>
  <c r="D44" i="30" s="1"/>
  <c r="D50" i="2"/>
  <c r="C61" i="15"/>
  <c r="C61" i="30"/>
  <c r="C62" i="15"/>
  <c r="C62" i="30"/>
  <c r="C78" i="15"/>
  <c r="C78" i="30"/>
  <c r="C79" i="15"/>
  <c r="C79" i="30"/>
  <c r="C82" i="15"/>
  <c r="C82" i="30"/>
  <c r="C86" i="15"/>
  <c r="C86" i="30"/>
  <c r="C87" i="15"/>
  <c r="C87" i="30"/>
  <c r="D88" i="2"/>
  <c r="D88" i="30" s="1"/>
  <c r="C89" i="15"/>
  <c r="C89" i="30"/>
  <c r="D96" i="2"/>
  <c r="C98" i="15"/>
  <c r="C98" i="30"/>
  <c r="D99" i="2"/>
  <c r="D99" i="30" s="1"/>
  <c r="D105" i="2"/>
  <c r="C106" i="15"/>
  <c r="C106" i="30"/>
  <c r="C403" i="15"/>
  <c r="C403" i="30"/>
  <c r="D417" i="30"/>
  <c r="C423" i="15"/>
  <c r="C423" i="30"/>
  <c r="D425" i="15"/>
  <c r="D425" i="30"/>
  <c r="C441" i="15"/>
  <c r="C441" i="30"/>
  <c r="C521" i="15"/>
  <c r="C521" i="30"/>
  <c r="C581" i="15"/>
  <c r="C581" i="30"/>
  <c r="C601" i="15"/>
  <c r="C601" i="30"/>
  <c r="D869" i="2"/>
  <c r="C869" i="30"/>
  <c r="C872" i="15"/>
  <c r="C872" i="30"/>
  <c r="C901" i="15"/>
  <c r="C901" i="30"/>
  <c r="D917" i="15"/>
  <c r="D917" i="30"/>
  <c r="D922" i="15"/>
  <c r="D922" i="30"/>
  <c r="C925" i="15"/>
  <c r="C925" i="30"/>
  <c r="C927" i="15"/>
  <c r="C927" i="30"/>
  <c r="D934" i="15"/>
  <c r="D934" i="30"/>
  <c r="C935" i="15"/>
  <c r="C935" i="30"/>
  <c r="C936" i="15"/>
  <c r="C936" i="30"/>
  <c r="D968" i="2"/>
  <c r="C970" i="15"/>
  <c r="C970" i="30"/>
  <c r="C840" i="15"/>
  <c r="C4" i="30"/>
  <c r="C28" i="30"/>
  <c r="C44" i="30"/>
  <c r="C108" i="30"/>
  <c r="C439" i="30"/>
  <c r="D41" i="2"/>
  <c r="D61" i="15"/>
  <c r="D61" i="30"/>
  <c r="C63" i="15"/>
  <c r="C63" i="30"/>
  <c r="C67" i="15"/>
  <c r="C67" i="30"/>
  <c r="D89" i="2"/>
  <c r="D98" i="2"/>
  <c r="D98" i="30" s="1"/>
  <c r="D100" i="2"/>
  <c r="D106" i="2"/>
  <c r="D106" i="30" s="1"/>
  <c r="D403" i="2"/>
  <c r="D403" i="30" s="1"/>
  <c r="C448" i="15"/>
  <c r="C448" i="30"/>
  <c r="C449" i="15"/>
  <c r="C449" i="30"/>
  <c r="C455" i="15"/>
  <c r="C455" i="30"/>
  <c r="C456" i="15"/>
  <c r="C456" i="30"/>
  <c r="C457" i="15"/>
  <c r="C457" i="30"/>
  <c r="C517" i="15"/>
  <c r="C517" i="30"/>
  <c r="D581" i="30"/>
  <c r="C585" i="15"/>
  <c r="C585" i="30"/>
  <c r="C589" i="15"/>
  <c r="C589" i="30"/>
  <c r="C593" i="15"/>
  <c r="C593" i="30"/>
  <c r="C597" i="15"/>
  <c r="C597" i="30"/>
  <c r="D601" i="2"/>
  <c r="D872" i="2"/>
  <c r="D872" i="30" s="1"/>
  <c r="C880" i="15"/>
  <c r="C880" i="30"/>
  <c r="D925" i="2"/>
  <c r="D925" i="30" s="1"/>
  <c r="D927" i="2"/>
  <c r="C931" i="15"/>
  <c r="C931" i="30"/>
  <c r="D935" i="15"/>
  <c r="D935" i="30"/>
  <c r="D936" i="15"/>
  <c r="D936" i="30"/>
  <c r="C938" i="15"/>
  <c r="C938" i="30"/>
  <c r="C950" i="15"/>
  <c r="C950" i="30"/>
  <c r="D970" i="15"/>
  <c r="D970" i="30"/>
  <c r="C980" i="15"/>
  <c r="C980" i="30"/>
  <c r="C88" i="30"/>
  <c r="C483" i="30"/>
  <c r="J984" i="2"/>
  <c r="I984" i="31"/>
  <c r="J982" i="2"/>
  <c r="I982" i="31"/>
  <c r="J760" i="2"/>
  <c r="I760" i="31"/>
  <c r="J1009" i="2"/>
  <c r="I1009" i="31"/>
  <c r="J1007" i="2"/>
  <c r="I1007" i="31"/>
  <c r="J998" i="2"/>
  <c r="I998" i="31"/>
  <c r="J870" i="2"/>
  <c r="I870" i="31"/>
  <c r="J973" i="2"/>
  <c r="I973" i="31"/>
  <c r="J767" i="2"/>
  <c r="I767" i="31"/>
  <c r="J763" i="2"/>
  <c r="I763" i="31"/>
  <c r="J758" i="2"/>
  <c r="I758" i="31"/>
  <c r="J755" i="2"/>
  <c r="I755" i="31"/>
  <c r="J753" i="2"/>
  <c r="I753" i="31"/>
  <c r="J751" i="2"/>
  <c r="I751" i="31"/>
  <c r="J749" i="2"/>
  <c r="I749" i="31"/>
  <c r="J582" i="2"/>
  <c r="I582" i="31"/>
  <c r="J440" i="2"/>
  <c r="I440" i="31"/>
  <c r="J968" i="2"/>
  <c r="I968" i="31"/>
  <c r="J966" i="2"/>
  <c r="I966" i="31"/>
  <c r="J883" i="2"/>
  <c r="I883" i="31"/>
  <c r="J881" i="2"/>
  <c r="I881" i="31"/>
  <c r="J872" i="2"/>
  <c r="I872" i="31"/>
  <c r="J863" i="2"/>
  <c r="I863" i="31"/>
  <c r="J825" i="2"/>
  <c r="I825" i="31"/>
  <c r="J814" i="2"/>
  <c r="I814" i="31"/>
  <c r="J991" i="2"/>
  <c r="I991" i="31"/>
  <c r="J942" i="2"/>
  <c r="I942" i="31"/>
  <c r="J920" i="2"/>
  <c r="I920" i="31"/>
  <c r="J977" i="2"/>
  <c r="I977" i="31"/>
  <c r="J975" i="2"/>
  <c r="I975" i="31"/>
  <c r="J971" i="2"/>
  <c r="I971" i="31"/>
  <c r="J947" i="2"/>
  <c r="I947" i="31"/>
  <c r="J945" i="2"/>
  <c r="I945" i="31"/>
  <c r="J937" i="2"/>
  <c r="I937" i="31"/>
  <c r="J935" i="2"/>
  <c r="I935" i="31"/>
  <c r="J909" i="2"/>
  <c r="I909" i="31"/>
  <c r="J907" i="2"/>
  <c r="I907" i="31"/>
  <c r="J877" i="2"/>
  <c r="I877" i="31"/>
  <c r="J857" i="2"/>
  <c r="I857" i="31"/>
  <c r="J855" i="2"/>
  <c r="I855" i="31"/>
  <c r="J851" i="2"/>
  <c r="I851" i="31"/>
  <c r="J849" i="2"/>
  <c r="I849" i="31"/>
  <c r="J679" i="2"/>
  <c r="I679" i="31"/>
  <c r="J664" i="2"/>
  <c r="I664" i="31"/>
  <c r="J662" i="2"/>
  <c r="I662" i="31"/>
  <c r="J1005" i="2"/>
  <c r="I1005" i="31"/>
  <c r="J987" i="2"/>
  <c r="I987" i="31"/>
  <c r="J960" i="2"/>
  <c r="I960" i="31"/>
  <c r="J952" i="2"/>
  <c r="I952" i="31"/>
  <c r="J950" i="2"/>
  <c r="I950" i="31"/>
  <c r="J943" i="2"/>
  <c r="I943" i="31"/>
  <c r="J923" i="2"/>
  <c r="I923" i="31"/>
  <c r="J905" i="2"/>
  <c r="I905" i="31"/>
  <c r="J903" i="2"/>
  <c r="I903" i="31"/>
  <c r="J845" i="2"/>
  <c r="I845" i="31"/>
  <c r="J843" i="2"/>
  <c r="I843" i="31"/>
  <c r="J841" i="2"/>
  <c r="I841" i="31"/>
  <c r="J839" i="2"/>
  <c r="I839" i="31"/>
  <c r="J795" i="2"/>
  <c r="I795" i="31"/>
  <c r="J747" i="2"/>
  <c r="I747" i="31"/>
  <c r="J745" i="2"/>
  <c r="I745" i="31"/>
  <c r="J743" i="2"/>
  <c r="I743" i="31"/>
  <c r="J736" i="2"/>
  <c r="I736" i="31"/>
  <c r="J715" i="2"/>
  <c r="I715" i="31"/>
  <c r="J713" i="2"/>
  <c r="I713" i="31"/>
  <c r="J711" i="2"/>
  <c r="I711" i="31"/>
  <c r="J694" i="2"/>
  <c r="I694" i="31"/>
  <c r="J675" i="2"/>
  <c r="I675" i="31"/>
  <c r="J673" i="2"/>
  <c r="I673" i="31"/>
  <c r="J635" i="2"/>
  <c r="I635" i="31"/>
  <c r="J633" i="2"/>
  <c r="I633" i="31"/>
  <c r="J595" i="2"/>
  <c r="I595" i="31"/>
  <c r="J593" i="2"/>
  <c r="I593" i="31"/>
  <c r="J591" i="2"/>
  <c r="I591" i="31"/>
  <c r="J560" i="2"/>
  <c r="I560" i="31"/>
  <c r="J539" i="2"/>
  <c r="I539" i="31"/>
  <c r="J537" i="2"/>
  <c r="I537" i="31"/>
  <c r="J483" i="2"/>
  <c r="I483" i="31"/>
  <c r="J481" i="2"/>
  <c r="I481" i="31"/>
  <c r="J464" i="2"/>
  <c r="I464" i="31"/>
  <c r="J366" i="2"/>
  <c r="I366" i="31"/>
  <c r="J264" i="2"/>
  <c r="I264" i="31"/>
  <c r="J262" i="2"/>
  <c r="I262" i="31"/>
  <c r="J224" i="2"/>
  <c r="I224" i="31"/>
  <c r="J399" i="2"/>
  <c r="I399" i="31"/>
  <c r="J1000" i="2"/>
  <c r="I1000" i="31"/>
  <c r="J995" i="2"/>
  <c r="I995" i="31"/>
  <c r="J993" i="2"/>
  <c r="I993" i="31"/>
  <c r="J1003" i="2"/>
  <c r="I1003" i="31"/>
  <c r="J1001" i="2"/>
  <c r="I1001" i="31"/>
  <c r="J999" i="2"/>
  <c r="I999" i="31"/>
  <c r="J926" i="2"/>
  <c r="I926" i="31"/>
  <c r="J880" i="2"/>
  <c r="I880" i="31"/>
  <c r="J875" i="2"/>
  <c r="I875" i="31"/>
  <c r="J873" i="2"/>
  <c r="I873" i="31"/>
  <c r="J824" i="2"/>
  <c r="I824" i="31"/>
  <c r="J494" i="2"/>
  <c r="I494" i="31"/>
  <c r="J462" i="2"/>
  <c r="I462" i="31"/>
  <c r="J1008" i="2"/>
  <c r="I1008" i="31"/>
  <c r="J897" i="2"/>
  <c r="I897" i="31"/>
  <c r="J894" i="2"/>
  <c r="I894" i="31"/>
  <c r="J887" i="2"/>
  <c r="I887" i="31"/>
  <c r="J878" i="2"/>
  <c r="I878" i="31"/>
  <c r="J871" i="2"/>
  <c r="I871" i="31"/>
  <c r="J835" i="2"/>
  <c r="I835" i="31"/>
  <c r="J833" i="2"/>
  <c r="I833" i="31"/>
  <c r="J822" i="2"/>
  <c r="I822" i="31"/>
  <c r="J813" i="2"/>
  <c r="I813" i="31"/>
  <c r="J811" i="2"/>
  <c r="I811" i="31"/>
  <c r="J809" i="2"/>
  <c r="I809" i="31"/>
  <c r="J793" i="2"/>
  <c r="I793" i="31"/>
  <c r="J791" i="2"/>
  <c r="I791" i="31"/>
  <c r="J776" i="2"/>
  <c r="I776" i="31"/>
  <c r="J774" i="2"/>
  <c r="I774" i="31"/>
  <c r="J688" i="2"/>
  <c r="I688" i="31"/>
  <c r="J686" i="2"/>
  <c r="I686" i="31"/>
  <c r="J648" i="2"/>
  <c r="I648" i="31"/>
  <c r="J646" i="2"/>
  <c r="I646" i="31"/>
  <c r="J640" i="2"/>
  <c r="I640" i="31"/>
  <c r="J638" i="2"/>
  <c r="I638" i="31"/>
  <c r="J531" i="2"/>
  <c r="I531" i="31"/>
  <c r="J529" i="2"/>
  <c r="I529" i="31"/>
  <c r="J527" i="2"/>
  <c r="I527" i="31"/>
  <c r="J525" i="2"/>
  <c r="I525" i="31"/>
  <c r="J963" i="2"/>
  <c r="I963" i="31"/>
  <c r="J961" i="2"/>
  <c r="I961" i="31"/>
  <c r="J953" i="2"/>
  <c r="I953" i="31"/>
  <c r="J951" i="2"/>
  <c r="I951" i="31"/>
  <c r="J979" i="2"/>
  <c r="I979" i="31"/>
  <c r="J939" i="2"/>
  <c r="I939" i="31"/>
  <c r="J879" i="2"/>
  <c r="I879" i="31"/>
  <c r="J992" i="2"/>
  <c r="I992" i="31"/>
  <c r="J985" i="2"/>
  <c r="I985" i="31"/>
  <c r="J983" i="2"/>
  <c r="I983" i="31"/>
  <c r="J969" i="2"/>
  <c r="I969" i="31"/>
  <c r="J967" i="2"/>
  <c r="I967" i="31"/>
  <c r="J864" i="2"/>
  <c r="I864" i="31"/>
  <c r="J862" i="2"/>
  <c r="I862" i="31"/>
  <c r="J761" i="2"/>
  <c r="I761" i="31"/>
  <c r="J726" i="2"/>
  <c r="I726" i="31"/>
  <c r="J707" i="2"/>
  <c r="I707" i="31"/>
  <c r="J705" i="2"/>
  <c r="I705" i="31"/>
  <c r="J654" i="2"/>
  <c r="I654" i="31"/>
  <c r="J631" i="2"/>
  <c r="I631" i="31"/>
  <c r="J627" i="2"/>
  <c r="I627" i="31"/>
  <c r="I625" i="31"/>
  <c r="J625" i="2"/>
  <c r="J623" i="2"/>
  <c r="I623" i="31"/>
  <c r="J621" i="2"/>
  <c r="I621" i="31"/>
  <c r="J619" i="2"/>
  <c r="I619" i="31"/>
  <c r="J617" i="2"/>
  <c r="I617" i="31"/>
  <c r="J600" i="2"/>
  <c r="I600" i="31"/>
  <c r="J535" i="2"/>
  <c r="I535" i="31"/>
  <c r="J510" i="2"/>
  <c r="I510" i="31"/>
  <c r="J502" i="2"/>
  <c r="I502" i="31"/>
  <c r="J976" i="2"/>
  <c r="I976" i="31"/>
  <c r="J958" i="2"/>
  <c r="I958" i="31"/>
  <c r="J944" i="2"/>
  <c r="I944" i="31"/>
  <c r="J941" i="2"/>
  <c r="I941" i="31"/>
  <c r="J936" i="2"/>
  <c r="I936" i="31"/>
  <c r="J934" i="2"/>
  <c r="I934" i="31"/>
  <c r="J927" i="2"/>
  <c r="I927" i="31"/>
  <c r="J910" i="2"/>
  <c r="I910" i="31"/>
  <c r="J867" i="2"/>
  <c r="I867" i="31"/>
  <c r="J865" i="2"/>
  <c r="I865" i="31"/>
  <c r="J856" i="2"/>
  <c r="I856" i="31"/>
  <c r="J854" i="2"/>
  <c r="I854" i="31"/>
  <c r="J831" i="2"/>
  <c r="I831" i="31"/>
  <c r="J816" i="2"/>
  <c r="I816" i="31"/>
  <c r="J807" i="2"/>
  <c r="I807" i="31"/>
  <c r="J800" i="2"/>
  <c r="I800" i="31"/>
  <c r="J766" i="2"/>
  <c r="I766" i="31"/>
  <c r="J759" i="2"/>
  <c r="I759" i="31"/>
  <c r="J680" i="2"/>
  <c r="I680" i="31"/>
  <c r="J678" i="2"/>
  <c r="I678" i="31"/>
  <c r="J665" i="2"/>
  <c r="I665" i="31"/>
  <c r="J663" i="2"/>
  <c r="I663" i="31"/>
  <c r="J550" i="2"/>
  <c r="I550" i="31"/>
  <c r="J544" i="2"/>
  <c r="I544" i="31"/>
  <c r="J519" i="2"/>
  <c r="I519" i="31"/>
  <c r="J475" i="2"/>
  <c r="I475" i="31"/>
  <c r="J473" i="2"/>
  <c r="I473" i="31"/>
  <c r="J471" i="2"/>
  <c r="I471" i="31"/>
  <c r="J443" i="2"/>
  <c r="I443" i="31"/>
  <c r="J441" i="2"/>
  <c r="I441" i="31"/>
  <c r="J379" i="2"/>
  <c r="I379" i="31"/>
  <c r="J377" i="2"/>
  <c r="I377" i="31"/>
  <c r="J848" i="2"/>
  <c r="I848" i="31"/>
  <c r="J846" i="2"/>
  <c r="I846" i="31"/>
  <c r="J840" i="2"/>
  <c r="I840" i="31"/>
  <c r="J838" i="2"/>
  <c r="I838" i="31"/>
  <c r="J827" i="2"/>
  <c r="I827" i="31"/>
  <c r="J798" i="2"/>
  <c r="I798" i="31"/>
  <c r="J787" i="2"/>
  <c r="I787" i="31"/>
  <c r="J785" i="2"/>
  <c r="I785" i="31"/>
  <c r="J783" i="2"/>
  <c r="I783" i="31"/>
  <c r="J781" i="2"/>
  <c r="I781" i="31"/>
  <c r="J727" i="2"/>
  <c r="I727" i="31"/>
  <c r="J712" i="2"/>
  <c r="I712" i="31"/>
  <c r="J710" i="2"/>
  <c r="I710" i="31"/>
  <c r="J672" i="2"/>
  <c r="I672" i="31"/>
  <c r="J611" i="2"/>
  <c r="I611" i="31"/>
  <c r="J609" i="2"/>
  <c r="I609" i="31"/>
  <c r="J607" i="2"/>
  <c r="I607" i="31"/>
  <c r="J536" i="2"/>
  <c r="I536" i="31"/>
  <c r="J515" i="2"/>
  <c r="I515" i="31"/>
  <c r="J513" i="2"/>
  <c r="I513" i="31"/>
  <c r="J480" i="2"/>
  <c r="I480" i="31"/>
  <c r="J448" i="2"/>
  <c r="I448" i="31"/>
  <c r="J431" i="2"/>
  <c r="I431" i="31"/>
  <c r="J336" i="2"/>
  <c r="I336" i="31"/>
  <c r="J704" i="2"/>
  <c r="I704" i="31"/>
  <c r="J653" i="2"/>
  <c r="I653" i="31"/>
  <c r="J632" i="2"/>
  <c r="I632" i="31"/>
  <c r="J630" i="2"/>
  <c r="I630" i="31"/>
  <c r="J624" i="2"/>
  <c r="I624" i="31"/>
  <c r="J622" i="2"/>
  <c r="I622" i="31"/>
  <c r="J616" i="2"/>
  <c r="I616" i="31"/>
  <c r="J603" i="2"/>
  <c r="I603" i="31"/>
  <c r="J601" i="2"/>
  <c r="I601" i="31"/>
  <c r="J511" i="2"/>
  <c r="I511" i="31"/>
  <c r="J499" i="2"/>
  <c r="I499" i="31"/>
  <c r="J497" i="2"/>
  <c r="I497" i="31"/>
  <c r="J495" i="2"/>
  <c r="I495" i="31"/>
  <c r="J461" i="2"/>
  <c r="I461" i="31"/>
  <c r="J459" i="2"/>
  <c r="I459" i="31"/>
  <c r="J457" i="2"/>
  <c r="I457" i="31"/>
  <c r="J455" i="2"/>
  <c r="I455" i="31"/>
  <c r="J959" i="2"/>
  <c r="I959" i="31"/>
  <c r="J928" i="2"/>
  <c r="I928" i="31"/>
  <c r="J918" i="2"/>
  <c r="I918" i="31"/>
  <c r="J911" i="2"/>
  <c r="I911" i="31"/>
  <c r="J896" i="2"/>
  <c r="I896" i="31"/>
  <c r="J859" i="2"/>
  <c r="I859" i="31"/>
  <c r="J823" i="2"/>
  <c r="I823" i="31"/>
  <c r="J792" i="2"/>
  <c r="I792" i="31"/>
  <c r="J790" i="2"/>
  <c r="I790" i="31"/>
  <c r="J779" i="2"/>
  <c r="I779" i="31"/>
  <c r="J777" i="2"/>
  <c r="I777" i="31"/>
  <c r="J775" i="2"/>
  <c r="I775" i="31"/>
  <c r="J771" i="2"/>
  <c r="I771" i="31"/>
  <c r="J769" i="2"/>
  <c r="I769" i="31"/>
  <c r="J691" i="2"/>
  <c r="I691" i="31"/>
  <c r="J689" i="2"/>
  <c r="I689" i="31"/>
  <c r="J687" i="2"/>
  <c r="I687" i="31"/>
  <c r="J551" i="2"/>
  <c r="I551" i="31"/>
  <c r="J528" i="2"/>
  <c r="I528" i="31"/>
  <c r="J526" i="2"/>
  <c r="I526" i="31"/>
  <c r="J520" i="2"/>
  <c r="I520" i="31"/>
  <c r="J419" i="2"/>
  <c r="I419" i="31"/>
  <c r="J417" i="2"/>
  <c r="I417" i="31"/>
  <c r="J589" i="2"/>
  <c r="I589" i="31"/>
  <c r="J576" i="2"/>
  <c r="I576" i="31"/>
  <c r="J557" i="2"/>
  <c r="I557" i="31"/>
  <c r="J488" i="2"/>
  <c r="I488" i="31"/>
  <c r="J424" i="2"/>
  <c r="I424" i="31"/>
  <c r="J347" i="2"/>
  <c r="I347" i="31"/>
  <c r="J345" i="2"/>
  <c r="I345" i="31"/>
  <c r="J343" i="2"/>
  <c r="I343" i="31"/>
  <c r="J915" i="2"/>
  <c r="I915" i="31"/>
  <c r="J913" i="2"/>
  <c r="I913" i="31"/>
  <c r="J904" i="2"/>
  <c r="I904" i="31"/>
  <c r="J902" i="2"/>
  <c r="I902" i="31"/>
  <c r="J895" i="2"/>
  <c r="I895" i="31"/>
  <c r="J888" i="2"/>
  <c r="I888" i="31"/>
  <c r="J847" i="2"/>
  <c r="I847" i="31"/>
  <c r="J808" i="2"/>
  <c r="I808" i="31"/>
  <c r="J806" i="2"/>
  <c r="I806" i="31"/>
  <c r="J801" i="2"/>
  <c r="I801" i="31"/>
  <c r="J799" i="2"/>
  <c r="I799" i="31"/>
  <c r="J768" i="2"/>
  <c r="I768" i="31"/>
  <c r="J734" i="2"/>
  <c r="I734" i="31"/>
  <c r="J728" i="2"/>
  <c r="I728" i="31"/>
  <c r="J723" i="2"/>
  <c r="I723" i="31"/>
  <c r="J721" i="2"/>
  <c r="I721" i="31"/>
  <c r="J719" i="2"/>
  <c r="I719" i="31"/>
  <c r="J717" i="2"/>
  <c r="I717" i="31"/>
  <c r="J695" i="2"/>
  <c r="I695" i="31"/>
  <c r="J670" i="2"/>
  <c r="I670" i="31"/>
  <c r="J657" i="2"/>
  <c r="I657" i="31"/>
  <c r="J655" i="2"/>
  <c r="I655" i="31"/>
  <c r="I614" i="31"/>
  <c r="J614" i="2"/>
  <c r="J598" i="2"/>
  <c r="I598" i="31"/>
  <c r="J587" i="2"/>
  <c r="I587" i="31"/>
  <c r="J585" i="2"/>
  <c r="I585" i="31"/>
  <c r="J574" i="2"/>
  <c r="I574" i="31"/>
  <c r="J568" i="2"/>
  <c r="I568" i="31"/>
  <c r="J566" i="2"/>
  <c r="I566" i="31"/>
  <c r="J555" i="2"/>
  <c r="I555" i="31"/>
  <c r="J553" i="2"/>
  <c r="I553" i="31"/>
  <c r="J542" i="2"/>
  <c r="I542" i="31"/>
  <c r="J518" i="2"/>
  <c r="I518" i="31"/>
  <c r="J507" i="2"/>
  <c r="I507" i="31"/>
  <c r="J505" i="2"/>
  <c r="I505" i="31"/>
  <c r="J503" i="2"/>
  <c r="I503" i="31"/>
  <c r="J470" i="2"/>
  <c r="I470" i="31"/>
  <c r="J422" i="2"/>
  <c r="I422" i="31"/>
  <c r="J406" i="2"/>
  <c r="I406" i="31"/>
  <c r="J397" i="2"/>
  <c r="I397" i="31"/>
  <c r="J395" i="2"/>
  <c r="I395" i="31"/>
  <c r="J393" i="2"/>
  <c r="I393" i="31"/>
  <c r="J390" i="2"/>
  <c r="I390" i="31"/>
  <c r="J384" i="2"/>
  <c r="I384" i="31"/>
  <c r="J304" i="2"/>
  <c r="I304" i="31"/>
  <c r="J168" i="2"/>
  <c r="I168" i="31"/>
  <c r="J416" i="2"/>
  <c r="I416" i="31"/>
  <c r="I400" i="31"/>
  <c r="J400" i="2"/>
  <c r="J358" i="2"/>
  <c r="I358" i="31"/>
  <c r="J275" i="2"/>
  <c r="I275" i="31"/>
  <c r="J273" i="2"/>
  <c r="I273" i="31"/>
  <c r="J271" i="2"/>
  <c r="I271" i="31"/>
  <c r="J411" i="2"/>
  <c r="I411" i="31"/>
  <c r="J409" i="2"/>
  <c r="I409" i="31"/>
  <c r="J374" i="2"/>
  <c r="I374" i="31"/>
  <c r="J239" i="2"/>
  <c r="I239" i="31"/>
  <c r="J237" i="2"/>
  <c r="I237" i="31"/>
  <c r="J235" i="2"/>
  <c r="I235" i="31"/>
  <c r="J744" i="2"/>
  <c r="I744" i="31"/>
  <c r="J742" i="2"/>
  <c r="I742" i="31"/>
  <c r="J737" i="2"/>
  <c r="I737" i="31"/>
  <c r="J702" i="2"/>
  <c r="I702" i="31"/>
  <c r="J696" i="2"/>
  <c r="I696" i="31"/>
  <c r="J671" i="2"/>
  <c r="I671" i="31"/>
  <c r="J590" i="2"/>
  <c r="I590" i="31"/>
  <c r="J579" i="2"/>
  <c r="I579" i="31"/>
  <c r="J577" i="2"/>
  <c r="I577" i="31"/>
  <c r="J493" i="2"/>
  <c r="I493" i="31"/>
  <c r="J491" i="2"/>
  <c r="I491" i="31"/>
  <c r="J489" i="2"/>
  <c r="I489" i="31"/>
  <c r="J487" i="2"/>
  <c r="I487" i="31"/>
  <c r="J438" i="2"/>
  <c r="I438" i="31"/>
  <c r="J429" i="2"/>
  <c r="I429" i="31"/>
  <c r="J427" i="2"/>
  <c r="I427" i="31"/>
  <c r="J425" i="2"/>
  <c r="I425" i="31"/>
  <c r="J368" i="2"/>
  <c r="I368" i="31"/>
  <c r="J333" i="2"/>
  <c r="I333" i="31"/>
  <c r="J331" i="2"/>
  <c r="I331" i="31"/>
  <c r="J329" i="2"/>
  <c r="I329" i="31"/>
  <c r="J327" i="2"/>
  <c r="I327" i="31"/>
  <c r="J320" i="2"/>
  <c r="I320" i="31"/>
  <c r="J211" i="2"/>
  <c r="I211" i="31"/>
  <c r="J735" i="2"/>
  <c r="I735" i="31"/>
  <c r="J731" i="2"/>
  <c r="I731" i="31"/>
  <c r="J729" i="2"/>
  <c r="I729" i="31"/>
  <c r="J720" i="2"/>
  <c r="I720" i="31"/>
  <c r="J718" i="2"/>
  <c r="I718" i="31"/>
  <c r="J667" i="2"/>
  <c r="I667" i="31"/>
  <c r="J656" i="2"/>
  <c r="I656" i="31"/>
  <c r="J571" i="2"/>
  <c r="I571" i="31"/>
  <c r="J569" i="2"/>
  <c r="I569" i="31"/>
  <c r="J567" i="2"/>
  <c r="I567" i="31"/>
  <c r="J552" i="2"/>
  <c r="I552" i="31"/>
  <c r="J504" i="2"/>
  <c r="I504" i="31"/>
  <c r="J478" i="2"/>
  <c r="I478" i="31"/>
  <c r="J454" i="2"/>
  <c r="I454" i="31"/>
  <c r="J447" i="2"/>
  <c r="I447" i="31"/>
  <c r="J432" i="2"/>
  <c r="I432" i="31"/>
  <c r="J398" i="2"/>
  <c r="I398" i="31"/>
  <c r="J383" i="2"/>
  <c r="I383" i="31"/>
  <c r="J359" i="2"/>
  <c r="I359" i="31"/>
  <c r="J310" i="2"/>
  <c r="I310" i="31"/>
  <c r="J288" i="2"/>
  <c r="I288" i="31"/>
  <c r="J286" i="2"/>
  <c r="I286" i="31"/>
  <c r="J283" i="2"/>
  <c r="I283" i="31"/>
  <c r="J281" i="2"/>
  <c r="I281" i="31"/>
  <c r="J279" i="2"/>
  <c r="I279" i="31"/>
  <c r="J247" i="2"/>
  <c r="I247" i="31"/>
  <c r="J243" i="2"/>
  <c r="I243" i="31"/>
  <c r="J241" i="2"/>
  <c r="I241" i="31"/>
  <c r="J184" i="2"/>
  <c r="I184" i="31"/>
  <c r="J182" i="2"/>
  <c r="I182" i="31"/>
  <c r="I287" i="31"/>
  <c r="J88" i="2"/>
  <c r="I88" i="31"/>
  <c r="C90" i="15"/>
  <c r="D90" i="2"/>
  <c r="J375" i="2"/>
  <c r="I375" i="31"/>
  <c r="J311" i="2"/>
  <c r="I311" i="31"/>
  <c r="J208" i="2"/>
  <c r="I208" i="31"/>
  <c r="J206" i="2"/>
  <c r="I206" i="31"/>
  <c r="J200" i="2"/>
  <c r="I200" i="31"/>
  <c r="J198" i="2"/>
  <c r="I198" i="31"/>
  <c r="J187" i="2"/>
  <c r="I187" i="31"/>
  <c r="J135" i="2"/>
  <c r="I135" i="31"/>
  <c r="J70" i="2"/>
  <c r="I70" i="31"/>
  <c r="J64" i="2"/>
  <c r="I64" i="31"/>
  <c r="J685" i="2"/>
  <c r="I685" i="31"/>
  <c r="J683" i="2"/>
  <c r="I683" i="31"/>
  <c r="J681" i="2"/>
  <c r="I681" i="31"/>
  <c r="J651" i="2"/>
  <c r="I651" i="31"/>
  <c r="J649" i="2"/>
  <c r="I649" i="31"/>
  <c r="J647" i="2"/>
  <c r="I647" i="31"/>
  <c r="J615" i="2"/>
  <c r="I615" i="31"/>
  <c r="J608" i="2"/>
  <c r="I608" i="31"/>
  <c r="J599" i="2"/>
  <c r="I599" i="31"/>
  <c r="J592" i="2"/>
  <c r="I592" i="31"/>
  <c r="J583" i="2"/>
  <c r="I583" i="31"/>
  <c r="J558" i="2"/>
  <c r="I558" i="31"/>
  <c r="J547" i="2"/>
  <c r="I547" i="31"/>
  <c r="J545" i="2"/>
  <c r="I545" i="31"/>
  <c r="J543" i="2"/>
  <c r="I543" i="31"/>
  <c r="J479" i="2"/>
  <c r="I479" i="31"/>
  <c r="J472" i="2"/>
  <c r="I472" i="31"/>
  <c r="J467" i="2"/>
  <c r="I467" i="31"/>
  <c r="J465" i="2"/>
  <c r="I465" i="31"/>
  <c r="J456" i="2"/>
  <c r="I456" i="31"/>
  <c r="J439" i="2"/>
  <c r="I439" i="31"/>
  <c r="J423" i="2"/>
  <c r="I423" i="31"/>
  <c r="J414" i="2"/>
  <c r="I414" i="31"/>
  <c r="J407" i="2"/>
  <c r="I407" i="31"/>
  <c r="J391" i="2"/>
  <c r="I391" i="31"/>
  <c r="J382" i="2"/>
  <c r="I382" i="31"/>
  <c r="J350" i="2"/>
  <c r="I350" i="31"/>
  <c r="J344" i="2"/>
  <c r="I344" i="31"/>
  <c r="J339" i="2"/>
  <c r="I339" i="31"/>
  <c r="J337" i="2"/>
  <c r="I337" i="31"/>
  <c r="J328" i="2"/>
  <c r="I328" i="31"/>
  <c r="J302" i="2"/>
  <c r="I302" i="31"/>
  <c r="J289" i="2"/>
  <c r="I289" i="31"/>
  <c r="J280" i="2"/>
  <c r="I280" i="31"/>
  <c r="J254" i="2"/>
  <c r="I254" i="31"/>
  <c r="J248" i="2"/>
  <c r="I248" i="31"/>
  <c r="J246" i="2"/>
  <c r="I246" i="31"/>
  <c r="J227" i="2"/>
  <c r="I227" i="31"/>
  <c r="J225" i="2"/>
  <c r="I225" i="31"/>
  <c r="J216" i="2"/>
  <c r="I216" i="31"/>
  <c r="J214" i="2"/>
  <c r="I214" i="31"/>
  <c r="J171" i="2"/>
  <c r="I171" i="31"/>
  <c r="J169" i="2"/>
  <c r="I169" i="31"/>
  <c r="J123" i="2"/>
  <c r="I123" i="31"/>
  <c r="J121" i="2"/>
  <c r="I121" i="31"/>
  <c r="J115" i="2"/>
  <c r="I115" i="31"/>
  <c r="J113" i="2"/>
  <c r="I113" i="31"/>
  <c r="D188" i="2"/>
  <c r="C188" i="15"/>
  <c r="J323" i="2"/>
  <c r="I323" i="31"/>
  <c r="J321" i="2"/>
  <c r="I321" i="31"/>
  <c r="J318" i="2"/>
  <c r="I318" i="31"/>
  <c r="J307" i="2"/>
  <c r="I307" i="31"/>
  <c r="J305" i="2"/>
  <c r="I305" i="31"/>
  <c r="J269" i="2"/>
  <c r="I269" i="31"/>
  <c r="J263" i="2"/>
  <c r="I263" i="31"/>
  <c r="J240" i="2"/>
  <c r="I240" i="31"/>
  <c r="J223" i="2"/>
  <c r="I223" i="31"/>
  <c r="J192" i="2"/>
  <c r="I192" i="31"/>
  <c r="J167" i="2"/>
  <c r="I167" i="31"/>
  <c r="I150" i="31"/>
  <c r="J150" i="2"/>
  <c r="J1006" i="2"/>
  <c r="I1006" i="31"/>
  <c r="J990" i="2"/>
  <c r="I990" i="31"/>
  <c r="J974" i="2"/>
  <c r="I974" i="31"/>
  <c r="J955" i="2"/>
  <c r="I955" i="31"/>
  <c r="J931" i="2"/>
  <c r="I931" i="31"/>
  <c r="J929" i="2"/>
  <c r="I929" i="31"/>
  <c r="J921" i="2"/>
  <c r="I921" i="31"/>
  <c r="J919" i="2"/>
  <c r="I919" i="31"/>
  <c r="J912" i="2"/>
  <c r="I912" i="31"/>
  <c r="J899" i="2"/>
  <c r="I899" i="31"/>
  <c r="J891" i="2"/>
  <c r="I891" i="31"/>
  <c r="J889" i="2"/>
  <c r="I889" i="31"/>
  <c r="J886" i="2"/>
  <c r="I886" i="31"/>
  <c r="J832" i="2"/>
  <c r="I832" i="31"/>
  <c r="J830" i="2"/>
  <c r="I830" i="31"/>
  <c r="J819" i="2"/>
  <c r="I819" i="31"/>
  <c r="J817" i="2"/>
  <c r="I817" i="31"/>
  <c r="J815" i="2"/>
  <c r="I815" i="31"/>
  <c r="J803" i="2"/>
  <c r="I803" i="31"/>
  <c r="J784" i="2"/>
  <c r="I784" i="31"/>
  <c r="J782" i="2"/>
  <c r="I782" i="31"/>
  <c r="J752" i="2"/>
  <c r="I752" i="31"/>
  <c r="J750" i="2"/>
  <c r="I750" i="31"/>
  <c r="J739" i="2"/>
  <c r="I739" i="31"/>
  <c r="J703" i="2"/>
  <c r="I703" i="31"/>
  <c r="J699" i="2"/>
  <c r="I699" i="31"/>
  <c r="J697" i="2"/>
  <c r="I697" i="31"/>
  <c r="J659" i="2"/>
  <c r="I659" i="31"/>
  <c r="J643" i="2"/>
  <c r="I643" i="31"/>
  <c r="J641" i="2"/>
  <c r="I641" i="31"/>
  <c r="J639" i="2"/>
  <c r="I639" i="31"/>
  <c r="J606" i="2"/>
  <c r="I606" i="31"/>
  <c r="J584" i="2"/>
  <c r="I584" i="31"/>
  <c r="J575" i="2"/>
  <c r="I575" i="31"/>
  <c r="J563" i="2"/>
  <c r="I563" i="31"/>
  <c r="J561" i="2"/>
  <c r="I561" i="31"/>
  <c r="J559" i="2"/>
  <c r="I559" i="31"/>
  <c r="J534" i="2"/>
  <c r="I534" i="31"/>
  <c r="J523" i="2"/>
  <c r="I523" i="31"/>
  <c r="J521" i="2"/>
  <c r="I521" i="31"/>
  <c r="J512" i="2"/>
  <c r="I512" i="31"/>
  <c r="J496" i="2"/>
  <c r="I496" i="31"/>
  <c r="J486" i="2"/>
  <c r="I486" i="31"/>
  <c r="J435" i="2"/>
  <c r="I435" i="31"/>
  <c r="J433" i="2"/>
  <c r="I433" i="31"/>
  <c r="J415" i="2"/>
  <c r="I415" i="31"/>
  <c r="J408" i="2"/>
  <c r="I408" i="31"/>
  <c r="J403" i="2"/>
  <c r="I403" i="31"/>
  <c r="J401" i="2"/>
  <c r="I401" i="31"/>
  <c r="J392" i="2"/>
  <c r="I392" i="31"/>
  <c r="J387" i="2"/>
  <c r="I387" i="31"/>
  <c r="J385" i="2"/>
  <c r="I385" i="31"/>
  <c r="J376" i="2"/>
  <c r="I376" i="31"/>
  <c r="J371" i="2"/>
  <c r="I371" i="31"/>
  <c r="J369" i="2"/>
  <c r="I369" i="31"/>
  <c r="J351" i="2"/>
  <c r="I351" i="31"/>
  <c r="J278" i="2"/>
  <c r="I278" i="31"/>
  <c r="J272" i="2"/>
  <c r="I272" i="31"/>
  <c r="J259" i="2"/>
  <c r="I259" i="31"/>
  <c r="J257" i="2"/>
  <c r="I257" i="31"/>
  <c r="J255" i="2"/>
  <c r="I255" i="31"/>
  <c r="J219" i="2"/>
  <c r="I219" i="31"/>
  <c r="I190" i="31"/>
  <c r="C472" i="15"/>
  <c r="D472" i="2"/>
  <c r="J207" i="2"/>
  <c r="I207" i="31"/>
  <c r="J205" i="2"/>
  <c r="I205" i="31"/>
  <c r="J203" i="2"/>
  <c r="I203" i="31"/>
  <c r="J201" i="2"/>
  <c r="I201" i="31"/>
  <c r="J199" i="2"/>
  <c r="I199" i="31"/>
  <c r="J195" i="2"/>
  <c r="I195" i="31"/>
  <c r="J163" i="2"/>
  <c r="I163" i="31"/>
  <c r="J134" i="2"/>
  <c r="I134" i="31"/>
  <c r="J128" i="2"/>
  <c r="I128" i="31"/>
  <c r="J126" i="2"/>
  <c r="I126" i="31"/>
  <c r="J75" i="2"/>
  <c r="I75" i="31"/>
  <c r="I238" i="31"/>
  <c r="J267" i="2"/>
  <c r="I267" i="31"/>
  <c r="J256" i="2"/>
  <c r="I256" i="31"/>
  <c r="J251" i="2"/>
  <c r="I251" i="31"/>
  <c r="J233" i="2"/>
  <c r="I233" i="31"/>
  <c r="J217" i="2"/>
  <c r="I217" i="31"/>
  <c r="J215" i="2"/>
  <c r="I215" i="31"/>
  <c r="J193" i="2"/>
  <c r="I193" i="31"/>
  <c r="J191" i="2"/>
  <c r="I191" i="31"/>
  <c r="J177" i="2"/>
  <c r="I177" i="31"/>
  <c r="J175" i="2"/>
  <c r="I175" i="31"/>
  <c r="J173" i="2"/>
  <c r="I173" i="31"/>
  <c r="J111" i="2"/>
  <c r="I111" i="31"/>
  <c r="J102" i="2"/>
  <c r="I102" i="31"/>
  <c r="I7" i="31"/>
  <c r="I46" i="31"/>
  <c r="I176" i="31"/>
  <c r="C8" i="15"/>
  <c r="D8" i="2"/>
  <c r="D8" i="30" s="1"/>
  <c r="C9" i="15"/>
  <c r="D9" i="2"/>
  <c r="C36" i="15"/>
  <c r="D36" i="2"/>
  <c r="J48" i="2"/>
  <c r="D62" i="15"/>
  <c r="D95" i="15"/>
  <c r="D361" i="2"/>
  <c r="C361" i="15"/>
  <c r="J463" i="2"/>
  <c r="I463" i="31"/>
  <c r="J451" i="2"/>
  <c r="I451" i="31"/>
  <c r="J449" i="2"/>
  <c r="I449" i="31"/>
  <c r="J430" i="2"/>
  <c r="I430" i="31"/>
  <c r="J367" i="2"/>
  <c r="I367" i="31"/>
  <c r="J355" i="2"/>
  <c r="I355" i="31"/>
  <c r="J353" i="2"/>
  <c r="I353" i="31"/>
  <c r="J334" i="2"/>
  <c r="I334" i="31"/>
  <c r="J315" i="2"/>
  <c r="I315" i="31"/>
  <c r="J301" i="2"/>
  <c r="I301" i="31"/>
  <c r="J297" i="2"/>
  <c r="I297" i="31"/>
  <c r="J295" i="2"/>
  <c r="I295" i="31"/>
  <c r="J291" i="2"/>
  <c r="I291" i="31"/>
  <c r="J270" i="2"/>
  <c r="I270" i="31"/>
  <c r="J231" i="2"/>
  <c r="I231" i="31"/>
  <c r="J222" i="2"/>
  <c r="I222" i="31"/>
  <c r="J209" i="2"/>
  <c r="I209" i="31"/>
  <c r="J139" i="2"/>
  <c r="I139" i="31"/>
  <c r="J137" i="2"/>
  <c r="I137" i="31"/>
  <c r="J120" i="2"/>
  <c r="I120" i="31"/>
  <c r="I118" i="31"/>
  <c r="J118" i="2"/>
  <c r="J96" i="2"/>
  <c r="I96" i="31"/>
  <c r="I77" i="31"/>
  <c r="J77" i="2"/>
  <c r="I45" i="31"/>
  <c r="J45" i="2"/>
  <c r="I41" i="31"/>
  <c r="J41" i="2"/>
  <c r="J27" i="2"/>
  <c r="I27" i="31"/>
  <c r="J25" i="2"/>
  <c r="I25" i="31"/>
  <c r="J23" i="2"/>
  <c r="I23" i="31"/>
  <c r="I9" i="31"/>
  <c r="I91" i="31"/>
  <c r="I179" i="31"/>
  <c r="I230" i="31"/>
  <c r="J13" i="2"/>
  <c r="J112" i="2"/>
  <c r="I112" i="31"/>
  <c r="J62" i="2"/>
  <c r="I62" i="31"/>
  <c r="J11" i="2"/>
  <c r="I11" i="31"/>
  <c r="J3" i="2"/>
  <c r="I3" i="31"/>
  <c r="I22" i="31"/>
  <c r="I143" i="31"/>
  <c r="C45" i="15"/>
  <c r="D45" i="2"/>
  <c r="D54" i="15"/>
  <c r="C55" i="15"/>
  <c r="D55" i="2"/>
  <c r="D55" i="30" s="1"/>
  <c r="C75" i="15"/>
  <c r="D75" i="2"/>
  <c r="D75" i="30" s="1"/>
  <c r="J109" i="2"/>
  <c r="J174" i="2"/>
  <c r="I174" i="31"/>
  <c r="J110" i="2"/>
  <c r="I110" i="31"/>
  <c r="J80" i="2"/>
  <c r="I80" i="31"/>
  <c r="J73" i="2"/>
  <c r="I73" i="31"/>
  <c r="I104" i="31"/>
  <c r="I152" i="31"/>
  <c r="I249" i="31"/>
  <c r="I299" i="31"/>
  <c r="I446" i="31"/>
  <c r="C51" i="15"/>
  <c r="D51" i="2"/>
  <c r="C52" i="15"/>
  <c r="D52" i="2"/>
  <c r="J87" i="2"/>
  <c r="J365" i="2"/>
  <c r="I365" i="31"/>
  <c r="J361" i="2"/>
  <c r="I361" i="31"/>
  <c r="J352" i="2"/>
  <c r="I352" i="31"/>
  <c r="J342" i="2"/>
  <c r="I342" i="31"/>
  <c r="J326" i="2"/>
  <c r="I326" i="31"/>
  <c r="J319" i="2"/>
  <c r="I319" i="31"/>
  <c r="J312" i="2"/>
  <c r="I312" i="31"/>
  <c r="J303" i="2"/>
  <c r="I303" i="31"/>
  <c r="J296" i="2"/>
  <c r="I296" i="31"/>
  <c r="J294" i="2"/>
  <c r="I294" i="31"/>
  <c r="J232" i="2"/>
  <c r="I232" i="31"/>
  <c r="J160" i="2"/>
  <c r="I160" i="31"/>
  <c r="J158" i="2"/>
  <c r="I158" i="31"/>
  <c r="J144" i="2"/>
  <c r="I144" i="31"/>
  <c r="J142" i="2"/>
  <c r="I142" i="31"/>
  <c r="J136" i="2"/>
  <c r="I136" i="31"/>
  <c r="J78" i="2"/>
  <c r="I78" i="31"/>
  <c r="I32" i="31"/>
  <c r="J32" i="2"/>
  <c r="I107" i="31"/>
  <c r="I155" i="31"/>
  <c r="C38" i="15"/>
  <c r="D38" i="2"/>
  <c r="D38" i="30" s="1"/>
  <c r="C39" i="15"/>
  <c r="D39" i="2"/>
  <c r="D39" i="30" s="1"/>
  <c r="D43" i="15"/>
  <c r="C69" i="15"/>
  <c r="D69" i="2"/>
  <c r="J89" i="2"/>
  <c r="I89" i="31"/>
  <c r="I71" i="31"/>
  <c r="I360" i="31"/>
  <c r="C11" i="15"/>
  <c r="D11" i="2"/>
  <c r="D137" i="2"/>
  <c r="C137" i="15"/>
  <c r="J59" i="2"/>
  <c r="I59" i="31"/>
  <c r="I56" i="31"/>
  <c r="J56" i="2"/>
  <c r="I51" i="31"/>
  <c r="J51" i="2"/>
  <c r="I49" i="31"/>
  <c r="J49" i="2"/>
  <c r="I16" i="31"/>
  <c r="J16" i="2"/>
  <c r="I43" i="31"/>
  <c r="I265" i="31"/>
  <c r="I313" i="31"/>
  <c r="I363" i="31"/>
  <c r="C3" i="15"/>
  <c r="D3" i="2"/>
  <c r="D3" i="30" s="1"/>
  <c r="C16" i="15"/>
  <c r="D16" i="2"/>
  <c r="C17" i="15"/>
  <c r="D17" i="2"/>
  <c r="C23" i="15"/>
  <c r="D23" i="2"/>
  <c r="D23" i="30" s="1"/>
  <c r="C24" i="15"/>
  <c r="D24" i="2"/>
  <c r="C31" i="15"/>
  <c r="D31" i="2"/>
  <c r="C32" i="15"/>
  <c r="D32" i="2"/>
  <c r="D32" i="30" s="1"/>
  <c r="C42" i="15"/>
  <c r="D42" i="2"/>
  <c r="D42" i="30" s="1"/>
  <c r="C80" i="15"/>
  <c r="D80" i="2"/>
  <c r="C81" i="15"/>
  <c r="D81" i="2"/>
  <c r="I35" i="31"/>
  <c r="I72" i="31"/>
  <c r="I83" i="31"/>
  <c r="J15" i="2"/>
  <c r="C59" i="15"/>
  <c r="D59" i="2"/>
  <c r="D59" i="30" s="1"/>
  <c r="C104" i="15"/>
  <c r="D104" i="2"/>
  <c r="C119" i="15"/>
  <c r="D119" i="2"/>
  <c r="C128" i="15"/>
  <c r="D128" i="2"/>
  <c r="D163" i="2"/>
  <c r="D163" i="30" s="1"/>
  <c r="C163" i="15"/>
  <c r="C440" i="15"/>
  <c r="D440" i="2"/>
  <c r="D519" i="2"/>
  <c r="D519" i="30" s="1"/>
  <c r="C519" i="15"/>
  <c r="D520" i="2"/>
  <c r="D520" i="30" s="1"/>
  <c r="C520" i="15"/>
  <c r="I24" i="31"/>
  <c r="I38" i="31"/>
  <c r="I86" i="31"/>
  <c r="I97" i="31"/>
  <c r="I145" i="31"/>
  <c r="I159" i="31"/>
  <c r="I183" i="31"/>
  <c r="D5" i="2"/>
  <c r="D13" i="2"/>
  <c r="D19" i="2"/>
  <c r="D19" i="30" s="1"/>
  <c r="D47" i="2"/>
  <c r="D47" i="30" s="1"/>
  <c r="D60" i="2"/>
  <c r="C65" i="15"/>
  <c r="D65" i="2"/>
  <c r="D67" i="2"/>
  <c r="D67" i="30" s="1"/>
  <c r="D460" i="2"/>
  <c r="C460" i="15"/>
  <c r="I14" i="31"/>
  <c r="I39" i="31"/>
  <c r="I63" i="31"/>
  <c r="I99" i="31"/>
  <c r="J2" i="2"/>
  <c r="J8" i="2"/>
  <c r="D14" i="15"/>
  <c r="D18" i="15"/>
  <c r="C74" i="15"/>
  <c r="D74" i="2"/>
  <c r="C93" i="15"/>
  <c r="D93" i="2"/>
  <c r="D110" i="15"/>
  <c r="J153" i="2"/>
  <c r="D162" i="2"/>
  <c r="D162" i="30" s="1"/>
  <c r="C162" i="15"/>
  <c r="D194" i="2"/>
  <c r="D194" i="30" s="1"/>
  <c r="C194" i="15"/>
  <c r="D203" i="2"/>
  <c r="D203" i="30" s="1"/>
  <c r="C203" i="15"/>
  <c r="D334" i="2"/>
  <c r="D334" i="30" s="1"/>
  <c r="C334" i="15"/>
  <c r="D498" i="2"/>
  <c r="D498" i="30" s="1"/>
  <c r="C498" i="15"/>
  <c r="D564" i="2"/>
  <c r="C564" i="15"/>
  <c r="D597" i="15"/>
  <c r="I40" i="31"/>
  <c r="I161" i="31"/>
  <c r="I185" i="31"/>
  <c r="D20" i="2"/>
  <c r="D29" i="2"/>
  <c r="D48" i="2"/>
  <c r="D58" i="15"/>
  <c r="C85" i="15"/>
  <c r="D85" i="2"/>
  <c r="D91" i="2"/>
  <c r="D91" i="30" s="1"/>
  <c r="D159" i="2"/>
  <c r="D159" i="30" s="1"/>
  <c r="C159" i="15"/>
  <c r="D189" i="2"/>
  <c r="D189" i="30" s="1"/>
  <c r="C189" i="15"/>
  <c r="D191" i="2"/>
  <c r="D191" i="30" s="1"/>
  <c r="C191" i="15"/>
  <c r="D272" i="2"/>
  <c r="C272" i="15"/>
  <c r="D356" i="2"/>
  <c r="D356" i="30" s="1"/>
  <c r="C356" i="15"/>
  <c r="I127" i="31"/>
  <c r="I151" i="31"/>
  <c r="D30" i="15"/>
  <c r="I94" i="31"/>
  <c r="I105" i="31"/>
  <c r="I129" i="31"/>
  <c r="D2" i="2"/>
  <c r="C2" i="15"/>
  <c r="C77" i="15"/>
  <c r="D77" i="2"/>
  <c r="C83" i="15"/>
  <c r="D83" i="2"/>
  <c r="D83" i="30" s="1"/>
  <c r="C97" i="15"/>
  <c r="D97" i="2"/>
  <c r="C131" i="15"/>
  <c r="D131" i="2"/>
  <c r="D177" i="2"/>
  <c r="C177" i="15"/>
  <c r="D236" i="2"/>
  <c r="D236" i="30" s="1"/>
  <c r="C236" i="15"/>
  <c r="D151" i="2"/>
  <c r="D151" i="30" s="1"/>
  <c r="C151" i="15"/>
  <c r="D154" i="2"/>
  <c r="C154" i="15"/>
  <c r="D165" i="2"/>
  <c r="D165" i="30" s="1"/>
  <c r="C165" i="15"/>
  <c r="D167" i="2"/>
  <c r="D167" i="30" s="1"/>
  <c r="C167" i="15"/>
  <c r="D169" i="2"/>
  <c r="D169" i="30" s="1"/>
  <c r="C169" i="15"/>
  <c r="D171" i="2"/>
  <c r="D171" i="30" s="1"/>
  <c r="C171" i="15"/>
  <c r="D196" i="2"/>
  <c r="C196" i="15"/>
  <c r="D243" i="2"/>
  <c r="D243" i="30" s="1"/>
  <c r="C243" i="15"/>
  <c r="D285" i="2"/>
  <c r="D285" i="30" s="1"/>
  <c r="C285" i="15"/>
  <c r="D287" i="2"/>
  <c r="D287" i="30" s="1"/>
  <c r="C287" i="15"/>
  <c r="D297" i="2"/>
  <c r="C297" i="15"/>
  <c r="D306" i="2"/>
  <c r="D306" i="30" s="1"/>
  <c r="C306" i="15"/>
  <c r="D313" i="2"/>
  <c r="D313" i="30" s="1"/>
  <c r="C313" i="15"/>
  <c r="D327" i="2"/>
  <c r="C327" i="15"/>
  <c r="D401" i="2"/>
  <c r="C401" i="15"/>
  <c r="D402" i="2"/>
  <c r="D402" i="30" s="1"/>
  <c r="C402" i="15"/>
  <c r="C419" i="15"/>
  <c r="D419" i="2"/>
  <c r="D419" i="30" s="1"/>
  <c r="C447" i="15"/>
  <c r="D447" i="2"/>
  <c r="D482" i="2"/>
  <c r="D482" i="30" s="1"/>
  <c r="C482" i="15"/>
  <c r="D530" i="2"/>
  <c r="C530" i="15"/>
  <c r="D547" i="2"/>
  <c r="C547" i="15"/>
  <c r="D626" i="2"/>
  <c r="D626" i="30" s="1"/>
  <c r="C626" i="15"/>
  <c r="D140" i="2"/>
  <c r="C140" i="15"/>
  <c r="D149" i="2"/>
  <c r="D149" i="30" s="1"/>
  <c r="C149" i="15"/>
  <c r="D160" i="2"/>
  <c r="C160" i="15"/>
  <c r="D170" i="2"/>
  <c r="C170" i="15"/>
  <c r="D180" i="2"/>
  <c r="C180" i="15"/>
  <c r="D192" i="2"/>
  <c r="C192" i="15"/>
  <c r="D195" i="2"/>
  <c r="D195" i="30" s="1"/>
  <c r="C195" i="15"/>
  <c r="D206" i="2"/>
  <c r="D206" i="30" s="1"/>
  <c r="C206" i="15"/>
  <c r="D254" i="2"/>
  <c r="C254" i="15"/>
  <c r="D255" i="2"/>
  <c r="D255" i="30" s="1"/>
  <c r="C255" i="15"/>
  <c r="D283" i="2"/>
  <c r="D283" i="30" s="1"/>
  <c r="C283" i="15"/>
  <c r="D288" i="2"/>
  <c r="C288" i="15"/>
  <c r="D370" i="2"/>
  <c r="C370" i="15"/>
  <c r="D377" i="2"/>
  <c r="D377" i="30" s="1"/>
  <c r="C377" i="15"/>
  <c r="D534" i="2"/>
  <c r="C534" i="15"/>
  <c r="D568" i="2"/>
  <c r="C568" i="15"/>
  <c r="D569" i="2"/>
  <c r="C569" i="15"/>
  <c r="D570" i="2"/>
  <c r="C570" i="15"/>
  <c r="D575" i="2"/>
  <c r="C575" i="15"/>
  <c r="D576" i="2"/>
  <c r="C576" i="15"/>
  <c r="D134" i="2"/>
  <c r="D134" i="30" s="1"/>
  <c r="C134" i="15"/>
  <c r="D136" i="2"/>
  <c r="C136" i="15"/>
  <c r="D139" i="2"/>
  <c r="D139" i="30" s="1"/>
  <c r="C139" i="15"/>
  <c r="D158" i="2"/>
  <c r="C158" i="15"/>
  <c r="D161" i="2"/>
  <c r="D161" i="30" s="1"/>
  <c r="C161" i="15"/>
  <c r="D164" i="2"/>
  <c r="C164" i="15"/>
  <c r="D174" i="2"/>
  <c r="C174" i="15"/>
  <c r="D176" i="2"/>
  <c r="D176" i="30" s="1"/>
  <c r="C176" i="15"/>
  <c r="D179" i="2"/>
  <c r="D179" i="30" s="1"/>
  <c r="C179" i="15"/>
  <c r="D190" i="2"/>
  <c r="C190" i="15"/>
  <c r="D193" i="2"/>
  <c r="C193" i="15"/>
  <c r="D239" i="2"/>
  <c r="D239" i="30" s="1"/>
  <c r="C239" i="15"/>
  <c r="D248" i="2"/>
  <c r="D248" i="30" s="1"/>
  <c r="C248" i="15"/>
  <c r="D251" i="2"/>
  <c r="D251" i="30" s="1"/>
  <c r="C251" i="15"/>
  <c r="D264" i="2"/>
  <c r="C264" i="15"/>
  <c r="D276" i="2"/>
  <c r="D276" i="30" s="1"/>
  <c r="C276" i="15"/>
  <c r="D317" i="2"/>
  <c r="D317" i="30" s="1"/>
  <c r="C317" i="15"/>
  <c r="D390" i="2"/>
  <c r="D390" i="30" s="1"/>
  <c r="C390" i="15"/>
  <c r="D396" i="2"/>
  <c r="C396" i="15"/>
  <c r="D415" i="15"/>
  <c r="D417" i="15"/>
  <c r="C437" i="15"/>
  <c r="D437" i="2"/>
  <c r="D437" i="30" s="1"/>
  <c r="D455" i="15"/>
  <c r="C459" i="15"/>
  <c r="D459" i="2"/>
  <c r="D459" i="30" s="1"/>
  <c r="D545" i="2"/>
  <c r="C545" i="15"/>
  <c r="D590" i="2"/>
  <c r="D590" i="30" s="1"/>
  <c r="C590" i="15"/>
  <c r="D598" i="2"/>
  <c r="D598" i="30" s="1"/>
  <c r="C598" i="15"/>
  <c r="D602" i="2"/>
  <c r="D602" i="30" s="1"/>
  <c r="C602" i="15"/>
  <c r="D611" i="2"/>
  <c r="D611" i="30" s="1"/>
  <c r="C611" i="15"/>
  <c r="D617" i="2"/>
  <c r="D617" i="30" s="1"/>
  <c r="C617" i="15"/>
  <c r="D747" i="2"/>
  <c r="C747" i="15"/>
  <c r="D748" i="2"/>
  <c r="D748" i="30" s="1"/>
  <c r="C748" i="15"/>
  <c r="D133" i="2"/>
  <c r="D133" i="30" s="1"/>
  <c r="C133" i="15"/>
  <c r="D135" i="2"/>
  <c r="D135" i="30" s="1"/>
  <c r="C135" i="15"/>
  <c r="D138" i="2"/>
  <c r="C138" i="15"/>
  <c r="D142" i="2"/>
  <c r="D142" i="30" s="1"/>
  <c r="C142" i="15"/>
  <c r="D148" i="2"/>
  <c r="C148" i="15"/>
  <c r="D157" i="2"/>
  <c r="D157" i="30" s="1"/>
  <c r="C157" i="15"/>
  <c r="D173" i="2"/>
  <c r="D173" i="30" s="1"/>
  <c r="C173" i="15"/>
  <c r="D175" i="2"/>
  <c r="D175" i="30" s="1"/>
  <c r="C175" i="15"/>
  <c r="D178" i="2"/>
  <c r="D178" i="30" s="1"/>
  <c r="C178" i="15"/>
  <c r="D184" i="2"/>
  <c r="D184" i="30" s="1"/>
  <c r="C184" i="15"/>
  <c r="D187" i="2"/>
  <c r="D187" i="30" s="1"/>
  <c r="C187" i="15"/>
  <c r="D198" i="2"/>
  <c r="D198" i="30" s="1"/>
  <c r="C198" i="15"/>
  <c r="D200" i="2"/>
  <c r="C200" i="15"/>
  <c r="D231" i="2"/>
  <c r="C231" i="15"/>
  <c r="D258" i="2"/>
  <c r="C258" i="15"/>
  <c r="D349" i="2"/>
  <c r="D349" i="30" s="1"/>
  <c r="C349" i="15"/>
  <c r="C405" i="15"/>
  <c r="D405" i="2"/>
  <c r="D429" i="15"/>
  <c r="D430" i="2"/>
  <c r="C430" i="15"/>
  <c r="D441" i="15"/>
  <c r="D457" i="15"/>
  <c r="D508" i="2"/>
  <c r="D508" i="30" s="1"/>
  <c r="C508" i="15"/>
  <c r="D63" i="2"/>
  <c r="D63" i="30" s="1"/>
  <c r="D68" i="2"/>
  <c r="D68" i="30" s="1"/>
  <c r="D70" i="2"/>
  <c r="D70" i="30" s="1"/>
  <c r="D76" i="2"/>
  <c r="D78" i="2"/>
  <c r="D78" i="30" s="1"/>
  <c r="D82" i="2"/>
  <c r="D86" i="2"/>
  <c r="D86" i="30" s="1"/>
  <c r="D113" i="2"/>
  <c r="D121" i="2"/>
  <c r="D123" i="2"/>
  <c r="D125" i="2"/>
  <c r="D130" i="2"/>
  <c r="D144" i="2"/>
  <c r="D144" i="30" s="1"/>
  <c r="C144" i="15"/>
  <c r="D147" i="2"/>
  <c r="D147" i="30" s="1"/>
  <c r="C147" i="15"/>
  <c r="D182" i="2"/>
  <c r="C182" i="15"/>
  <c r="D185" i="2"/>
  <c r="D185" i="30" s="1"/>
  <c r="C185" i="15"/>
  <c r="D201" i="2"/>
  <c r="D201" i="30" s="1"/>
  <c r="C201" i="15"/>
  <c r="D214" i="2"/>
  <c r="C214" i="15"/>
  <c r="D301" i="2"/>
  <c r="C301" i="15"/>
  <c r="D337" i="2"/>
  <c r="D337" i="30" s="1"/>
  <c r="C337" i="15"/>
  <c r="D344" i="2"/>
  <c r="D344" i="30" s="1"/>
  <c r="C344" i="15"/>
  <c r="D374" i="2"/>
  <c r="C374" i="15"/>
  <c r="D394" i="2"/>
  <c r="C394" i="15"/>
  <c r="D424" i="2"/>
  <c r="C424" i="15"/>
  <c r="C505" i="15"/>
  <c r="D505" i="2"/>
  <c r="D505" i="30" s="1"/>
  <c r="D550" i="2"/>
  <c r="C550" i="15"/>
  <c r="D610" i="2"/>
  <c r="C610" i="15"/>
  <c r="D56" i="2"/>
  <c r="D56" i="30" s="1"/>
  <c r="D84" i="2"/>
  <c r="D94" i="15"/>
  <c r="D126" i="2"/>
  <c r="D132" i="2"/>
  <c r="D141" i="2"/>
  <c r="D141" i="30" s="1"/>
  <c r="C141" i="15"/>
  <c r="D143" i="2"/>
  <c r="D143" i="30" s="1"/>
  <c r="C143" i="15"/>
  <c r="D145" i="2"/>
  <c r="D145" i="30" s="1"/>
  <c r="C145" i="15"/>
  <c r="D152" i="2"/>
  <c r="D152" i="30" s="1"/>
  <c r="C152" i="15"/>
  <c r="D156" i="2"/>
  <c r="D156" i="30" s="1"/>
  <c r="C156" i="15"/>
  <c r="D166" i="2"/>
  <c r="C166" i="15"/>
  <c r="D183" i="2"/>
  <c r="D183" i="30" s="1"/>
  <c r="C183" i="15"/>
  <c r="D186" i="2"/>
  <c r="D186" i="30" s="1"/>
  <c r="C186" i="15"/>
  <c r="D197" i="2"/>
  <c r="D197" i="30" s="1"/>
  <c r="C197" i="15"/>
  <c r="D199" i="2"/>
  <c r="D199" i="30" s="1"/>
  <c r="C199" i="15"/>
  <c r="D202" i="2"/>
  <c r="C202" i="15"/>
  <c r="D208" i="2"/>
  <c r="D208" i="30" s="1"/>
  <c r="C208" i="15"/>
  <c r="D294" i="2"/>
  <c r="C294" i="15"/>
  <c r="D299" i="2"/>
  <c r="D299" i="30" s="1"/>
  <c r="C299" i="15"/>
  <c r="D307" i="2"/>
  <c r="D307" i="30" s="1"/>
  <c r="C307" i="15"/>
  <c r="D346" i="2"/>
  <c r="C346" i="15"/>
  <c r="D379" i="2"/>
  <c r="D379" i="30" s="1"/>
  <c r="C379" i="15"/>
  <c r="D388" i="2"/>
  <c r="C388" i="15"/>
  <c r="C399" i="15"/>
  <c r="D399" i="2"/>
  <c r="D399" i="30" s="1"/>
  <c r="C451" i="15"/>
  <c r="D451" i="2"/>
  <c r="D451" i="30" s="1"/>
  <c r="D452" i="2"/>
  <c r="D452" i="30" s="1"/>
  <c r="C452" i="15"/>
  <c r="D484" i="2"/>
  <c r="C484" i="15"/>
  <c r="D549" i="2"/>
  <c r="C549" i="15"/>
  <c r="D558" i="2"/>
  <c r="C558" i="15"/>
  <c r="D595" i="2"/>
  <c r="C595" i="15"/>
  <c r="D596" i="2"/>
  <c r="C596" i="15"/>
  <c r="D71" i="15"/>
  <c r="D79" i="2"/>
  <c r="D79" i="30" s="1"/>
  <c r="D87" i="2"/>
  <c r="D87" i="30" s="1"/>
  <c r="D101" i="2"/>
  <c r="D114" i="2"/>
  <c r="D118" i="2"/>
  <c r="D122" i="2"/>
  <c r="D124" i="2"/>
  <c r="D146" i="2"/>
  <c r="D146" i="30" s="1"/>
  <c r="C146" i="15"/>
  <c r="D150" i="2"/>
  <c r="D150" i="30" s="1"/>
  <c r="C150" i="15"/>
  <c r="D153" i="2"/>
  <c r="D153" i="30" s="1"/>
  <c r="C153" i="15"/>
  <c r="D155" i="2"/>
  <c r="D155" i="30" s="1"/>
  <c r="C155" i="15"/>
  <c r="D168" i="2"/>
  <c r="C168" i="15"/>
  <c r="D172" i="2"/>
  <c r="D172" i="30" s="1"/>
  <c r="C172" i="15"/>
  <c r="D181" i="2"/>
  <c r="D181" i="30" s="1"/>
  <c r="C181" i="15"/>
  <c r="D212" i="2"/>
  <c r="D212" i="30" s="1"/>
  <c r="C212" i="15"/>
  <c r="D280" i="2"/>
  <c r="D280" i="30" s="1"/>
  <c r="C280" i="15"/>
  <c r="D305" i="2"/>
  <c r="D305" i="30" s="1"/>
  <c r="C305" i="15"/>
  <c r="D340" i="2"/>
  <c r="C340" i="15"/>
  <c r="D384" i="2"/>
  <c r="D384" i="30" s="1"/>
  <c r="C384" i="15"/>
  <c r="D478" i="2"/>
  <c r="C478" i="15"/>
  <c r="D557" i="2"/>
  <c r="C557" i="15"/>
  <c r="D692" i="2"/>
  <c r="D692" i="30" s="1"/>
  <c r="C692" i="15"/>
  <c r="D217" i="2"/>
  <c r="D217" i="30" s="1"/>
  <c r="C217" i="15"/>
  <c r="D220" i="2"/>
  <c r="D220" i="30" s="1"/>
  <c r="C220" i="15"/>
  <c r="D221" i="2"/>
  <c r="D221" i="30" s="1"/>
  <c r="C221" i="15"/>
  <c r="D222" i="2"/>
  <c r="D222" i="30" s="1"/>
  <c r="C222" i="15"/>
  <c r="D227" i="2"/>
  <c r="D227" i="30" s="1"/>
  <c r="C227" i="15"/>
  <c r="D232" i="2"/>
  <c r="D232" i="30" s="1"/>
  <c r="C232" i="15"/>
  <c r="D234" i="2"/>
  <c r="D234" i="30" s="1"/>
  <c r="C234" i="15"/>
  <c r="D238" i="2"/>
  <c r="D238" i="30" s="1"/>
  <c r="C238" i="15"/>
  <c r="D250" i="2"/>
  <c r="D250" i="30" s="1"/>
  <c r="C250" i="15"/>
  <c r="D279" i="2"/>
  <c r="D279" i="30" s="1"/>
  <c r="C279" i="15"/>
  <c r="D291" i="2"/>
  <c r="D291" i="30" s="1"/>
  <c r="C291" i="15"/>
  <c r="D295" i="2"/>
  <c r="D295" i="30" s="1"/>
  <c r="C295" i="15"/>
  <c r="D303" i="2"/>
  <c r="D303" i="30" s="1"/>
  <c r="C303" i="15"/>
  <c r="D311" i="2"/>
  <c r="D311" i="30" s="1"/>
  <c r="C311" i="15"/>
  <c r="D314" i="2"/>
  <c r="D314" i="30" s="1"/>
  <c r="C314" i="15"/>
  <c r="D316" i="2"/>
  <c r="C316" i="15"/>
  <c r="D318" i="2"/>
  <c r="D318" i="30" s="1"/>
  <c r="C318" i="15"/>
  <c r="D322" i="2"/>
  <c r="D322" i="30" s="1"/>
  <c r="C322" i="15"/>
  <c r="D324" i="2"/>
  <c r="D324" i="30" s="1"/>
  <c r="C324" i="15"/>
  <c r="D332" i="2"/>
  <c r="D332" i="30" s="1"/>
  <c r="C332" i="15"/>
  <c r="D333" i="2"/>
  <c r="D333" i="30" s="1"/>
  <c r="C333" i="15"/>
  <c r="D338" i="2"/>
  <c r="D338" i="30" s="1"/>
  <c r="C338" i="15"/>
  <c r="D345" i="2"/>
  <c r="D345" i="30" s="1"/>
  <c r="C345" i="15"/>
  <c r="D354" i="2"/>
  <c r="D354" i="30" s="1"/>
  <c r="C354" i="15"/>
  <c r="D366" i="2"/>
  <c r="D366" i="30" s="1"/>
  <c r="C366" i="15"/>
  <c r="D382" i="2"/>
  <c r="D382" i="30" s="1"/>
  <c r="C382" i="15"/>
  <c r="D410" i="2"/>
  <c r="D410" i="30" s="1"/>
  <c r="C410" i="15"/>
  <c r="D413" i="2"/>
  <c r="C413" i="15"/>
  <c r="D414" i="2"/>
  <c r="C414" i="15"/>
  <c r="D420" i="2"/>
  <c r="C420" i="15"/>
  <c r="D426" i="2"/>
  <c r="D426" i="30" s="1"/>
  <c r="C426" i="15"/>
  <c r="D427" i="2"/>
  <c r="D427" i="30" s="1"/>
  <c r="D432" i="2"/>
  <c r="C432" i="15"/>
  <c r="D456" i="2"/>
  <c r="D466" i="2"/>
  <c r="D466" i="30" s="1"/>
  <c r="C466" i="15"/>
  <c r="D468" i="2"/>
  <c r="D468" i="30" s="1"/>
  <c r="C468" i="15"/>
  <c r="D471" i="2"/>
  <c r="D471" i="30" s="1"/>
  <c r="D499" i="2"/>
  <c r="D499" i="30" s="1"/>
  <c r="C499" i="15"/>
  <c r="D501" i="2"/>
  <c r="D501" i="30" s="1"/>
  <c r="C501" i="15"/>
  <c r="D513" i="15"/>
  <c r="D517" i="2"/>
  <c r="D518" i="2"/>
  <c r="C518" i="15"/>
  <c r="D524" i="2"/>
  <c r="C524" i="15"/>
  <c r="D525" i="2"/>
  <c r="D525" i="30" s="1"/>
  <c r="D526" i="2"/>
  <c r="C526" i="15"/>
  <c r="D527" i="2"/>
  <c r="D527" i="30" s="1"/>
  <c r="C527" i="15"/>
  <c r="D565" i="2"/>
  <c r="C565" i="15"/>
  <c r="D566" i="2"/>
  <c r="C566" i="15"/>
  <c r="D582" i="2"/>
  <c r="C582" i="15"/>
  <c r="D627" i="2"/>
  <c r="D627" i="30" s="1"/>
  <c r="C627" i="15"/>
  <c r="D643" i="2"/>
  <c r="D643" i="30" s="1"/>
  <c r="C643" i="15"/>
  <c r="D644" i="2"/>
  <c r="D644" i="30" s="1"/>
  <c r="C644" i="15"/>
  <c r="D654" i="2"/>
  <c r="C654" i="15"/>
  <c r="D708" i="2"/>
  <c r="D708" i="30" s="1"/>
  <c r="C708" i="15"/>
  <c r="D204" i="2"/>
  <c r="C204" i="15"/>
  <c r="D210" i="2"/>
  <c r="C210" i="15"/>
  <c r="D219" i="2"/>
  <c r="D219" i="30" s="1"/>
  <c r="C219" i="15"/>
  <c r="D223" i="2"/>
  <c r="D223" i="30" s="1"/>
  <c r="C223" i="15"/>
  <c r="D225" i="2"/>
  <c r="C225" i="15"/>
  <c r="D229" i="2"/>
  <c r="C229" i="15"/>
  <c r="D242" i="2"/>
  <c r="D242" i="30" s="1"/>
  <c r="C242" i="15"/>
  <c r="D244" i="2"/>
  <c r="D244" i="30" s="1"/>
  <c r="C244" i="15"/>
  <c r="D245" i="2"/>
  <c r="C245" i="15"/>
  <c r="D252" i="2"/>
  <c r="C252" i="15"/>
  <c r="D253" i="2"/>
  <c r="D253" i="30" s="1"/>
  <c r="C253" i="15"/>
  <c r="D257" i="2"/>
  <c r="D257" i="30" s="1"/>
  <c r="C257" i="15"/>
  <c r="D263" i="2"/>
  <c r="D263" i="30" s="1"/>
  <c r="C263" i="15"/>
  <c r="D265" i="2"/>
  <c r="C265" i="15"/>
  <c r="D269" i="2"/>
  <c r="D269" i="30" s="1"/>
  <c r="C269" i="15"/>
  <c r="D273" i="2"/>
  <c r="D273" i="30" s="1"/>
  <c r="C273" i="15"/>
  <c r="D282" i="2"/>
  <c r="C282" i="15"/>
  <c r="D296" i="2"/>
  <c r="C296" i="15"/>
  <c r="D304" i="2"/>
  <c r="D304" i="30" s="1"/>
  <c r="C304" i="15"/>
  <c r="D308" i="2"/>
  <c r="D308" i="30" s="1"/>
  <c r="C308" i="15"/>
  <c r="D315" i="2"/>
  <c r="D315" i="30" s="1"/>
  <c r="C315" i="15"/>
  <c r="D319" i="2"/>
  <c r="C319" i="15"/>
  <c r="D323" i="2"/>
  <c r="D323" i="30" s="1"/>
  <c r="C323" i="15"/>
  <c r="D331" i="2"/>
  <c r="D331" i="30" s="1"/>
  <c r="C331" i="15"/>
  <c r="D375" i="2"/>
  <c r="C375" i="15"/>
  <c r="D400" i="2"/>
  <c r="C400" i="15"/>
  <c r="D423" i="2"/>
  <c r="D423" i="30" s="1"/>
  <c r="D439" i="2"/>
  <c r="D442" i="2"/>
  <c r="D442" i="30" s="1"/>
  <c r="C442" i="15"/>
  <c r="D445" i="2"/>
  <c r="C445" i="15"/>
  <c r="D446" i="2"/>
  <c r="C446" i="15"/>
  <c r="D449" i="2"/>
  <c r="D449" i="30" s="1"/>
  <c r="D463" i="2"/>
  <c r="D463" i="30" s="1"/>
  <c r="D474" i="2"/>
  <c r="C474" i="15"/>
  <c r="D481" i="2"/>
  <c r="D483" i="2"/>
  <c r="D485" i="2"/>
  <c r="C485" i="15"/>
  <c r="D486" i="2"/>
  <c r="D486" i="30" s="1"/>
  <c r="C486" i="15"/>
  <c r="D502" i="2"/>
  <c r="C502" i="15"/>
  <c r="D509" i="15"/>
  <c r="D510" i="2"/>
  <c r="D510" i="30" s="1"/>
  <c r="C510" i="15"/>
  <c r="D514" i="2"/>
  <c r="D514" i="30" s="1"/>
  <c r="C514" i="15"/>
  <c r="D522" i="2"/>
  <c r="C522" i="15"/>
  <c r="D563" i="2"/>
  <c r="C563" i="15"/>
  <c r="D567" i="2"/>
  <c r="C567" i="15"/>
  <c r="D593" i="2"/>
  <c r="D593" i="30" s="1"/>
  <c r="D594" i="2"/>
  <c r="C594" i="15"/>
  <c r="D605" i="2"/>
  <c r="C605" i="15"/>
  <c r="D613" i="2"/>
  <c r="D613" i="30" s="1"/>
  <c r="C613" i="15"/>
  <c r="D653" i="2"/>
  <c r="D653" i="30" s="1"/>
  <c r="C653" i="15"/>
  <c r="D681" i="2"/>
  <c r="C681" i="15"/>
  <c r="D727" i="2"/>
  <c r="C727" i="15"/>
  <c r="D215" i="2"/>
  <c r="D215" i="30" s="1"/>
  <c r="C215" i="15"/>
  <c r="D226" i="2"/>
  <c r="C226" i="15"/>
  <c r="D240" i="2"/>
  <c r="C240" i="15"/>
  <c r="D246" i="2"/>
  <c r="C246" i="15"/>
  <c r="D260" i="2"/>
  <c r="D260" i="30" s="1"/>
  <c r="C260" i="15"/>
  <c r="D261" i="2"/>
  <c r="D261" i="30" s="1"/>
  <c r="C261" i="15"/>
  <c r="D266" i="2"/>
  <c r="C266" i="15"/>
  <c r="D268" i="2"/>
  <c r="C268" i="15"/>
  <c r="D271" i="2"/>
  <c r="D271" i="30" s="1"/>
  <c r="C271" i="15"/>
  <c r="D275" i="2"/>
  <c r="D275" i="30" s="1"/>
  <c r="C275" i="15"/>
  <c r="D277" i="2"/>
  <c r="C277" i="15"/>
  <c r="D312" i="2"/>
  <c r="C312" i="15"/>
  <c r="D320" i="2"/>
  <c r="D320" i="30" s="1"/>
  <c r="C320" i="15"/>
  <c r="D328" i="2"/>
  <c r="D328" i="30" s="1"/>
  <c r="C328" i="15"/>
  <c r="D330" i="2"/>
  <c r="C330" i="15"/>
  <c r="D339" i="2"/>
  <c r="D339" i="30" s="1"/>
  <c r="C339" i="15"/>
  <c r="D341" i="2"/>
  <c r="D341" i="30" s="1"/>
  <c r="C341" i="15"/>
  <c r="D343" i="2"/>
  <c r="D343" i="30" s="1"/>
  <c r="C343" i="15"/>
  <c r="D348" i="2"/>
  <c r="C348" i="15"/>
  <c r="D350" i="2"/>
  <c r="C350" i="15"/>
  <c r="D352" i="2"/>
  <c r="D352" i="30" s="1"/>
  <c r="C352" i="15"/>
  <c r="D358" i="2"/>
  <c r="D358" i="30" s="1"/>
  <c r="C358" i="15"/>
  <c r="D365" i="2"/>
  <c r="D365" i="30" s="1"/>
  <c r="C365" i="15"/>
  <c r="D372" i="2"/>
  <c r="C372" i="15"/>
  <c r="D373" i="2"/>
  <c r="D373" i="30" s="1"/>
  <c r="C373" i="15"/>
  <c r="D389" i="2"/>
  <c r="D389" i="30" s="1"/>
  <c r="C389" i="15"/>
  <c r="D392" i="2"/>
  <c r="C392" i="15"/>
  <c r="D397" i="2"/>
  <c r="C397" i="15"/>
  <c r="D398" i="2"/>
  <c r="D398" i="30" s="1"/>
  <c r="C398" i="15"/>
  <c r="D412" i="2"/>
  <c r="C412" i="15"/>
  <c r="D416" i="2"/>
  <c r="C416" i="15"/>
  <c r="D434" i="2"/>
  <c r="D434" i="30" s="1"/>
  <c r="C434" i="15"/>
  <c r="D444" i="2"/>
  <c r="C444" i="15"/>
  <c r="D450" i="2"/>
  <c r="D450" i="30" s="1"/>
  <c r="C450" i="15"/>
  <c r="D453" i="2"/>
  <c r="C453" i="15"/>
  <c r="D454" i="2"/>
  <c r="C454" i="15"/>
  <c r="D476" i="2"/>
  <c r="C476" i="15"/>
  <c r="D491" i="2"/>
  <c r="C491" i="15"/>
  <c r="D493" i="2"/>
  <c r="C493" i="15"/>
  <c r="D494" i="2"/>
  <c r="D494" i="30" s="1"/>
  <c r="C494" i="15"/>
  <c r="D503" i="2"/>
  <c r="D503" i="30" s="1"/>
  <c r="C503" i="15"/>
  <c r="D532" i="2"/>
  <c r="C532" i="15"/>
  <c r="D535" i="2"/>
  <c r="D535" i="30" s="1"/>
  <c r="C535" i="15"/>
  <c r="D536" i="2"/>
  <c r="C536" i="15"/>
  <c r="D555" i="2"/>
  <c r="C555" i="15"/>
  <c r="D559" i="2"/>
  <c r="C559" i="15"/>
  <c r="D560" i="2"/>
  <c r="C560" i="15"/>
  <c r="D573" i="2"/>
  <c r="C573" i="15"/>
  <c r="D574" i="2"/>
  <c r="D574" i="30" s="1"/>
  <c r="C574" i="15"/>
  <c r="D586" i="2"/>
  <c r="D586" i="30" s="1"/>
  <c r="C586" i="15"/>
  <c r="D604" i="2"/>
  <c r="D604" i="30" s="1"/>
  <c r="C604" i="15"/>
  <c r="D646" i="2"/>
  <c r="D646" i="30" s="1"/>
  <c r="C646" i="15"/>
  <c r="D652" i="2"/>
  <c r="D652" i="30" s="1"/>
  <c r="C652" i="15"/>
  <c r="D711" i="2"/>
  <c r="D711" i="30" s="1"/>
  <c r="C711" i="15"/>
  <c r="D729" i="2"/>
  <c r="D729" i="30" s="1"/>
  <c r="C729" i="15"/>
  <c r="D742" i="2"/>
  <c r="D742" i="30" s="1"/>
  <c r="C742" i="15"/>
  <c r="D213" i="2"/>
  <c r="D213" i="30" s="1"/>
  <c r="C213" i="15"/>
  <c r="D230" i="2"/>
  <c r="C230" i="15"/>
  <c r="D233" i="2"/>
  <c r="D233" i="30" s="1"/>
  <c r="C233" i="15"/>
  <c r="D237" i="2"/>
  <c r="D237" i="30" s="1"/>
  <c r="C237" i="15"/>
  <c r="D259" i="2"/>
  <c r="D259" i="30" s="1"/>
  <c r="C259" i="15"/>
  <c r="D267" i="2"/>
  <c r="D267" i="30" s="1"/>
  <c r="C267" i="15"/>
  <c r="D274" i="2"/>
  <c r="D274" i="30" s="1"/>
  <c r="C274" i="15"/>
  <c r="D278" i="2"/>
  <c r="D278" i="30" s="1"/>
  <c r="C278" i="15"/>
  <c r="D281" i="2"/>
  <c r="C281" i="15"/>
  <c r="D284" i="2"/>
  <c r="C284" i="15"/>
  <c r="D286" i="2"/>
  <c r="C286" i="15"/>
  <c r="D289" i="2"/>
  <c r="D289" i="30" s="1"/>
  <c r="C289" i="15"/>
  <c r="D293" i="2"/>
  <c r="C293" i="15"/>
  <c r="D300" i="2"/>
  <c r="C300" i="15"/>
  <c r="D302" i="2"/>
  <c r="D302" i="30" s="1"/>
  <c r="C302" i="15"/>
  <c r="D309" i="2"/>
  <c r="D309" i="30" s="1"/>
  <c r="C309" i="15"/>
  <c r="D310" i="2"/>
  <c r="C310" i="15"/>
  <c r="D335" i="2"/>
  <c r="C335" i="15"/>
  <c r="D347" i="2"/>
  <c r="D347" i="30" s="1"/>
  <c r="C347" i="15"/>
  <c r="D367" i="2"/>
  <c r="D367" i="30" s="1"/>
  <c r="C367" i="15"/>
  <c r="D371" i="2"/>
  <c r="D371" i="30" s="1"/>
  <c r="C371" i="15"/>
  <c r="D378" i="2"/>
  <c r="D378" i="30" s="1"/>
  <c r="C378" i="15"/>
  <c r="D380" i="2"/>
  <c r="D380" i="30" s="1"/>
  <c r="C380" i="15"/>
  <c r="D383" i="2"/>
  <c r="C383" i="15"/>
  <c r="D386" i="2"/>
  <c r="D386" i="30" s="1"/>
  <c r="C386" i="15"/>
  <c r="D387" i="2"/>
  <c r="D393" i="2"/>
  <c r="C393" i="15"/>
  <c r="D395" i="2"/>
  <c r="C395" i="15"/>
  <c r="D409" i="2"/>
  <c r="D428" i="2"/>
  <c r="C428" i="15"/>
  <c r="D435" i="15"/>
  <c r="D479" i="2"/>
  <c r="D487" i="2"/>
  <c r="D487" i="30" s="1"/>
  <c r="C487" i="15"/>
  <c r="D490" i="2"/>
  <c r="D490" i="30" s="1"/>
  <c r="C490" i="15"/>
  <c r="D492" i="2"/>
  <c r="C492" i="15"/>
  <c r="D504" i="2"/>
  <c r="D504" i="30" s="1"/>
  <c r="C504" i="15"/>
  <c r="D511" i="2"/>
  <c r="D511" i="30" s="1"/>
  <c r="C511" i="15"/>
  <c r="C537" i="15"/>
  <c r="D537" i="2"/>
  <c r="D556" i="2"/>
  <c r="C556" i="15"/>
  <c r="D561" i="2"/>
  <c r="C561" i="15"/>
  <c r="D562" i="2"/>
  <c r="C562" i="15"/>
  <c r="D622" i="2"/>
  <c r="C622" i="15"/>
  <c r="D704" i="2"/>
  <c r="D704" i="30" s="1"/>
  <c r="C704" i="15"/>
  <c r="D741" i="2"/>
  <c r="C741" i="15"/>
  <c r="D767" i="2"/>
  <c r="D767" i="30" s="1"/>
  <c r="C767" i="15"/>
  <c r="D636" i="2"/>
  <c r="D636" i="30" s="1"/>
  <c r="C636" i="15"/>
  <c r="D664" i="2"/>
  <c r="D664" i="30" s="1"/>
  <c r="C664" i="15"/>
  <c r="D686" i="2"/>
  <c r="D686" i="30" s="1"/>
  <c r="C686" i="15"/>
  <c r="D211" i="2"/>
  <c r="D211" i="30" s="1"/>
  <c r="C211" i="15"/>
  <c r="D235" i="2"/>
  <c r="D235" i="30" s="1"/>
  <c r="C235" i="15"/>
  <c r="D249" i="2"/>
  <c r="D249" i="30" s="1"/>
  <c r="C249" i="15"/>
  <c r="D262" i="2"/>
  <c r="D262" i="30" s="1"/>
  <c r="C262" i="15"/>
  <c r="D290" i="2"/>
  <c r="D290" i="30" s="1"/>
  <c r="C290" i="15"/>
  <c r="D321" i="2"/>
  <c r="C321" i="15"/>
  <c r="D325" i="2"/>
  <c r="C325" i="15"/>
  <c r="D326" i="2"/>
  <c r="D326" i="30" s="1"/>
  <c r="C326" i="15"/>
  <c r="D351" i="2"/>
  <c r="D351" i="30" s="1"/>
  <c r="C351" i="15"/>
  <c r="D353" i="2"/>
  <c r="C353" i="15"/>
  <c r="D355" i="2"/>
  <c r="D355" i="30" s="1"/>
  <c r="C355" i="15"/>
  <c r="D359" i="2"/>
  <c r="D359" i="30" s="1"/>
  <c r="C359" i="15"/>
  <c r="D360" i="2"/>
  <c r="D360" i="30" s="1"/>
  <c r="C360" i="15"/>
  <c r="D364" i="2"/>
  <c r="C364" i="15"/>
  <c r="D368" i="2"/>
  <c r="D368" i="30" s="1"/>
  <c r="C368" i="15"/>
  <c r="D376" i="2"/>
  <c r="D376" i="30" s="1"/>
  <c r="C376" i="15"/>
  <c r="D381" i="2"/>
  <c r="D381" i="30" s="1"/>
  <c r="C381" i="15"/>
  <c r="D404" i="2"/>
  <c r="C404" i="15"/>
  <c r="D436" i="2"/>
  <c r="D436" i="30" s="1"/>
  <c r="C436" i="15"/>
  <c r="D458" i="2"/>
  <c r="D458" i="30" s="1"/>
  <c r="C458" i="15"/>
  <c r="D469" i="2"/>
  <c r="C469" i="15"/>
  <c r="D470" i="2"/>
  <c r="C470" i="15"/>
  <c r="D495" i="2"/>
  <c r="C495" i="15"/>
  <c r="D496" i="2"/>
  <c r="D496" i="30" s="1"/>
  <c r="C496" i="15"/>
  <c r="D515" i="2"/>
  <c r="C515" i="15"/>
  <c r="D538" i="2"/>
  <c r="C538" i="15"/>
  <c r="D540" i="2"/>
  <c r="C540" i="15"/>
  <c r="D546" i="2"/>
  <c r="C546" i="15"/>
  <c r="D548" i="2"/>
  <c r="C548" i="15"/>
  <c r="D551" i="2"/>
  <c r="C551" i="15"/>
  <c r="D607" i="2"/>
  <c r="D607" i="30" s="1"/>
  <c r="C607" i="15"/>
  <c r="D620" i="2"/>
  <c r="C620" i="15"/>
  <c r="D649" i="2"/>
  <c r="D649" i="30" s="1"/>
  <c r="C649" i="15"/>
  <c r="D650" i="2"/>
  <c r="D650" i="30" s="1"/>
  <c r="C650" i="15"/>
  <c r="D663" i="2"/>
  <c r="C663" i="15"/>
  <c r="D694" i="2"/>
  <c r="D694" i="30" s="1"/>
  <c r="C694" i="15"/>
  <c r="D205" i="2"/>
  <c r="D205" i="30" s="1"/>
  <c r="C205" i="15"/>
  <c r="D207" i="2"/>
  <c r="D207" i="30" s="1"/>
  <c r="C207" i="15"/>
  <c r="D209" i="2"/>
  <c r="D209" i="30" s="1"/>
  <c r="C209" i="15"/>
  <c r="D216" i="2"/>
  <c r="C216" i="15"/>
  <c r="D218" i="2"/>
  <c r="D218" i="30" s="1"/>
  <c r="C218" i="15"/>
  <c r="D224" i="2"/>
  <c r="D224" i="30" s="1"/>
  <c r="C224" i="15"/>
  <c r="D228" i="2"/>
  <c r="D228" i="30" s="1"/>
  <c r="C228" i="15"/>
  <c r="D241" i="2"/>
  <c r="C241" i="15"/>
  <c r="D247" i="2"/>
  <c r="C247" i="15"/>
  <c r="D256" i="2"/>
  <c r="D256" i="30" s="1"/>
  <c r="C256" i="15"/>
  <c r="D270" i="2"/>
  <c r="D270" i="30" s="1"/>
  <c r="C270" i="15"/>
  <c r="D292" i="2"/>
  <c r="C292" i="15"/>
  <c r="D298" i="2"/>
  <c r="D298" i="30" s="1"/>
  <c r="C298" i="15"/>
  <c r="D329" i="2"/>
  <c r="D329" i="30" s="1"/>
  <c r="C329" i="15"/>
  <c r="D336" i="2"/>
  <c r="D336" i="30" s="1"/>
  <c r="C336" i="15"/>
  <c r="D342" i="2"/>
  <c r="C342" i="15"/>
  <c r="D357" i="2"/>
  <c r="D357" i="30" s="1"/>
  <c r="C357" i="15"/>
  <c r="D362" i="2"/>
  <c r="D362" i="30" s="1"/>
  <c r="C362" i="15"/>
  <c r="D363" i="2"/>
  <c r="D363" i="30" s="1"/>
  <c r="C363" i="15"/>
  <c r="D369" i="2"/>
  <c r="D369" i="30" s="1"/>
  <c r="C369" i="15"/>
  <c r="D385" i="2"/>
  <c r="D385" i="30" s="1"/>
  <c r="C385" i="15"/>
  <c r="D406" i="2"/>
  <c r="C406" i="15"/>
  <c r="D411" i="2"/>
  <c r="D411" i="30" s="1"/>
  <c r="D418" i="2"/>
  <c r="D418" i="30" s="1"/>
  <c r="C418" i="15"/>
  <c r="D421" i="2"/>
  <c r="C421" i="15"/>
  <c r="D422" i="2"/>
  <c r="C422" i="15"/>
  <c r="D431" i="2"/>
  <c r="D438" i="2"/>
  <c r="C438" i="15"/>
  <c r="D443" i="2"/>
  <c r="D448" i="2"/>
  <c r="D461" i="2"/>
  <c r="C461" i="15"/>
  <c r="D462" i="2"/>
  <c r="C462" i="15"/>
  <c r="D465" i="2"/>
  <c r="D467" i="2"/>
  <c r="D475" i="2"/>
  <c r="D480" i="2"/>
  <c r="D488" i="2"/>
  <c r="D488" i="30" s="1"/>
  <c r="C488" i="15"/>
  <c r="D516" i="2"/>
  <c r="D516" i="30" s="1"/>
  <c r="C516" i="15"/>
  <c r="D552" i="2"/>
  <c r="C552" i="15"/>
  <c r="D553" i="2"/>
  <c r="C553" i="15"/>
  <c r="D554" i="2"/>
  <c r="C554" i="15"/>
  <c r="D571" i="2"/>
  <c r="C571" i="15"/>
  <c r="D572" i="2"/>
  <c r="C572" i="15"/>
  <c r="D581" i="15"/>
  <c r="D587" i="2"/>
  <c r="C587" i="15"/>
  <c r="D588" i="2"/>
  <c r="D588" i="30" s="1"/>
  <c r="C588" i="15"/>
  <c r="D634" i="2"/>
  <c r="D634" i="30" s="1"/>
  <c r="C634" i="15"/>
  <c r="D678" i="2"/>
  <c r="C678" i="15"/>
  <c r="D679" i="2"/>
  <c r="D679" i="30" s="1"/>
  <c r="C679" i="15"/>
  <c r="D763" i="2"/>
  <c r="D763" i="30" s="1"/>
  <c r="C763" i="15"/>
  <c r="D500" i="2"/>
  <c r="D500" i="30" s="1"/>
  <c r="C500" i="15"/>
  <c r="D521" i="2"/>
  <c r="D521" i="30" s="1"/>
  <c r="D523" i="2"/>
  <c r="D523" i="30" s="1"/>
  <c r="C523" i="15"/>
  <c r="D531" i="2"/>
  <c r="D531" i="30" s="1"/>
  <c r="C531" i="15"/>
  <c r="D539" i="2"/>
  <c r="D539" i="30" s="1"/>
  <c r="C539" i="15"/>
  <c r="D543" i="2"/>
  <c r="C543" i="15"/>
  <c r="D544" i="2"/>
  <c r="C544" i="15"/>
  <c r="D580" i="2"/>
  <c r="C580" i="15"/>
  <c r="D585" i="2"/>
  <c r="D591" i="2"/>
  <c r="C591" i="15"/>
  <c r="D592" i="2"/>
  <c r="C592" i="15"/>
  <c r="D603" i="2"/>
  <c r="C603" i="15"/>
  <c r="D615" i="2"/>
  <c r="C615" i="15"/>
  <c r="D619" i="2"/>
  <c r="C619" i="15"/>
  <c r="D621" i="2"/>
  <c r="C621" i="15"/>
  <c r="D624" i="2"/>
  <c r="C624" i="15"/>
  <c r="D625" i="2"/>
  <c r="C625" i="15"/>
  <c r="D629" i="2"/>
  <c r="D629" i="30" s="1"/>
  <c r="C629" i="15"/>
  <c r="D633" i="2"/>
  <c r="D633" i="30" s="1"/>
  <c r="C633" i="15"/>
  <c r="D635" i="2"/>
  <c r="D635" i="30" s="1"/>
  <c r="C635" i="15"/>
  <c r="D661" i="2"/>
  <c r="C661" i="15"/>
  <c r="D662" i="2"/>
  <c r="D662" i="30" s="1"/>
  <c r="C662" i="15"/>
  <c r="D691" i="2"/>
  <c r="D691" i="30" s="1"/>
  <c r="C691" i="15"/>
  <c r="D709" i="2"/>
  <c r="C709" i="15"/>
  <c r="D710" i="2"/>
  <c r="D710" i="30" s="1"/>
  <c r="C710" i="15"/>
  <c r="D714" i="2"/>
  <c r="D714" i="30" s="1"/>
  <c r="C714" i="15"/>
  <c r="D719" i="2"/>
  <c r="D719" i="30" s="1"/>
  <c r="C719" i="15"/>
  <c r="D726" i="2"/>
  <c r="D726" i="30" s="1"/>
  <c r="C726" i="15"/>
  <c r="D774" i="2"/>
  <c r="D774" i="30" s="1"/>
  <c r="C774" i="15"/>
  <c r="D782" i="2"/>
  <c r="D782" i="30" s="1"/>
  <c r="C782" i="15"/>
  <c r="D793" i="2"/>
  <c r="C793" i="15"/>
  <c r="D843" i="2"/>
  <c r="D843" i="30" s="1"/>
  <c r="C843" i="15"/>
  <c r="D898" i="2"/>
  <c r="C898" i="15"/>
  <c r="C929" i="15"/>
  <c r="D929" i="2"/>
  <c r="D929" i="30" s="1"/>
  <c r="D677" i="2"/>
  <c r="D677" i="30" s="1"/>
  <c r="C677" i="15"/>
  <c r="D699" i="2"/>
  <c r="C699" i="15"/>
  <c r="D759" i="2"/>
  <c r="D759" i="30" s="1"/>
  <c r="C759" i="15"/>
  <c r="D760" i="2"/>
  <c r="D760" i="30" s="1"/>
  <c r="C760" i="15"/>
  <c r="D770" i="2"/>
  <c r="C770" i="15"/>
  <c r="D785" i="2"/>
  <c r="D785" i="30" s="1"/>
  <c r="C785" i="15"/>
  <c r="D798" i="2"/>
  <c r="D798" i="30" s="1"/>
  <c r="C798" i="15"/>
  <c r="D802" i="2"/>
  <c r="C802" i="15"/>
  <c r="D849" i="2"/>
  <c r="C849" i="15"/>
  <c r="D866" i="2"/>
  <c r="C866" i="15"/>
  <c r="D889" i="2"/>
  <c r="D889" i="30" s="1"/>
  <c r="C889" i="15"/>
  <c r="D892" i="2"/>
  <c r="C892" i="15"/>
  <c r="D955" i="2"/>
  <c r="C955" i="15"/>
  <c r="D992" i="2"/>
  <c r="D992" i="30" s="1"/>
  <c r="C992" i="15"/>
  <c r="D993" i="2"/>
  <c r="D993" i="30" s="1"/>
  <c r="C993" i="15"/>
  <c r="C674" i="15"/>
  <c r="D796" i="2"/>
  <c r="D796" i="30" s="1"/>
  <c r="C796" i="15"/>
  <c r="D818" i="2"/>
  <c r="C818" i="15"/>
  <c r="D824" i="2"/>
  <c r="D824" i="30" s="1"/>
  <c r="C824" i="15"/>
  <c r="D836" i="2"/>
  <c r="C836" i="15"/>
  <c r="D860" i="2"/>
  <c r="C860" i="15"/>
  <c r="D916" i="2"/>
  <c r="C916" i="15"/>
  <c r="D921" i="2"/>
  <c r="D921" i="30" s="1"/>
  <c r="C921" i="15"/>
  <c r="D963" i="2"/>
  <c r="D963" i="30" s="1"/>
  <c r="C963" i="15"/>
  <c r="D964" i="2"/>
  <c r="C964" i="15"/>
  <c r="D841" i="2"/>
  <c r="C841" i="15"/>
  <c r="C870" i="15"/>
  <c r="D870" i="2"/>
  <c r="D870" i="30" s="1"/>
  <c r="D911" i="2"/>
  <c r="C911" i="15"/>
  <c r="D952" i="2"/>
  <c r="D953" i="2"/>
  <c r="C953" i="15"/>
  <c r="D986" i="2"/>
  <c r="C986" i="15"/>
  <c r="D638" i="2"/>
  <c r="D638" i="30" s="1"/>
  <c r="C638" i="15"/>
  <c r="D665" i="2"/>
  <c r="D665" i="30" s="1"/>
  <c r="C665" i="15"/>
  <c r="D669" i="2"/>
  <c r="D669" i="30" s="1"/>
  <c r="C669" i="15"/>
  <c r="D683" i="2"/>
  <c r="D683" i="30" s="1"/>
  <c r="C683" i="15"/>
  <c r="D687" i="2"/>
  <c r="D687" i="30" s="1"/>
  <c r="C687" i="15"/>
  <c r="D706" i="2"/>
  <c r="C706" i="15"/>
  <c r="D733" i="2"/>
  <c r="D733" i="30" s="1"/>
  <c r="C733" i="15"/>
  <c r="D737" i="2"/>
  <c r="D737" i="30" s="1"/>
  <c r="C737" i="15"/>
  <c r="D743" i="2"/>
  <c r="D743" i="30" s="1"/>
  <c r="C743" i="15"/>
  <c r="D745" i="2"/>
  <c r="D745" i="30" s="1"/>
  <c r="C745" i="15"/>
  <c r="D765" i="2"/>
  <c r="D765" i="30" s="1"/>
  <c r="C765" i="15"/>
  <c r="D790" i="2"/>
  <c r="D790" i="30" s="1"/>
  <c r="D811" i="2"/>
  <c r="D811" i="30" s="1"/>
  <c r="C811" i="15"/>
  <c r="D882" i="2"/>
  <c r="C882" i="15"/>
  <c r="C926" i="15"/>
  <c r="D926" i="2"/>
  <c r="D926" i="30" s="1"/>
  <c r="D583" i="2"/>
  <c r="C583" i="15"/>
  <c r="D606" i="2"/>
  <c r="D606" i="30" s="1"/>
  <c r="C606" i="15"/>
  <c r="D612" i="2"/>
  <c r="D612" i="30" s="1"/>
  <c r="C612" i="15"/>
  <c r="D614" i="2"/>
  <c r="D614" i="30" s="1"/>
  <c r="C614" i="15"/>
  <c r="D616" i="2"/>
  <c r="D616" i="30" s="1"/>
  <c r="C616" i="15"/>
  <c r="D647" i="2"/>
  <c r="C647" i="15"/>
  <c r="D656" i="2"/>
  <c r="C656" i="15"/>
  <c r="D659" i="2"/>
  <c r="D659" i="30" s="1"/>
  <c r="C659" i="15"/>
  <c r="D684" i="2"/>
  <c r="D684" i="30" s="1"/>
  <c r="C684" i="15"/>
  <c r="D712" i="2"/>
  <c r="D712" i="30" s="1"/>
  <c r="C712" i="15"/>
  <c r="D723" i="2"/>
  <c r="C723" i="15"/>
  <c r="D738" i="2"/>
  <c r="C738" i="15"/>
  <c r="D740" i="2"/>
  <c r="D740" i="30" s="1"/>
  <c r="C740" i="15"/>
  <c r="D746" i="2"/>
  <c r="C746" i="15"/>
  <c r="D756" i="2"/>
  <c r="C756" i="15"/>
  <c r="D762" i="2"/>
  <c r="C762" i="15"/>
  <c r="D766" i="2"/>
  <c r="D766" i="30" s="1"/>
  <c r="C766" i="15"/>
  <c r="D768" i="2"/>
  <c r="D768" i="30" s="1"/>
  <c r="C768" i="15"/>
  <c r="D771" i="2"/>
  <c r="C771" i="15"/>
  <c r="D779" i="2"/>
  <c r="C779" i="15"/>
  <c r="D821" i="2"/>
  <c r="D821" i="30" s="1"/>
  <c r="C821" i="15"/>
  <c r="D822" i="2"/>
  <c r="D822" i="30" s="1"/>
  <c r="C822" i="15"/>
  <c r="D828" i="2"/>
  <c r="C828" i="15"/>
  <c r="D832" i="2"/>
  <c r="C832" i="15"/>
  <c r="D867" i="2"/>
  <c r="D867" i="30" s="1"/>
  <c r="C867" i="15"/>
  <c r="D904" i="2"/>
  <c r="D904" i="30" s="1"/>
  <c r="C904" i="15"/>
  <c r="D584" i="2"/>
  <c r="C584" i="15"/>
  <c r="D609" i="2"/>
  <c r="D609" i="30" s="1"/>
  <c r="C609" i="15"/>
  <c r="D623" i="2"/>
  <c r="C623" i="15"/>
  <c r="D628" i="2"/>
  <c r="D628" i="30" s="1"/>
  <c r="C628" i="15"/>
  <c r="D632" i="2"/>
  <c r="D632" i="30" s="1"/>
  <c r="C632" i="15"/>
  <c r="D639" i="2"/>
  <c r="D639" i="30" s="1"/>
  <c r="C639" i="15"/>
  <c r="D657" i="2"/>
  <c r="C657" i="15"/>
  <c r="D666" i="2"/>
  <c r="C666" i="15"/>
  <c r="D667" i="2"/>
  <c r="D667" i="30" s="1"/>
  <c r="C667" i="15"/>
  <c r="D671" i="2"/>
  <c r="D671" i="30" s="1"/>
  <c r="C671" i="15"/>
  <c r="D688" i="2"/>
  <c r="D688" i="30" s="1"/>
  <c r="C688" i="15"/>
  <c r="D695" i="2"/>
  <c r="C695" i="15"/>
  <c r="D715" i="2"/>
  <c r="D715" i="30" s="1"/>
  <c r="C715" i="15"/>
  <c r="D717" i="2"/>
  <c r="C717" i="15"/>
  <c r="D718" i="2"/>
  <c r="D718" i="30" s="1"/>
  <c r="C718" i="15"/>
  <c r="D721" i="2"/>
  <c r="D721" i="30" s="1"/>
  <c r="C721" i="15"/>
  <c r="D724" i="2"/>
  <c r="D724" i="30" s="1"/>
  <c r="C724" i="15"/>
  <c r="D732" i="2"/>
  <c r="D732" i="30" s="1"/>
  <c r="C732" i="15"/>
  <c r="D744" i="2"/>
  <c r="D744" i="30" s="1"/>
  <c r="C744" i="15"/>
  <c r="D758" i="2"/>
  <c r="D758" i="30" s="1"/>
  <c r="C758" i="15"/>
  <c r="D808" i="2"/>
  <c r="D808" i="30" s="1"/>
  <c r="C808" i="15"/>
  <c r="D809" i="2"/>
  <c r="C809" i="15"/>
  <c r="D819" i="2"/>
  <c r="D819" i="30" s="1"/>
  <c r="C819" i="15"/>
  <c r="D838" i="2"/>
  <c r="D838" i="30" s="1"/>
  <c r="C838" i="15"/>
  <c r="D853" i="2"/>
  <c r="C853" i="15"/>
  <c r="C886" i="15"/>
  <c r="D886" i="2"/>
  <c r="D886" i="30" s="1"/>
  <c r="D900" i="2"/>
  <c r="D900" i="30" s="1"/>
  <c r="C900" i="15"/>
  <c r="D906" i="2"/>
  <c r="C906" i="15"/>
  <c r="D1001" i="2"/>
  <c r="D1001" i="30" s="1"/>
  <c r="C1001" i="15"/>
  <c r="D1002" i="2"/>
  <c r="C1002" i="15"/>
  <c r="D506" i="2"/>
  <c r="D506" i="30" s="1"/>
  <c r="C506" i="15"/>
  <c r="D507" i="2"/>
  <c r="D507" i="30" s="1"/>
  <c r="C507" i="15"/>
  <c r="D512" i="2"/>
  <c r="C512" i="15"/>
  <c r="D528" i="2"/>
  <c r="C528" i="15"/>
  <c r="D541" i="2"/>
  <c r="C541" i="15"/>
  <c r="D542" i="2"/>
  <c r="C542" i="15"/>
  <c r="D578" i="2"/>
  <c r="D578" i="30" s="1"/>
  <c r="C578" i="15"/>
  <c r="D579" i="2"/>
  <c r="C579" i="15"/>
  <c r="D599" i="2"/>
  <c r="C599" i="15"/>
  <c r="D600" i="2"/>
  <c r="D600" i="30" s="1"/>
  <c r="C600" i="15"/>
  <c r="D608" i="2"/>
  <c r="D608" i="30" s="1"/>
  <c r="C608" i="15"/>
  <c r="D651" i="2"/>
  <c r="C651" i="15"/>
  <c r="D660" i="2"/>
  <c r="D660" i="30" s="1"/>
  <c r="C660" i="15"/>
  <c r="D673" i="2"/>
  <c r="D673" i="30" s="1"/>
  <c r="C673" i="15"/>
  <c r="D696" i="2"/>
  <c r="D696" i="30" s="1"/>
  <c r="C696" i="15"/>
  <c r="D722" i="2"/>
  <c r="C722" i="15"/>
  <c r="D734" i="2"/>
  <c r="C734" i="15"/>
  <c r="D751" i="2"/>
  <c r="D751" i="30" s="1"/>
  <c r="C751" i="15"/>
  <c r="D752" i="2"/>
  <c r="D752" i="30" s="1"/>
  <c r="C752" i="15"/>
  <c r="D769" i="2"/>
  <c r="C769" i="15"/>
  <c r="D777" i="2"/>
  <c r="C777" i="15"/>
  <c r="D801" i="2"/>
  <c r="D801" i="30" s="1"/>
  <c r="C801" i="15"/>
  <c r="D807" i="2"/>
  <c r="C807" i="15"/>
  <c r="D855" i="2"/>
  <c r="C855" i="15"/>
  <c r="D957" i="2"/>
  <c r="C957" i="15"/>
  <c r="D977" i="2"/>
  <c r="D977" i="30" s="1"/>
  <c r="C977" i="15"/>
  <c r="C776" i="15"/>
  <c r="C940" i="15"/>
  <c r="I156" i="31"/>
  <c r="I188" i="31"/>
  <c r="I220" i="31"/>
  <c r="I324" i="31"/>
  <c r="I532" i="31"/>
  <c r="I860" i="31"/>
  <c r="D672" i="2"/>
  <c r="D672" i="30" s="1"/>
  <c r="C672" i="15"/>
  <c r="D676" i="2"/>
  <c r="C676" i="15"/>
  <c r="D698" i="2"/>
  <c r="D698" i="30" s="1"/>
  <c r="C698" i="15"/>
  <c r="D700" i="2"/>
  <c r="D700" i="30" s="1"/>
  <c r="C700" i="15"/>
  <c r="D701" i="2"/>
  <c r="D701" i="30" s="1"/>
  <c r="C701" i="15"/>
  <c r="D716" i="2"/>
  <c r="C716" i="15"/>
  <c r="D725" i="2"/>
  <c r="D725" i="30" s="1"/>
  <c r="C725" i="15"/>
  <c r="D736" i="2"/>
  <c r="D736" i="30" s="1"/>
  <c r="C736" i="15"/>
  <c r="D749" i="2"/>
  <c r="C749" i="15"/>
  <c r="D755" i="2"/>
  <c r="D755" i="30" s="1"/>
  <c r="C755" i="15"/>
  <c r="D780" i="2"/>
  <c r="D780" i="30" s="1"/>
  <c r="C780" i="15"/>
  <c r="D787" i="2"/>
  <c r="D787" i="30" s="1"/>
  <c r="C787" i="15"/>
  <c r="D797" i="2"/>
  <c r="D797" i="30" s="1"/>
  <c r="C797" i="15"/>
  <c r="D799" i="2"/>
  <c r="D799" i="30" s="1"/>
  <c r="C799" i="15"/>
  <c r="D803" i="2"/>
  <c r="C803" i="15"/>
  <c r="D810" i="2"/>
  <c r="C810" i="15"/>
  <c r="D813" i="2"/>
  <c r="C813" i="15"/>
  <c r="D814" i="2"/>
  <c r="D814" i="30" s="1"/>
  <c r="C814" i="15"/>
  <c r="D820" i="2"/>
  <c r="C820" i="15"/>
  <c r="D831" i="2"/>
  <c r="D831" i="30" s="1"/>
  <c r="C831" i="15"/>
  <c r="D839" i="2"/>
  <c r="D839" i="30" s="1"/>
  <c r="C839" i="15"/>
  <c r="D844" i="2"/>
  <c r="C844" i="15"/>
  <c r="D847" i="2"/>
  <c r="D847" i="30" s="1"/>
  <c r="C847" i="15"/>
  <c r="D857" i="2"/>
  <c r="D857" i="30" s="1"/>
  <c r="C857" i="15"/>
  <c r="D859" i="2"/>
  <c r="D859" i="30" s="1"/>
  <c r="C859" i="15"/>
  <c r="D894" i="2"/>
  <c r="C894" i="15"/>
  <c r="D961" i="2"/>
  <c r="C961" i="15"/>
  <c r="D962" i="2"/>
  <c r="C962" i="15"/>
  <c r="D1006" i="2"/>
  <c r="C1006" i="15"/>
  <c r="D1007" i="2"/>
  <c r="C1007" i="15"/>
  <c r="D1008" i="2"/>
  <c r="D1008" i="30" s="1"/>
  <c r="C1008" i="15"/>
  <c r="C630" i="15"/>
  <c r="D786" i="2"/>
  <c r="D786" i="30" s="1"/>
  <c r="C786" i="15"/>
  <c r="D788" i="2"/>
  <c r="D788" i="30" s="1"/>
  <c r="C788" i="15"/>
  <c r="D804" i="2"/>
  <c r="C804" i="15"/>
  <c r="D805" i="2"/>
  <c r="D805" i="30" s="1"/>
  <c r="C805" i="15"/>
  <c r="D817" i="2"/>
  <c r="D817" i="30" s="1"/>
  <c r="C817" i="15"/>
  <c r="D827" i="2"/>
  <c r="D827" i="30" s="1"/>
  <c r="C827" i="15"/>
  <c r="D834" i="2"/>
  <c r="D834" i="30" s="1"/>
  <c r="C834" i="15"/>
  <c r="D835" i="2"/>
  <c r="D835" i="30" s="1"/>
  <c r="C835" i="15"/>
  <c r="D884" i="2"/>
  <c r="C884" i="15"/>
  <c r="D895" i="2"/>
  <c r="D895" i="30" s="1"/>
  <c r="C895" i="15"/>
  <c r="C909" i="15"/>
  <c r="D909" i="2"/>
  <c r="D909" i="30" s="1"/>
  <c r="C949" i="15"/>
  <c r="D949" i="2"/>
  <c r="D966" i="2"/>
  <c r="D966" i="30" s="1"/>
  <c r="C966" i="15"/>
  <c r="D967" i="2"/>
  <c r="C967" i="15"/>
  <c r="D983" i="2"/>
  <c r="C983" i="15"/>
  <c r="D997" i="2"/>
  <c r="D997" i="30" s="1"/>
  <c r="C997" i="15"/>
  <c r="D631" i="2"/>
  <c r="C631" i="15"/>
  <c r="D637" i="2"/>
  <c r="D637" i="30" s="1"/>
  <c r="C637" i="15"/>
  <c r="D640" i="2"/>
  <c r="D640" i="30" s="1"/>
  <c r="C640" i="15"/>
  <c r="D645" i="2"/>
  <c r="C645" i="15"/>
  <c r="D648" i="2"/>
  <c r="D648" i="30" s="1"/>
  <c r="C648" i="15"/>
  <c r="D680" i="2"/>
  <c r="D680" i="30" s="1"/>
  <c r="C680" i="15"/>
  <c r="D689" i="2"/>
  <c r="C689" i="15"/>
  <c r="D703" i="2"/>
  <c r="C703" i="15"/>
  <c r="D707" i="2"/>
  <c r="D707" i="30" s="1"/>
  <c r="C707" i="15"/>
  <c r="D728" i="2"/>
  <c r="D728" i="30" s="1"/>
  <c r="C728" i="15"/>
  <c r="D730" i="2"/>
  <c r="C730" i="15"/>
  <c r="D731" i="2"/>
  <c r="C731" i="15"/>
  <c r="D739" i="2"/>
  <c r="D739" i="30" s="1"/>
  <c r="C739" i="15"/>
  <c r="D750" i="2"/>
  <c r="D750" i="30" s="1"/>
  <c r="C750" i="15"/>
  <c r="D754" i="2"/>
  <c r="C754" i="15"/>
  <c r="D757" i="2"/>
  <c r="C757" i="15"/>
  <c r="D761" i="2"/>
  <c r="D761" i="30" s="1"/>
  <c r="C761" i="15"/>
  <c r="D772" i="2"/>
  <c r="C772" i="15"/>
  <c r="D775" i="2"/>
  <c r="D775" i="30" s="1"/>
  <c r="C775" i="15"/>
  <c r="D778" i="2"/>
  <c r="C778" i="15"/>
  <c r="D783" i="2"/>
  <c r="D783" i="30" s="1"/>
  <c r="C783" i="15"/>
  <c r="D789" i="2"/>
  <c r="C789" i="15"/>
  <c r="D792" i="2"/>
  <c r="C792" i="15"/>
  <c r="D795" i="2"/>
  <c r="D795" i="30" s="1"/>
  <c r="C795" i="15"/>
  <c r="D800" i="2"/>
  <c r="D800" i="30" s="1"/>
  <c r="C800" i="15"/>
  <c r="D812" i="2"/>
  <c r="C812" i="15"/>
  <c r="D823" i="2"/>
  <c r="D823" i="30" s="1"/>
  <c r="C823" i="15"/>
  <c r="D825" i="2"/>
  <c r="D825" i="30" s="1"/>
  <c r="C825" i="15"/>
  <c r="D862" i="2"/>
  <c r="D862" i="30" s="1"/>
  <c r="C862" i="15"/>
  <c r="D880" i="15"/>
  <c r="D881" i="2"/>
  <c r="C881" i="15"/>
  <c r="C888" i="15"/>
  <c r="D888" i="2"/>
  <c r="D888" i="30" s="1"/>
  <c r="D891" i="2"/>
  <c r="D891" i="30" s="1"/>
  <c r="C891" i="15"/>
  <c r="D901" i="2"/>
  <c r="D901" i="30" s="1"/>
  <c r="D902" i="2"/>
  <c r="C902" i="15"/>
  <c r="D912" i="2"/>
  <c r="D912" i="30" s="1"/>
  <c r="C912" i="15"/>
  <c r="D915" i="2"/>
  <c r="D915" i="30" s="1"/>
  <c r="D923" i="2"/>
  <c r="D923" i="30" s="1"/>
  <c r="C924" i="15"/>
  <c r="D924" i="2"/>
  <c r="D965" i="2"/>
  <c r="C965" i="15"/>
  <c r="D973" i="2"/>
  <c r="D973" i="30" s="1"/>
  <c r="C973" i="15"/>
  <c r="D974" i="2"/>
  <c r="D1004" i="2"/>
  <c r="C1004" i="15"/>
  <c r="C816" i="15"/>
  <c r="C893" i="15"/>
  <c r="D979" i="2"/>
  <c r="C979" i="15"/>
  <c r="D641" i="2"/>
  <c r="D641" i="30" s="1"/>
  <c r="C641" i="15"/>
  <c r="D655" i="2"/>
  <c r="D655" i="30" s="1"/>
  <c r="C655" i="15"/>
  <c r="D658" i="2"/>
  <c r="D658" i="30" s="1"/>
  <c r="C658" i="15"/>
  <c r="D668" i="2"/>
  <c r="D668" i="30" s="1"/>
  <c r="C668" i="15"/>
  <c r="D670" i="2"/>
  <c r="C670" i="15"/>
  <c r="D675" i="2"/>
  <c r="D675" i="30" s="1"/>
  <c r="C675" i="15"/>
  <c r="D685" i="2"/>
  <c r="D685" i="30" s="1"/>
  <c r="C685" i="15"/>
  <c r="D690" i="2"/>
  <c r="C690" i="15"/>
  <c r="D693" i="2"/>
  <c r="D693" i="30" s="1"/>
  <c r="C693" i="15"/>
  <c r="D697" i="2"/>
  <c r="D697" i="30" s="1"/>
  <c r="C697" i="15"/>
  <c r="D702" i="2"/>
  <c r="D702" i="30" s="1"/>
  <c r="C702" i="15"/>
  <c r="D705" i="2"/>
  <c r="D705" i="30" s="1"/>
  <c r="C705" i="15"/>
  <c r="D713" i="2"/>
  <c r="D713" i="30" s="1"/>
  <c r="C713" i="15"/>
  <c r="D720" i="2"/>
  <c r="D720" i="30" s="1"/>
  <c r="C720" i="15"/>
  <c r="D735" i="2"/>
  <c r="D735" i="30" s="1"/>
  <c r="C735" i="15"/>
  <c r="D764" i="2"/>
  <c r="D764" i="30" s="1"/>
  <c r="C764" i="15"/>
  <c r="D773" i="2"/>
  <c r="D773" i="30" s="1"/>
  <c r="C773" i="15"/>
  <c r="D781" i="2"/>
  <c r="C781" i="15"/>
  <c r="D806" i="2"/>
  <c r="D806" i="30" s="1"/>
  <c r="C806" i="15"/>
  <c r="D815" i="2"/>
  <c r="D815" i="30" s="1"/>
  <c r="C815" i="15"/>
  <c r="D826" i="2"/>
  <c r="C826" i="15"/>
  <c r="D829" i="2"/>
  <c r="C829" i="15"/>
  <c r="D830" i="2"/>
  <c r="D830" i="30" s="1"/>
  <c r="C830" i="15"/>
  <c r="D833" i="2"/>
  <c r="D833" i="30" s="1"/>
  <c r="C833" i="15"/>
  <c r="D850" i="2"/>
  <c r="C850" i="15"/>
  <c r="D856" i="2"/>
  <c r="D856" i="30" s="1"/>
  <c r="C856" i="15"/>
  <c r="C864" i="15"/>
  <c r="D864" i="2"/>
  <c r="D871" i="2"/>
  <c r="C871" i="15"/>
  <c r="D908" i="2"/>
  <c r="C908" i="15"/>
  <c r="D914" i="2"/>
  <c r="C914" i="15"/>
  <c r="D958" i="2"/>
  <c r="D958" i="30" s="1"/>
  <c r="C958" i="15"/>
  <c r="D972" i="2"/>
  <c r="D980" i="2"/>
  <c r="D995" i="2"/>
  <c r="C995" i="15"/>
  <c r="C618" i="15"/>
  <c r="C642" i="15"/>
  <c r="D846" i="2"/>
  <c r="D846" i="30" s="1"/>
  <c r="C846" i="15"/>
  <c r="D851" i="2"/>
  <c r="D851" i="30" s="1"/>
  <c r="C851" i="15"/>
  <c r="D858" i="2"/>
  <c r="C858" i="15"/>
  <c r="D865" i="2"/>
  <c r="C865" i="15"/>
  <c r="D868" i="2"/>
  <c r="C868" i="15"/>
  <c r="D883" i="2"/>
  <c r="D883" i="30" s="1"/>
  <c r="C883" i="15"/>
  <c r="D885" i="2"/>
  <c r="D885" i="30" s="1"/>
  <c r="C885" i="15"/>
  <c r="D905" i="2"/>
  <c r="C905" i="15"/>
  <c r="D910" i="2"/>
  <c r="D910" i="30" s="1"/>
  <c r="C910" i="15"/>
  <c r="D919" i="2"/>
  <c r="C919" i="15"/>
  <c r="D920" i="2"/>
  <c r="D920" i="30" s="1"/>
  <c r="C920" i="15"/>
  <c r="D933" i="2"/>
  <c r="C933" i="15"/>
  <c r="D971" i="2"/>
  <c r="D971" i="30" s="1"/>
  <c r="C971" i="15"/>
  <c r="D981" i="2"/>
  <c r="D981" i="30" s="1"/>
  <c r="C981" i="15"/>
  <c r="D1003" i="2"/>
  <c r="C1003" i="15"/>
  <c r="D1005" i="2"/>
  <c r="D1005" i="30" s="1"/>
  <c r="C1005" i="15"/>
  <c r="D852" i="2"/>
  <c r="D852" i="30" s="1"/>
  <c r="C852" i="15"/>
  <c r="D854" i="2"/>
  <c r="D854" i="30" s="1"/>
  <c r="C854" i="15"/>
  <c r="D863" i="2"/>
  <c r="D863" i="30" s="1"/>
  <c r="C863" i="15"/>
  <c r="D873" i="2"/>
  <c r="D873" i="30" s="1"/>
  <c r="C873" i="15"/>
  <c r="D875" i="2"/>
  <c r="C875" i="15"/>
  <c r="D877" i="2"/>
  <c r="D877" i="30" s="1"/>
  <c r="C877" i="15"/>
  <c r="D878" i="2"/>
  <c r="D878" i="30" s="1"/>
  <c r="C878" i="15"/>
  <c r="D887" i="2"/>
  <c r="C887" i="15"/>
  <c r="D913" i="2"/>
  <c r="D913" i="30" s="1"/>
  <c r="C913" i="15"/>
  <c r="D918" i="2"/>
  <c r="D918" i="30" s="1"/>
  <c r="C918" i="15"/>
  <c r="D937" i="2"/>
  <c r="D937" i="30" s="1"/>
  <c r="C937" i="15"/>
  <c r="D939" i="2"/>
  <c r="C939" i="15"/>
  <c r="D941" i="2"/>
  <c r="C941" i="15"/>
  <c r="D984" i="2"/>
  <c r="D984" i="30" s="1"/>
  <c r="C984" i="15"/>
  <c r="D994" i="2"/>
  <c r="C994" i="15"/>
  <c r="D998" i="2"/>
  <c r="C998" i="15"/>
  <c r="D1009" i="2"/>
  <c r="D1009" i="30" s="1"/>
  <c r="C1009" i="15"/>
  <c r="C848" i="15"/>
  <c r="D987" i="2"/>
  <c r="C987" i="15"/>
  <c r="D989" i="2"/>
  <c r="D989" i="30" s="1"/>
  <c r="C989" i="15"/>
  <c r="D999" i="2"/>
  <c r="C999" i="15"/>
  <c r="D842" i="2"/>
  <c r="C842" i="15"/>
  <c r="D845" i="2"/>
  <c r="C845" i="15"/>
  <c r="D874" i="2"/>
  <c r="C874" i="15"/>
  <c r="D876" i="2"/>
  <c r="C876" i="15"/>
  <c r="D879" i="2"/>
  <c r="D879" i="30" s="1"/>
  <c r="C879" i="15"/>
  <c r="D943" i="2"/>
  <c r="C943" i="15"/>
  <c r="D960" i="2"/>
  <c r="D960" i="30" s="1"/>
  <c r="C960" i="15"/>
  <c r="D969" i="2"/>
  <c r="D969" i="30" s="1"/>
  <c r="C969" i="15"/>
  <c r="D985" i="2"/>
  <c r="D985" i="30" s="1"/>
  <c r="C985" i="15"/>
  <c r="D988" i="2"/>
  <c r="C988" i="15"/>
  <c r="D990" i="2"/>
  <c r="C990" i="15"/>
  <c r="D1000" i="2"/>
  <c r="D1000" i="30" s="1"/>
  <c r="C1000" i="15"/>
  <c r="C959" i="15"/>
  <c r="I154" i="31"/>
  <c r="I186" i="31"/>
  <c r="I210" i="31"/>
  <c r="I250" i="31"/>
  <c r="I330" i="31"/>
  <c r="I338" i="31"/>
  <c r="I554" i="31"/>
  <c r="I586" i="31"/>
  <c r="I626" i="31"/>
  <c r="I874" i="31"/>
  <c r="I5" i="31"/>
  <c r="I21" i="31"/>
  <c r="I29" i="31"/>
  <c r="I53" i="31"/>
  <c r="I61" i="31"/>
  <c r="I69" i="31"/>
  <c r="I93" i="31"/>
  <c r="I157" i="31"/>
  <c r="I189" i="31"/>
  <c r="I213" i="31"/>
  <c r="I229" i="31"/>
  <c r="I253" i="31"/>
  <c r="I261" i="31"/>
  <c r="I285" i="31"/>
  <c r="I293" i="31"/>
  <c r="I317" i="31"/>
  <c r="I325" i="31"/>
  <c r="I349" i="31"/>
  <c r="I357" i="31"/>
  <c r="I381" i="31"/>
  <c r="I389" i="31"/>
  <c r="I405" i="31"/>
  <c r="I413" i="31"/>
  <c r="I445" i="31"/>
  <c r="I453" i="31"/>
  <c r="I477" i="31"/>
  <c r="I509" i="31"/>
  <c r="I541" i="31"/>
  <c r="I573" i="31"/>
  <c r="I581" i="31"/>
  <c r="I605" i="31"/>
  <c r="I629" i="31"/>
  <c r="I637" i="31"/>
  <c r="I669" i="31"/>
  <c r="I677" i="31"/>
  <c r="I701" i="31"/>
  <c r="I733" i="31"/>
  <c r="I741" i="31"/>
  <c r="I757" i="31"/>
  <c r="I765" i="31"/>
  <c r="I789" i="31"/>
  <c r="I797" i="31"/>
  <c r="I805" i="31"/>
  <c r="I837" i="31"/>
  <c r="I853" i="31"/>
  <c r="I861" i="31"/>
  <c r="I885" i="31"/>
  <c r="I893" i="31"/>
  <c r="I925" i="31"/>
  <c r="I957" i="31"/>
  <c r="I965" i="31"/>
  <c r="I989" i="31"/>
  <c r="I997" i="31"/>
  <c r="R5" i="2"/>
  <c r="R69" i="2"/>
  <c r="R157" i="2"/>
  <c r="R213" i="2"/>
  <c r="R389" i="2"/>
  <c r="R509" i="2"/>
  <c r="R573" i="2"/>
  <c r="R629" i="2"/>
  <c r="I85" i="31"/>
  <c r="I117" i="31"/>
  <c r="I149" i="31"/>
  <c r="I181" i="31"/>
  <c r="I245" i="31"/>
  <c r="I277" i="31"/>
  <c r="I309" i="31"/>
  <c r="I341" i="31"/>
  <c r="I373" i="31"/>
  <c r="I437" i="31"/>
  <c r="I469" i="31"/>
  <c r="I501" i="31"/>
  <c r="I533" i="31"/>
  <c r="I565" i="31"/>
  <c r="I597" i="31"/>
  <c r="I661" i="31"/>
  <c r="I693" i="31"/>
  <c r="I725" i="31"/>
  <c r="I821" i="31"/>
  <c r="I917" i="31"/>
  <c r="I949" i="31"/>
  <c r="I981" i="31"/>
  <c r="R325" i="2"/>
  <c r="R349" i="2"/>
  <c r="R445" i="2"/>
  <c r="R669" i="2"/>
  <c r="R677" i="2"/>
  <c r="R837" i="2"/>
  <c r="R261" i="2"/>
  <c r="R285" i="2"/>
  <c r="R317" i="2"/>
  <c r="R357" i="2"/>
  <c r="R381" i="2"/>
  <c r="R541" i="2"/>
  <c r="R741" i="2"/>
  <c r="R797" i="2"/>
  <c r="R861" i="2"/>
  <c r="R925" i="2"/>
  <c r="R29" i="2"/>
  <c r="R229" i="2"/>
  <c r="R293" i="2"/>
  <c r="R453" i="2"/>
  <c r="R733" i="2"/>
  <c r="R805" i="2"/>
  <c r="R893" i="2"/>
  <c r="R965" i="2"/>
  <c r="I37" i="31"/>
  <c r="I101" i="31"/>
  <c r="I133" i="31"/>
  <c r="I165" i="31"/>
  <c r="I197" i="31"/>
  <c r="I421" i="31"/>
  <c r="I485" i="31"/>
  <c r="I517" i="31"/>
  <c r="I549" i="31"/>
  <c r="I613" i="31"/>
  <c r="I645" i="31"/>
  <c r="I709" i="31"/>
  <c r="I773" i="31"/>
  <c r="I869" i="31"/>
  <c r="I901" i="31"/>
  <c r="I933" i="31"/>
  <c r="R61" i="2"/>
  <c r="R253" i="2"/>
  <c r="R413" i="2"/>
  <c r="R989" i="2"/>
  <c r="R477" i="2"/>
  <c r="R605" i="2"/>
  <c r="R637" i="2"/>
  <c r="R957" i="2"/>
  <c r="I125" i="31"/>
  <c r="I221" i="31"/>
  <c r="I829" i="31"/>
  <c r="L220" i="2"/>
  <c r="L324" i="2"/>
  <c r="L252" i="2"/>
  <c r="I252" i="31"/>
  <c r="I644" i="31"/>
  <c r="L12" i="2"/>
  <c r="I12" i="31"/>
  <c r="L28" i="2"/>
  <c r="I28" i="31"/>
  <c r="L44" i="2"/>
  <c r="I44" i="31"/>
  <c r="L60" i="2"/>
  <c r="I60" i="31"/>
  <c r="L76" i="2"/>
  <c r="I76" i="31"/>
  <c r="L84" i="2"/>
  <c r="I84" i="31"/>
  <c r="L100" i="2"/>
  <c r="I100" i="31"/>
  <c r="L108" i="2"/>
  <c r="I108" i="31"/>
  <c r="L116" i="2"/>
  <c r="I116" i="31"/>
  <c r="L124" i="2"/>
  <c r="I124" i="31"/>
  <c r="L132" i="2"/>
  <c r="I132" i="31"/>
  <c r="L140" i="2"/>
  <c r="I140" i="31"/>
  <c r="I148" i="31"/>
  <c r="L148" i="2"/>
  <c r="L164" i="2"/>
  <c r="I164" i="31"/>
  <c r="L180" i="2"/>
  <c r="I180" i="31"/>
  <c r="I196" i="31"/>
  <c r="L196" i="2"/>
  <c r="L204" i="2"/>
  <c r="I204" i="31"/>
  <c r="L212" i="2"/>
  <c r="I212" i="31"/>
  <c r="L228" i="2"/>
  <c r="I228" i="31"/>
  <c r="L236" i="2"/>
  <c r="I236" i="31"/>
  <c r="L244" i="2"/>
  <c r="I244" i="31"/>
  <c r="L260" i="2"/>
  <c r="I260" i="31"/>
  <c r="L268" i="2"/>
  <c r="I268" i="31"/>
  <c r="L276" i="2"/>
  <c r="I276" i="31"/>
  <c r="L284" i="2"/>
  <c r="I284" i="31"/>
  <c r="L292" i="2"/>
  <c r="I292" i="31"/>
  <c r="L300" i="2"/>
  <c r="I300" i="31"/>
  <c r="L308" i="2"/>
  <c r="I308" i="31"/>
  <c r="I316" i="31"/>
  <c r="L316" i="2"/>
  <c r="I332" i="31"/>
  <c r="L332" i="2"/>
  <c r="I340" i="31"/>
  <c r="L340" i="2"/>
  <c r="I348" i="31"/>
  <c r="L348" i="2"/>
  <c r="I356" i="31"/>
  <c r="L356" i="2"/>
  <c r="L364" i="2"/>
  <c r="I364" i="31"/>
  <c r="L372" i="2"/>
  <c r="I372" i="31"/>
  <c r="I380" i="31"/>
  <c r="L380" i="2"/>
  <c r="L388" i="2"/>
  <c r="I388" i="31"/>
  <c r="I396" i="31"/>
  <c r="L396" i="2"/>
  <c r="L404" i="2"/>
  <c r="I404" i="31"/>
  <c r="L412" i="2"/>
  <c r="I412" i="31"/>
  <c r="I420" i="31"/>
  <c r="L420" i="2"/>
  <c r="L428" i="2"/>
  <c r="I428" i="31"/>
  <c r="L436" i="2"/>
  <c r="I436" i="31"/>
  <c r="L444" i="2"/>
  <c r="I444" i="31"/>
  <c r="L452" i="2"/>
  <c r="I452" i="31"/>
  <c r="L460" i="2"/>
  <c r="I460" i="31"/>
  <c r="L468" i="2"/>
  <c r="I468" i="31"/>
  <c r="L476" i="2"/>
  <c r="I476" i="31"/>
  <c r="L484" i="2"/>
  <c r="I484" i="31"/>
  <c r="L492" i="2"/>
  <c r="I492" i="31"/>
  <c r="L500" i="2"/>
  <c r="I500" i="31"/>
  <c r="L508" i="2"/>
  <c r="I508" i="31"/>
  <c r="L516" i="2"/>
  <c r="I516" i="31"/>
  <c r="L524" i="2"/>
  <c r="I524" i="31"/>
  <c r="L540" i="2"/>
  <c r="I540" i="31"/>
  <c r="L548" i="2"/>
  <c r="I548" i="31"/>
  <c r="L556" i="2"/>
  <c r="I556" i="31"/>
  <c r="L564" i="2"/>
  <c r="I564" i="31"/>
  <c r="L572" i="2"/>
  <c r="I572" i="31"/>
  <c r="L580" i="2"/>
  <c r="I580" i="31"/>
  <c r="L588" i="2"/>
  <c r="I588" i="31"/>
  <c r="L596" i="2"/>
  <c r="I596" i="31"/>
  <c r="L604" i="2"/>
  <c r="I604" i="31"/>
  <c r="L612" i="2"/>
  <c r="I612" i="31"/>
  <c r="L620" i="2"/>
  <c r="I620" i="31"/>
  <c r="L628" i="2"/>
  <c r="I628" i="31"/>
  <c r="L636" i="2"/>
  <c r="I636" i="31"/>
  <c r="L652" i="2"/>
  <c r="I652" i="31"/>
  <c r="L660" i="2"/>
  <c r="I660" i="31"/>
  <c r="L668" i="2"/>
  <c r="I668" i="31"/>
  <c r="L676" i="2"/>
  <c r="I676" i="31"/>
  <c r="L684" i="2"/>
  <c r="I684" i="31"/>
  <c r="I692" i="31"/>
  <c r="L692" i="2"/>
  <c r="L700" i="2"/>
  <c r="I700" i="31"/>
  <c r="L708" i="2"/>
  <c r="I708" i="31"/>
  <c r="L716" i="2"/>
  <c r="I716" i="31"/>
  <c r="L724" i="2"/>
  <c r="I724" i="31"/>
  <c r="L732" i="2"/>
  <c r="I732" i="31"/>
  <c r="L740" i="2"/>
  <c r="I740" i="31"/>
  <c r="L748" i="2"/>
  <c r="I748" i="31"/>
  <c r="L756" i="2"/>
  <c r="I756" i="31"/>
  <c r="L764" i="2"/>
  <c r="I764" i="31"/>
  <c r="L20" i="2"/>
  <c r="I20" i="31"/>
  <c r="L36" i="2"/>
  <c r="I36" i="31"/>
  <c r="L52" i="2"/>
  <c r="I52" i="31"/>
  <c r="L92" i="2"/>
  <c r="I92" i="31"/>
  <c r="L172" i="2"/>
  <c r="I172" i="31"/>
  <c r="L68" i="2"/>
  <c r="I68" i="31"/>
  <c r="L188" i="2"/>
  <c r="L4" i="2"/>
  <c r="I4" i="31"/>
  <c r="L980" i="2"/>
  <c r="I980" i="31"/>
  <c r="L156" i="2"/>
  <c r="L532" i="2"/>
  <c r="I618" i="31"/>
  <c r="L618" i="2"/>
  <c r="L634" i="2"/>
  <c r="I634" i="31"/>
  <c r="L642" i="2"/>
  <c r="I642" i="31"/>
  <c r="L650" i="2"/>
  <c r="I650" i="31"/>
  <c r="L658" i="2"/>
  <c r="I658" i="31"/>
  <c r="L666" i="2"/>
  <c r="I666" i="31"/>
  <c r="L674" i="2"/>
  <c r="I674" i="31"/>
  <c r="L682" i="2"/>
  <c r="I682" i="31"/>
  <c r="L690" i="2"/>
  <c r="I690" i="31"/>
  <c r="L698" i="2"/>
  <c r="I698" i="31"/>
  <c r="L706" i="2"/>
  <c r="I706" i="31"/>
  <c r="L714" i="2"/>
  <c r="I714" i="31"/>
  <c r="L722" i="2"/>
  <c r="I722" i="31"/>
  <c r="L730" i="2"/>
  <c r="I730" i="31"/>
  <c r="L738" i="2"/>
  <c r="I738" i="31"/>
  <c r="L746" i="2"/>
  <c r="I746" i="31"/>
  <c r="L754" i="2"/>
  <c r="I754" i="31"/>
  <c r="L762" i="2"/>
  <c r="I762" i="31"/>
  <c r="L770" i="2"/>
  <c r="I770" i="31"/>
  <c r="L778" i="2"/>
  <c r="I778" i="31"/>
  <c r="L786" i="2"/>
  <c r="I786" i="31"/>
  <c r="L794" i="2"/>
  <c r="I794" i="31"/>
  <c r="L802" i="2"/>
  <c r="I802" i="31"/>
  <c r="L810" i="2"/>
  <c r="I810" i="31"/>
  <c r="L818" i="2"/>
  <c r="I818" i="31"/>
  <c r="L826" i="2"/>
  <c r="I826" i="31"/>
  <c r="L834" i="2"/>
  <c r="I834" i="31"/>
  <c r="L842" i="2"/>
  <c r="I842" i="31"/>
  <c r="L850" i="2"/>
  <c r="I850" i="31"/>
  <c r="L858" i="2"/>
  <c r="I858" i="31"/>
  <c r="L866" i="2"/>
  <c r="I866" i="31"/>
  <c r="L882" i="2"/>
  <c r="I882" i="31"/>
  <c r="L890" i="2"/>
  <c r="I890" i="31"/>
  <c r="L898" i="2"/>
  <c r="I898" i="31"/>
  <c r="L906" i="2"/>
  <c r="I906" i="31"/>
  <c r="L914" i="2"/>
  <c r="I914" i="31"/>
  <c r="L922" i="2"/>
  <c r="I922" i="31"/>
  <c r="L930" i="2"/>
  <c r="I930" i="31"/>
  <c r="I938" i="31"/>
  <c r="L938" i="2"/>
  <c r="L946" i="2"/>
  <c r="I946" i="31"/>
  <c r="L954" i="2"/>
  <c r="I954" i="31"/>
  <c r="L962" i="2"/>
  <c r="I962" i="31"/>
  <c r="L970" i="2"/>
  <c r="I970" i="31"/>
  <c r="L978" i="2"/>
  <c r="I978" i="31"/>
  <c r="I986" i="31"/>
  <c r="L986" i="2"/>
  <c r="L994" i="2"/>
  <c r="I994" i="31"/>
  <c r="L1002" i="2"/>
  <c r="I1002" i="31"/>
  <c r="L586" i="2"/>
  <c r="L780" i="2"/>
  <c r="I780" i="31"/>
  <c r="L812" i="2"/>
  <c r="I812" i="31"/>
  <c r="L900" i="2"/>
  <c r="I900" i="31"/>
  <c r="L1004" i="2"/>
  <c r="I1004" i="31"/>
  <c r="L210" i="2"/>
  <c r="L554" i="2"/>
  <c r="L788" i="2"/>
  <c r="I788" i="31"/>
  <c r="L804" i="2"/>
  <c r="I804" i="31"/>
  <c r="L828" i="2"/>
  <c r="I828" i="31"/>
  <c r="L844" i="2"/>
  <c r="I844" i="31"/>
  <c r="L868" i="2"/>
  <c r="I868" i="31"/>
  <c r="L884" i="2"/>
  <c r="I884" i="31"/>
  <c r="L916" i="2"/>
  <c r="I916" i="31"/>
  <c r="I988" i="31"/>
  <c r="L988" i="2"/>
  <c r="I10" i="31"/>
  <c r="I18" i="31"/>
  <c r="I26" i="31"/>
  <c r="I34" i="31"/>
  <c r="I42" i="31"/>
  <c r="I50" i="31"/>
  <c r="I58" i="31"/>
  <c r="I66" i="31"/>
  <c r="I74" i="31"/>
  <c r="I82" i="31"/>
  <c r="I90" i="31"/>
  <c r="I98" i="31"/>
  <c r="I106" i="31"/>
  <c r="I114" i="31"/>
  <c r="I122" i="31"/>
  <c r="I130" i="31"/>
  <c r="I138" i="31"/>
  <c r="I146" i="31"/>
  <c r="I162" i="31"/>
  <c r="I170" i="31"/>
  <c r="I178" i="31"/>
  <c r="I194" i="31"/>
  <c r="I202" i="31"/>
  <c r="I218" i="31"/>
  <c r="I226" i="31"/>
  <c r="I234" i="31"/>
  <c r="I242" i="31"/>
  <c r="I258" i="31"/>
  <c r="I266" i="31"/>
  <c r="I274" i="31"/>
  <c r="I282" i="31"/>
  <c r="I290" i="31"/>
  <c r="I298" i="31"/>
  <c r="I306" i="31"/>
  <c r="I314" i="31"/>
  <c r="I322" i="31"/>
  <c r="I346" i="31"/>
  <c r="I354" i="31"/>
  <c r="I362" i="31"/>
  <c r="I370" i="31"/>
  <c r="I378" i="31"/>
  <c r="I386" i="31"/>
  <c r="I394" i="31"/>
  <c r="I402" i="31"/>
  <c r="I410" i="31"/>
  <c r="I418" i="31"/>
  <c r="I426" i="31"/>
  <c r="I434" i="31"/>
  <c r="I442" i="31"/>
  <c r="I450" i="31"/>
  <c r="I458" i="31"/>
  <c r="I466" i="31"/>
  <c r="I474" i="31"/>
  <c r="I482" i="31"/>
  <c r="I490" i="31"/>
  <c r="I498" i="31"/>
  <c r="I506" i="31"/>
  <c r="I514" i="31"/>
  <c r="I522" i="31"/>
  <c r="I530" i="31"/>
  <c r="I538" i="31"/>
  <c r="I546" i="31"/>
  <c r="I562" i="31"/>
  <c r="I570" i="31"/>
  <c r="I578" i="31"/>
  <c r="I594" i="31"/>
  <c r="I602" i="31"/>
  <c r="I610" i="31"/>
  <c r="L772" i="2"/>
  <c r="I772" i="31"/>
  <c r="L796" i="2"/>
  <c r="I796" i="31"/>
  <c r="L820" i="2"/>
  <c r="I820" i="31"/>
  <c r="L836" i="2"/>
  <c r="I836" i="31"/>
  <c r="L852" i="2"/>
  <c r="I852" i="31"/>
  <c r="L876" i="2"/>
  <c r="I876" i="31"/>
  <c r="L892" i="2"/>
  <c r="I892" i="31"/>
  <c r="L908" i="2"/>
  <c r="I908" i="31"/>
  <c r="L924" i="2"/>
  <c r="I924" i="31"/>
  <c r="L932" i="2"/>
  <c r="I932" i="31"/>
  <c r="L940" i="2"/>
  <c r="I940" i="31"/>
  <c r="I948" i="31"/>
  <c r="L948" i="2"/>
  <c r="L956" i="2"/>
  <c r="I956" i="31"/>
  <c r="L964" i="2"/>
  <c r="I964" i="31"/>
  <c r="L972" i="2"/>
  <c r="I972" i="31"/>
  <c r="L996" i="2"/>
  <c r="I996" i="31"/>
  <c r="L860" i="2"/>
  <c r="L874" i="2"/>
  <c r="P2" i="15"/>
  <c r="Q2" i="30"/>
  <c r="R2" i="30"/>
  <c r="Y2" i="30"/>
  <c r="D816" i="15" l="1"/>
  <c r="D64" i="15"/>
  <c r="D99" i="15"/>
  <c r="D872" i="15"/>
  <c r="D473" i="15"/>
  <c r="D66" i="15"/>
  <c r="D98" i="15"/>
  <c r="D529" i="15"/>
  <c r="D46" i="15"/>
  <c r="D35" i="15"/>
  <c r="D26" i="15"/>
  <c r="L948" i="15"/>
  <c r="J948" i="15"/>
  <c r="L988" i="15"/>
  <c r="J988" i="15"/>
  <c r="L554" i="15"/>
  <c r="J554" i="15"/>
  <c r="L1002" i="15"/>
  <c r="J1002" i="15"/>
  <c r="L970" i="15"/>
  <c r="J970" i="15"/>
  <c r="L954" i="15"/>
  <c r="J954" i="15"/>
  <c r="L922" i="15"/>
  <c r="J922" i="15"/>
  <c r="L906" i="15"/>
  <c r="J906" i="15"/>
  <c r="L890" i="15"/>
  <c r="J890" i="15"/>
  <c r="L866" i="15"/>
  <c r="J866" i="15"/>
  <c r="L850" i="15"/>
  <c r="J850" i="15"/>
  <c r="L834" i="15"/>
  <c r="J834" i="15"/>
  <c r="L818" i="15"/>
  <c r="J818" i="15"/>
  <c r="L802" i="15"/>
  <c r="J802" i="15"/>
  <c r="L786" i="15"/>
  <c r="J786" i="15"/>
  <c r="L770" i="15"/>
  <c r="J770" i="15"/>
  <c r="L754" i="15"/>
  <c r="J754" i="15"/>
  <c r="L738" i="15"/>
  <c r="J738" i="15"/>
  <c r="L722" i="15"/>
  <c r="J722" i="15"/>
  <c r="L706" i="15"/>
  <c r="J706" i="15"/>
  <c r="L690" i="15"/>
  <c r="J690" i="15"/>
  <c r="L674" i="15"/>
  <c r="J674" i="15"/>
  <c r="L658" i="15"/>
  <c r="J658" i="15"/>
  <c r="L642" i="15"/>
  <c r="J642" i="15"/>
  <c r="L980" i="15"/>
  <c r="J980" i="15"/>
  <c r="L396" i="15"/>
  <c r="J396" i="15"/>
  <c r="L380" i="15"/>
  <c r="J380" i="15"/>
  <c r="L348" i="15"/>
  <c r="J348" i="15"/>
  <c r="L332" i="15"/>
  <c r="J332" i="15"/>
  <c r="L196" i="15"/>
  <c r="J196" i="15"/>
  <c r="L220" i="15"/>
  <c r="J220" i="15"/>
  <c r="L874" i="15"/>
  <c r="J874" i="15"/>
  <c r="L996" i="15"/>
  <c r="J996" i="15"/>
  <c r="L964" i="15"/>
  <c r="J964" i="15"/>
  <c r="L932" i="15"/>
  <c r="J932" i="15"/>
  <c r="L908" i="15"/>
  <c r="J908" i="15"/>
  <c r="L876" i="15"/>
  <c r="J876" i="15"/>
  <c r="L836" i="15"/>
  <c r="J836" i="15"/>
  <c r="L796" i="15"/>
  <c r="J796" i="15"/>
  <c r="L884" i="15"/>
  <c r="J884" i="15"/>
  <c r="L844" i="15"/>
  <c r="J844" i="15"/>
  <c r="L804" i="15"/>
  <c r="J804" i="15"/>
  <c r="L210" i="15"/>
  <c r="J210" i="15"/>
  <c r="L900" i="15"/>
  <c r="J900" i="15"/>
  <c r="L780" i="15"/>
  <c r="J780" i="15"/>
  <c r="L532" i="15"/>
  <c r="J532" i="15"/>
  <c r="L68" i="15"/>
  <c r="J68" i="15"/>
  <c r="L92" i="15"/>
  <c r="J92" i="15"/>
  <c r="L36" i="15"/>
  <c r="J36" i="15"/>
  <c r="L764" i="15"/>
  <c r="J764" i="15"/>
  <c r="L748" i="15"/>
  <c r="J748" i="15"/>
  <c r="L732" i="15"/>
  <c r="J732" i="15"/>
  <c r="L716" i="15"/>
  <c r="J716" i="15"/>
  <c r="L700" i="15"/>
  <c r="J700" i="15"/>
  <c r="L684" i="15"/>
  <c r="J684" i="15"/>
  <c r="L668" i="15"/>
  <c r="J668" i="15"/>
  <c r="L652" i="15"/>
  <c r="J652" i="15"/>
  <c r="L628" i="15"/>
  <c r="J628" i="15"/>
  <c r="L612" i="15"/>
  <c r="J612" i="15"/>
  <c r="L596" i="15"/>
  <c r="J596" i="15"/>
  <c r="L580" i="15"/>
  <c r="J580" i="15"/>
  <c r="L564" i="15"/>
  <c r="J564" i="15"/>
  <c r="L548" i="15"/>
  <c r="J548" i="15"/>
  <c r="L524" i="15"/>
  <c r="J524" i="15"/>
  <c r="L508" i="15"/>
  <c r="J508" i="15"/>
  <c r="L492" i="15"/>
  <c r="J492" i="15"/>
  <c r="L476" i="15"/>
  <c r="J476" i="15"/>
  <c r="L460" i="15"/>
  <c r="J460" i="15"/>
  <c r="L444" i="15"/>
  <c r="J444" i="15"/>
  <c r="L428" i="15"/>
  <c r="J428" i="15"/>
  <c r="L412" i="15"/>
  <c r="J412" i="15"/>
  <c r="L364" i="15"/>
  <c r="J364" i="15"/>
  <c r="L308" i="15"/>
  <c r="J308" i="15"/>
  <c r="L292" i="15"/>
  <c r="J292" i="15"/>
  <c r="L276" i="15"/>
  <c r="J276" i="15"/>
  <c r="L260" i="15"/>
  <c r="J260" i="15"/>
  <c r="L236" i="15"/>
  <c r="J236" i="15"/>
  <c r="L212" i="15"/>
  <c r="J212" i="15"/>
  <c r="L164" i="15"/>
  <c r="J164" i="15"/>
  <c r="L140" i="15"/>
  <c r="J140" i="15"/>
  <c r="L124" i="15"/>
  <c r="J124" i="15"/>
  <c r="L108" i="15"/>
  <c r="J108" i="15"/>
  <c r="L84" i="15"/>
  <c r="J84" i="15"/>
  <c r="L60" i="15"/>
  <c r="J60" i="15"/>
  <c r="L28" i="15"/>
  <c r="J28" i="15"/>
  <c r="D28" i="30"/>
  <c r="L586" i="15"/>
  <c r="J586" i="15"/>
  <c r="L994" i="15"/>
  <c r="J994" i="15"/>
  <c r="L978" i="15"/>
  <c r="J978" i="15"/>
  <c r="L962" i="15"/>
  <c r="J962" i="15"/>
  <c r="L946" i="15"/>
  <c r="J946" i="15"/>
  <c r="L930" i="15"/>
  <c r="J930" i="15"/>
  <c r="L914" i="15"/>
  <c r="J914" i="15"/>
  <c r="L898" i="15"/>
  <c r="J898" i="15"/>
  <c r="L882" i="15"/>
  <c r="J882" i="15"/>
  <c r="L858" i="15"/>
  <c r="J858" i="15"/>
  <c r="L842" i="15"/>
  <c r="J842" i="15"/>
  <c r="L826" i="15"/>
  <c r="J826" i="15"/>
  <c r="L810" i="15"/>
  <c r="J810" i="15"/>
  <c r="L794" i="15"/>
  <c r="J794" i="15"/>
  <c r="L778" i="15"/>
  <c r="J778" i="15"/>
  <c r="L762" i="15"/>
  <c r="J762" i="15"/>
  <c r="L746" i="15"/>
  <c r="J746" i="15"/>
  <c r="L730" i="15"/>
  <c r="J730" i="15"/>
  <c r="L714" i="15"/>
  <c r="J714" i="15"/>
  <c r="L698" i="15"/>
  <c r="J698" i="15"/>
  <c r="L682" i="15"/>
  <c r="J682" i="15"/>
  <c r="L666" i="15"/>
  <c r="J666" i="15"/>
  <c r="L650" i="15"/>
  <c r="J650" i="15"/>
  <c r="L634" i="15"/>
  <c r="J634" i="15"/>
  <c r="L156" i="15"/>
  <c r="J156" i="15"/>
  <c r="L4" i="15"/>
  <c r="J4" i="15"/>
  <c r="L692" i="15"/>
  <c r="J692" i="15"/>
  <c r="L420" i="15"/>
  <c r="J420" i="15"/>
  <c r="L356" i="15"/>
  <c r="J356" i="15"/>
  <c r="L340" i="15"/>
  <c r="J340" i="15"/>
  <c r="L316" i="15"/>
  <c r="J316" i="15"/>
  <c r="L148" i="15"/>
  <c r="J148" i="15"/>
  <c r="L252" i="15"/>
  <c r="J252" i="15"/>
  <c r="L860" i="15"/>
  <c r="J860" i="15"/>
  <c r="L972" i="15"/>
  <c r="J972" i="15"/>
  <c r="L956" i="15"/>
  <c r="J956" i="15"/>
  <c r="L940" i="15"/>
  <c r="J940" i="15"/>
  <c r="L924" i="15"/>
  <c r="J924" i="15"/>
  <c r="L892" i="15"/>
  <c r="J892" i="15"/>
  <c r="L852" i="15"/>
  <c r="J852" i="15"/>
  <c r="L820" i="15"/>
  <c r="J820" i="15"/>
  <c r="L772" i="15"/>
  <c r="J772" i="15"/>
  <c r="L916" i="15"/>
  <c r="J916" i="15"/>
  <c r="L868" i="15"/>
  <c r="J868" i="15"/>
  <c r="L828" i="15"/>
  <c r="J828" i="15"/>
  <c r="L788" i="15"/>
  <c r="J788" i="15"/>
  <c r="L1004" i="15"/>
  <c r="J1004" i="15"/>
  <c r="L812" i="15"/>
  <c r="J812" i="15"/>
  <c r="L986" i="15"/>
  <c r="J986" i="15"/>
  <c r="L938" i="15"/>
  <c r="J938" i="15"/>
  <c r="L618" i="15"/>
  <c r="J618" i="15"/>
  <c r="L188" i="15"/>
  <c r="J188" i="15"/>
  <c r="L172" i="15"/>
  <c r="J172" i="15"/>
  <c r="L52" i="15"/>
  <c r="J52" i="15"/>
  <c r="L20" i="15"/>
  <c r="J20" i="15"/>
  <c r="L756" i="15"/>
  <c r="J756" i="15"/>
  <c r="L740" i="15"/>
  <c r="J740" i="15"/>
  <c r="L724" i="15"/>
  <c r="J724" i="15"/>
  <c r="L708" i="15"/>
  <c r="J708" i="15"/>
  <c r="L676" i="15"/>
  <c r="J676" i="15"/>
  <c r="L660" i="15"/>
  <c r="J660" i="15"/>
  <c r="L636" i="15"/>
  <c r="J636" i="15"/>
  <c r="L620" i="15"/>
  <c r="J620" i="15"/>
  <c r="L604" i="15"/>
  <c r="J604" i="15"/>
  <c r="L588" i="15"/>
  <c r="J588" i="15"/>
  <c r="L572" i="15"/>
  <c r="J572" i="15"/>
  <c r="L556" i="15"/>
  <c r="J556" i="15"/>
  <c r="L540" i="15"/>
  <c r="J540" i="15"/>
  <c r="L516" i="15"/>
  <c r="J516" i="15"/>
  <c r="L500" i="15"/>
  <c r="J500" i="15"/>
  <c r="L484" i="15"/>
  <c r="J484" i="15"/>
  <c r="L468" i="15"/>
  <c r="J468" i="15"/>
  <c r="L452" i="15"/>
  <c r="J452" i="15"/>
  <c r="L436" i="15"/>
  <c r="J436" i="15"/>
  <c r="L404" i="15"/>
  <c r="J404" i="15"/>
  <c r="L388" i="15"/>
  <c r="J388" i="15"/>
  <c r="L372" i="15"/>
  <c r="J372" i="15"/>
  <c r="L300" i="15"/>
  <c r="J300" i="15"/>
  <c r="L284" i="15"/>
  <c r="J284" i="15"/>
  <c r="L268" i="15"/>
  <c r="J268" i="15"/>
  <c r="L244" i="15"/>
  <c r="J244" i="15"/>
  <c r="L228" i="15"/>
  <c r="J228" i="15"/>
  <c r="L204" i="15"/>
  <c r="J204" i="15"/>
  <c r="L180" i="15"/>
  <c r="J180" i="15"/>
  <c r="L132" i="15"/>
  <c r="J132" i="15"/>
  <c r="L116" i="15"/>
  <c r="J116" i="15"/>
  <c r="L100" i="15"/>
  <c r="J100" i="15"/>
  <c r="L76" i="15"/>
  <c r="J76" i="15"/>
  <c r="L44" i="15"/>
  <c r="J44" i="15"/>
  <c r="L12" i="15"/>
  <c r="J12" i="15"/>
  <c r="L324" i="15"/>
  <c r="J324" i="15"/>
  <c r="A1" i="28"/>
  <c r="D108" i="30"/>
  <c r="D106" i="15"/>
  <c r="D27" i="15"/>
  <c r="D7" i="15"/>
  <c r="D489" i="15"/>
  <c r="D403" i="15"/>
  <c r="D12" i="15"/>
  <c r="D907" i="15"/>
  <c r="D15" i="15"/>
  <c r="D896" i="15"/>
  <c r="D4" i="15"/>
  <c r="D92" i="15"/>
  <c r="D477" i="15"/>
  <c r="D88" i="15"/>
  <c r="D44" i="15"/>
  <c r="D893" i="15"/>
  <c r="D22" i="15"/>
  <c r="D925" i="15"/>
  <c r="D861" i="15"/>
  <c r="D6" i="15"/>
  <c r="D72" i="15"/>
  <c r="D952" i="15"/>
  <c r="D952" i="30"/>
  <c r="D955" i="15"/>
  <c r="D955" i="30"/>
  <c r="D849" i="15"/>
  <c r="D849" i="30"/>
  <c r="D770" i="15"/>
  <c r="D770" i="30"/>
  <c r="D621" i="15"/>
  <c r="D621" i="30"/>
  <c r="D422" i="15"/>
  <c r="D422" i="30"/>
  <c r="D470" i="15"/>
  <c r="D470" i="30"/>
  <c r="D537" i="30"/>
  <c r="D409" i="30"/>
  <c r="D310" i="30"/>
  <c r="D293" i="30"/>
  <c r="D281" i="30"/>
  <c r="D491" i="30"/>
  <c r="D416" i="15"/>
  <c r="D416" i="30"/>
  <c r="D392" i="15"/>
  <c r="D392" i="30"/>
  <c r="D348" i="30"/>
  <c r="D330" i="15"/>
  <c r="D330" i="30"/>
  <c r="D277" i="30"/>
  <c r="D266" i="30"/>
  <c r="D240" i="30"/>
  <c r="D681" i="30"/>
  <c r="D594" i="30"/>
  <c r="D522" i="15"/>
  <c r="D522" i="30"/>
  <c r="D502" i="30"/>
  <c r="D474" i="30"/>
  <c r="D100" i="30"/>
  <c r="D100" i="15"/>
  <c r="D869" i="30"/>
  <c r="D869" i="15"/>
  <c r="D96" i="30"/>
  <c r="D96" i="15"/>
  <c r="D21" i="15"/>
  <c r="D21" i="30"/>
  <c r="D577" i="15"/>
  <c r="D577" i="30"/>
  <c r="D116" i="30"/>
  <c r="D116" i="15"/>
  <c r="D533" i="30"/>
  <c r="D533" i="15"/>
  <c r="D117" i="15"/>
  <c r="D117" i="30"/>
  <c r="D34" i="30"/>
  <c r="D34" i="15"/>
  <c r="D845" i="30"/>
  <c r="D939" i="15"/>
  <c r="D939" i="30"/>
  <c r="D875" i="30"/>
  <c r="D919" i="15"/>
  <c r="D919" i="30"/>
  <c r="D865" i="15"/>
  <c r="D865" i="30"/>
  <c r="D972" i="15"/>
  <c r="D972" i="30"/>
  <c r="D974" i="15"/>
  <c r="D974" i="30"/>
  <c r="D812" i="15"/>
  <c r="D812" i="30"/>
  <c r="D754" i="30"/>
  <c r="D730" i="30"/>
  <c r="D689" i="30"/>
  <c r="D884" i="15"/>
  <c r="D884" i="30"/>
  <c r="D894" i="30"/>
  <c r="D749" i="30"/>
  <c r="D855" i="15"/>
  <c r="D855" i="30"/>
  <c r="D769" i="30"/>
  <c r="D722" i="30"/>
  <c r="D651" i="30"/>
  <c r="D657" i="30"/>
  <c r="D623" i="30"/>
  <c r="D828" i="15"/>
  <c r="D828" i="30"/>
  <c r="D746" i="15"/>
  <c r="D746" i="30"/>
  <c r="D647" i="30"/>
  <c r="D882" i="15"/>
  <c r="D882" i="30"/>
  <c r="D370" i="30"/>
  <c r="D254" i="30"/>
  <c r="D192" i="15"/>
  <c r="D192" i="30"/>
  <c r="D447" i="30"/>
  <c r="D401" i="30"/>
  <c r="D297" i="30"/>
  <c r="D196" i="15"/>
  <c r="D196" i="30"/>
  <c r="D177" i="30"/>
  <c r="D77" i="15"/>
  <c r="D77" i="30"/>
  <c r="D48" i="30"/>
  <c r="D74" i="30"/>
  <c r="D11" i="30"/>
  <c r="D52" i="15"/>
  <c r="D52" i="30"/>
  <c r="D188" i="30"/>
  <c r="D90" i="30"/>
  <c r="D927" i="15"/>
  <c r="D927" i="30"/>
  <c r="D89" i="15"/>
  <c r="D89" i="30"/>
  <c r="D50" i="30"/>
  <c r="D50" i="15"/>
  <c r="D784" i="15"/>
  <c r="D784" i="30"/>
  <c r="D942" i="15"/>
  <c r="D942" i="30"/>
  <c r="D391" i="15"/>
  <c r="D391" i="30"/>
  <c r="D899" i="15"/>
  <c r="D899" i="30"/>
  <c r="D682" i="30"/>
  <c r="D682" i="15"/>
  <c r="D10" i="30"/>
  <c r="D10" i="15"/>
  <c r="D982" i="15"/>
  <c r="D982" i="30"/>
  <c r="D948" i="15"/>
  <c r="D948" i="30"/>
  <c r="D928" i="15"/>
  <c r="D928" i="30"/>
  <c r="D129" i="15"/>
  <c r="D129" i="30"/>
  <c r="D264" i="30"/>
  <c r="D193" i="30"/>
  <c r="D174" i="30"/>
  <c r="D288" i="30"/>
  <c r="D180" i="15"/>
  <c r="D180" i="30"/>
  <c r="D140" i="30"/>
  <c r="D327" i="30"/>
  <c r="D154" i="30"/>
  <c r="D272" i="30"/>
  <c r="D20" i="30"/>
  <c r="D51" i="30"/>
  <c r="D82" i="30"/>
  <c r="D258" i="30"/>
  <c r="D319" i="30"/>
  <c r="D296" i="30"/>
  <c r="D265" i="30"/>
  <c r="D252" i="30"/>
  <c r="D229" i="30"/>
  <c r="D210" i="30"/>
  <c r="D654" i="15"/>
  <c r="D654" i="30"/>
  <c r="D518" i="30"/>
  <c r="D420" i="30"/>
  <c r="D340" i="30"/>
  <c r="D118" i="15"/>
  <c r="D118" i="30"/>
  <c r="D549" i="15"/>
  <c r="D549" i="30"/>
  <c r="D346" i="30"/>
  <c r="D294" i="30"/>
  <c r="D166" i="30"/>
  <c r="D610" i="30"/>
  <c r="D394" i="30"/>
  <c r="D301" i="30"/>
  <c r="D182" i="30"/>
  <c r="D123" i="15"/>
  <c r="D123" i="30"/>
  <c r="D190" i="15"/>
  <c r="D190" i="30"/>
  <c r="D164" i="15"/>
  <c r="D164" i="30"/>
  <c r="D136" i="15"/>
  <c r="D136" i="30"/>
  <c r="D65" i="15"/>
  <c r="D65" i="30"/>
  <c r="D36" i="30"/>
  <c r="D841" i="30"/>
  <c r="D866" i="15"/>
  <c r="D866" i="30"/>
  <c r="D699" i="30"/>
  <c r="D624" i="30"/>
  <c r="D580" i="30"/>
  <c r="D431" i="15"/>
  <c r="D431" i="30"/>
  <c r="D495" i="15"/>
  <c r="D495" i="30"/>
  <c r="D479" i="30"/>
  <c r="D335" i="30"/>
  <c r="D300" i="15"/>
  <c r="D300" i="30"/>
  <c r="D284" i="30"/>
  <c r="D230" i="30"/>
  <c r="D493" i="15"/>
  <c r="D493" i="30"/>
  <c r="D397" i="15"/>
  <c r="D397" i="30"/>
  <c r="D372" i="30"/>
  <c r="D350" i="30"/>
  <c r="D312" i="30"/>
  <c r="D268" i="15"/>
  <c r="D268" i="30"/>
  <c r="D246" i="30"/>
  <c r="D727" i="30"/>
  <c r="D605" i="30"/>
  <c r="D563" i="15"/>
  <c r="D563" i="30"/>
  <c r="D481" i="15"/>
  <c r="D481" i="30"/>
  <c r="D76" i="15"/>
  <c r="D76" i="30"/>
  <c r="D405" i="15"/>
  <c r="D405" i="30"/>
  <c r="D231" i="30"/>
  <c r="D747" i="30"/>
  <c r="D943" i="15"/>
  <c r="D943" i="30"/>
  <c r="D874" i="15"/>
  <c r="D874" i="30"/>
  <c r="D941" i="15"/>
  <c r="D941" i="30"/>
  <c r="D905" i="30"/>
  <c r="D868" i="15"/>
  <c r="D868" i="30"/>
  <c r="D995" i="15"/>
  <c r="D995" i="30"/>
  <c r="D908" i="15"/>
  <c r="D908" i="30"/>
  <c r="D924" i="15"/>
  <c r="D924" i="30"/>
  <c r="D881" i="15"/>
  <c r="D881" i="30"/>
  <c r="D757" i="30"/>
  <c r="D731" i="30"/>
  <c r="D703" i="30"/>
  <c r="D631" i="30"/>
  <c r="D804" i="30"/>
  <c r="D716" i="30"/>
  <c r="D777" i="30"/>
  <c r="D734" i="30"/>
  <c r="D695" i="30"/>
  <c r="D666" i="30"/>
  <c r="D832" i="30"/>
  <c r="D779" i="30"/>
  <c r="D771" i="30"/>
  <c r="D756" i="30"/>
  <c r="D723" i="30"/>
  <c r="D656" i="30"/>
  <c r="D375" i="30"/>
  <c r="D282" i="30"/>
  <c r="D245" i="30"/>
  <c r="D225" i="30"/>
  <c r="D204" i="30"/>
  <c r="D582" i="15"/>
  <c r="D582" i="30"/>
  <c r="D432" i="15"/>
  <c r="D432" i="30"/>
  <c r="D478" i="15"/>
  <c r="D478" i="30"/>
  <c r="D101" i="15"/>
  <c r="D101" i="30"/>
  <c r="D596" i="30"/>
  <c r="D484" i="30"/>
  <c r="D550" i="15"/>
  <c r="D550" i="30"/>
  <c r="D374" i="30"/>
  <c r="D214" i="15"/>
  <c r="D214" i="30"/>
  <c r="D113" i="15"/>
  <c r="D113" i="30"/>
  <c r="D60" i="15"/>
  <c r="D60" i="30"/>
  <c r="D361" i="30"/>
  <c r="D9" i="15"/>
  <c r="D9" i="30"/>
  <c r="D998" i="15"/>
  <c r="D998" i="30"/>
  <c r="D980" i="15"/>
  <c r="D980" i="30"/>
  <c r="D850" i="15"/>
  <c r="D850" i="30"/>
  <c r="D829" i="15"/>
  <c r="D829" i="30"/>
  <c r="D781" i="15"/>
  <c r="D781" i="30"/>
  <c r="D1004" i="15"/>
  <c r="D1004" i="30"/>
  <c r="D792" i="15"/>
  <c r="D792" i="30"/>
  <c r="D645" i="30"/>
  <c r="D1007" i="15"/>
  <c r="D1007" i="30"/>
  <c r="D813" i="15"/>
  <c r="D813" i="30"/>
  <c r="D676" i="30"/>
  <c r="D599" i="15"/>
  <c r="D599" i="30"/>
  <c r="D541" i="15"/>
  <c r="D541" i="30"/>
  <c r="D953" i="15"/>
  <c r="D953" i="30"/>
  <c r="D916" i="15"/>
  <c r="D916" i="30"/>
  <c r="D818" i="15"/>
  <c r="D818" i="30"/>
  <c r="D603" i="15"/>
  <c r="D603" i="30"/>
  <c r="D571" i="15"/>
  <c r="D571" i="30"/>
  <c r="D462" i="15"/>
  <c r="D462" i="30"/>
  <c r="D406" i="15"/>
  <c r="D406" i="30"/>
  <c r="D551" i="15"/>
  <c r="D551" i="30"/>
  <c r="D538" i="15"/>
  <c r="D538" i="30"/>
  <c r="D325" i="15"/>
  <c r="D325" i="30"/>
  <c r="D556" i="15"/>
  <c r="D556" i="30"/>
  <c r="D428" i="15"/>
  <c r="D428" i="30"/>
  <c r="D559" i="15"/>
  <c r="D559" i="30"/>
  <c r="D532" i="15"/>
  <c r="D532" i="30"/>
  <c r="D453" i="15"/>
  <c r="D453" i="30"/>
  <c r="D445" i="15"/>
  <c r="D445" i="30"/>
  <c r="D517" i="15"/>
  <c r="D517" i="30"/>
  <c r="D114" i="15"/>
  <c r="D114" i="30"/>
  <c r="D121" i="15"/>
  <c r="D121" i="30"/>
  <c r="D138" i="15"/>
  <c r="D138" i="30"/>
  <c r="D576" i="15"/>
  <c r="D576" i="30"/>
  <c r="D568" i="15"/>
  <c r="D568" i="30"/>
  <c r="D530" i="15"/>
  <c r="D530" i="30"/>
  <c r="D131" i="15"/>
  <c r="D131" i="30"/>
  <c r="D29" i="15"/>
  <c r="D29" i="30"/>
  <c r="D128" i="15"/>
  <c r="D128" i="30"/>
  <c r="D80" i="30"/>
  <c r="D31" i="30"/>
  <c r="D16" i="30"/>
  <c r="D41" i="15"/>
  <c r="D41" i="30"/>
  <c r="D991" i="15"/>
  <c r="D991" i="30"/>
  <c r="D642" i="15"/>
  <c r="D642" i="30"/>
  <c r="D956" i="15"/>
  <c r="D956" i="30"/>
  <c r="D978" i="15"/>
  <c r="D978" i="30"/>
  <c r="D776" i="30"/>
  <c r="D987" i="15"/>
  <c r="D987" i="30"/>
  <c r="D994" i="15"/>
  <c r="D994" i="30"/>
  <c r="D871" i="15"/>
  <c r="D871" i="30"/>
  <c r="D826" i="15"/>
  <c r="D826" i="30"/>
  <c r="D670" i="15"/>
  <c r="D670" i="30"/>
  <c r="D789" i="30"/>
  <c r="D772" i="30"/>
  <c r="D949" i="15"/>
  <c r="D949" i="30"/>
  <c r="D1006" i="15"/>
  <c r="D1006" i="30"/>
  <c r="D820" i="15"/>
  <c r="D820" i="30"/>
  <c r="D810" i="15"/>
  <c r="D810" i="30"/>
  <c r="D579" i="15"/>
  <c r="D579" i="30"/>
  <c r="D528" i="15"/>
  <c r="D528" i="30"/>
  <c r="D1002" i="15"/>
  <c r="D1002" i="30"/>
  <c r="D809" i="15"/>
  <c r="D809" i="30"/>
  <c r="D717" i="15"/>
  <c r="D717" i="30"/>
  <c r="D706" i="15"/>
  <c r="D706" i="30"/>
  <c r="D964" i="15"/>
  <c r="D964" i="30"/>
  <c r="D860" i="15"/>
  <c r="D860" i="30"/>
  <c r="D592" i="15"/>
  <c r="D592" i="30"/>
  <c r="D544" i="15"/>
  <c r="D544" i="30"/>
  <c r="D587" i="15"/>
  <c r="D587" i="30"/>
  <c r="D554" i="15"/>
  <c r="D554" i="30"/>
  <c r="D461" i="15"/>
  <c r="D461" i="30"/>
  <c r="D247" i="30"/>
  <c r="D548" i="15"/>
  <c r="D548" i="30"/>
  <c r="D404" i="30"/>
  <c r="D364" i="15"/>
  <c r="D364" i="30"/>
  <c r="D353" i="30"/>
  <c r="D321" i="30"/>
  <c r="D622" i="30"/>
  <c r="D492" i="30"/>
  <c r="D383" i="30"/>
  <c r="D555" i="15"/>
  <c r="D555" i="30"/>
  <c r="D526" i="15"/>
  <c r="D526" i="30"/>
  <c r="D414" i="15"/>
  <c r="D414" i="30"/>
  <c r="D575" i="15"/>
  <c r="D575" i="30"/>
  <c r="D119" i="15"/>
  <c r="D119" i="30"/>
  <c r="D24" i="15"/>
  <c r="D24" i="30"/>
  <c r="D45" i="15"/>
  <c r="D45" i="30"/>
  <c r="D940" i="15"/>
  <c r="D940" i="30"/>
  <c r="D840" i="15"/>
  <c r="D840" i="30"/>
  <c r="D497" i="15"/>
  <c r="D497" i="30"/>
  <c r="D996" i="15"/>
  <c r="D996" i="30"/>
  <c r="D753" i="30"/>
  <c r="D951" i="15"/>
  <c r="D951" i="30"/>
  <c r="D842" i="30"/>
  <c r="D887" i="15"/>
  <c r="D887" i="30"/>
  <c r="D858" i="15"/>
  <c r="D858" i="30"/>
  <c r="D864" i="15"/>
  <c r="D864" i="30"/>
  <c r="D807" i="15"/>
  <c r="D807" i="30"/>
  <c r="D911" i="15"/>
  <c r="D911" i="30"/>
  <c r="D892" i="15"/>
  <c r="D892" i="30"/>
  <c r="D802" i="15"/>
  <c r="D802" i="30"/>
  <c r="D619" i="15"/>
  <c r="D619" i="30"/>
  <c r="D480" i="15"/>
  <c r="D480" i="30"/>
  <c r="D448" i="15"/>
  <c r="D448" i="30"/>
  <c r="D421" i="15"/>
  <c r="D421" i="30"/>
  <c r="D515" i="15"/>
  <c r="D515" i="30"/>
  <c r="D469" i="15"/>
  <c r="D469" i="30"/>
  <c r="D395" i="15"/>
  <c r="D395" i="30"/>
  <c r="D412" i="15"/>
  <c r="D412" i="30"/>
  <c r="D226" i="15"/>
  <c r="D226" i="30"/>
  <c r="D439" i="15"/>
  <c r="D439" i="30"/>
  <c r="D566" i="15"/>
  <c r="D566" i="30"/>
  <c r="D595" i="15"/>
  <c r="D595" i="30"/>
  <c r="D388" i="15"/>
  <c r="D388" i="30"/>
  <c r="D132" i="15"/>
  <c r="D132" i="30"/>
  <c r="D84" i="15"/>
  <c r="D84" i="30"/>
  <c r="D200" i="15"/>
  <c r="D200" i="30"/>
  <c r="D534" i="15"/>
  <c r="D534" i="30"/>
  <c r="D170" i="15"/>
  <c r="D170" i="30"/>
  <c r="D97" i="15"/>
  <c r="D97" i="30"/>
  <c r="D2" i="15"/>
  <c r="D2" i="30"/>
  <c r="D85" i="15"/>
  <c r="D85" i="30"/>
  <c r="D460" i="15"/>
  <c r="D460" i="30"/>
  <c r="D440" i="15"/>
  <c r="D440" i="30"/>
  <c r="D472" i="15"/>
  <c r="D472" i="30"/>
  <c r="D968" i="15"/>
  <c r="D968" i="30"/>
  <c r="D105" i="15"/>
  <c r="D105" i="30"/>
  <c r="D897" i="15"/>
  <c r="D897" i="30"/>
  <c r="D848" i="15"/>
  <c r="D848" i="30"/>
  <c r="D944" i="15"/>
  <c r="D944" i="30"/>
  <c r="D674" i="15"/>
  <c r="D674" i="30"/>
  <c r="D791" i="15"/>
  <c r="D791" i="30"/>
  <c r="D120" i="15"/>
  <c r="D120" i="30"/>
  <c r="D127" i="15"/>
  <c r="D127" i="30"/>
  <c r="D990" i="15"/>
  <c r="D990" i="30"/>
  <c r="D690" i="15"/>
  <c r="D690" i="30"/>
  <c r="D979" i="15"/>
  <c r="D979" i="30"/>
  <c r="D983" i="15"/>
  <c r="D983" i="30"/>
  <c r="D962" i="15"/>
  <c r="D962" i="30"/>
  <c r="D844" i="15"/>
  <c r="D844" i="30"/>
  <c r="D803" i="15"/>
  <c r="D803" i="30"/>
  <c r="D512" i="15"/>
  <c r="D512" i="30"/>
  <c r="D853" i="15"/>
  <c r="D853" i="30"/>
  <c r="D583" i="15"/>
  <c r="D583" i="30"/>
  <c r="D836" i="15"/>
  <c r="D836" i="30"/>
  <c r="D661" i="15"/>
  <c r="D661" i="30"/>
  <c r="D591" i="15"/>
  <c r="D591" i="30"/>
  <c r="D543" i="15"/>
  <c r="D543" i="30"/>
  <c r="D678" i="30"/>
  <c r="D553" i="15"/>
  <c r="D553" i="30"/>
  <c r="D475" i="30"/>
  <c r="D443" i="30"/>
  <c r="D342" i="30"/>
  <c r="D292" i="30"/>
  <c r="D241" i="30"/>
  <c r="D216" i="15"/>
  <c r="D216" i="30"/>
  <c r="D620" i="30"/>
  <c r="D546" i="15"/>
  <c r="D546" i="30"/>
  <c r="D562" i="15"/>
  <c r="D562" i="30"/>
  <c r="D573" i="15"/>
  <c r="D573" i="30"/>
  <c r="D536" i="15"/>
  <c r="D536" i="30"/>
  <c r="D476" i="15"/>
  <c r="D476" i="30"/>
  <c r="D444" i="15"/>
  <c r="D444" i="30"/>
  <c r="D413" i="15"/>
  <c r="D413" i="30"/>
  <c r="D316" i="15"/>
  <c r="D316" i="30"/>
  <c r="D168" i="15"/>
  <c r="D168" i="30"/>
  <c r="D126" i="15"/>
  <c r="D126" i="30"/>
  <c r="D148" i="15"/>
  <c r="D148" i="30"/>
  <c r="D570" i="15"/>
  <c r="D570" i="30"/>
  <c r="D104" i="15"/>
  <c r="D104" i="30"/>
  <c r="D959" i="15"/>
  <c r="D959" i="30"/>
  <c r="D903" i="15"/>
  <c r="D903" i="30"/>
  <c r="D408" i="15"/>
  <c r="D408" i="30"/>
  <c r="D618" i="30"/>
  <c r="D618" i="15"/>
  <c r="D946" i="15"/>
  <c r="D946" i="30"/>
  <c r="D947" i="15"/>
  <c r="D947" i="30"/>
  <c r="D53" i="15"/>
  <c r="D53" i="30"/>
  <c r="D57" i="15"/>
  <c r="D57" i="30"/>
  <c r="D876" i="15"/>
  <c r="D876" i="30"/>
  <c r="D933" i="15"/>
  <c r="D933" i="30"/>
  <c r="D914" i="15"/>
  <c r="D914" i="30"/>
  <c r="D965" i="15"/>
  <c r="D965" i="30"/>
  <c r="D584" i="15"/>
  <c r="D584" i="30"/>
  <c r="D762" i="30"/>
  <c r="D738" i="30"/>
  <c r="D625" i="15"/>
  <c r="D625" i="30"/>
  <c r="D615" i="30"/>
  <c r="D585" i="30"/>
  <c r="D467" i="15"/>
  <c r="D467" i="30"/>
  <c r="D393" i="15"/>
  <c r="D393" i="30"/>
  <c r="D286" i="15"/>
  <c r="D286" i="30"/>
  <c r="D567" i="15"/>
  <c r="D567" i="30"/>
  <c r="D485" i="15"/>
  <c r="D485" i="30"/>
  <c r="D565" i="15"/>
  <c r="D565" i="30"/>
  <c r="D524" i="15"/>
  <c r="D524" i="30"/>
  <c r="D456" i="15"/>
  <c r="D456" i="30"/>
  <c r="D124" i="15"/>
  <c r="D124" i="30"/>
  <c r="D558" i="15"/>
  <c r="D558" i="30"/>
  <c r="D202" i="15"/>
  <c r="D202" i="30"/>
  <c r="D424" i="15"/>
  <c r="D424" i="30"/>
  <c r="D130" i="15"/>
  <c r="D130" i="30"/>
  <c r="D430" i="15"/>
  <c r="D430" i="30"/>
  <c r="D158" i="15"/>
  <c r="D158" i="30"/>
  <c r="D160" i="15"/>
  <c r="D160" i="30"/>
  <c r="D13" i="15"/>
  <c r="D13" i="30"/>
  <c r="D40" i="15"/>
  <c r="D40" i="30"/>
  <c r="D407" i="15"/>
  <c r="D407" i="30"/>
  <c r="D837" i="30"/>
  <c r="D954" i="15"/>
  <c r="D954" i="30"/>
  <c r="D115" i="15"/>
  <c r="D115" i="30"/>
  <c r="D988" i="15"/>
  <c r="D988" i="30"/>
  <c r="D999" i="15"/>
  <c r="D999" i="30"/>
  <c r="D1003" i="15"/>
  <c r="D1003" i="30"/>
  <c r="D902" i="15"/>
  <c r="D902" i="30"/>
  <c r="D778" i="15"/>
  <c r="D778" i="30"/>
  <c r="D967" i="15"/>
  <c r="D967" i="30"/>
  <c r="D961" i="15"/>
  <c r="D961" i="30"/>
  <c r="D957" i="15"/>
  <c r="D957" i="30"/>
  <c r="D542" i="15"/>
  <c r="D542" i="30"/>
  <c r="D906" i="15"/>
  <c r="D906" i="30"/>
  <c r="D986" i="15"/>
  <c r="D986" i="30"/>
  <c r="D898" i="30"/>
  <c r="D793" i="15"/>
  <c r="D793" i="30"/>
  <c r="D709" i="30"/>
  <c r="D572" i="15"/>
  <c r="D572" i="30"/>
  <c r="D552" i="15"/>
  <c r="D552" i="30"/>
  <c r="D465" i="15"/>
  <c r="D465" i="30"/>
  <c r="D438" i="15"/>
  <c r="D438" i="30"/>
  <c r="D663" i="15"/>
  <c r="D663" i="30"/>
  <c r="D540" i="15"/>
  <c r="D540" i="30"/>
  <c r="D741" i="15"/>
  <c r="D741" i="30"/>
  <c r="D561" i="15"/>
  <c r="D561" i="30"/>
  <c r="D387" i="15"/>
  <c r="D387" i="30"/>
  <c r="D560" i="15"/>
  <c r="D560" i="30"/>
  <c r="D454" i="15"/>
  <c r="D454" i="30"/>
  <c r="D483" i="15"/>
  <c r="D483" i="30"/>
  <c r="D446" i="15"/>
  <c r="D446" i="30"/>
  <c r="D400" i="15"/>
  <c r="D400" i="30"/>
  <c r="D557" i="15"/>
  <c r="D557" i="30"/>
  <c r="D122" i="15"/>
  <c r="D122" i="30"/>
  <c r="D125" i="15"/>
  <c r="D125" i="30"/>
  <c r="D545" i="15"/>
  <c r="D545" i="30"/>
  <c r="D396" i="15"/>
  <c r="D396" i="30"/>
  <c r="D569" i="15"/>
  <c r="D569" i="30"/>
  <c r="D547" i="15"/>
  <c r="D547" i="30"/>
  <c r="D564" i="15"/>
  <c r="D564" i="30"/>
  <c r="D93" i="15"/>
  <c r="D93" i="30"/>
  <c r="D5" i="15"/>
  <c r="D5" i="30"/>
  <c r="D81" i="15"/>
  <c r="D81" i="30"/>
  <c r="D17" i="15"/>
  <c r="D17" i="30"/>
  <c r="D137" i="30"/>
  <c r="D69" i="15"/>
  <c r="D69" i="30"/>
  <c r="D601" i="15"/>
  <c r="D601" i="30"/>
  <c r="D37" i="15"/>
  <c r="D37" i="30"/>
  <c r="D630" i="30"/>
  <c r="D794" i="15"/>
  <c r="D794" i="30"/>
  <c r="D975" i="15"/>
  <c r="D975" i="30"/>
  <c r="D433" i="15"/>
  <c r="D433" i="30"/>
  <c r="D464" i="15"/>
  <c r="D464" i="30"/>
  <c r="D960" i="15"/>
  <c r="D878" i="15"/>
  <c r="D883" i="15"/>
  <c r="D851" i="15"/>
  <c r="D912" i="15"/>
  <c r="D888" i="15"/>
  <c r="D783" i="15"/>
  <c r="D750" i="15"/>
  <c r="D640" i="15"/>
  <c r="D997" i="15"/>
  <c r="D817" i="15"/>
  <c r="D847" i="15"/>
  <c r="D787" i="15"/>
  <c r="D701" i="15"/>
  <c r="D672" i="15"/>
  <c r="D769" i="15"/>
  <c r="D722" i="15"/>
  <c r="D651" i="15"/>
  <c r="D886" i="15"/>
  <c r="D688" i="15"/>
  <c r="D657" i="15"/>
  <c r="D623" i="15"/>
  <c r="D904" i="15"/>
  <c r="D768" i="15"/>
  <c r="D712" i="15"/>
  <c r="D647" i="15"/>
  <c r="D719" i="15"/>
  <c r="D691" i="15"/>
  <c r="D624" i="15"/>
  <c r="D580" i="15"/>
  <c r="D500" i="15"/>
  <c r="D634" i="15"/>
  <c r="D411" i="15"/>
  <c r="D363" i="15"/>
  <c r="D336" i="15"/>
  <c r="D270" i="15"/>
  <c r="D228" i="15"/>
  <c r="D209" i="15"/>
  <c r="D607" i="15"/>
  <c r="D496" i="15"/>
  <c r="D458" i="15"/>
  <c r="D381" i="15"/>
  <c r="D360" i="15"/>
  <c r="D351" i="15"/>
  <c r="D290" i="15"/>
  <c r="D211" i="15"/>
  <c r="D767" i="15"/>
  <c r="D490" i="15"/>
  <c r="D380" i="15"/>
  <c r="D309" i="15"/>
  <c r="D289" i="15"/>
  <c r="D278" i="15"/>
  <c r="D237" i="15"/>
  <c r="D742" i="15"/>
  <c r="D646" i="15"/>
  <c r="D503" i="15"/>
  <c r="D389" i="15"/>
  <c r="D358" i="15"/>
  <c r="D343" i="15"/>
  <c r="D328" i="15"/>
  <c r="D275" i="15"/>
  <c r="D261" i="15"/>
  <c r="D653" i="15"/>
  <c r="D514" i="15"/>
  <c r="D486" i="15"/>
  <c r="D331" i="15"/>
  <c r="D308" i="15"/>
  <c r="D273" i="15"/>
  <c r="D257" i="15"/>
  <c r="D244" i="15"/>
  <c r="D223" i="15"/>
  <c r="D643" i="15"/>
  <c r="D525" i="15"/>
  <c r="D280" i="15"/>
  <c r="D79" i="15"/>
  <c r="D452" i="15"/>
  <c r="D307" i="15"/>
  <c r="D186" i="15"/>
  <c r="D344" i="15"/>
  <c r="D201" i="15"/>
  <c r="D68" i="15"/>
  <c r="D617" i="15"/>
  <c r="D317" i="15"/>
  <c r="D248" i="15"/>
  <c r="D179" i="15"/>
  <c r="D161" i="15"/>
  <c r="D134" i="15"/>
  <c r="D283" i="15"/>
  <c r="D313" i="15"/>
  <c r="D285" i="15"/>
  <c r="D169" i="15"/>
  <c r="D151" i="15"/>
  <c r="D191" i="15"/>
  <c r="D3" i="15"/>
  <c r="D39" i="15"/>
  <c r="D75" i="15"/>
  <c r="D361" i="15"/>
  <c r="D90" i="15"/>
  <c r="D1009" i="15"/>
  <c r="D918" i="15"/>
  <c r="D863" i="15"/>
  <c r="D856" i="15"/>
  <c r="D830" i="15"/>
  <c r="D806" i="15"/>
  <c r="D735" i="15"/>
  <c r="D702" i="15"/>
  <c r="D685" i="15"/>
  <c r="D658" i="15"/>
  <c r="D825" i="15"/>
  <c r="D728" i="15"/>
  <c r="D680" i="15"/>
  <c r="D786" i="15"/>
  <c r="D736" i="15"/>
  <c r="D732" i="15"/>
  <c r="D606" i="15"/>
  <c r="D745" i="15"/>
  <c r="D665" i="15"/>
  <c r="D782" i="15"/>
  <c r="D633" i="15"/>
  <c r="D531" i="15"/>
  <c r="D449" i="15"/>
  <c r="D423" i="15"/>
  <c r="D708" i="15"/>
  <c r="D501" i="15"/>
  <c r="D466" i="15"/>
  <c r="D426" i="15"/>
  <c r="D354" i="15"/>
  <c r="D332" i="15"/>
  <c r="D295" i="15"/>
  <c r="D238" i="15"/>
  <c r="D222" i="15"/>
  <c r="D692" i="15"/>
  <c r="D146" i="15"/>
  <c r="D451" i="15"/>
  <c r="D152" i="15"/>
  <c r="D56" i="15"/>
  <c r="D144" i="15"/>
  <c r="D63" i="15"/>
  <c r="D349" i="15"/>
  <c r="D178" i="15"/>
  <c r="D133" i="15"/>
  <c r="D590" i="15"/>
  <c r="D626" i="15"/>
  <c r="D482" i="15"/>
  <c r="D203" i="15"/>
  <c r="D19" i="15"/>
  <c r="D877" i="15"/>
  <c r="D920" i="15"/>
  <c r="D905" i="15"/>
  <c r="D795" i="15"/>
  <c r="D761" i="15"/>
  <c r="D739" i="15"/>
  <c r="D909" i="15"/>
  <c r="D835" i="15"/>
  <c r="D780" i="15"/>
  <c r="D700" i="15"/>
  <c r="D977" i="15"/>
  <c r="D752" i="15"/>
  <c r="D696" i="15"/>
  <c r="D671" i="15"/>
  <c r="D639" i="15"/>
  <c r="D609" i="15"/>
  <c r="D822" i="15"/>
  <c r="D766" i="15"/>
  <c r="D740" i="15"/>
  <c r="D684" i="15"/>
  <c r="D796" i="15"/>
  <c r="D677" i="15"/>
  <c r="D714" i="15"/>
  <c r="D763" i="15"/>
  <c r="D588" i="15"/>
  <c r="D516" i="15"/>
  <c r="D362" i="15"/>
  <c r="D329" i="15"/>
  <c r="D256" i="15"/>
  <c r="D224" i="15"/>
  <c r="D207" i="15"/>
  <c r="D650" i="15"/>
  <c r="D376" i="15"/>
  <c r="D359" i="15"/>
  <c r="D326" i="15"/>
  <c r="D262" i="15"/>
  <c r="D686" i="15"/>
  <c r="D511" i="15"/>
  <c r="D487" i="15"/>
  <c r="D378" i="15"/>
  <c r="D347" i="15"/>
  <c r="D302" i="15"/>
  <c r="D274" i="15"/>
  <c r="D233" i="15"/>
  <c r="D729" i="15"/>
  <c r="D604" i="15"/>
  <c r="D494" i="15"/>
  <c r="D398" i="15"/>
  <c r="D373" i="15"/>
  <c r="D352" i="15"/>
  <c r="D341" i="15"/>
  <c r="D320" i="15"/>
  <c r="D271" i="15"/>
  <c r="D260" i="15"/>
  <c r="D215" i="15"/>
  <c r="D613" i="15"/>
  <c r="D510" i="15"/>
  <c r="D323" i="15"/>
  <c r="D304" i="15"/>
  <c r="D269" i="15"/>
  <c r="D253" i="15"/>
  <c r="D242" i="15"/>
  <c r="D219" i="15"/>
  <c r="D627" i="15"/>
  <c r="D384" i="15"/>
  <c r="D212" i="15"/>
  <c r="D379" i="15"/>
  <c r="D299" i="15"/>
  <c r="D183" i="15"/>
  <c r="D337" i="15"/>
  <c r="D185" i="15"/>
  <c r="D198" i="15"/>
  <c r="D611" i="15"/>
  <c r="D276" i="15"/>
  <c r="D239" i="15"/>
  <c r="D176" i="15"/>
  <c r="D377" i="15"/>
  <c r="D255" i="15"/>
  <c r="D195" i="15"/>
  <c r="D402" i="15"/>
  <c r="D306" i="15"/>
  <c r="D243" i="15"/>
  <c r="D167" i="15"/>
  <c r="D236" i="15"/>
  <c r="D83" i="15"/>
  <c r="D189" i="15"/>
  <c r="D42" i="15"/>
  <c r="D23" i="15"/>
  <c r="D38" i="15"/>
  <c r="D55" i="15"/>
  <c r="D8" i="15"/>
  <c r="D985" i="15"/>
  <c r="D989" i="15"/>
  <c r="D913" i="15"/>
  <c r="D854" i="15"/>
  <c r="D981" i="15"/>
  <c r="D720" i="15"/>
  <c r="D697" i="15"/>
  <c r="D675" i="15"/>
  <c r="D655" i="15"/>
  <c r="D901" i="15"/>
  <c r="D823" i="15"/>
  <c r="D707" i="15"/>
  <c r="D637" i="15"/>
  <c r="D805" i="15"/>
  <c r="D725" i="15"/>
  <c r="D608" i="15"/>
  <c r="D578" i="15"/>
  <c r="D1001" i="15"/>
  <c r="D808" i="15"/>
  <c r="D724" i="15"/>
  <c r="D715" i="15"/>
  <c r="D616" i="15"/>
  <c r="D811" i="15"/>
  <c r="D743" i="15"/>
  <c r="D687" i="15"/>
  <c r="D638" i="15"/>
  <c r="D870" i="15"/>
  <c r="D760" i="15"/>
  <c r="D929" i="15"/>
  <c r="D843" i="15"/>
  <c r="D774" i="15"/>
  <c r="D662" i="15"/>
  <c r="D629" i="15"/>
  <c r="D479" i="15"/>
  <c r="D535" i="15"/>
  <c r="D434" i="15"/>
  <c r="D499" i="15"/>
  <c r="D410" i="15"/>
  <c r="D345" i="15"/>
  <c r="D324" i="15"/>
  <c r="D314" i="15"/>
  <c r="D291" i="15"/>
  <c r="D234" i="15"/>
  <c r="D221" i="15"/>
  <c r="D155" i="15"/>
  <c r="D145" i="15"/>
  <c r="D86" i="15"/>
  <c r="D508" i="15"/>
  <c r="D175" i="15"/>
  <c r="D142" i="15"/>
  <c r="D437" i="15"/>
  <c r="D194" i="15"/>
  <c r="D67" i="15"/>
  <c r="D163" i="15"/>
  <c r="D845" i="15"/>
  <c r="D875" i="15"/>
  <c r="D846" i="15"/>
  <c r="D775" i="15"/>
  <c r="D757" i="15"/>
  <c r="D731" i="15"/>
  <c r="D648" i="15"/>
  <c r="D834" i="15"/>
  <c r="D1008" i="15"/>
  <c r="D859" i="15"/>
  <c r="D839" i="15"/>
  <c r="D814" i="15"/>
  <c r="D799" i="15"/>
  <c r="D755" i="15"/>
  <c r="D698" i="15"/>
  <c r="D801" i="15"/>
  <c r="D751" i="15"/>
  <c r="D673" i="15"/>
  <c r="D667" i="15"/>
  <c r="D632" i="15"/>
  <c r="D867" i="15"/>
  <c r="D821" i="15"/>
  <c r="D762" i="15"/>
  <c r="D738" i="15"/>
  <c r="D659" i="15"/>
  <c r="D790" i="15"/>
  <c r="D963" i="15"/>
  <c r="D710" i="15"/>
  <c r="D523" i="15"/>
  <c r="D679" i="15"/>
  <c r="D488" i="15"/>
  <c r="D385" i="15"/>
  <c r="D357" i="15"/>
  <c r="D298" i="15"/>
  <c r="D247" i="15"/>
  <c r="D218" i="15"/>
  <c r="D205" i="15"/>
  <c r="D649" i="15"/>
  <c r="D436" i="15"/>
  <c r="D368" i="15"/>
  <c r="D355" i="15"/>
  <c r="D249" i="15"/>
  <c r="D664" i="15"/>
  <c r="D704" i="15"/>
  <c r="D504" i="15"/>
  <c r="D386" i="15"/>
  <c r="D335" i="15"/>
  <c r="D284" i="15"/>
  <c r="D267" i="15"/>
  <c r="D230" i="15"/>
  <c r="D711" i="15"/>
  <c r="D372" i="15"/>
  <c r="D350" i="15"/>
  <c r="D339" i="15"/>
  <c r="D312" i="15"/>
  <c r="D246" i="15"/>
  <c r="D727" i="15"/>
  <c r="D605" i="15"/>
  <c r="D319" i="15"/>
  <c r="D296" i="15"/>
  <c r="D265" i="15"/>
  <c r="D252" i="15"/>
  <c r="D229" i="15"/>
  <c r="D210" i="15"/>
  <c r="D518" i="15"/>
  <c r="D420" i="15"/>
  <c r="D340" i="15"/>
  <c r="D346" i="15"/>
  <c r="D294" i="15"/>
  <c r="D199" i="15"/>
  <c r="D166" i="15"/>
  <c r="D610" i="15"/>
  <c r="D394" i="15"/>
  <c r="D301" i="15"/>
  <c r="D182" i="15"/>
  <c r="D82" i="15"/>
  <c r="D258" i="15"/>
  <c r="D748" i="15"/>
  <c r="D264" i="15"/>
  <c r="D193" i="15"/>
  <c r="D174" i="15"/>
  <c r="D139" i="15"/>
  <c r="D370" i="15"/>
  <c r="D254" i="15"/>
  <c r="D149" i="15"/>
  <c r="D447" i="15"/>
  <c r="D401" i="15"/>
  <c r="D297" i="15"/>
  <c r="D165" i="15"/>
  <c r="D177" i="15"/>
  <c r="D356" i="15"/>
  <c r="D159" i="15"/>
  <c r="D48" i="15"/>
  <c r="D32" i="15"/>
  <c r="D137" i="15"/>
  <c r="D1000" i="15"/>
  <c r="D969" i="15"/>
  <c r="D852" i="15"/>
  <c r="D971" i="15"/>
  <c r="D773" i="15"/>
  <c r="D713" i="15"/>
  <c r="D693" i="15"/>
  <c r="D641" i="15"/>
  <c r="D923" i="15"/>
  <c r="D703" i="15"/>
  <c r="D631" i="15"/>
  <c r="D895" i="15"/>
  <c r="D804" i="15"/>
  <c r="D716" i="15"/>
  <c r="D600" i="15"/>
  <c r="D507" i="15"/>
  <c r="D838" i="15"/>
  <c r="D758" i="15"/>
  <c r="D721" i="15"/>
  <c r="D614" i="15"/>
  <c r="D926" i="15"/>
  <c r="D737" i="15"/>
  <c r="D683" i="15"/>
  <c r="D993" i="15"/>
  <c r="D889" i="15"/>
  <c r="D798" i="15"/>
  <c r="D759" i="15"/>
  <c r="D521" i="15"/>
  <c r="D537" i="15"/>
  <c r="D409" i="15"/>
  <c r="D371" i="15"/>
  <c r="D586" i="15"/>
  <c r="D527" i="15"/>
  <c r="D471" i="15"/>
  <c r="D382" i="15"/>
  <c r="D338" i="15"/>
  <c r="D322" i="15"/>
  <c r="D311" i="15"/>
  <c r="D279" i="15"/>
  <c r="D232" i="15"/>
  <c r="D220" i="15"/>
  <c r="D181" i="15"/>
  <c r="D153" i="15"/>
  <c r="D399" i="15"/>
  <c r="D143" i="15"/>
  <c r="D78" i="15"/>
  <c r="D187" i="15"/>
  <c r="D173" i="15"/>
  <c r="D602" i="15"/>
  <c r="D390" i="15"/>
  <c r="D498" i="15"/>
  <c r="D162" i="15"/>
  <c r="D520" i="15"/>
  <c r="D59" i="15"/>
  <c r="D879" i="15"/>
  <c r="D842" i="15"/>
  <c r="D937" i="15"/>
  <c r="D873" i="15"/>
  <c r="D910" i="15"/>
  <c r="D885" i="15"/>
  <c r="D958" i="15"/>
  <c r="D973" i="15"/>
  <c r="D915" i="15"/>
  <c r="D789" i="15"/>
  <c r="D772" i="15"/>
  <c r="D754" i="15"/>
  <c r="D730" i="15"/>
  <c r="D645" i="15"/>
  <c r="D966" i="15"/>
  <c r="D827" i="15"/>
  <c r="D857" i="15"/>
  <c r="D831" i="15"/>
  <c r="D797" i="15"/>
  <c r="D676" i="15"/>
  <c r="D777" i="15"/>
  <c r="D734" i="15"/>
  <c r="D660" i="15"/>
  <c r="D695" i="15"/>
  <c r="D666" i="15"/>
  <c r="D628" i="15"/>
  <c r="D832" i="15"/>
  <c r="D779" i="15"/>
  <c r="D771" i="15"/>
  <c r="D756" i="15"/>
  <c r="D723" i="15"/>
  <c r="D656" i="15"/>
  <c r="D841" i="15"/>
  <c r="D921" i="15"/>
  <c r="D824" i="15"/>
  <c r="D898" i="15"/>
  <c r="D726" i="15"/>
  <c r="D709" i="15"/>
  <c r="D615" i="15"/>
  <c r="D585" i="15"/>
  <c r="D678" i="15"/>
  <c r="D475" i="15"/>
  <c r="D443" i="15"/>
  <c r="D369" i="15"/>
  <c r="D342" i="15"/>
  <c r="D292" i="15"/>
  <c r="D241" i="15"/>
  <c r="D694" i="15"/>
  <c r="D620" i="15"/>
  <c r="D404" i="15"/>
  <c r="D353" i="15"/>
  <c r="D321" i="15"/>
  <c r="D235" i="15"/>
  <c r="D636" i="15"/>
  <c r="D622" i="15"/>
  <c r="D492" i="15"/>
  <c r="D383" i="15"/>
  <c r="D310" i="15"/>
  <c r="D293" i="15"/>
  <c r="D281" i="15"/>
  <c r="D259" i="15"/>
  <c r="D213" i="15"/>
  <c r="D652" i="15"/>
  <c r="D491" i="15"/>
  <c r="D365" i="15"/>
  <c r="D348" i="15"/>
  <c r="D277" i="15"/>
  <c r="D266" i="15"/>
  <c r="D240" i="15"/>
  <c r="D681" i="15"/>
  <c r="D594" i="15"/>
  <c r="D502" i="15"/>
  <c r="D474" i="15"/>
  <c r="D375" i="15"/>
  <c r="D315" i="15"/>
  <c r="D282" i="15"/>
  <c r="D263" i="15"/>
  <c r="D245" i="15"/>
  <c r="D225" i="15"/>
  <c r="D204" i="15"/>
  <c r="D644" i="15"/>
  <c r="D305" i="15"/>
  <c r="D596" i="15"/>
  <c r="D484" i="15"/>
  <c r="D197" i="15"/>
  <c r="D374" i="15"/>
  <c r="D231" i="15"/>
  <c r="D747" i="15"/>
  <c r="D251" i="15"/>
  <c r="D288" i="15"/>
  <c r="D140" i="15"/>
  <c r="D327" i="15"/>
  <c r="D287" i="15"/>
  <c r="D171" i="15"/>
  <c r="D154" i="15"/>
  <c r="D272" i="15"/>
  <c r="D20" i="15"/>
  <c r="D74" i="15"/>
  <c r="D80" i="15"/>
  <c r="D31" i="15"/>
  <c r="D16" i="15"/>
  <c r="D36" i="15"/>
  <c r="D188" i="15"/>
  <c r="D984" i="15"/>
  <c r="D1005" i="15"/>
  <c r="D833" i="15"/>
  <c r="D815" i="15"/>
  <c r="D764" i="15"/>
  <c r="D705" i="15"/>
  <c r="D668" i="15"/>
  <c r="D891" i="15"/>
  <c r="D862" i="15"/>
  <c r="D800" i="15"/>
  <c r="D689" i="15"/>
  <c r="D788" i="15"/>
  <c r="D894" i="15"/>
  <c r="D749" i="15"/>
  <c r="D506" i="15"/>
  <c r="D900" i="15"/>
  <c r="D819" i="15"/>
  <c r="D744" i="15"/>
  <c r="D718" i="15"/>
  <c r="D612" i="15"/>
  <c r="D765" i="15"/>
  <c r="D733" i="15"/>
  <c r="D669" i="15"/>
  <c r="D992" i="15"/>
  <c r="D785" i="15"/>
  <c r="D699" i="15"/>
  <c r="D635" i="15"/>
  <c r="D539" i="15"/>
  <c r="D418" i="15"/>
  <c r="D367" i="15"/>
  <c r="D574" i="15"/>
  <c r="D450" i="15"/>
  <c r="D593" i="15"/>
  <c r="D463" i="15"/>
  <c r="D442" i="15"/>
  <c r="D468" i="15"/>
  <c r="D427" i="15"/>
  <c r="D366" i="15"/>
  <c r="D333" i="15"/>
  <c r="D318" i="15"/>
  <c r="D303" i="15"/>
  <c r="D250" i="15"/>
  <c r="D227" i="15"/>
  <c r="D217" i="15"/>
  <c r="D172" i="15"/>
  <c r="D150" i="15"/>
  <c r="D87" i="15"/>
  <c r="D208" i="15"/>
  <c r="D156" i="15"/>
  <c r="D141" i="15"/>
  <c r="D505" i="15"/>
  <c r="D147" i="15"/>
  <c r="D70" i="15"/>
  <c r="D184" i="15"/>
  <c r="D157" i="15"/>
  <c r="D135" i="15"/>
  <c r="D598" i="15"/>
  <c r="D459" i="15"/>
  <c r="D206" i="15"/>
  <c r="D419" i="15"/>
  <c r="D91" i="15"/>
  <c r="D334" i="15"/>
  <c r="D47" i="15"/>
  <c r="D519" i="15"/>
  <c r="D11" i="15"/>
  <c r="D51" i="15"/>
  <c r="E169" i="26" l="1"/>
  <c r="F169" i="26" s="1"/>
  <c r="E168" i="26"/>
  <c r="F168" i="26" s="1"/>
  <c r="E167" i="26"/>
  <c r="F167" i="26" s="1"/>
  <c r="E166" i="26"/>
  <c r="F166" i="26" s="1"/>
  <c r="E165" i="26"/>
  <c r="F165" i="26" s="1"/>
  <c r="E164" i="26"/>
  <c r="F164" i="26" s="1"/>
  <c r="E163" i="26"/>
  <c r="F163" i="26" s="1"/>
  <c r="E162" i="26"/>
  <c r="F162" i="26" s="1"/>
  <c r="E161" i="26"/>
  <c r="F161" i="26" s="1"/>
  <c r="E160" i="26"/>
  <c r="F160" i="26" s="1"/>
  <c r="E159" i="26"/>
  <c r="F159" i="26" s="1"/>
  <c r="E158" i="26"/>
  <c r="F158" i="26" s="1"/>
  <c r="E157" i="26"/>
  <c r="F157" i="26" s="1"/>
  <c r="E156" i="26"/>
  <c r="F156" i="26" s="1"/>
  <c r="E155" i="26"/>
  <c r="F155" i="26" s="1"/>
  <c r="E154" i="26"/>
  <c r="F154" i="26" s="1"/>
  <c r="E153" i="26"/>
  <c r="F153" i="26" s="1"/>
  <c r="E152" i="26"/>
  <c r="F152" i="26" s="1"/>
  <c r="E151" i="26"/>
  <c r="F151" i="26" s="1"/>
  <c r="E150" i="26"/>
  <c r="F150" i="26" s="1"/>
  <c r="E149" i="26"/>
  <c r="F149" i="26" s="1"/>
  <c r="E148" i="26"/>
  <c r="F148" i="26" s="1"/>
  <c r="E147" i="26"/>
  <c r="F147" i="26" s="1"/>
  <c r="E146" i="26"/>
  <c r="F146" i="26" s="1"/>
  <c r="E145" i="26"/>
  <c r="F145" i="26" s="1"/>
  <c r="E144" i="26"/>
  <c r="F144" i="26" s="1"/>
  <c r="E143" i="26"/>
  <c r="F143" i="26" s="1"/>
  <c r="E142" i="26"/>
  <c r="F142" i="26" s="1"/>
  <c r="E141" i="26"/>
  <c r="F141" i="26" s="1"/>
  <c r="E140" i="26"/>
  <c r="F140" i="26" s="1"/>
  <c r="E139" i="26"/>
  <c r="F139" i="26" s="1"/>
  <c r="E138" i="26"/>
  <c r="F138" i="26" s="1"/>
  <c r="E137" i="26"/>
  <c r="F137" i="26" s="1"/>
  <c r="E136" i="26"/>
  <c r="F136" i="26" s="1"/>
  <c r="E135" i="26"/>
  <c r="F135" i="26" s="1"/>
  <c r="E134" i="26"/>
  <c r="F134" i="26" s="1"/>
  <c r="E133" i="26"/>
  <c r="F133" i="26" s="1"/>
  <c r="E132" i="26"/>
  <c r="F132" i="26" s="1"/>
  <c r="E131" i="26"/>
  <c r="F131" i="26" s="1"/>
  <c r="E130" i="26"/>
  <c r="F130" i="26" s="1"/>
  <c r="E129" i="26"/>
  <c r="F129" i="26" s="1"/>
  <c r="E128" i="26"/>
  <c r="F128" i="26" s="1"/>
  <c r="E127" i="26"/>
  <c r="F127" i="26" s="1"/>
  <c r="E126" i="26"/>
  <c r="F126" i="26" s="1"/>
  <c r="E125" i="26"/>
  <c r="F125" i="26" s="1"/>
  <c r="E124" i="26"/>
  <c r="F124" i="26" s="1"/>
  <c r="E123" i="26"/>
  <c r="F123" i="26" s="1"/>
  <c r="E122" i="26"/>
  <c r="F122" i="26" s="1"/>
  <c r="E121" i="26"/>
  <c r="F121" i="26" s="1"/>
  <c r="E120" i="26"/>
  <c r="F120" i="26" s="1"/>
  <c r="E119" i="26"/>
  <c r="F119" i="26" s="1"/>
  <c r="E118" i="26"/>
  <c r="F118" i="26" s="1"/>
  <c r="E117" i="26"/>
  <c r="F117" i="26" s="1"/>
  <c r="E116" i="26"/>
  <c r="F116" i="26" s="1"/>
  <c r="E115" i="26"/>
  <c r="F115" i="26" s="1"/>
  <c r="E114" i="26"/>
  <c r="F114" i="26" s="1"/>
  <c r="E113" i="26"/>
  <c r="F113" i="26" s="1"/>
  <c r="E112" i="26"/>
  <c r="F112" i="26" s="1"/>
  <c r="E111" i="26"/>
  <c r="F111" i="26" s="1"/>
  <c r="E110" i="26"/>
  <c r="F110" i="26" s="1"/>
  <c r="E109" i="26"/>
  <c r="F109" i="26" s="1"/>
  <c r="E108" i="26"/>
  <c r="F108" i="26" s="1"/>
  <c r="E107" i="26"/>
  <c r="F107" i="26" s="1"/>
  <c r="E106" i="26"/>
  <c r="F106" i="26" s="1"/>
  <c r="E105" i="26"/>
  <c r="F105" i="26" s="1"/>
  <c r="E104" i="26"/>
  <c r="F104" i="26" s="1"/>
  <c r="E103" i="26"/>
  <c r="F103" i="26" s="1"/>
  <c r="E102" i="26"/>
  <c r="F102" i="26" s="1"/>
  <c r="E101" i="26"/>
  <c r="F101" i="26" s="1"/>
  <c r="E100" i="26"/>
  <c r="F100" i="26" s="1"/>
  <c r="E99" i="26"/>
  <c r="F99" i="26" s="1"/>
  <c r="E98" i="26"/>
  <c r="F98" i="26" s="1"/>
  <c r="E97" i="26"/>
  <c r="F97" i="26" s="1"/>
  <c r="E96" i="26"/>
  <c r="F96" i="26" s="1"/>
  <c r="E95" i="26"/>
  <c r="F95" i="26" s="1"/>
  <c r="E94" i="26"/>
  <c r="F94" i="26" s="1"/>
  <c r="E93" i="26"/>
  <c r="F93" i="26" s="1"/>
  <c r="E92" i="26"/>
  <c r="F92" i="26" s="1"/>
  <c r="E91" i="26"/>
  <c r="F91" i="26" s="1"/>
  <c r="E90" i="26"/>
  <c r="F90" i="26" s="1"/>
  <c r="E89" i="26"/>
  <c r="F89" i="26" s="1"/>
  <c r="E88" i="26"/>
  <c r="F88" i="26" s="1"/>
  <c r="E87" i="26"/>
  <c r="F87" i="26" s="1"/>
  <c r="E86" i="26"/>
  <c r="F86" i="26" s="1"/>
  <c r="E85" i="26"/>
  <c r="F85" i="26" s="1"/>
  <c r="E84" i="26"/>
  <c r="F84" i="26" s="1"/>
  <c r="E83" i="26"/>
  <c r="F83" i="26" s="1"/>
  <c r="E82" i="26"/>
  <c r="F82" i="26" s="1"/>
  <c r="E81" i="26"/>
  <c r="F81" i="26" s="1"/>
  <c r="E80" i="26"/>
  <c r="F80" i="26" s="1"/>
  <c r="E79" i="26"/>
  <c r="F79" i="26" s="1"/>
  <c r="E78" i="26"/>
  <c r="F78" i="26" s="1"/>
  <c r="E77" i="26"/>
  <c r="F77" i="26" s="1"/>
  <c r="E76" i="26"/>
  <c r="F76" i="26" s="1"/>
  <c r="E75" i="26"/>
  <c r="F75" i="26" s="1"/>
  <c r="E74" i="26"/>
  <c r="F74" i="26" s="1"/>
  <c r="E73" i="26"/>
  <c r="F73" i="26" s="1"/>
  <c r="E72" i="26"/>
  <c r="F72" i="26" s="1"/>
  <c r="E71" i="26"/>
  <c r="F71" i="26" s="1"/>
  <c r="E70" i="26"/>
  <c r="F70" i="26" s="1"/>
  <c r="E69" i="26"/>
  <c r="F69" i="26" s="1"/>
  <c r="E68" i="26"/>
  <c r="F68" i="26" s="1"/>
  <c r="E67" i="26"/>
  <c r="F67" i="26" s="1"/>
  <c r="E66" i="26"/>
  <c r="F66" i="26" s="1"/>
  <c r="E65" i="26"/>
  <c r="F65" i="26" s="1"/>
  <c r="E64" i="26"/>
  <c r="F64" i="26" s="1"/>
  <c r="E63" i="26"/>
  <c r="F63" i="26" s="1"/>
  <c r="E62" i="26"/>
  <c r="F62" i="26" s="1"/>
  <c r="E61" i="26"/>
  <c r="F61" i="26" s="1"/>
  <c r="E60" i="26"/>
  <c r="F60" i="26" s="1"/>
  <c r="E59" i="26"/>
  <c r="F59" i="26" s="1"/>
  <c r="E58" i="26"/>
  <c r="F58" i="26" s="1"/>
  <c r="E57" i="26"/>
  <c r="F57" i="26" s="1"/>
  <c r="E56" i="26"/>
  <c r="F56" i="26" s="1"/>
  <c r="E55" i="26"/>
  <c r="F55" i="26" s="1"/>
  <c r="E54" i="26"/>
  <c r="F54" i="26" s="1"/>
  <c r="E53" i="26"/>
  <c r="F53" i="26" s="1"/>
  <c r="E52" i="26"/>
  <c r="F52" i="26" s="1"/>
  <c r="E51" i="26"/>
  <c r="F51" i="26" s="1"/>
  <c r="E50" i="26"/>
  <c r="F50" i="26" s="1"/>
  <c r="E49" i="26"/>
  <c r="F49" i="26" s="1"/>
  <c r="E48" i="26"/>
  <c r="F48" i="26" s="1"/>
  <c r="E47" i="26"/>
  <c r="F47" i="26" s="1"/>
  <c r="E46" i="26"/>
  <c r="F46" i="26" s="1"/>
  <c r="E45" i="26"/>
  <c r="F45" i="26" s="1"/>
  <c r="E44" i="26"/>
  <c r="F44" i="26" s="1"/>
  <c r="E43" i="26"/>
  <c r="F43" i="26" s="1"/>
  <c r="E42" i="26"/>
  <c r="F42" i="26" s="1"/>
  <c r="E41" i="26"/>
  <c r="F41" i="26" s="1"/>
  <c r="E40" i="26"/>
  <c r="F40" i="26" s="1"/>
  <c r="E39" i="26"/>
  <c r="F39" i="26" s="1"/>
  <c r="E38" i="26"/>
  <c r="F38" i="26" s="1"/>
  <c r="E37" i="26"/>
  <c r="F37" i="26" s="1"/>
  <c r="E36" i="26"/>
  <c r="F36" i="26" s="1"/>
  <c r="E35" i="26"/>
  <c r="F35" i="26" s="1"/>
  <c r="E34" i="26"/>
  <c r="F34" i="26" s="1"/>
  <c r="E33" i="26"/>
  <c r="F33" i="26" s="1"/>
  <c r="E32" i="26"/>
  <c r="F32" i="26" s="1"/>
  <c r="E31" i="26"/>
  <c r="F31" i="26" s="1"/>
  <c r="E30" i="26"/>
  <c r="F30" i="26" s="1"/>
  <c r="E29" i="26"/>
  <c r="F29" i="26" s="1"/>
  <c r="E28" i="26"/>
  <c r="F28" i="26" s="1"/>
  <c r="E27" i="26"/>
  <c r="F27" i="26" s="1"/>
  <c r="E26" i="26"/>
  <c r="F26" i="26" s="1"/>
  <c r="E25" i="26"/>
  <c r="F25" i="26" s="1"/>
  <c r="E24" i="26"/>
  <c r="F24" i="26" s="1"/>
  <c r="E23" i="26"/>
  <c r="F23" i="26" s="1"/>
  <c r="E22" i="26"/>
  <c r="F22" i="26" s="1"/>
  <c r="E21" i="26"/>
  <c r="F21" i="26" s="1"/>
  <c r="E20" i="26"/>
  <c r="F20" i="26" s="1"/>
  <c r="E19" i="26"/>
  <c r="F19" i="26" s="1"/>
  <c r="E18" i="26"/>
  <c r="F18" i="26" s="1"/>
  <c r="E17" i="26"/>
  <c r="F17" i="26" s="1"/>
  <c r="E16" i="26"/>
  <c r="F16" i="26" s="1"/>
  <c r="E15" i="26"/>
  <c r="F15" i="26" s="1"/>
  <c r="E14" i="26"/>
  <c r="F14" i="26" s="1"/>
  <c r="E13" i="26"/>
  <c r="F13" i="26" s="1"/>
  <c r="E12" i="26"/>
  <c r="F12" i="26" s="1"/>
  <c r="E11" i="26"/>
  <c r="F11" i="26" s="1"/>
  <c r="E10" i="26"/>
  <c r="F10" i="26" s="1"/>
  <c r="E9" i="26"/>
  <c r="F9" i="26" s="1"/>
  <c r="E8" i="26"/>
  <c r="F8" i="26" s="1"/>
  <c r="E7" i="26"/>
  <c r="F7" i="26" s="1"/>
  <c r="E6" i="26"/>
  <c r="F6" i="26" s="1"/>
  <c r="E5" i="26"/>
  <c r="F5" i="26" s="1"/>
  <c r="E4" i="26"/>
  <c r="F4" i="26" s="1"/>
  <c r="E3" i="26"/>
  <c r="F3" i="26" s="1"/>
  <c r="E2" i="26"/>
  <c r="F2" i="26" s="1"/>
  <c r="S114" i="26" l="1"/>
  <c r="L114" i="26"/>
  <c r="L116" i="26"/>
  <c r="S116" i="26"/>
  <c r="S118" i="26"/>
  <c r="L118" i="26"/>
  <c r="L119" i="26"/>
  <c r="S119" i="26"/>
  <c r="L115" i="26"/>
  <c r="S115" i="26"/>
  <c r="S112" i="26"/>
  <c r="G112" i="26"/>
  <c r="L112" i="26"/>
  <c r="S120" i="26"/>
  <c r="L120" i="26"/>
  <c r="L117" i="26"/>
  <c r="S117" i="26"/>
  <c r="L113" i="26"/>
  <c r="S113" i="26"/>
  <c r="L121" i="26"/>
  <c r="S121" i="26"/>
  <c r="T10" i="26"/>
  <c r="L10" i="26"/>
  <c r="J10" i="26"/>
  <c r="P10" i="26"/>
  <c r="S10" i="26"/>
  <c r="K10" i="26"/>
  <c r="O10" i="26"/>
  <c r="R10" i="26"/>
  <c r="I10" i="26"/>
  <c r="H10" i="26"/>
  <c r="Q10" i="26"/>
  <c r="M10" i="26"/>
  <c r="G10" i="26"/>
  <c r="N10" i="26"/>
  <c r="P8" i="26"/>
  <c r="H8" i="26"/>
  <c r="L8" i="26"/>
  <c r="S8" i="26"/>
  <c r="I8" i="26"/>
  <c r="O8" i="26"/>
  <c r="G8" i="26"/>
  <c r="K8" i="26"/>
  <c r="Q8" i="26"/>
  <c r="N8" i="26"/>
  <c r="M8" i="26"/>
  <c r="T8" i="26"/>
  <c r="R8" i="26"/>
  <c r="J8" i="26"/>
  <c r="P16" i="26"/>
  <c r="H16" i="26"/>
  <c r="O16" i="26"/>
  <c r="G16" i="26"/>
  <c r="T16" i="26"/>
  <c r="N16" i="26"/>
  <c r="M16" i="26"/>
  <c r="Q16" i="26"/>
  <c r="L16" i="26"/>
  <c r="S16" i="26"/>
  <c r="K16" i="26"/>
  <c r="I16" i="26"/>
  <c r="R16" i="26"/>
  <c r="J16" i="26"/>
  <c r="S24" i="26"/>
  <c r="K24" i="26"/>
  <c r="R24" i="26"/>
  <c r="J24" i="26"/>
  <c r="O24" i="26"/>
  <c r="N24" i="26"/>
  <c r="M24" i="26"/>
  <c r="L24" i="26"/>
  <c r="I24" i="26"/>
  <c r="P24" i="26"/>
  <c r="T24" i="26"/>
  <c r="H24" i="26"/>
  <c r="Q24" i="26"/>
  <c r="G24" i="26"/>
  <c r="S32" i="26"/>
  <c r="K32" i="26"/>
  <c r="R32" i="26"/>
  <c r="J32" i="26"/>
  <c r="Q32" i="26"/>
  <c r="I32" i="26"/>
  <c r="M32" i="26"/>
  <c r="H32" i="26"/>
  <c r="G32" i="26"/>
  <c r="L32" i="26"/>
  <c r="T32" i="26"/>
  <c r="P32" i="26"/>
  <c r="O32" i="26"/>
  <c r="N32" i="26"/>
  <c r="S40" i="26"/>
  <c r="K40" i="26"/>
  <c r="R40" i="26"/>
  <c r="J40" i="26"/>
  <c r="Q40" i="26"/>
  <c r="I40" i="26"/>
  <c r="P40" i="26"/>
  <c r="H40" i="26"/>
  <c r="O40" i="26"/>
  <c r="G40" i="26"/>
  <c r="M40" i="26"/>
  <c r="T40" i="26"/>
  <c r="N40" i="26"/>
  <c r="L40" i="26"/>
  <c r="S48" i="26"/>
  <c r="K48" i="26"/>
  <c r="R48" i="26"/>
  <c r="J48" i="26"/>
  <c r="Q48" i="26"/>
  <c r="I48" i="26"/>
  <c r="P48" i="26"/>
  <c r="H48" i="26"/>
  <c r="O48" i="26"/>
  <c r="G48" i="26"/>
  <c r="N48" i="26"/>
  <c r="M48" i="26"/>
  <c r="L48" i="26"/>
  <c r="T48" i="26"/>
  <c r="S56" i="26"/>
  <c r="K56" i="26"/>
  <c r="R56" i="26"/>
  <c r="J56" i="26"/>
  <c r="Q56" i="26"/>
  <c r="I56" i="26"/>
  <c r="P56" i="26"/>
  <c r="H56" i="26"/>
  <c r="O56" i="26"/>
  <c r="G56" i="26"/>
  <c r="N56" i="26"/>
  <c r="M56" i="26"/>
  <c r="T56" i="26"/>
  <c r="L56" i="26"/>
  <c r="P64" i="26"/>
  <c r="H64" i="26"/>
  <c r="O64" i="26"/>
  <c r="N64" i="26"/>
  <c r="M64" i="26"/>
  <c r="L64" i="26"/>
  <c r="T64" i="26"/>
  <c r="K64" i="26"/>
  <c r="S64" i="26"/>
  <c r="J64" i="26"/>
  <c r="R64" i="26"/>
  <c r="I64" i="26"/>
  <c r="Q64" i="26"/>
  <c r="G64" i="26"/>
  <c r="P72" i="26"/>
  <c r="H72" i="26"/>
  <c r="N72" i="26"/>
  <c r="R72" i="26"/>
  <c r="J72" i="26"/>
  <c r="K72" i="26"/>
  <c r="I72" i="26"/>
  <c r="T72" i="26"/>
  <c r="G72" i="26"/>
  <c r="S72" i="26"/>
  <c r="Q72" i="26"/>
  <c r="O72" i="26"/>
  <c r="M72" i="26"/>
  <c r="L72" i="26"/>
  <c r="P80" i="26"/>
  <c r="H80" i="26"/>
  <c r="N80" i="26"/>
  <c r="T80" i="26"/>
  <c r="L80" i="26"/>
  <c r="R80" i="26"/>
  <c r="J80" i="26"/>
  <c r="S80" i="26"/>
  <c r="Q80" i="26"/>
  <c r="O80" i="26"/>
  <c r="M80" i="26"/>
  <c r="K80" i="26"/>
  <c r="I80" i="26"/>
  <c r="G80" i="26"/>
  <c r="P88" i="26"/>
  <c r="H88" i="26"/>
  <c r="N88" i="26"/>
  <c r="M88" i="26"/>
  <c r="T88" i="26"/>
  <c r="L88" i="26"/>
  <c r="R88" i="26"/>
  <c r="J88" i="26"/>
  <c r="S88" i="26"/>
  <c r="Q88" i="26"/>
  <c r="O88" i="26"/>
  <c r="K88" i="26"/>
  <c r="I88" i="26"/>
  <c r="G88" i="26"/>
  <c r="N96" i="26"/>
  <c r="M96" i="26"/>
  <c r="S96" i="26"/>
  <c r="I96" i="26"/>
  <c r="R96" i="26"/>
  <c r="H96" i="26"/>
  <c r="Q96" i="26"/>
  <c r="G96" i="26"/>
  <c r="P96" i="26"/>
  <c r="O96" i="26"/>
  <c r="K96" i="26"/>
  <c r="L96" i="26"/>
  <c r="J96" i="26"/>
  <c r="T96" i="26"/>
  <c r="N104" i="26"/>
  <c r="M104" i="26"/>
  <c r="T104" i="26"/>
  <c r="L104" i="26"/>
  <c r="P104" i="26"/>
  <c r="O104" i="26"/>
  <c r="K104" i="26"/>
  <c r="J104" i="26"/>
  <c r="I104" i="26"/>
  <c r="R104" i="26"/>
  <c r="G104" i="26"/>
  <c r="S104" i="26"/>
  <c r="Q104" i="26"/>
  <c r="H104" i="26"/>
  <c r="N112" i="26"/>
  <c r="M112" i="26"/>
  <c r="T112" i="26"/>
  <c r="Q112" i="26"/>
  <c r="I112" i="26"/>
  <c r="R112" i="26"/>
  <c r="P112" i="26"/>
  <c r="O112" i="26"/>
  <c r="K112" i="26"/>
  <c r="H112" i="26"/>
  <c r="J112" i="26"/>
  <c r="N120" i="26"/>
  <c r="M120" i="26"/>
  <c r="T120" i="26"/>
  <c r="Q120" i="26"/>
  <c r="I120" i="26"/>
  <c r="R120" i="26"/>
  <c r="P120" i="26"/>
  <c r="O120" i="26"/>
  <c r="K120" i="26"/>
  <c r="H120" i="26"/>
  <c r="J120" i="26"/>
  <c r="G120" i="26"/>
  <c r="R128" i="26"/>
  <c r="J128" i="26"/>
  <c r="Q128" i="26"/>
  <c r="I128" i="26"/>
  <c r="N128" i="26"/>
  <c r="M128" i="26"/>
  <c r="L128" i="26"/>
  <c r="K128" i="26"/>
  <c r="T128" i="26"/>
  <c r="H128" i="26"/>
  <c r="S128" i="26"/>
  <c r="G128" i="26"/>
  <c r="P128" i="26"/>
  <c r="O128" i="26"/>
  <c r="R136" i="26"/>
  <c r="J136" i="26"/>
  <c r="Q136" i="26"/>
  <c r="I136" i="26"/>
  <c r="T136" i="26"/>
  <c r="H136" i="26"/>
  <c r="S136" i="26"/>
  <c r="G136" i="26"/>
  <c r="P136" i="26"/>
  <c r="O136" i="26"/>
  <c r="N136" i="26"/>
  <c r="M136" i="26"/>
  <c r="L136" i="26"/>
  <c r="K136" i="26"/>
  <c r="R144" i="26"/>
  <c r="J144" i="26"/>
  <c r="Q144" i="26"/>
  <c r="I144" i="26"/>
  <c r="P144" i="26"/>
  <c r="H144" i="26"/>
  <c r="O144" i="26"/>
  <c r="G144" i="26"/>
  <c r="T144" i="26"/>
  <c r="S144" i="26"/>
  <c r="N144" i="26"/>
  <c r="M144" i="26"/>
  <c r="L144" i="26"/>
  <c r="K144" i="26"/>
  <c r="R152" i="26"/>
  <c r="J152" i="26"/>
  <c r="Q152" i="26"/>
  <c r="I152" i="26"/>
  <c r="P152" i="26"/>
  <c r="H152" i="26"/>
  <c r="O152" i="26"/>
  <c r="G152" i="26"/>
  <c r="N152" i="26"/>
  <c r="T152" i="26"/>
  <c r="S152" i="26"/>
  <c r="M152" i="26"/>
  <c r="L152" i="26"/>
  <c r="K152" i="26"/>
  <c r="R160" i="26"/>
  <c r="J160" i="26"/>
  <c r="Q160" i="26"/>
  <c r="I160" i="26"/>
  <c r="P160" i="26"/>
  <c r="H160" i="26"/>
  <c r="O160" i="26"/>
  <c r="G160" i="26"/>
  <c r="N160" i="26"/>
  <c r="M160" i="26"/>
  <c r="L160" i="26"/>
  <c r="K160" i="26"/>
  <c r="T160" i="26"/>
  <c r="S160" i="26"/>
  <c r="R168" i="26"/>
  <c r="J168" i="26"/>
  <c r="Q168" i="26"/>
  <c r="I168" i="26"/>
  <c r="P168" i="26"/>
  <c r="H168" i="26"/>
  <c r="O168" i="26"/>
  <c r="G168" i="26"/>
  <c r="N168" i="26"/>
  <c r="K168" i="26"/>
  <c r="T168" i="26"/>
  <c r="S168" i="26"/>
  <c r="M168" i="26"/>
  <c r="L168" i="26"/>
  <c r="R9" i="26"/>
  <c r="J9" i="26"/>
  <c r="P9" i="26"/>
  <c r="G9" i="26"/>
  <c r="Q9" i="26"/>
  <c r="I9" i="26"/>
  <c r="H9" i="26"/>
  <c r="O9" i="26"/>
  <c r="N9" i="26"/>
  <c r="S9" i="26"/>
  <c r="M9" i="26"/>
  <c r="K9" i="26"/>
  <c r="T9" i="26"/>
  <c r="L9" i="26"/>
  <c r="R17" i="26"/>
  <c r="J17" i="26"/>
  <c r="O17" i="26"/>
  <c r="N17" i="26"/>
  <c r="K17" i="26"/>
  <c r="Q17" i="26"/>
  <c r="I17" i="26"/>
  <c r="G17" i="26"/>
  <c r="S17" i="26"/>
  <c r="P17" i="26"/>
  <c r="H17" i="26"/>
  <c r="M17" i="26"/>
  <c r="T17" i="26"/>
  <c r="L17" i="26"/>
  <c r="M25" i="26"/>
  <c r="T25" i="26"/>
  <c r="L25" i="26"/>
  <c r="K25" i="26"/>
  <c r="N25" i="26"/>
  <c r="J25" i="26"/>
  <c r="S25" i="26"/>
  <c r="I25" i="26"/>
  <c r="R25" i="26"/>
  <c r="H25" i="26"/>
  <c r="Q25" i="26"/>
  <c r="G25" i="26"/>
  <c r="P25" i="26"/>
  <c r="O25" i="26"/>
  <c r="M33" i="26"/>
  <c r="T33" i="26"/>
  <c r="L33" i="26"/>
  <c r="S33" i="26"/>
  <c r="K33" i="26"/>
  <c r="O33" i="26"/>
  <c r="G33" i="26"/>
  <c r="J33" i="26"/>
  <c r="I33" i="26"/>
  <c r="H33" i="26"/>
  <c r="R33" i="26"/>
  <c r="Q33" i="26"/>
  <c r="P33" i="26"/>
  <c r="N33" i="26"/>
  <c r="M41" i="26"/>
  <c r="T41" i="26"/>
  <c r="L41" i="26"/>
  <c r="S41" i="26"/>
  <c r="K41" i="26"/>
  <c r="R41" i="26"/>
  <c r="J41" i="26"/>
  <c r="Q41" i="26"/>
  <c r="I41" i="26"/>
  <c r="O41" i="26"/>
  <c r="G41" i="26"/>
  <c r="P41" i="26"/>
  <c r="N41" i="26"/>
  <c r="H41" i="26"/>
  <c r="M49" i="26"/>
  <c r="T49" i="26"/>
  <c r="L49" i="26"/>
  <c r="S49" i="26"/>
  <c r="K49" i="26"/>
  <c r="R49" i="26"/>
  <c r="J49" i="26"/>
  <c r="Q49" i="26"/>
  <c r="I49" i="26"/>
  <c r="P49" i="26"/>
  <c r="H49" i="26"/>
  <c r="O49" i="26"/>
  <c r="G49" i="26"/>
  <c r="N49" i="26"/>
  <c r="R57" i="26"/>
  <c r="M57" i="26"/>
  <c r="L57" i="26"/>
  <c r="T57" i="26"/>
  <c r="K57" i="26"/>
  <c r="S57" i="26"/>
  <c r="J57" i="26"/>
  <c r="Q57" i="26"/>
  <c r="I57" i="26"/>
  <c r="P57" i="26"/>
  <c r="H57" i="26"/>
  <c r="O57" i="26"/>
  <c r="G57" i="26"/>
  <c r="N57" i="26"/>
  <c r="R65" i="26"/>
  <c r="J65" i="26"/>
  <c r="T65" i="26"/>
  <c r="K65" i="26"/>
  <c r="S65" i="26"/>
  <c r="I65" i="26"/>
  <c r="Q65" i="26"/>
  <c r="H65" i="26"/>
  <c r="P65" i="26"/>
  <c r="G65" i="26"/>
  <c r="O65" i="26"/>
  <c r="N65" i="26"/>
  <c r="M65" i="26"/>
  <c r="L65" i="26"/>
  <c r="R73" i="26"/>
  <c r="J73" i="26"/>
  <c r="P73" i="26"/>
  <c r="H73" i="26"/>
  <c r="T73" i="26"/>
  <c r="L73" i="26"/>
  <c r="I73" i="26"/>
  <c r="G73" i="26"/>
  <c r="S73" i="26"/>
  <c r="Q73" i="26"/>
  <c r="O73" i="26"/>
  <c r="N73" i="26"/>
  <c r="M73" i="26"/>
  <c r="K73" i="26"/>
  <c r="R81" i="26"/>
  <c r="J81" i="26"/>
  <c r="P81" i="26"/>
  <c r="H81" i="26"/>
  <c r="N81" i="26"/>
  <c r="T81" i="26"/>
  <c r="L81" i="26"/>
  <c r="S81" i="26"/>
  <c r="Q81" i="26"/>
  <c r="O81" i="26"/>
  <c r="M81" i="26"/>
  <c r="K81" i="26"/>
  <c r="I81" i="26"/>
  <c r="G81" i="26"/>
  <c r="R89" i="26"/>
  <c r="J89" i="26"/>
  <c r="P89" i="26"/>
  <c r="H89" i="26"/>
  <c r="O89" i="26"/>
  <c r="G89" i="26"/>
  <c r="N89" i="26"/>
  <c r="T89" i="26"/>
  <c r="L89" i="26"/>
  <c r="S89" i="26"/>
  <c r="Q89" i="26"/>
  <c r="M89" i="26"/>
  <c r="K89" i="26"/>
  <c r="I89" i="26"/>
  <c r="P97" i="26"/>
  <c r="H97" i="26"/>
  <c r="O97" i="26"/>
  <c r="G97" i="26"/>
  <c r="Q97" i="26"/>
  <c r="N97" i="26"/>
  <c r="M97" i="26"/>
  <c r="L97" i="26"/>
  <c r="K97" i="26"/>
  <c r="S97" i="26"/>
  <c r="I97" i="26"/>
  <c r="T97" i="26"/>
  <c r="R97" i="26"/>
  <c r="J97" i="26"/>
  <c r="P105" i="26"/>
  <c r="H105" i="26"/>
  <c r="O105" i="26"/>
  <c r="G105" i="26"/>
  <c r="N105" i="26"/>
  <c r="M105" i="26"/>
  <c r="L105" i="26"/>
  <c r="K105" i="26"/>
  <c r="J105" i="26"/>
  <c r="T105" i="26"/>
  <c r="I105" i="26"/>
  <c r="R105" i="26"/>
  <c r="S105" i="26"/>
  <c r="Q105" i="26"/>
  <c r="P113" i="26"/>
  <c r="H113" i="26"/>
  <c r="O113" i="26"/>
  <c r="G113" i="26"/>
  <c r="N113" i="26"/>
  <c r="K113" i="26"/>
  <c r="T113" i="26"/>
  <c r="R113" i="26"/>
  <c r="Q113" i="26"/>
  <c r="M113" i="26"/>
  <c r="J113" i="26"/>
  <c r="I113" i="26"/>
  <c r="T121" i="26"/>
  <c r="P121" i="26"/>
  <c r="H121" i="26"/>
  <c r="O121" i="26"/>
  <c r="G121" i="26"/>
  <c r="N121" i="26"/>
  <c r="K121" i="26"/>
  <c r="R121" i="26"/>
  <c r="Q121" i="26"/>
  <c r="M121" i="26"/>
  <c r="J121" i="26"/>
  <c r="I121" i="26"/>
  <c r="T129" i="26"/>
  <c r="L129" i="26"/>
  <c r="S129" i="26"/>
  <c r="K129" i="26"/>
  <c r="J129" i="26"/>
  <c r="I129" i="26"/>
  <c r="R129" i="26"/>
  <c r="H129" i="26"/>
  <c r="Q129" i="26"/>
  <c r="G129" i="26"/>
  <c r="P129" i="26"/>
  <c r="O129" i="26"/>
  <c r="N129" i="26"/>
  <c r="M129" i="26"/>
  <c r="T137" i="26"/>
  <c r="L137" i="26"/>
  <c r="S137" i="26"/>
  <c r="K137" i="26"/>
  <c r="P137" i="26"/>
  <c r="O137" i="26"/>
  <c r="N137" i="26"/>
  <c r="M137" i="26"/>
  <c r="J137" i="26"/>
  <c r="I137" i="26"/>
  <c r="R137" i="26"/>
  <c r="Q137" i="26"/>
  <c r="H137" i="26"/>
  <c r="G137" i="26"/>
  <c r="T145" i="26"/>
  <c r="L145" i="26"/>
  <c r="S145" i="26"/>
  <c r="K145" i="26"/>
  <c r="R145" i="26"/>
  <c r="J145" i="26"/>
  <c r="Q145" i="26"/>
  <c r="I145" i="26"/>
  <c r="P145" i="26"/>
  <c r="H145" i="26"/>
  <c r="M145" i="26"/>
  <c r="G145" i="26"/>
  <c r="O145" i="26"/>
  <c r="N145" i="26"/>
  <c r="T153" i="26"/>
  <c r="L153" i="26"/>
  <c r="S153" i="26"/>
  <c r="K153" i="26"/>
  <c r="R153" i="26"/>
  <c r="J153" i="26"/>
  <c r="Q153" i="26"/>
  <c r="I153" i="26"/>
  <c r="P153" i="26"/>
  <c r="H153" i="26"/>
  <c r="O153" i="26"/>
  <c r="N153" i="26"/>
  <c r="M153" i="26"/>
  <c r="G153" i="26"/>
  <c r="T161" i="26"/>
  <c r="L161" i="26"/>
  <c r="S161" i="26"/>
  <c r="K161" i="26"/>
  <c r="R161" i="26"/>
  <c r="J161" i="26"/>
  <c r="Q161" i="26"/>
  <c r="I161" i="26"/>
  <c r="P161" i="26"/>
  <c r="H161" i="26"/>
  <c r="O161" i="26"/>
  <c r="N161" i="26"/>
  <c r="M161" i="26"/>
  <c r="G161" i="26"/>
  <c r="T169" i="26"/>
  <c r="L169" i="26"/>
  <c r="S169" i="26"/>
  <c r="K169" i="26"/>
  <c r="R169" i="26"/>
  <c r="J169" i="26"/>
  <c r="Q169" i="26"/>
  <c r="I169" i="26"/>
  <c r="P169" i="26"/>
  <c r="H169" i="26"/>
  <c r="O169" i="26"/>
  <c r="N169" i="26"/>
  <c r="M169" i="26"/>
  <c r="G169" i="26"/>
  <c r="T2" i="26"/>
  <c r="L2" i="26"/>
  <c r="J2" i="26"/>
  <c r="G2" i="26"/>
  <c r="O2" i="26"/>
  <c r="S2" i="26"/>
  <c r="K2" i="26"/>
  <c r="I2" i="26"/>
  <c r="R2" i="26"/>
  <c r="Q2" i="26"/>
  <c r="P2" i="26"/>
  <c r="H2" i="26"/>
  <c r="N2" i="26"/>
  <c r="M2" i="26"/>
  <c r="O42" i="26"/>
  <c r="G42" i="26"/>
  <c r="N42" i="26"/>
  <c r="M42" i="26"/>
  <c r="T42" i="26"/>
  <c r="L42" i="26"/>
  <c r="S42" i="26"/>
  <c r="K42" i="26"/>
  <c r="Q42" i="26"/>
  <c r="I42" i="26"/>
  <c r="R42" i="26"/>
  <c r="P42" i="26"/>
  <c r="J42" i="26"/>
  <c r="H42" i="26"/>
  <c r="T66" i="26"/>
  <c r="L66" i="26"/>
  <c r="O66" i="26"/>
  <c r="N66" i="26"/>
  <c r="M66" i="26"/>
  <c r="K66" i="26"/>
  <c r="S66" i="26"/>
  <c r="J66" i="26"/>
  <c r="R66" i="26"/>
  <c r="I66" i="26"/>
  <c r="Q66" i="26"/>
  <c r="H66" i="26"/>
  <c r="P66" i="26"/>
  <c r="G66" i="26"/>
  <c r="R98" i="26"/>
  <c r="J98" i="26"/>
  <c r="Q98" i="26"/>
  <c r="I98" i="26"/>
  <c r="M98" i="26"/>
  <c r="L98" i="26"/>
  <c r="K98" i="26"/>
  <c r="T98" i="26"/>
  <c r="H98" i="26"/>
  <c r="S98" i="26"/>
  <c r="G98" i="26"/>
  <c r="O98" i="26"/>
  <c r="P98" i="26"/>
  <c r="N98" i="26"/>
  <c r="N130" i="26"/>
  <c r="M130" i="26"/>
  <c r="R130" i="26"/>
  <c r="H130" i="26"/>
  <c r="Q130" i="26"/>
  <c r="G130" i="26"/>
  <c r="P130" i="26"/>
  <c r="O130" i="26"/>
  <c r="L130" i="26"/>
  <c r="K130" i="26"/>
  <c r="T130" i="26"/>
  <c r="S130" i="26"/>
  <c r="J130" i="26"/>
  <c r="I130" i="26"/>
  <c r="N146" i="26"/>
  <c r="M146" i="26"/>
  <c r="T146" i="26"/>
  <c r="L146" i="26"/>
  <c r="S146" i="26"/>
  <c r="K146" i="26"/>
  <c r="R146" i="26"/>
  <c r="J146" i="26"/>
  <c r="Q146" i="26"/>
  <c r="P146" i="26"/>
  <c r="O146" i="26"/>
  <c r="I146" i="26"/>
  <c r="H146" i="26"/>
  <c r="G146" i="26"/>
  <c r="N11" i="26"/>
  <c r="T11" i="26"/>
  <c r="S11" i="26"/>
  <c r="O11" i="26"/>
  <c r="M11" i="26"/>
  <c r="L11" i="26"/>
  <c r="K11" i="26"/>
  <c r="J11" i="26"/>
  <c r="R11" i="26"/>
  <c r="Q11" i="26"/>
  <c r="I11" i="26"/>
  <c r="P11" i="26"/>
  <c r="H11" i="26"/>
  <c r="G11" i="26"/>
  <c r="Q27" i="26"/>
  <c r="I27" i="26"/>
  <c r="P27" i="26"/>
  <c r="H27" i="26"/>
  <c r="O27" i="26"/>
  <c r="G27" i="26"/>
  <c r="S27" i="26"/>
  <c r="R27" i="26"/>
  <c r="N27" i="26"/>
  <c r="M27" i="26"/>
  <c r="T27" i="26"/>
  <c r="L27" i="26"/>
  <c r="K27" i="26"/>
  <c r="J27" i="26"/>
  <c r="Q43" i="26"/>
  <c r="I43" i="26"/>
  <c r="P43" i="26"/>
  <c r="H43" i="26"/>
  <c r="O43" i="26"/>
  <c r="G43" i="26"/>
  <c r="N43" i="26"/>
  <c r="M43" i="26"/>
  <c r="T43" i="26"/>
  <c r="L43" i="26"/>
  <c r="S43" i="26"/>
  <c r="K43" i="26"/>
  <c r="J43" i="26"/>
  <c r="R43" i="26"/>
  <c r="N67" i="26"/>
  <c r="P67" i="26"/>
  <c r="T67" i="26"/>
  <c r="J67" i="26"/>
  <c r="S67" i="26"/>
  <c r="I67" i="26"/>
  <c r="R67" i="26"/>
  <c r="H67" i="26"/>
  <c r="Q67" i="26"/>
  <c r="G67" i="26"/>
  <c r="O67" i="26"/>
  <c r="M67" i="26"/>
  <c r="L67" i="26"/>
  <c r="K67" i="26"/>
  <c r="N83" i="26"/>
  <c r="T83" i="26"/>
  <c r="L83" i="26"/>
  <c r="R83" i="26"/>
  <c r="J83" i="26"/>
  <c r="P83" i="26"/>
  <c r="H83" i="26"/>
  <c r="I83" i="26"/>
  <c r="G83" i="26"/>
  <c r="S83" i="26"/>
  <c r="Q83" i="26"/>
  <c r="O83" i="26"/>
  <c r="M83" i="26"/>
  <c r="K83" i="26"/>
  <c r="T91" i="26"/>
  <c r="S91" i="26"/>
  <c r="K91" i="26"/>
  <c r="O91" i="26"/>
  <c r="N91" i="26"/>
  <c r="M91" i="26"/>
  <c r="L91" i="26"/>
  <c r="J91" i="26"/>
  <c r="Q91" i="26"/>
  <c r="H91" i="26"/>
  <c r="R91" i="26"/>
  <c r="P91" i="26"/>
  <c r="I91" i="26"/>
  <c r="G91" i="26"/>
  <c r="T99" i="26"/>
  <c r="L99" i="26"/>
  <c r="S99" i="26"/>
  <c r="K99" i="26"/>
  <c r="R99" i="26"/>
  <c r="I99" i="26"/>
  <c r="H99" i="26"/>
  <c r="Q99" i="26"/>
  <c r="G99" i="26"/>
  <c r="P99" i="26"/>
  <c r="O99" i="26"/>
  <c r="M99" i="26"/>
  <c r="N99" i="26"/>
  <c r="J99" i="26"/>
  <c r="T107" i="26"/>
  <c r="L107" i="26"/>
  <c r="S107" i="26"/>
  <c r="K107" i="26"/>
  <c r="R107" i="26"/>
  <c r="J107" i="26"/>
  <c r="M107" i="26"/>
  <c r="I107" i="26"/>
  <c r="H107" i="26"/>
  <c r="G107" i="26"/>
  <c r="Q107" i="26"/>
  <c r="O107" i="26"/>
  <c r="P107" i="26"/>
  <c r="N107" i="26"/>
  <c r="T115" i="26"/>
  <c r="K115" i="26"/>
  <c r="R115" i="26"/>
  <c r="J115" i="26"/>
  <c r="O115" i="26"/>
  <c r="G115" i="26"/>
  <c r="I115" i="26"/>
  <c r="H115" i="26"/>
  <c r="Q115" i="26"/>
  <c r="N115" i="26"/>
  <c r="P115" i="26"/>
  <c r="M115" i="26"/>
  <c r="P123" i="26"/>
  <c r="H123" i="26"/>
  <c r="O123" i="26"/>
  <c r="G123" i="26"/>
  <c r="T123" i="26"/>
  <c r="J123" i="26"/>
  <c r="S123" i="26"/>
  <c r="I123" i="26"/>
  <c r="R123" i="26"/>
  <c r="Q123" i="26"/>
  <c r="N123" i="26"/>
  <c r="M123" i="26"/>
  <c r="L123" i="26"/>
  <c r="K123" i="26"/>
  <c r="P131" i="26"/>
  <c r="H131" i="26"/>
  <c r="O131" i="26"/>
  <c r="G131" i="26"/>
  <c r="N131" i="26"/>
  <c r="M131" i="26"/>
  <c r="L131" i="26"/>
  <c r="K131" i="26"/>
  <c r="T131" i="26"/>
  <c r="J131" i="26"/>
  <c r="S131" i="26"/>
  <c r="I131" i="26"/>
  <c r="R131" i="26"/>
  <c r="Q131" i="26"/>
  <c r="P139" i="26"/>
  <c r="H139" i="26"/>
  <c r="O139" i="26"/>
  <c r="G139" i="26"/>
  <c r="T139" i="26"/>
  <c r="J139" i="26"/>
  <c r="S139" i="26"/>
  <c r="I139" i="26"/>
  <c r="R139" i="26"/>
  <c r="Q139" i="26"/>
  <c r="N139" i="26"/>
  <c r="M139" i="26"/>
  <c r="L139" i="26"/>
  <c r="K139" i="26"/>
  <c r="P147" i="26"/>
  <c r="H147" i="26"/>
  <c r="O147" i="26"/>
  <c r="G147" i="26"/>
  <c r="N147" i="26"/>
  <c r="M147" i="26"/>
  <c r="T147" i="26"/>
  <c r="L147" i="26"/>
  <c r="S147" i="26"/>
  <c r="R147" i="26"/>
  <c r="Q147" i="26"/>
  <c r="K147" i="26"/>
  <c r="J147" i="26"/>
  <c r="I147" i="26"/>
  <c r="P155" i="26"/>
  <c r="H155" i="26"/>
  <c r="O155" i="26"/>
  <c r="G155" i="26"/>
  <c r="N155" i="26"/>
  <c r="M155" i="26"/>
  <c r="T155" i="26"/>
  <c r="L155" i="26"/>
  <c r="S155" i="26"/>
  <c r="R155" i="26"/>
  <c r="Q155" i="26"/>
  <c r="K155" i="26"/>
  <c r="J155" i="26"/>
  <c r="I155" i="26"/>
  <c r="P163" i="26"/>
  <c r="H163" i="26"/>
  <c r="O163" i="26"/>
  <c r="G163" i="26"/>
  <c r="N163" i="26"/>
  <c r="M163" i="26"/>
  <c r="T163" i="26"/>
  <c r="L163" i="26"/>
  <c r="Q163" i="26"/>
  <c r="K163" i="26"/>
  <c r="J163" i="26"/>
  <c r="I163" i="26"/>
  <c r="S163" i="26"/>
  <c r="R163" i="26"/>
  <c r="P4" i="26"/>
  <c r="H4" i="26"/>
  <c r="T4" i="26"/>
  <c r="O4" i="26"/>
  <c r="G4" i="26"/>
  <c r="N4" i="26"/>
  <c r="M4" i="26"/>
  <c r="L4" i="26"/>
  <c r="Q4" i="26"/>
  <c r="K4" i="26"/>
  <c r="S4" i="26"/>
  <c r="I4" i="26"/>
  <c r="R4" i="26"/>
  <c r="J4" i="26"/>
  <c r="P12" i="26"/>
  <c r="H12" i="26"/>
  <c r="L12" i="26"/>
  <c r="O12" i="26"/>
  <c r="G12" i="26"/>
  <c r="T12" i="26"/>
  <c r="N12" i="26"/>
  <c r="M12" i="26"/>
  <c r="Q12" i="26"/>
  <c r="S12" i="26"/>
  <c r="K12" i="26"/>
  <c r="I12" i="26"/>
  <c r="R12" i="26"/>
  <c r="J12" i="26"/>
  <c r="S20" i="26"/>
  <c r="K20" i="26"/>
  <c r="R20" i="26"/>
  <c r="I20" i="26"/>
  <c r="N20" i="26"/>
  <c r="T20" i="26"/>
  <c r="Q20" i="26"/>
  <c r="H20" i="26"/>
  <c r="P20" i="26"/>
  <c r="G20" i="26"/>
  <c r="O20" i="26"/>
  <c r="J20" i="26"/>
  <c r="M20" i="26"/>
  <c r="L20" i="26"/>
  <c r="S28" i="26"/>
  <c r="K28" i="26"/>
  <c r="R28" i="26"/>
  <c r="J28" i="26"/>
  <c r="Q28" i="26"/>
  <c r="I28" i="26"/>
  <c r="P28" i="26"/>
  <c r="O28" i="26"/>
  <c r="N28" i="26"/>
  <c r="T28" i="26"/>
  <c r="M28" i="26"/>
  <c r="L28" i="26"/>
  <c r="H28" i="26"/>
  <c r="G28" i="26"/>
  <c r="S36" i="26"/>
  <c r="K36" i="26"/>
  <c r="R36" i="26"/>
  <c r="J36" i="26"/>
  <c r="Q36" i="26"/>
  <c r="I36" i="26"/>
  <c r="P36" i="26"/>
  <c r="M36" i="26"/>
  <c r="T36" i="26"/>
  <c r="O36" i="26"/>
  <c r="N36" i="26"/>
  <c r="L36" i="26"/>
  <c r="H36" i="26"/>
  <c r="G36" i="26"/>
  <c r="S44" i="26"/>
  <c r="K44" i="26"/>
  <c r="R44" i="26"/>
  <c r="J44" i="26"/>
  <c r="Q44" i="26"/>
  <c r="I44" i="26"/>
  <c r="P44" i="26"/>
  <c r="H44" i="26"/>
  <c r="O44" i="26"/>
  <c r="G44" i="26"/>
  <c r="N44" i="26"/>
  <c r="M44" i="26"/>
  <c r="T44" i="26"/>
  <c r="L44" i="26"/>
  <c r="S52" i="26"/>
  <c r="K52" i="26"/>
  <c r="R52" i="26"/>
  <c r="J52" i="26"/>
  <c r="Q52" i="26"/>
  <c r="I52" i="26"/>
  <c r="P52" i="26"/>
  <c r="H52" i="26"/>
  <c r="O52" i="26"/>
  <c r="G52" i="26"/>
  <c r="N52" i="26"/>
  <c r="M52" i="26"/>
  <c r="L52" i="26"/>
  <c r="T52" i="26"/>
  <c r="P60" i="26"/>
  <c r="H60" i="26"/>
  <c r="Q60" i="26"/>
  <c r="G60" i="26"/>
  <c r="O60" i="26"/>
  <c r="N60" i="26"/>
  <c r="M60" i="26"/>
  <c r="L60" i="26"/>
  <c r="T60" i="26"/>
  <c r="K60" i="26"/>
  <c r="S60" i="26"/>
  <c r="J60" i="26"/>
  <c r="R60" i="26"/>
  <c r="I60" i="26"/>
  <c r="P68" i="26"/>
  <c r="H68" i="26"/>
  <c r="R68" i="26"/>
  <c r="J68" i="26"/>
  <c r="Q68" i="26"/>
  <c r="O68" i="26"/>
  <c r="N68" i="26"/>
  <c r="M68" i="26"/>
  <c r="L68" i="26"/>
  <c r="K68" i="26"/>
  <c r="T68" i="26"/>
  <c r="I68" i="26"/>
  <c r="G68" i="26"/>
  <c r="S68" i="26"/>
  <c r="P76" i="26"/>
  <c r="H76" i="26"/>
  <c r="N76" i="26"/>
  <c r="R76" i="26"/>
  <c r="J76" i="26"/>
  <c r="S76" i="26"/>
  <c r="Q76" i="26"/>
  <c r="O76" i="26"/>
  <c r="M76" i="26"/>
  <c r="L76" i="26"/>
  <c r="K76" i="26"/>
  <c r="I76" i="26"/>
  <c r="T76" i="26"/>
  <c r="G76" i="26"/>
  <c r="P84" i="26"/>
  <c r="H84" i="26"/>
  <c r="N84" i="26"/>
  <c r="M84" i="26"/>
  <c r="T84" i="26"/>
  <c r="L84" i="26"/>
  <c r="R84" i="26"/>
  <c r="J84" i="26"/>
  <c r="K84" i="26"/>
  <c r="I84" i="26"/>
  <c r="G84" i="26"/>
  <c r="S84" i="26"/>
  <c r="Q84" i="26"/>
  <c r="O84" i="26"/>
  <c r="N92" i="26"/>
  <c r="M92" i="26"/>
  <c r="K92" i="26"/>
  <c r="T92" i="26"/>
  <c r="J92" i="26"/>
  <c r="S92" i="26"/>
  <c r="I92" i="26"/>
  <c r="R92" i="26"/>
  <c r="H92" i="26"/>
  <c r="Q92" i="26"/>
  <c r="G92" i="26"/>
  <c r="O92" i="26"/>
  <c r="P92" i="26"/>
  <c r="L92" i="26"/>
  <c r="N100" i="26"/>
  <c r="M100" i="26"/>
  <c r="T100" i="26"/>
  <c r="L100" i="26"/>
  <c r="S100" i="26"/>
  <c r="H100" i="26"/>
  <c r="R100" i="26"/>
  <c r="G100" i="26"/>
  <c r="Q100" i="26"/>
  <c r="P100" i="26"/>
  <c r="O100" i="26"/>
  <c r="J100" i="26"/>
  <c r="K100" i="26"/>
  <c r="I100" i="26"/>
  <c r="N108" i="26"/>
  <c r="M108" i="26"/>
  <c r="T108" i="26"/>
  <c r="L108" i="26"/>
  <c r="Q108" i="26"/>
  <c r="I108" i="26"/>
  <c r="K108" i="26"/>
  <c r="J108" i="26"/>
  <c r="H108" i="26"/>
  <c r="G108" i="26"/>
  <c r="S108" i="26"/>
  <c r="P108" i="26"/>
  <c r="R108" i="26"/>
  <c r="O108" i="26"/>
  <c r="N116" i="26"/>
  <c r="M116" i="26"/>
  <c r="T116" i="26"/>
  <c r="Q116" i="26"/>
  <c r="I116" i="26"/>
  <c r="K116" i="26"/>
  <c r="J116" i="26"/>
  <c r="H116" i="26"/>
  <c r="G116" i="26"/>
  <c r="P116" i="26"/>
  <c r="R116" i="26"/>
  <c r="O116" i="26"/>
  <c r="R124" i="26"/>
  <c r="J124" i="26"/>
  <c r="Q124" i="26"/>
  <c r="I124" i="26"/>
  <c r="P124" i="26"/>
  <c r="O124" i="26"/>
  <c r="N124" i="26"/>
  <c r="M124" i="26"/>
  <c r="L124" i="26"/>
  <c r="K124" i="26"/>
  <c r="T124" i="26"/>
  <c r="S124" i="26"/>
  <c r="H124" i="26"/>
  <c r="G124" i="26"/>
  <c r="R132" i="26"/>
  <c r="J132" i="26"/>
  <c r="Q132" i="26"/>
  <c r="I132" i="26"/>
  <c r="L132" i="26"/>
  <c r="K132" i="26"/>
  <c r="T132" i="26"/>
  <c r="H132" i="26"/>
  <c r="S132" i="26"/>
  <c r="G132" i="26"/>
  <c r="P132" i="26"/>
  <c r="O132" i="26"/>
  <c r="N132" i="26"/>
  <c r="M132" i="26"/>
  <c r="R140" i="26"/>
  <c r="J140" i="26"/>
  <c r="Q140" i="26"/>
  <c r="I140" i="26"/>
  <c r="P140" i="26"/>
  <c r="O140" i="26"/>
  <c r="N140" i="26"/>
  <c r="M140" i="26"/>
  <c r="L140" i="26"/>
  <c r="K140" i="26"/>
  <c r="T140" i="26"/>
  <c r="S140" i="26"/>
  <c r="H140" i="26"/>
  <c r="G140" i="26"/>
  <c r="R148" i="26"/>
  <c r="J148" i="26"/>
  <c r="Q148" i="26"/>
  <c r="I148" i="26"/>
  <c r="P148" i="26"/>
  <c r="H148" i="26"/>
  <c r="O148" i="26"/>
  <c r="G148" i="26"/>
  <c r="N148" i="26"/>
  <c r="L148" i="26"/>
  <c r="K148" i="26"/>
  <c r="T148" i="26"/>
  <c r="S148" i="26"/>
  <c r="M148" i="26"/>
  <c r="R156" i="26"/>
  <c r="J156" i="26"/>
  <c r="Q156" i="26"/>
  <c r="I156" i="26"/>
  <c r="P156" i="26"/>
  <c r="H156" i="26"/>
  <c r="O156" i="26"/>
  <c r="G156" i="26"/>
  <c r="N156" i="26"/>
  <c r="T156" i="26"/>
  <c r="S156" i="26"/>
  <c r="M156" i="26"/>
  <c r="L156" i="26"/>
  <c r="K156" i="26"/>
  <c r="R164" i="26"/>
  <c r="J164" i="26"/>
  <c r="Q164" i="26"/>
  <c r="I164" i="26"/>
  <c r="P164" i="26"/>
  <c r="H164" i="26"/>
  <c r="O164" i="26"/>
  <c r="G164" i="26"/>
  <c r="N164" i="26"/>
  <c r="T164" i="26"/>
  <c r="S164" i="26"/>
  <c r="M164" i="26"/>
  <c r="L164" i="26"/>
  <c r="K164" i="26"/>
  <c r="O34" i="26"/>
  <c r="G34" i="26"/>
  <c r="N34" i="26"/>
  <c r="M34" i="26"/>
  <c r="Q34" i="26"/>
  <c r="I34" i="26"/>
  <c r="L34" i="26"/>
  <c r="K34" i="26"/>
  <c r="J34" i="26"/>
  <c r="H34" i="26"/>
  <c r="T34" i="26"/>
  <c r="S34" i="26"/>
  <c r="R34" i="26"/>
  <c r="P34" i="26"/>
  <c r="T74" i="26"/>
  <c r="L74" i="26"/>
  <c r="R74" i="26"/>
  <c r="J74" i="26"/>
  <c r="N74" i="26"/>
  <c r="H74" i="26"/>
  <c r="S74" i="26"/>
  <c r="G74" i="26"/>
  <c r="Q74" i="26"/>
  <c r="P74" i="26"/>
  <c r="O74" i="26"/>
  <c r="M74" i="26"/>
  <c r="K74" i="26"/>
  <c r="I74" i="26"/>
  <c r="R106" i="26"/>
  <c r="J106" i="26"/>
  <c r="Q106" i="26"/>
  <c r="I106" i="26"/>
  <c r="P106" i="26"/>
  <c r="H106" i="26"/>
  <c r="M106" i="26"/>
  <c r="L106" i="26"/>
  <c r="K106" i="26"/>
  <c r="G106" i="26"/>
  <c r="T106" i="26"/>
  <c r="O106" i="26"/>
  <c r="S106" i="26"/>
  <c r="N106" i="26"/>
  <c r="N138" i="26"/>
  <c r="M138" i="26"/>
  <c r="L138" i="26"/>
  <c r="K138" i="26"/>
  <c r="T138" i="26"/>
  <c r="J138" i="26"/>
  <c r="S138" i="26"/>
  <c r="I138" i="26"/>
  <c r="R138" i="26"/>
  <c r="H138" i="26"/>
  <c r="Q138" i="26"/>
  <c r="G138" i="26"/>
  <c r="P138" i="26"/>
  <c r="O138" i="26"/>
  <c r="M29" i="26"/>
  <c r="T29" i="26"/>
  <c r="L29" i="26"/>
  <c r="S29" i="26"/>
  <c r="K29" i="26"/>
  <c r="O29" i="26"/>
  <c r="G29" i="26"/>
  <c r="R29" i="26"/>
  <c r="Q29" i="26"/>
  <c r="P29" i="26"/>
  <c r="N29" i="26"/>
  <c r="J29" i="26"/>
  <c r="I29" i="26"/>
  <c r="H29" i="26"/>
  <c r="O26" i="26"/>
  <c r="G26" i="26"/>
  <c r="N26" i="26"/>
  <c r="S26" i="26"/>
  <c r="I26" i="26"/>
  <c r="R26" i="26"/>
  <c r="H26" i="26"/>
  <c r="J26" i="26"/>
  <c r="Q26" i="26"/>
  <c r="P26" i="26"/>
  <c r="M26" i="26"/>
  <c r="L26" i="26"/>
  <c r="K26" i="26"/>
  <c r="T26" i="26"/>
  <c r="O50" i="26"/>
  <c r="G50" i="26"/>
  <c r="N50" i="26"/>
  <c r="M50" i="26"/>
  <c r="T50" i="26"/>
  <c r="L50" i="26"/>
  <c r="S50" i="26"/>
  <c r="K50" i="26"/>
  <c r="R50" i="26"/>
  <c r="J50" i="26"/>
  <c r="Q50" i="26"/>
  <c r="I50" i="26"/>
  <c r="P50" i="26"/>
  <c r="H50" i="26"/>
  <c r="T82" i="26"/>
  <c r="L82" i="26"/>
  <c r="R82" i="26"/>
  <c r="J82" i="26"/>
  <c r="P82" i="26"/>
  <c r="H82" i="26"/>
  <c r="N82" i="26"/>
  <c r="G82" i="26"/>
  <c r="S82" i="26"/>
  <c r="Q82" i="26"/>
  <c r="O82" i="26"/>
  <c r="M82" i="26"/>
  <c r="K82" i="26"/>
  <c r="I82" i="26"/>
  <c r="R114" i="26"/>
  <c r="J114" i="26"/>
  <c r="Q114" i="26"/>
  <c r="I114" i="26"/>
  <c r="P114" i="26"/>
  <c r="H114" i="26"/>
  <c r="M114" i="26"/>
  <c r="G114" i="26"/>
  <c r="T114" i="26"/>
  <c r="O114" i="26"/>
  <c r="N114" i="26"/>
  <c r="K114" i="26"/>
  <c r="N162" i="26"/>
  <c r="M162" i="26"/>
  <c r="T162" i="26"/>
  <c r="L162" i="26"/>
  <c r="S162" i="26"/>
  <c r="K162" i="26"/>
  <c r="R162" i="26"/>
  <c r="J162" i="26"/>
  <c r="H162" i="26"/>
  <c r="G162" i="26"/>
  <c r="Q162" i="26"/>
  <c r="P162" i="26"/>
  <c r="O162" i="26"/>
  <c r="I162" i="26"/>
  <c r="Q19" i="26"/>
  <c r="N19" i="26"/>
  <c r="M19" i="26"/>
  <c r="J19" i="26"/>
  <c r="L19" i="26"/>
  <c r="S19" i="26"/>
  <c r="T19" i="26"/>
  <c r="K19" i="26"/>
  <c r="O19" i="26"/>
  <c r="R19" i="26"/>
  <c r="I19" i="26"/>
  <c r="G19" i="26"/>
  <c r="P19" i="26"/>
  <c r="H19" i="26"/>
  <c r="Q51" i="26"/>
  <c r="I51" i="26"/>
  <c r="P51" i="26"/>
  <c r="H51" i="26"/>
  <c r="O51" i="26"/>
  <c r="G51" i="26"/>
  <c r="N51" i="26"/>
  <c r="M51" i="26"/>
  <c r="T51" i="26"/>
  <c r="L51" i="26"/>
  <c r="S51" i="26"/>
  <c r="K51" i="26"/>
  <c r="R51" i="26"/>
  <c r="J51" i="26"/>
  <c r="N75" i="26"/>
  <c r="T75" i="26"/>
  <c r="L75" i="26"/>
  <c r="P75" i="26"/>
  <c r="H75" i="26"/>
  <c r="S75" i="26"/>
  <c r="G75" i="26"/>
  <c r="R75" i="26"/>
  <c r="Q75" i="26"/>
  <c r="O75" i="26"/>
  <c r="M75" i="26"/>
  <c r="K75" i="26"/>
  <c r="J75" i="26"/>
  <c r="I75" i="26"/>
  <c r="R13" i="26"/>
  <c r="J13" i="26"/>
  <c r="H13" i="26"/>
  <c r="O13" i="26"/>
  <c r="N13" i="26"/>
  <c r="Q13" i="26"/>
  <c r="I13" i="26"/>
  <c r="G13" i="26"/>
  <c r="S13" i="26"/>
  <c r="P13" i="26"/>
  <c r="K13" i="26"/>
  <c r="M13" i="26"/>
  <c r="T13" i="26"/>
  <c r="L13" i="26"/>
  <c r="M37" i="26"/>
  <c r="T37" i="26"/>
  <c r="L37" i="26"/>
  <c r="S37" i="26"/>
  <c r="K37" i="26"/>
  <c r="R37" i="26"/>
  <c r="J37" i="26"/>
  <c r="O37" i="26"/>
  <c r="G37" i="26"/>
  <c r="Q37" i="26"/>
  <c r="P37" i="26"/>
  <c r="N37" i="26"/>
  <c r="I37" i="26"/>
  <c r="H37" i="26"/>
  <c r="M53" i="26"/>
  <c r="T53" i="26"/>
  <c r="L53" i="26"/>
  <c r="S53" i="26"/>
  <c r="K53" i="26"/>
  <c r="R53" i="26"/>
  <c r="J53" i="26"/>
  <c r="Q53" i="26"/>
  <c r="I53" i="26"/>
  <c r="P53" i="26"/>
  <c r="H53" i="26"/>
  <c r="O53" i="26"/>
  <c r="G53" i="26"/>
  <c r="N53" i="26"/>
  <c r="R69" i="26"/>
  <c r="J69" i="26"/>
  <c r="P69" i="26"/>
  <c r="T69" i="26"/>
  <c r="L69" i="26"/>
  <c r="N69" i="26"/>
  <c r="M69" i="26"/>
  <c r="K69" i="26"/>
  <c r="I69" i="26"/>
  <c r="H69" i="26"/>
  <c r="S69" i="26"/>
  <c r="G69" i="26"/>
  <c r="Q69" i="26"/>
  <c r="O69" i="26"/>
  <c r="R85" i="26"/>
  <c r="J85" i="26"/>
  <c r="P85" i="26"/>
  <c r="H85" i="26"/>
  <c r="O85" i="26"/>
  <c r="G85" i="26"/>
  <c r="N85" i="26"/>
  <c r="T85" i="26"/>
  <c r="L85" i="26"/>
  <c r="S85" i="26"/>
  <c r="Q85" i="26"/>
  <c r="M85" i="26"/>
  <c r="K85" i="26"/>
  <c r="I85" i="26"/>
  <c r="P101" i="26"/>
  <c r="H101" i="26"/>
  <c r="O101" i="26"/>
  <c r="G101" i="26"/>
  <c r="N101" i="26"/>
  <c r="S101" i="26"/>
  <c r="R101" i="26"/>
  <c r="Q101" i="26"/>
  <c r="M101" i="26"/>
  <c r="L101" i="26"/>
  <c r="J101" i="26"/>
  <c r="T101" i="26"/>
  <c r="K101" i="26"/>
  <c r="I101" i="26"/>
  <c r="P117" i="26"/>
  <c r="H117" i="26"/>
  <c r="O117" i="26"/>
  <c r="G117" i="26"/>
  <c r="N117" i="26"/>
  <c r="K117" i="26"/>
  <c r="M117" i="26"/>
  <c r="J117" i="26"/>
  <c r="I117" i="26"/>
  <c r="R117" i="26"/>
  <c r="T117" i="26"/>
  <c r="Q117" i="26"/>
  <c r="T141" i="26"/>
  <c r="L141" i="26"/>
  <c r="S141" i="26"/>
  <c r="K141" i="26"/>
  <c r="N141" i="26"/>
  <c r="M141" i="26"/>
  <c r="J141" i="26"/>
  <c r="I141" i="26"/>
  <c r="R141" i="26"/>
  <c r="H141" i="26"/>
  <c r="Q141" i="26"/>
  <c r="G141" i="26"/>
  <c r="P141" i="26"/>
  <c r="O141" i="26"/>
  <c r="T157" i="26"/>
  <c r="L157" i="26"/>
  <c r="S157" i="26"/>
  <c r="K157" i="26"/>
  <c r="R157" i="26"/>
  <c r="J157" i="26"/>
  <c r="Q157" i="26"/>
  <c r="I157" i="26"/>
  <c r="P157" i="26"/>
  <c r="H157" i="26"/>
  <c r="N157" i="26"/>
  <c r="M157" i="26"/>
  <c r="G157" i="26"/>
  <c r="O157" i="26"/>
  <c r="T6" i="26"/>
  <c r="L6" i="26"/>
  <c r="R6" i="26"/>
  <c r="I6" i="26"/>
  <c r="H6" i="26"/>
  <c r="S6" i="26"/>
  <c r="K6" i="26"/>
  <c r="O6" i="26"/>
  <c r="J6" i="26"/>
  <c r="Q6" i="26"/>
  <c r="P6" i="26"/>
  <c r="M6" i="26"/>
  <c r="G6" i="26"/>
  <c r="N6" i="26"/>
  <c r="T14" i="26"/>
  <c r="L14" i="26"/>
  <c r="Q14" i="26"/>
  <c r="M14" i="26"/>
  <c r="S14" i="26"/>
  <c r="K14" i="26"/>
  <c r="I14" i="26"/>
  <c r="H14" i="26"/>
  <c r="R14" i="26"/>
  <c r="J14" i="26"/>
  <c r="P14" i="26"/>
  <c r="O14" i="26"/>
  <c r="G14" i="26"/>
  <c r="N14" i="26"/>
  <c r="O22" i="26"/>
  <c r="G22" i="26"/>
  <c r="N22" i="26"/>
  <c r="K22" i="26"/>
  <c r="T22" i="26"/>
  <c r="J22" i="26"/>
  <c r="S22" i="26"/>
  <c r="I22" i="26"/>
  <c r="L22" i="26"/>
  <c r="R22" i="26"/>
  <c r="H22" i="26"/>
  <c r="Q22" i="26"/>
  <c r="P22" i="26"/>
  <c r="M22" i="26"/>
  <c r="O30" i="26"/>
  <c r="G30" i="26"/>
  <c r="N30" i="26"/>
  <c r="M30" i="26"/>
  <c r="Q30" i="26"/>
  <c r="I30" i="26"/>
  <c r="T30" i="26"/>
  <c r="S30" i="26"/>
  <c r="R30" i="26"/>
  <c r="P30" i="26"/>
  <c r="L30" i="26"/>
  <c r="H30" i="26"/>
  <c r="K30" i="26"/>
  <c r="J30" i="26"/>
  <c r="O38" i="26"/>
  <c r="G38" i="26"/>
  <c r="N38" i="26"/>
  <c r="M38" i="26"/>
  <c r="T38" i="26"/>
  <c r="L38" i="26"/>
  <c r="S38" i="26"/>
  <c r="K38" i="26"/>
  <c r="Q38" i="26"/>
  <c r="I38" i="26"/>
  <c r="P38" i="26"/>
  <c r="J38" i="26"/>
  <c r="H38" i="26"/>
  <c r="R38" i="26"/>
  <c r="O46" i="26"/>
  <c r="G46" i="26"/>
  <c r="N46" i="26"/>
  <c r="M46" i="26"/>
  <c r="T46" i="26"/>
  <c r="L46" i="26"/>
  <c r="S46" i="26"/>
  <c r="K46" i="26"/>
  <c r="R46" i="26"/>
  <c r="J46" i="26"/>
  <c r="Q46" i="26"/>
  <c r="I46" i="26"/>
  <c r="P46" i="26"/>
  <c r="H46" i="26"/>
  <c r="O54" i="26"/>
  <c r="G54" i="26"/>
  <c r="N54" i="26"/>
  <c r="M54" i="26"/>
  <c r="T54" i="26"/>
  <c r="L54" i="26"/>
  <c r="S54" i="26"/>
  <c r="K54" i="26"/>
  <c r="R54" i="26"/>
  <c r="J54" i="26"/>
  <c r="Q54" i="26"/>
  <c r="I54" i="26"/>
  <c r="P54" i="26"/>
  <c r="H54" i="26"/>
  <c r="T62" i="26"/>
  <c r="L62" i="26"/>
  <c r="P62" i="26"/>
  <c r="G62" i="26"/>
  <c r="O62" i="26"/>
  <c r="N62" i="26"/>
  <c r="M62" i="26"/>
  <c r="K62" i="26"/>
  <c r="S62" i="26"/>
  <c r="J62" i="26"/>
  <c r="R62" i="26"/>
  <c r="I62" i="26"/>
  <c r="H62" i="26"/>
  <c r="Q62" i="26"/>
  <c r="T70" i="26"/>
  <c r="L70" i="26"/>
  <c r="R70" i="26"/>
  <c r="J70" i="26"/>
  <c r="N70" i="26"/>
  <c r="M70" i="26"/>
  <c r="K70" i="26"/>
  <c r="I70" i="26"/>
  <c r="H70" i="26"/>
  <c r="S70" i="26"/>
  <c r="G70" i="26"/>
  <c r="Q70" i="26"/>
  <c r="P70" i="26"/>
  <c r="O70" i="26"/>
  <c r="T78" i="26"/>
  <c r="L78" i="26"/>
  <c r="R78" i="26"/>
  <c r="J78" i="26"/>
  <c r="N78" i="26"/>
  <c r="P78" i="26"/>
  <c r="O78" i="26"/>
  <c r="M78" i="26"/>
  <c r="K78" i="26"/>
  <c r="I78" i="26"/>
  <c r="H78" i="26"/>
  <c r="S78" i="26"/>
  <c r="G78" i="26"/>
  <c r="Q78" i="26"/>
  <c r="T86" i="26"/>
  <c r="L86" i="26"/>
  <c r="R86" i="26"/>
  <c r="J86" i="26"/>
  <c r="Q86" i="26"/>
  <c r="I86" i="26"/>
  <c r="P86" i="26"/>
  <c r="H86" i="26"/>
  <c r="N86" i="26"/>
  <c r="S86" i="26"/>
  <c r="O86" i="26"/>
  <c r="M86" i="26"/>
  <c r="K86" i="26"/>
  <c r="G86" i="26"/>
  <c r="R94" i="26"/>
  <c r="J94" i="26"/>
  <c r="Q94" i="26"/>
  <c r="I94" i="26"/>
  <c r="O94" i="26"/>
  <c r="N94" i="26"/>
  <c r="M94" i="26"/>
  <c r="L94" i="26"/>
  <c r="K94" i="26"/>
  <c r="S94" i="26"/>
  <c r="G94" i="26"/>
  <c r="T94" i="26"/>
  <c r="P94" i="26"/>
  <c r="H94" i="26"/>
  <c r="R102" i="26"/>
  <c r="J102" i="26"/>
  <c r="Q102" i="26"/>
  <c r="I102" i="26"/>
  <c r="P102" i="26"/>
  <c r="H102" i="26"/>
  <c r="S102" i="26"/>
  <c r="O102" i="26"/>
  <c r="N102" i="26"/>
  <c r="M102" i="26"/>
  <c r="L102" i="26"/>
  <c r="G102" i="26"/>
  <c r="T102" i="26"/>
  <c r="K102" i="26"/>
  <c r="R110" i="26"/>
  <c r="J110" i="26"/>
  <c r="Q110" i="26"/>
  <c r="I110" i="26"/>
  <c r="P110" i="26"/>
  <c r="H110" i="26"/>
  <c r="M110" i="26"/>
  <c r="O110" i="26"/>
  <c r="N110" i="26"/>
  <c r="L110" i="26"/>
  <c r="K110" i="26"/>
  <c r="G110" i="26"/>
  <c r="T110" i="26"/>
  <c r="S110" i="26"/>
  <c r="R118" i="26"/>
  <c r="J118" i="26"/>
  <c r="Q118" i="26"/>
  <c r="I118" i="26"/>
  <c r="P118" i="26"/>
  <c r="H118" i="26"/>
  <c r="M118" i="26"/>
  <c r="O118" i="26"/>
  <c r="N118" i="26"/>
  <c r="K118" i="26"/>
  <c r="G118" i="26"/>
  <c r="T118" i="26"/>
  <c r="N126" i="26"/>
  <c r="M126" i="26"/>
  <c r="T126" i="26"/>
  <c r="J126" i="26"/>
  <c r="S126" i="26"/>
  <c r="I126" i="26"/>
  <c r="R126" i="26"/>
  <c r="H126" i="26"/>
  <c r="Q126" i="26"/>
  <c r="G126" i="26"/>
  <c r="P126" i="26"/>
  <c r="O126" i="26"/>
  <c r="L126" i="26"/>
  <c r="K126" i="26"/>
  <c r="N134" i="26"/>
  <c r="M134" i="26"/>
  <c r="P134" i="26"/>
  <c r="O134" i="26"/>
  <c r="L134" i="26"/>
  <c r="K134" i="26"/>
  <c r="T134" i="26"/>
  <c r="J134" i="26"/>
  <c r="S134" i="26"/>
  <c r="I134" i="26"/>
  <c r="R134" i="26"/>
  <c r="Q134" i="26"/>
  <c r="H134" i="26"/>
  <c r="G134" i="26"/>
  <c r="N142" i="26"/>
  <c r="M142" i="26"/>
  <c r="S142" i="26"/>
  <c r="J142" i="26"/>
  <c r="T142" i="26"/>
  <c r="I142" i="26"/>
  <c r="R142" i="26"/>
  <c r="H142" i="26"/>
  <c r="Q142" i="26"/>
  <c r="G142" i="26"/>
  <c r="P142" i="26"/>
  <c r="O142" i="26"/>
  <c r="L142" i="26"/>
  <c r="K142" i="26"/>
  <c r="N150" i="26"/>
  <c r="M150" i="26"/>
  <c r="T150" i="26"/>
  <c r="L150" i="26"/>
  <c r="S150" i="26"/>
  <c r="K150" i="26"/>
  <c r="R150" i="26"/>
  <c r="J150" i="26"/>
  <c r="G150" i="26"/>
  <c r="Q150" i="26"/>
  <c r="P150" i="26"/>
  <c r="O150" i="26"/>
  <c r="I150" i="26"/>
  <c r="H150" i="26"/>
  <c r="N158" i="26"/>
  <c r="M158" i="26"/>
  <c r="T158" i="26"/>
  <c r="L158" i="26"/>
  <c r="S158" i="26"/>
  <c r="K158" i="26"/>
  <c r="R158" i="26"/>
  <c r="J158" i="26"/>
  <c r="Q158" i="26"/>
  <c r="P158" i="26"/>
  <c r="O158" i="26"/>
  <c r="I158" i="26"/>
  <c r="H158" i="26"/>
  <c r="G158" i="26"/>
  <c r="N166" i="26"/>
  <c r="M166" i="26"/>
  <c r="T166" i="26"/>
  <c r="L166" i="26"/>
  <c r="S166" i="26"/>
  <c r="K166" i="26"/>
  <c r="R166" i="26"/>
  <c r="J166" i="26"/>
  <c r="P166" i="26"/>
  <c r="O166" i="26"/>
  <c r="I166" i="26"/>
  <c r="H166" i="26"/>
  <c r="G166" i="26"/>
  <c r="Q166" i="26"/>
  <c r="T18" i="26"/>
  <c r="L18" i="26"/>
  <c r="S18" i="26"/>
  <c r="K18" i="26"/>
  <c r="Q18" i="26"/>
  <c r="R18" i="26"/>
  <c r="J18" i="26"/>
  <c r="I18" i="26"/>
  <c r="P18" i="26"/>
  <c r="H18" i="26"/>
  <c r="O18" i="26"/>
  <c r="G18" i="26"/>
  <c r="N18" i="26"/>
  <c r="M18" i="26"/>
  <c r="T58" i="26"/>
  <c r="L58" i="26"/>
  <c r="Q58" i="26"/>
  <c r="H58" i="26"/>
  <c r="P58" i="26"/>
  <c r="G58" i="26"/>
  <c r="O58" i="26"/>
  <c r="N58" i="26"/>
  <c r="M58" i="26"/>
  <c r="K58" i="26"/>
  <c r="S58" i="26"/>
  <c r="J58" i="26"/>
  <c r="R58" i="26"/>
  <c r="I58" i="26"/>
  <c r="T90" i="26"/>
  <c r="L90" i="26"/>
  <c r="S90" i="26"/>
  <c r="K90" i="26"/>
  <c r="R90" i="26"/>
  <c r="J90" i="26"/>
  <c r="Q90" i="26"/>
  <c r="I90" i="26"/>
  <c r="P90" i="26"/>
  <c r="H90" i="26"/>
  <c r="N90" i="26"/>
  <c r="O90" i="26"/>
  <c r="M90" i="26"/>
  <c r="G90" i="26"/>
  <c r="N122" i="26"/>
  <c r="M122" i="26"/>
  <c r="L122" i="26"/>
  <c r="K122" i="26"/>
  <c r="T122" i="26"/>
  <c r="J122" i="26"/>
  <c r="S122" i="26"/>
  <c r="I122" i="26"/>
  <c r="R122" i="26"/>
  <c r="H122" i="26"/>
  <c r="Q122" i="26"/>
  <c r="G122" i="26"/>
  <c r="P122" i="26"/>
  <c r="O122" i="26"/>
  <c r="N154" i="26"/>
  <c r="M154" i="26"/>
  <c r="T154" i="26"/>
  <c r="L154" i="26"/>
  <c r="S154" i="26"/>
  <c r="K154" i="26"/>
  <c r="R154" i="26"/>
  <c r="J154" i="26"/>
  <c r="O154" i="26"/>
  <c r="I154" i="26"/>
  <c r="H154" i="26"/>
  <c r="G154" i="26"/>
  <c r="Q154" i="26"/>
  <c r="P154" i="26"/>
  <c r="N3" i="26"/>
  <c r="T3" i="26"/>
  <c r="S3" i="26"/>
  <c r="O3" i="26"/>
  <c r="M3" i="26"/>
  <c r="L3" i="26"/>
  <c r="I3" i="26"/>
  <c r="Q3" i="26"/>
  <c r="K3" i="26"/>
  <c r="R3" i="26"/>
  <c r="G3" i="26"/>
  <c r="J3" i="26"/>
  <c r="P3" i="26"/>
  <c r="H3" i="26"/>
  <c r="Q35" i="26"/>
  <c r="I35" i="26"/>
  <c r="P35" i="26"/>
  <c r="H35" i="26"/>
  <c r="O35" i="26"/>
  <c r="G35" i="26"/>
  <c r="S35" i="26"/>
  <c r="K35" i="26"/>
  <c r="N35" i="26"/>
  <c r="M35" i="26"/>
  <c r="L35" i="26"/>
  <c r="J35" i="26"/>
  <c r="R35" i="26"/>
  <c r="T35" i="26"/>
  <c r="N59" i="26"/>
  <c r="L59" i="26"/>
  <c r="T59" i="26"/>
  <c r="K59" i="26"/>
  <c r="S59" i="26"/>
  <c r="J59" i="26"/>
  <c r="R59" i="26"/>
  <c r="I59" i="26"/>
  <c r="Q59" i="26"/>
  <c r="H59" i="26"/>
  <c r="P59" i="26"/>
  <c r="G59" i="26"/>
  <c r="O59" i="26"/>
  <c r="M59" i="26"/>
  <c r="R5" i="26"/>
  <c r="J5" i="26"/>
  <c r="H5" i="26"/>
  <c r="N5" i="26"/>
  <c r="M5" i="26"/>
  <c r="S5" i="26"/>
  <c r="Q5" i="26"/>
  <c r="I5" i="26"/>
  <c r="P5" i="26"/>
  <c r="O5" i="26"/>
  <c r="K5" i="26"/>
  <c r="G5" i="26"/>
  <c r="T5" i="26"/>
  <c r="L5" i="26"/>
  <c r="M21" i="26"/>
  <c r="T21" i="26"/>
  <c r="L21" i="26"/>
  <c r="O21" i="26"/>
  <c r="N21" i="26"/>
  <c r="P21" i="26"/>
  <c r="K21" i="26"/>
  <c r="J21" i="26"/>
  <c r="S21" i="26"/>
  <c r="I21" i="26"/>
  <c r="R21" i="26"/>
  <c r="H21" i="26"/>
  <c r="Q21" i="26"/>
  <c r="G21" i="26"/>
  <c r="M45" i="26"/>
  <c r="T45" i="26"/>
  <c r="L45" i="26"/>
  <c r="S45" i="26"/>
  <c r="K45" i="26"/>
  <c r="R45" i="26"/>
  <c r="J45" i="26"/>
  <c r="Q45" i="26"/>
  <c r="I45" i="26"/>
  <c r="P45" i="26"/>
  <c r="H45" i="26"/>
  <c r="O45" i="26"/>
  <c r="G45" i="26"/>
  <c r="N45" i="26"/>
  <c r="R61" i="26"/>
  <c r="J61" i="26"/>
  <c r="L61" i="26"/>
  <c r="T61" i="26"/>
  <c r="K61" i="26"/>
  <c r="S61" i="26"/>
  <c r="I61" i="26"/>
  <c r="Q61" i="26"/>
  <c r="H61" i="26"/>
  <c r="P61" i="26"/>
  <c r="G61" i="26"/>
  <c r="O61" i="26"/>
  <c r="N61" i="26"/>
  <c r="M61" i="26"/>
  <c r="R77" i="26"/>
  <c r="J77" i="26"/>
  <c r="P77" i="26"/>
  <c r="H77" i="26"/>
  <c r="T77" i="26"/>
  <c r="L77" i="26"/>
  <c r="Q77" i="26"/>
  <c r="O77" i="26"/>
  <c r="N77" i="26"/>
  <c r="M77" i="26"/>
  <c r="K77" i="26"/>
  <c r="I77" i="26"/>
  <c r="G77" i="26"/>
  <c r="S77" i="26"/>
  <c r="P93" i="26"/>
  <c r="H93" i="26"/>
  <c r="O93" i="26"/>
  <c r="G93" i="26"/>
  <c r="S93" i="26"/>
  <c r="I93" i="26"/>
  <c r="R93" i="26"/>
  <c r="Q93" i="26"/>
  <c r="N93" i="26"/>
  <c r="M93" i="26"/>
  <c r="K93" i="26"/>
  <c r="L93" i="26"/>
  <c r="J93" i="26"/>
  <c r="T93" i="26"/>
  <c r="P109" i="26"/>
  <c r="H109" i="26"/>
  <c r="O109" i="26"/>
  <c r="G109" i="26"/>
  <c r="N109" i="26"/>
  <c r="S109" i="26"/>
  <c r="K109" i="26"/>
  <c r="M109" i="26"/>
  <c r="L109" i="26"/>
  <c r="J109" i="26"/>
  <c r="I109" i="26"/>
  <c r="R109" i="26"/>
  <c r="T109" i="26"/>
  <c r="Q109" i="26"/>
  <c r="T125" i="26"/>
  <c r="L125" i="26"/>
  <c r="S125" i="26"/>
  <c r="K125" i="26"/>
  <c r="N125" i="26"/>
  <c r="M125" i="26"/>
  <c r="J125" i="26"/>
  <c r="I125" i="26"/>
  <c r="R125" i="26"/>
  <c r="H125" i="26"/>
  <c r="Q125" i="26"/>
  <c r="G125" i="26"/>
  <c r="P125" i="26"/>
  <c r="O125" i="26"/>
  <c r="T133" i="26"/>
  <c r="L133" i="26"/>
  <c r="S133" i="26"/>
  <c r="K133" i="26"/>
  <c r="R133" i="26"/>
  <c r="H133" i="26"/>
  <c r="Q133" i="26"/>
  <c r="G133" i="26"/>
  <c r="P133" i="26"/>
  <c r="O133" i="26"/>
  <c r="N133" i="26"/>
  <c r="M133" i="26"/>
  <c r="J133" i="26"/>
  <c r="I133" i="26"/>
  <c r="T149" i="26"/>
  <c r="L149" i="26"/>
  <c r="S149" i="26"/>
  <c r="K149" i="26"/>
  <c r="R149" i="26"/>
  <c r="J149" i="26"/>
  <c r="Q149" i="26"/>
  <c r="I149" i="26"/>
  <c r="P149" i="26"/>
  <c r="H149" i="26"/>
  <c r="O149" i="26"/>
  <c r="N149" i="26"/>
  <c r="M149" i="26"/>
  <c r="G149" i="26"/>
  <c r="T165" i="26"/>
  <c r="L165" i="26"/>
  <c r="S165" i="26"/>
  <c r="K165" i="26"/>
  <c r="R165" i="26"/>
  <c r="J165" i="26"/>
  <c r="Q165" i="26"/>
  <c r="I165" i="26"/>
  <c r="P165" i="26"/>
  <c r="H165" i="26"/>
  <c r="G165" i="26"/>
  <c r="O165" i="26"/>
  <c r="N165" i="26"/>
  <c r="M165" i="26"/>
  <c r="N7" i="26"/>
  <c r="T7" i="26"/>
  <c r="M7" i="26"/>
  <c r="L7" i="26"/>
  <c r="S7" i="26"/>
  <c r="J7" i="26"/>
  <c r="K7" i="26"/>
  <c r="R7" i="26"/>
  <c r="Q7" i="26"/>
  <c r="I7" i="26"/>
  <c r="G7" i="26"/>
  <c r="P7" i="26"/>
  <c r="H7" i="26"/>
  <c r="O7" i="26"/>
  <c r="N15" i="26"/>
  <c r="J15" i="26"/>
  <c r="M15" i="26"/>
  <c r="K15" i="26"/>
  <c r="T15" i="26"/>
  <c r="L15" i="26"/>
  <c r="S15" i="26"/>
  <c r="R15" i="26"/>
  <c r="O15" i="26"/>
  <c r="Q15" i="26"/>
  <c r="I15" i="26"/>
  <c r="P15" i="26"/>
  <c r="H15" i="26"/>
  <c r="G15" i="26"/>
  <c r="Q23" i="26"/>
  <c r="I23" i="26"/>
  <c r="P23" i="26"/>
  <c r="H23" i="26"/>
  <c r="S23" i="26"/>
  <c r="G23" i="26"/>
  <c r="R23" i="26"/>
  <c r="O23" i="26"/>
  <c r="N23" i="26"/>
  <c r="M23" i="26"/>
  <c r="L23" i="26"/>
  <c r="T23" i="26"/>
  <c r="K23" i="26"/>
  <c r="J23" i="26"/>
  <c r="Q31" i="26"/>
  <c r="I31" i="26"/>
  <c r="P31" i="26"/>
  <c r="H31" i="26"/>
  <c r="O31" i="26"/>
  <c r="G31" i="26"/>
  <c r="S31" i="26"/>
  <c r="K31" i="26"/>
  <c r="T31" i="26"/>
  <c r="R31" i="26"/>
  <c r="N31" i="26"/>
  <c r="M31" i="26"/>
  <c r="L31" i="26"/>
  <c r="J31" i="26"/>
  <c r="Q39" i="26"/>
  <c r="I39" i="26"/>
  <c r="P39" i="26"/>
  <c r="H39" i="26"/>
  <c r="O39" i="26"/>
  <c r="G39" i="26"/>
  <c r="N39" i="26"/>
  <c r="M39" i="26"/>
  <c r="S39" i="26"/>
  <c r="K39" i="26"/>
  <c r="T39" i="26"/>
  <c r="R39" i="26"/>
  <c r="L39" i="26"/>
  <c r="J39" i="26"/>
  <c r="Q47" i="26"/>
  <c r="I47" i="26"/>
  <c r="P47" i="26"/>
  <c r="H47" i="26"/>
  <c r="O47" i="26"/>
  <c r="G47" i="26"/>
  <c r="N47" i="26"/>
  <c r="M47" i="26"/>
  <c r="T47" i="26"/>
  <c r="L47" i="26"/>
  <c r="S47" i="26"/>
  <c r="K47" i="26"/>
  <c r="R47" i="26"/>
  <c r="J47" i="26"/>
  <c r="Q55" i="26"/>
  <c r="I55" i="26"/>
  <c r="P55" i="26"/>
  <c r="H55" i="26"/>
  <c r="O55" i="26"/>
  <c r="G55" i="26"/>
  <c r="N55" i="26"/>
  <c r="M55" i="26"/>
  <c r="T55" i="26"/>
  <c r="L55" i="26"/>
  <c r="S55" i="26"/>
  <c r="K55" i="26"/>
  <c r="R55" i="26"/>
  <c r="J55" i="26"/>
  <c r="N63" i="26"/>
  <c r="T63" i="26"/>
  <c r="K63" i="26"/>
  <c r="S63" i="26"/>
  <c r="J63" i="26"/>
  <c r="R63" i="26"/>
  <c r="I63" i="26"/>
  <c r="Q63" i="26"/>
  <c r="H63" i="26"/>
  <c r="P63" i="26"/>
  <c r="G63" i="26"/>
  <c r="O63" i="26"/>
  <c r="M63" i="26"/>
  <c r="L63" i="26"/>
  <c r="N71" i="26"/>
  <c r="T71" i="26"/>
  <c r="L71" i="26"/>
  <c r="P71" i="26"/>
  <c r="H71" i="26"/>
  <c r="K71" i="26"/>
  <c r="J71" i="26"/>
  <c r="I71" i="26"/>
  <c r="S71" i="26"/>
  <c r="G71" i="26"/>
  <c r="R71" i="26"/>
  <c r="Q71" i="26"/>
  <c r="O71" i="26"/>
  <c r="M71" i="26"/>
  <c r="N79" i="26"/>
  <c r="T79" i="26"/>
  <c r="L79" i="26"/>
  <c r="R79" i="26"/>
  <c r="J79" i="26"/>
  <c r="P79" i="26"/>
  <c r="H79" i="26"/>
  <c r="Q79" i="26"/>
  <c r="O79" i="26"/>
  <c r="M79" i="26"/>
  <c r="K79" i="26"/>
  <c r="I79" i="26"/>
  <c r="G79" i="26"/>
  <c r="S79" i="26"/>
  <c r="N87" i="26"/>
  <c r="T87" i="26"/>
  <c r="L87" i="26"/>
  <c r="S87" i="26"/>
  <c r="K87" i="26"/>
  <c r="R87" i="26"/>
  <c r="J87" i="26"/>
  <c r="P87" i="26"/>
  <c r="H87" i="26"/>
  <c r="M87" i="26"/>
  <c r="I87" i="26"/>
  <c r="G87" i="26"/>
  <c r="Q87" i="26"/>
  <c r="O87" i="26"/>
  <c r="T95" i="26"/>
  <c r="L95" i="26"/>
  <c r="S95" i="26"/>
  <c r="K95" i="26"/>
  <c r="M95" i="26"/>
  <c r="J95" i="26"/>
  <c r="I95" i="26"/>
  <c r="R95" i="26"/>
  <c r="H95" i="26"/>
  <c r="Q95" i="26"/>
  <c r="G95" i="26"/>
  <c r="O95" i="26"/>
  <c r="P95" i="26"/>
  <c r="N95" i="26"/>
  <c r="T103" i="26"/>
  <c r="L103" i="26"/>
  <c r="S103" i="26"/>
  <c r="K103" i="26"/>
  <c r="R103" i="26"/>
  <c r="J103" i="26"/>
  <c r="P103" i="26"/>
  <c r="O103" i="26"/>
  <c r="N103" i="26"/>
  <c r="M103" i="26"/>
  <c r="I103" i="26"/>
  <c r="G103" i="26"/>
  <c r="H103" i="26"/>
  <c r="Q103" i="26"/>
  <c r="T111" i="26"/>
  <c r="L111" i="26"/>
  <c r="S111" i="26"/>
  <c r="K111" i="26"/>
  <c r="R111" i="26"/>
  <c r="J111" i="26"/>
  <c r="O111" i="26"/>
  <c r="G111" i="26"/>
  <c r="Q111" i="26"/>
  <c r="P111" i="26"/>
  <c r="N111" i="26"/>
  <c r="M111" i="26"/>
  <c r="I111" i="26"/>
  <c r="H111" i="26"/>
  <c r="T119" i="26"/>
  <c r="K119" i="26"/>
  <c r="R119" i="26"/>
  <c r="J119" i="26"/>
  <c r="O119" i="26"/>
  <c r="G119" i="26"/>
  <c r="Q119" i="26"/>
  <c r="P119" i="26"/>
  <c r="N119" i="26"/>
  <c r="M119" i="26"/>
  <c r="I119" i="26"/>
  <c r="H119" i="26"/>
  <c r="P127" i="26"/>
  <c r="H127" i="26"/>
  <c r="O127" i="26"/>
  <c r="G127" i="26"/>
  <c r="R127" i="26"/>
  <c r="Q127" i="26"/>
  <c r="N127" i="26"/>
  <c r="M127" i="26"/>
  <c r="L127" i="26"/>
  <c r="K127" i="26"/>
  <c r="T127" i="26"/>
  <c r="S127" i="26"/>
  <c r="J127" i="26"/>
  <c r="I127" i="26"/>
  <c r="P135" i="26"/>
  <c r="H135" i="26"/>
  <c r="O135" i="26"/>
  <c r="G135" i="26"/>
  <c r="L135" i="26"/>
  <c r="K135" i="26"/>
  <c r="T135" i="26"/>
  <c r="J135" i="26"/>
  <c r="S135" i="26"/>
  <c r="I135" i="26"/>
  <c r="R135" i="26"/>
  <c r="Q135" i="26"/>
  <c r="N135" i="26"/>
  <c r="M135" i="26"/>
  <c r="P143" i="26"/>
  <c r="H143" i="26"/>
  <c r="O143" i="26"/>
  <c r="G143" i="26"/>
  <c r="M143" i="26"/>
  <c r="T143" i="26"/>
  <c r="I143" i="26"/>
  <c r="S143" i="26"/>
  <c r="R143" i="26"/>
  <c r="Q143" i="26"/>
  <c r="N143" i="26"/>
  <c r="L143" i="26"/>
  <c r="K143" i="26"/>
  <c r="J143" i="26"/>
  <c r="P151" i="26"/>
  <c r="H151" i="26"/>
  <c r="O151" i="26"/>
  <c r="G151" i="26"/>
  <c r="N151" i="26"/>
  <c r="M151" i="26"/>
  <c r="T151" i="26"/>
  <c r="L151" i="26"/>
  <c r="K151" i="26"/>
  <c r="J151" i="26"/>
  <c r="I151" i="26"/>
  <c r="S151" i="26"/>
  <c r="R151" i="26"/>
  <c r="Q151" i="26"/>
  <c r="P159" i="26"/>
  <c r="H159" i="26"/>
  <c r="O159" i="26"/>
  <c r="G159" i="26"/>
  <c r="N159" i="26"/>
  <c r="M159" i="26"/>
  <c r="T159" i="26"/>
  <c r="L159" i="26"/>
  <c r="I159" i="26"/>
  <c r="S159" i="26"/>
  <c r="R159" i="26"/>
  <c r="Q159" i="26"/>
  <c r="K159" i="26"/>
  <c r="J159" i="26"/>
  <c r="P167" i="26"/>
  <c r="H167" i="26"/>
  <c r="O167" i="26"/>
  <c r="G167" i="26"/>
  <c r="N167" i="26"/>
  <c r="M167" i="26"/>
  <c r="T167" i="26"/>
  <c r="L167" i="26"/>
  <c r="S167" i="26"/>
  <c r="R167" i="26"/>
  <c r="Q167" i="26"/>
  <c r="K167" i="26"/>
  <c r="J167" i="26"/>
  <c r="I167" i="26"/>
  <c r="U1" i="15"/>
  <c r="O976" i="2" l="1"/>
  <c r="Q811" i="15"/>
  <c r="Q806" i="15"/>
  <c r="Q808" i="15"/>
  <c r="Q809" i="15"/>
  <c r="Q810" i="15"/>
  <c r="Q807" i="15"/>
  <c r="I713" i="15"/>
  <c r="I715" i="15"/>
  <c r="I711" i="15"/>
  <c r="I712" i="15"/>
  <c r="I714" i="15"/>
  <c r="G374" i="15"/>
  <c r="G375" i="15"/>
  <c r="G378" i="15"/>
  <c r="G377" i="15"/>
  <c r="G376" i="15"/>
  <c r="G379" i="15"/>
  <c r="I281" i="15"/>
  <c r="I282" i="15"/>
  <c r="I283" i="15"/>
  <c r="I280" i="15"/>
  <c r="I279" i="15"/>
  <c r="S183" i="15"/>
  <c r="S182" i="15"/>
  <c r="S186" i="15"/>
  <c r="S188" i="15"/>
  <c r="S184" i="15"/>
  <c r="S185" i="15"/>
  <c r="S187" i="15"/>
  <c r="M183" i="15"/>
  <c r="M182" i="15"/>
  <c r="M186" i="15"/>
  <c r="M184" i="15"/>
  <c r="M188" i="15"/>
  <c r="M185" i="15"/>
  <c r="M187" i="15"/>
  <c r="M138" i="15"/>
  <c r="M137" i="15"/>
  <c r="M136" i="15"/>
  <c r="M135" i="15"/>
  <c r="M139" i="15"/>
  <c r="O91" i="15"/>
  <c r="O86" i="15"/>
  <c r="O88" i="15"/>
  <c r="O87" i="15"/>
  <c r="O90" i="15"/>
  <c r="O89" i="15"/>
  <c r="S181" i="15"/>
  <c r="S178" i="15"/>
  <c r="S176" i="15"/>
  <c r="S179" i="15"/>
  <c r="S177" i="15"/>
  <c r="S180" i="15"/>
  <c r="I83" i="15"/>
  <c r="I82" i="15"/>
  <c r="I81" i="15"/>
  <c r="I85" i="15"/>
  <c r="I84" i="15"/>
  <c r="M82" i="15"/>
  <c r="M83" i="15"/>
  <c r="M81" i="15"/>
  <c r="M85" i="15"/>
  <c r="M84" i="15"/>
  <c r="Q124" i="15"/>
  <c r="Q126" i="15"/>
  <c r="Q122" i="15"/>
  <c r="Q125" i="15"/>
  <c r="Q127" i="15"/>
  <c r="Q123" i="15"/>
  <c r="K124" i="15"/>
  <c r="K126" i="15"/>
  <c r="K122" i="15"/>
  <c r="K125" i="15"/>
  <c r="K127" i="15"/>
  <c r="K123" i="15"/>
  <c r="I170" i="15"/>
  <c r="I165" i="15"/>
  <c r="I166" i="15"/>
  <c r="I168" i="15"/>
  <c r="I169" i="15"/>
  <c r="I167" i="15"/>
  <c r="I164" i="15"/>
  <c r="Q575" i="15"/>
  <c r="Q574" i="15"/>
  <c r="Q576" i="15"/>
  <c r="Q577" i="15"/>
  <c r="Q573" i="15"/>
  <c r="Q572" i="15"/>
  <c r="K574" i="15"/>
  <c r="K575" i="15"/>
  <c r="K573" i="15"/>
  <c r="K576" i="15"/>
  <c r="K577" i="15"/>
  <c r="K572" i="15"/>
  <c r="S575" i="15"/>
  <c r="S574" i="15"/>
  <c r="S576" i="15"/>
  <c r="S577" i="15"/>
  <c r="S573" i="15"/>
  <c r="S572" i="15"/>
  <c r="Q242" i="15"/>
  <c r="Q241" i="15"/>
  <c r="Q236" i="15"/>
  <c r="Q238" i="15"/>
  <c r="Q239" i="15"/>
  <c r="Q240" i="15"/>
  <c r="Q237" i="15"/>
  <c r="M242" i="15"/>
  <c r="M241" i="15"/>
  <c r="M236" i="15"/>
  <c r="M238" i="15"/>
  <c r="M237" i="15"/>
  <c r="M239" i="15"/>
  <c r="M240" i="15"/>
  <c r="O995" i="15"/>
  <c r="O993" i="15"/>
  <c r="O998" i="15"/>
  <c r="O992" i="15"/>
  <c r="O994" i="15"/>
  <c r="O997" i="15"/>
  <c r="O996" i="15"/>
  <c r="I995" i="15"/>
  <c r="I993" i="15"/>
  <c r="I992" i="15"/>
  <c r="I994" i="15"/>
  <c r="I997" i="15"/>
  <c r="I998" i="15"/>
  <c r="I996" i="15"/>
  <c r="S995" i="15"/>
  <c r="S993" i="15"/>
  <c r="S997" i="15"/>
  <c r="S998" i="15"/>
  <c r="S992" i="15"/>
  <c r="S994" i="15"/>
  <c r="S996" i="15"/>
  <c r="M945" i="15"/>
  <c r="M948" i="15"/>
  <c r="M949" i="15"/>
  <c r="M946" i="15"/>
  <c r="M947" i="15"/>
  <c r="S945" i="15"/>
  <c r="S948" i="15"/>
  <c r="S946" i="15"/>
  <c r="S949" i="15"/>
  <c r="S947" i="15"/>
  <c r="I899" i="15"/>
  <c r="I898" i="15"/>
  <c r="I900" i="15"/>
  <c r="I901" i="15"/>
  <c r="I896" i="15"/>
  <c r="I897" i="15"/>
  <c r="Q899" i="15"/>
  <c r="Q898" i="15"/>
  <c r="Q900" i="15"/>
  <c r="Q901" i="15"/>
  <c r="Q896" i="15"/>
  <c r="Q897" i="15"/>
  <c r="Q851" i="15"/>
  <c r="Q849" i="15"/>
  <c r="Q853" i="15"/>
  <c r="Q850" i="15"/>
  <c r="Q848" i="15"/>
  <c r="Q852" i="15"/>
  <c r="Q854" i="15"/>
  <c r="K851" i="15"/>
  <c r="K850" i="15"/>
  <c r="K848" i="15"/>
  <c r="K849" i="15"/>
  <c r="K853" i="15"/>
  <c r="K852" i="15"/>
  <c r="K854" i="15"/>
  <c r="O805" i="15"/>
  <c r="O802" i="15"/>
  <c r="O803" i="15"/>
  <c r="O804" i="15"/>
  <c r="O801" i="15"/>
  <c r="Q803" i="15"/>
  <c r="Q802" i="15"/>
  <c r="Q804" i="15"/>
  <c r="Q805" i="15"/>
  <c r="Q801" i="15"/>
  <c r="Q753" i="15"/>
  <c r="Q754" i="15"/>
  <c r="Q757" i="15"/>
  <c r="Q756" i="15"/>
  <c r="Q752" i="15"/>
  <c r="Q755" i="15"/>
  <c r="M753" i="15"/>
  <c r="M754" i="15"/>
  <c r="M757" i="15"/>
  <c r="M756" i="15"/>
  <c r="M752" i="15"/>
  <c r="M755" i="15"/>
  <c r="S708" i="15"/>
  <c r="S709" i="15"/>
  <c r="S706" i="15"/>
  <c r="S710" i="15"/>
  <c r="S704" i="15"/>
  <c r="S707" i="15"/>
  <c r="S705" i="15"/>
  <c r="I708" i="15"/>
  <c r="I709" i="15"/>
  <c r="I704" i="15"/>
  <c r="I706" i="15"/>
  <c r="I710" i="15"/>
  <c r="I705" i="15"/>
  <c r="I707" i="15"/>
  <c r="Q708" i="15"/>
  <c r="Q709" i="15"/>
  <c r="Q706" i="15"/>
  <c r="Q710" i="15"/>
  <c r="Q704" i="15"/>
  <c r="Q705" i="15"/>
  <c r="Q707" i="15"/>
  <c r="S659" i="15"/>
  <c r="S658" i="15"/>
  <c r="S660" i="15"/>
  <c r="S657" i="15"/>
  <c r="S661" i="15"/>
  <c r="O659" i="15"/>
  <c r="O658" i="15"/>
  <c r="O660" i="15"/>
  <c r="O657" i="15"/>
  <c r="O661" i="15"/>
  <c r="M612" i="15"/>
  <c r="M611" i="15"/>
  <c r="M613" i="15"/>
  <c r="M609" i="15"/>
  <c r="M610" i="15"/>
  <c r="M608" i="15"/>
  <c r="S561" i="15"/>
  <c r="S562" i="15"/>
  <c r="S563" i="15"/>
  <c r="S560" i="15"/>
  <c r="S565" i="15"/>
  <c r="S564" i="15"/>
  <c r="S566" i="15"/>
  <c r="M561" i="15"/>
  <c r="M563" i="15"/>
  <c r="M562" i="15"/>
  <c r="M560" i="15"/>
  <c r="M565" i="15"/>
  <c r="M564" i="15"/>
  <c r="M566" i="15"/>
  <c r="O513" i="15"/>
  <c r="O516" i="15"/>
  <c r="O514" i="15"/>
  <c r="O517" i="15"/>
  <c r="O515" i="15"/>
  <c r="M417" i="15"/>
  <c r="M419" i="15"/>
  <c r="M421" i="15"/>
  <c r="M416" i="15"/>
  <c r="M418" i="15"/>
  <c r="M420" i="15"/>
  <c r="M422" i="15"/>
  <c r="O417" i="15"/>
  <c r="O419" i="15"/>
  <c r="O418" i="15"/>
  <c r="O421" i="15"/>
  <c r="O416" i="15"/>
  <c r="O420" i="15"/>
  <c r="O422" i="15"/>
  <c r="O369" i="15"/>
  <c r="O373" i="15"/>
  <c r="O372" i="15"/>
  <c r="O370" i="15"/>
  <c r="O371" i="15"/>
  <c r="S369" i="15"/>
  <c r="S373" i="15"/>
  <c r="S372" i="15"/>
  <c r="S370" i="15"/>
  <c r="S371" i="15"/>
  <c r="K321" i="15"/>
  <c r="K323" i="15"/>
  <c r="K325" i="15"/>
  <c r="K320" i="15"/>
  <c r="K322" i="15"/>
  <c r="K324" i="15"/>
  <c r="Q321" i="15"/>
  <c r="Q323" i="15"/>
  <c r="Q325" i="15"/>
  <c r="Q320" i="15"/>
  <c r="Q322" i="15"/>
  <c r="Q324" i="15"/>
  <c r="O321" i="15"/>
  <c r="O323" i="15"/>
  <c r="O325" i="15"/>
  <c r="O320" i="15"/>
  <c r="O322" i="15"/>
  <c r="O324" i="15"/>
  <c r="S277" i="15"/>
  <c r="S272" i="15"/>
  <c r="S276" i="15"/>
  <c r="S273" i="15"/>
  <c r="S278" i="15"/>
  <c r="S274" i="15"/>
  <c r="S275" i="15"/>
  <c r="K277" i="15"/>
  <c r="K272" i="15"/>
  <c r="K273" i="15"/>
  <c r="K278" i="15"/>
  <c r="K276" i="15"/>
  <c r="K274" i="15"/>
  <c r="K275" i="15"/>
  <c r="M130" i="15"/>
  <c r="M128" i="15"/>
  <c r="M131" i="15"/>
  <c r="M134" i="15"/>
  <c r="M129" i="15"/>
  <c r="M132" i="15"/>
  <c r="M133" i="15"/>
  <c r="S130" i="15"/>
  <c r="S131" i="15"/>
  <c r="S128" i="15"/>
  <c r="S132" i="15"/>
  <c r="S134" i="15"/>
  <c r="S129" i="15"/>
  <c r="S133" i="15"/>
  <c r="Q33" i="15"/>
  <c r="Q35" i="15"/>
  <c r="Q34" i="15"/>
  <c r="Q36" i="15"/>
  <c r="Q37" i="15"/>
  <c r="Q32" i="15"/>
  <c r="K33" i="15"/>
  <c r="K35" i="15"/>
  <c r="K34" i="15"/>
  <c r="K36" i="15"/>
  <c r="K37" i="15"/>
  <c r="K32" i="15"/>
  <c r="O28" i="15"/>
  <c r="O30" i="15"/>
  <c r="O31" i="15"/>
  <c r="O27" i="15"/>
  <c r="O29" i="15"/>
  <c r="I30" i="15"/>
  <c r="I28" i="15"/>
  <c r="I31" i="15"/>
  <c r="I27" i="15"/>
  <c r="I29" i="15"/>
  <c r="Q30" i="15"/>
  <c r="Q28" i="15"/>
  <c r="Q31" i="15"/>
  <c r="Q27" i="15"/>
  <c r="Q29" i="15"/>
  <c r="Q457" i="15"/>
  <c r="Q455" i="15"/>
  <c r="Q452" i="15"/>
  <c r="Q456" i="15"/>
  <c r="Q453" i="15"/>
  <c r="Q458" i="15"/>
  <c r="Q454" i="15"/>
  <c r="K265" i="15"/>
  <c r="K264" i="15"/>
  <c r="K262" i="15"/>
  <c r="K261" i="15"/>
  <c r="K263" i="15"/>
  <c r="Q265" i="15"/>
  <c r="Q264" i="15"/>
  <c r="Q262" i="15"/>
  <c r="Q261" i="15"/>
  <c r="Q263" i="15"/>
  <c r="S71" i="15"/>
  <c r="S73" i="15"/>
  <c r="S70" i="15"/>
  <c r="S69" i="15"/>
  <c r="S72" i="15"/>
  <c r="S68" i="15"/>
  <c r="M529" i="15"/>
  <c r="M526" i="15"/>
  <c r="M527" i="15"/>
  <c r="M524" i="15"/>
  <c r="M530" i="15"/>
  <c r="M528" i="15"/>
  <c r="M525" i="15"/>
  <c r="I190" i="15"/>
  <c r="I189" i="15"/>
  <c r="I193" i="15"/>
  <c r="I192" i="15"/>
  <c r="I191" i="15"/>
  <c r="Q190" i="15"/>
  <c r="Q189" i="15"/>
  <c r="Q193" i="15"/>
  <c r="Q192" i="15"/>
  <c r="Q191" i="15"/>
  <c r="M190" i="15"/>
  <c r="M189" i="15"/>
  <c r="M193" i="15"/>
  <c r="M192" i="15"/>
  <c r="M191" i="15"/>
  <c r="G987" i="15"/>
  <c r="G986" i="15"/>
  <c r="G988" i="15"/>
  <c r="G991" i="15"/>
  <c r="G990" i="15"/>
  <c r="G989" i="15"/>
  <c r="K987" i="15"/>
  <c r="K990" i="15"/>
  <c r="K986" i="15"/>
  <c r="K991" i="15"/>
  <c r="K988" i="15"/>
  <c r="K989" i="15"/>
  <c r="S938" i="15"/>
  <c r="S942" i="15"/>
  <c r="S943" i="15"/>
  <c r="S939" i="15"/>
  <c r="S940" i="15"/>
  <c r="S941" i="15"/>
  <c r="S944" i="15"/>
  <c r="K938" i="15"/>
  <c r="K942" i="15"/>
  <c r="K943" i="15"/>
  <c r="K939" i="15"/>
  <c r="K940" i="15"/>
  <c r="K941" i="15"/>
  <c r="K944" i="15"/>
  <c r="M894" i="15"/>
  <c r="M891" i="15"/>
  <c r="M895" i="15"/>
  <c r="M892" i="15"/>
  <c r="M893" i="15"/>
  <c r="G845" i="15"/>
  <c r="G847" i="15"/>
  <c r="G843" i="15"/>
  <c r="G846" i="15"/>
  <c r="G842" i="15"/>
  <c r="G844" i="15"/>
  <c r="S847" i="15"/>
  <c r="S845" i="15"/>
  <c r="S843" i="15"/>
  <c r="S846" i="15"/>
  <c r="S842" i="15"/>
  <c r="S844" i="15"/>
  <c r="Q796" i="15"/>
  <c r="Q798" i="15"/>
  <c r="Q799" i="15"/>
  <c r="Q797" i="15"/>
  <c r="Q795" i="15"/>
  <c r="Q800" i="15"/>
  <c r="Q794" i="15"/>
  <c r="G796" i="15"/>
  <c r="G798" i="15"/>
  <c r="G799" i="15"/>
  <c r="G797" i="15"/>
  <c r="G795" i="15"/>
  <c r="G800" i="15"/>
  <c r="G794" i="15"/>
  <c r="I747" i="15"/>
  <c r="I750" i="15"/>
  <c r="I751" i="15"/>
  <c r="I749" i="15"/>
  <c r="I748" i="15"/>
  <c r="G747" i="15"/>
  <c r="G751" i="15"/>
  <c r="G750" i="15"/>
  <c r="G748" i="15"/>
  <c r="G749" i="15"/>
  <c r="K703" i="15"/>
  <c r="K700" i="15"/>
  <c r="K698" i="15"/>
  <c r="K702" i="15"/>
  <c r="K701" i="15"/>
  <c r="K699" i="15"/>
  <c r="G703" i="15"/>
  <c r="G700" i="15"/>
  <c r="G698" i="15"/>
  <c r="G702" i="15"/>
  <c r="G701" i="15"/>
  <c r="G699" i="15"/>
  <c r="I653" i="15"/>
  <c r="I656" i="15"/>
  <c r="I652" i="15"/>
  <c r="I650" i="15"/>
  <c r="I655" i="15"/>
  <c r="I651" i="15"/>
  <c r="I654" i="15"/>
  <c r="G653" i="15"/>
  <c r="G656" i="15"/>
  <c r="G652" i="15"/>
  <c r="G655" i="15"/>
  <c r="G650" i="15"/>
  <c r="G651" i="15"/>
  <c r="G654" i="15"/>
  <c r="K653" i="15"/>
  <c r="K656" i="15"/>
  <c r="K652" i="15"/>
  <c r="K650" i="15"/>
  <c r="K655" i="15"/>
  <c r="K651" i="15"/>
  <c r="K654" i="15"/>
  <c r="S607" i="15"/>
  <c r="S604" i="15"/>
  <c r="S603" i="15"/>
  <c r="S606" i="15"/>
  <c r="S605" i="15"/>
  <c r="I607" i="15"/>
  <c r="I604" i="15"/>
  <c r="I603" i="15"/>
  <c r="I606" i="15"/>
  <c r="I605" i="15"/>
  <c r="K558" i="15"/>
  <c r="K556" i="15"/>
  <c r="K554" i="15"/>
  <c r="K559" i="15"/>
  <c r="K557" i="15"/>
  <c r="K555" i="15"/>
  <c r="S509" i="15"/>
  <c r="S511" i="15"/>
  <c r="S510" i="15"/>
  <c r="S506" i="15"/>
  <c r="S507" i="15"/>
  <c r="S508" i="15"/>
  <c r="S512" i="15"/>
  <c r="K462" i="15"/>
  <c r="K461" i="15"/>
  <c r="K459" i="15"/>
  <c r="K460" i="15"/>
  <c r="K463" i="15"/>
  <c r="M368" i="15"/>
  <c r="M364" i="15"/>
  <c r="M363" i="15"/>
  <c r="M366" i="15"/>
  <c r="M365" i="15"/>
  <c r="M362" i="15"/>
  <c r="M367" i="15"/>
  <c r="K368" i="15"/>
  <c r="K364" i="15"/>
  <c r="K363" i="15"/>
  <c r="K365" i="15"/>
  <c r="K367" i="15"/>
  <c r="K362" i="15"/>
  <c r="K366" i="15"/>
  <c r="S315" i="15"/>
  <c r="S316" i="15"/>
  <c r="S317" i="15"/>
  <c r="S319" i="15"/>
  <c r="S318" i="15"/>
  <c r="O315" i="15"/>
  <c r="O316" i="15"/>
  <c r="O317" i="15"/>
  <c r="O319" i="15"/>
  <c r="O318" i="15"/>
  <c r="O271" i="15"/>
  <c r="O266" i="15"/>
  <c r="O267" i="15"/>
  <c r="O270" i="15"/>
  <c r="O269" i="15"/>
  <c r="O268" i="15"/>
  <c r="I271" i="15"/>
  <c r="I266" i="15"/>
  <c r="I267" i="15"/>
  <c r="I270" i="15"/>
  <c r="I269" i="15"/>
  <c r="I268" i="15"/>
  <c r="K271" i="15"/>
  <c r="K266" i="15"/>
  <c r="K267" i="15"/>
  <c r="K270" i="15"/>
  <c r="K269" i="15"/>
  <c r="K268" i="15"/>
  <c r="Q220" i="15"/>
  <c r="Q224" i="15"/>
  <c r="Q223" i="15"/>
  <c r="Q218" i="15"/>
  <c r="Q222" i="15"/>
  <c r="Q221" i="15"/>
  <c r="Q219" i="15"/>
  <c r="K220" i="15"/>
  <c r="K224" i="15"/>
  <c r="K218" i="15"/>
  <c r="K223" i="15"/>
  <c r="K222" i="15"/>
  <c r="K219" i="15"/>
  <c r="K221" i="15"/>
  <c r="Q172" i="15"/>
  <c r="Q174" i="15"/>
  <c r="Q173" i="15"/>
  <c r="Q175" i="15"/>
  <c r="Q171" i="15"/>
  <c r="K172" i="15"/>
  <c r="K174" i="15"/>
  <c r="K175" i="15"/>
  <c r="K173" i="15"/>
  <c r="K171" i="15"/>
  <c r="M78" i="15"/>
  <c r="M75" i="15"/>
  <c r="M80" i="15"/>
  <c r="M76" i="15"/>
  <c r="M74" i="15"/>
  <c r="M79" i="15"/>
  <c r="M77" i="15"/>
  <c r="K78" i="15"/>
  <c r="K75" i="15"/>
  <c r="K80" i="15"/>
  <c r="K76" i="15"/>
  <c r="K74" i="15"/>
  <c r="K77" i="15"/>
  <c r="K79" i="15"/>
  <c r="Q502" i="15"/>
  <c r="Q503" i="15"/>
  <c r="Q501" i="15"/>
  <c r="Q504" i="15"/>
  <c r="Q500" i="15"/>
  <c r="Q505" i="15"/>
  <c r="S311" i="15"/>
  <c r="S308" i="15"/>
  <c r="S312" i="15"/>
  <c r="S310" i="15"/>
  <c r="S314" i="15"/>
  <c r="S309" i="15"/>
  <c r="S313" i="15"/>
  <c r="G217" i="15"/>
  <c r="G212" i="15"/>
  <c r="G216" i="15"/>
  <c r="G213" i="15"/>
  <c r="G215" i="15"/>
  <c r="G214" i="15"/>
  <c r="I621" i="15"/>
  <c r="I625" i="15"/>
  <c r="I623" i="15"/>
  <c r="I622" i="15"/>
  <c r="I624" i="15"/>
  <c r="M621" i="15"/>
  <c r="M625" i="15"/>
  <c r="M622" i="15"/>
  <c r="M623" i="15"/>
  <c r="M624" i="15"/>
  <c r="Q284" i="15"/>
  <c r="Q289" i="15"/>
  <c r="Q286" i="15"/>
  <c r="Q288" i="15"/>
  <c r="Q285" i="15"/>
  <c r="Q287" i="15"/>
  <c r="K284" i="15"/>
  <c r="K289" i="15"/>
  <c r="K286" i="15"/>
  <c r="K288" i="15"/>
  <c r="K285" i="15"/>
  <c r="K287" i="15"/>
  <c r="M284" i="15"/>
  <c r="M289" i="15"/>
  <c r="M286" i="15"/>
  <c r="M288" i="15"/>
  <c r="M285" i="15"/>
  <c r="M287" i="15"/>
  <c r="M984" i="15"/>
  <c r="M985" i="15"/>
  <c r="M981" i="15"/>
  <c r="M983" i="15"/>
  <c r="M982" i="15"/>
  <c r="K984" i="15"/>
  <c r="K985" i="15"/>
  <c r="K981" i="15"/>
  <c r="K983" i="15"/>
  <c r="K982" i="15"/>
  <c r="S984" i="15"/>
  <c r="S981" i="15"/>
  <c r="S985" i="15"/>
  <c r="S983" i="15"/>
  <c r="S982" i="15"/>
  <c r="K934" i="15"/>
  <c r="K936" i="15"/>
  <c r="K932" i="15"/>
  <c r="K935" i="15"/>
  <c r="K937" i="15"/>
  <c r="K933" i="15"/>
  <c r="S936" i="15"/>
  <c r="S932" i="15"/>
  <c r="S935" i="15"/>
  <c r="S934" i="15"/>
  <c r="S937" i="15"/>
  <c r="S933" i="15"/>
  <c r="O837" i="15"/>
  <c r="O838" i="15"/>
  <c r="O839" i="15"/>
  <c r="O841" i="15"/>
  <c r="O840" i="15"/>
  <c r="I837" i="15"/>
  <c r="I838" i="15"/>
  <c r="I839" i="15"/>
  <c r="I841" i="15"/>
  <c r="I840" i="15"/>
  <c r="S837" i="15"/>
  <c r="S838" i="15"/>
  <c r="S839" i="15"/>
  <c r="S841" i="15"/>
  <c r="S840" i="15"/>
  <c r="Q789" i="15"/>
  <c r="Q788" i="15"/>
  <c r="Q793" i="15"/>
  <c r="Q792" i="15"/>
  <c r="Q790" i="15"/>
  <c r="Q791" i="15"/>
  <c r="M789" i="15"/>
  <c r="M792" i="15"/>
  <c r="M788" i="15"/>
  <c r="M793" i="15"/>
  <c r="M791" i="15"/>
  <c r="M790" i="15"/>
  <c r="Q745" i="15"/>
  <c r="Q742" i="15"/>
  <c r="Q746" i="15"/>
  <c r="Q741" i="15"/>
  <c r="Q744" i="15"/>
  <c r="Q743" i="15"/>
  <c r="Q740" i="15"/>
  <c r="M745" i="15"/>
  <c r="M742" i="15"/>
  <c r="M746" i="15"/>
  <c r="M744" i="15"/>
  <c r="M743" i="15"/>
  <c r="M740" i="15"/>
  <c r="M741" i="15"/>
  <c r="S745" i="15"/>
  <c r="S742" i="15"/>
  <c r="S746" i="15"/>
  <c r="S744" i="15"/>
  <c r="S741" i="15"/>
  <c r="S743" i="15"/>
  <c r="S740" i="15"/>
  <c r="S695" i="15"/>
  <c r="S694" i="15"/>
  <c r="S697" i="15"/>
  <c r="S696" i="15"/>
  <c r="S693" i="15"/>
  <c r="O695" i="15"/>
  <c r="O694" i="15"/>
  <c r="O697" i="15"/>
  <c r="O696" i="15"/>
  <c r="O693" i="15"/>
  <c r="I646" i="15"/>
  <c r="I648" i="15"/>
  <c r="I645" i="15"/>
  <c r="I647" i="15"/>
  <c r="I644" i="15"/>
  <c r="I649" i="15"/>
  <c r="S646" i="15"/>
  <c r="S645" i="15"/>
  <c r="S648" i="15"/>
  <c r="S647" i="15"/>
  <c r="S649" i="15"/>
  <c r="S644" i="15"/>
  <c r="O597" i="15"/>
  <c r="O598" i="15"/>
  <c r="O601" i="15"/>
  <c r="O596" i="15"/>
  <c r="O599" i="15"/>
  <c r="O602" i="15"/>
  <c r="O600" i="15"/>
  <c r="Q551" i="15"/>
  <c r="Q553" i="15"/>
  <c r="Q549" i="15"/>
  <c r="Q550" i="15"/>
  <c r="Q552" i="15"/>
  <c r="M357" i="15"/>
  <c r="M359" i="15"/>
  <c r="M356" i="15"/>
  <c r="M358" i="15"/>
  <c r="M360" i="15"/>
  <c r="M361" i="15"/>
  <c r="S357" i="15"/>
  <c r="S359" i="15"/>
  <c r="S356" i="15"/>
  <c r="S360" i="15"/>
  <c r="S358" i="15"/>
  <c r="S361" i="15"/>
  <c r="Q357" i="15"/>
  <c r="Q359" i="15"/>
  <c r="Q356" i="15"/>
  <c r="Q360" i="15"/>
  <c r="Q358" i="15"/>
  <c r="Q361" i="15"/>
  <c r="G120" i="15"/>
  <c r="G121" i="15"/>
  <c r="G118" i="15"/>
  <c r="G119" i="15"/>
  <c r="G117" i="15"/>
  <c r="I120" i="15"/>
  <c r="I121" i="15"/>
  <c r="I118" i="15"/>
  <c r="I119" i="15"/>
  <c r="I117" i="15"/>
  <c r="S26" i="15"/>
  <c r="S25" i="15"/>
  <c r="S24" i="15"/>
  <c r="S23" i="15"/>
  <c r="S22" i="15"/>
  <c r="S20" i="15"/>
  <c r="S21" i="15"/>
  <c r="Q26" i="15"/>
  <c r="Q25" i="15"/>
  <c r="Q24" i="15"/>
  <c r="Q23" i="15"/>
  <c r="Q22" i="15"/>
  <c r="Q20" i="15"/>
  <c r="Q21" i="15"/>
  <c r="M337" i="15"/>
  <c r="M333" i="15"/>
  <c r="M335" i="15"/>
  <c r="M334" i="15"/>
  <c r="M336" i="15"/>
  <c r="M976" i="15"/>
  <c r="M980" i="15"/>
  <c r="M975" i="15"/>
  <c r="M974" i="15"/>
  <c r="M979" i="15"/>
  <c r="M977" i="15"/>
  <c r="M978" i="15"/>
  <c r="K976" i="15"/>
  <c r="K980" i="15"/>
  <c r="K974" i="15"/>
  <c r="K975" i="15"/>
  <c r="K979" i="15"/>
  <c r="K977" i="15"/>
  <c r="K978" i="15"/>
  <c r="G930" i="15"/>
  <c r="G931" i="15"/>
  <c r="G927" i="15"/>
  <c r="G929" i="15"/>
  <c r="G928" i="15"/>
  <c r="K930" i="15"/>
  <c r="K931" i="15"/>
  <c r="K927" i="15"/>
  <c r="K929" i="15"/>
  <c r="K928" i="15"/>
  <c r="G880" i="15"/>
  <c r="G883" i="15"/>
  <c r="G882" i="15"/>
  <c r="G878" i="15"/>
  <c r="G879" i="15"/>
  <c r="G881" i="15"/>
  <c r="I832" i="15"/>
  <c r="I830" i="15"/>
  <c r="I833" i="15"/>
  <c r="I834" i="15"/>
  <c r="I836" i="15"/>
  <c r="I831" i="15"/>
  <c r="I835" i="15"/>
  <c r="G832" i="15"/>
  <c r="G830" i="15"/>
  <c r="G836" i="15"/>
  <c r="G834" i="15"/>
  <c r="G831" i="15"/>
  <c r="G833" i="15"/>
  <c r="G835" i="15"/>
  <c r="I785" i="15"/>
  <c r="I786" i="15"/>
  <c r="I783" i="15"/>
  <c r="I787" i="15"/>
  <c r="I784" i="15"/>
  <c r="I737" i="15"/>
  <c r="I739" i="15"/>
  <c r="I738" i="15"/>
  <c r="I734" i="15"/>
  <c r="I735" i="15"/>
  <c r="I736" i="15"/>
  <c r="G737" i="15"/>
  <c r="G739" i="15"/>
  <c r="G738" i="15"/>
  <c r="G734" i="15"/>
  <c r="G736" i="15"/>
  <c r="G735" i="15"/>
  <c r="I686" i="15"/>
  <c r="I692" i="15"/>
  <c r="I688" i="15"/>
  <c r="I691" i="15"/>
  <c r="I689" i="15"/>
  <c r="I687" i="15"/>
  <c r="I690" i="15"/>
  <c r="G686" i="15"/>
  <c r="G692" i="15"/>
  <c r="G688" i="15"/>
  <c r="G691" i="15"/>
  <c r="G689" i="15"/>
  <c r="G687" i="15"/>
  <c r="G690" i="15"/>
  <c r="M686" i="15"/>
  <c r="M691" i="15"/>
  <c r="M692" i="15"/>
  <c r="M688" i="15"/>
  <c r="M689" i="15"/>
  <c r="M687" i="15"/>
  <c r="M690" i="15"/>
  <c r="K643" i="15"/>
  <c r="K641" i="15"/>
  <c r="K639" i="15"/>
  <c r="K640" i="15"/>
  <c r="K642" i="15"/>
  <c r="I643" i="15"/>
  <c r="I641" i="15"/>
  <c r="I640" i="15"/>
  <c r="I639" i="15"/>
  <c r="I642" i="15"/>
  <c r="G643" i="15"/>
  <c r="G641" i="15"/>
  <c r="G639" i="15"/>
  <c r="G640" i="15"/>
  <c r="G642" i="15"/>
  <c r="I591" i="15"/>
  <c r="I593" i="15"/>
  <c r="I592" i="15"/>
  <c r="I595" i="15"/>
  <c r="I594" i="15"/>
  <c r="I590" i="15"/>
  <c r="M591" i="15"/>
  <c r="M593" i="15"/>
  <c r="M592" i="15"/>
  <c r="M595" i="15"/>
  <c r="M590" i="15"/>
  <c r="M594" i="15"/>
  <c r="G548" i="15"/>
  <c r="G542" i="15"/>
  <c r="G544" i="15"/>
  <c r="G545" i="15"/>
  <c r="G546" i="15"/>
  <c r="G543" i="15"/>
  <c r="G547" i="15"/>
  <c r="I548" i="15"/>
  <c r="I546" i="15"/>
  <c r="I545" i="15"/>
  <c r="I542" i="15"/>
  <c r="I544" i="15"/>
  <c r="I547" i="15"/>
  <c r="I543" i="15"/>
  <c r="S497" i="15"/>
  <c r="S496" i="15"/>
  <c r="S495" i="15"/>
  <c r="S499" i="15"/>
  <c r="S498" i="15"/>
  <c r="M353" i="15"/>
  <c r="M355" i="15"/>
  <c r="M351" i="15"/>
  <c r="M352" i="15"/>
  <c r="M354" i="15"/>
  <c r="S353" i="15"/>
  <c r="S352" i="15"/>
  <c r="S355" i="15"/>
  <c r="S351" i="15"/>
  <c r="S354" i="15"/>
  <c r="I306" i="15"/>
  <c r="I303" i="15"/>
  <c r="I302" i="15"/>
  <c r="I305" i="15"/>
  <c r="I304" i="15"/>
  <c r="I307" i="15"/>
  <c r="K306" i="15"/>
  <c r="K303" i="15"/>
  <c r="K302" i="15"/>
  <c r="K305" i="15"/>
  <c r="K304" i="15"/>
  <c r="K307" i="15"/>
  <c r="O255" i="15"/>
  <c r="O258" i="15"/>
  <c r="O260" i="15"/>
  <c r="O256" i="15"/>
  <c r="O254" i="15"/>
  <c r="O259" i="15"/>
  <c r="O257" i="15"/>
  <c r="I258" i="15"/>
  <c r="I255" i="15"/>
  <c r="I260" i="15"/>
  <c r="I256" i="15"/>
  <c r="I254" i="15"/>
  <c r="I259" i="15"/>
  <c r="I257" i="15"/>
  <c r="O210" i="15"/>
  <c r="O208" i="15"/>
  <c r="O211" i="15"/>
  <c r="O209" i="15"/>
  <c r="O207" i="15"/>
  <c r="Q210" i="15"/>
  <c r="Q208" i="15"/>
  <c r="Q211" i="15"/>
  <c r="Q209" i="15"/>
  <c r="Q207" i="15"/>
  <c r="I158" i="15"/>
  <c r="I159" i="15"/>
  <c r="I162" i="15"/>
  <c r="I161" i="15"/>
  <c r="I163" i="15"/>
  <c r="I160" i="15"/>
  <c r="Q158" i="15"/>
  <c r="Q159" i="15"/>
  <c r="Q162" i="15"/>
  <c r="Q163" i="15"/>
  <c r="Q160" i="15"/>
  <c r="Q161" i="15"/>
  <c r="M110" i="15"/>
  <c r="M112" i="15"/>
  <c r="M111" i="15"/>
  <c r="M114" i="15"/>
  <c r="M113" i="15"/>
  <c r="M116" i="15"/>
  <c r="M115" i="15"/>
  <c r="O64" i="15"/>
  <c r="O66" i="15"/>
  <c r="O67" i="15"/>
  <c r="O63" i="15"/>
  <c r="O65" i="15"/>
  <c r="S64" i="15"/>
  <c r="S66" i="15"/>
  <c r="S67" i="15"/>
  <c r="S63" i="15"/>
  <c r="S65" i="15"/>
  <c r="O14" i="15"/>
  <c r="O18" i="15"/>
  <c r="O17" i="15"/>
  <c r="O15" i="15"/>
  <c r="O19" i="15"/>
  <c r="O16" i="15"/>
  <c r="I1008" i="15"/>
  <c r="I1004" i="15"/>
  <c r="I1009" i="15"/>
  <c r="I1006" i="15"/>
  <c r="I1005" i="15"/>
  <c r="I1007" i="15"/>
  <c r="S1008" i="15"/>
  <c r="S1004" i="15"/>
  <c r="S1006" i="15"/>
  <c r="S1009" i="15"/>
  <c r="S1005" i="15"/>
  <c r="S1007" i="15"/>
  <c r="Q862" i="15"/>
  <c r="Q861" i="15"/>
  <c r="Q860" i="15"/>
  <c r="Q864" i="15"/>
  <c r="Q865" i="15"/>
  <c r="Q863" i="15"/>
  <c r="K862" i="15"/>
  <c r="K861" i="15"/>
  <c r="K865" i="15"/>
  <c r="K860" i="15"/>
  <c r="K864" i="15"/>
  <c r="K863" i="15"/>
  <c r="O862" i="15"/>
  <c r="O861" i="15"/>
  <c r="O860" i="15"/>
  <c r="O864" i="15"/>
  <c r="O865" i="15"/>
  <c r="O863" i="15"/>
  <c r="S674" i="15"/>
  <c r="S671" i="15"/>
  <c r="S670" i="15"/>
  <c r="S669" i="15"/>
  <c r="S672" i="15"/>
  <c r="S668" i="15"/>
  <c r="S673" i="15"/>
  <c r="I674" i="15"/>
  <c r="I671" i="15"/>
  <c r="I670" i="15"/>
  <c r="I668" i="15"/>
  <c r="I672" i="15"/>
  <c r="I669" i="15"/>
  <c r="I673" i="15"/>
  <c r="O674" i="15"/>
  <c r="O671" i="15"/>
  <c r="O670" i="15"/>
  <c r="O668" i="15"/>
  <c r="O672" i="15"/>
  <c r="O669" i="15"/>
  <c r="O673" i="15"/>
  <c r="O385" i="15"/>
  <c r="O384" i="15"/>
  <c r="O381" i="15"/>
  <c r="O382" i="15"/>
  <c r="O383" i="15"/>
  <c r="O386" i="15"/>
  <c r="O380" i="15"/>
  <c r="M385" i="15"/>
  <c r="M384" i="15"/>
  <c r="M381" i="15"/>
  <c r="M383" i="15"/>
  <c r="M382" i="15"/>
  <c r="M386" i="15"/>
  <c r="M380" i="15"/>
  <c r="M49" i="15"/>
  <c r="M46" i="15"/>
  <c r="M48" i="15"/>
  <c r="M47" i="15"/>
  <c r="M45" i="15"/>
  <c r="S970" i="15"/>
  <c r="S969" i="15"/>
  <c r="S973" i="15"/>
  <c r="S971" i="15"/>
  <c r="S968" i="15"/>
  <c r="S972" i="15"/>
  <c r="K922" i="15"/>
  <c r="K923" i="15"/>
  <c r="K925" i="15"/>
  <c r="K920" i="15"/>
  <c r="K921" i="15"/>
  <c r="K926" i="15"/>
  <c r="K924" i="15"/>
  <c r="S922" i="15"/>
  <c r="S923" i="15"/>
  <c r="S925" i="15"/>
  <c r="S920" i="15"/>
  <c r="S921" i="15"/>
  <c r="S926" i="15"/>
  <c r="S924" i="15"/>
  <c r="O873" i="15"/>
  <c r="O876" i="15"/>
  <c r="O874" i="15"/>
  <c r="O877" i="15"/>
  <c r="O875" i="15"/>
  <c r="I873" i="15"/>
  <c r="I876" i="15"/>
  <c r="I874" i="15"/>
  <c r="I877" i="15"/>
  <c r="I875" i="15"/>
  <c r="Q824" i="15"/>
  <c r="Q827" i="15"/>
  <c r="Q829" i="15"/>
  <c r="Q826" i="15"/>
  <c r="Q825" i="15"/>
  <c r="Q828" i="15"/>
  <c r="I824" i="15"/>
  <c r="I827" i="15"/>
  <c r="I829" i="15"/>
  <c r="I826" i="15"/>
  <c r="I825" i="15"/>
  <c r="I828" i="15"/>
  <c r="M824" i="15"/>
  <c r="M827" i="15"/>
  <c r="M829" i="15"/>
  <c r="M826" i="15"/>
  <c r="M825" i="15"/>
  <c r="M828" i="15"/>
  <c r="I776" i="15"/>
  <c r="I778" i="15"/>
  <c r="I779" i="15"/>
  <c r="I780" i="15"/>
  <c r="I781" i="15"/>
  <c r="I782" i="15"/>
  <c r="I777" i="15"/>
  <c r="I729" i="15"/>
  <c r="I732" i="15"/>
  <c r="I730" i="15"/>
  <c r="I731" i="15"/>
  <c r="I733" i="15"/>
  <c r="M729" i="15"/>
  <c r="M732" i="15"/>
  <c r="M733" i="15"/>
  <c r="M730" i="15"/>
  <c r="M731" i="15"/>
  <c r="K680" i="15"/>
  <c r="K685" i="15"/>
  <c r="K681" i="15"/>
  <c r="K682" i="15"/>
  <c r="K684" i="15"/>
  <c r="K683" i="15"/>
  <c r="I680" i="15"/>
  <c r="I681" i="15"/>
  <c r="I685" i="15"/>
  <c r="I682" i="15"/>
  <c r="I684" i="15"/>
  <c r="I683" i="15"/>
  <c r="K634" i="15"/>
  <c r="K632" i="15"/>
  <c r="K635" i="15"/>
  <c r="K633" i="15"/>
  <c r="K638" i="15"/>
  <c r="K636" i="15"/>
  <c r="K637" i="15"/>
  <c r="I634" i="15"/>
  <c r="I632" i="15"/>
  <c r="I635" i="15"/>
  <c r="I638" i="15"/>
  <c r="I633" i="15"/>
  <c r="I637" i="15"/>
  <c r="I636" i="15"/>
  <c r="M634" i="15"/>
  <c r="M632" i="15"/>
  <c r="M635" i="15"/>
  <c r="M638" i="15"/>
  <c r="M633" i="15"/>
  <c r="M637" i="15"/>
  <c r="M636" i="15"/>
  <c r="M589" i="15"/>
  <c r="M585" i="15"/>
  <c r="M587" i="15"/>
  <c r="M588" i="15"/>
  <c r="M586" i="15"/>
  <c r="K589" i="15"/>
  <c r="K585" i="15"/>
  <c r="K587" i="15"/>
  <c r="K588" i="15"/>
  <c r="K586" i="15"/>
  <c r="S536" i="15"/>
  <c r="S541" i="15"/>
  <c r="S540" i="15"/>
  <c r="S539" i="15"/>
  <c r="S537" i="15"/>
  <c r="S538" i="15"/>
  <c r="Q541" i="15"/>
  <c r="Q536" i="15"/>
  <c r="Q537" i="15"/>
  <c r="Q539" i="15"/>
  <c r="Q540" i="15"/>
  <c r="Q538" i="15"/>
  <c r="O491" i="15"/>
  <c r="O492" i="15"/>
  <c r="O490" i="15"/>
  <c r="O493" i="15"/>
  <c r="O488" i="15"/>
  <c r="O489" i="15"/>
  <c r="O494" i="15"/>
  <c r="K491" i="15"/>
  <c r="K492" i="15"/>
  <c r="K490" i="15"/>
  <c r="K493" i="15"/>
  <c r="K488" i="15"/>
  <c r="K489" i="15"/>
  <c r="K494" i="15"/>
  <c r="S491" i="15"/>
  <c r="S492" i="15"/>
  <c r="S490" i="15"/>
  <c r="S493" i="15"/>
  <c r="S488" i="15"/>
  <c r="S489" i="15"/>
  <c r="S494" i="15"/>
  <c r="O441" i="15"/>
  <c r="O444" i="15"/>
  <c r="O445" i="15"/>
  <c r="O443" i="15"/>
  <c r="O442" i="15"/>
  <c r="M394" i="15"/>
  <c r="M397" i="15"/>
  <c r="M393" i="15"/>
  <c r="M396" i="15"/>
  <c r="M395" i="15"/>
  <c r="M392" i="15"/>
  <c r="S394" i="15"/>
  <c r="S393" i="15"/>
  <c r="S397" i="15"/>
  <c r="S396" i="15"/>
  <c r="S395" i="15"/>
  <c r="S392" i="15"/>
  <c r="M346" i="15"/>
  <c r="M344" i="15"/>
  <c r="M350" i="15"/>
  <c r="M345" i="15"/>
  <c r="M349" i="15"/>
  <c r="M347" i="15"/>
  <c r="M348" i="15"/>
  <c r="Q297" i="15"/>
  <c r="Q300" i="15"/>
  <c r="Q299" i="15"/>
  <c r="Q301" i="15"/>
  <c r="Q298" i="15"/>
  <c r="O297" i="15"/>
  <c r="O300" i="15"/>
  <c r="O299" i="15"/>
  <c r="O301" i="15"/>
  <c r="O298" i="15"/>
  <c r="S297" i="15"/>
  <c r="S300" i="15"/>
  <c r="S299" i="15"/>
  <c r="S301" i="15"/>
  <c r="S298" i="15"/>
  <c r="O248" i="15"/>
  <c r="O253" i="15"/>
  <c r="O249" i="15"/>
  <c r="O250" i="15"/>
  <c r="O251" i="15"/>
  <c r="O252" i="15"/>
  <c r="M248" i="15"/>
  <c r="M253" i="15"/>
  <c r="M250" i="15"/>
  <c r="M249" i="15"/>
  <c r="M251" i="15"/>
  <c r="M252" i="15"/>
  <c r="K204" i="15"/>
  <c r="K201" i="15"/>
  <c r="K205" i="15"/>
  <c r="K202" i="15"/>
  <c r="K206" i="15"/>
  <c r="K200" i="15"/>
  <c r="K203" i="15"/>
  <c r="K156" i="15"/>
  <c r="K154" i="15"/>
  <c r="K157" i="15"/>
  <c r="K155" i="15"/>
  <c r="K153" i="15"/>
  <c r="K107" i="15"/>
  <c r="K109" i="15"/>
  <c r="K108" i="15"/>
  <c r="K106" i="15"/>
  <c r="K105" i="15"/>
  <c r="K104" i="15"/>
  <c r="I58" i="15"/>
  <c r="I62" i="15"/>
  <c r="I61" i="15"/>
  <c r="I59" i="15"/>
  <c r="I56" i="15"/>
  <c r="I57" i="15"/>
  <c r="I60" i="15"/>
  <c r="M62" i="15"/>
  <c r="M61" i="15"/>
  <c r="M58" i="15"/>
  <c r="M59" i="15"/>
  <c r="M56" i="15"/>
  <c r="M57" i="15"/>
  <c r="M60" i="15"/>
  <c r="G58" i="15"/>
  <c r="G61" i="15"/>
  <c r="G62" i="15"/>
  <c r="G59" i="15"/>
  <c r="G56" i="15"/>
  <c r="G57" i="15"/>
  <c r="G60" i="15"/>
  <c r="S11" i="15"/>
  <c r="S10" i="15"/>
  <c r="S13" i="15"/>
  <c r="S9" i="15"/>
  <c r="S12" i="15"/>
  <c r="K11" i="15"/>
  <c r="K13" i="15"/>
  <c r="K10" i="15"/>
  <c r="K9" i="15"/>
  <c r="K12" i="15"/>
  <c r="S54" i="15"/>
  <c r="S55" i="15"/>
  <c r="S53" i="15"/>
  <c r="S50" i="15"/>
  <c r="S52" i="15"/>
  <c r="S51" i="15"/>
  <c r="K54" i="15"/>
  <c r="K55" i="15"/>
  <c r="K53" i="15"/>
  <c r="K50" i="15"/>
  <c r="K51" i="15"/>
  <c r="K52" i="15"/>
  <c r="M54" i="15"/>
  <c r="M55" i="15"/>
  <c r="M53" i="15"/>
  <c r="M50" i="15"/>
  <c r="M52" i="15"/>
  <c r="M51" i="15"/>
  <c r="S911" i="15"/>
  <c r="S913" i="15"/>
  <c r="S909" i="15"/>
  <c r="S910" i="15"/>
  <c r="S912" i="15"/>
  <c r="Q720" i="15"/>
  <c r="Q716" i="15"/>
  <c r="Q717" i="15"/>
  <c r="Q718" i="15"/>
  <c r="Q719" i="15"/>
  <c r="Q721" i="15"/>
  <c r="I720" i="15"/>
  <c r="I716" i="15"/>
  <c r="I717" i="15"/>
  <c r="I718" i="15"/>
  <c r="I719" i="15"/>
  <c r="I721" i="15"/>
  <c r="M479" i="15"/>
  <c r="M478" i="15"/>
  <c r="M481" i="15"/>
  <c r="M477" i="15"/>
  <c r="M480" i="15"/>
  <c r="K95" i="15"/>
  <c r="K98" i="15"/>
  <c r="K94" i="15"/>
  <c r="K96" i="15"/>
  <c r="K93" i="15"/>
  <c r="K97" i="15"/>
  <c r="K92" i="15"/>
  <c r="I95" i="15"/>
  <c r="I98" i="15"/>
  <c r="I94" i="15"/>
  <c r="I96" i="15"/>
  <c r="I93" i="15"/>
  <c r="I97" i="15"/>
  <c r="I92" i="15"/>
  <c r="I966" i="15"/>
  <c r="I964" i="15"/>
  <c r="I963" i="15"/>
  <c r="I965" i="15"/>
  <c r="I967" i="15"/>
  <c r="K966" i="15"/>
  <c r="K964" i="15"/>
  <c r="K963" i="15"/>
  <c r="K965" i="15"/>
  <c r="K967" i="15"/>
  <c r="K917" i="15"/>
  <c r="K918" i="15"/>
  <c r="K914" i="15"/>
  <c r="K916" i="15"/>
  <c r="K915" i="15"/>
  <c r="K919" i="15"/>
  <c r="G917" i="15"/>
  <c r="G918" i="15"/>
  <c r="G914" i="15"/>
  <c r="G916" i="15"/>
  <c r="G915" i="15"/>
  <c r="G919" i="15"/>
  <c r="G872" i="15"/>
  <c r="G870" i="15"/>
  <c r="G867" i="15"/>
  <c r="G871" i="15"/>
  <c r="G869" i="15"/>
  <c r="G868" i="15"/>
  <c r="G866" i="15"/>
  <c r="I872" i="15"/>
  <c r="I870" i="15"/>
  <c r="I867" i="15"/>
  <c r="I871" i="15"/>
  <c r="I869" i="15"/>
  <c r="I866" i="15"/>
  <c r="I868" i="15"/>
  <c r="G819" i="15"/>
  <c r="G823" i="15"/>
  <c r="G820" i="15"/>
  <c r="G822" i="15"/>
  <c r="G821" i="15"/>
  <c r="G774" i="15"/>
  <c r="G775" i="15"/>
  <c r="G772" i="15"/>
  <c r="G773" i="15"/>
  <c r="G771" i="15"/>
  <c r="G770" i="15"/>
  <c r="I774" i="15"/>
  <c r="I775" i="15"/>
  <c r="I773" i="15"/>
  <c r="I772" i="15"/>
  <c r="I771" i="15"/>
  <c r="I770" i="15"/>
  <c r="I727" i="15"/>
  <c r="I725" i="15"/>
  <c r="I723" i="15"/>
  <c r="I728" i="15"/>
  <c r="I726" i="15"/>
  <c r="I724" i="15"/>
  <c r="I722" i="15"/>
  <c r="G727" i="15"/>
  <c r="G725" i="15"/>
  <c r="G723" i="15"/>
  <c r="G728" i="15"/>
  <c r="G726" i="15"/>
  <c r="G724" i="15"/>
  <c r="G722" i="15"/>
  <c r="Q727" i="15"/>
  <c r="Q725" i="15"/>
  <c r="Q723" i="15"/>
  <c r="Q728" i="15"/>
  <c r="Q726" i="15"/>
  <c r="Q724" i="15"/>
  <c r="Q722" i="15"/>
  <c r="K676" i="15"/>
  <c r="K677" i="15"/>
  <c r="K678" i="15"/>
  <c r="K679" i="15"/>
  <c r="K675" i="15"/>
  <c r="G676" i="15"/>
  <c r="G677" i="15"/>
  <c r="G678" i="15"/>
  <c r="G679" i="15"/>
  <c r="G675" i="15"/>
  <c r="I676" i="15"/>
  <c r="I677" i="15"/>
  <c r="I678" i="15"/>
  <c r="I679" i="15"/>
  <c r="I675" i="15"/>
  <c r="K630" i="15"/>
  <c r="K626" i="15"/>
  <c r="K629" i="15"/>
  <c r="K628" i="15"/>
  <c r="K627" i="15"/>
  <c r="K631" i="15"/>
  <c r="I581" i="15"/>
  <c r="I582" i="15"/>
  <c r="I579" i="15"/>
  <c r="I584" i="15"/>
  <c r="I578" i="15"/>
  <c r="I580" i="15"/>
  <c r="I583" i="15"/>
  <c r="G581" i="15"/>
  <c r="G579" i="15"/>
  <c r="G584" i="15"/>
  <c r="G582" i="15"/>
  <c r="G578" i="15"/>
  <c r="G580" i="15"/>
  <c r="G583" i="15"/>
  <c r="M535" i="15"/>
  <c r="M531" i="15"/>
  <c r="M533" i="15"/>
  <c r="M532" i="15"/>
  <c r="M534" i="15"/>
  <c r="G484" i="15"/>
  <c r="G482" i="15"/>
  <c r="G485" i="15"/>
  <c r="G483" i="15"/>
  <c r="G486" i="15"/>
  <c r="G487" i="15"/>
  <c r="O390" i="15"/>
  <c r="O387" i="15"/>
  <c r="O388" i="15"/>
  <c r="O389" i="15"/>
  <c r="O391" i="15"/>
  <c r="G390" i="15"/>
  <c r="G388" i="15"/>
  <c r="G387" i="15"/>
  <c r="G389" i="15"/>
  <c r="G391" i="15"/>
  <c r="K338" i="15"/>
  <c r="K340" i="15"/>
  <c r="K343" i="15"/>
  <c r="K339" i="15"/>
  <c r="K342" i="15"/>
  <c r="K341" i="15"/>
  <c r="M338" i="15"/>
  <c r="M340" i="15"/>
  <c r="M343" i="15"/>
  <c r="M342" i="15"/>
  <c r="M341" i="15"/>
  <c r="M339" i="15"/>
  <c r="S294" i="15"/>
  <c r="S293" i="15"/>
  <c r="S291" i="15"/>
  <c r="S292" i="15"/>
  <c r="S296" i="15"/>
  <c r="S290" i="15"/>
  <c r="S295" i="15"/>
  <c r="K294" i="15"/>
  <c r="K293" i="15"/>
  <c r="K291" i="15"/>
  <c r="K292" i="15"/>
  <c r="K296" i="15"/>
  <c r="K295" i="15"/>
  <c r="K290" i="15"/>
  <c r="G294" i="15"/>
  <c r="G293" i="15"/>
  <c r="G291" i="15"/>
  <c r="G292" i="15"/>
  <c r="G296" i="15"/>
  <c r="G295" i="15"/>
  <c r="G290" i="15"/>
  <c r="M246" i="15"/>
  <c r="M243" i="15"/>
  <c r="M245" i="15"/>
  <c r="M247" i="15"/>
  <c r="M244" i="15"/>
  <c r="Q196" i="15"/>
  <c r="Q198" i="15"/>
  <c r="Q195" i="15"/>
  <c r="Q197" i="15"/>
  <c r="Q199" i="15"/>
  <c r="Q194" i="15"/>
  <c r="O152" i="15"/>
  <c r="O149" i="15"/>
  <c r="O151" i="15"/>
  <c r="O147" i="15"/>
  <c r="O148" i="15"/>
  <c r="O150" i="15"/>
  <c r="O146" i="15"/>
  <c r="K102" i="15"/>
  <c r="K99" i="15"/>
  <c r="K103" i="15"/>
  <c r="K100" i="15"/>
  <c r="K101" i="15"/>
  <c r="S962" i="15"/>
  <c r="S959" i="15"/>
  <c r="S961" i="15"/>
  <c r="S958" i="15"/>
  <c r="S956" i="15"/>
  <c r="S960" i="15"/>
  <c r="S957" i="15"/>
  <c r="Q816" i="15"/>
  <c r="Q814" i="15"/>
  <c r="Q815" i="15"/>
  <c r="Q813" i="15"/>
  <c r="Q817" i="15"/>
  <c r="Q818" i="15"/>
  <c r="Q812" i="15"/>
  <c r="I816" i="15"/>
  <c r="I815" i="15"/>
  <c r="I814" i="15"/>
  <c r="I813" i="15"/>
  <c r="I817" i="15"/>
  <c r="I818" i="15"/>
  <c r="I812" i="15"/>
  <c r="S765" i="15"/>
  <c r="S769" i="15"/>
  <c r="S766" i="15"/>
  <c r="S768" i="15"/>
  <c r="S767" i="15"/>
  <c r="O765" i="15"/>
  <c r="O768" i="15"/>
  <c r="O769" i="15"/>
  <c r="O766" i="15"/>
  <c r="O767" i="15"/>
  <c r="M140" i="15"/>
  <c r="M142" i="15"/>
  <c r="M143" i="15"/>
  <c r="M145" i="15"/>
  <c r="M141" i="15"/>
  <c r="M144" i="15"/>
  <c r="I4" i="15"/>
  <c r="I5" i="15"/>
  <c r="I3" i="15"/>
  <c r="I8" i="15"/>
  <c r="I6" i="15"/>
  <c r="I7" i="15"/>
  <c r="S806" i="15"/>
  <c r="S808" i="15"/>
  <c r="S811" i="15"/>
  <c r="S809" i="15"/>
  <c r="S810" i="15"/>
  <c r="S807" i="15"/>
  <c r="K664" i="15"/>
  <c r="K667" i="15"/>
  <c r="K662" i="15"/>
  <c r="K663" i="15"/>
  <c r="K666" i="15"/>
  <c r="K665" i="15"/>
  <c r="M425" i="15"/>
  <c r="M427" i="15"/>
  <c r="M426" i="15"/>
  <c r="M424" i="15"/>
  <c r="M423" i="15"/>
  <c r="O375" i="15"/>
  <c r="O378" i="15"/>
  <c r="O374" i="15"/>
  <c r="O376" i="15"/>
  <c r="O377" i="15"/>
  <c r="O379" i="15"/>
  <c r="M327" i="15"/>
  <c r="M328" i="15"/>
  <c r="M332" i="15"/>
  <c r="M330" i="15"/>
  <c r="M329" i="15"/>
  <c r="M331" i="15"/>
  <c r="M326" i="15"/>
  <c r="G282" i="15"/>
  <c r="G281" i="15"/>
  <c r="G283" i="15"/>
  <c r="G280" i="15"/>
  <c r="G279" i="15"/>
  <c r="O183" i="15"/>
  <c r="O182" i="15"/>
  <c r="O186" i="15"/>
  <c r="O184" i="15"/>
  <c r="O188" i="15"/>
  <c r="O185" i="15"/>
  <c r="O187" i="15"/>
  <c r="O138" i="15"/>
  <c r="O137" i="15"/>
  <c r="O136" i="15"/>
  <c r="O135" i="15"/>
  <c r="O139" i="15"/>
  <c r="S91" i="15"/>
  <c r="S86" i="15"/>
  <c r="S88" i="15"/>
  <c r="S87" i="15"/>
  <c r="S90" i="15"/>
  <c r="S89" i="15"/>
  <c r="M181" i="15"/>
  <c r="M178" i="15"/>
  <c r="M176" i="15"/>
  <c r="M179" i="15"/>
  <c r="M177" i="15"/>
  <c r="M180" i="15"/>
  <c r="K4" i="15"/>
  <c r="K5" i="15"/>
  <c r="K3" i="15"/>
  <c r="K8" i="15"/>
  <c r="K6" i="15"/>
  <c r="K7" i="15"/>
  <c r="Q4" i="15"/>
  <c r="Q5" i="15"/>
  <c r="Q3" i="15"/>
  <c r="Q8" i="15"/>
  <c r="Q6" i="15"/>
  <c r="Q7" i="15"/>
  <c r="M1001" i="15"/>
  <c r="M1000" i="15"/>
  <c r="M1002" i="15"/>
  <c r="M1003" i="15"/>
  <c r="M999" i="15"/>
  <c r="G1001" i="15"/>
  <c r="G1002" i="15"/>
  <c r="G1000" i="15"/>
  <c r="G1003" i="15"/>
  <c r="G999" i="15"/>
  <c r="K1001" i="15"/>
  <c r="K1000" i="15"/>
  <c r="K1002" i="15"/>
  <c r="K1003" i="15"/>
  <c r="K999" i="15"/>
  <c r="S950" i="15"/>
  <c r="S954" i="15"/>
  <c r="S951" i="15"/>
  <c r="S952" i="15"/>
  <c r="S953" i="15"/>
  <c r="S955" i="15"/>
  <c r="K950" i="15"/>
  <c r="K954" i="15"/>
  <c r="K951" i="15"/>
  <c r="K952" i="15"/>
  <c r="K953" i="15"/>
  <c r="K955" i="15"/>
  <c r="S904" i="15"/>
  <c r="S903" i="15"/>
  <c r="S905" i="15"/>
  <c r="S902" i="15"/>
  <c r="S906" i="15"/>
  <c r="S908" i="15"/>
  <c r="S907" i="15"/>
  <c r="M904" i="15"/>
  <c r="M903" i="15"/>
  <c r="M906" i="15"/>
  <c r="M905" i="15"/>
  <c r="M902" i="15"/>
  <c r="M908" i="15"/>
  <c r="M907" i="15"/>
  <c r="K904" i="15"/>
  <c r="K903" i="15"/>
  <c r="K906" i="15"/>
  <c r="K905" i="15"/>
  <c r="K902" i="15"/>
  <c r="K907" i="15"/>
  <c r="K908" i="15"/>
  <c r="G855" i="15"/>
  <c r="G856" i="15"/>
  <c r="G859" i="15"/>
  <c r="G857" i="15"/>
  <c r="G858" i="15"/>
  <c r="K856" i="15"/>
  <c r="K855" i="15"/>
  <c r="K859" i="15"/>
  <c r="K857" i="15"/>
  <c r="K858" i="15"/>
  <c r="G811" i="15"/>
  <c r="G806" i="15"/>
  <c r="G808" i="15"/>
  <c r="G809" i="15"/>
  <c r="G810" i="15"/>
  <c r="G807" i="15"/>
  <c r="K811" i="15"/>
  <c r="K806" i="15"/>
  <c r="K808" i="15"/>
  <c r="K810" i="15"/>
  <c r="K809" i="15"/>
  <c r="K807" i="15"/>
  <c r="Q761" i="15"/>
  <c r="Q764" i="15"/>
  <c r="Q758" i="15"/>
  <c r="Q763" i="15"/>
  <c r="Q762" i="15"/>
  <c r="Q759" i="15"/>
  <c r="Q760" i="15"/>
  <c r="G761" i="15"/>
  <c r="G764" i="15"/>
  <c r="G758" i="15"/>
  <c r="G762" i="15"/>
  <c r="G763" i="15"/>
  <c r="G759" i="15"/>
  <c r="G760" i="15"/>
  <c r="S761" i="15"/>
  <c r="S764" i="15"/>
  <c r="S758" i="15"/>
  <c r="S762" i="15"/>
  <c r="S763" i="15"/>
  <c r="S759" i="15"/>
  <c r="S760" i="15"/>
  <c r="S713" i="15"/>
  <c r="S715" i="15"/>
  <c r="S711" i="15"/>
  <c r="S714" i="15"/>
  <c r="S712" i="15"/>
  <c r="G713" i="15"/>
  <c r="G715" i="15"/>
  <c r="G711" i="15"/>
  <c r="G714" i="15"/>
  <c r="G712" i="15"/>
  <c r="K713" i="15"/>
  <c r="K715" i="15"/>
  <c r="K711" i="15"/>
  <c r="K714" i="15"/>
  <c r="K712" i="15"/>
  <c r="S667" i="15"/>
  <c r="S664" i="15"/>
  <c r="S662" i="15"/>
  <c r="S663" i="15"/>
  <c r="S666" i="15"/>
  <c r="S665" i="15"/>
  <c r="I664" i="15"/>
  <c r="I667" i="15"/>
  <c r="I662" i="15"/>
  <c r="I663" i="15"/>
  <c r="I666" i="15"/>
  <c r="I665" i="15"/>
  <c r="S618" i="15"/>
  <c r="S614" i="15"/>
  <c r="S615" i="15"/>
  <c r="S617" i="15"/>
  <c r="S616" i="15"/>
  <c r="S620" i="15"/>
  <c r="S619" i="15"/>
  <c r="I618" i="15"/>
  <c r="I614" i="15"/>
  <c r="I617" i="15"/>
  <c r="I616" i="15"/>
  <c r="I615" i="15"/>
  <c r="I620" i="15"/>
  <c r="I619" i="15"/>
  <c r="M569" i="15"/>
  <c r="M570" i="15"/>
  <c r="M568" i="15"/>
  <c r="M567" i="15"/>
  <c r="M571" i="15"/>
  <c r="G569" i="15"/>
  <c r="G568" i="15"/>
  <c r="G570" i="15"/>
  <c r="G567" i="15"/>
  <c r="G571" i="15"/>
  <c r="S518" i="15"/>
  <c r="S523" i="15"/>
  <c r="S520" i="15"/>
  <c r="S522" i="15"/>
  <c r="S519" i="15"/>
  <c r="S521" i="15"/>
  <c r="M523" i="15"/>
  <c r="M518" i="15"/>
  <c r="M520" i="15"/>
  <c r="M522" i="15"/>
  <c r="M519" i="15"/>
  <c r="M521" i="15"/>
  <c r="I523" i="15"/>
  <c r="I518" i="15"/>
  <c r="I520" i="15"/>
  <c r="I522" i="15"/>
  <c r="I519" i="15"/>
  <c r="I521" i="15"/>
  <c r="I425" i="15"/>
  <c r="I427" i="15"/>
  <c r="I424" i="15"/>
  <c r="I423" i="15"/>
  <c r="I426" i="15"/>
  <c r="K374" i="15"/>
  <c r="K375" i="15"/>
  <c r="K377" i="15"/>
  <c r="K378" i="15"/>
  <c r="K376" i="15"/>
  <c r="K379" i="15"/>
  <c r="G327" i="15"/>
  <c r="G328" i="15"/>
  <c r="G332" i="15"/>
  <c r="G330" i="15"/>
  <c r="G331" i="15"/>
  <c r="G329" i="15"/>
  <c r="G326" i="15"/>
  <c r="S327" i="15"/>
  <c r="S332" i="15"/>
  <c r="S328" i="15"/>
  <c r="S330" i="15"/>
  <c r="S331" i="15"/>
  <c r="S329" i="15"/>
  <c r="S326" i="15"/>
  <c r="I327" i="15"/>
  <c r="I328" i="15"/>
  <c r="I332" i="15"/>
  <c r="I330" i="15"/>
  <c r="I329" i="15"/>
  <c r="I331" i="15"/>
  <c r="I326" i="15"/>
  <c r="O282" i="15"/>
  <c r="O281" i="15"/>
  <c r="O283" i="15"/>
  <c r="O280" i="15"/>
  <c r="O279" i="15"/>
  <c r="K282" i="15"/>
  <c r="K281" i="15"/>
  <c r="K283" i="15"/>
  <c r="K280" i="15"/>
  <c r="K279" i="15"/>
  <c r="G234" i="15"/>
  <c r="G232" i="15"/>
  <c r="G231" i="15"/>
  <c r="G233" i="15"/>
  <c r="G230" i="15"/>
  <c r="G235" i="15"/>
  <c r="I234" i="15"/>
  <c r="I232" i="15"/>
  <c r="I233" i="15"/>
  <c r="I231" i="15"/>
  <c r="I235" i="15"/>
  <c r="I230" i="15"/>
  <c r="S138" i="15"/>
  <c r="S137" i="15"/>
  <c r="S135" i="15"/>
  <c r="S136" i="15"/>
  <c r="S139" i="15"/>
  <c r="G91" i="15"/>
  <c r="G86" i="15"/>
  <c r="G87" i="15"/>
  <c r="G88" i="15"/>
  <c r="G90" i="15"/>
  <c r="G89" i="15"/>
  <c r="I43" i="15"/>
  <c r="I39" i="15"/>
  <c r="I44" i="15"/>
  <c r="I38" i="15"/>
  <c r="I40" i="15"/>
  <c r="I42" i="15"/>
  <c r="I41" i="15"/>
  <c r="G43" i="15"/>
  <c r="G39" i="15"/>
  <c r="G44" i="15"/>
  <c r="G38" i="15"/>
  <c r="G40" i="15"/>
  <c r="G42" i="15"/>
  <c r="G41" i="15"/>
  <c r="Q181" i="15"/>
  <c r="Q178" i="15"/>
  <c r="Q176" i="15"/>
  <c r="Q179" i="15"/>
  <c r="Q177" i="15"/>
  <c r="Q180" i="15"/>
  <c r="I181" i="15"/>
  <c r="I178" i="15"/>
  <c r="I176" i="15"/>
  <c r="I177" i="15"/>
  <c r="I179" i="15"/>
  <c r="I180" i="15"/>
  <c r="S82" i="15"/>
  <c r="S83" i="15"/>
  <c r="S81" i="15"/>
  <c r="S85" i="15"/>
  <c r="S84" i="15"/>
  <c r="Q82" i="15"/>
  <c r="Q83" i="15"/>
  <c r="Q81" i="15"/>
  <c r="Q85" i="15"/>
  <c r="Q84" i="15"/>
  <c r="S124" i="15"/>
  <c r="S126" i="15"/>
  <c r="S122" i="15"/>
  <c r="S127" i="15"/>
  <c r="S125" i="15"/>
  <c r="S123" i="15"/>
  <c r="O124" i="15"/>
  <c r="O126" i="15"/>
  <c r="O122" i="15"/>
  <c r="O125" i="15"/>
  <c r="O127" i="15"/>
  <c r="O123" i="15"/>
  <c r="G124" i="15"/>
  <c r="G126" i="15"/>
  <c r="G122" i="15"/>
  <c r="G125" i="15"/>
  <c r="G127" i="15"/>
  <c r="G123" i="15"/>
  <c r="K409" i="15"/>
  <c r="K408" i="15"/>
  <c r="K407" i="15"/>
  <c r="K405" i="15"/>
  <c r="K406" i="15"/>
  <c r="I409" i="15"/>
  <c r="I407" i="15"/>
  <c r="I408" i="15"/>
  <c r="I405" i="15"/>
  <c r="I406" i="15"/>
  <c r="K170" i="15"/>
  <c r="K165" i="15"/>
  <c r="K166" i="15"/>
  <c r="K169" i="15"/>
  <c r="K168" i="15"/>
  <c r="K167" i="15"/>
  <c r="K164" i="15"/>
  <c r="O575" i="15"/>
  <c r="O574" i="15"/>
  <c r="O577" i="15"/>
  <c r="O573" i="15"/>
  <c r="O576" i="15"/>
  <c r="O572" i="15"/>
  <c r="G574" i="15"/>
  <c r="G575" i="15"/>
  <c r="G576" i="15"/>
  <c r="G577" i="15"/>
  <c r="G573" i="15"/>
  <c r="G572" i="15"/>
  <c r="S242" i="15"/>
  <c r="S241" i="15"/>
  <c r="S236" i="15"/>
  <c r="S238" i="15"/>
  <c r="S240" i="15"/>
  <c r="S239" i="15"/>
  <c r="S237" i="15"/>
  <c r="I242" i="15"/>
  <c r="I241" i="15"/>
  <c r="I236" i="15"/>
  <c r="I238" i="15"/>
  <c r="I239" i="15"/>
  <c r="I240" i="15"/>
  <c r="I237" i="15"/>
  <c r="Q995" i="15"/>
  <c r="Q993" i="15"/>
  <c r="Q997" i="15"/>
  <c r="Q998" i="15"/>
  <c r="Q992" i="15"/>
  <c r="Q994" i="15"/>
  <c r="Q996" i="15"/>
  <c r="K995" i="15"/>
  <c r="K993" i="15"/>
  <c r="K994" i="15"/>
  <c r="K997" i="15"/>
  <c r="K998" i="15"/>
  <c r="K992" i="15"/>
  <c r="K996" i="15"/>
  <c r="G995" i="15"/>
  <c r="G993" i="15"/>
  <c r="G994" i="15"/>
  <c r="G997" i="15"/>
  <c r="G998" i="15"/>
  <c r="G992" i="15"/>
  <c r="G996" i="15"/>
  <c r="O945" i="15"/>
  <c r="O948" i="15"/>
  <c r="O949" i="15"/>
  <c r="O946" i="15"/>
  <c r="O947" i="15"/>
  <c r="I945" i="15"/>
  <c r="I948" i="15"/>
  <c r="I946" i="15"/>
  <c r="I949" i="15"/>
  <c r="I947" i="15"/>
  <c r="G945" i="15"/>
  <c r="G948" i="15"/>
  <c r="G946" i="15"/>
  <c r="G949" i="15"/>
  <c r="G947" i="15"/>
  <c r="M899" i="15"/>
  <c r="M898" i="15"/>
  <c r="M900" i="15"/>
  <c r="M901" i="15"/>
  <c r="M896" i="15"/>
  <c r="M897" i="15"/>
  <c r="O899" i="15"/>
  <c r="O898" i="15"/>
  <c r="O900" i="15"/>
  <c r="O901" i="15"/>
  <c r="O896" i="15"/>
  <c r="O897" i="15"/>
  <c r="G899" i="15"/>
  <c r="G898" i="15"/>
  <c r="G900" i="15"/>
  <c r="G901" i="15"/>
  <c r="G896" i="15"/>
  <c r="G897" i="15"/>
  <c r="S851" i="15"/>
  <c r="S849" i="15"/>
  <c r="S853" i="15"/>
  <c r="S850" i="15"/>
  <c r="S848" i="15"/>
  <c r="S852" i="15"/>
  <c r="S854" i="15"/>
  <c r="M851" i="15"/>
  <c r="M853" i="15"/>
  <c r="M850" i="15"/>
  <c r="M848" i="15"/>
  <c r="M849" i="15"/>
  <c r="M854" i="15"/>
  <c r="M852" i="15"/>
  <c r="G851" i="15"/>
  <c r="G849" i="15"/>
  <c r="G853" i="15"/>
  <c r="G850" i="15"/>
  <c r="G848" i="15"/>
  <c r="G852" i="15"/>
  <c r="G854" i="15"/>
  <c r="I805" i="15"/>
  <c r="I803" i="15"/>
  <c r="I802" i="15"/>
  <c r="I804" i="15"/>
  <c r="I801" i="15"/>
  <c r="K805" i="15"/>
  <c r="K802" i="15"/>
  <c r="K803" i="15"/>
  <c r="K804" i="15"/>
  <c r="K801" i="15"/>
  <c r="G803" i="15"/>
  <c r="G802" i="15"/>
  <c r="G804" i="15"/>
  <c r="G805" i="15"/>
  <c r="G801" i="15"/>
  <c r="K753" i="15"/>
  <c r="K754" i="15"/>
  <c r="K757" i="15"/>
  <c r="K756" i="15"/>
  <c r="K752" i="15"/>
  <c r="K755" i="15"/>
  <c r="O753" i="15"/>
  <c r="O754" i="15"/>
  <c r="O757" i="15"/>
  <c r="O756" i="15"/>
  <c r="O752" i="15"/>
  <c r="O755" i="15"/>
  <c r="G753" i="15"/>
  <c r="G754" i="15"/>
  <c r="G757" i="15"/>
  <c r="G756" i="15"/>
  <c r="G752" i="15"/>
  <c r="G755" i="15"/>
  <c r="K708" i="15"/>
  <c r="K709" i="15"/>
  <c r="K704" i="15"/>
  <c r="K706" i="15"/>
  <c r="K710" i="15"/>
  <c r="K705" i="15"/>
  <c r="K707" i="15"/>
  <c r="M708" i="15"/>
  <c r="M709" i="15"/>
  <c r="M706" i="15"/>
  <c r="M710" i="15"/>
  <c r="M704" i="15"/>
  <c r="M707" i="15"/>
  <c r="M705" i="15"/>
  <c r="G708" i="15"/>
  <c r="G709" i="15"/>
  <c r="G704" i="15"/>
  <c r="G706" i="15"/>
  <c r="G710" i="15"/>
  <c r="G705" i="15"/>
  <c r="G707" i="15"/>
  <c r="M659" i="15"/>
  <c r="M658" i="15"/>
  <c r="M660" i="15"/>
  <c r="M657" i="15"/>
  <c r="M661" i="15"/>
  <c r="Q659" i="15"/>
  <c r="Q658" i="15"/>
  <c r="Q660" i="15"/>
  <c r="Q657" i="15"/>
  <c r="Q661" i="15"/>
  <c r="G659" i="15"/>
  <c r="G658" i="15"/>
  <c r="G660" i="15"/>
  <c r="G657" i="15"/>
  <c r="G661" i="15"/>
  <c r="O612" i="15"/>
  <c r="O611" i="15"/>
  <c r="O613" i="15"/>
  <c r="O609" i="15"/>
  <c r="O610" i="15"/>
  <c r="O608" i="15"/>
  <c r="Q612" i="15"/>
  <c r="Q611" i="15"/>
  <c r="Q613" i="15"/>
  <c r="Q610" i="15"/>
  <c r="Q609" i="15"/>
  <c r="Q608" i="15"/>
  <c r="G612" i="15"/>
  <c r="G611" i="15"/>
  <c r="G613" i="15"/>
  <c r="G610" i="15"/>
  <c r="G609" i="15"/>
  <c r="G608" i="15"/>
  <c r="G561" i="15"/>
  <c r="G563" i="15"/>
  <c r="G562" i="15"/>
  <c r="G565" i="15"/>
  <c r="G564" i="15"/>
  <c r="G560" i="15"/>
  <c r="G566" i="15"/>
  <c r="K513" i="15"/>
  <c r="K514" i="15"/>
  <c r="K516" i="15"/>
  <c r="K517" i="15"/>
  <c r="K515" i="15"/>
  <c r="S513" i="15"/>
  <c r="S516" i="15"/>
  <c r="S514" i="15"/>
  <c r="S517" i="15"/>
  <c r="S515" i="15"/>
  <c r="I513" i="15"/>
  <c r="I516" i="15"/>
  <c r="I514" i="15"/>
  <c r="I517" i="15"/>
  <c r="I515" i="15"/>
  <c r="O467" i="15"/>
  <c r="O468" i="15"/>
  <c r="O464" i="15"/>
  <c r="O469" i="15"/>
  <c r="O465" i="15"/>
  <c r="O466" i="15"/>
  <c r="G467" i="15"/>
  <c r="G468" i="15"/>
  <c r="G469" i="15"/>
  <c r="G464" i="15"/>
  <c r="G465" i="15"/>
  <c r="G466" i="15"/>
  <c r="I467" i="15"/>
  <c r="I468" i="15"/>
  <c r="I469" i="15"/>
  <c r="I464" i="15"/>
  <c r="I466" i="15"/>
  <c r="I465" i="15"/>
  <c r="K417" i="15"/>
  <c r="K419" i="15"/>
  <c r="K418" i="15"/>
  <c r="K416" i="15"/>
  <c r="K421" i="15"/>
  <c r="K420" i="15"/>
  <c r="K422" i="15"/>
  <c r="I417" i="15"/>
  <c r="I419" i="15"/>
  <c r="I418" i="15"/>
  <c r="I421" i="15"/>
  <c r="I416" i="15"/>
  <c r="I420" i="15"/>
  <c r="I422" i="15"/>
  <c r="I369" i="15"/>
  <c r="I373" i="15"/>
  <c r="I372" i="15"/>
  <c r="I370" i="15"/>
  <c r="I371" i="15"/>
  <c r="S321" i="15"/>
  <c r="S323" i="15"/>
  <c r="S325" i="15"/>
  <c r="S320" i="15"/>
  <c r="S322" i="15"/>
  <c r="S324" i="15"/>
  <c r="I321" i="15"/>
  <c r="I323" i="15"/>
  <c r="I325" i="15"/>
  <c r="I320" i="15"/>
  <c r="I322" i="15"/>
  <c r="I324" i="15"/>
  <c r="O277" i="15"/>
  <c r="O272" i="15"/>
  <c r="O276" i="15"/>
  <c r="O273" i="15"/>
  <c r="O278" i="15"/>
  <c r="O275" i="15"/>
  <c r="O274" i="15"/>
  <c r="I277" i="15"/>
  <c r="I272" i="15"/>
  <c r="I273" i="15"/>
  <c r="I278" i="15"/>
  <c r="I276" i="15"/>
  <c r="I274" i="15"/>
  <c r="I275" i="15"/>
  <c r="I225" i="15"/>
  <c r="I227" i="15"/>
  <c r="I229" i="15"/>
  <c r="I226" i="15"/>
  <c r="I228" i="15"/>
  <c r="O225" i="15"/>
  <c r="O227" i="15"/>
  <c r="O229" i="15"/>
  <c r="O226" i="15"/>
  <c r="O228" i="15"/>
  <c r="Q131" i="15"/>
  <c r="Q130" i="15"/>
  <c r="Q128" i="15"/>
  <c r="Q132" i="15"/>
  <c r="Q134" i="15"/>
  <c r="Q129" i="15"/>
  <c r="Q133" i="15"/>
  <c r="I131" i="15"/>
  <c r="I130" i="15"/>
  <c r="I128" i="15"/>
  <c r="I134" i="15"/>
  <c r="I129" i="15"/>
  <c r="I132" i="15"/>
  <c r="I133" i="15"/>
  <c r="G33" i="15"/>
  <c r="G35" i="15"/>
  <c r="G34" i="15"/>
  <c r="G36" i="15"/>
  <c r="G37" i="15"/>
  <c r="G32" i="15"/>
  <c r="G28" i="15"/>
  <c r="G30" i="15"/>
  <c r="G31" i="15"/>
  <c r="G27" i="15"/>
  <c r="G29" i="15"/>
  <c r="M457" i="15"/>
  <c r="M455" i="15"/>
  <c r="M452" i="15"/>
  <c r="M456" i="15"/>
  <c r="M453" i="15"/>
  <c r="M458" i="15"/>
  <c r="M454" i="15"/>
  <c r="G457" i="15"/>
  <c r="G455" i="15"/>
  <c r="G452" i="15"/>
  <c r="G456" i="15"/>
  <c r="G453" i="15"/>
  <c r="G458" i="15"/>
  <c r="G454" i="15"/>
  <c r="I457" i="15"/>
  <c r="I455" i="15"/>
  <c r="I452" i="15"/>
  <c r="I456" i="15"/>
  <c r="I453" i="15"/>
  <c r="I458" i="15"/>
  <c r="I454" i="15"/>
  <c r="O265" i="15"/>
  <c r="O262" i="15"/>
  <c r="O264" i="15"/>
  <c r="O261" i="15"/>
  <c r="O263" i="15"/>
  <c r="M265" i="15"/>
  <c r="M262" i="15"/>
  <c r="M264" i="15"/>
  <c r="M261" i="15"/>
  <c r="M263" i="15"/>
  <c r="I265" i="15"/>
  <c r="I264" i="15"/>
  <c r="I262" i="15"/>
  <c r="I261" i="15"/>
  <c r="I263" i="15"/>
  <c r="M71" i="15"/>
  <c r="M73" i="15"/>
  <c r="M70" i="15"/>
  <c r="M69" i="15"/>
  <c r="M72" i="15"/>
  <c r="M68" i="15"/>
  <c r="Q529" i="15"/>
  <c r="Q526" i="15"/>
  <c r="Q527" i="15"/>
  <c r="Q524" i="15"/>
  <c r="Q528" i="15"/>
  <c r="Q530" i="15"/>
  <c r="Q525" i="15"/>
  <c r="K529" i="15"/>
  <c r="K526" i="15"/>
  <c r="K524" i="15"/>
  <c r="K527" i="15"/>
  <c r="K528" i="15"/>
  <c r="K530" i="15"/>
  <c r="K525" i="15"/>
  <c r="I529" i="15"/>
  <c r="I526" i="15"/>
  <c r="I524" i="15"/>
  <c r="I527" i="15"/>
  <c r="I528" i="15"/>
  <c r="I530" i="15"/>
  <c r="I525" i="15"/>
  <c r="S190" i="15"/>
  <c r="S189" i="15"/>
  <c r="S193" i="15"/>
  <c r="S192" i="15"/>
  <c r="S191" i="15"/>
  <c r="I987" i="15"/>
  <c r="I990" i="15"/>
  <c r="I988" i="15"/>
  <c r="I986" i="15"/>
  <c r="I991" i="15"/>
  <c r="I989" i="15"/>
  <c r="G938" i="15"/>
  <c r="G942" i="15"/>
  <c r="G940" i="15"/>
  <c r="G941" i="15"/>
  <c r="G943" i="15"/>
  <c r="G939" i="15"/>
  <c r="G944" i="15"/>
  <c r="G894" i="15"/>
  <c r="G891" i="15"/>
  <c r="G895" i="15"/>
  <c r="G892" i="15"/>
  <c r="G893" i="15"/>
  <c r="M847" i="15"/>
  <c r="M845" i="15"/>
  <c r="M843" i="15"/>
  <c r="M846" i="15"/>
  <c r="M842" i="15"/>
  <c r="M844" i="15"/>
  <c r="I796" i="15"/>
  <c r="I798" i="15"/>
  <c r="I799" i="15"/>
  <c r="I797" i="15"/>
  <c r="I795" i="15"/>
  <c r="I800" i="15"/>
  <c r="I794" i="15"/>
  <c r="M747" i="15"/>
  <c r="M750" i="15"/>
  <c r="M751" i="15"/>
  <c r="M748" i="15"/>
  <c r="M749" i="15"/>
  <c r="M703" i="15"/>
  <c r="M700" i="15"/>
  <c r="M698" i="15"/>
  <c r="M701" i="15"/>
  <c r="M702" i="15"/>
  <c r="M699" i="15"/>
  <c r="M653" i="15"/>
  <c r="M656" i="15"/>
  <c r="M652" i="15"/>
  <c r="M655" i="15"/>
  <c r="M650" i="15"/>
  <c r="M651" i="15"/>
  <c r="M654" i="15"/>
  <c r="G554" i="15"/>
  <c r="G559" i="15"/>
  <c r="G556" i="15"/>
  <c r="G558" i="15"/>
  <c r="G557" i="15"/>
  <c r="G555" i="15"/>
  <c r="S554" i="15"/>
  <c r="S559" i="15"/>
  <c r="S558" i="15"/>
  <c r="S556" i="15"/>
  <c r="S557" i="15"/>
  <c r="S555" i="15"/>
  <c r="G509" i="15"/>
  <c r="G511" i="15"/>
  <c r="G510" i="15"/>
  <c r="G506" i="15"/>
  <c r="G507" i="15"/>
  <c r="G508" i="15"/>
  <c r="G512" i="15"/>
  <c r="G462" i="15"/>
  <c r="G461" i="15"/>
  <c r="G460" i="15"/>
  <c r="G459" i="15"/>
  <c r="G463" i="15"/>
  <c r="K415" i="15"/>
  <c r="K412" i="15"/>
  <c r="K413" i="15"/>
  <c r="K410" i="15"/>
  <c r="K411" i="15"/>
  <c r="K414" i="15"/>
  <c r="G316" i="15"/>
  <c r="G315" i="15"/>
  <c r="G317" i="15"/>
  <c r="G319" i="15"/>
  <c r="G318" i="15"/>
  <c r="M271" i="15"/>
  <c r="M266" i="15"/>
  <c r="M267" i="15"/>
  <c r="M270" i="15"/>
  <c r="M269" i="15"/>
  <c r="M268" i="15"/>
  <c r="O220" i="15"/>
  <c r="O224" i="15"/>
  <c r="O223" i="15"/>
  <c r="O218" i="15"/>
  <c r="O222" i="15"/>
  <c r="O219" i="15"/>
  <c r="O221" i="15"/>
  <c r="G220" i="15"/>
  <c r="G224" i="15"/>
  <c r="G218" i="15"/>
  <c r="G223" i="15"/>
  <c r="G222" i="15"/>
  <c r="G219" i="15"/>
  <c r="G221" i="15"/>
  <c r="O172" i="15"/>
  <c r="O174" i="15"/>
  <c r="O171" i="15"/>
  <c r="O175" i="15"/>
  <c r="O173" i="15"/>
  <c r="G172" i="15"/>
  <c r="G174" i="15"/>
  <c r="G173" i="15"/>
  <c r="G175" i="15"/>
  <c r="G171" i="15"/>
  <c r="Q75" i="15"/>
  <c r="Q78" i="15"/>
  <c r="Q76" i="15"/>
  <c r="Q80" i="15"/>
  <c r="Q74" i="15"/>
  <c r="Q79" i="15"/>
  <c r="Q77" i="15"/>
  <c r="G78" i="15"/>
  <c r="G75" i="15"/>
  <c r="G80" i="15"/>
  <c r="G76" i="15"/>
  <c r="G74" i="15"/>
  <c r="G79" i="15"/>
  <c r="G77" i="15"/>
  <c r="S502" i="15"/>
  <c r="S501" i="15"/>
  <c r="S503" i="15"/>
  <c r="S504" i="15"/>
  <c r="S500" i="15"/>
  <c r="S505" i="15"/>
  <c r="O502" i="15"/>
  <c r="O504" i="15"/>
  <c r="O501" i="15"/>
  <c r="O503" i="15"/>
  <c r="O500" i="15"/>
  <c r="O505" i="15"/>
  <c r="I502" i="15"/>
  <c r="I504" i="15"/>
  <c r="I503" i="15"/>
  <c r="I501" i="15"/>
  <c r="I500" i="15"/>
  <c r="I505" i="15"/>
  <c r="I311" i="15"/>
  <c r="I308" i="15"/>
  <c r="I314" i="15"/>
  <c r="I312" i="15"/>
  <c r="I310" i="15"/>
  <c r="I309" i="15"/>
  <c r="I313" i="15"/>
  <c r="S217" i="15"/>
  <c r="S212" i="15"/>
  <c r="S216" i="15"/>
  <c r="S213" i="15"/>
  <c r="S215" i="15"/>
  <c r="S214" i="15"/>
  <c r="Q621" i="15"/>
  <c r="Q625" i="15"/>
  <c r="Q622" i="15"/>
  <c r="Q623" i="15"/>
  <c r="Q624" i="15"/>
  <c r="G621" i="15"/>
  <c r="G625" i="15"/>
  <c r="G623" i="15"/>
  <c r="G622" i="15"/>
  <c r="G624" i="15"/>
  <c r="O284" i="15"/>
  <c r="O289" i="15"/>
  <c r="O286" i="15"/>
  <c r="O288" i="15"/>
  <c r="O285" i="15"/>
  <c r="O287" i="15"/>
  <c r="I284" i="15"/>
  <c r="I289" i="15"/>
  <c r="I286" i="15"/>
  <c r="I288" i="15"/>
  <c r="I285" i="15"/>
  <c r="I287" i="15"/>
  <c r="O984" i="15"/>
  <c r="O985" i="15"/>
  <c r="O981" i="15"/>
  <c r="O983" i="15"/>
  <c r="O982" i="15"/>
  <c r="G984" i="15"/>
  <c r="G985" i="15"/>
  <c r="G981" i="15"/>
  <c r="G983" i="15"/>
  <c r="G982" i="15"/>
  <c r="M936" i="15"/>
  <c r="M932" i="15"/>
  <c r="M935" i="15"/>
  <c r="M934" i="15"/>
  <c r="M937" i="15"/>
  <c r="M933" i="15"/>
  <c r="G934" i="15"/>
  <c r="G936" i="15"/>
  <c r="G932" i="15"/>
  <c r="G935" i="15"/>
  <c r="G937" i="15"/>
  <c r="G933" i="15"/>
  <c r="I890" i="15"/>
  <c r="I889" i="15"/>
  <c r="I887" i="15"/>
  <c r="I885" i="15"/>
  <c r="I888" i="15"/>
  <c r="I884" i="15"/>
  <c r="I886" i="15"/>
  <c r="G890" i="15"/>
  <c r="G889" i="15"/>
  <c r="G887" i="15"/>
  <c r="G885" i="15"/>
  <c r="G884" i="15"/>
  <c r="G886" i="15"/>
  <c r="G888" i="15"/>
  <c r="Q837" i="15"/>
  <c r="Q838" i="15"/>
  <c r="Q839" i="15"/>
  <c r="Q841" i="15"/>
  <c r="Q840" i="15"/>
  <c r="K837" i="15"/>
  <c r="K838" i="15"/>
  <c r="K839" i="15"/>
  <c r="K841" i="15"/>
  <c r="K840" i="15"/>
  <c r="G837" i="15"/>
  <c r="G838" i="15"/>
  <c r="G839" i="15"/>
  <c r="G841" i="15"/>
  <c r="G840" i="15"/>
  <c r="O789" i="15"/>
  <c r="O792" i="15"/>
  <c r="O788" i="15"/>
  <c r="O793" i="15"/>
  <c r="O791" i="15"/>
  <c r="O790" i="15"/>
  <c r="G789" i="15"/>
  <c r="G793" i="15"/>
  <c r="G792" i="15"/>
  <c r="G788" i="15"/>
  <c r="G790" i="15"/>
  <c r="G791" i="15"/>
  <c r="O745" i="15"/>
  <c r="O746" i="15"/>
  <c r="O742" i="15"/>
  <c r="O743" i="15"/>
  <c r="O740" i="15"/>
  <c r="O744" i="15"/>
  <c r="O741" i="15"/>
  <c r="G745" i="15"/>
  <c r="G742" i="15"/>
  <c r="G746" i="15"/>
  <c r="G741" i="15"/>
  <c r="G744" i="15"/>
  <c r="G743" i="15"/>
  <c r="G740" i="15"/>
  <c r="Q695" i="15"/>
  <c r="Q694" i="15"/>
  <c r="Q697" i="15"/>
  <c r="Q696" i="15"/>
  <c r="Q693" i="15"/>
  <c r="G694" i="15"/>
  <c r="G695" i="15"/>
  <c r="G697" i="15"/>
  <c r="G696" i="15"/>
  <c r="G693" i="15"/>
  <c r="M646" i="15"/>
  <c r="M645" i="15"/>
  <c r="M648" i="15"/>
  <c r="M647" i="15"/>
  <c r="M649" i="15"/>
  <c r="M644" i="15"/>
  <c r="G646" i="15"/>
  <c r="G648" i="15"/>
  <c r="G645" i="15"/>
  <c r="G647" i="15"/>
  <c r="G649" i="15"/>
  <c r="G644" i="15"/>
  <c r="M597" i="15"/>
  <c r="M598" i="15"/>
  <c r="M601" i="15"/>
  <c r="M596" i="15"/>
  <c r="M599" i="15"/>
  <c r="M602" i="15"/>
  <c r="M600" i="15"/>
  <c r="I597" i="15"/>
  <c r="I598" i="15"/>
  <c r="I601" i="15"/>
  <c r="I596" i="15"/>
  <c r="I599" i="15"/>
  <c r="I602" i="15"/>
  <c r="I600" i="15"/>
  <c r="G597" i="15"/>
  <c r="G598" i="15"/>
  <c r="G601" i="15"/>
  <c r="G596" i="15"/>
  <c r="G599" i="15"/>
  <c r="G602" i="15"/>
  <c r="G600" i="15"/>
  <c r="G551" i="15"/>
  <c r="G553" i="15"/>
  <c r="G549" i="15"/>
  <c r="G550" i="15"/>
  <c r="G552" i="15"/>
  <c r="I553" i="15"/>
  <c r="I549" i="15"/>
  <c r="I551" i="15"/>
  <c r="I550" i="15"/>
  <c r="I552" i="15"/>
  <c r="I357" i="15"/>
  <c r="I359" i="15"/>
  <c r="I356" i="15"/>
  <c r="I360" i="15"/>
  <c r="I358" i="15"/>
  <c r="I361" i="15"/>
  <c r="S120" i="15"/>
  <c r="S121" i="15"/>
  <c r="S118" i="15"/>
  <c r="S119" i="15"/>
  <c r="S117" i="15"/>
  <c r="G26" i="15"/>
  <c r="G25" i="15"/>
  <c r="G24" i="15"/>
  <c r="G23" i="15"/>
  <c r="G22" i="15"/>
  <c r="G20" i="15"/>
  <c r="G21" i="15"/>
  <c r="K26" i="15"/>
  <c r="K25" i="15"/>
  <c r="K24" i="15"/>
  <c r="K23" i="15"/>
  <c r="K22" i="15"/>
  <c r="K20" i="15"/>
  <c r="K21" i="15"/>
  <c r="S337" i="15"/>
  <c r="S333" i="15"/>
  <c r="S335" i="15"/>
  <c r="S336" i="15"/>
  <c r="S334" i="15"/>
  <c r="I337" i="15"/>
  <c r="I333" i="15"/>
  <c r="I335" i="15"/>
  <c r="I334" i="15"/>
  <c r="I336" i="15"/>
  <c r="Q976" i="15"/>
  <c r="Q980" i="15"/>
  <c r="Q974" i="15"/>
  <c r="Q975" i="15"/>
  <c r="Q979" i="15"/>
  <c r="Q977" i="15"/>
  <c r="Q978" i="15"/>
  <c r="G976" i="15"/>
  <c r="G980" i="15"/>
  <c r="G974" i="15"/>
  <c r="G975" i="15"/>
  <c r="G979" i="15"/>
  <c r="G977" i="15"/>
  <c r="G978" i="15"/>
  <c r="M931" i="15"/>
  <c r="M930" i="15"/>
  <c r="M927" i="15"/>
  <c r="M929" i="15"/>
  <c r="M928" i="15"/>
  <c r="S880" i="15"/>
  <c r="S883" i="15"/>
  <c r="S878" i="15"/>
  <c r="S882" i="15"/>
  <c r="S879" i="15"/>
  <c r="S881" i="15"/>
  <c r="I880" i="15"/>
  <c r="I883" i="15"/>
  <c r="I878" i="15"/>
  <c r="I882" i="15"/>
  <c r="I879" i="15"/>
  <c r="I881" i="15"/>
  <c r="Q880" i="15"/>
  <c r="Q883" i="15"/>
  <c r="Q878" i="15"/>
  <c r="Q882" i="15"/>
  <c r="Q879" i="15"/>
  <c r="Q881" i="15"/>
  <c r="S832" i="15"/>
  <c r="S836" i="15"/>
  <c r="S833" i="15"/>
  <c r="S834" i="15"/>
  <c r="S830" i="15"/>
  <c r="S831" i="15"/>
  <c r="S835" i="15"/>
  <c r="K832" i="15"/>
  <c r="K830" i="15"/>
  <c r="K836" i="15"/>
  <c r="K833" i="15"/>
  <c r="K834" i="15"/>
  <c r="K831" i="15"/>
  <c r="K835" i="15"/>
  <c r="S785" i="15"/>
  <c r="S786" i="15"/>
  <c r="S783" i="15"/>
  <c r="S787" i="15"/>
  <c r="S784" i="15"/>
  <c r="K785" i="15"/>
  <c r="K786" i="15"/>
  <c r="K783" i="15"/>
  <c r="K787" i="15"/>
  <c r="K784" i="15"/>
  <c r="Q785" i="15"/>
  <c r="Q786" i="15"/>
  <c r="Q783" i="15"/>
  <c r="Q787" i="15"/>
  <c r="Q784" i="15"/>
  <c r="S737" i="15"/>
  <c r="S739" i="15"/>
  <c r="S738" i="15"/>
  <c r="S734" i="15"/>
  <c r="S736" i="15"/>
  <c r="S735" i="15"/>
  <c r="M737" i="15"/>
  <c r="M739" i="15"/>
  <c r="M738" i="15"/>
  <c r="M734" i="15"/>
  <c r="M736" i="15"/>
  <c r="M735" i="15"/>
  <c r="Q686" i="15"/>
  <c r="Q692" i="15"/>
  <c r="Q688" i="15"/>
  <c r="Q691" i="15"/>
  <c r="Q689" i="15"/>
  <c r="Q687" i="15"/>
  <c r="Q690" i="15"/>
  <c r="M643" i="15"/>
  <c r="M641" i="15"/>
  <c r="M640" i="15"/>
  <c r="M639" i="15"/>
  <c r="M642" i="15"/>
  <c r="Q591" i="15"/>
  <c r="Q593" i="15"/>
  <c r="Q592" i="15"/>
  <c r="Q595" i="15"/>
  <c r="Q590" i="15"/>
  <c r="Q594" i="15"/>
  <c r="G591" i="15"/>
  <c r="G593" i="15"/>
  <c r="G592" i="15"/>
  <c r="G595" i="15"/>
  <c r="G590" i="15"/>
  <c r="G594" i="15"/>
  <c r="M548" i="15"/>
  <c r="M546" i="15"/>
  <c r="M545" i="15"/>
  <c r="M542" i="15"/>
  <c r="M544" i="15"/>
  <c r="M543" i="15"/>
  <c r="M547" i="15"/>
  <c r="O497" i="15"/>
  <c r="O496" i="15"/>
  <c r="O495" i="15"/>
  <c r="O499" i="15"/>
  <c r="O498" i="15"/>
  <c r="I497" i="15"/>
  <c r="I496" i="15"/>
  <c r="I495" i="15"/>
  <c r="I499" i="15"/>
  <c r="I498" i="15"/>
  <c r="M497" i="15"/>
  <c r="M496" i="15"/>
  <c r="M495" i="15"/>
  <c r="M499" i="15"/>
  <c r="M498" i="15"/>
  <c r="M450" i="15"/>
  <c r="M451" i="15"/>
  <c r="M449" i="15"/>
  <c r="M447" i="15"/>
  <c r="M446" i="15"/>
  <c r="M448" i="15"/>
  <c r="G450" i="15"/>
  <c r="G451" i="15"/>
  <c r="G449" i="15"/>
  <c r="G447" i="15"/>
  <c r="G446" i="15"/>
  <c r="G448" i="15"/>
  <c r="I400" i="15"/>
  <c r="I403" i="15"/>
  <c r="I404" i="15"/>
  <c r="I401" i="15"/>
  <c r="I399" i="15"/>
  <c r="I402" i="15"/>
  <c r="I398" i="15"/>
  <c r="M400" i="15"/>
  <c r="M403" i="15"/>
  <c r="M404" i="15"/>
  <c r="M401" i="15"/>
  <c r="M399" i="15"/>
  <c r="M402" i="15"/>
  <c r="M398" i="15"/>
  <c r="S306" i="15"/>
  <c r="S303" i="15"/>
  <c r="S302" i="15"/>
  <c r="S305" i="15"/>
  <c r="S304" i="15"/>
  <c r="S307" i="15"/>
  <c r="O306" i="15"/>
  <c r="O303" i="15"/>
  <c r="O302" i="15"/>
  <c r="O305" i="15"/>
  <c r="O304" i="15"/>
  <c r="O307" i="15"/>
  <c r="M306" i="15"/>
  <c r="M303" i="15"/>
  <c r="M302" i="15"/>
  <c r="M305" i="15"/>
  <c r="M304" i="15"/>
  <c r="M307" i="15"/>
  <c r="M255" i="15"/>
  <c r="M258" i="15"/>
  <c r="M260" i="15"/>
  <c r="M256" i="15"/>
  <c r="M254" i="15"/>
  <c r="M259" i="15"/>
  <c r="M257" i="15"/>
  <c r="S210" i="15"/>
  <c r="S208" i="15"/>
  <c r="S211" i="15"/>
  <c r="S209" i="15"/>
  <c r="S207" i="15"/>
  <c r="G208" i="15"/>
  <c r="G210" i="15"/>
  <c r="G211" i="15"/>
  <c r="G209" i="15"/>
  <c r="G207" i="15"/>
  <c r="K158" i="15"/>
  <c r="K159" i="15"/>
  <c r="K162" i="15"/>
  <c r="K161" i="15"/>
  <c r="K163" i="15"/>
  <c r="K160" i="15"/>
  <c r="S158" i="15"/>
  <c r="S159" i="15"/>
  <c r="S162" i="15"/>
  <c r="S160" i="15"/>
  <c r="S161" i="15"/>
  <c r="S163" i="15"/>
  <c r="G158" i="15"/>
  <c r="G159" i="15"/>
  <c r="G162" i="15"/>
  <c r="G161" i="15"/>
  <c r="G160" i="15"/>
  <c r="G163" i="15"/>
  <c r="S110" i="15"/>
  <c r="S112" i="15"/>
  <c r="S111" i="15"/>
  <c r="S114" i="15"/>
  <c r="S113" i="15"/>
  <c r="S116" i="15"/>
  <c r="S115" i="15"/>
  <c r="G110" i="15"/>
  <c r="G112" i="15"/>
  <c r="G111" i="15"/>
  <c r="G114" i="15"/>
  <c r="G113" i="15"/>
  <c r="G116" i="15"/>
  <c r="G115" i="15"/>
  <c r="Q64" i="15"/>
  <c r="Q66" i="15"/>
  <c r="Q67" i="15"/>
  <c r="Q63" i="15"/>
  <c r="Q65" i="15"/>
  <c r="K64" i="15"/>
  <c r="K66" i="15"/>
  <c r="K67" i="15"/>
  <c r="K63" i="15"/>
  <c r="K65" i="15"/>
  <c r="G64" i="15"/>
  <c r="G66" i="15"/>
  <c r="G67" i="15"/>
  <c r="G63" i="15"/>
  <c r="G65" i="15"/>
  <c r="Q18" i="15"/>
  <c r="Q14" i="15"/>
  <c r="Q17" i="15"/>
  <c r="Q19" i="15"/>
  <c r="Q15" i="15"/>
  <c r="Q16" i="15"/>
  <c r="S14" i="15"/>
  <c r="S18" i="15"/>
  <c r="S17" i="15"/>
  <c r="S19" i="15"/>
  <c r="S15" i="15"/>
  <c r="S16" i="15"/>
  <c r="G18" i="15"/>
  <c r="G14" i="15"/>
  <c r="G17" i="15"/>
  <c r="G19" i="15"/>
  <c r="G15" i="15"/>
  <c r="G16" i="15"/>
  <c r="M1008" i="15"/>
  <c r="M1004" i="15"/>
  <c r="M1006" i="15"/>
  <c r="M1009" i="15"/>
  <c r="M1005" i="15"/>
  <c r="M1007" i="15"/>
  <c r="K1008" i="15"/>
  <c r="K1004" i="15"/>
  <c r="K1009" i="15"/>
  <c r="K1006" i="15"/>
  <c r="K1005" i="15"/>
  <c r="K1007" i="15"/>
  <c r="G1008" i="15"/>
  <c r="G1004" i="15"/>
  <c r="G1009" i="15"/>
  <c r="G1006" i="15"/>
  <c r="G1005" i="15"/>
  <c r="G1007" i="15"/>
  <c r="S862" i="15"/>
  <c r="S861" i="15"/>
  <c r="S860" i="15"/>
  <c r="S864" i="15"/>
  <c r="S865" i="15"/>
  <c r="S863" i="15"/>
  <c r="M862" i="15"/>
  <c r="M861" i="15"/>
  <c r="M860" i="15"/>
  <c r="M864" i="15"/>
  <c r="M865" i="15"/>
  <c r="M863" i="15"/>
  <c r="G862" i="15"/>
  <c r="G861" i="15"/>
  <c r="G865" i="15"/>
  <c r="G860" i="15"/>
  <c r="G864" i="15"/>
  <c r="G863" i="15"/>
  <c r="M674" i="15"/>
  <c r="M671" i="15"/>
  <c r="M670" i="15"/>
  <c r="M669" i="15"/>
  <c r="M672" i="15"/>
  <c r="M668" i="15"/>
  <c r="M673" i="15"/>
  <c r="G674" i="15"/>
  <c r="G671" i="15"/>
  <c r="G670" i="15"/>
  <c r="G672" i="15"/>
  <c r="G669" i="15"/>
  <c r="G668" i="15"/>
  <c r="G673" i="15"/>
  <c r="I385" i="15"/>
  <c r="I384" i="15"/>
  <c r="I381" i="15"/>
  <c r="I386" i="15"/>
  <c r="I380" i="15"/>
  <c r="I383" i="15"/>
  <c r="I382" i="15"/>
  <c r="I49" i="15"/>
  <c r="I46" i="15"/>
  <c r="I48" i="15"/>
  <c r="I47" i="15"/>
  <c r="I45" i="15"/>
  <c r="S49" i="15"/>
  <c r="S46" i="15"/>
  <c r="S48" i="15"/>
  <c r="S47" i="15"/>
  <c r="S45" i="15"/>
  <c r="Q970" i="15"/>
  <c r="Q969" i="15"/>
  <c r="Q973" i="15"/>
  <c r="Q971" i="15"/>
  <c r="Q968" i="15"/>
  <c r="Q972" i="15"/>
  <c r="I970" i="15"/>
  <c r="I973" i="15"/>
  <c r="I969" i="15"/>
  <c r="I971" i="15"/>
  <c r="I968" i="15"/>
  <c r="I972" i="15"/>
  <c r="G970" i="15"/>
  <c r="G973" i="15"/>
  <c r="G969" i="15"/>
  <c r="G971" i="15"/>
  <c r="G968" i="15"/>
  <c r="G972" i="15"/>
  <c r="O922" i="15"/>
  <c r="O923" i="15"/>
  <c r="O925" i="15"/>
  <c r="O920" i="15"/>
  <c r="O921" i="15"/>
  <c r="O926" i="15"/>
  <c r="O924" i="15"/>
  <c r="G922" i="15"/>
  <c r="G923" i="15"/>
  <c r="G925" i="15"/>
  <c r="G920" i="15"/>
  <c r="G921" i="15"/>
  <c r="G926" i="15"/>
  <c r="G924" i="15"/>
  <c r="Q873" i="15"/>
  <c r="Q874" i="15"/>
  <c r="Q876" i="15"/>
  <c r="Q877" i="15"/>
  <c r="Q875" i="15"/>
  <c r="K873" i="15"/>
  <c r="K876" i="15"/>
  <c r="K874" i="15"/>
  <c r="K877" i="15"/>
  <c r="K875" i="15"/>
  <c r="G873" i="15"/>
  <c r="G876" i="15"/>
  <c r="G874" i="15"/>
  <c r="G877" i="15"/>
  <c r="G875" i="15"/>
  <c r="S824" i="15"/>
  <c r="S827" i="15"/>
  <c r="S829" i="15"/>
  <c r="S826" i="15"/>
  <c r="S825" i="15"/>
  <c r="S828" i="15"/>
  <c r="K824" i="15"/>
  <c r="K827" i="15"/>
  <c r="K829" i="15"/>
  <c r="K826" i="15"/>
  <c r="K825" i="15"/>
  <c r="K828" i="15"/>
  <c r="G824" i="15"/>
  <c r="G827" i="15"/>
  <c r="G829" i="15"/>
  <c r="G826" i="15"/>
  <c r="G825" i="15"/>
  <c r="G828" i="15"/>
  <c r="Q776" i="15"/>
  <c r="Q778" i="15"/>
  <c r="Q779" i="15"/>
  <c r="Q780" i="15"/>
  <c r="Q781" i="15"/>
  <c r="Q782" i="15"/>
  <c r="Q777" i="15"/>
  <c r="M776" i="15"/>
  <c r="M778" i="15"/>
  <c r="M779" i="15"/>
  <c r="M780" i="15"/>
  <c r="M782" i="15"/>
  <c r="M781" i="15"/>
  <c r="M777" i="15"/>
  <c r="G776" i="15"/>
  <c r="G778" i="15"/>
  <c r="G779" i="15"/>
  <c r="G780" i="15"/>
  <c r="G781" i="15"/>
  <c r="G782" i="15"/>
  <c r="G777" i="15"/>
  <c r="S732" i="15"/>
  <c r="S729" i="15"/>
  <c r="S733" i="15"/>
  <c r="S730" i="15"/>
  <c r="S731" i="15"/>
  <c r="K729" i="15"/>
  <c r="K732" i="15"/>
  <c r="K731" i="15"/>
  <c r="K733" i="15"/>
  <c r="K730" i="15"/>
  <c r="G732" i="15"/>
  <c r="G729" i="15"/>
  <c r="G733" i="15"/>
  <c r="G730" i="15"/>
  <c r="G731" i="15"/>
  <c r="S680" i="15"/>
  <c r="S685" i="15"/>
  <c r="S681" i="15"/>
  <c r="S682" i="15"/>
  <c r="S684" i="15"/>
  <c r="S683" i="15"/>
  <c r="M680" i="15"/>
  <c r="M685" i="15"/>
  <c r="M681" i="15"/>
  <c r="M682" i="15"/>
  <c r="M684" i="15"/>
  <c r="M683" i="15"/>
  <c r="G680" i="15"/>
  <c r="G685" i="15"/>
  <c r="G681" i="15"/>
  <c r="G684" i="15"/>
  <c r="G682" i="15"/>
  <c r="G683" i="15"/>
  <c r="S634" i="15"/>
  <c r="S632" i="15"/>
  <c r="S635" i="15"/>
  <c r="S633" i="15"/>
  <c r="S638" i="15"/>
  <c r="S637" i="15"/>
  <c r="S636" i="15"/>
  <c r="O634" i="15"/>
  <c r="O632" i="15"/>
  <c r="O635" i="15"/>
  <c r="O633" i="15"/>
  <c r="O638" i="15"/>
  <c r="O637" i="15"/>
  <c r="O636" i="15"/>
  <c r="G634" i="15"/>
  <c r="G632" i="15"/>
  <c r="G633" i="15"/>
  <c r="G638" i="15"/>
  <c r="G636" i="15"/>
  <c r="G637" i="15"/>
  <c r="G635" i="15"/>
  <c r="O589" i="15"/>
  <c r="O585" i="15"/>
  <c r="O587" i="15"/>
  <c r="O588" i="15"/>
  <c r="O586" i="15"/>
  <c r="G589" i="15"/>
  <c r="G585" i="15"/>
  <c r="G587" i="15"/>
  <c r="G588" i="15"/>
  <c r="G586" i="15"/>
  <c r="G541" i="15"/>
  <c r="G536" i="15"/>
  <c r="G537" i="15"/>
  <c r="G539" i="15"/>
  <c r="G540" i="15"/>
  <c r="G538" i="15"/>
  <c r="I536" i="15"/>
  <c r="I541" i="15"/>
  <c r="I537" i="15"/>
  <c r="I539" i="15"/>
  <c r="I540" i="15"/>
  <c r="I538" i="15"/>
  <c r="M491" i="15"/>
  <c r="M492" i="15"/>
  <c r="M490" i="15"/>
  <c r="M493" i="15"/>
  <c r="M488" i="15"/>
  <c r="M489" i="15"/>
  <c r="M494" i="15"/>
  <c r="I492" i="15"/>
  <c r="I491" i="15"/>
  <c r="I490" i="15"/>
  <c r="I493" i="15"/>
  <c r="I488" i="15"/>
  <c r="I489" i="15"/>
  <c r="I494" i="15"/>
  <c r="M441" i="15"/>
  <c r="M443" i="15"/>
  <c r="M444" i="15"/>
  <c r="M445" i="15"/>
  <c r="M442" i="15"/>
  <c r="G441" i="15"/>
  <c r="G445" i="15"/>
  <c r="G444" i="15"/>
  <c r="G443" i="15"/>
  <c r="G442" i="15"/>
  <c r="I441" i="15"/>
  <c r="I444" i="15"/>
  <c r="I445" i="15"/>
  <c r="I443" i="15"/>
  <c r="I442" i="15"/>
  <c r="K394" i="15"/>
  <c r="K393" i="15"/>
  <c r="K397" i="15"/>
  <c r="K396" i="15"/>
  <c r="K395" i="15"/>
  <c r="K392" i="15"/>
  <c r="I394" i="15"/>
  <c r="I393" i="15"/>
  <c r="I397" i="15"/>
  <c r="I395" i="15"/>
  <c r="I396" i="15"/>
  <c r="I392" i="15"/>
  <c r="G346" i="15"/>
  <c r="G344" i="15"/>
  <c r="G350" i="15"/>
  <c r="G345" i="15"/>
  <c r="G347" i="15"/>
  <c r="G349" i="15"/>
  <c r="G348" i="15"/>
  <c r="I346" i="15"/>
  <c r="I344" i="15"/>
  <c r="I350" i="15"/>
  <c r="I345" i="15"/>
  <c r="I349" i="15"/>
  <c r="I347" i="15"/>
  <c r="I348" i="15"/>
  <c r="K297" i="15"/>
  <c r="K300" i="15"/>
  <c r="K299" i="15"/>
  <c r="K301" i="15"/>
  <c r="K298" i="15"/>
  <c r="I297" i="15"/>
  <c r="I300" i="15"/>
  <c r="I299" i="15"/>
  <c r="I301" i="15"/>
  <c r="I298" i="15"/>
  <c r="I248" i="15"/>
  <c r="I253" i="15"/>
  <c r="I249" i="15"/>
  <c r="I251" i="15"/>
  <c r="I252" i="15"/>
  <c r="I250" i="15"/>
  <c r="G204" i="15"/>
  <c r="G205" i="15"/>
  <c r="G201" i="15"/>
  <c r="G202" i="15"/>
  <c r="G206" i="15"/>
  <c r="G200" i="15"/>
  <c r="G203" i="15"/>
  <c r="S204" i="15"/>
  <c r="S201" i="15"/>
  <c r="S205" i="15"/>
  <c r="S202" i="15"/>
  <c r="S206" i="15"/>
  <c r="S200" i="15"/>
  <c r="S203" i="15"/>
  <c r="M156" i="15"/>
  <c r="M154" i="15"/>
  <c r="M155" i="15"/>
  <c r="M157" i="15"/>
  <c r="M153" i="15"/>
  <c r="S156" i="15"/>
  <c r="S157" i="15"/>
  <c r="S154" i="15"/>
  <c r="S155" i="15"/>
  <c r="S153" i="15"/>
  <c r="S107" i="15"/>
  <c r="S108" i="15"/>
  <c r="S109" i="15"/>
  <c r="S105" i="15"/>
  <c r="S106" i="15"/>
  <c r="S104" i="15"/>
  <c r="G107" i="15"/>
  <c r="G108" i="15"/>
  <c r="G109" i="15"/>
  <c r="G105" i="15"/>
  <c r="G106" i="15"/>
  <c r="G104" i="15"/>
  <c r="Q107" i="15"/>
  <c r="Q108" i="15"/>
  <c r="Q109" i="15"/>
  <c r="Q106" i="15"/>
  <c r="Q105" i="15"/>
  <c r="Q104" i="15"/>
  <c r="G11" i="15"/>
  <c r="G13" i="15"/>
  <c r="G12" i="15"/>
  <c r="G9" i="15"/>
  <c r="G10" i="15"/>
  <c r="Q11" i="15"/>
  <c r="Q10" i="15"/>
  <c r="Q12" i="15"/>
  <c r="Q13" i="15"/>
  <c r="Q9" i="15"/>
  <c r="I54" i="15"/>
  <c r="I55" i="15"/>
  <c r="I53" i="15"/>
  <c r="I50" i="15"/>
  <c r="I52" i="15"/>
  <c r="I51" i="15"/>
  <c r="Q54" i="15"/>
  <c r="Q55" i="15"/>
  <c r="Q53" i="15"/>
  <c r="Q50" i="15"/>
  <c r="Q52" i="15"/>
  <c r="Q51" i="15"/>
  <c r="G54" i="15"/>
  <c r="G55" i="15"/>
  <c r="G53" i="15"/>
  <c r="G50" i="15"/>
  <c r="G52" i="15"/>
  <c r="G51" i="15"/>
  <c r="I911" i="15"/>
  <c r="I913" i="15"/>
  <c r="I910" i="15"/>
  <c r="I912" i="15"/>
  <c r="I909" i="15"/>
  <c r="K911" i="15"/>
  <c r="K913" i="15"/>
  <c r="K910" i="15"/>
  <c r="K912" i="15"/>
  <c r="K909" i="15"/>
  <c r="G911" i="15"/>
  <c r="G913" i="15"/>
  <c r="G912" i="15"/>
  <c r="G909" i="15"/>
  <c r="G910" i="15"/>
  <c r="M720" i="15"/>
  <c r="M716" i="15"/>
  <c r="M717" i="15"/>
  <c r="M719" i="15"/>
  <c r="M718" i="15"/>
  <c r="M721" i="15"/>
  <c r="G720" i="15"/>
  <c r="G716" i="15"/>
  <c r="G717" i="15"/>
  <c r="G718" i="15"/>
  <c r="G719" i="15"/>
  <c r="G721" i="15"/>
  <c r="O479" i="15"/>
  <c r="O478" i="15"/>
  <c r="O481" i="15"/>
  <c r="O480" i="15"/>
  <c r="O477" i="15"/>
  <c r="G479" i="15"/>
  <c r="G478" i="15"/>
  <c r="G477" i="15"/>
  <c r="G481" i="15"/>
  <c r="G480" i="15"/>
  <c r="I479" i="15"/>
  <c r="I478" i="15"/>
  <c r="I481" i="15"/>
  <c r="I477" i="15"/>
  <c r="I480" i="15"/>
  <c r="M94" i="15"/>
  <c r="M95" i="15"/>
  <c r="M98" i="15"/>
  <c r="M96" i="15"/>
  <c r="M93" i="15"/>
  <c r="M92" i="15"/>
  <c r="M97" i="15"/>
  <c r="S966" i="15"/>
  <c r="S964" i="15"/>
  <c r="S963" i="15"/>
  <c r="S965" i="15"/>
  <c r="S967" i="15"/>
  <c r="G966" i="15"/>
  <c r="G964" i="15"/>
  <c r="G963" i="15"/>
  <c r="G965" i="15"/>
  <c r="G967" i="15"/>
  <c r="Q917" i="15"/>
  <c r="Q918" i="15"/>
  <c r="Q916" i="15"/>
  <c r="Q914" i="15"/>
  <c r="Q915" i="15"/>
  <c r="Q919" i="15"/>
  <c r="S917" i="15"/>
  <c r="S918" i="15"/>
  <c r="S916" i="15"/>
  <c r="S914" i="15"/>
  <c r="S915" i="15"/>
  <c r="S919" i="15"/>
  <c r="S872" i="15"/>
  <c r="S867" i="15"/>
  <c r="S870" i="15"/>
  <c r="S871" i="15"/>
  <c r="S869" i="15"/>
  <c r="S868" i="15"/>
  <c r="S866" i="15"/>
  <c r="K872" i="15"/>
  <c r="K867" i="15"/>
  <c r="K870" i="15"/>
  <c r="K871" i="15"/>
  <c r="K869" i="15"/>
  <c r="K868" i="15"/>
  <c r="K866" i="15"/>
  <c r="K819" i="15"/>
  <c r="K823" i="15"/>
  <c r="K820" i="15"/>
  <c r="K822" i="15"/>
  <c r="K821" i="15"/>
  <c r="S819" i="15"/>
  <c r="S823" i="15"/>
  <c r="S820" i="15"/>
  <c r="S822" i="15"/>
  <c r="S821" i="15"/>
  <c r="K774" i="15"/>
  <c r="K775" i="15"/>
  <c r="K772" i="15"/>
  <c r="K773" i="15"/>
  <c r="K771" i="15"/>
  <c r="K770" i="15"/>
  <c r="S727" i="15"/>
  <c r="S725" i="15"/>
  <c r="S723" i="15"/>
  <c r="S728" i="15"/>
  <c r="S726" i="15"/>
  <c r="S724" i="15"/>
  <c r="S722" i="15"/>
  <c r="M676" i="15"/>
  <c r="M677" i="15"/>
  <c r="M678" i="15"/>
  <c r="M679" i="15"/>
  <c r="M675" i="15"/>
  <c r="I630" i="15"/>
  <c r="I626" i="15"/>
  <c r="I629" i="15"/>
  <c r="I627" i="15"/>
  <c r="I628" i="15"/>
  <c r="I631" i="15"/>
  <c r="S630" i="15"/>
  <c r="S626" i="15"/>
  <c r="S628" i="15"/>
  <c r="S627" i="15"/>
  <c r="S629" i="15"/>
  <c r="S631" i="15"/>
  <c r="M581" i="15"/>
  <c r="M584" i="15"/>
  <c r="M582" i="15"/>
  <c r="M579" i="15"/>
  <c r="M578" i="15"/>
  <c r="M580" i="15"/>
  <c r="M583" i="15"/>
  <c r="G531" i="15"/>
  <c r="G535" i="15"/>
  <c r="G532" i="15"/>
  <c r="G533" i="15"/>
  <c r="G534" i="15"/>
  <c r="O535" i="15"/>
  <c r="O531" i="15"/>
  <c r="O533" i="15"/>
  <c r="O532" i="15"/>
  <c r="O534" i="15"/>
  <c r="O484" i="15"/>
  <c r="O482" i="15"/>
  <c r="O485" i="15"/>
  <c r="O483" i="15"/>
  <c r="O487" i="15"/>
  <c r="O486" i="15"/>
  <c r="I484" i="15"/>
  <c r="I482" i="15"/>
  <c r="I485" i="15"/>
  <c r="I483" i="15"/>
  <c r="I487" i="15"/>
  <c r="I486" i="15"/>
  <c r="K435" i="15"/>
  <c r="K439" i="15"/>
  <c r="K437" i="15"/>
  <c r="K438" i="15"/>
  <c r="K436" i="15"/>
  <c r="K434" i="15"/>
  <c r="K440" i="15"/>
  <c r="G435" i="15"/>
  <c r="G439" i="15"/>
  <c r="G437" i="15"/>
  <c r="G438" i="15"/>
  <c r="G436" i="15"/>
  <c r="G440" i="15"/>
  <c r="G434" i="15"/>
  <c r="O435" i="15"/>
  <c r="O439" i="15"/>
  <c r="O437" i="15"/>
  <c r="O438" i="15"/>
  <c r="O436" i="15"/>
  <c r="O434" i="15"/>
  <c r="O440" i="15"/>
  <c r="S338" i="15"/>
  <c r="S340" i="15"/>
  <c r="S343" i="15"/>
  <c r="S342" i="15"/>
  <c r="S341" i="15"/>
  <c r="S339" i="15"/>
  <c r="O338" i="15"/>
  <c r="O340" i="15"/>
  <c r="O343" i="15"/>
  <c r="O342" i="15"/>
  <c r="O341" i="15"/>
  <c r="O339" i="15"/>
  <c r="O294" i="15"/>
  <c r="O293" i="15"/>
  <c r="O291" i="15"/>
  <c r="O292" i="15"/>
  <c r="O296" i="15"/>
  <c r="O295" i="15"/>
  <c r="O290" i="15"/>
  <c r="S246" i="15"/>
  <c r="S243" i="15"/>
  <c r="S245" i="15"/>
  <c r="S247" i="15"/>
  <c r="S244" i="15"/>
  <c r="I246" i="15"/>
  <c r="I243" i="15"/>
  <c r="I245" i="15"/>
  <c r="I247" i="15"/>
  <c r="I244" i="15"/>
  <c r="O246" i="15"/>
  <c r="O243" i="15"/>
  <c r="O245" i="15"/>
  <c r="O247" i="15"/>
  <c r="O244" i="15"/>
  <c r="S196" i="15"/>
  <c r="S198" i="15"/>
  <c r="S199" i="15"/>
  <c r="S197" i="15"/>
  <c r="S194" i="15"/>
  <c r="S195" i="15"/>
  <c r="G196" i="15"/>
  <c r="G198" i="15"/>
  <c r="G194" i="15"/>
  <c r="G195" i="15"/>
  <c r="G197" i="15"/>
  <c r="G199" i="15"/>
  <c r="Q152" i="15"/>
  <c r="Q149" i="15"/>
  <c r="Q151" i="15"/>
  <c r="Q147" i="15"/>
  <c r="Q148" i="15"/>
  <c r="Q150" i="15"/>
  <c r="Q146" i="15"/>
  <c r="G152" i="15"/>
  <c r="G151" i="15"/>
  <c r="G149" i="15"/>
  <c r="G147" i="15"/>
  <c r="G148" i="15"/>
  <c r="G146" i="15"/>
  <c r="G150" i="15"/>
  <c r="Q102" i="15"/>
  <c r="Q99" i="15"/>
  <c r="Q103" i="15"/>
  <c r="Q100" i="15"/>
  <c r="Q101" i="15"/>
  <c r="G102" i="15"/>
  <c r="G99" i="15"/>
  <c r="G103" i="15"/>
  <c r="G100" i="15"/>
  <c r="G101" i="15"/>
  <c r="K962" i="15"/>
  <c r="K959" i="15"/>
  <c r="K958" i="15"/>
  <c r="K956" i="15"/>
  <c r="K961" i="15"/>
  <c r="K960" i="15"/>
  <c r="K957" i="15"/>
  <c r="I962" i="15"/>
  <c r="I959" i="15"/>
  <c r="I958" i="15"/>
  <c r="I956" i="15"/>
  <c r="I961" i="15"/>
  <c r="I957" i="15"/>
  <c r="I960" i="15"/>
  <c r="G962" i="15"/>
  <c r="G959" i="15"/>
  <c r="G956" i="15"/>
  <c r="G961" i="15"/>
  <c r="G958" i="15"/>
  <c r="G960" i="15"/>
  <c r="G957" i="15"/>
  <c r="S816" i="15"/>
  <c r="S814" i="15"/>
  <c r="S815" i="15"/>
  <c r="S813" i="15"/>
  <c r="S817" i="15"/>
  <c r="S818" i="15"/>
  <c r="S812" i="15"/>
  <c r="K816" i="15"/>
  <c r="K815" i="15"/>
  <c r="K814" i="15"/>
  <c r="K813" i="15"/>
  <c r="K817" i="15"/>
  <c r="K818" i="15"/>
  <c r="K812" i="15"/>
  <c r="G816" i="15"/>
  <c r="G815" i="15"/>
  <c r="G814" i="15"/>
  <c r="G813" i="15"/>
  <c r="G817" i="15"/>
  <c r="G818" i="15"/>
  <c r="G812" i="15"/>
  <c r="K765" i="15"/>
  <c r="K769" i="15"/>
  <c r="K766" i="15"/>
  <c r="K768" i="15"/>
  <c r="K767" i="15"/>
  <c r="G765" i="15"/>
  <c r="G766" i="15"/>
  <c r="G768" i="15"/>
  <c r="G769" i="15"/>
  <c r="G767" i="15"/>
  <c r="M429" i="15"/>
  <c r="M428" i="15"/>
  <c r="M432" i="15"/>
  <c r="M430" i="15"/>
  <c r="M431" i="15"/>
  <c r="M433" i="15"/>
  <c r="G429" i="15"/>
  <c r="G428" i="15"/>
  <c r="G431" i="15"/>
  <c r="G432" i="15"/>
  <c r="G430" i="15"/>
  <c r="G433" i="15"/>
  <c r="I429" i="15"/>
  <c r="I428" i="15"/>
  <c r="I432" i="15"/>
  <c r="I430" i="15"/>
  <c r="I431" i="15"/>
  <c r="I433" i="15"/>
  <c r="K142" i="15"/>
  <c r="K140" i="15"/>
  <c r="K143" i="15"/>
  <c r="K145" i="15"/>
  <c r="K141" i="15"/>
  <c r="K144" i="15"/>
  <c r="Q856" i="15"/>
  <c r="Q855" i="15"/>
  <c r="Q859" i="15"/>
  <c r="Q857" i="15"/>
  <c r="Q858" i="15"/>
  <c r="M761" i="15"/>
  <c r="M764" i="15"/>
  <c r="M758" i="15"/>
  <c r="M762" i="15"/>
  <c r="M763" i="15"/>
  <c r="M759" i="15"/>
  <c r="M760" i="15"/>
  <c r="K618" i="15"/>
  <c r="K614" i="15"/>
  <c r="K615" i="15"/>
  <c r="K617" i="15"/>
  <c r="K616" i="15"/>
  <c r="K619" i="15"/>
  <c r="K620" i="15"/>
  <c r="K569" i="15"/>
  <c r="K568" i="15"/>
  <c r="K570" i="15"/>
  <c r="K567" i="15"/>
  <c r="K571" i="15"/>
  <c r="O473" i="15"/>
  <c r="O471" i="15"/>
  <c r="O472" i="15"/>
  <c r="O475" i="15"/>
  <c r="O470" i="15"/>
  <c r="O476" i="15"/>
  <c r="O474" i="15"/>
  <c r="O425" i="15"/>
  <c r="O427" i="15"/>
  <c r="O424" i="15"/>
  <c r="O426" i="15"/>
  <c r="O423" i="15"/>
  <c r="O327" i="15"/>
  <c r="O328" i="15"/>
  <c r="O332" i="15"/>
  <c r="O330" i="15"/>
  <c r="O329" i="15"/>
  <c r="O331" i="15"/>
  <c r="O326" i="15"/>
  <c r="M234" i="15"/>
  <c r="M232" i="15"/>
  <c r="M233" i="15"/>
  <c r="M231" i="15"/>
  <c r="M235" i="15"/>
  <c r="M230" i="15"/>
  <c r="O234" i="15"/>
  <c r="O232" i="15"/>
  <c r="O233" i="15"/>
  <c r="O231" i="15"/>
  <c r="O235" i="15"/>
  <c r="O230" i="15"/>
  <c r="K91" i="15"/>
  <c r="K86" i="15"/>
  <c r="K87" i="15"/>
  <c r="K88" i="15"/>
  <c r="K90" i="15"/>
  <c r="K89" i="15"/>
  <c r="M4" i="15"/>
  <c r="M5" i="15"/>
  <c r="M3" i="15"/>
  <c r="M8" i="15"/>
  <c r="M6" i="15"/>
  <c r="M7" i="15"/>
  <c r="G4" i="15"/>
  <c r="G5" i="15"/>
  <c r="G3" i="15"/>
  <c r="G8" i="15"/>
  <c r="G7" i="15"/>
  <c r="G6" i="15"/>
  <c r="Q1001" i="15"/>
  <c r="Q1002" i="15"/>
  <c r="Q1000" i="15"/>
  <c r="Q1003" i="15"/>
  <c r="Q999" i="15"/>
  <c r="I1001" i="15"/>
  <c r="I1000" i="15"/>
  <c r="I1002" i="15"/>
  <c r="I1003" i="15"/>
  <c r="I999" i="15"/>
  <c r="M950" i="15"/>
  <c r="M954" i="15"/>
  <c r="M951" i="15"/>
  <c r="M952" i="15"/>
  <c r="M953" i="15"/>
  <c r="M955" i="15"/>
  <c r="G950" i="15"/>
  <c r="G954" i="15"/>
  <c r="G951" i="15"/>
  <c r="G952" i="15"/>
  <c r="G953" i="15"/>
  <c r="G955" i="15"/>
  <c r="Q904" i="15"/>
  <c r="Q903" i="15"/>
  <c r="Q905" i="15"/>
  <c r="Q902" i="15"/>
  <c r="Q906" i="15"/>
  <c r="Q907" i="15"/>
  <c r="Q908" i="15"/>
  <c r="S856" i="15"/>
  <c r="S855" i="15"/>
  <c r="S857" i="15"/>
  <c r="S859" i="15"/>
  <c r="S858" i="15"/>
  <c r="I808" i="15"/>
  <c r="I811" i="15"/>
  <c r="I806" i="15"/>
  <c r="I810" i="15"/>
  <c r="I809" i="15"/>
  <c r="I807" i="15"/>
  <c r="M713" i="15"/>
  <c r="M711" i="15"/>
  <c r="M715" i="15"/>
  <c r="M714" i="15"/>
  <c r="M712" i="15"/>
  <c r="M667" i="15"/>
  <c r="M664" i="15"/>
  <c r="M662" i="15"/>
  <c r="M663" i="15"/>
  <c r="M666" i="15"/>
  <c r="M665" i="15"/>
  <c r="Q618" i="15"/>
  <c r="Q614" i="15"/>
  <c r="Q615" i="15"/>
  <c r="Q617" i="15"/>
  <c r="Q616" i="15"/>
  <c r="Q620" i="15"/>
  <c r="Q619" i="15"/>
  <c r="Q569" i="15"/>
  <c r="Q568" i="15"/>
  <c r="Q570" i="15"/>
  <c r="Q571" i="15"/>
  <c r="Q567" i="15"/>
  <c r="S569" i="15"/>
  <c r="S570" i="15"/>
  <c r="S568" i="15"/>
  <c r="S571" i="15"/>
  <c r="S567" i="15"/>
  <c r="O518" i="15"/>
  <c r="O523" i="15"/>
  <c r="O520" i="15"/>
  <c r="O522" i="15"/>
  <c r="O519" i="15"/>
  <c r="O521" i="15"/>
  <c r="M473" i="15"/>
  <c r="M471" i="15"/>
  <c r="M472" i="15"/>
  <c r="M475" i="15"/>
  <c r="M470" i="15"/>
  <c r="M476" i="15"/>
  <c r="M474" i="15"/>
  <c r="I473" i="15"/>
  <c r="I471" i="15"/>
  <c r="I472" i="15"/>
  <c r="I475" i="15"/>
  <c r="I476" i="15"/>
  <c r="I470" i="15"/>
  <c r="I474" i="15"/>
  <c r="S473" i="15"/>
  <c r="S471" i="15"/>
  <c r="S472" i="15"/>
  <c r="S475" i="15"/>
  <c r="S470" i="15"/>
  <c r="S476" i="15"/>
  <c r="S474" i="15"/>
  <c r="K425" i="15"/>
  <c r="K427" i="15"/>
  <c r="K424" i="15"/>
  <c r="K426" i="15"/>
  <c r="K423" i="15"/>
  <c r="M375" i="15"/>
  <c r="M378" i="15"/>
  <c r="M374" i="15"/>
  <c r="M377" i="15"/>
  <c r="M376" i="15"/>
  <c r="M379" i="15"/>
  <c r="S378" i="15"/>
  <c r="S374" i="15"/>
  <c r="S375" i="15"/>
  <c r="S377" i="15"/>
  <c r="S376" i="15"/>
  <c r="S379" i="15"/>
  <c r="K327" i="15"/>
  <c r="K328" i="15"/>
  <c r="K332" i="15"/>
  <c r="K330" i="15"/>
  <c r="K329" i="15"/>
  <c r="K331" i="15"/>
  <c r="K326" i="15"/>
  <c r="M282" i="15"/>
  <c r="M281" i="15"/>
  <c r="M283" i="15"/>
  <c r="M280" i="15"/>
  <c r="M279" i="15"/>
  <c r="S282" i="15"/>
  <c r="S281" i="15"/>
  <c r="S283" i="15"/>
  <c r="S280" i="15"/>
  <c r="S279" i="15"/>
  <c r="S234" i="15"/>
  <c r="S232" i="15"/>
  <c r="S233" i="15"/>
  <c r="S231" i="15"/>
  <c r="S230" i="15"/>
  <c r="S235" i="15"/>
  <c r="K234" i="15"/>
  <c r="K232" i="15"/>
  <c r="K233" i="15"/>
  <c r="K231" i="15"/>
  <c r="K235" i="15"/>
  <c r="K230" i="15"/>
  <c r="I183" i="15"/>
  <c r="I182" i="15"/>
  <c r="I184" i="15"/>
  <c r="I188" i="15"/>
  <c r="I186" i="15"/>
  <c r="I187" i="15"/>
  <c r="I185" i="15"/>
  <c r="G183" i="15"/>
  <c r="G182" i="15"/>
  <c r="G188" i="15"/>
  <c r="G186" i="15"/>
  <c r="G184" i="15"/>
  <c r="G187" i="15"/>
  <c r="G185" i="15"/>
  <c r="I138" i="15"/>
  <c r="I137" i="15"/>
  <c r="I136" i="15"/>
  <c r="I135" i="15"/>
  <c r="I139" i="15"/>
  <c r="Q91" i="15"/>
  <c r="Q86" i="15"/>
  <c r="Q88" i="15"/>
  <c r="Q87" i="15"/>
  <c r="Q90" i="15"/>
  <c r="Q89" i="15"/>
  <c r="I91" i="15"/>
  <c r="I86" i="15"/>
  <c r="I87" i="15"/>
  <c r="I88" i="15"/>
  <c r="I90" i="15"/>
  <c r="I89" i="15"/>
  <c r="S43" i="15"/>
  <c r="S39" i="15"/>
  <c r="S44" i="15"/>
  <c r="S38" i="15"/>
  <c r="S40" i="15"/>
  <c r="S42" i="15"/>
  <c r="S41" i="15"/>
  <c r="O43" i="15"/>
  <c r="O39" i="15"/>
  <c r="O44" i="15"/>
  <c r="O38" i="15"/>
  <c r="O40" i="15"/>
  <c r="O42" i="15"/>
  <c r="O41" i="15"/>
  <c r="O181" i="15"/>
  <c r="O178" i="15"/>
  <c r="O176" i="15"/>
  <c r="O177" i="15"/>
  <c r="O179" i="15"/>
  <c r="O180" i="15"/>
  <c r="K83" i="15"/>
  <c r="K82" i="15"/>
  <c r="K81" i="15"/>
  <c r="K85" i="15"/>
  <c r="K84" i="15"/>
  <c r="O83" i="15"/>
  <c r="O82" i="15"/>
  <c r="O84" i="15"/>
  <c r="O81" i="15"/>
  <c r="O85" i="15"/>
  <c r="Q409" i="15"/>
  <c r="Q407" i="15"/>
  <c r="Q408" i="15"/>
  <c r="Q405" i="15"/>
  <c r="Q406" i="15"/>
  <c r="O409" i="15"/>
  <c r="O408" i="15"/>
  <c r="O407" i="15"/>
  <c r="O405" i="15"/>
  <c r="O406" i="15"/>
  <c r="S170" i="15"/>
  <c r="S165" i="15"/>
  <c r="S166" i="15"/>
  <c r="S168" i="15"/>
  <c r="S169" i="15"/>
  <c r="S167" i="15"/>
  <c r="S164" i="15"/>
  <c r="M170" i="15"/>
  <c r="M165" i="15"/>
  <c r="M166" i="15"/>
  <c r="M168" i="15"/>
  <c r="M169" i="15"/>
  <c r="M167" i="15"/>
  <c r="M164" i="15"/>
  <c r="O170" i="15"/>
  <c r="O165" i="15"/>
  <c r="O166" i="15"/>
  <c r="O168" i="15"/>
  <c r="O169" i="15"/>
  <c r="O167" i="15"/>
  <c r="O164" i="15"/>
  <c r="I574" i="15"/>
  <c r="I575" i="15"/>
  <c r="I577" i="15"/>
  <c r="I573" i="15"/>
  <c r="I576" i="15"/>
  <c r="I572" i="15"/>
  <c r="K242" i="15"/>
  <c r="K241" i="15"/>
  <c r="K236" i="15"/>
  <c r="K238" i="15"/>
  <c r="K240" i="15"/>
  <c r="K239" i="15"/>
  <c r="K237" i="15"/>
  <c r="Q945" i="15"/>
  <c r="Q948" i="15"/>
  <c r="Q946" i="15"/>
  <c r="Q949" i="15"/>
  <c r="Q947" i="15"/>
  <c r="S899" i="15"/>
  <c r="S898" i="15"/>
  <c r="S900" i="15"/>
  <c r="S901" i="15"/>
  <c r="S896" i="15"/>
  <c r="S897" i="15"/>
  <c r="O851" i="15"/>
  <c r="O853" i="15"/>
  <c r="O850" i="15"/>
  <c r="O848" i="15"/>
  <c r="O849" i="15"/>
  <c r="O852" i="15"/>
  <c r="O854" i="15"/>
  <c r="M804" i="15"/>
  <c r="M805" i="15"/>
  <c r="M803" i="15"/>
  <c r="M802" i="15"/>
  <c r="M801" i="15"/>
  <c r="S753" i="15"/>
  <c r="S754" i="15"/>
  <c r="S757" i="15"/>
  <c r="S756" i="15"/>
  <c r="S752" i="15"/>
  <c r="S755" i="15"/>
  <c r="O708" i="15"/>
  <c r="O709" i="15"/>
  <c r="O706" i="15"/>
  <c r="O710" i="15"/>
  <c r="O704" i="15"/>
  <c r="O707" i="15"/>
  <c r="O705" i="15"/>
  <c r="K659" i="15"/>
  <c r="K658" i="15"/>
  <c r="K660" i="15"/>
  <c r="K657" i="15"/>
  <c r="K661" i="15"/>
  <c r="S612" i="15"/>
  <c r="S611" i="15"/>
  <c r="S613" i="15"/>
  <c r="S610" i="15"/>
  <c r="S609" i="15"/>
  <c r="S608" i="15"/>
  <c r="O561" i="15"/>
  <c r="O563" i="15"/>
  <c r="O562" i="15"/>
  <c r="O560" i="15"/>
  <c r="O565" i="15"/>
  <c r="O564" i="15"/>
  <c r="O566" i="15"/>
  <c r="I561" i="15"/>
  <c r="I563" i="15"/>
  <c r="I562" i="15"/>
  <c r="I560" i="15"/>
  <c r="I565" i="15"/>
  <c r="I564" i="15"/>
  <c r="I566" i="15"/>
  <c r="Q513" i="15"/>
  <c r="Q516" i="15"/>
  <c r="Q514" i="15"/>
  <c r="Q517" i="15"/>
  <c r="Q515" i="15"/>
  <c r="S468" i="15"/>
  <c r="S467" i="15"/>
  <c r="S464" i="15"/>
  <c r="S469" i="15"/>
  <c r="S465" i="15"/>
  <c r="S466" i="15"/>
  <c r="K467" i="15"/>
  <c r="K468" i="15"/>
  <c r="K464" i="15"/>
  <c r="K469" i="15"/>
  <c r="K466" i="15"/>
  <c r="K465" i="15"/>
  <c r="Q417" i="15"/>
  <c r="Q419" i="15"/>
  <c r="Q416" i="15"/>
  <c r="Q421" i="15"/>
  <c r="Q418" i="15"/>
  <c r="Q420" i="15"/>
  <c r="Q422" i="15"/>
  <c r="G417" i="15"/>
  <c r="G419" i="15"/>
  <c r="G421" i="15"/>
  <c r="G416" i="15"/>
  <c r="G418" i="15"/>
  <c r="G420" i="15"/>
  <c r="G422" i="15"/>
  <c r="G369" i="15"/>
  <c r="G372" i="15"/>
  <c r="G373" i="15"/>
  <c r="G370" i="15"/>
  <c r="G371" i="15"/>
  <c r="G277" i="15"/>
  <c r="G272" i="15"/>
  <c r="G276" i="15"/>
  <c r="G273" i="15"/>
  <c r="G278" i="15"/>
  <c r="G275" i="15"/>
  <c r="G274" i="15"/>
  <c r="M225" i="15"/>
  <c r="M227" i="15"/>
  <c r="M229" i="15"/>
  <c r="M228" i="15"/>
  <c r="M226" i="15"/>
  <c r="K225" i="15"/>
  <c r="K227" i="15"/>
  <c r="K229" i="15"/>
  <c r="K226" i="15"/>
  <c r="K228" i="15"/>
  <c r="O128" i="15"/>
  <c r="O131" i="15"/>
  <c r="O130" i="15"/>
  <c r="O134" i="15"/>
  <c r="O129" i="15"/>
  <c r="O132" i="15"/>
  <c r="O133" i="15"/>
  <c r="M35" i="15"/>
  <c r="M33" i="15"/>
  <c r="M34" i="15"/>
  <c r="M36" i="15"/>
  <c r="M37" i="15"/>
  <c r="M32" i="15"/>
  <c r="O35" i="15"/>
  <c r="O33" i="15"/>
  <c r="O34" i="15"/>
  <c r="O36" i="15"/>
  <c r="O37" i="15"/>
  <c r="O32" i="15"/>
  <c r="S28" i="15"/>
  <c r="S30" i="15"/>
  <c r="S31" i="15"/>
  <c r="S27" i="15"/>
  <c r="S29" i="15"/>
  <c r="K28" i="15"/>
  <c r="K30" i="15"/>
  <c r="K31" i="15"/>
  <c r="K27" i="15"/>
  <c r="K29" i="15"/>
  <c r="S457" i="15"/>
  <c r="S455" i="15"/>
  <c r="S452" i="15"/>
  <c r="S456" i="15"/>
  <c r="S453" i="15"/>
  <c r="S458" i="15"/>
  <c r="S454" i="15"/>
  <c r="K457" i="15"/>
  <c r="K455" i="15"/>
  <c r="K452" i="15"/>
  <c r="K456" i="15"/>
  <c r="K453" i="15"/>
  <c r="K458" i="15"/>
  <c r="K454" i="15"/>
  <c r="G265" i="15"/>
  <c r="G264" i="15"/>
  <c r="G261" i="15"/>
  <c r="G262" i="15"/>
  <c r="G263" i="15"/>
  <c r="I71" i="15"/>
  <c r="I73" i="15"/>
  <c r="I70" i="15"/>
  <c r="I69" i="15"/>
  <c r="I72" i="15"/>
  <c r="I68" i="15"/>
  <c r="O73" i="15"/>
  <c r="O71" i="15"/>
  <c r="O70" i="15"/>
  <c r="O72" i="15"/>
  <c r="O69" i="15"/>
  <c r="O68" i="15"/>
  <c r="K190" i="15"/>
  <c r="K189" i="15"/>
  <c r="K193" i="15"/>
  <c r="K192" i="15"/>
  <c r="K191" i="15"/>
  <c r="G190" i="15"/>
  <c r="G189" i="15"/>
  <c r="G193" i="15"/>
  <c r="G192" i="15"/>
  <c r="G191" i="15"/>
  <c r="O190" i="15"/>
  <c r="O189" i="15"/>
  <c r="O193" i="15"/>
  <c r="O192" i="15"/>
  <c r="O191" i="15"/>
  <c r="M987" i="15"/>
  <c r="M991" i="15"/>
  <c r="M990" i="15"/>
  <c r="M988" i="15"/>
  <c r="M986" i="15"/>
  <c r="M989" i="15"/>
  <c r="O987" i="15"/>
  <c r="O988" i="15"/>
  <c r="O990" i="15"/>
  <c r="O986" i="15"/>
  <c r="O991" i="15"/>
  <c r="O989" i="15"/>
  <c r="I938" i="15"/>
  <c r="I942" i="15"/>
  <c r="I941" i="15"/>
  <c r="I943" i="15"/>
  <c r="I939" i="15"/>
  <c r="I940" i="15"/>
  <c r="I944" i="15"/>
  <c r="O938" i="15"/>
  <c r="O942" i="15"/>
  <c r="O941" i="15"/>
  <c r="O943" i="15"/>
  <c r="O939" i="15"/>
  <c r="O940" i="15"/>
  <c r="O944" i="15"/>
  <c r="K894" i="15"/>
  <c r="K891" i="15"/>
  <c r="K895" i="15"/>
  <c r="K892" i="15"/>
  <c r="K893" i="15"/>
  <c r="S894" i="15"/>
  <c r="S891" i="15"/>
  <c r="S895" i="15"/>
  <c r="S892" i="15"/>
  <c r="S893" i="15"/>
  <c r="O894" i="15"/>
  <c r="O891" i="15"/>
  <c r="O895" i="15"/>
  <c r="O893" i="15"/>
  <c r="O892" i="15"/>
  <c r="I847" i="15"/>
  <c r="I845" i="15"/>
  <c r="I843" i="15"/>
  <c r="I842" i="15"/>
  <c r="I846" i="15"/>
  <c r="I844" i="15"/>
  <c r="O847" i="15"/>
  <c r="O845" i="15"/>
  <c r="O843" i="15"/>
  <c r="O846" i="15"/>
  <c r="O842" i="15"/>
  <c r="O844" i="15"/>
  <c r="S796" i="15"/>
  <c r="S798" i="15"/>
  <c r="S799" i="15"/>
  <c r="S797" i="15"/>
  <c r="S795" i="15"/>
  <c r="S800" i="15"/>
  <c r="S794" i="15"/>
  <c r="K796" i="15"/>
  <c r="K798" i="15"/>
  <c r="K799" i="15"/>
  <c r="K797" i="15"/>
  <c r="K795" i="15"/>
  <c r="K800" i="15"/>
  <c r="K794" i="15"/>
  <c r="O796" i="15"/>
  <c r="O798" i="15"/>
  <c r="O799" i="15"/>
  <c r="O797" i="15"/>
  <c r="O795" i="15"/>
  <c r="O800" i="15"/>
  <c r="O794" i="15"/>
  <c r="K747" i="15"/>
  <c r="K751" i="15"/>
  <c r="K750" i="15"/>
  <c r="K749" i="15"/>
  <c r="K748" i="15"/>
  <c r="O747" i="15"/>
  <c r="O750" i="15"/>
  <c r="O751" i="15"/>
  <c r="O749" i="15"/>
  <c r="O748" i="15"/>
  <c r="Q700" i="15"/>
  <c r="Q703" i="15"/>
  <c r="Q698" i="15"/>
  <c r="Q702" i="15"/>
  <c r="Q701" i="15"/>
  <c r="Q699" i="15"/>
  <c r="O703" i="15"/>
  <c r="O700" i="15"/>
  <c r="O698" i="15"/>
  <c r="O702" i="15"/>
  <c r="O701" i="15"/>
  <c r="O699" i="15"/>
  <c r="Q653" i="15"/>
  <c r="Q656" i="15"/>
  <c r="Q652" i="15"/>
  <c r="Q650" i="15"/>
  <c r="Q655" i="15"/>
  <c r="Q651" i="15"/>
  <c r="Q654" i="15"/>
  <c r="O653" i="15"/>
  <c r="O656" i="15"/>
  <c r="O652" i="15"/>
  <c r="O655" i="15"/>
  <c r="O651" i="15"/>
  <c r="O650" i="15"/>
  <c r="O654" i="15"/>
  <c r="M607" i="15"/>
  <c r="M604" i="15"/>
  <c r="M603" i="15"/>
  <c r="M606" i="15"/>
  <c r="M605" i="15"/>
  <c r="G607" i="15"/>
  <c r="G604" i="15"/>
  <c r="G603" i="15"/>
  <c r="G606" i="15"/>
  <c r="G605" i="15"/>
  <c r="O607" i="15"/>
  <c r="O604" i="15"/>
  <c r="O603" i="15"/>
  <c r="O606" i="15"/>
  <c r="O605" i="15"/>
  <c r="M558" i="15"/>
  <c r="M554" i="15"/>
  <c r="M559" i="15"/>
  <c r="M556" i="15"/>
  <c r="M557" i="15"/>
  <c r="M555" i="15"/>
  <c r="I558" i="15"/>
  <c r="I554" i="15"/>
  <c r="I559" i="15"/>
  <c r="I556" i="15"/>
  <c r="I557" i="15"/>
  <c r="I555" i="15"/>
  <c r="O558" i="15"/>
  <c r="O556" i="15"/>
  <c r="O554" i="15"/>
  <c r="O559" i="15"/>
  <c r="O557" i="15"/>
  <c r="O555" i="15"/>
  <c r="K509" i="15"/>
  <c r="K511" i="15"/>
  <c r="K510" i="15"/>
  <c r="K506" i="15"/>
  <c r="K507" i="15"/>
  <c r="K508" i="15"/>
  <c r="K512" i="15"/>
  <c r="I509" i="15"/>
  <c r="I511" i="15"/>
  <c r="I510" i="15"/>
  <c r="I506" i="15"/>
  <c r="I507" i="15"/>
  <c r="I508" i="15"/>
  <c r="I512" i="15"/>
  <c r="Q509" i="15"/>
  <c r="Q511" i="15"/>
  <c r="Q510" i="15"/>
  <c r="Q507" i="15"/>
  <c r="Q506" i="15"/>
  <c r="Q508" i="15"/>
  <c r="Q512" i="15"/>
  <c r="M461" i="15"/>
  <c r="M462" i="15"/>
  <c r="M459" i="15"/>
  <c r="M460" i="15"/>
  <c r="M463" i="15"/>
  <c r="I462" i="15"/>
  <c r="I461" i="15"/>
  <c r="I460" i="15"/>
  <c r="I463" i="15"/>
  <c r="I459" i="15"/>
  <c r="Q461" i="15"/>
  <c r="Q462" i="15"/>
  <c r="Q459" i="15"/>
  <c r="Q460" i="15"/>
  <c r="Q463" i="15"/>
  <c r="O415" i="15"/>
  <c r="O413" i="15"/>
  <c r="O410" i="15"/>
  <c r="O412" i="15"/>
  <c r="O411" i="15"/>
  <c r="O414" i="15"/>
  <c r="G415" i="15"/>
  <c r="G413" i="15"/>
  <c r="G410" i="15"/>
  <c r="G412" i="15"/>
  <c r="G411" i="15"/>
  <c r="G414" i="15"/>
  <c r="Q415" i="15"/>
  <c r="Q412" i="15"/>
  <c r="Q413" i="15"/>
  <c r="Q410" i="15"/>
  <c r="Q411" i="15"/>
  <c r="Q414" i="15"/>
  <c r="G368" i="15"/>
  <c r="G363" i="15"/>
  <c r="G364" i="15"/>
  <c r="G367" i="15"/>
  <c r="G366" i="15"/>
  <c r="G365" i="15"/>
  <c r="G362" i="15"/>
  <c r="Q368" i="15"/>
  <c r="Q363" i="15"/>
  <c r="Q364" i="15"/>
  <c r="Q365" i="15"/>
  <c r="Q362" i="15"/>
  <c r="Q367" i="15"/>
  <c r="Q366" i="15"/>
  <c r="Q316" i="15"/>
  <c r="Q315" i="15"/>
  <c r="Q317" i="15"/>
  <c r="Q319" i="15"/>
  <c r="Q318" i="15"/>
  <c r="Q271" i="15"/>
  <c r="Q266" i="15"/>
  <c r="Q270" i="15"/>
  <c r="Q267" i="15"/>
  <c r="Q269" i="15"/>
  <c r="Q268" i="15"/>
  <c r="S220" i="15"/>
  <c r="S224" i="15"/>
  <c r="S223" i="15"/>
  <c r="S218" i="15"/>
  <c r="S222" i="15"/>
  <c r="S221" i="15"/>
  <c r="S219" i="15"/>
  <c r="I172" i="15"/>
  <c r="I174" i="15"/>
  <c r="I171" i="15"/>
  <c r="I173" i="15"/>
  <c r="I175" i="15"/>
  <c r="S78" i="15"/>
  <c r="S75" i="15"/>
  <c r="S76" i="15"/>
  <c r="S80" i="15"/>
  <c r="S74" i="15"/>
  <c r="S77" i="15"/>
  <c r="S79" i="15"/>
  <c r="M311" i="15"/>
  <c r="M308" i="15"/>
  <c r="M310" i="15"/>
  <c r="M314" i="15"/>
  <c r="M312" i="15"/>
  <c r="M309" i="15"/>
  <c r="M313" i="15"/>
  <c r="O311" i="15"/>
  <c r="O310" i="15"/>
  <c r="O314" i="15"/>
  <c r="O312" i="15"/>
  <c r="O308" i="15"/>
  <c r="O309" i="15"/>
  <c r="O313" i="15"/>
  <c r="I217" i="15"/>
  <c r="I212" i="15"/>
  <c r="I216" i="15"/>
  <c r="I213" i="15"/>
  <c r="I215" i="15"/>
  <c r="I214" i="15"/>
  <c r="M217" i="15"/>
  <c r="M212" i="15"/>
  <c r="M216" i="15"/>
  <c r="M213" i="15"/>
  <c r="M215" i="15"/>
  <c r="M214" i="15"/>
  <c r="O217" i="15"/>
  <c r="O212" i="15"/>
  <c r="O216" i="15"/>
  <c r="O213" i="15"/>
  <c r="O215" i="15"/>
  <c r="O214" i="15"/>
  <c r="S621" i="15"/>
  <c r="S625" i="15"/>
  <c r="S622" i="15"/>
  <c r="S623" i="15"/>
  <c r="S624" i="15"/>
  <c r="G284" i="15"/>
  <c r="G289" i="15"/>
  <c r="G286" i="15"/>
  <c r="G288" i="15"/>
  <c r="G285" i="15"/>
  <c r="G287" i="15"/>
  <c r="I984" i="15"/>
  <c r="I985" i="15"/>
  <c r="I981" i="15"/>
  <c r="I983" i="15"/>
  <c r="I982" i="15"/>
  <c r="Q936" i="15"/>
  <c r="Q932" i="15"/>
  <c r="Q935" i="15"/>
  <c r="Q934" i="15"/>
  <c r="Q937" i="15"/>
  <c r="Q933" i="15"/>
  <c r="I935" i="15"/>
  <c r="I934" i="15"/>
  <c r="I936" i="15"/>
  <c r="I932" i="15"/>
  <c r="I937" i="15"/>
  <c r="I933" i="15"/>
  <c r="M890" i="15"/>
  <c r="M889" i="15"/>
  <c r="M887" i="15"/>
  <c r="M885" i="15"/>
  <c r="M884" i="15"/>
  <c r="M886" i="15"/>
  <c r="M888" i="15"/>
  <c r="Q890" i="15"/>
  <c r="Q889" i="15"/>
  <c r="Q887" i="15"/>
  <c r="Q885" i="15"/>
  <c r="Q884" i="15"/>
  <c r="Q886" i="15"/>
  <c r="Q888" i="15"/>
  <c r="M837" i="15"/>
  <c r="M838" i="15"/>
  <c r="M839" i="15"/>
  <c r="M841" i="15"/>
  <c r="M840" i="15"/>
  <c r="S789" i="15"/>
  <c r="S793" i="15"/>
  <c r="S792" i="15"/>
  <c r="S788" i="15"/>
  <c r="S790" i="15"/>
  <c r="S791" i="15"/>
  <c r="I745" i="15"/>
  <c r="I746" i="15"/>
  <c r="I742" i="15"/>
  <c r="I740" i="15"/>
  <c r="I741" i="15"/>
  <c r="I744" i="15"/>
  <c r="I743" i="15"/>
  <c r="M695" i="15"/>
  <c r="M694" i="15"/>
  <c r="M697" i="15"/>
  <c r="M696" i="15"/>
  <c r="M693" i="15"/>
  <c r="Q646" i="15"/>
  <c r="Q645" i="15"/>
  <c r="Q648" i="15"/>
  <c r="Q647" i="15"/>
  <c r="Q649" i="15"/>
  <c r="Q644" i="15"/>
  <c r="Q597" i="15"/>
  <c r="Q598" i="15"/>
  <c r="Q601" i="15"/>
  <c r="Q596" i="15"/>
  <c r="Q599" i="15"/>
  <c r="Q602" i="15"/>
  <c r="Q600" i="15"/>
  <c r="M553" i="15"/>
  <c r="M549" i="15"/>
  <c r="M551" i="15"/>
  <c r="M552" i="15"/>
  <c r="M550" i="15"/>
  <c r="G357" i="15"/>
  <c r="G359" i="15"/>
  <c r="G356" i="15"/>
  <c r="G360" i="15"/>
  <c r="G358" i="15"/>
  <c r="G361" i="15"/>
  <c r="M120" i="15"/>
  <c r="M118" i="15"/>
  <c r="M121" i="15"/>
  <c r="M117" i="15"/>
  <c r="M119" i="15"/>
  <c r="O120" i="15"/>
  <c r="O121" i="15"/>
  <c r="O118" i="15"/>
  <c r="O117" i="15"/>
  <c r="O119" i="15"/>
  <c r="I25" i="15"/>
  <c r="I26" i="15"/>
  <c r="I24" i="15"/>
  <c r="I23" i="15"/>
  <c r="I22" i="15"/>
  <c r="I20" i="15"/>
  <c r="I21" i="15"/>
  <c r="O25" i="15"/>
  <c r="O26" i="15"/>
  <c r="O24" i="15"/>
  <c r="O23" i="15"/>
  <c r="O22" i="15"/>
  <c r="O20" i="15"/>
  <c r="O21" i="15"/>
  <c r="O337" i="15"/>
  <c r="O333" i="15"/>
  <c r="O335" i="15"/>
  <c r="O334" i="15"/>
  <c r="O336" i="15"/>
  <c r="K337" i="15"/>
  <c r="K333" i="15"/>
  <c r="K335" i="15"/>
  <c r="K334" i="15"/>
  <c r="K336" i="15"/>
  <c r="S976" i="15"/>
  <c r="S980" i="15"/>
  <c r="S974" i="15"/>
  <c r="S975" i="15"/>
  <c r="S979" i="15"/>
  <c r="S977" i="15"/>
  <c r="S978" i="15"/>
  <c r="O976" i="15"/>
  <c r="O980" i="15"/>
  <c r="O975" i="15"/>
  <c r="O974" i="15"/>
  <c r="O979" i="15"/>
  <c r="O977" i="15"/>
  <c r="O978" i="15"/>
  <c r="Q931" i="15"/>
  <c r="Q930" i="15"/>
  <c r="Q927" i="15"/>
  <c r="Q929" i="15"/>
  <c r="Q928" i="15"/>
  <c r="O931" i="15"/>
  <c r="O930" i="15"/>
  <c r="O927" i="15"/>
  <c r="O929" i="15"/>
  <c r="O928" i="15"/>
  <c r="K880" i="15"/>
  <c r="K883" i="15"/>
  <c r="K878" i="15"/>
  <c r="K882" i="15"/>
  <c r="K879" i="15"/>
  <c r="K881" i="15"/>
  <c r="O880" i="15"/>
  <c r="O883" i="15"/>
  <c r="O878" i="15"/>
  <c r="O882" i="15"/>
  <c r="O879" i="15"/>
  <c r="O881" i="15"/>
  <c r="M832" i="15"/>
  <c r="M834" i="15"/>
  <c r="M836" i="15"/>
  <c r="M830" i="15"/>
  <c r="M833" i="15"/>
  <c r="M831" i="15"/>
  <c r="M835" i="15"/>
  <c r="O832" i="15"/>
  <c r="O834" i="15"/>
  <c r="O830" i="15"/>
  <c r="O833" i="15"/>
  <c r="O836" i="15"/>
  <c r="O831" i="15"/>
  <c r="O835" i="15"/>
  <c r="M785" i="15"/>
  <c r="M786" i="15"/>
  <c r="M783" i="15"/>
  <c r="M787" i="15"/>
  <c r="M784" i="15"/>
  <c r="O785" i="15"/>
  <c r="O786" i="15"/>
  <c r="O783" i="15"/>
  <c r="O787" i="15"/>
  <c r="O784" i="15"/>
  <c r="Q737" i="15"/>
  <c r="Q739" i="15"/>
  <c r="Q738" i="15"/>
  <c r="Q734" i="15"/>
  <c r="Q736" i="15"/>
  <c r="Q735" i="15"/>
  <c r="O737" i="15"/>
  <c r="O739" i="15"/>
  <c r="O738" i="15"/>
  <c r="O734" i="15"/>
  <c r="O735" i="15"/>
  <c r="O736" i="15"/>
  <c r="K686" i="15"/>
  <c r="K692" i="15"/>
  <c r="K688" i="15"/>
  <c r="K691" i="15"/>
  <c r="K689" i="15"/>
  <c r="K687" i="15"/>
  <c r="K690" i="15"/>
  <c r="O686" i="15"/>
  <c r="O691" i="15"/>
  <c r="O692" i="15"/>
  <c r="O688" i="15"/>
  <c r="O689" i="15"/>
  <c r="O687" i="15"/>
  <c r="O690" i="15"/>
  <c r="Q643" i="15"/>
  <c r="Q641" i="15"/>
  <c r="Q640" i="15"/>
  <c r="Q639" i="15"/>
  <c r="Q642" i="15"/>
  <c r="O643" i="15"/>
  <c r="O641" i="15"/>
  <c r="O640" i="15"/>
  <c r="O639" i="15"/>
  <c r="O642" i="15"/>
  <c r="O591" i="15"/>
  <c r="O593" i="15"/>
  <c r="O592" i="15"/>
  <c r="O595" i="15"/>
  <c r="O590" i="15"/>
  <c r="O594" i="15"/>
  <c r="S548" i="15"/>
  <c r="S545" i="15"/>
  <c r="S546" i="15"/>
  <c r="S544" i="15"/>
  <c r="S542" i="15"/>
  <c r="S543" i="15"/>
  <c r="S547" i="15"/>
  <c r="K548" i="15"/>
  <c r="K546" i="15"/>
  <c r="K544" i="15"/>
  <c r="K542" i="15"/>
  <c r="K545" i="15"/>
  <c r="K547" i="15"/>
  <c r="K543" i="15"/>
  <c r="Q548" i="15"/>
  <c r="Q544" i="15"/>
  <c r="Q546" i="15"/>
  <c r="Q545" i="15"/>
  <c r="Q542" i="15"/>
  <c r="Q543" i="15"/>
  <c r="Q547" i="15"/>
  <c r="K497" i="15"/>
  <c r="K496" i="15"/>
  <c r="K495" i="15"/>
  <c r="K499" i="15"/>
  <c r="K498" i="15"/>
  <c r="Q497" i="15"/>
  <c r="Q496" i="15"/>
  <c r="Q495" i="15"/>
  <c r="Q499" i="15"/>
  <c r="Q498" i="15"/>
  <c r="S450" i="15"/>
  <c r="S451" i="15"/>
  <c r="S447" i="15"/>
  <c r="S449" i="15"/>
  <c r="S446" i="15"/>
  <c r="S448" i="15"/>
  <c r="I450" i="15"/>
  <c r="I451" i="15"/>
  <c r="I447" i="15"/>
  <c r="I446" i="15"/>
  <c r="I449" i="15"/>
  <c r="I448" i="15"/>
  <c r="Q450" i="15"/>
  <c r="Q451" i="15"/>
  <c r="Q449" i="15"/>
  <c r="Q447" i="15"/>
  <c r="Q446" i="15"/>
  <c r="Q448" i="15"/>
  <c r="O400" i="15"/>
  <c r="O403" i="15"/>
  <c r="O404" i="15"/>
  <c r="O401" i="15"/>
  <c r="O399" i="15"/>
  <c r="O402" i="15"/>
  <c r="O398" i="15"/>
  <c r="G400" i="15"/>
  <c r="G403" i="15"/>
  <c r="G404" i="15"/>
  <c r="G401" i="15"/>
  <c r="G399" i="15"/>
  <c r="G402" i="15"/>
  <c r="G398" i="15"/>
  <c r="Q400" i="15"/>
  <c r="Q403" i="15"/>
  <c r="Q399" i="15"/>
  <c r="Q402" i="15"/>
  <c r="Q398" i="15"/>
  <c r="Q404" i="15"/>
  <c r="Q401" i="15"/>
  <c r="G353" i="15"/>
  <c r="G352" i="15"/>
  <c r="G355" i="15"/>
  <c r="G351" i="15"/>
  <c r="G354" i="15"/>
  <c r="Q353" i="15"/>
  <c r="Q355" i="15"/>
  <c r="Q351" i="15"/>
  <c r="Q352" i="15"/>
  <c r="Q354" i="15"/>
  <c r="Q306" i="15"/>
  <c r="Q303" i="15"/>
  <c r="Q302" i="15"/>
  <c r="Q305" i="15"/>
  <c r="Q304" i="15"/>
  <c r="Q307" i="15"/>
  <c r="S258" i="15"/>
  <c r="S260" i="15"/>
  <c r="S255" i="15"/>
  <c r="S256" i="15"/>
  <c r="S254" i="15"/>
  <c r="S259" i="15"/>
  <c r="S257" i="15"/>
  <c r="Q258" i="15"/>
  <c r="Q260" i="15"/>
  <c r="Q255" i="15"/>
  <c r="Q256" i="15"/>
  <c r="Q254" i="15"/>
  <c r="Q259" i="15"/>
  <c r="Q257" i="15"/>
  <c r="O158" i="15"/>
  <c r="O159" i="15"/>
  <c r="O162" i="15"/>
  <c r="O161" i="15"/>
  <c r="O163" i="15"/>
  <c r="O160" i="15"/>
  <c r="O110" i="15"/>
  <c r="O112" i="15"/>
  <c r="O111" i="15"/>
  <c r="O114" i="15"/>
  <c r="O113" i="15"/>
  <c r="O116" i="15"/>
  <c r="O115" i="15"/>
  <c r="M14" i="15"/>
  <c r="M18" i="15"/>
  <c r="M17" i="15"/>
  <c r="M19" i="15"/>
  <c r="M15" i="15"/>
  <c r="M16" i="15"/>
  <c r="O1008" i="15"/>
  <c r="O1004" i="15"/>
  <c r="O1006" i="15"/>
  <c r="O1009" i="15"/>
  <c r="O1005" i="15"/>
  <c r="O1007" i="15"/>
  <c r="I862" i="15"/>
  <c r="I861" i="15"/>
  <c r="I860" i="15"/>
  <c r="I864" i="15"/>
  <c r="I865" i="15"/>
  <c r="I863" i="15"/>
  <c r="Q674" i="15"/>
  <c r="Q671" i="15"/>
  <c r="Q670" i="15"/>
  <c r="Q669" i="15"/>
  <c r="Q668" i="15"/>
  <c r="Q672" i="15"/>
  <c r="Q673" i="15"/>
  <c r="G385" i="15"/>
  <c r="G384" i="15"/>
  <c r="G381" i="15"/>
  <c r="G386" i="15"/>
  <c r="G380" i="15"/>
  <c r="G383" i="15"/>
  <c r="G382" i="15"/>
  <c r="O49" i="15"/>
  <c r="O46" i="15"/>
  <c r="O48" i="15"/>
  <c r="O47" i="15"/>
  <c r="O45" i="15"/>
  <c r="Q922" i="15"/>
  <c r="Q923" i="15"/>
  <c r="Q925" i="15"/>
  <c r="Q920" i="15"/>
  <c r="Q921" i="15"/>
  <c r="Q924" i="15"/>
  <c r="Q926" i="15"/>
  <c r="S873" i="15"/>
  <c r="S876" i="15"/>
  <c r="S874" i="15"/>
  <c r="S877" i="15"/>
  <c r="S875" i="15"/>
  <c r="M873" i="15"/>
  <c r="M874" i="15"/>
  <c r="M876" i="15"/>
  <c r="M877" i="15"/>
  <c r="M875" i="15"/>
  <c r="O824" i="15"/>
  <c r="O827" i="15"/>
  <c r="O829" i="15"/>
  <c r="O826" i="15"/>
  <c r="O825" i="15"/>
  <c r="O828" i="15"/>
  <c r="S776" i="15"/>
  <c r="S778" i="15"/>
  <c r="S779" i="15"/>
  <c r="S780" i="15"/>
  <c r="S782" i="15"/>
  <c r="S781" i="15"/>
  <c r="S777" i="15"/>
  <c r="O776" i="15"/>
  <c r="O778" i="15"/>
  <c r="O779" i="15"/>
  <c r="O780" i="15"/>
  <c r="O782" i="15"/>
  <c r="O781" i="15"/>
  <c r="O777" i="15"/>
  <c r="Q732" i="15"/>
  <c r="Q729" i="15"/>
  <c r="Q733" i="15"/>
  <c r="Q730" i="15"/>
  <c r="Q731" i="15"/>
  <c r="O680" i="15"/>
  <c r="O685" i="15"/>
  <c r="O681" i="15"/>
  <c r="O682" i="15"/>
  <c r="O684" i="15"/>
  <c r="O683" i="15"/>
  <c r="Q634" i="15"/>
  <c r="Q632" i="15"/>
  <c r="Q633" i="15"/>
  <c r="Q635" i="15"/>
  <c r="Q638" i="15"/>
  <c r="Q636" i="15"/>
  <c r="Q637" i="15"/>
  <c r="Q589" i="15"/>
  <c r="Q585" i="15"/>
  <c r="Q587" i="15"/>
  <c r="Q588" i="15"/>
  <c r="Q586" i="15"/>
  <c r="M536" i="15"/>
  <c r="M541" i="15"/>
  <c r="M539" i="15"/>
  <c r="M540" i="15"/>
  <c r="M537" i="15"/>
  <c r="M538" i="15"/>
  <c r="G491" i="15"/>
  <c r="G492" i="15"/>
  <c r="G490" i="15"/>
  <c r="G493" i="15"/>
  <c r="G488" i="15"/>
  <c r="G489" i="15"/>
  <c r="G494" i="15"/>
  <c r="S441" i="15"/>
  <c r="S445" i="15"/>
  <c r="S443" i="15"/>
  <c r="S444" i="15"/>
  <c r="S442" i="15"/>
  <c r="Q441" i="15"/>
  <c r="Q445" i="15"/>
  <c r="Q443" i="15"/>
  <c r="Q444" i="15"/>
  <c r="Q442" i="15"/>
  <c r="O394" i="15"/>
  <c r="O397" i="15"/>
  <c r="O393" i="15"/>
  <c r="O396" i="15"/>
  <c r="O392" i="15"/>
  <c r="O395" i="15"/>
  <c r="G394" i="15"/>
  <c r="G393" i="15"/>
  <c r="G397" i="15"/>
  <c r="G396" i="15"/>
  <c r="G395" i="15"/>
  <c r="G392" i="15"/>
  <c r="O346" i="15"/>
  <c r="O344" i="15"/>
  <c r="O350" i="15"/>
  <c r="O345" i="15"/>
  <c r="O349" i="15"/>
  <c r="O347" i="15"/>
  <c r="O348" i="15"/>
  <c r="Q344" i="15"/>
  <c r="Q346" i="15"/>
  <c r="Q350" i="15"/>
  <c r="Q345" i="15"/>
  <c r="Q349" i="15"/>
  <c r="Q347" i="15"/>
  <c r="Q348" i="15"/>
  <c r="G297" i="15"/>
  <c r="G300" i="15"/>
  <c r="G299" i="15"/>
  <c r="G301" i="15"/>
  <c r="G298" i="15"/>
  <c r="Q248" i="15"/>
  <c r="Q250" i="15"/>
  <c r="Q253" i="15"/>
  <c r="Q252" i="15"/>
  <c r="Q249" i="15"/>
  <c r="Q251" i="15"/>
  <c r="M204" i="15"/>
  <c r="M201" i="15"/>
  <c r="M205" i="15"/>
  <c r="M202" i="15"/>
  <c r="M206" i="15"/>
  <c r="M200" i="15"/>
  <c r="M203" i="15"/>
  <c r="O204" i="15"/>
  <c r="O201" i="15"/>
  <c r="O205" i="15"/>
  <c r="O202" i="15"/>
  <c r="O206" i="15"/>
  <c r="O200" i="15"/>
  <c r="O203" i="15"/>
  <c r="O156" i="15"/>
  <c r="O157" i="15"/>
  <c r="O154" i="15"/>
  <c r="O155" i="15"/>
  <c r="O153" i="15"/>
  <c r="O107" i="15"/>
  <c r="O109" i="15"/>
  <c r="O108" i="15"/>
  <c r="O106" i="15"/>
  <c r="O105" i="15"/>
  <c r="O104" i="15"/>
  <c r="K58" i="15"/>
  <c r="K62" i="15"/>
  <c r="K61" i="15"/>
  <c r="K56" i="15"/>
  <c r="K59" i="15"/>
  <c r="K57" i="15"/>
  <c r="K60" i="15"/>
  <c r="Q62" i="15"/>
  <c r="Q61" i="15"/>
  <c r="Q58" i="15"/>
  <c r="Q59" i="15"/>
  <c r="Q56" i="15"/>
  <c r="Q57" i="15"/>
  <c r="Q60" i="15"/>
  <c r="O61" i="15"/>
  <c r="O58" i="15"/>
  <c r="O62" i="15"/>
  <c r="O59" i="15"/>
  <c r="O56" i="15"/>
  <c r="O57" i="15"/>
  <c r="O60" i="15"/>
  <c r="O11" i="15"/>
  <c r="O9" i="15"/>
  <c r="O12" i="15"/>
  <c r="O13" i="15"/>
  <c r="O10" i="15"/>
  <c r="O911" i="15"/>
  <c r="O913" i="15"/>
  <c r="O909" i="15"/>
  <c r="O910" i="15"/>
  <c r="O912" i="15"/>
  <c r="M911" i="15"/>
  <c r="M913" i="15"/>
  <c r="M909" i="15"/>
  <c r="M910" i="15"/>
  <c r="M912" i="15"/>
  <c r="O720" i="15"/>
  <c r="O716" i="15"/>
  <c r="O717" i="15"/>
  <c r="O719" i="15"/>
  <c r="O718" i="15"/>
  <c r="O721" i="15"/>
  <c r="K479" i="15"/>
  <c r="K478" i="15"/>
  <c r="K481" i="15"/>
  <c r="K480" i="15"/>
  <c r="K477" i="15"/>
  <c r="G98" i="15"/>
  <c r="G94" i="15"/>
  <c r="G95" i="15"/>
  <c r="G96" i="15"/>
  <c r="G93" i="15"/>
  <c r="G97" i="15"/>
  <c r="G92" i="15"/>
  <c r="S95" i="15"/>
  <c r="S98" i="15"/>
  <c r="S94" i="15"/>
  <c r="S96" i="15"/>
  <c r="S93" i="15"/>
  <c r="S97" i="15"/>
  <c r="S92" i="15"/>
  <c r="O95" i="15"/>
  <c r="O98" i="15"/>
  <c r="O94" i="15"/>
  <c r="O96" i="15"/>
  <c r="O93" i="15"/>
  <c r="O92" i="15"/>
  <c r="O97" i="15"/>
  <c r="O966" i="15"/>
  <c r="O964" i="15"/>
  <c r="O963" i="15"/>
  <c r="O965" i="15"/>
  <c r="O967" i="15"/>
  <c r="I917" i="15"/>
  <c r="I918" i="15"/>
  <c r="I914" i="15"/>
  <c r="I916" i="15"/>
  <c r="I915" i="15"/>
  <c r="I919" i="15"/>
  <c r="O917" i="15"/>
  <c r="O918" i="15"/>
  <c r="O914" i="15"/>
  <c r="O916" i="15"/>
  <c r="O915" i="15"/>
  <c r="O919" i="15"/>
  <c r="M872" i="15"/>
  <c r="M867" i="15"/>
  <c r="M870" i="15"/>
  <c r="M871" i="15"/>
  <c r="M869" i="15"/>
  <c r="M866" i="15"/>
  <c r="M868" i="15"/>
  <c r="O872" i="15"/>
  <c r="O867" i="15"/>
  <c r="O870" i="15"/>
  <c r="O871" i="15"/>
  <c r="O869" i="15"/>
  <c r="O868" i="15"/>
  <c r="O866" i="15"/>
  <c r="M819" i="15"/>
  <c r="M823" i="15"/>
  <c r="M820" i="15"/>
  <c r="M822" i="15"/>
  <c r="M821" i="15"/>
  <c r="O819" i="15"/>
  <c r="O823" i="15"/>
  <c r="O820" i="15"/>
  <c r="O822" i="15"/>
  <c r="O821" i="15"/>
  <c r="Q774" i="15"/>
  <c r="Q775" i="15"/>
  <c r="Q773" i="15"/>
  <c r="Q772" i="15"/>
  <c r="Q771" i="15"/>
  <c r="Q770" i="15"/>
  <c r="O774" i="15"/>
  <c r="O775" i="15"/>
  <c r="O772" i="15"/>
  <c r="O773" i="15"/>
  <c r="O771" i="15"/>
  <c r="O770" i="15"/>
  <c r="K727" i="15"/>
  <c r="K725" i="15"/>
  <c r="K723" i="15"/>
  <c r="K728" i="15"/>
  <c r="K726" i="15"/>
  <c r="K724" i="15"/>
  <c r="K722" i="15"/>
  <c r="O727" i="15"/>
  <c r="O725" i="15"/>
  <c r="O723" i="15"/>
  <c r="O728" i="15"/>
  <c r="O726" i="15"/>
  <c r="O724" i="15"/>
  <c r="O722" i="15"/>
  <c r="Q676" i="15"/>
  <c r="Q677" i="15"/>
  <c r="Q675" i="15"/>
  <c r="Q678" i="15"/>
  <c r="Q679" i="15"/>
  <c r="O676" i="15"/>
  <c r="O677" i="15"/>
  <c r="O678" i="15"/>
  <c r="O679" i="15"/>
  <c r="O675" i="15"/>
  <c r="G630" i="15"/>
  <c r="G626" i="15"/>
  <c r="G627" i="15"/>
  <c r="G628" i="15"/>
  <c r="G629" i="15"/>
  <c r="G631" i="15"/>
  <c r="M630" i="15"/>
  <c r="M626" i="15"/>
  <c r="M628" i="15"/>
  <c r="M629" i="15"/>
  <c r="M627" i="15"/>
  <c r="M631" i="15"/>
  <c r="O630" i="15"/>
  <c r="O626" i="15"/>
  <c r="O629" i="15"/>
  <c r="O628" i="15"/>
  <c r="O627" i="15"/>
  <c r="O631" i="15"/>
  <c r="K581" i="15"/>
  <c r="K582" i="15"/>
  <c r="K579" i="15"/>
  <c r="K584" i="15"/>
  <c r="K578" i="15"/>
  <c r="K580" i="15"/>
  <c r="K583" i="15"/>
  <c r="O581" i="15"/>
  <c r="O582" i="15"/>
  <c r="O579" i="15"/>
  <c r="O584" i="15"/>
  <c r="O578" i="15"/>
  <c r="O580" i="15"/>
  <c r="O583" i="15"/>
  <c r="K535" i="15"/>
  <c r="K531" i="15"/>
  <c r="K533" i="15"/>
  <c r="K532" i="15"/>
  <c r="K534" i="15"/>
  <c r="Q531" i="15"/>
  <c r="Q535" i="15"/>
  <c r="Q532" i="15"/>
  <c r="Q533" i="15"/>
  <c r="Q534" i="15"/>
  <c r="K484" i="15"/>
  <c r="K482" i="15"/>
  <c r="K485" i="15"/>
  <c r="K483" i="15"/>
  <c r="K486" i="15"/>
  <c r="K487" i="15"/>
  <c r="Q484" i="15"/>
  <c r="Q482" i="15"/>
  <c r="Q485" i="15"/>
  <c r="Q483" i="15"/>
  <c r="Q487" i="15"/>
  <c r="Q486" i="15"/>
  <c r="S435" i="15"/>
  <c r="S439" i="15"/>
  <c r="S437" i="15"/>
  <c r="S438" i="15"/>
  <c r="S436" i="15"/>
  <c r="S440" i="15"/>
  <c r="S434" i="15"/>
  <c r="Q435" i="15"/>
  <c r="Q439" i="15"/>
  <c r="Q437" i="15"/>
  <c r="Q438" i="15"/>
  <c r="Q436" i="15"/>
  <c r="Q440" i="15"/>
  <c r="Q434" i="15"/>
  <c r="I390" i="15"/>
  <c r="I387" i="15"/>
  <c r="I389" i="15"/>
  <c r="I388" i="15"/>
  <c r="I391" i="15"/>
  <c r="Q390" i="15"/>
  <c r="Q389" i="15"/>
  <c r="Q388" i="15"/>
  <c r="Q387" i="15"/>
  <c r="Q391" i="15"/>
  <c r="G338" i="15"/>
  <c r="G340" i="15"/>
  <c r="G343" i="15"/>
  <c r="G342" i="15"/>
  <c r="G341" i="15"/>
  <c r="G339" i="15"/>
  <c r="Q338" i="15"/>
  <c r="Q340" i="15"/>
  <c r="Q343" i="15"/>
  <c r="Q339" i="15"/>
  <c r="Q342" i="15"/>
  <c r="Q341" i="15"/>
  <c r="Q294" i="15"/>
  <c r="Q293" i="15"/>
  <c r="Q291" i="15"/>
  <c r="Q292" i="15"/>
  <c r="Q296" i="15"/>
  <c r="Q295" i="15"/>
  <c r="Q290" i="15"/>
  <c r="K246" i="15"/>
  <c r="K243" i="15"/>
  <c r="K245" i="15"/>
  <c r="K247" i="15"/>
  <c r="K244" i="15"/>
  <c r="Q246" i="15"/>
  <c r="Q243" i="15"/>
  <c r="Q245" i="15"/>
  <c r="Q247" i="15"/>
  <c r="Q244" i="15"/>
  <c r="K196" i="15"/>
  <c r="K198" i="15"/>
  <c r="K197" i="15"/>
  <c r="K194" i="15"/>
  <c r="K195" i="15"/>
  <c r="K199" i="15"/>
  <c r="S152" i="15"/>
  <c r="S149" i="15"/>
  <c r="S151" i="15"/>
  <c r="S147" i="15"/>
  <c r="S150" i="15"/>
  <c r="S148" i="15"/>
  <c r="S146" i="15"/>
  <c r="K152" i="15"/>
  <c r="K149" i="15"/>
  <c r="K151" i="15"/>
  <c r="K147" i="15"/>
  <c r="K148" i="15"/>
  <c r="K150" i="15"/>
  <c r="K146" i="15"/>
  <c r="S102" i="15"/>
  <c r="S99" i="15"/>
  <c r="S103" i="15"/>
  <c r="S100" i="15"/>
  <c r="S101" i="15"/>
  <c r="M102" i="15"/>
  <c r="M103" i="15"/>
  <c r="M99" i="15"/>
  <c r="M100" i="15"/>
  <c r="M101" i="15"/>
  <c r="M962" i="15"/>
  <c r="M959" i="15"/>
  <c r="M961" i="15"/>
  <c r="M958" i="15"/>
  <c r="M956" i="15"/>
  <c r="M957" i="15"/>
  <c r="M960" i="15"/>
  <c r="O816" i="15"/>
  <c r="O814" i="15"/>
  <c r="O815" i="15"/>
  <c r="O813" i="15"/>
  <c r="O817" i="15"/>
  <c r="O818" i="15"/>
  <c r="O812" i="15"/>
  <c r="M765" i="15"/>
  <c r="M766" i="15"/>
  <c r="M768" i="15"/>
  <c r="M769" i="15"/>
  <c r="M767" i="15"/>
  <c r="Q429" i="15"/>
  <c r="Q428" i="15"/>
  <c r="Q430" i="15"/>
  <c r="Q431" i="15"/>
  <c r="Q432" i="15"/>
  <c r="Q433" i="15"/>
  <c r="K429" i="15"/>
  <c r="K428" i="15"/>
  <c r="K430" i="15"/>
  <c r="K431" i="15"/>
  <c r="K432" i="15"/>
  <c r="K433" i="15"/>
  <c r="Q140" i="15"/>
  <c r="Q142" i="15"/>
  <c r="Q145" i="15"/>
  <c r="Q143" i="15"/>
  <c r="Q144" i="15"/>
  <c r="Q141" i="15"/>
  <c r="G140" i="15"/>
  <c r="G142" i="15"/>
  <c r="G143" i="15"/>
  <c r="G145" i="15"/>
  <c r="G141" i="15"/>
  <c r="G144" i="15"/>
  <c r="O140" i="15"/>
  <c r="O142" i="15"/>
  <c r="O143" i="15"/>
  <c r="O145" i="15"/>
  <c r="O141" i="15"/>
  <c r="O144" i="15"/>
  <c r="S4" i="15"/>
  <c r="S5" i="15"/>
  <c r="S3" i="15"/>
  <c r="S8" i="15"/>
  <c r="S6" i="15"/>
  <c r="S7" i="15"/>
  <c r="I950" i="15"/>
  <c r="I954" i="15"/>
  <c r="I951" i="15"/>
  <c r="I952" i="15"/>
  <c r="I953" i="15"/>
  <c r="I955" i="15"/>
  <c r="I904" i="15"/>
  <c r="I903" i="15"/>
  <c r="I906" i="15"/>
  <c r="I905" i="15"/>
  <c r="I902" i="15"/>
  <c r="I907" i="15"/>
  <c r="I908" i="15"/>
  <c r="M856" i="15"/>
  <c r="M855" i="15"/>
  <c r="M857" i="15"/>
  <c r="M859" i="15"/>
  <c r="M858" i="15"/>
  <c r="I761" i="15"/>
  <c r="I764" i="15"/>
  <c r="I758" i="15"/>
  <c r="I762" i="15"/>
  <c r="I763" i="15"/>
  <c r="I759" i="15"/>
  <c r="I760" i="15"/>
  <c r="G664" i="15"/>
  <c r="G667" i="15"/>
  <c r="G666" i="15"/>
  <c r="G665" i="15"/>
  <c r="G662" i="15"/>
  <c r="G663" i="15"/>
  <c r="I569" i="15"/>
  <c r="I568" i="15"/>
  <c r="I570" i="15"/>
  <c r="I567" i="15"/>
  <c r="I571" i="15"/>
  <c r="K523" i="15"/>
  <c r="K518" i="15"/>
  <c r="K520" i="15"/>
  <c r="K522" i="15"/>
  <c r="K519" i="15"/>
  <c r="K521" i="15"/>
  <c r="G473" i="15"/>
  <c r="G471" i="15"/>
  <c r="G472" i="15"/>
  <c r="G475" i="15"/>
  <c r="G476" i="15"/>
  <c r="G470" i="15"/>
  <c r="G474" i="15"/>
  <c r="O4" i="15"/>
  <c r="O5" i="15"/>
  <c r="O3" i="15"/>
  <c r="O8" i="15"/>
  <c r="O6" i="15"/>
  <c r="O7" i="15"/>
  <c r="S1001" i="15"/>
  <c r="S1002" i="15"/>
  <c r="S1000" i="15"/>
  <c r="S1003" i="15"/>
  <c r="S999" i="15"/>
  <c r="O1001" i="15"/>
  <c r="O1000" i="15"/>
  <c r="O1002" i="15"/>
  <c r="O1003" i="15"/>
  <c r="O999" i="15"/>
  <c r="Q950" i="15"/>
  <c r="Q954" i="15"/>
  <c r="Q951" i="15"/>
  <c r="Q952" i="15"/>
  <c r="Q953" i="15"/>
  <c r="Q955" i="15"/>
  <c r="O950" i="15"/>
  <c r="O954" i="15"/>
  <c r="O951" i="15"/>
  <c r="O952" i="15"/>
  <c r="O953" i="15"/>
  <c r="O955" i="15"/>
  <c r="G904" i="15"/>
  <c r="G903" i="15"/>
  <c r="G906" i="15"/>
  <c r="G905" i="15"/>
  <c r="G902" i="15"/>
  <c r="G908" i="15"/>
  <c r="G907" i="15"/>
  <c r="O904" i="15"/>
  <c r="O903" i="15"/>
  <c r="O906" i="15"/>
  <c r="O905" i="15"/>
  <c r="O902" i="15"/>
  <c r="O907" i="15"/>
  <c r="O908" i="15"/>
  <c r="I856" i="15"/>
  <c r="I855" i="15"/>
  <c r="I859" i="15"/>
  <c r="I857" i="15"/>
  <c r="I858" i="15"/>
  <c r="O856" i="15"/>
  <c r="O855" i="15"/>
  <c r="O857" i="15"/>
  <c r="O859" i="15"/>
  <c r="O858" i="15"/>
  <c r="M808" i="15"/>
  <c r="M811" i="15"/>
  <c r="M806" i="15"/>
  <c r="M810" i="15"/>
  <c r="M809" i="15"/>
  <c r="M807" i="15"/>
  <c r="O808" i="15"/>
  <c r="O811" i="15"/>
  <c r="O806" i="15"/>
  <c r="O810" i="15"/>
  <c r="O809" i="15"/>
  <c r="O807" i="15"/>
  <c r="K761" i="15"/>
  <c r="K764" i="15"/>
  <c r="K758" i="15"/>
  <c r="K762" i="15"/>
  <c r="K763" i="15"/>
  <c r="K760" i="15"/>
  <c r="K759" i="15"/>
  <c r="O761" i="15"/>
  <c r="O764" i="15"/>
  <c r="O758" i="15"/>
  <c r="O762" i="15"/>
  <c r="O763" i="15"/>
  <c r="O760" i="15"/>
  <c r="O759" i="15"/>
  <c r="Q713" i="15"/>
  <c r="Q715" i="15"/>
  <c r="Q711" i="15"/>
  <c r="Q714" i="15"/>
  <c r="Q712" i="15"/>
  <c r="O713" i="15"/>
  <c r="O711" i="15"/>
  <c r="O715" i="15"/>
  <c r="O714" i="15"/>
  <c r="O712" i="15"/>
  <c r="Q664" i="15"/>
  <c r="Q667" i="15"/>
  <c r="Q665" i="15"/>
  <c r="Q662" i="15"/>
  <c r="Q663" i="15"/>
  <c r="Q666" i="15"/>
  <c r="O667" i="15"/>
  <c r="O664" i="15"/>
  <c r="O662" i="15"/>
  <c r="O663" i="15"/>
  <c r="O666" i="15"/>
  <c r="O665" i="15"/>
  <c r="G618" i="15"/>
  <c r="G614" i="15"/>
  <c r="G615" i="15"/>
  <c r="G617" i="15"/>
  <c r="G616" i="15"/>
  <c r="G620" i="15"/>
  <c r="G619" i="15"/>
  <c r="M618" i="15"/>
  <c r="M614" i="15"/>
  <c r="M617" i="15"/>
  <c r="M616" i="15"/>
  <c r="M615" i="15"/>
  <c r="M620" i="15"/>
  <c r="M619" i="15"/>
  <c r="O618" i="15"/>
  <c r="O614" i="15"/>
  <c r="O617" i="15"/>
  <c r="O616" i="15"/>
  <c r="O615" i="15"/>
  <c r="O620" i="15"/>
  <c r="O619" i="15"/>
  <c r="O569" i="15"/>
  <c r="O570" i="15"/>
  <c r="O568" i="15"/>
  <c r="O567" i="15"/>
  <c r="O571" i="15"/>
  <c r="G518" i="15"/>
  <c r="G523" i="15"/>
  <c r="G520" i="15"/>
  <c r="G522" i="15"/>
  <c r="G519" i="15"/>
  <c r="G521" i="15"/>
  <c r="Q518" i="15"/>
  <c r="Q523" i="15"/>
  <c r="Q520" i="15"/>
  <c r="Q522" i="15"/>
  <c r="Q519" i="15"/>
  <c r="Q521" i="15"/>
  <c r="K473" i="15"/>
  <c r="K471" i="15"/>
  <c r="K472" i="15"/>
  <c r="K475" i="15"/>
  <c r="K476" i="15"/>
  <c r="K470" i="15"/>
  <c r="K474" i="15"/>
  <c r="Q473" i="15"/>
  <c r="Q471" i="15"/>
  <c r="Q472" i="15"/>
  <c r="Q475" i="15"/>
  <c r="Q476" i="15"/>
  <c r="Q470" i="15"/>
  <c r="Q474" i="15"/>
  <c r="S425" i="15"/>
  <c r="S427" i="15"/>
  <c r="S423" i="15"/>
  <c r="S426" i="15"/>
  <c r="S424" i="15"/>
  <c r="G425" i="15"/>
  <c r="G427" i="15"/>
  <c r="G426" i="15"/>
  <c r="G423" i="15"/>
  <c r="G424" i="15"/>
  <c r="Q425" i="15"/>
  <c r="Q427" i="15"/>
  <c r="Q426" i="15"/>
  <c r="Q423" i="15"/>
  <c r="Q424" i="15"/>
  <c r="I375" i="15"/>
  <c r="I374" i="15"/>
  <c r="I378" i="15"/>
  <c r="I377" i="15"/>
  <c r="I376" i="15"/>
  <c r="I379" i="15"/>
  <c r="Q378" i="15"/>
  <c r="Q374" i="15"/>
  <c r="Q375" i="15"/>
  <c r="Q377" i="15"/>
  <c r="Q376" i="15"/>
  <c r="Q379" i="15"/>
  <c r="Q327" i="15"/>
  <c r="Q332" i="15"/>
  <c r="Q328" i="15"/>
  <c r="Q330" i="15"/>
  <c r="Q329" i="15"/>
  <c r="Q331" i="15"/>
  <c r="Q326" i="15"/>
  <c r="Q282" i="15"/>
  <c r="Q281" i="15"/>
  <c r="Q283" i="15"/>
  <c r="Q280" i="15"/>
  <c r="Q279" i="15"/>
  <c r="Q234" i="15"/>
  <c r="Q232" i="15"/>
  <c r="Q233" i="15"/>
  <c r="Q231" i="15"/>
  <c r="Q230" i="15"/>
  <c r="Q235" i="15"/>
  <c r="K183" i="15"/>
  <c r="K182" i="15"/>
  <c r="K188" i="15"/>
  <c r="K186" i="15"/>
  <c r="K187" i="15"/>
  <c r="K184" i="15"/>
  <c r="K185" i="15"/>
  <c r="Q183" i="15"/>
  <c r="Q182" i="15"/>
  <c r="Q188" i="15"/>
  <c r="Q186" i="15"/>
  <c r="Q187" i="15"/>
  <c r="Q185" i="15"/>
  <c r="Q184" i="15"/>
  <c r="K138" i="15"/>
  <c r="K137" i="15"/>
  <c r="K136" i="15"/>
  <c r="K135" i="15"/>
  <c r="K139" i="15"/>
  <c r="Q138" i="15"/>
  <c r="Q137" i="15"/>
  <c r="Q135" i="15"/>
  <c r="Q136" i="15"/>
  <c r="Q139" i="15"/>
  <c r="M91" i="15"/>
  <c r="M86" i="15"/>
  <c r="M88" i="15"/>
  <c r="M87" i="15"/>
  <c r="M90" i="15"/>
  <c r="M89" i="15"/>
  <c r="M43" i="15"/>
  <c r="M39" i="15"/>
  <c r="M44" i="15"/>
  <c r="M38" i="15"/>
  <c r="M40" i="15"/>
  <c r="M42" i="15"/>
  <c r="M41" i="15"/>
  <c r="K43" i="15"/>
  <c r="K39" i="15"/>
  <c r="K44" i="15"/>
  <c r="K38" i="15"/>
  <c r="K40" i="15"/>
  <c r="K42" i="15"/>
  <c r="K41" i="15"/>
  <c r="Q43" i="15"/>
  <c r="Q39" i="15"/>
  <c r="Q44" i="15"/>
  <c r="Q38" i="15"/>
  <c r="Q40" i="15"/>
  <c r="Q42" i="15"/>
  <c r="Q41" i="15"/>
  <c r="G181" i="15"/>
  <c r="G178" i="15"/>
  <c r="G176" i="15"/>
  <c r="G179" i="15"/>
  <c r="G177" i="15"/>
  <c r="G180" i="15"/>
  <c r="K181" i="15"/>
  <c r="K178" i="15"/>
  <c r="K176" i="15"/>
  <c r="K177" i="15"/>
  <c r="K179" i="15"/>
  <c r="K180" i="15"/>
  <c r="G83" i="15"/>
  <c r="G82" i="15"/>
  <c r="G81" i="15"/>
  <c r="G85" i="15"/>
  <c r="G84" i="15"/>
  <c r="I124" i="15"/>
  <c r="I126" i="15"/>
  <c r="I122" i="15"/>
  <c r="I127" i="15"/>
  <c r="I125" i="15"/>
  <c r="I123" i="15"/>
  <c r="M126" i="15"/>
  <c r="M124" i="15"/>
  <c r="M122" i="15"/>
  <c r="M125" i="15"/>
  <c r="M127" i="15"/>
  <c r="M123" i="15"/>
  <c r="M409" i="15"/>
  <c r="M407" i="15"/>
  <c r="M408" i="15"/>
  <c r="M406" i="15"/>
  <c r="M405" i="15"/>
  <c r="S409" i="15"/>
  <c r="S407" i="15"/>
  <c r="S408" i="15"/>
  <c r="S406" i="15"/>
  <c r="S405" i="15"/>
  <c r="G409" i="15"/>
  <c r="G408" i="15"/>
  <c r="G407" i="15"/>
  <c r="G406" i="15"/>
  <c r="G405" i="15"/>
  <c r="G170" i="15"/>
  <c r="G165" i="15"/>
  <c r="G166" i="15"/>
  <c r="G168" i="15"/>
  <c r="G169" i="15"/>
  <c r="G167" i="15"/>
  <c r="G164" i="15"/>
  <c r="Q170" i="15"/>
  <c r="Q165" i="15"/>
  <c r="Q166" i="15"/>
  <c r="Q168" i="15"/>
  <c r="Q169" i="15"/>
  <c r="Q167" i="15"/>
  <c r="Q164" i="15"/>
  <c r="M575" i="15"/>
  <c r="M574" i="15"/>
  <c r="M576" i="15"/>
  <c r="M577" i="15"/>
  <c r="M573" i="15"/>
  <c r="M572" i="15"/>
  <c r="O242" i="15"/>
  <c r="O241" i="15"/>
  <c r="O236" i="15"/>
  <c r="O238" i="15"/>
  <c r="O237" i="15"/>
  <c r="O240" i="15"/>
  <c r="O239" i="15"/>
  <c r="G242" i="15"/>
  <c r="G241" i="15"/>
  <c r="G236" i="15"/>
  <c r="G238" i="15"/>
  <c r="G240" i="15"/>
  <c r="G237" i="15"/>
  <c r="G239" i="15"/>
  <c r="M995" i="15"/>
  <c r="M993" i="15"/>
  <c r="M998" i="15"/>
  <c r="M992" i="15"/>
  <c r="M994" i="15"/>
  <c r="M997" i="15"/>
  <c r="M996" i="15"/>
  <c r="K945" i="15"/>
  <c r="K948" i="15"/>
  <c r="K946" i="15"/>
  <c r="K949" i="15"/>
  <c r="K947" i="15"/>
  <c r="K899" i="15"/>
  <c r="K898" i="15"/>
  <c r="K900" i="15"/>
  <c r="K901" i="15"/>
  <c r="K896" i="15"/>
  <c r="K897" i="15"/>
  <c r="I851" i="15"/>
  <c r="I850" i="15"/>
  <c r="I848" i="15"/>
  <c r="I849" i="15"/>
  <c r="I853" i="15"/>
  <c r="I854" i="15"/>
  <c r="I852" i="15"/>
  <c r="S802" i="15"/>
  <c r="S803" i="15"/>
  <c r="S804" i="15"/>
  <c r="S805" i="15"/>
  <c r="S801" i="15"/>
  <c r="I753" i="15"/>
  <c r="I754" i="15"/>
  <c r="I757" i="15"/>
  <c r="I756" i="15"/>
  <c r="I752" i="15"/>
  <c r="I755" i="15"/>
  <c r="I659" i="15"/>
  <c r="I658" i="15"/>
  <c r="I660" i="15"/>
  <c r="I657" i="15"/>
  <c r="I661" i="15"/>
  <c r="I612" i="15"/>
  <c r="I611" i="15"/>
  <c r="I613" i="15"/>
  <c r="I609" i="15"/>
  <c r="I610" i="15"/>
  <c r="I608" i="15"/>
  <c r="K612" i="15"/>
  <c r="K611" i="15"/>
  <c r="K613" i="15"/>
  <c r="K610" i="15"/>
  <c r="K609" i="15"/>
  <c r="K608" i="15"/>
  <c r="K561" i="15"/>
  <c r="K563" i="15"/>
  <c r="K562" i="15"/>
  <c r="K565" i="15"/>
  <c r="K564" i="15"/>
  <c r="K560" i="15"/>
  <c r="K566" i="15"/>
  <c r="Q561" i="15"/>
  <c r="Q562" i="15"/>
  <c r="Q563" i="15"/>
  <c r="Q565" i="15"/>
  <c r="Q564" i="15"/>
  <c r="Q560" i="15"/>
  <c r="Q566" i="15"/>
  <c r="G513" i="15"/>
  <c r="G516" i="15"/>
  <c r="G514" i="15"/>
  <c r="G517" i="15"/>
  <c r="G515" i="15"/>
  <c r="M513" i="15"/>
  <c r="M516" i="15"/>
  <c r="M514" i="15"/>
  <c r="M517" i="15"/>
  <c r="M515" i="15"/>
  <c r="Q468" i="15"/>
  <c r="Q467" i="15"/>
  <c r="Q469" i="15"/>
  <c r="Q464" i="15"/>
  <c r="Q465" i="15"/>
  <c r="Q466" i="15"/>
  <c r="M468" i="15"/>
  <c r="M467" i="15"/>
  <c r="M469" i="15"/>
  <c r="M464" i="15"/>
  <c r="M465" i="15"/>
  <c r="M466" i="15"/>
  <c r="S417" i="15"/>
  <c r="S419" i="15"/>
  <c r="S421" i="15"/>
  <c r="S416" i="15"/>
  <c r="S418" i="15"/>
  <c r="S420" i="15"/>
  <c r="S422" i="15"/>
  <c r="K369" i="15"/>
  <c r="K373" i="15"/>
  <c r="K372" i="15"/>
  <c r="K370" i="15"/>
  <c r="K371" i="15"/>
  <c r="Q369" i="15"/>
  <c r="Q372" i="15"/>
  <c r="Q373" i="15"/>
  <c r="Q370" i="15"/>
  <c r="Q371" i="15"/>
  <c r="M369" i="15"/>
  <c r="M372" i="15"/>
  <c r="M373" i="15"/>
  <c r="M370" i="15"/>
  <c r="M371" i="15"/>
  <c r="G321" i="15"/>
  <c r="G323" i="15"/>
  <c r="G325" i="15"/>
  <c r="G320" i="15"/>
  <c r="G322" i="15"/>
  <c r="G324" i="15"/>
  <c r="M321" i="15"/>
  <c r="M323" i="15"/>
  <c r="M325" i="15"/>
  <c r="M320" i="15"/>
  <c r="M322" i="15"/>
  <c r="M324" i="15"/>
  <c r="Q277" i="15"/>
  <c r="Q272" i="15"/>
  <c r="Q278" i="15"/>
  <c r="Q276" i="15"/>
  <c r="Q273" i="15"/>
  <c r="Q275" i="15"/>
  <c r="Q274" i="15"/>
  <c r="M277" i="15"/>
  <c r="M272" i="15"/>
  <c r="M276" i="15"/>
  <c r="M273" i="15"/>
  <c r="M278" i="15"/>
  <c r="M274" i="15"/>
  <c r="M275" i="15"/>
  <c r="Q225" i="15"/>
  <c r="Q227" i="15"/>
  <c r="Q229" i="15"/>
  <c r="Q228" i="15"/>
  <c r="Q226" i="15"/>
  <c r="G225" i="15"/>
  <c r="G227" i="15"/>
  <c r="G229" i="15"/>
  <c r="G228" i="15"/>
  <c r="G226" i="15"/>
  <c r="S225" i="15"/>
  <c r="S227" i="15"/>
  <c r="S229" i="15"/>
  <c r="S228" i="15"/>
  <c r="S226" i="15"/>
  <c r="G130" i="15"/>
  <c r="G128" i="15"/>
  <c r="G131" i="15"/>
  <c r="G132" i="15"/>
  <c r="G134" i="15"/>
  <c r="G129" i="15"/>
  <c r="G133" i="15"/>
  <c r="K131" i="15"/>
  <c r="K130" i="15"/>
  <c r="K128" i="15"/>
  <c r="K129" i="15"/>
  <c r="K132" i="15"/>
  <c r="K134" i="15"/>
  <c r="K133" i="15"/>
  <c r="I33" i="15"/>
  <c r="I35" i="15"/>
  <c r="I34" i="15"/>
  <c r="I36" i="15"/>
  <c r="I37" i="15"/>
  <c r="I32" i="15"/>
  <c r="S35" i="15"/>
  <c r="S33" i="15"/>
  <c r="S34" i="15"/>
  <c r="S36" i="15"/>
  <c r="S37" i="15"/>
  <c r="S32" i="15"/>
  <c r="M30" i="15"/>
  <c r="M28" i="15"/>
  <c r="M31" i="15"/>
  <c r="M27" i="15"/>
  <c r="M29" i="15"/>
  <c r="O457" i="15"/>
  <c r="O455" i="15"/>
  <c r="O452" i="15"/>
  <c r="O453" i="15"/>
  <c r="O456" i="15"/>
  <c r="O458" i="15"/>
  <c r="O454" i="15"/>
  <c r="S265" i="15"/>
  <c r="S264" i="15"/>
  <c r="S262" i="15"/>
  <c r="S261" i="15"/>
  <c r="S263" i="15"/>
  <c r="K73" i="15"/>
  <c r="K71" i="15"/>
  <c r="K70" i="15"/>
  <c r="K69" i="15"/>
  <c r="K72" i="15"/>
  <c r="K68" i="15"/>
  <c r="Q71" i="15"/>
  <c r="Q73" i="15"/>
  <c r="Q70" i="15"/>
  <c r="Q69" i="15"/>
  <c r="Q72" i="15"/>
  <c r="Q68" i="15"/>
  <c r="G71" i="15"/>
  <c r="G73" i="15"/>
  <c r="G70" i="15"/>
  <c r="G69" i="15"/>
  <c r="G72" i="15"/>
  <c r="G68" i="15"/>
  <c r="O529" i="15"/>
  <c r="O526" i="15"/>
  <c r="O524" i="15"/>
  <c r="O527" i="15"/>
  <c r="O530" i="15"/>
  <c r="O528" i="15"/>
  <c r="O525" i="15"/>
  <c r="G529" i="15"/>
  <c r="G526" i="15"/>
  <c r="G527" i="15"/>
  <c r="G524" i="15"/>
  <c r="G528" i="15"/>
  <c r="G530" i="15"/>
  <c r="G525" i="15"/>
  <c r="S529" i="15"/>
  <c r="S526" i="15"/>
  <c r="S524" i="15"/>
  <c r="S527" i="15"/>
  <c r="S530" i="15"/>
  <c r="S528" i="15"/>
  <c r="S525" i="15"/>
  <c r="S987" i="15"/>
  <c r="S991" i="15"/>
  <c r="S988" i="15"/>
  <c r="S990" i="15"/>
  <c r="S986" i="15"/>
  <c r="S989" i="15"/>
  <c r="Q987" i="15"/>
  <c r="Q991" i="15"/>
  <c r="Q990" i="15"/>
  <c r="Q988" i="15"/>
  <c r="Q986" i="15"/>
  <c r="Q989" i="15"/>
  <c r="Q938" i="15"/>
  <c r="Q942" i="15"/>
  <c r="Q941" i="15"/>
  <c r="Q943" i="15"/>
  <c r="Q939" i="15"/>
  <c r="Q940" i="15"/>
  <c r="Q944" i="15"/>
  <c r="M938" i="15"/>
  <c r="M942" i="15"/>
  <c r="M941" i="15"/>
  <c r="M943" i="15"/>
  <c r="M939" i="15"/>
  <c r="M940" i="15"/>
  <c r="M944" i="15"/>
  <c r="I894" i="15"/>
  <c r="I891" i="15"/>
  <c r="I895" i="15"/>
  <c r="I892" i="15"/>
  <c r="I893" i="15"/>
  <c r="Q894" i="15"/>
  <c r="Q891" i="15"/>
  <c r="Q895" i="15"/>
  <c r="Q892" i="15"/>
  <c r="Q893" i="15"/>
  <c r="Q847" i="15"/>
  <c r="Q845" i="15"/>
  <c r="Q843" i="15"/>
  <c r="Q846" i="15"/>
  <c r="Q842" i="15"/>
  <c r="Q844" i="15"/>
  <c r="K845" i="15"/>
  <c r="K847" i="15"/>
  <c r="K843" i="15"/>
  <c r="K842" i="15"/>
  <c r="K846" i="15"/>
  <c r="K844" i="15"/>
  <c r="M796" i="15"/>
  <c r="M798" i="15"/>
  <c r="M799" i="15"/>
  <c r="M797" i="15"/>
  <c r="M795" i="15"/>
  <c r="M800" i="15"/>
  <c r="M794" i="15"/>
  <c r="S747" i="15"/>
  <c r="S751" i="15"/>
  <c r="S750" i="15"/>
  <c r="S749" i="15"/>
  <c r="S748" i="15"/>
  <c r="Q747" i="15"/>
  <c r="Q751" i="15"/>
  <c r="Q750" i="15"/>
  <c r="Q749" i="15"/>
  <c r="Q748" i="15"/>
  <c r="S703" i="15"/>
  <c r="S700" i="15"/>
  <c r="S698" i="15"/>
  <c r="S702" i="15"/>
  <c r="S701" i="15"/>
  <c r="S699" i="15"/>
  <c r="I703" i="15"/>
  <c r="I700" i="15"/>
  <c r="I698" i="15"/>
  <c r="I702" i="15"/>
  <c r="I701" i="15"/>
  <c r="I699" i="15"/>
  <c r="S653" i="15"/>
  <c r="S656" i="15"/>
  <c r="S652" i="15"/>
  <c r="S650" i="15"/>
  <c r="S655" i="15"/>
  <c r="S651" i="15"/>
  <c r="S654" i="15"/>
  <c r="K607" i="15"/>
  <c r="K604" i="15"/>
  <c r="K603" i="15"/>
  <c r="K606" i="15"/>
  <c r="K605" i="15"/>
  <c r="Q607" i="15"/>
  <c r="Q604" i="15"/>
  <c r="Q603" i="15"/>
  <c r="Q606" i="15"/>
  <c r="Q605" i="15"/>
  <c r="Q554" i="15"/>
  <c r="Q559" i="15"/>
  <c r="Q556" i="15"/>
  <c r="Q558" i="15"/>
  <c r="Q557" i="15"/>
  <c r="Q555" i="15"/>
  <c r="M509" i="15"/>
  <c r="M511" i="15"/>
  <c r="M510" i="15"/>
  <c r="M506" i="15"/>
  <c r="M507" i="15"/>
  <c r="M508" i="15"/>
  <c r="M512" i="15"/>
  <c r="O509" i="15"/>
  <c r="O511" i="15"/>
  <c r="O510" i="15"/>
  <c r="O506" i="15"/>
  <c r="O507" i="15"/>
  <c r="O508" i="15"/>
  <c r="O512" i="15"/>
  <c r="O461" i="15"/>
  <c r="O462" i="15"/>
  <c r="O460" i="15"/>
  <c r="O459" i="15"/>
  <c r="O463" i="15"/>
  <c r="S461" i="15"/>
  <c r="S462" i="15"/>
  <c r="S460" i="15"/>
  <c r="S459" i="15"/>
  <c r="S463" i="15"/>
  <c r="M415" i="15"/>
  <c r="M413" i="15"/>
  <c r="M410" i="15"/>
  <c r="M412" i="15"/>
  <c r="M411" i="15"/>
  <c r="M414" i="15"/>
  <c r="S415" i="15"/>
  <c r="S412" i="15"/>
  <c r="S413" i="15"/>
  <c r="S410" i="15"/>
  <c r="S411" i="15"/>
  <c r="S414" i="15"/>
  <c r="I415" i="15"/>
  <c r="I410" i="15"/>
  <c r="I412" i="15"/>
  <c r="I413" i="15"/>
  <c r="I411" i="15"/>
  <c r="I414" i="15"/>
  <c r="I368" i="15"/>
  <c r="I364" i="15"/>
  <c r="I363" i="15"/>
  <c r="I365" i="15"/>
  <c r="I362" i="15"/>
  <c r="I367" i="15"/>
  <c r="I366" i="15"/>
  <c r="O368" i="15"/>
  <c r="O364" i="15"/>
  <c r="O363" i="15"/>
  <c r="O366" i="15"/>
  <c r="O365" i="15"/>
  <c r="O367" i="15"/>
  <c r="O362" i="15"/>
  <c r="S368" i="15"/>
  <c r="S363" i="15"/>
  <c r="S364" i="15"/>
  <c r="S367" i="15"/>
  <c r="S362" i="15"/>
  <c r="S366" i="15"/>
  <c r="S365" i="15"/>
  <c r="K315" i="15"/>
  <c r="K316" i="15"/>
  <c r="K317" i="15"/>
  <c r="K319" i="15"/>
  <c r="K318" i="15"/>
  <c r="M316" i="15"/>
  <c r="M315" i="15"/>
  <c r="M317" i="15"/>
  <c r="M319" i="15"/>
  <c r="M318" i="15"/>
  <c r="I316" i="15"/>
  <c r="I315" i="15"/>
  <c r="I317" i="15"/>
  <c r="I319" i="15"/>
  <c r="I318" i="15"/>
  <c r="G271" i="15"/>
  <c r="G266" i="15"/>
  <c r="G267" i="15"/>
  <c r="G270" i="15"/>
  <c r="G269" i="15"/>
  <c r="G268" i="15"/>
  <c r="S271" i="15"/>
  <c r="S266" i="15"/>
  <c r="S267" i="15"/>
  <c r="S270" i="15"/>
  <c r="S269" i="15"/>
  <c r="S268" i="15"/>
  <c r="I220" i="15"/>
  <c r="I224" i="15"/>
  <c r="I218" i="15"/>
  <c r="I223" i="15"/>
  <c r="I222" i="15"/>
  <c r="I219" i="15"/>
  <c r="I221" i="15"/>
  <c r="M220" i="15"/>
  <c r="M224" i="15"/>
  <c r="M223" i="15"/>
  <c r="M218" i="15"/>
  <c r="M222" i="15"/>
  <c r="M221" i="15"/>
  <c r="M219" i="15"/>
  <c r="S174" i="15"/>
  <c r="S172" i="15"/>
  <c r="S173" i="15"/>
  <c r="S171" i="15"/>
  <c r="S175" i="15"/>
  <c r="M172" i="15"/>
  <c r="M174" i="15"/>
  <c r="M171" i="15"/>
  <c r="M173" i="15"/>
  <c r="M175" i="15"/>
  <c r="O78" i="15"/>
  <c r="O75" i="15"/>
  <c r="O80" i="15"/>
  <c r="O76" i="15"/>
  <c r="O74" i="15"/>
  <c r="O77" i="15"/>
  <c r="O79" i="15"/>
  <c r="I78" i="15"/>
  <c r="I75" i="15"/>
  <c r="I80" i="15"/>
  <c r="I76" i="15"/>
  <c r="I74" i="15"/>
  <c r="I77" i="15"/>
  <c r="I79" i="15"/>
  <c r="K502" i="15"/>
  <c r="K504" i="15"/>
  <c r="K501" i="15"/>
  <c r="K503" i="15"/>
  <c r="K500" i="15"/>
  <c r="K505" i="15"/>
  <c r="M502" i="15"/>
  <c r="M501" i="15"/>
  <c r="M504" i="15"/>
  <c r="M503" i="15"/>
  <c r="M500" i="15"/>
  <c r="M505" i="15"/>
  <c r="G502" i="15"/>
  <c r="G504" i="15"/>
  <c r="G501" i="15"/>
  <c r="G503" i="15"/>
  <c r="G505" i="15"/>
  <c r="G500" i="15"/>
  <c r="K311" i="15"/>
  <c r="K308" i="15"/>
  <c r="K314" i="15"/>
  <c r="K312" i="15"/>
  <c r="K310" i="15"/>
  <c r="K309" i="15"/>
  <c r="K313" i="15"/>
  <c r="Q311" i="15"/>
  <c r="Q308" i="15"/>
  <c r="Q312" i="15"/>
  <c r="Q310" i="15"/>
  <c r="Q314" i="15"/>
  <c r="Q309" i="15"/>
  <c r="Q313" i="15"/>
  <c r="G311" i="15"/>
  <c r="G308" i="15"/>
  <c r="G310" i="15"/>
  <c r="G314" i="15"/>
  <c r="G312" i="15"/>
  <c r="G309" i="15"/>
  <c r="G313" i="15"/>
  <c r="K217" i="15"/>
  <c r="K212" i="15"/>
  <c r="K216" i="15"/>
  <c r="K213" i="15"/>
  <c r="K215" i="15"/>
  <c r="K214" i="15"/>
  <c r="Q217" i="15"/>
  <c r="Q212" i="15"/>
  <c r="Q216" i="15"/>
  <c r="Q213" i="15"/>
  <c r="Q215" i="15"/>
  <c r="Q214" i="15"/>
  <c r="O621" i="15"/>
  <c r="O625" i="15"/>
  <c r="O622" i="15"/>
  <c r="O623" i="15"/>
  <c r="O624" i="15"/>
  <c r="K621" i="15"/>
  <c r="K625" i="15"/>
  <c r="K623" i="15"/>
  <c r="K622" i="15"/>
  <c r="K624" i="15"/>
  <c r="S289" i="15"/>
  <c r="S284" i="15"/>
  <c r="S286" i="15"/>
  <c r="S288" i="15"/>
  <c r="S285" i="15"/>
  <c r="S287" i="15"/>
  <c r="Q984" i="15"/>
  <c r="Q981" i="15"/>
  <c r="Q985" i="15"/>
  <c r="Q983" i="15"/>
  <c r="Q982" i="15"/>
  <c r="O935" i="15"/>
  <c r="O934" i="15"/>
  <c r="O936" i="15"/>
  <c r="O932" i="15"/>
  <c r="O937" i="15"/>
  <c r="O933" i="15"/>
  <c r="S890" i="15"/>
  <c r="S889" i="15"/>
  <c r="S887" i="15"/>
  <c r="S885" i="15"/>
  <c r="S884" i="15"/>
  <c r="S886" i="15"/>
  <c r="S888" i="15"/>
  <c r="O890" i="15"/>
  <c r="O889" i="15"/>
  <c r="O887" i="15"/>
  <c r="O885" i="15"/>
  <c r="O886" i="15"/>
  <c r="O888" i="15"/>
  <c r="O884" i="15"/>
  <c r="K890" i="15"/>
  <c r="K889" i="15"/>
  <c r="K887" i="15"/>
  <c r="K885" i="15"/>
  <c r="K888" i="15"/>
  <c r="K884" i="15"/>
  <c r="K886" i="15"/>
  <c r="I789" i="15"/>
  <c r="I792" i="15"/>
  <c r="I788" i="15"/>
  <c r="I793" i="15"/>
  <c r="I791" i="15"/>
  <c r="I790" i="15"/>
  <c r="K789" i="15"/>
  <c r="K788" i="15"/>
  <c r="K793" i="15"/>
  <c r="K792" i="15"/>
  <c r="K791" i="15"/>
  <c r="K790" i="15"/>
  <c r="K745" i="15"/>
  <c r="K742" i="15"/>
  <c r="K746" i="15"/>
  <c r="K744" i="15"/>
  <c r="K741" i="15"/>
  <c r="K743" i="15"/>
  <c r="K740" i="15"/>
  <c r="I694" i="15"/>
  <c r="I695" i="15"/>
  <c r="I697" i="15"/>
  <c r="I696" i="15"/>
  <c r="I693" i="15"/>
  <c r="K694" i="15"/>
  <c r="K695" i="15"/>
  <c r="K697" i="15"/>
  <c r="K696" i="15"/>
  <c r="K693" i="15"/>
  <c r="K646" i="15"/>
  <c r="K648" i="15"/>
  <c r="K645" i="15"/>
  <c r="K647" i="15"/>
  <c r="K649" i="15"/>
  <c r="K644" i="15"/>
  <c r="O646" i="15"/>
  <c r="O648" i="15"/>
  <c r="O645" i="15"/>
  <c r="O647" i="15"/>
  <c r="O644" i="15"/>
  <c r="O649" i="15"/>
  <c r="S597" i="15"/>
  <c r="S598" i="15"/>
  <c r="S601" i="15"/>
  <c r="S596" i="15"/>
  <c r="S599" i="15"/>
  <c r="S602" i="15"/>
  <c r="S600" i="15"/>
  <c r="K597" i="15"/>
  <c r="K598" i="15"/>
  <c r="K601" i="15"/>
  <c r="K596" i="15"/>
  <c r="K599" i="15"/>
  <c r="K602" i="15"/>
  <c r="K600" i="15"/>
  <c r="K553" i="15"/>
  <c r="K549" i="15"/>
  <c r="K551" i="15"/>
  <c r="K550" i="15"/>
  <c r="K552" i="15"/>
  <c r="S551" i="15"/>
  <c r="S553" i="15"/>
  <c r="S549" i="15"/>
  <c r="S550" i="15"/>
  <c r="S552" i="15"/>
  <c r="O553" i="15"/>
  <c r="O549" i="15"/>
  <c r="O551" i="15"/>
  <c r="O550" i="15"/>
  <c r="O552" i="15"/>
  <c r="K357" i="15"/>
  <c r="K359" i="15"/>
  <c r="K356" i="15"/>
  <c r="K360" i="15"/>
  <c r="K358" i="15"/>
  <c r="K361" i="15"/>
  <c r="O357" i="15"/>
  <c r="O359" i="15"/>
  <c r="O356" i="15"/>
  <c r="O358" i="15"/>
  <c r="O360" i="15"/>
  <c r="O361" i="15"/>
  <c r="K120" i="15"/>
  <c r="K121" i="15"/>
  <c r="K118" i="15"/>
  <c r="K119" i="15"/>
  <c r="K117" i="15"/>
  <c r="Q120" i="15"/>
  <c r="Q121" i="15"/>
  <c r="Q118" i="15"/>
  <c r="Q119" i="15"/>
  <c r="Q117" i="15"/>
  <c r="M25" i="15"/>
  <c r="M26" i="15"/>
  <c r="M24" i="15"/>
  <c r="M23" i="15"/>
  <c r="M22" i="15"/>
  <c r="M20" i="15"/>
  <c r="M21" i="15"/>
  <c r="G337" i="15"/>
  <c r="G333" i="15"/>
  <c r="G335" i="15"/>
  <c r="G334" i="15"/>
  <c r="G336" i="15"/>
  <c r="Q337" i="15"/>
  <c r="Q333" i="15"/>
  <c r="Q335" i="15"/>
  <c r="Q336" i="15"/>
  <c r="Q334" i="15"/>
  <c r="I976" i="15"/>
  <c r="I980" i="15"/>
  <c r="I975" i="15"/>
  <c r="I974" i="15"/>
  <c r="I979" i="15"/>
  <c r="I977" i="15"/>
  <c r="I978" i="15"/>
  <c r="S931" i="15"/>
  <c r="S930" i="15"/>
  <c r="S927" i="15"/>
  <c r="S929" i="15"/>
  <c r="S928" i="15"/>
  <c r="I931" i="15"/>
  <c r="I930" i="15"/>
  <c r="I927" i="15"/>
  <c r="I929" i="15"/>
  <c r="I928" i="15"/>
  <c r="M880" i="15"/>
  <c r="M883" i="15"/>
  <c r="M878" i="15"/>
  <c r="M882" i="15"/>
  <c r="M879" i="15"/>
  <c r="M881" i="15"/>
  <c r="Q832" i="15"/>
  <c r="Q833" i="15"/>
  <c r="Q834" i="15"/>
  <c r="Q836" i="15"/>
  <c r="Q830" i="15"/>
  <c r="Q831" i="15"/>
  <c r="Q835" i="15"/>
  <c r="G785" i="15"/>
  <c r="G786" i="15"/>
  <c r="G783" i="15"/>
  <c r="G787" i="15"/>
  <c r="G784" i="15"/>
  <c r="K737" i="15"/>
  <c r="K739" i="15"/>
  <c r="K738" i="15"/>
  <c r="K734" i="15"/>
  <c r="K735" i="15"/>
  <c r="K736" i="15"/>
  <c r="S686" i="15"/>
  <c r="S691" i="15"/>
  <c r="S692" i="15"/>
  <c r="S688" i="15"/>
  <c r="S687" i="15"/>
  <c r="S689" i="15"/>
  <c r="S690" i="15"/>
  <c r="S643" i="15"/>
  <c r="S641" i="15"/>
  <c r="S640" i="15"/>
  <c r="S639" i="15"/>
  <c r="S642" i="15"/>
  <c r="S591" i="15"/>
  <c r="S593" i="15"/>
  <c r="S592" i="15"/>
  <c r="S595" i="15"/>
  <c r="S590" i="15"/>
  <c r="S594" i="15"/>
  <c r="K591" i="15"/>
  <c r="K593" i="15"/>
  <c r="K592" i="15"/>
  <c r="K595" i="15"/>
  <c r="K594" i="15"/>
  <c r="K590" i="15"/>
  <c r="O548" i="15"/>
  <c r="O545" i="15"/>
  <c r="O546" i="15"/>
  <c r="O544" i="15"/>
  <c r="O542" i="15"/>
  <c r="O543" i="15"/>
  <c r="O547" i="15"/>
  <c r="G497" i="15"/>
  <c r="G496" i="15"/>
  <c r="G495" i="15"/>
  <c r="G499" i="15"/>
  <c r="G498" i="15"/>
  <c r="O450" i="15"/>
  <c r="O451" i="15"/>
  <c r="O447" i="15"/>
  <c r="O449" i="15"/>
  <c r="O446" i="15"/>
  <c r="O448" i="15"/>
  <c r="K450" i="15"/>
  <c r="K451" i="15"/>
  <c r="K446" i="15"/>
  <c r="K448" i="15"/>
  <c r="K447" i="15"/>
  <c r="K449" i="15"/>
  <c r="K400" i="15"/>
  <c r="K403" i="15"/>
  <c r="K401" i="15"/>
  <c r="K399" i="15"/>
  <c r="K402" i="15"/>
  <c r="K398" i="15"/>
  <c r="K404" i="15"/>
  <c r="S400" i="15"/>
  <c r="S403" i="15"/>
  <c r="S402" i="15"/>
  <c r="S398" i="15"/>
  <c r="S404" i="15"/>
  <c r="S401" i="15"/>
  <c r="S399" i="15"/>
  <c r="I353" i="15"/>
  <c r="I355" i="15"/>
  <c r="I351" i="15"/>
  <c r="I352" i="15"/>
  <c r="I354" i="15"/>
  <c r="O353" i="15"/>
  <c r="O355" i="15"/>
  <c r="O351" i="15"/>
  <c r="O352" i="15"/>
  <c r="O354" i="15"/>
  <c r="K353" i="15"/>
  <c r="K355" i="15"/>
  <c r="K351" i="15"/>
  <c r="K352" i="15"/>
  <c r="K354" i="15"/>
  <c r="G306" i="15"/>
  <c r="G303" i="15"/>
  <c r="G302" i="15"/>
  <c r="G305" i="15"/>
  <c r="G307" i="15"/>
  <c r="G304" i="15"/>
  <c r="G260" i="15"/>
  <c r="G255" i="15"/>
  <c r="G258" i="15"/>
  <c r="G256" i="15"/>
  <c r="G254" i="15"/>
  <c r="G259" i="15"/>
  <c r="G257" i="15"/>
  <c r="K258" i="15"/>
  <c r="K260" i="15"/>
  <c r="K255" i="15"/>
  <c r="K256" i="15"/>
  <c r="K254" i="15"/>
  <c r="K259" i="15"/>
  <c r="K257" i="15"/>
  <c r="K208" i="15"/>
  <c r="K210" i="15"/>
  <c r="K209" i="15"/>
  <c r="K211" i="15"/>
  <c r="K207" i="15"/>
  <c r="I208" i="15"/>
  <c r="I210" i="15"/>
  <c r="I209" i="15"/>
  <c r="I211" i="15"/>
  <c r="I207" i="15"/>
  <c r="M210" i="15"/>
  <c r="M208" i="15"/>
  <c r="M211" i="15"/>
  <c r="M209" i="15"/>
  <c r="M207" i="15"/>
  <c r="M158" i="15"/>
  <c r="M159" i="15"/>
  <c r="M162" i="15"/>
  <c r="M160" i="15"/>
  <c r="M161" i="15"/>
  <c r="M163" i="15"/>
  <c r="Q110" i="15"/>
  <c r="Q112" i="15"/>
  <c r="Q111" i="15"/>
  <c r="Q114" i="15"/>
  <c r="Q113" i="15"/>
  <c r="Q116" i="15"/>
  <c r="Q115" i="15"/>
  <c r="I110" i="15"/>
  <c r="I112" i="15"/>
  <c r="I111" i="15"/>
  <c r="I114" i="15"/>
  <c r="I113" i="15"/>
  <c r="I116" i="15"/>
  <c r="I115" i="15"/>
  <c r="K110" i="15"/>
  <c r="K111" i="15"/>
  <c r="K112" i="15"/>
  <c r="K114" i="15"/>
  <c r="K113" i="15"/>
  <c r="K116" i="15"/>
  <c r="K115" i="15"/>
  <c r="I64" i="15"/>
  <c r="I66" i="15"/>
  <c r="I67" i="15"/>
  <c r="I63" i="15"/>
  <c r="I65" i="15"/>
  <c r="M64" i="15"/>
  <c r="M66" i="15"/>
  <c r="M67" i="15"/>
  <c r="M63" i="15"/>
  <c r="M65" i="15"/>
  <c r="I14" i="15"/>
  <c r="I18" i="15"/>
  <c r="I17" i="15"/>
  <c r="I15" i="15"/>
  <c r="I19" i="15"/>
  <c r="I16" i="15"/>
  <c r="K18" i="15"/>
  <c r="K14" i="15"/>
  <c r="K17" i="15"/>
  <c r="K15" i="15"/>
  <c r="K19" i="15"/>
  <c r="K16" i="15"/>
  <c r="Q1008" i="15"/>
  <c r="Q1004" i="15"/>
  <c r="Q1006" i="15"/>
  <c r="Q1009" i="15"/>
  <c r="Q1005" i="15"/>
  <c r="Q1007" i="15"/>
  <c r="K674" i="15"/>
  <c r="K671" i="15"/>
  <c r="K670" i="15"/>
  <c r="K672" i="15"/>
  <c r="K669" i="15"/>
  <c r="K668" i="15"/>
  <c r="K673" i="15"/>
  <c r="K385" i="15"/>
  <c r="K384" i="15"/>
  <c r="K381" i="15"/>
  <c r="K383" i="15"/>
  <c r="K386" i="15"/>
  <c r="K380" i="15"/>
  <c r="K382" i="15"/>
  <c r="Q385" i="15"/>
  <c r="Q384" i="15"/>
  <c r="Q381" i="15"/>
  <c r="Q386" i="15"/>
  <c r="Q380" i="15"/>
  <c r="Q383" i="15"/>
  <c r="Q382" i="15"/>
  <c r="S385" i="15"/>
  <c r="S384" i="15"/>
  <c r="S381" i="15"/>
  <c r="S383" i="15"/>
  <c r="S386" i="15"/>
  <c r="S380" i="15"/>
  <c r="S382" i="15"/>
  <c r="Q49" i="15"/>
  <c r="Q46" i="15"/>
  <c r="Q48" i="15"/>
  <c r="Q47" i="15"/>
  <c r="Q45" i="15"/>
  <c r="G46" i="15"/>
  <c r="G49" i="15"/>
  <c r="G48" i="15"/>
  <c r="G47" i="15"/>
  <c r="G45" i="15"/>
  <c r="K46" i="15"/>
  <c r="K49" i="15"/>
  <c r="K48" i="15"/>
  <c r="K47" i="15"/>
  <c r="K45" i="15"/>
  <c r="O970" i="15"/>
  <c r="O973" i="15"/>
  <c r="O969" i="15"/>
  <c r="O971" i="15"/>
  <c r="O968" i="15"/>
  <c r="O972" i="15"/>
  <c r="K970" i="15"/>
  <c r="K973" i="15"/>
  <c r="K969" i="15"/>
  <c r="K971" i="15"/>
  <c r="K968" i="15"/>
  <c r="K972" i="15"/>
  <c r="M970" i="15"/>
  <c r="M973" i="15"/>
  <c r="M969" i="15"/>
  <c r="M971" i="15"/>
  <c r="M968" i="15"/>
  <c r="M972" i="15"/>
  <c r="I922" i="15"/>
  <c r="I923" i="15"/>
  <c r="I925" i="15"/>
  <c r="I920" i="15"/>
  <c r="I921" i="15"/>
  <c r="I926" i="15"/>
  <c r="I924" i="15"/>
  <c r="M922" i="15"/>
  <c r="M923" i="15"/>
  <c r="M925" i="15"/>
  <c r="M920" i="15"/>
  <c r="M921" i="15"/>
  <c r="M926" i="15"/>
  <c r="M924" i="15"/>
  <c r="K776" i="15"/>
  <c r="K778" i="15"/>
  <c r="K779" i="15"/>
  <c r="K780" i="15"/>
  <c r="K782" i="15"/>
  <c r="K781" i="15"/>
  <c r="K777" i="15"/>
  <c r="O729" i="15"/>
  <c r="O732" i="15"/>
  <c r="O733" i="15"/>
  <c r="O730" i="15"/>
  <c r="O731" i="15"/>
  <c r="Q680" i="15"/>
  <c r="Q685" i="15"/>
  <c r="Q681" i="15"/>
  <c r="Q684" i="15"/>
  <c r="Q682" i="15"/>
  <c r="Q683" i="15"/>
  <c r="S589" i="15"/>
  <c r="S585" i="15"/>
  <c r="S587" i="15"/>
  <c r="S588" i="15"/>
  <c r="S586" i="15"/>
  <c r="I589" i="15"/>
  <c r="I585" i="15"/>
  <c r="I587" i="15"/>
  <c r="I588" i="15"/>
  <c r="I586" i="15"/>
  <c r="O536" i="15"/>
  <c r="O541" i="15"/>
  <c r="O539" i="15"/>
  <c r="O537" i="15"/>
  <c r="O540" i="15"/>
  <c r="O538" i="15"/>
  <c r="K541" i="15"/>
  <c r="K536" i="15"/>
  <c r="K537" i="15"/>
  <c r="K540" i="15"/>
  <c r="K539" i="15"/>
  <c r="K538" i="15"/>
  <c r="Q492" i="15"/>
  <c r="Q491" i="15"/>
  <c r="Q490" i="15"/>
  <c r="Q493" i="15"/>
  <c r="Q488" i="15"/>
  <c r="Q489" i="15"/>
  <c r="Q494" i="15"/>
  <c r="K441" i="15"/>
  <c r="K445" i="15"/>
  <c r="K443" i="15"/>
  <c r="K444" i="15"/>
  <c r="K442" i="15"/>
  <c r="Q394" i="15"/>
  <c r="Q393" i="15"/>
  <c r="Q397" i="15"/>
  <c r="Q395" i="15"/>
  <c r="Q396" i="15"/>
  <c r="Q392" i="15"/>
  <c r="S344" i="15"/>
  <c r="S346" i="15"/>
  <c r="S345" i="15"/>
  <c r="S350" i="15"/>
  <c r="S347" i="15"/>
  <c r="S349" i="15"/>
  <c r="S348" i="15"/>
  <c r="K346" i="15"/>
  <c r="K344" i="15"/>
  <c r="K345" i="15"/>
  <c r="K350" i="15"/>
  <c r="K349" i="15"/>
  <c r="K347" i="15"/>
  <c r="K348" i="15"/>
  <c r="M297" i="15"/>
  <c r="M300" i="15"/>
  <c r="M299" i="15"/>
  <c r="M298" i="15"/>
  <c r="M301" i="15"/>
  <c r="S248" i="15"/>
  <c r="S253" i="15"/>
  <c r="S250" i="15"/>
  <c r="S249" i="15"/>
  <c r="S251" i="15"/>
  <c r="S252" i="15"/>
  <c r="G248" i="15"/>
  <c r="G253" i="15"/>
  <c r="G249" i="15"/>
  <c r="G250" i="15"/>
  <c r="G251" i="15"/>
  <c r="G252" i="15"/>
  <c r="K248" i="15"/>
  <c r="K253" i="15"/>
  <c r="K250" i="15"/>
  <c r="K251" i="15"/>
  <c r="K252" i="15"/>
  <c r="K249" i="15"/>
  <c r="Q204" i="15"/>
  <c r="Q205" i="15"/>
  <c r="Q201" i="15"/>
  <c r="Q202" i="15"/>
  <c r="Q206" i="15"/>
  <c r="Q200" i="15"/>
  <c r="Q203" i="15"/>
  <c r="I204" i="15"/>
  <c r="I201" i="15"/>
  <c r="I205" i="15"/>
  <c r="I202" i="15"/>
  <c r="I206" i="15"/>
  <c r="I200" i="15"/>
  <c r="I203" i="15"/>
  <c r="Q156" i="15"/>
  <c r="Q154" i="15"/>
  <c r="Q157" i="15"/>
  <c r="Q155" i="15"/>
  <c r="Q153" i="15"/>
  <c r="G156" i="15"/>
  <c r="G154" i="15"/>
  <c r="G157" i="15"/>
  <c r="G155" i="15"/>
  <c r="G153" i="15"/>
  <c r="I156" i="15"/>
  <c r="I154" i="15"/>
  <c r="I157" i="15"/>
  <c r="I155" i="15"/>
  <c r="I153" i="15"/>
  <c r="M107" i="15"/>
  <c r="M109" i="15"/>
  <c r="M108" i="15"/>
  <c r="M105" i="15"/>
  <c r="M106" i="15"/>
  <c r="M104" i="15"/>
  <c r="I107" i="15"/>
  <c r="I109" i="15"/>
  <c r="I108" i="15"/>
  <c r="I106" i="15"/>
  <c r="I105" i="15"/>
  <c r="I104" i="15"/>
  <c r="S62" i="15"/>
  <c r="S61" i="15"/>
  <c r="S58" i="15"/>
  <c r="S59" i="15"/>
  <c r="S56" i="15"/>
  <c r="S57" i="15"/>
  <c r="S60" i="15"/>
  <c r="M11" i="15"/>
  <c r="M12" i="15"/>
  <c r="M9" i="15"/>
  <c r="M13" i="15"/>
  <c r="M10" i="15"/>
  <c r="I11" i="15"/>
  <c r="I9" i="15"/>
  <c r="I13" i="15"/>
  <c r="I10" i="15"/>
  <c r="I12" i="15"/>
  <c r="O54" i="15"/>
  <c r="O55" i="15"/>
  <c r="O50" i="15"/>
  <c r="O53" i="15"/>
  <c r="O52" i="15"/>
  <c r="O51" i="15"/>
  <c r="Q911" i="15"/>
  <c r="Q913" i="15"/>
  <c r="Q912" i="15"/>
  <c r="Q909" i="15"/>
  <c r="Q910" i="15"/>
  <c r="K720" i="15"/>
  <c r="K716" i="15"/>
  <c r="K717" i="15"/>
  <c r="K718" i="15"/>
  <c r="K719" i="15"/>
  <c r="K721" i="15"/>
  <c r="S720" i="15"/>
  <c r="S716" i="15"/>
  <c r="S717" i="15"/>
  <c r="S718" i="15"/>
  <c r="S719" i="15"/>
  <c r="S721" i="15"/>
  <c r="Q479" i="15"/>
  <c r="Q478" i="15"/>
  <c r="Q481" i="15"/>
  <c r="Q477" i="15"/>
  <c r="Q480" i="15"/>
  <c r="S479" i="15"/>
  <c r="S478" i="15"/>
  <c r="S481" i="15"/>
  <c r="S480" i="15"/>
  <c r="S477" i="15"/>
  <c r="Q95" i="15"/>
  <c r="Q98" i="15"/>
  <c r="Q94" i="15"/>
  <c r="Q96" i="15"/>
  <c r="Q93" i="15"/>
  <c r="Q97" i="15"/>
  <c r="Q92" i="15"/>
  <c r="M966" i="15"/>
  <c r="M964" i="15"/>
  <c r="M963" i="15"/>
  <c r="M965" i="15"/>
  <c r="M967" i="15"/>
  <c r="Q966" i="15"/>
  <c r="Q964" i="15"/>
  <c r="Q963" i="15"/>
  <c r="Q965" i="15"/>
  <c r="Q967" i="15"/>
  <c r="M917" i="15"/>
  <c r="M918" i="15"/>
  <c r="M916" i="15"/>
  <c r="M914" i="15"/>
  <c r="M915" i="15"/>
  <c r="M919" i="15"/>
  <c r="Q872" i="15"/>
  <c r="Q870" i="15"/>
  <c r="Q867" i="15"/>
  <c r="Q871" i="15"/>
  <c r="Q869" i="15"/>
  <c r="Q868" i="15"/>
  <c r="Q866" i="15"/>
  <c r="Q819" i="15"/>
  <c r="Q823" i="15"/>
  <c r="Q820" i="15"/>
  <c r="Q822" i="15"/>
  <c r="Q821" i="15"/>
  <c r="I819" i="15"/>
  <c r="I823" i="15"/>
  <c r="I820" i="15"/>
  <c r="I822" i="15"/>
  <c r="I821" i="15"/>
  <c r="S774" i="15"/>
  <c r="S775" i="15"/>
  <c r="S772" i="15"/>
  <c r="S773" i="15"/>
  <c r="S771" i="15"/>
  <c r="S770" i="15"/>
  <c r="M774" i="15"/>
  <c r="M775" i="15"/>
  <c r="M773" i="15"/>
  <c r="M772" i="15"/>
  <c r="M771" i="15"/>
  <c r="M770" i="15"/>
  <c r="M727" i="15"/>
  <c r="M725" i="15"/>
  <c r="M723" i="15"/>
  <c r="M728" i="15"/>
  <c r="M724" i="15"/>
  <c r="M722" i="15"/>
  <c r="M726" i="15"/>
  <c r="S676" i="15"/>
  <c r="S677" i="15"/>
  <c r="S675" i="15"/>
  <c r="S678" i="15"/>
  <c r="S679" i="15"/>
  <c r="Q630" i="15"/>
  <c r="Q627" i="15"/>
  <c r="Q626" i="15"/>
  <c r="Q628" i="15"/>
  <c r="Q629" i="15"/>
  <c r="Q631" i="15"/>
  <c r="Q581" i="15"/>
  <c r="Q584" i="15"/>
  <c r="Q582" i="15"/>
  <c r="Q579" i="15"/>
  <c r="Q578" i="15"/>
  <c r="Q580" i="15"/>
  <c r="Q583" i="15"/>
  <c r="S581" i="15"/>
  <c r="S584" i="15"/>
  <c r="S582" i="15"/>
  <c r="S579" i="15"/>
  <c r="S578" i="15"/>
  <c r="S580" i="15"/>
  <c r="S583" i="15"/>
  <c r="I535" i="15"/>
  <c r="I531" i="15"/>
  <c r="I533" i="15"/>
  <c r="I532" i="15"/>
  <c r="I534" i="15"/>
  <c r="S531" i="15"/>
  <c r="S535" i="15"/>
  <c r="S533" i="15"/>
  <c r="S532" i="15"/>
  <c r="S534" i="15"/>
  <c r="S484" i="15"/>
  <c r="S482" i="15"/>
  <c r="S485" i="15"/>
  <c r="S483" i="15"/>
  <c r="S487" i="15"/>
  <c r="S486" i="15"/>
  <c r="M484" i="15"/>
  <c r="M482" i="15"/>
  <c r="M485" i="15"/>
  <c r="M483" i="15"/>
  <c r="M487" i="15"/>
  <c r="M486" i="15"/>
  <c r="M435" i="15"/>
  <c r="M439" i="15"/>
  <c r="M437" i="15"/>
  <c r="M438" i="15"/>
  <c r="M436" i="15"/>
  <c r="M440" i="15"/>
  <c r="M434" i="15"/>
  <c r="I435" i="15"/>
  <c r="I439" i="15"/>
  <c r="I437" i="15"/>
  <c r="I438" i="15"/>
  <c r="I436" i="15"/>
  <c r="I434" i="15"/>
  <c r="I440" i="15"/>
  <c r="K390" i="15"/>
  <c r="K389" i="15"/>
  <c r="K387" i="15"/>
  <c r="K391" i="15"/>
  <c r="K388" i="15"/>
  <c r="S390" i="15"/>
  <c r="S387" i="15"/>
  <c r="S388" i="15"/>
  <c r="S389" i="15"/>
  <c r="S391" i="15"/>
  <c r="M390" i="15"/>
  <c r="M388" i="15"/>
  <c r="M387" i="15"/>
  <c r="M389" i="15"/>
  <c r="M391" i="15"/>
  <c r="I338" i="15"/>
  <c r="I340" i="15"/>
  <c r="I343" i="15"/>
  <c r="I341" i="15"/>
  <c r="I339" i="15"/>
  <c r="I342" i="15"/>
  <c r="I294" i="15"/>
  <c r="I293" i="15"/>
  <c r="I291" i="15"/>
  <c r="I292" i="15"/>
  <c r="I296" i="15"/>
  <c r="I290" i="15"/>
  <c r="I295" i="15"/>
  <c r="M294" i="15"/>
  <c r="M293" i="15"/>
  <c r="M291" i="15"/>
  <c r="M292" i="15"/>
  <c r="M296" i="15"/>
  <c r="M290" i="15"/>
  <c r="M295" i="15"/>
  <c r="G246" i="15"/>
  <c r="G243" i="15"/>
  <c r="G245" i="15"/>
  <c r="G247" i="15"/>
  <c r="G244" i="15"/>
  <c r="I196" i="15"/>
  <c r="I198" i="15"/>
  <c r="I197" i="15"/>
  <c r="I199" i="15"/>
  <c r="I194" i="15"/>
  <c r="I195" i="15"/>
  <c r="O196" i="15"/>
  <c r="O198" i="15"/>
  <c r="O199" i="15"/>
  <c r="O197" i="15"/>
  <c r="O194" i="15"/>
  <c r="O195" i="15"/>
  <c r="M196" i="15"/>
  <c r="M198" i="15"/>
  <c r="M197" i="15"/>
  <c r="M199" i="15"/>
  <c r="M194" i="15"/>
  <c r="M195" i="15"/>
  <c r="I152" i="15"/>
  <c r="I149" i="15"/>
  <c r="I151" i="15"/>
  <c r="I147" i="15"/>
  <c r="I148" i="15"/>
  <c r="I150" i="15"/>
  <c r="I146" i="15"/>
  <c r="M152" i="15"/>
  <c r="M149" i="15"/>
  <c r="M151" i="15"/>
  <c r="M147" i="15"/>
  <c r="M150" i="15"/>
  <c r="M148" i="15"/>
  <c r="M146" i="15"/>
  <c r="I102" i="15"/>
  <c r="I99" i="15"/>
  <c r="I103" i="15"/>
  <c r="I100" i="15"/>
  <c r="I101" i="15"/>
  <c r="O102" i="15"/>
  <c r="O103" i="15"/>
  <c r="O99" i="15"/>
  <c r="O100" i="15"/>
  <c r="O101" i="15"/>
  <c r="O962" i="15"/>
  <c r="O959" i="15"/>
  <c r="O961" i="15"/>
  <c r="O958" i="15"/>
  <c r="O956" i="15"/>
  <c r="O960" i="15"/>
  <c r="O957" i="15"/>
  <c r="Q962" i="15"/>
  <c r="Q959" i="15"/>
  <c r="Q956" i="15"/>
  <c r="Q961" i="15"/>
  <c r="Q958" i="15"/>
  <c r="Q957" i="15"/>
  <c r="Q960" i="15"/>
  <c r="M816" i="15"/>
  <c r="M814" i="15"/>
  <c r="M815" i="15"/>
  <c r="M813" i="15"/>
  <c r="M817" i="15"/>
  <c r="M818" i="15"/>
  <c r="M812" i="15"/>
  <c r="I765" i="15"/>
  <c r="I768" i="15"/>
  <c r="I769" i="15"/>
  <c r="I766" i="15"/>
  <c r="I767" i="15"/>
  <c r="Q765" i="15"/>
  <c r="Q769" i="15"/>
  <c r="Q766" i="15"/>
  <c r="Q768" i="15"/>
  <c r="Q767" i="15"/>
  <c r="O429" i="15"/>
  <c r="O428" i="15"/>
  <c r="O432" i="15"/>
  <c r="O430" i="15"/>
  <c r="O431" i="15"/>
  <c r="O433" i="15"/>
  <c r="S429" i="15"/>
  <c r="S428" i="15"/>
  <c r="S430" i="15"/>
  <c r="S431" i="15"/>
  <c r="S432" i="15"/>
  <c r="S433" i="15"/>
  <c r="I140" i="15"/>
  <c r="I142" i="15"/>
  <c r="I145" i="15"/>
  <c r="I143" i="15"/>
  <c r="I141" i="15"/>
  <c r="I144" i="15"/>
  <c r="S142" i="15"/>
  <c r="S140" i="15"/>
  <c r="S143" i="15"/>
  <c r="S145" i="15"/>
  <c r="S144" i="15"/>
  <c r="S141" i="15"/>
  <c r="G138" i="15"/>
  <c r="G137" i="15"/>
  <c r="G135" i="15"/>
  <c r="G136" i="15"/>
  <c r="G139" i="15"/>
  <c r="O2" i="15"/>
  <c r="G2" i="15"/>
  <c r="I2" i="15"/>
  <c r="M2" i="15"/>
  <c r="K2" i="15"/>
  <c r="S2" i="15"/>
  <c r="Q2" i="15"/>
  <c r="T178" i="30"/>
  <c r="T179" i="30"/>
  <c r="T181" i="30"/>
  <c r="T176" i="30"/>
  <c r="T177" i="30"/>
  <c r="T180" i="30"/>
  <c r="T917" i="30"/>
  <c r="T915" i="30"/>
  <c r="T918" i="30"/>
  <c r="T919" i="30"/>
  <c r="T916" i="30"/>
  <c r="T914" i="30"/>
  <c r="T143" i="30"/>
  <c r="T145" i="30"/>
  <c r="T142" i="30"/>
  <c r="T141" i="30"/>
  <c r="T144" i="30"/>
  <c r="T140" i="30"/>
  <c r="T616" i="30"/>
  <c r="T614" i="30"/>
  <c r="T617" i="30"/>
  <c r="T618" i="30"/>
  <c r="T615" i="30"/>
  <c r="T619" i="30"/>
  <c r="T620" i="30"/>
  <c r="T427" i="30"/>
  <c r="T425" i="30"/>
  <c r="T423" i="30"/>
  <c r="T426" i="30"/>
  <c r="T424" i="30"/>
  <c r="T320" i="30"/>
  <c r="T323" i="30"/>
  <c r="T324" i="30"/>
  <c r="T322" i="30"/>
  <c r="T325" i="30"/>
  <c r="T321" i="30"/>
  <c r="T938" i="30"/>
  <c r="T940" i="30"/>
  <c r="T944" i="30"/>
  <c r="T941" i="30"/>
  <c r="T943" i="30"/>
  <c r="T939" i="30"/>
  <c r="T942" i="30"/>
  <c r="T895" i="30"/>
  <c r="T891" i="30"/>
  <c r="T893" i="30"/>
  <c r="T892" i="30"/>
  <c r="T894" i="30"/>
  <c r="T799" i="30"/>
  <c r="T800" i="30"/>
  <c r="T796" i="30"/>
  <c r="T795" i="30"/>
  <c r="T797" i="30"/>
  <c r="T798" i="30"/>
  <c r="T794" i="30"/>
  <c r="T701" i="30"/>
  <c r="T702" i="30"/>
  <c r="T700" i="30"/>
  <c r="T698" i="30"/>
  <c r="T699" i="30"/>
  <c r="T703" i="30"/>
  <c r="T607" i="30"/>
  <c r="T606" i="30"/>
  <c r="T604" i="30"/>
  <c r="T603" i="30"/>
  <c r="T605" i="30"/>
  <c r="T367" i="30"/>
  <c r="T362" i="30"/>
  <c r="T368" i="30"/>
  <c r="T363" i="30"/>
  <c r="T365" i="30"/>
  <c r="T366" i="30"/>
  <c r="T364" i="30"/>
  <c r="T317" i="30"/>
  <c r="T315" i="30"/>
  <c r="T318" i="30"/>
  <c r="T319" i="30"/>
  <c r="T316" i="30"/>
  <c r="T309" i="30"/>
  <c r="T311" i="30"/>
  <c r="T313" i="30"/>
  <c r="T314" i="30"/>
  <c r="T308" i="30"/>
  <c r="T312" i="30"/>
  <c r="T310" i="30"/>
  <c r="T121" i="30"/>
  <c r="T117" i="30"/>
  <c r="T120" i="30"/>
  <c r="T118" i="30"/>
  <c r="T119" i="30"/>
  <c r="T23" i="30"/>
  <c r="T26" i="30"/>
  <c r="T22" i="30"/>
  <c r="T25" i="30"/>
  <c r="T24" i="30"/>
  <c r="T21" i="30"/>
  <c r="T20" i="30"/>
  <c r="T544" i="30"/>
  <c r="T542" i="30"/>
  <c r="T546" i="30"/>
  <c r="T547" i="30"/>
  <c r="T543" i="30"/>
  <c r="T545" i="30"/>
  <c r="T548" i="30"/>
  <c r="T450" i="30"/>
  <c r="T451" i="30"/>
  <c r="T449" i="30"/>
  <c r="T447" i="30"/>
  <c r="T446" i="30"/>
  <c r="T448" i="30"/>
  <c r="T355" i="30"/>
  <c r="T352" i="30"/>
  <c r="T351" i="30"/>
  <c r="T354" i="30"/>
  <c r="T353" i="30"/>
  <c r="T256" i="30"/>
  <c r="T255" i="30"/>
  <c r="T260" i="30"/>
  <c r="T259" i="30"/>
  <c r="T257" i="30"/>
  <c r="T258" i="30"/>
  <c r="T254" i="30"/>
  <c r="T381" i="30"/>
  <c r="T385" i="30"/>
  <c r="T386" i="30"/>
  <c r="T384" i="30"/>
  <c r="T382" i="30"/>
  <c r="T380" i="30"/>
  <c r="T383" i="30"/>
  <c r="T49" i="30"/>
  <c r="T47" i="30"/>
  <c r="T46" i="30"/>
  <c r="T48" i="30"/>
  <c r="T45" i="30"/>
  <c r="T539" i="30"/>
  <c r="T540" i="30"/>
  <c r="T538" i="30"/>
  <c r="T536" i="30"/>
  <c r="T541" i="30"/>
  <c r="T537" i="30"/>
  <c r="T298" i="30"/>
  <c r="T299" i="30"/>
  <c r="T301" i="30"/>
  <c r="T297" i="30"/>
  <c r="T300" i="30"/>
  <c r="T58" i="30"/>
  <c r="T62" i="30"/>
  <c r="T59" i="30"/>
  <c r="T61" i="30"/>
  <c r="T56" i="30"/>
  <c r="T57" i="30"/>
  <c r="T60" i="30"/>
  <c r="T578" i="30"/>
  <c r="T581" i="30"/>
  <c r="T580" i="30"/>
  <c r="T584" i="30"/>
  <c r="T582" i="30"/>
  <c r="T583" i="30"/>
  <c r="T579" i="30"/>
  <c r="T389" i="30"/>
  <c r="T390" i="30"/>
  <c r="T388" i="30"/>
  <c r="T391" i="30"/>
  <c r="T387" i="30"/>
  <c r="T713" i="30"/>
  <c r="T712" i="30"/>
  <c r="T711" i="30"/>
  <c r="T714" i="30"/>
  <c r="T715" i="30"/>
  <c r="T378" i="30"/>
  <c r="T376" i="30"/>
  <c r="T377" i="30"/>
  <c r="T379" i="30"/>
  <c r="T375" i="30"/>
  <c r="T374" i="30"/>
  <c r="T235" i="30"/>
  <c r="T232" i="30"/>
  <c r="T233" i="30"/>
  <c r="T234" i="30"/>
  <c r="T231" i="30"/>
  <c r="T230" i="30"/>
  <c r="T417" i="30"/>
  <c r="T418" i="30"/>
  <c r="T419" i="30"/>
  <c r="T421" i="30"/>
  <c r="T422" i="30"/>
  <c r="T420" i="30"/>
  <c r="T416" i="30"/>
  <c r="T415" i="30"/>
  <c r="T411" i="30"/>
  <c r="T410" i="30"/>
  <c r="T412" i="30"/>
  <c r="T414" i="30"/>
  <c r="T413" i="30"/>
  <c r="T441" i="30"/>
  <c r="T442" i="30"/>
  <c r="T444" i="30"/>
  <c r="T445" i="30"/>
  <c r="T443" i="30"/>
  <c r="T349" i="30"/>
  <c r="T347" i="30"/>
  <c r="T344" i="30"/>
  <c r="T345" i="30"/>
  <c r="T348" i="30"/>
  <c r="T346" i="30"/>
  <c r="T350" i="30"/>
  <c r="T95" i="30"/>
  <c r="T94" i="30"/>
  <c r="T92" i="30"/>
  <c r="T98" i="30"/>
  <c r="T96" i="30"/>
  <c r="T97" i="30"/>
  <c r="T93" i="30"/>
  <c r="T872" i="30"/>
  <c r="T867" i="30"/>
  <c r="T870" i="30"/>
  <c r="T866" i="30"/>
  <c r="T869" i="30"/>
  <c r="T868" i="30"/>
  <c r="T871" i="30"/>
  <c r="T435" i="30"/>
  <c r="T436" i="30"/>
  <c r="T434" i="30"/>
  <c r="T437" i="30"/>
  <c r="T439" i="30"/>
  <c r="T440" i="30"/>
  <c r="T438" i="30"/>
  <c r="T339" i="30"/>
  <c r="T341" i="30"/>
  <c r="T343" i="30"/>
  <c r="T338" i="30"/>
  <c r="T342" i="30"/>
  <c r="T340" i="30"/>
  <c r="T243" i="30"/>
  <c r="T244" i="30"/>
  <c r="T246" i="30"/>
  <c r="T247" i="30"/>
  <c r="T245" i="30"/>
  <c r="T429" i="30"/>
  <c r="T433" i="30"/>
  <c r="T428" i="30"/>
  <c r="T431" i="30"/>
  <c r="T430" i="30"/>
  <c r="T432" i="30"/>
  <c r="T521" i="30"/>
  <c r="T523" i="30"/>
  <c r="T519" i="30"/>
  <c r="T520" i="30"/>
  <c r="T522" i="30"/>
  <c r="T518" i="30"/>
  <c r="T326" i="30"/>
  <c r="T328" i="30"/>
  <c r="T329" i="30"/>
  <c r="T331" i="30"/>
  <c r="T332" i="30"/>
  <c r="T330" i="30"/>
  <c r="T327" i="30"/>
  <c r="T139" i="30"/>
  <c r="T135" i="30"/>
  <c r="T138" i="30"/>
  <c r="T137" i="30"/>
  <c r="T136" i="30"/>
  <c r="T88" i="30"/>
  <c r="T87" i="30"/>
  <c r="T86" i="30"/>
  <c r="T91" i="30"/>
  <c r="T89" i="30"/>
  <c r="T90" i="30"/>
  <c r="T43" i="30"/>
  <c r="T39" i="30"/>
  <c r="T44" i="30"/>
  <c r="T38" i="30"/>
  <c r="T42" i="30"/>
  <c r="T40" i="30"/>
  <c r="T41" i="30"/>
  <c r="T125" i="30"/>
  <c r="T124" i="30"/>
  <c r="T122" i="30"/>
  <c r="T126" i="30"/>
  <c r="T127" i="30"/>
  <c r="T123" i="30"/>
  <c r="T574" i="30"/>
  <c r="T577" i="30"/>
  <c r="T573" i="30"/>
  <c r="T575" i="30"/>
  <c r="T576" i="30"/>
  <c r="T572" i="30"/>
  <c r="T237" i="30"/>
  <c r="T236" i="30"/>
  <c r="T242" i="30"/>
  <c r="T238" i="30"/>
  <c r="T239" i="30"/>
  <c r="T241" i="30"/>
  <c r="T240" i="30"/>
  <c r="T993" i="30"/>
  <c r="T992" i="30"/>
  <c r="T997" i="30"/>
  <c r="T996" i="30"/>
  <c r="T994" i="30"/>
  <c r="T998" i="30"/>
  <c r="T995" i="30"/>
  <c r="T945" i="30"/>
  <c r="T948" i="30"/>
  <c r="T949" i="30"/>
  <c r="T947" i="30"/>
  <c r="T946" i="30"/>
  <c r="T900" i="30"/>
  <c r="T901" i="30"/>
  <c r="T896" i="30"/>
  <c r="T899" i="30"/>
  <c r="T897" i="30"/>
  <c r="T898" i="30"/>
  <c r="T851" i="30"/>
  <c r="T854" i="30"/>
  <c r="T852" i="30"/>
  <c r="T850" i="30"/>
  <c r="T848" i="30"/>
  <c r="T853" i="30"/>
  <c r="T849" i="30"/>
  <c r="T801" i="30"/>
  <c r="T805" i="30"/>
  <c r="T802" i="30"/>
  <c r="T803" i="30"/>
  <c r="T804" i="30"/>
  <c r="T755" i="30"/>
  <c r="T752" i="30"/>
  <c r="T756" i="30"/>
  <c r="T757" i="30"/>
  <c r="T753" i="30"/>
  <c r="T754" i="30"/>
  <c r="T704" i="30"/>
  <c r="T710" i="30"/>
  <c r="T707" i="30"/>
  <c r="T705" i="30"/>
  <c r="T708" i="30"/>
  <c r="T709" i="30"/>
  <c r="T706" i="30"/>
  <c r="T658" i="30"/>
  <c r="T659" i="30"/>
  <c r="T660" i="30"/>
  <c r="T661" i="30"/>
  <c r="T657" i="30"/>
  <c r="T608" i="30"/>
  <c r="T609" i="30"/>
  <c r="T612" i="30"/>
  <c r="T613" i="30"/>
  <c r="T611" i="30"/>
  <c r="T610" i="30"/>
  <c r="T564" i="30"/>
  <c r="T561" i="30"/>
  <c r="T565" i="30"/>
  <c r="T566" i="30"/>
  <c r="T562" i="30"/>
  <c r="T560" i="30"/>
  <c r="T563" i="30"/>
  <c r="T133" i="30"/>
  <c r="T134" i="30"/>
  <c r="T129" i="30"/>
  <c r="T128" i="30"/>
  <c r="T132" i="30"/>
  <c r="T130" i="30"/>
  <c r="T131" i="30"/>
  <c r="T30" i="30"/>
  <c r="T27" i="30"/>
  <c r="T28" i="30"/>
  <c r="T31" i="30"/>
  <c r="T29" i="30"/>
  <c r="T71" i="30"/>
  <c r="T68" i="30"/>
  <c r="T73" i="30"/>
  <c r="T72" i="30"/>
  <c r="T70" i="30"/>
  <c r="T69" i="30"/>
  <c r="T527" i="30"/>
  <c r="T525" i="30"/>
  <c r="T529" i="30"/>
  <c r="T528" i="30"/>
  <c r="T524" i="30"/>
  <c r="T526" i="30"/>
  <c r="T530" i="30"/>
  <c r="T989" i="30"/>
  <c r="T988" i="30"/>
  <c r="T991" i="30"/>
  <c r="T990" i="30"/>
  <c r="T987" i="30"/>
  <c r="T986" i="30"/>
  <c r="T846" i="30"/>
  <c r="T847" i="30"/>
  <c r="T843" i="30"/>
  <c r="T844" i="30"/>
  <c r="T845" i="30"/>
  <c r="T842" i="30"/>
  <c r="T650" i="30"/>
  <c r="T653" i="30"/>
  <c r="T655" i="30"/>
  <c r="T652" i="30"/>
  <c r="T656" i="30"/>
  <c r="T651" i="30"/>
  <c r="T654" i="30"/>
  <c r="T267" i="30"/>
  <c r="T269" i="30"/>
  <c r="T270" i="30"/>
  <c r="T271" i="30"/>
  <c r="T268" i="30"/>
  <c r="T266" i="30"/>
  <c r="T224" i="30"/>
  <c r="T218" i="30"/>
  <c r="T222" i="30"/>
  <c r="T221" i="30"/>
  <c r="T219" i="30"/>
  <c r="T220" i="30"/>
  <c r="T223" i="30"/>
  <c r="T171" i="30"/>
  <c r="T173" i="30"/>
  <c r="T172" i="30"/>
  <c r="T175" i="30"/>
  <c r="T174" i="30"/>
  <c r="T78" i="30"/>
  <c r="T75" i="30"/>
  <c r="T79" i="30"/>
  <c r="T80" i="30"/>
  <c r="T76" i="30"/>
  <c r="T74" i="30"/>
  <c r="T77" i="30"/>
  <c r="T503" i="30"/>
  <c r="T504" i="30"/>
  <c r="T500" i="30"/>
  <c r="T505" i="30"/>
  <c r="T501" i="30"/>
  <c r="T502" i="30"/>
  <c r="T624" i="30"/>
  <c r="T625" i="30"/>
  <c r="T623" i="30"/>
  <c r="T622" i="30"/>
  <c r="T621" i="30"/>
  <c r="T287" i="30"/>
  <c r="T289" i="30"/>
  <c r="T285" i="30"/>
  <c r="T284" i="30"/>
  <c r="T288" i="30"/>
  <c r="T286" i="30"/>
  <c r="T984" i="30"/>
  <c r="T985" i="30"/>
  <c r="T981" i="30"/>
  <c r="T983" i="30"/>
  <c r="T982" i="30"/>
  <c r="T937" i="30"/>
  <c r="T935" i="30"/>
  <c r="T934" i="30"/>
  <c r="T936" i="30"/>
  <c r="T932" i="30"/>
  <c r="T933" i="30"/>
  <c r="T889" i="30"/>
  <c r="T890" i="30"/>
  <c r="T885" i="30"/>
  <c r="T888" i="30"/>
  <c r="T886" i="30"/>
  <c r="T884" i="30"/>
  <c r="T887" i="30"/>
  <c r="T838" i="30"/>
  <c r="T839" i="30"/>
  <c r="T841" i="30"/>
  <c r="T840" i="30"/>
  <c r="T837" i="30"/>
  <c r="T788" i="30"/>
  <c r="T790" i="30"/>
  <c r="T791" i="30"/>
  <c r="T789" i="30"/>
  <c r="T793" i="30"/>
  <c r="T792" i="30"/>
  <c r="T743" i="30"/>
  <c r="T740" i="30"/>
  <c r="T744" i="30"/>
  <c r="T745" i="30"/>
  <c r="T742" i="30"/>
  <c r="T746" i="30"/>
  <c r="T741" i="30"/>
  <c r="T697" i="30"/>
  <c r="T696" i="30"/>
  <c r="T693" i="30"/>
  <c r="T694" i="30"/>
  <c r="T695" i="30"/>
  <c r="T649" i="30"/>
  <c r="T646" i="30"/>
  <c r="T644" i="30"/>
  <c r="T648" i="30"/>
  <c r="T645" i="30"/>
  <c r="T647" i="30"/>
  <c r="T597" i="30"/>
  <c r="T600" i="30"/>
  <c r="T602" i="30"/>
  <c r="T598" i="30"/>
  <c r="T601" i="30"/>
  <c r="T596" i="30"/>
  <c r="T599" i="30"/>
  <c r="T550" i="30"/>
  <c r="T552" i="30"/>
  <c r="T553" i="30"/>
  <c r="T551" i="30"/>
  <c r="T549" i="30"/>
  <c r="T977" i="30"/>
  <c r="T976" i="30"/>
  <c r="T979" i="30"/>
  <c r="T978" i="30"/>
  <c r="T974" i="30"/>
  <c r="T975" i="30"/>
  <c r="T980" i="30"/>
  <c r="T880" i="30"/>
  <c r="T878" i="30"/>
  <c r="T879" i="30"/>
  <c r="T883" i="30"/>
  <c r="T881" i="30"/>
  <c r="T882" i="30"/>
  <c r="T688" i="30"/>
  <c r="T691" i="30"/>
  <c r="T687" i="30"/>
  <c r="T686" i="30"/>
  <c r="T692" i="30"/>
  <c r="T690" i="30"/>
  <c r="T689" i="30"/>
  <c r="T641" i="30"/>
  <c r="T639" i="30"/>
  <c r="T640" i="30"/>
  <c r="T643" i="30"/>
  <c r="T642" i="30"/>
  <c r="T498" i="30"/>
  <c r="T496" i="30"/>
  <c r="T499" i="30"/>
  <c r="T495" i="30"/>
  <c r="T497" i="30"/>
  <c r="T306" i="30"/>
  <c r="T307" i="30"/>
  <c r="T303" i="30"/>
  <c r="T304" i="30"/>
  <c r="T302" i="30"/>
  <c r="T305" i="30"/>
  <c r="T211" i="30"/>
  <c r="T207" i="30"/>
  <c r="T209" i="30"/>
  <c r="T208" i="30"/>
  <c r="T210" i="30"/>
  <c r="T163" i="30"/>
  <c r="T162" i="30"/>
  <c r="T161" i="30"/>
  <c r="T159" i="30"/>
  <c r="T160" i="30"/>
  <c r="T158" i="30"/>
  <c r="T110" i="30"/>
  <c r="T111" i="30"/>
  <c r="T112" i="30"/>
  <c r="T113" i="30"/>
  <c r="T114" i="30"/>
  <c r="T116" i="30"/>
  <c r="T115" i="30"/>
  <c r="T64" i="30"/>
  <c r="T67" i="30"/>
  <c r="T66" i="30"/>
  <c r="T63" i="30"/>
  <c r="T65" i="30"/>
  <c r="T18" i="30"/>
  <c r="T14" i="30"/>
  <c r="T15" i="30"/>
  <c r="T19" i="30"/>
  <c r="T16" i="30"/>
  <c r="T17" i="30"/>
  <c r="T1008" i="30"/>
  <c r="T1005" i="30"/>
  <c r="T1009" i="30"/>
  <c r="T1004" i="30"/>
  <c r="T1007" i="30"/>
  <c r="T1006" i="30"/>
  <c r="T862" i="30"/>
  <c r="T863" i="30"/>
  <c r="T861" i="30"/>
  <c r="T864" i="30"/>
  <c r="T860" i="30"/>
  <c r="T865" i="30"/>
  <c r="T668" i="30"/>
  <c r="T671" i="30"/>
  <c r="T669" i="30"/>
  <c r="T672" i="30"/>
  <c r="T673" i="30"/>
  <c r="T670" i="30"/>
  <c r="T674" i="30"/>
  <c r="T971" i="30"/>
  <c r="T973" i="30"/>
  <c r="T969" i="30"/>
  <c r="T970" i="30"/>
  <c r="T968" i="30"/>
  <c r="T972" i="30"/>
  <c r="T920" i="30"/>
  <c r="T926" i="30"/>
  <c r="T923" i="30"/>
  <c r="T921" i="30"/>
  <c r="T925" i="30"/>
  <c r="T922" i="30"/>
  <c r="T924" i="30"/>
  <c r="T873" i="30"/>
  <c r="T877" i="30"/>
  <c r="T876" i="30"/>
  <c r="T874" i="30"/>
  <c r="T875" i="30"/>
  <c r="T824" i="30"/>
  <c r="T825" i="30"/>
  <c r="T827" i="30"/>
  <c r="T828" i="30"/>
  <c r="T826" i="30"/>
  <c r="T829" i="30"/>
  <c r="T782" i="30"/>
  <c r="T780" i="30"/>
  <c r="T781" i="30"/>
  <c r="T778" i="30"/>
  <c r="T779" i="30"/>
  <c r="T777" i="30"/>
  <c r="T776" i="30"/>
  <c r="T733" i="30"/>
  <c r="T732" i="30"/>
  <c r="T729" i="30"/>
  <c r="T730" i="30"/>
  <c r="T731" i="30"/>
  <c r="T683" i="30"/>
  <c r="T684" i="30"/>
  <c r="T680" i="30"/>
  <c r="T685" i="30"/>
  <c r="T681" i="30"/>
  <c r="T682" i="30"/>
  <c r="T635" i="30"/>
  <c r="T634" i="30"/>
  <c r="T638" i="30"/>
  <c r="T632" i="30"/>
  <c r="T633" i="30"/>
  <c r="T637" i="30"/>
  <c r="T636" i="30"/>
  <c r="T586" i="30"/>
  <c r="T588" i="30"/>
  <c r="T589" i="30"/>
  <c r="T585" i="30"/>
  <c r="T587" i="30"/>
  <c r="T488" i="30"/>
  <c r="T494" i="30"/>
  <c r="T490" i="30"/>
  <c r="T489" i="30"/>
  <c r="T492" i="30"/>
  <c r="T493" i="30"/>
  <c r="T491" i="30"/>
  <c r="T249" i="30"/>
  <c r="T248" i="30"/>
  <c r="T253" i="30"/>
  <c r="T251" i="30"/>
  <c r="T250" i="30"/>
  <c r="T252" i="30"/>
  <c r="T203" i="30"/>
  <c r="T205" i="30"/>
  <c r="T206" i="30"/>
  <c r="T201" i="30"/>
  <c r="T200" i="30"/>
  <c r="T204" i="30"/>
  <c r="T202" i="30"/>
  <c r="T153" i="30"/>
  <c r="T156" i="30"/>
  <c r="T157" i="30"/>
  <c r="T155" i="30"/>
  <c r="T154" i="30"/>
  <c r="T12" i="30"/>
  <c r="T13" i="30"/>
  <c r="T10" i="30"/>
  <c r="T11" i="30"/>
  <c r="T9" i="30"/>
  <c r="T54" i="30"/>
  <c r="T55" i="30"/>
  <c r="T51" i="30"/>
  <c r="T52" i="30"/>
  <c r="T53" i="30"/>
  <c r="T50" i="30"/>
  <c r="T909" i="30"/>
  <c r="T910" i="30"/>
  <c r="T913" i="30"/>
  <c r="T912" i="30"/>
  <c r="T911" i="30"/>
  <c r="T721" i="30"/>
  <c r="T720" i="30"/>
  <c r="T718" i="30"/>
  <c r="T719" i="30"/>
  <c r="T716" i="30"/>
  <c r="T717" i="30"/>
  <c r="T963" i="30"/>
  <c r="T966" i="30"/>
  <c r="T964" i="30"/>
  <c r="T967" i="30"/>
  <c r="T965" i="30"/>
  <c r="T821" i="30"/>
  <c r="T819" i="30"/>
  <c r="T823" i="30"/>
  <c r="T822" i="30"/>
  <c r="T820" i="30"/>
  <c r="T728" i="30"/>
  <c r="T724" i="30"/>
  <c r="T726" i="30"/>
  <c r="T725" i="30"/>
  <c r="T727" i="30"/>
  <c r="T723" i="30"/>
  <c r="T722" i="30"/>
  <c r="T679" i="30"/>
  <c r="T675" i="30"/>
  <c r="T677" i="30"/>
  <c r="T678" i="30"/>
  <c r="T676" i="30"/>
  <c r="T290" i="30"/>
  <c r="T295" i="30"/>
  <c r="T291" i="30"/>
  <c r="T296" i="30"/>
  <c r="T292" i="30"/>
  <c r="T293" i="30"/>
  <c r="T294" i="30"/>
  <c r="T198" i="30"/>
  <c r="T194" i="30"/>
  <c r="T199" i="30"/>
  <c r="T197" i="30"/>
  <c r="T195" i="30"/>
  <c r="T196" i="30"/>
  <c r="T146" i="30"/>
  <c r="T147" i="30"/>
  <c r="T149" i="30"/>
  <c r="T150" i="30"/>
  <c r="T151" i="30"/>
  <c r="T152" i="30"/>
  <c r="T148" i="30"/>
  <c r="T102" i="30"/>
  <c r="T103" i="30"/>
  <c r="T99" i="30"/>
  <c r="T101" i="30"/>
  <c r="T100" i="30"/>
  <c r="T960" i="30"/>
  <c r="T958" i="30"/>
  <c r="T957" i="30"/>
  <c r="T959" i="30"/>
  <c r="T962" i="30"/>
  <c r="T961" i="30"/>
  <c r="T956" i="30"/>
  <c r="T814" i="30"/>
  <c r="T817" i="30"/>
  <c r="T815" i="30"/>
  <c r="T816" i="30"/>
  <c r="T818" i="30"/>
  <c r="T812" i="30"/>
  <c r="T813" i="30"/>
  <c r="T766" i="30"/>
  <c r="T765" i="30"/>
  <c r="T767" i="30"/>
  <c r="T768" i="30"/>
  <c r="T769" i="30"/>
  <c r="T1000" i="30"/>
  <c r="T1001" i="30"/>
  <c r="T999" i="30"/>
  <c r="T1002" i="30"/>
  <c r="T1003" i="30"/>
  <c r="T471" i="30"/>
  <c r="T473" i="30"/>
  <c r="T476" i="30"/>
  <c r="T475" i="30"/>
  <c r="T472" i="30"/>
  <c r="T470" i="30"/>
  <c r="T474" i="30"/>
  <c r="T409" i="30"/>
  <c r="T406" i="30"/>
  <c r="T407" i="30"/>
  <c r="T408" i="30"/>
  <c r="T405" i="30"/>
  <c r="T167" i="30"/>
  <c r="T169" i="30"/>
  <c r="T165" i="30"/>
  <c r="T166" i="30"/>
  <c r="T168" i="30"/>
  <c r="T164" i="30"/>
  <c r="T170" i="30"/>
  <c r="T468" i="30"/>
  <c r="T466" i="30"/>
  <c r="T467" i="30"/>
  <c r="T464" i="30"/>
  <c r="T465" i="30"/>
  <c r="T469" i="30"/>
  <c r="T369" i="30"/>
  <c r="T373" i="30"/>
  <c r="T371" i="30"/>
  <c r="T370" i="30"/>
  <c r="T372" i="30"/>
  <c r="T278" i="30"/>
  <c r="T275" i="30"/>
  <c r="T276" i="30"/>
  <c r="T274" i="30"/>
  <c r="T273" i="30"/>
  <c r="T272" i="30"/>
  <c r="T277" i="30"/>
  <c r="T228" i="30"/>
  <c r="T227" i="30"/>
  <c r="T225" i="30"/>
  <c r="T229" i="30"/>
  <c r="T226" i="30"/>
  <c r="T558" i="30"/>
  <c r="T554" i="30"/>
  <c r="T556" i="30"/>
  <c r="T555" i="30"/>
  <c r="T559" i="30"/>
  <c r="T557" i="30"/>
  <c r="T509" i="30"/>
  <c r="T506" i="30"/>
  <c r="T507" i="30"/>
  <c r="T510" i="30"/>
  <c r="T511" i="30"/>
  <c r="T508" i="30"/>
  <c r="T512" i="30"/>
  <c r="T336" i="30"/>
  <c r="T334" i="30"/>
  <c r="T333" i="30"/>
  <c r="T337" i="30"/>
  <c r="T335" i="30"/>
  <c r="T590" i="30"/>
  <c r="T593" i="30"/>
  <c r="T594" i="30"/>
  <c r="T591" i="30"/>
  <c r="T595" i="30"/>
  <c r="T592" i="30"/>
  <c r="T402" i="30"/>
  <c r="T398" i="30"/>
  <c r="T399" i="30"/>
  <c r="T403" i="30"/>
  <c r="T404" i="30"/>
  <c r="T401" i="30"/>
  <c r="T400" i="30"/>
  <c r="T7" i="30"/>
  <c r="T3" i="30"/>
  <c r="T6" i="30"/>
  <c r="T4" i="30"/>
  <c r="T8" i="30"/>
  <c r="T5" i="30"/>
  <c r="T950" i="30"/>
  <c r="T952" i="30"/>
  <c r="T953" i="30"/>
  <c r="T954" i="30"/>
  <c r="T951" i="30"/>
  <c r="T955" i="30"/>
  <c r="T904" i="30"/>
  <c r="T907" i="30"/>
  <c r="T905" i="30"/>
  <c r="T906" i="30"/>
  <c r="T908" i="30"/>
  <c r="T902" i="30"/>
  <c r="T903" i="30"/>
  <c r="T857" i="30"/>
  <c r="T856" i="30"/>
  <c r="T859" i="30"/>
  <c r="T858" i="30"/>
  <c r="T855" i="30"/>
  <c r="T806" i="30"/>
  <c r="T808" i="30"/>
  <c r="T811" i="30"/>
  <c r="T809" i="30"/>
  <c r="T807" i="30"/>
  <c r="T810" i="30"/>
  <c r="T758" i="30"/>
  <c r="T761" i="30"/>
  <c r="T760" i="30"/>
  <c r="T763" i="30"/>
  <c r="T764" i="30"/>
  <c r="T759" i="30"/>
  <c r="T762" i="30"/>
  <c r="T667" i="30"/>
  <c r="T664" i="30"/>
  <c r="T665" i="30"/>
  <c r="T662" i="30"/>
  <c r="T666" i="30"/>
  <c r="T663" i="30"/>
  <c r="T570" i="30"/>
  <c r="T569" i="30"/>
  <c r="T567" i="30"/>
  <c r="T571" i="30"/>
  <c r="T568" i="30"/>
  <c r="T280" i="30"/>
  <c r="T283" i="30"/>
  <c r="T279" i="30"/>
  <c r="T282" i="30"/>
  <c r="T281" i="30"/>
  <c r="T187" i="30"/>
  <c r="T185" i="30"/>
  <c r="T184" i="30"/>
  <c r="T183" i="30"/>
  <c r="T186" i="30"/>
  <c r="T182" i="30"/>
  <c r="T188" i="30"/>
  <c r="T83" i="30"/>
  <c r="T84" i="30"/>
  <c r="T85" i="30"/>
  <c r="T81" i="30"/>
  <c r="T82" i="30"/>
  <c r="T513" i="30"/>
  <c r="T516" i="30"/>
  <c r="T514" i="30"/>
  <c r="T517" i="30"/>
  <c r="T515" i="30"/>
  <c r="T32" i="30"/>
  <c r="T33" i="30"/>
  <c r="T35" i="30"/>
  <c r="T37" i="30"/>
  <c r="T36" i="30"/>
  <c r="T34" i="30"/>
  <c r="T457" i="30"/>
  <c r="T458" i="30"/>
  <c r="T452" i="30"/>
  <c r="T455" i="30"/>
  <c r="T454" i="30"/>
  <c r="T456" i="30"/>
  <c r="T453" i="30"/>
  <c r="T262" i="30"/>
  <c r="T261" i="30"/>
  <c r="T263" i="30"/>
  <c r="T264" i="30"/>
  <c r="T265" i="30"/>
  <c r="T191" i="30"/>
  <c r="T189" i="30"/>
  <c r="T192" i="30"/>
  <c r="T190" i="30"/>
  <c r="T193" i="30"/>
  <c r="T750" i="30"/>
  <c r="T751" i="30"/>
  <c r="T748" i="30"/>
  <c r="T747" i="30"/>
  <c r="T749" i="30"/>
  <c r="T463" i="30"/>
  <c r="T459" i="30"/>
  <c r="T461" i="30"/>
  <c r="T460" i="30"/>
  <c r="T462" i="30"/>
  <c r="T215" i="30"/>
  <c r="T212" i="30"/>
  <c r="T213" i="30"/>
  <c r="T217" i="30"/>
  <c r="T216" i="30"/>
  <c r="T214" i="30"/>
  <c r="T360" i="30"/>
  <c r="T357" i="30"/>
  <c r="T358" i="30"/>
  <c r="T359" i="30"/>
  <c r="T356" i="30"/>
  <c r="T361" i="30"/>
  <c r="T931" i="30"/>
  <c r="T929" i="30"/>
  <c r="T930" i="30"/>
  <c r="T927" i="30"/>
  <c r="T928" i="30"/>
  <c r="T831" i="30"/>
  <c r="T833" i="30"/>
  <c r="T834" i="30"/>
  <c r="T830" i="30"/>
  <c r="T835" i="30"/>
  <c r="T836" i="30"/>
  <c r="T832" i="30"/>
  <c r="T783" i="30"/>
  <c r="T787" i="30"/>
  <c r="T786" i="30"/>
  <c r="T785" i="30"/>
  <c r="T784" i="30"/>
  <c r="T737" i="30"/>
  <c r="T736" i="30"/>
  <c r="T739" i="30"/>
  <c r="T735" i="30"/>
  <c r="T738" i="30"/>
  <c r="T734" i="30"/>
  <c r="T393" i="30"/>
  <c r="T395" i="30"/>
  <c r="T394" i="30"/>
  <c r="T392" i="30"/>
  <c r="T397" i="30"/>
  <c r="T396" i="30"/>
  <c r="T106" i="30"/>
  <c r="T107" i="30"/>
  <c r="T109" i="30"/>
  <c r="T108" i="30"/>
  <c r="T105" i="30"/>
  <c r="T104" i="30"/>
  <c r="T477" i="30"/>
  <c r="T481" i="30"/>
  <c r="T478" i="30"/>
  <c r="T479" i="30"/>
  <c r="T480" i="30"/>
  <c r="T773" i="30"/>
  <c r="T774" i="30"/>
  <c r="T775" i="30"/>
  <c r="T772" i="30"/>
  <c r="T771" i="30"/>
  <c r="T770" i="30"/>
  <c r="T629" i="30"/>
  <c r="T627" i="30"/>
  <c r="T628" i="30"/>
  <c r="T626" i="30"/>
  <c r="T631" i="30"/>
  <c r="T630" i="30"/>
  <c r="T531" i="30"/>
  <c r="T535" i="30"/>
  <c r="T533" i="30"/>
  <c r="T534" i="30"/>
  <c r="T532" i="30"/>
  <c r="T482" i="30"/>
  <c r="T487" i="30"/>
  <c r="T486" i="30"/>
  <c r="T483" i="30"/>
  <c r="T484" i="30"/>
  <c r="T485" i="30"/>
  <c r="M950" i="2"/>
  <c r="M953" i="2"/>
  <c r="M954" i="2"/>
  <c r="M955" i="2"/>
  <c r="M952" i="2"/>
  <c r="M951" i="2"/>
  <c r="M663" i="2"/>
  <c r="M667" i="2"/>
  <c r="M665" i="2"/>
  <c r="M664" i="2"/>
  <c r="M662" i="2"/>
  <c r="M666" i="2"/>
  <c r="K473" i="2"/>
  <c r="K476" i="2"/>
  <c r="K472" i="2"/>
  <c r="K471" i="2"/>
  <c r="K470" i="2"/>
  <c r="K474" i="2"/>
  <c r="K475" i="2"/>
  <c r="M40" i="2"/>
  <c r="M39" i="2"/>
  <c r="M41" i="2"/>
  <c r="M43" i="2"/>
  <c r="M38" i="2"/>
  <c r="M42" i="2"/>
  <c r="M44" i="2"/>
  <c r="Q406" i="2"/>
  <c r="Q408" i="2"/>
  <c r="Q407" i="2"/>
  <c r="Q405" i="2"/>
  <c r="Q409" i="2"/>
  <c r="G563" i="2"/>
  <c r="G562" i="2"/>
  <c r="G560" i="2"/>
  <c r="G565" i="2"/>
  <c r="G566" i="2"/>
  <c r="G561" i="2"/>
  <c r="G564" i="2"/>
  <c r="O454" i="2"/>
  <c r="O453" i="2"/>
  <c r="O458" i="2"/>
  <c r="O455" i="2"/>
  <c r="O456" i="2"/>
  <c r="O452" i="2"/>
  <c r="O457" i="2"/>
  <c r="M751" i="2"/>
  <c r="M750" i="2"/>
  <c r="M749" i="2"/>
  <c r="M748" i="2"/>
  <c r="M747" i="2"/>
  <c r="O172" i="2"/>
  <c r="O174" i="2"/>
  <c r="O173" i="2"/>
  <c r="O171" i="2"/>
  <c r="O175" i="2"/>
  <c r="M215" i="2"/>
  <c r="M212" i="2"/>
  <c r="M217" i="2"/>
  <c r="M213" i="2"/>
  <c r="M216" i="2"/>
  <c r="M214" i="2"/>
  <c r="O551" i="2"/>
  <c r="O552" i="2"/>
  <c r="O549" i="2"/>
  <c r="O553" i="2"/>
  <c r="O550" i="2"/>
  <c r="Q496" i="2"/>
  <c r="Q497" i="2"/>
  <c r="Q495" i="2"/>
  <c r="Q498" i="2"/>
  <c r="Q499" i="2"/>
  <c r="O256" i="2"/>
  <c r="O258" i="2"/>
  <c r="O255" i="2"/>
  <c r="O254" i="2"/>
  <c r="O257" i="2"/>
  <c r="O260" i="2"/>
  <c r="O259" i="2"/>
  <c r="G384" i="2"/>
  <c r="G380" i="2"/>
  <c r="G381" i="2"/>
  <c r="G382" i="2"/>
  <c r="G386" i="2"/>
  <c r="G383" i="2"/>
  <c r="G385" i="2"/>
  <c r="O253" i="2"/>
  <c r="O249" i="2"/>
  <c r="O250" i="2"/>
  <c r="O252" i="2"/>
  <c r="O248" i="2"/>
  <c r="O251" i="2"/>
  <c r="M717" i="2"/>
  <c r="M721" i="2"/>
  <c r="M719" i="2"/>
  <c r="M716" i="2"/>
  <c r="M720" i="2"/>
  <c r="M718" i="2"/>
  <c r="M819" i="2"/>
  <c r="M822" i="2"/>
  <c r="M823" i="2"/>
  <c r="M820" i="2"/>
  <c r="M821" i="2"/>
  <c r="Q485" i="2"/>
  <c r="Q483" i="2"/>
  <c r="Q482" i="2"/>
  <c r="Q487" i="2"/>
  <c r="Q486" i="2"/>
  <c r="Q484" i="2"/>
  <c r="G198" i="2"/>
  <c r="G194" i="2"/>
  <c r="G196" i="2"/>
  <c r="G195" i="2"/>
  <c r="G197" i="2"/>
  <c r="G199" i="2"/>
  <c r="O767" i="2"/>
  <c r="O769" i="2"/>
  <c r="O766" i="2"/>
  <c r="O768" i="2"/>
  <c r="O765" i="2"/>
  <c r="I27" i="2"/>
  <c r="I29" i="2"/>
  <c r="I30" i="2"/>
  <c r="I31" i="2"/>
  <c r="I28" i="2"/>
  <c r="O955" i="2"/>
  <c r="O951" i="2"/>
  <c r="O952" i="2"/>
  <c r="O953" i="2"/>
  <c r="O950" i="2"/>
  <c r="O954" i="2"/>
  <c r="M809" i="2"/>
  <c r="M807" i="2"/>
  <c r="M810" i="2"/>
  <c r="M808" i="2"/>
  <c r="M806" i="2"/>
  <c r="M811" i="2"/>
  <c r="K619" i="2"/>
  <c r="K614" i="2"/>
  <c r="K617" i="2"/>
  <c r="K618" i="2"/>
  <c r="K615" i="2"/>
  <c r="K620" i="2"/>
  <c r="K616" i="2"/>
  <c r="Q473" i="2"/>
  <c r="Q472" i="2"/>
  <c r="Q476" i="2"/>
  <c r="Q471" i="2"/>
  <c r="Q470" i="2"/>
  <c r="Q474" i="2"/>
  <c r="Q475" i="2"/>
  <c r="M424" i="2"/>
  <c r="M426" i="2"/>
  <c r="M427" i="2"/>
  <c r="M423" i="2"/>
  <c r="M425" i="2"/>
  <c r="G377" i="2"/>
  <c r="G376" i="2"/>
  <c r="G378" i="2"/>
  <c r="G379" i="2"/>
  <c r="G374" i="2"/>
  <c r="G375" i="2"/>
  <c r="M233" i="2"/>
  <c r="M232" i="2"/>
  <c r="M235" i="2"/>
  <c r="M231" i="2"/>
  <c r="M234" i="2"/>
  <c r="M230" i="2"/>
  <c r="Q184" i="2"/>
  <c r="Q185" i="2"/>
  <c r="Q186" i="2"/>
  <c r="Q183" i="2"/>
  <c r="Q188" i="2"/>
  <c r="Q182" i="2"/>
  <c r="Q187" i="2"/>
  <c r="O138" i="2"/>
  <c r="O137" i="2"/>
  <c r="O135" i="2"/>
  <c r="O139" i="2"/>
  <c r="O136" i="2"/>
  <c r="M87" i="2"/>
  <c r="M91" i="2"/>
  <c r="M86" i="2"/>
  <c r="M88" i="2"/>
  <c r="M89" i="2"/>
  <c r="M90" i="2"/>
  <c r="Q38" i="2"/>
  <c r="Q40" i="2"/>
  <c r="Q42" i="2"/>
  <c r="Q44" i="2"/>
  <c r="Q39" i="2"/>
  <c r="Q41" i="2"/>
  <c r="Q43" i="2"/>
  <c r="G85" i="2"/>
  <c r="G81" i="2"/>
  <c r="G84" i="2"/>
  <c r="G83" i="2"/>
  <c r="G82" i="2"/>
  <c r="Q170" i="2"/>
  <c r="Q168" i="2"/>
  <c r="Q166" i="2"/>
  <c r="Q169" i="2"/>
  <c r="Q167" i="2"/>
  <c r="Q165" i="2"/>
  <c r="Q164" i="2"/>
  <c r="Q576" i="2"/>
  <c r="Q573" i="2"/>
  <c r="Q575" i="2"/>
  <c r="Q572" i="2"/>
  <c r="Q574" i="2"/>
  <c r="Q577" i="2"/>
  <c r="Q561" i="2"/>
  <c r="Q564" i="2"/>
  <c r="Q562" i="2"/>
  <c r="Q560" i="2"/>
  <c r="Q565" i="2"/>
  <c r="Q566" i="2"/>
  <c r="Q563" i="2"/>
  <c r="Q372" i="2"/>
  <c r="Q373" i="2"/>
  <c r="Q369" i="2"/>
  <c r="Q370" i="2"/>
  <c r="Q371" i="2"/>
  <c r="O226" i="2"/>
  <c r="O228" i="2"/>
  <c r="O225" i="2"/>
  <c r="O227" i="2"/>
  <c r="O229" i="2"/>
  <c r="O35" i="2"/>
  <c r="O37" i="2"/>
  <c r="O33" i="2"/>
  <c r="O34" i="2"/>
  <c r="O32" i="2"/>
  <c r="O36" i="2"/>
  <c r="Q30" i="2"/>
  <c r="Q29" i="2"/>
  <c r="Q27" i="2"/>
  <c r="Q28" i="2"/>
  <c r="Q31" i="2"/>
  <c r="G70" i="2"/>
  <c r="G73" i="2"/>
  <c r="G68" i="2"/>
  <c r="G72" i="2"/>
  <c r="G71" i="2"/>
  <c r="G69" i="2"/>
  <c r="G193" i="2"/>
  <c r="G191" i="2"/>
  <c r="G192" i="2"/>
  <c r="G190" i="2"/>
  <c r="G189" i="2"/>
  <c r="K939" i="2"/>
  <c r="K941" i="2"/>
  <c r="K942" i="2"/>
  <c r="K938" i="2"/>
  <c r="K944" i="2"/>
  <c r="K940" i="2"/>
  <c r="K943" i="2"/>
  <c r="Q938" i="2"/>
  <c r="Q944" i="2"/>
  <c r="Q940" i="2"/>
  <c r="Q943" i="2"/>
  <c r="Q939" i="2"/>
  <c r="Q941" i="2"/>
  <c r="Q942" i="2"/>
  <c r="Q894" i="2"/>
  <c r="Q892" i="2"/>
  <c r="Q893" i="2"/>
  <c r="Q891" i="2"/>
  <c r="Q895" i="2"/>
  <c r="G844" i="2"/>
  <c r="G847" i="2"/>
  <c r="G842" i="2"/>
  <c r="G843" i="2"/>
  <c r="G846" i="2"/>
  <c r="G845" i="2"/>
  <c r="O794" i="2"/>
  <c r="O796" i="2"/>
  <c r="O798" i="2"/>
  <c r="O799" i="2"/>
  <c r="O797" i="2"/>
  <c r="O795" i="2"/>
  <c r="O800" i="2"/>
  <c r="Q750" i="2"/>
  <c r="Q747" i="2"/>
  <c r="Q751" i="2"/>
  <c r="Q749" i="2"/>
  <c r="Q748" i="2"/>
  <c r="Q653" i="2"/>
  <c r="Q654" i="2"/>
  <c r="Q656" i="2"/>
  <c r="Q651" i="2"/>
  <c r="Q650" i="2"/>
  <c r="Q652" i="2"/>
  <c r="Q655" i="2"/>
  <c r="M603" i="2"/>
  <c r="M607" i="2"/>
  <c r="M604" i="2"/>
  <c r="M606" i="2"/>
  <c r="M605" i="2"/>
  <c r="M509" i="2"/>
  <c r="M511" i="2"/>
  <c r="M512" i="2"/>
  <c r="M506" i="2"/>
  <c r="M507" i="2"/>
  <c r="M510" i="2"/>
  <c r="M508" i="2"/>
  <c r="Q461" i="2"/>
  <c r="Q463" i="2"/>
  <c r="Q460" i="2"/>
  <c r="Q462" i="2"/>
  <c r="Q459" i="2"/>
  <c r="O461" i="2"/>
  <c r="O460" i="2"/>
  <c r="O462" i="2"/>
  <c r="O459" i="2"/>
  <c r="O463" i="2"/>
  <c r="O412" i="2"/>
  <c r="O411" i="2"/>
  <c r="O413" i="2"/>
  <c r="O410" i="2"/>
  <c r="O415" i="2"/>
  <c r="O414" i="2"/>
  <c r="K368" i="2"/>
  <c r="K362" i="2"/>
  <c r="K363" i="2"/>
  <c r="K365" i="2"/>
  <c r="K367" i="2"/>
  <c r="K366" i="2"/>
  <c r="K364" i="2"/>
  <c r="O366" i="2"/>
  <c r="O367" i="2"/>
  <c r="O368" i="2"/>
  <c r="O362" i="2"/>
  <c r="O365" i="2"/>
  <c r="O363" i="2"/>
  <c r="O364" i="2"/>
  <c r="K318" i="2"/>
  <c r="K316" i="2"/>
  <c r="K319" i="2"/>
  <c r="K317" i="2"/>
  <c r="K315" i="2"/>
  <c r="G270" i="2"/>
  <c r="G271" i="2"/>
  <c r="G269" i="2"/>
  <c r="G268" i="2"/>
  <c r="G267" i="2"/>
  <c r="G266" i="2"/>
  <c r="O271" i="2"/>
  <c r="O270" i="2"/>
  <c r="O269" i="2"/>
  <c r="O267" i="2"/>
  <c r="O266" i="2"/>
  <c r="O268" i="2"/>
  <c r="Q172" i="2"/>
  <c r="Q174" i="2"/>
  <c r="Q175" i="2"/>
  <c r="Q173" i="2"/>
  <c r="Q171" i="2"/>
  <c r="K313" i="2"/>
  <c r="K309" i="2"/>
  <c r="K308" i="2"/>
  <c r="K311" i="2"/>
  <c r="K312" i="2"/>
  <c r="K310" i="2"/>
  <c r="K314" i="2"/>
  <c r="G215" i="2"/>
  <c r="G214" i="2"/>
  <c r="G216" i="2"/>
  <c r="G212" i="2"/>
  <c r="G217" i="2"/>
  <c r="G213" i="2"/>
  <c r="O286" i="2"/>
  <c r="O289" i="2"/>
  <c r="O285" i="2"/>
  <c r="O288" i="2"/>
  <c r="O284" i="2"/>
  <c r="O287" i="2"/>
  <c r="M983" i="2"/>
  <c r="M984" i="2"/>
  <c r="M982" i="2"/>
  <c r="M985" i="2"/>
  <c r="M981" i="2"/>
  <c r="M890" i="2"/>
  <c r="M887" i="2"/>
  <c r="M884" i="2"/>
  <c r="M889" i="2"/>
  <c r="M885" i="2"/>
  <c r="M888" i="2"/>
  <c r="M886" i="2"/>
  <c r="Q745" i="2"/>
  <c r="Q741" i="2"/>
  <c r="Q746" i="2"/>
  <c r="Q740" i="2"/>
  <c r="Q742" i="2"/>
  <c r="Q743" i="2"/>
  <c r="Q744" i="2"/>
  <c r="O648" i="2"/>
  <c r="O646" i="2"/>
  <c r="O649" i="2"/>
  <c r="O645" i="2"/>
  <c r="O647" i="2"/>
  <c r="O644" i="2"/>
  <c r="Q359" i="2"/>
  <c r="Q360" i="2"/>
  <c r="Q358" i="2"/>
  <c r="Q361" i="2"/>
  <c r="Q357" i="2"/>
  <c r="Q356" i="2"/>
  <c r="K120" i="2"/>
  <c r="K121" i="2"/>
  <c r="K119" i="2"/>
  <c r="K118" i="2"/>
  <c r="K117" i="2"/>
  <c r="G119" i="2"/>
  <c r="G118" i="2"/>
  <c r="G120" i="2"/>
  <c r="G121" i="2"/>
  <c r="G117" i="2"/>
  <c r="Q930" i="2"/>
  <c r="Q929" i="2"/>
  <c r="Q928" i="2"/>
  <c r="Q927" i="2"/>
  <c r="Q931" i="2"/>
  <c r="M830" i="2"/>
  <c r="M834" i="2"/>
  <c r="M831" i="2"/>
  <c r="M835" i="2"/>
  <c r="M836" i="2"/>
  <c r="M833" i="2"/>
  <c r="M832" i="2"/>
  <c r="M739" i="2"/>
  <c r="M737" i="2"/>
  <c r="M735" i="2"/>
  <c r="M738" i="2"/>
  <c r="M734" i="2"/>
  <c r="M736" i="2"/>
  <c r="O692" i="2"/>
  <c r="O690" i="2"/>
  <c r="O686" i="2"/>
  <c r="O691" i="2"/>
  <c r="O688" i="2"/>
  <c r="O687" i="2"/>
  <c r="O689" i="2"/>
  <c r="G643" i="2"/>
  <c r="G640" i="2"/>
  <c r="G642" i="2"/>
  <c r="G639" i="2"/>
  <c r="G641" i="2"/>
  <c r="M642" i="2"/>
  <c r="M643" i="2"/>
  <c r="M641" i="2"/>
  <c r="M640" i="2"/>
  <c r="M639" i="2"/>
  <c r="K545" i="2"/>
  <c r="K542" i="2"/>
  <c r="K547" i="2"/>
  <c r="K548" i="2"/>
  <c r="K546" i="2"/>
  <c r="K543" i="2"/>
  <c r="K544" i="2"/>
  <c r="K446" i="2"/>
  <c r="K449" i="2"/>
  <c r="K448" i="2"/>
  <c r="K451" i="2"/>
  <c r="K447" i="2"/>
  <c r="K450" i="2"/>
  <c r="Q400" i="2"/>
  <c r="Q403" i="2"/>
  <c r="Q398" i="2"/>
  <c r="Q402" i="2"/>
  <c r="Q399" i="2"/>
  <c r="Q404" i="2"/>
  <c r="Q401" i="2"/>
  <c r="G354" i="2"/>
  <c r="G351" i="2"/>
  <c r="G355" i="2"/>
  <c r="G353" i="2"/>
  <c r="G352" i="2"/>
  <c r="K354" i="2"/>
  <c r="K352" i="2"/>
  <c r="K351" i="2"/>
  <c r="K355" i="2"/>
  <c r="K353" i="2"/>
  <c r="Q256" i="2"/>
  <c r="Q257" i="2"/>
  <c r="Q255" i="2"/>
  <c r="Q258" i="2"/>
  <c r="Q260" i="2"/>
  <c r="Q259" i="2"/>
  <c r="Q254" i="2"/>
  <c r="K260" i="2"/>
  <c r="K255" i="2"/>
  <c r="K256" i="2"/>
  <c r="K258" i="2"/>
  <c r="K259" i="2"/>
  <c r="K257" i="2"/>
  <c r="K254" i="2"/>
  <c r="O670" i="2"/>
  <c r="O674" i="2"/>
  <c r="O669" i="2"/>
  <c r="O671" i="2"/>
  <c r="O672" i="2"/>
  <c r="O673" i="2"/>
  <c r="O668" i="2"/>
  <c r="Q384" i="2"/>
  <c r="Q383" i="2"/>
  <c r="Q381" i="2"/>
  <c r="Q380" i="2"/>
  <c r="Q382" i="2"/>
  <c r="Q386" i="2"/>
  <c r="Q385" i="2"/>
  <c r="K45" i="2"/>
  <c r="K49" i="2"/>
  <c r="K47" i="2"/>
  <c r="K46" i="2"/>
  <c r="K48" i="2"/>
  <c r="K536" i="2"/>
  <c r="K541" i="2"/>
  <c r="K537" i="2"/>
  <c r="K539" i="2"/>
  <c r="K538" i="2"/>
  <c r="K540" i="2"/>
  <c r="O393" i="2"/>
  <c r="O397" i="2"/>
  <c r="O395" i="2"/>
  <c r="O396" i="2"/>
  <c r="O394" i="2"/>
  <c r="O392" i="2"/>
  <c r="K298" i="2"/>
  <c r="K299" i="2"/>
  <c r="K300" i="2"/>
  <c r="K301" i="2"/>
  <c r="K297" i="2"/>
  <c r="Q249" i="2"/>
  <c r="Q248" i="2"/>
  <c r="Q253" i="2"/>
  <c r="Q251" i="2"/>
  <c r="Q252" i="2"/>
  <c r="Q250" i="2"/>
  <c r="G153" i="2"/>
  <c r="G154" i="2"/>
  <c r="G155" i="2"/>
  <c r="G157" i="2"/>
  <c r="G156" i="2"/>
  <c r="Q61" i="2"/>
  <c r="Q58" i="2"/>
  <c r="Q57" i="2"/>
  <c r="Q59" i="2"/>
  <c r="Q62" i="2"/>
  <c r="Q60" i="2"/>
  <c r="Q56" i="2"/>
  <c r="M61" i="2"/>
  <c r="M57" i="2"/>
  <c r="M58" i="2"/>
  <c r="M59" i="2"/>
  <c r="M62" i="2"/>
  <c r="M56" i="2"/>
  <c r="M60" i="2"/>
  <c r="O721" i="2"/>
  <c r="O717" i="2"/>
  <c r="O719" i="2"/>
  <c r="O720" i="2"/>
  <c r="O718" i="2"/>
  <c r="O716" i="2"/>
  <c r="Q94" i="2"/>
  <c r="Q98" i="2"/>
  <c r="Q95" i="2"/>
  <c r="Q93" i="2"/>
  <c r="Q97" i="2"/>
  <c r="Q92" i="2"/>
  <c r="Q96" i="2"/>
  <c r="G820" i="2"/>
  <c r="G822" i="2"/>
  <c r="G823" i="2"/>
  <c r="G821" i="2"/>
  <c r="G819" i="2"/>
  <c r="Q725" i="2"/>
  <c r="Q723" i="2"/>
  <c r="Q727" i="2"/>
  <c r="Q728" i="2"/>
  <c r="Q722" i="2"/>
  <c r="Q726" i="2"/>
  <c r="Q724" i="2"/>
  <c r="O629" i="2"/>
  <c r="O630" i="2"/>
  <c r="O631" i="2"/>
  <c r="O627" i="2"/>
  <c r="O626" i="2"/>
  <c r="O628" i="2"/>
  <c r="Q581" i="2"/>
  <c r="Q583" i="2"/>
  <c r="Q579" i="2"/>
  <c r="Q584" i="2"/>
  <c r="Q582" i="2"/>
  <c r="Q580" i="2"/>
  <c r="Q578" i="2"/>
  <c r="Q391" i="2"/>
  <c r="Q387" i="2"/>
  <c r="Q388" i="2"/>
  <c r="Q389" i="2"/>
  <c r="Q390" i="2"/>
  <c r="G343" i="2"/>
  <c r="G342" i="2"/>
  <c r="G341" i="2"/>
  <c r="G339" i="2"/>
  <c r="G338" i="2"/>
  <c r="G340" i="2"/>
  <c r="M196" i="2"/>
  <c r="M198" i="2"/>
  <c r="M194" i="2"/>
  <c r="M195" i="2"/>
  <c r="M199" i="2"/>
  <c r="M197" i="2"/>
  <c r="O102" i="2"/>
  <c r="O103" i="2"/>
  <c r="O99" i="2"/>
  <c r="O100" i="2"/>
  <c r="O101" i="2"/>
  <c r="Q6" i="2"/>
  <c r="Q8" i="2"/>
  <c r="Q4" i="2"/>
  <c r="Q5" i="2"/>
  <c r="Q7" i="2"/>
  <c r="Q3" i="2"/>
  <c r="M145" i="2"/>
  <c r="M144" i="2"/>
  <c r="M142" i="2"/>
  <c r="M140" i="2"/>
  <c r="M141" i="2"/>
  <c r="M143" i="2"/>
  <c r="I984" i="2"/>
  <c r="I982" i="2"/>
  <c r="I981" i="2"/>
  <c r="I985" i="2"/>
  <c r="I983" i="2"/>
  <c r="I889" i="2"/>
  <c r="I886" i="2"/>
  <c r="I885" i="2"/>
  <c r="I890" i="2"/>
  <c r="I887" i="2"/>
  <c r="I888" i="2"/>
  <c r="I884" i="2"/>
  <c r="I790" i="2"/>
  <c r="I792" i="2"/>
  <c r="I793" i="2"/>
  <c r="I789" i="2"/>
  <c r="I791" i="2"/>
  <c r="I788" i="2"/>
  <c r="I693" i="2"/>
  <c r="I695" i="2"/>
  <c r="I697" i="2"/>
  <c r="I694" i="2"/>
  <c r="I696" i="2"/>
  <c r="I599" i="2"/>
  <c r="I602" i="2"/>
  <c r="I601" i="2"/>
  <c r="I600" i="2"/>
  <c r="I597" i="2"/>
  <c r="I596" i="2"/>
  <c r="I598" i="2"/>
  <c r="I505" i="2"/>
  <c r="I503" i="2"/>
  <c r="I500" i="2"/>
  <c r="I501" i="2"/>
  <c r="I504" i="2"/>
  <c r="I502" i="2"/>
  <c r="I406" i="2"/>
  <c r="I408" i="2"/>
  <c r="I407" i="2"/>
  <c r="I405" i="2"/>
  <c r="I409" i="2"/>
  <c r="I313" i="2"/>
  <c r="I309" i="2"/>
  <c r="I308" i="2"/>
  <c r="I312" i="2"/>
  <c r="I311" i="2"/>
  <c r="I314" i="2"/>
  <c r="I310" i="2"/>
  <c r="I212" i="2"/>
  <c r="I215" i="2"/>
  <c r="I214" i="2"/>
  <c r="I216" i="2"/>
  <c r="I213" i="2"/>
  <c r="I217" i="2"/>
  <c r="I118" i="2"/>
  <c r="I119" i="2"/>
  <c r="I120" i="2"/>
  <c r="I121" i="2"/>
  <c r="I117" i="2"/>
  <c r="I975" i="2"/>
  <c r="I980" i="2"/>
  <c r="I976" i="2"/>
  <c r="I979" i="2"/>
  <c r="I977" i="2"/>
  <c r="I974" i="2"/>
  <c r="I978" i="2"/>
  <c r="I878" i="2"/>
  <c r="I880" i="2"/>
  <c r="I883" i="2"/>
  <c r="I879" i="2"/>
  <c r="I882" i="2"/>
  <c r="I881" i="2"/>
  <c r="I786" i="2"/>
  <c r="I787" i="2"/>
  <c r="I783" i="2"/>
  <c r="I784" i="2"/>
  <c r="I785" i="2"/>
  <c r="I690" i="2"/>
  <c r="I686" i="2"/>
  <c r="I692" i="2"/>
  <c r="I691" i="2"/>
  <c r="I688" i="2"/>
  <c r="I689" i="2"/>
  <c r="I687" i="2"/>
  <c r="I592" i="2"/>
  <c r="I595" i="2"/>
  <c r="I591" i="2"/>
  <c r="I590" i="2"/>
  <c r="I594" i="2"/>
  <c r="I593" i="2"/>
  <c r="I496" i="2"/>
  <c r="I497" i="2"/>
  <c r="I495" i="2"/>
  <c r="I499" i="2"/>
  <c r="I498" i="2"/>
  <c r="I398" i="2"/>
  <c r="I403" i="2"/>
  <c r="I399" i="2"/>
  <c r="I400" i="2"/>
  <c r="I402" i="2"/>
  <c r="I401" i="2"/>
  <c r="I404" i="2"/>
  <c r="I303" i="2"/>
  <c r="I304" i="2"/>
  <c r="I307" i="2"/>
  <c r="I306" i="2"/>
  <c r="I302" i="2"/>
  <c r="I305" i="2"/>
  <c r="I209" i="2"/>
  <c r="I208" i="2"/>
  <c r="I211" i="2"/>
  <c r="I207" i="2"/>
  <c r="I210" i="2"/>
  <c r="I110" i="2"/>
  <c r="I115" i="2"/>
  <c r="I112" i="2"/>
  <c r="I111" i="2"/>
  <c r="I114" i="2"/>
  <c r="I116" i="2"/>
  <c r="I113" i="2"/>
  <c r="I17" i="2"/>
  <c r="I15" i="2"/>
  <c r="I18" i="2"/>
  <c r="I14" i="2"/>
  <c r="I19" i="2"/>
  <c r="I16" i="2"/>
  <c r="I994" i="2"/>
  <c r="I992" i="2"/>
  <c r="I997" i="2"/>
  <c r="I995" i="2"/>
  <c r="I993" i="2"/>
  <c r="I996" i="2"/>
  <c r="I998" i="2"/>
  <c r="I896" i="2"/>
  <c r="I901" i="2"/>
  <c r="I897" i="2"/>
  <c r="I899" i="2"/>
  <c r="I900" i="2"/>
  <c r="I898" i="2"/>
  <c r="I803" i="2"/>
  <c r="I802" i="2"/>
  <c r="I804" i="2"/>
  <c r="I801" i="2"/>
  <c r="I805" i="2"/>
  <c r="I705" i="2"/>
  <c r="I706" i="2"/>
  <c r="I709" i="2"/>
  <c r="I710" i="2"/>
  <c r="I708" i="2"/>
  <c r="I707" i="2"/>
  <c r="I704" i="2"/>
  <c r="I609" i="2"/>
  <c r="I613" i="2"/>
  <c r="I610" i="2"/>
  <c r="I611" i="2"/>
  <c r="I608" i="2"/>
  <c r="I612" i="2"/>
  <c r="I516" i="2"/>
  <c r="I513" i="2"/>
  <c r="I517" i="2"/>
  <c r="I514" i="2"/>
  <c r="I515" i="2"/>
  <c r="I421" i="2"/>
  <c r="I419" i="2"/>
  <c r="I418" i="2"/>
  <c r="I417" i="2"/>
  <c r="I416" i="2"/>
  <c r="I420" i="2"/>
  <c r="I422" i="2"/>
  <c r="I324" i="2"/>
  <c r="I320" i="2"/>
  <c r="I321" i="2"/>
  <c r="I323" i="2"/>
  <c r="I325" i="2"/>
  <c r="I322" i="2"/>
  <c r="I226" i="2"/>
  <c r="I228" i="2"/>
  <c r="I225" i="2"/>
  <c r="I229" i="2"/>
  <c r="I227" i="2"/>
  <c r="I130" i="2"/>
  <c r="I128" i="2"/>
  <c r="I132" i="2"/>
  <c r="I131" i="2"/>
  <c r="I129" i="2"/>
  <c r="I134" i="2"/>
  <c r="I133" i="2"/>
  <c r="G1003" i="2"/>
  <c r="G1001" i="2"/>
  <c r="G999" i="2"/>
  <c r="G1002" i="2"/>
  <c r="G1000" i="2"/>
  <c r="M761" i="2"/>
  <c r="M763" i="2"/>
  <c r="M762" i="2"/>
  <c r="M764" i="2"/>
  <c r="M758" i="2"/>
  <c r="M760" i="2"/>
  <c r="M759" i="2"/>
  <c r="Q279" i="2"/>
  <c r="Q280" i="2"/>
  <c r="Q283" i="2"/>
  <c r="Q281" i="2"/>
  <c r="Q282" i="2"/>
  <c r="K178" i="2"/>
  <c r="K180" i="2"/>
  <c r="K176" i="2"/>
  <c r="K179" i="2"/>
  <c r="K177" i="2"/>
  <c r="K181" i="2"/>
  <c r="O612" i="2"/>
  <c r="O613" i="2"/>
  <c r="O611" i="2"/>
  <c r="O610" i="2"/>
  <c r="O609" i="2"/>
  <c r="O608" i="2"/>
  <c r="Q517" i="2"/>
  <c r="Q516" i="2"/>
  <c r="Q513" i="2"/>
  <c r="Q514" i="2"/>
  <c r="Q515" i="2"/>
  <c r="M73" i="2"/>
  <c r="M70" i="2"/>
  <c r="M68" i="2"/>
  <c r="M72" i="2"/>
  <c r="M71" i="2"/>
  <c r="M69" i="2"/>
  <c r="K512" i="2"/>
  <c r="K506" i="2"/>
  <c r="K509" i="2"/>
  <c r="K510" i="2"/>
  <c r="K508" i="2"/>
  <c r="K511" i="2"/>
  <c r="K507" i="2"/>
  <c r="O215" i="2"/>
  <c r="O216" i="2"/>
  <c r="O212" i="2"/>
  <c r="O217" i="2"/>
  <c r="O214" i="2"/>
  <c r="O213" i="2"/>
  <c r="Q836" i="2"/>
  <c r="Q834" i="2"/>
  <c r="Q832" i="2"/>
  <c r="Q835" i="2"/>
  <c r="Q830" i="2"/>
  <c r="Q833" i="2"/>
  <c r="Q831" i="2"/>
  <c r="O446" i="2"/>
  <c r="O447" i="2"/>
  <c r="O451" i="2"/>
  <c r="O448" i="2"/>
  <c r="O449" i="2"/>
  <c r="O450" i="2"/>
  <c r="O160" i="2"/>
  <c r="O162" i="2"/>
  <c r="O158" i="2"/>
  <c r="O161" i="2"/>
  <c r="O159" i="2"/>
  <c r="O163" i="2"/>
  <c r="O1004" i="2"/>
  <c r="O1009" i="2"/>
  <c r="O1007" i="2"/>
  <c r="O1005" i="2"/>
  <c r="O1006" i="2"/>
  <c r="O1008" i="2"/>
  <c r="O345" i="2"/>
  <c r="O350" i="2"/>
  <c r="O344" i="2"/>
  <c r="O348" i="2"/>
  <c r="O349" i="2"/>
  <c r="O346" i="2"/>
  <c r="O347" i="2"/>
  <c r="K917" i="2"/>
  <c r="K916" i="2"/>
  <c r="K914" i="2"/>
  <c r="K918" i="2"/>
  <c r="K919" i="2"/>
  <c r="K915" i="2"/>
  <c r="G390" i="2"/>
  <c r="G387" i="2"/>
  <c r="G389" i="2"/>
  <c r="G388" i="2"/>
  <c r="G391" i="2"/>
  <c r="M102" i="2"/>
  <c r="M103" i="2"/>
  <c r="M99" i="2"/>
  <c r="M100" i="2"/>
  <c r="M101" i="2"/>
  <c r="G428" i="2"/>
  <c r="G433" i="2"/>
  <c r="G430" i="2"/>
  <c r="G429" i="2"/>
  <c r="G431" i="2"/>
  <c r="G432" i="2"/>
  <c r="I989" i="2"/>
  <c r="I987" i="2"/>
  <c r="I986" i="2"/>
  <c r="I988" i="2"/>
  <c r="I990" i="2"/>
  <c r="I991" i="2"/>
  <c r="I796" i="2"/>
  <c r="I794" i="2"/>
  <c r="I798" i="2"/>
  <c r="I795" i="2"/>
  <c r="I797" i="2"/>
  <c r="I799" i="2"/>
  <c r="I800" i="2"/>
  <c r="I698" i="2"/>
  <c r="I701" i="2"/>
  <c r="I700" i="2"/>
  <c r="I702" i="2"/>
  <c r="I699" i="2"/>
  <c r="I703" i="2"/>
  <c r="I127" i="2"/>
  <c r="I124" i="2"/>
  <c r="I125" i="2"/>
  <c r="I126" i="2"/>
  <c r="I122" i="2"/>
  <c r="I123" i="2"/>
  <c r="Q999" i="2"/>
  <c r="Q1002" i="2"/>
  <c r="Q1000" i="2"/>
  <c r="Q1003" i="2"/>
  <c r="Q1001" i="2"/>
  <c r="G906" i="2"/>
  <c r="G908" i="2"/>
  <c r="G905" i="2"/>
  <c r="G903" i="2"/>
  <c r="G907" i="2"/>
  <c r="G902" i="2"/>
  <c r="G904" i="2"/>
  <c r="O904" i="2"/>
  <c r="O905" i="2"/>
  <c r="O907" i="2"/>
  <c r="O903" i="2"/>
  <c r="O902" i="2"/>
  <c r="O906" i="2"/>
  <c r="O908" i="2"/>
  <c r="O858" i="2"/>
  <c r="O857" i="2"/>
  <c r="O859" i="2"/>
  <c r="O855" i="2"/>
  <c r="O856" i="2"/>
  <c r="G809" i="2"/>
  <c r="G807" i="2"/>
  <c r="G810" i="2"/>
  <c r="G806" i="2"/>
  <c r="G808" i="2"/>
  <c r="G811" i="2"/>
  <c r="O809" i="2"/>
  <c r="O807" i="2"/>
  <c r="O808" i="2"/>
  <c r="O810" i="2"/>
  <c r="O806" i="2"/>
  <c r="O811" i="2"/>
  <c r="O762" i="2"/>
  <c r="O761" i="2"/>
  <c r="O763" i="2"/>
  <c r="O759" i="2"/>
  <c r="O758" i="2"/>
  <c r="O764" i="2"/>
  <c r="O760" i="2"/>
  <c r="Q713" i="2"/>
  <c r="Q714" i="2"/>
  <c r="Q712" i="2"/>
  <c r="Q715" i="2"/>
  <c r="Q711" i="2"/>
  <c r="O715" i="2"/>
  <c r="O713" i="2"/>
  <c r="O714" i="2"/>
  <c r="O712" i="2"/>
  <c r="O711" i="2"/>
  <c r="M617" i="2"/>
  <c r="M618" i="2"/>
  <c r="M619" i="2"/>
  <c r="M620" i="2"/>
  <c r="M615" i="2"/>
  <c r="M616" i="2"/>
  <c r="M614" i="2"/>
  <c r="K520" i="2"/>
  <c r="K523" i="2"/>
  <c r="K521" i="2"/>
  <c r="K522" i="2"/>
  <c r="K518" i="2"/>
  <c r="K519" i="2"/>
  <c r="Q520" i="2"/>
  <c r="Q521" i="2"/>
  <c r="Q522" i="2"/>
  <c r="Q523" i="2"/>
  <c r="Q518" i="2"/>
  <c r="Q519" i="2"/>
  <c r="Q425" i="2"/>
  <c r="Q424" i="2"/>
  <c r="Q426" i="2"/>
  <c r="Q423" i="2"/>
  <c r="Q427" i="2"/>
  <c r="Q377" i="2"/>
  <c r="Q376" i="2"/>
  <c r="Q378" i="2"/>
  <c r="Q379" i="2"/>
  <c r="Q375" i="2"/>
  <c r="Q374" i="2"/>
  <c r="Q328" i="2"/>
  <c r="Q326" i="2"/>
  <c r="Q329" i="2"/>
  <c r="Q332" i="2"/>
  <c r="Q327" i="2"/>
  <c r="Q330" i="2"/>
  <c r="Q331" i="2"/>
  <c r="Q234" i="2"/>
  <c r="Q232" i="2"/>
  <c r="Q230" i="2"/>
  <c r="Q233" i="2"/>
  <c r="Q235" i="2"/>
  <c r="Q231" i="2"/>
  <c r="M138" i="2"/>
  <c r="M137" i="2"/>
  <c r="M139" i="2"/>
  <c r="M136" i="2"/>
  <c r="M135" i="2"/>
  <c r="K138" i="2"/>
  <c r="K136" i="2"/>
  <c r="K137" i="2"/>
  <c r="K135" i="2"/>
  <c r="K139" i="2"/>
  <c r="K44" i="2"/>
  <c r="K40" i="2"/>
  <c r="K41" i="2"/>
  <c r="K43" i="2"/>
  <c r="K38" i="2"/>
  <c r="K42" i="2"/>
  <c r="K39" i="2"/>
  <c r="O178" i="2"/>
  <c r="O176" i="2"/>
  <c r="O177" i="2"/>
  <c r="O180" i="2"/>
  <c r="O179" i="2"/>
  <c r="O181" i="2"/>
  <c r="M85" i="2"/>
  <c r="M83" i="2"/>
  <c r="M84" i="2"/>
  <c r="M82" i="2"/>
  <c r="M81" i="2"/>
  <c r="G125" i="2"/>
  <c r="G127" i="2"/>
  <c r="G126" i="2"/>
  <c r="G122" i="2"/>
  <c r="G124" i="2"/>
  <c r="G123" i="2"/>
  <c r="M408" i="2"/>
  <c r="M407" i="2"/>
  <c r="M406" i="2"/>
  <c r="M409" i="2"/>
  <c r="M405" i="2"/>
  <c r="K576" i="2"/>
  <c r="K573" i="2"/>
  <c r="K575" i="2"/>
  <c r="K572" i="2"/>
  <c r="K577" i="2"/>
  <c r="K574" i="2"/>
  <c r="G998" i="2"/>
  <c r="G996" i="2"/>
  <c r="G994" i="2"/>
  <c r="G992" i="2"/>
  <c r="G997" i="2"/>
  <c r="G995" i="2"/>
  <c r="G993" i="2"/>
  <c r="K996" i="2"/>
  <c r="K995" i="2"/>
  <c r="K998" i="2"/>
  <c r="K994" i="2"/>
  <c r="K997" i="2"/>
  <c r="K992" i="2"/>
  <c r="K993" i="2"/>
  <c r="G949" i="2"/>
  <c r="G946" i="2"/>
  <c r="G947" i="2"/>
  <c r="G945" i="2"/>
  <c r="G948" i="2"/>
  <c r="M896" i="2"/>
  <c r="M901" i="2"/>
  <c r="M897" i="2"/>
  <c r="M899" i="2"/>
  <c r="M900" i="2"/>
  <c r="M898" i="2"/>
  <c r="K896" i="2"/>
  <c r="K899" i="2"/>
  <c r="K900" i="2"/>
  <c r="K897" i="2"/>
  <c r="K898" i="2"/>
  <c r="K901" i="2"/>
  <c r="G803" i="2"/>
  <c r="G805" i="2"/>
  <c r="G804" i="2"/>
  <c r="G801" i="2"/>
  <c r="G802" i="2"/>
  <c r="K802" i="2"/>
  <c r="K804" i="2"/>
  <c r="K803" i="2"/>
  <c r="K801" i="2"/>
  <c r="K805" i="2"/>
  <c r="G755" i="2"/>
  <c r="G754" i="2"/>
  <c r="G753" i="2"/>
  <c r="G752" i="2"/>
  <c r="G756" i="2"/>
  <c r="G757" i="2"/>
  <c r="G710" i="2"/>
  <c r="G708" i="2"/>
  <c r="G707" i="2"/>
  <c r="G706" i="2"/>
  <c r="G704" i="2"/>
  <c r="G709" i="2"/>
  <c r="G705" i="2"/>
  <c r="K708" i="2"/>
  <c r="K705" i="2"/>
  <c r="K706" i="2"/>
  <c r="K710" i="2"/>
  <c r="K707" i="2"/>
  <c r="K704" i="2"/>
  <c r="K709" i="2"/>
  <c r="K611" i="2"/>
  <c r="K609" i="2"/>
  <c r="K610" i="2"/>
  <c r="K613" i="2"/>
  <c r="K612" i="2"/>
  <c r="K608" i="2"/>
  <c r="M513" i="2"/>
  <c r="M517" i="2"/>
  <c r="M515" i="2"/>
  <c r="M514" i="2"/>
  <c r="M516" i="2"/>
  <c r="M421" i="2"/>
  <c r="M419" i="2"/>
  <c r="M417" i="2"/>
  <c r="M418" i="2"/>
  <c r="M420" i="2"/>
  <c r="M416" i="2"/>
  <c r="M422" i="2"/>
  <c r="O372" i="2"/>
  <c r="O370" i="2"/>
  <c r="O369" i="2"/>
  <c r="O371" i="2"/>
  <c r="O373" i="2"/>
  <c r="O320" i="2"/>
  <c r="O324" i="2"/>
  <c r="O325" i="2"/>
  <c r="O323" i="2"/>
  <c r="O322" i="2"/>
  <c r="O321" i="2"/>
  <c r="M320" i="2"/>
  <c r="M322" i="2"/>
  <c r="M325" i="2"/>
  <c r="M323" i="2"/>
  <c r="M321" i="2"/>
  <c r="M324" i="2"/>
  <c r="G273" i="2"/>
  <c r="G278" i="2"/>
  <c r="G274" i="2"/>
  <c r="G275" i="2"/>
  <c r="G277" i="2"/>
  <c r="G272" i="2"/>
  <c r="G276" i="2"/>
  <c r="M226" i="2"/>
  <c r="M228" i="2"/>
  <c r="M229" i="2"/>
  <c r="M227" i="2"/>
  <c r="M225" i="2"/>
  <c r="O131" i="2"/>
  <c r="O130" i="2"/>
  <c r="O128" i="2"/>
  <c r="O134" i="2"/>
  <c r="O132" i="2"/>
  <c r="O129" i="2"/>
  <c r="O133" i="2"/>
  <c r="M454" i="2"/>
  <c r="M453" i="2"/>
  <c r="M456" i="2"/>
  <c r="M452" i="2"/>
  <c r="M458" i="2"/>
  <c r="M455" i="2"/>
  <c r="M457" i="2"/>
  <c r="G261" i="2"/>
  <c r="G262" i="2"/>
  <c r="G263" i="2"/>
  <c r="G265" i="2"/>
  <c r="G264" i="2"/>
  <c r="O525" i="2"/>
  <c r="O528" i="2"/>
  <c r="O526" i="2"/>
  <c r="O530" i="2"/>
  <c r="O529" i="2"/>
  <c r="O527" i="2"/>
  <c r="O524" i="2"/>
  <c r="K986" i="2"/>
  <c r="K990" i="2"/>
  <c r="K987" i="2"/>
  <c r="K991" i="2"/>
  <c r="K989" i="2"/>
  <c r="K988" i="2"/>
  <c r="K843" i="2"/>
  <c r="K845" i="2"/>
  <c r="K842" i="2"/>
  <c r="K846" i="2"/>
  <c r="K844" i="2"/>
  <c r="K847" i="2"/>
  <c r="G751" i="2"/>
  <c r="G747" i="2"/>
  <c r="G750" i="2"/>
  <c r="G749" i="2"/>
  <c r="G748" i="2"/>
  <c r="K650" i="2"/>
  <c r="K653" i="2"/>
  <c r="K654" i="2"/>
  <c r="K651" i="2"/>
  <c r="K656" i="2"/>
  <c r="K652" i="2"/>
  <c r="K655" i="2"/>
  <c r="M316" i="2"/>
  <c r="M317" i="2"/>
  <c r="M319" i="2"/>
  <c r="M318" i="2"/>
  <c r="M315" i="2"/>
  <c r="Q271" i="2"/>
  <c r="Q266" i="2"/>
  <c r="Q270" i="2"/>
  <c r="Q269" i="2"/>
  <c r="Q267" i="2"/>
  <c r="Q268" i="2"/>
  <c r="G224" i="2"/>
  <c r="G220" i="2"/>
  <c r="G222" i="2"/>
  <c r="G221" i="2"/>
  <c r="G219" i="2"/>
  <c r="G218" i="2"/>
  <c r="G223" i="2"/>
  <c r="K172" i="2"/>
  <c r="K173" i="2"/>
  <c r="K174" i="2"/>
  <c r="K175" i="2"/>
  <c r="K171" i="2"/>
  <c r="O500" i="2"/>
  <c r="O501" i="2"/>
  <c r="O505" i="2"/>
  <c r="O503" i="2"/>
  <c r="O504" i="2"/>
  <c r="O502" i="2"/>
  <c r="M503" i="2"/>
  <c r="M500" i="2"/>
  <c r="M502" i="2"/>
  <c r="M501" i="2"/>
  <c r="M504" i="2"/>
  <c r="M505" i="2"/>
  <c r="M286" i="2"/>
  <c r="M285" i="2"/>
  <c r="M289" i="2"/>
  <c r="M284" i="2"/>
  <c r="M288" i="2"/>
  <c r="M287" i="2"/>
  <c r="K933" i="2"/>
  <c r="K935" i="2"/>
  <c r="K932" i="2"/>
  <c r="K936" i="2"/>
  <c r="K937" i="2"/>
  <c r="K934" i="2"/>
  <c r="M841" i="2"/>
  <c r="M837" i="2"/>
  <c r="M838" i="2"/>
  <c r="M839" i="2"/>
  <c r="M840" i="2"/>
  <c r="K840" i="2"/>
  <c r="K837" i="2"/>
  <c r="K838" i="2"/>
  <c r="K839" i="2"/>
  <c r="K841" i="2"/>
  <c r="M789" i="2"/>
  <c r="M791" i="2"/>
  <c r="M793" i="2"/>
  <c r="M792" i="2"/>
  <c r="M790" i="2"/>
  <c r="M788" i="2"/>
  <c r="G740" i="2"/>
  <c r="G742" i="2"/>
  <c r="G741" i="2"/>
  <c r="G745" i="2"/>
  <c r="G746" i="2"/>
  <c r="G743" i="2"/>
  <c r="G744" i="2"/>
  <c r="K741" i="2"/>
  <c r="K740" i="2"/>
  <c r="K745" i="2"/>
  <c r="K746" i="2"/>
  <c r="K742" i="2"/>
  <c r="K743" i="2"/>
  <c r="K744" i="2"/>
  <c r="M645" i="2"/>
  <c r="M647" i="2"/>
  <c r="M646" i="2"/>
  <c r="M649" i="2"/>
  <c r="M648" i="2"/>
  <c r="M644" i="2"/>
  <c r="K649" i="2"/>
  <c r="K646" i="2"/>
  <c r="K647" i="2"/>
  <c r="K648" i="2"/>
  <c r="K644" i="2"/>
  <c r="K645" i="2"/>
  <c r="O599" i="2"/>
  <c r="O602" i="2"/>
  <c r="O600" i="2"/>
  <c r="O597" i="2"/>
  <c r="O598" i="2"/>
  <c r="O601" i="2"/>
  <c r="O596" i="2"/>
  <c r="M551" i="2"/>
  <c r="M552" i="2"/>
  <c r="M549" i="2"/>
  <c r="M553" i="2"/>
  <c r="M550" i="2"/>
  <c r="O359" i="2"/>
  <c r="O358" i="2"/>
  <c r="O361" i="2"/>
  <c r="O360" i="2"/>
  <c r="O357" i="2"/>
  <c r="O356" i="2"/>
  <c r="O120" i="2"/>
  <c r="O119" i="2"/>
  <c r="O121" i="2"/>
  <c r="O117" i="2"/>
  <c r="O118" i="2"/>
  <c r="G21" i="2"/>
  <c r="G25" i="2"/>
  <c r="G22" i="2"/>
  <c r="G24" i="2"/>
  <c r="G26" i="2"/>
  <c r="G23" i="2"/>
  <c r="G20" i="2"/>
  <c r="M334" i="2"/>
  <c r="M335" i="2"/>
  <c r="M336" i="2"/>
  <c r="M337" i="2"/>
  <c r="M333" i="2"/>
  <c r="K977" i="2"/>
  <c r="K974" i="2"/>
  <c r="K978" i="2"/>
  <c r="K980" i="2"/>
  <c r="K976" i="2"/>
  <c r="K979" i="2"/>
  <c r="K975" i="2"/>
  <c r="G836" i="2"/>
  <c r="G834" i="2"/>
  <c r="G832" i="2"/>
  <c r="G830" i="2"/>
  <c r="G831" i="2"/>
  <c r="G835" i="2"/>
  <c r="G833" i="2"/>
  <c r="G739" i="2"/>
  <c r="G735" i="2"/>
  <c r="G738" i="2"/>
  <c r="G736" i="2"/>
  <c r="G734" i="2"/>
  <c r="G737" i="2"/>
  <c r="K643" i="2"/>
  <c r="K642" i="2"/>
  <c r="K640" i="2"/>
  <c r="K639" i="2"/>
  <c r="K641" i="2"/>
  <c r="Q591" i="2"/>
  <c r="Q592" i="2"/>
  <c r="Q595" i="2"/>
  <c r="Q593" i="2"/>
  <c r="Q590" i="2"/>
  <c r="Q594" i="2"/>
  <c r="K306" i="2"/>
  <c r="K304" i="2"/>
  <c r="K307" i="2"/>
  <c r="K302" i="2"/>
  <c r="K303" i="2"/>
  <c r="K305" i="2"/>
  <c r="Q209" i="2"/>
  <c r="Q208" i="2"/>
  <c r="Q210" i="2"/>
  <c r="Q207" i="2"/>
  <c r="Q211" i="2"/>
  <c r="K161" i="2"/>
  <c r="K158" i="2"/>
  <c r="K162" i="2"/>
  <c r="K160" i="2"/>
  <c r="K163" i="2"/>
  <c r="K159" i="2"/>
  <c r="G111" i="2"/>
  <c r="G110" i="2"/>
  <c r="G112" i="2"/>
  <c r="G114" i="2"/>
  <c r="G115" i="2"/>
  <c r="G116" i="2"/>
  <c r="G113" i="2"/>
  <c r="M64" i="2"/>
  <c r="M63" i="2"/>
  <c r="M66" i="2"/>
  <c r="M67" i="2"/>
  <c r="M65" i="2"/>
  <c r="K64" i="2"/>
  <c r="K63" i="2"/>
  <c r="K66" i="2"/>
  <c r="K67" i="2"/>
  <c r="K65" i="2"/>
  <c r="G18" i="2"/>
  <c r="G19" i="2"/>
  <c r="G14" i="2"/>
  <c r="G15" i="2"/>
  <c r="G17" i="2"/>
  <c r="G16" i="2"/>
  <c r="K1004" i="2"/>
  <c r="K1006" i="2"/>
  <c r="K1007" i="2"/>
  <c r="K1008" i="2"/>
  <c r="K1009" i="2"/>
  <c r="K1005" i="2"/>
  <c r="G672" i="2"/>
  <c r="G671" i="2"/>
  <c r="G674" i="2"/>
  <c r="G669" i="2"/>
  <c r="G673" i="2"/>
  <c r="G668" i="2"/>
  <c r="G670" i="2"/>
  <c r="K670" i="2"/>
  <c r="K669" i="2"/>
  <c r="K674" i="2"/>
  <c r="K672" i="2"/>
  <c r="K671" i="2"/>
  <c r="K668" i="2"/>
  <c r="K673" i="2"/>
  <c r="O380" i="2"/>
  <c r="O381" i="2"/>
  <c r="O383" i="2"/>
  <c r="O382" i="2"/>
  <c r="O386" i="2"/>
  <c r="O384" i="2"/>
  <c r="O385" i="2"/>
  <c r="M45" i="2"/>
  <c r="M49" i="2"/>
  <c r="M47" i="2"/>
  <c r="M46" i="2"/>
  <c r="M48" i="2"/>
  <c r="M968" i="2"/>
  <c r="M970" i="2"/>
  <c r="M972" i="2"/>
  <c r="M973" i="2"/>
  <c r="M971" i="2"/>
  <c r="M969" i="2"/>
  <c r="K924" i="2"/>
  <c r="K923" i="2"/>
  <c r="K922" i="2"/>
  <c r="K920" i="2"/>
  <c r="K925" i="2"/>
  <c r="K926" i="2"/>
  <c r="K921" i="2"/>
  <c r="G825" i="2"/>
  <c r="G824" i="2"/>
  <c r="G828" i="2"/>
  <c r="G829" i="2"/>
  <c r="G827" i="2"/>
  <c r="G826" i="2"/>
  <c r="K825" i="2"/>
  <c r="K826" i="2"/>
  <c r="K827" i="2"/>
  <c r="K829" i="2"/>
  <c r="K824" i="2"/>
  <c r="K828" i="2"/>
  <c r="G729" i="2"/>
  <c r="G732" i="2"/>
  <c r="G731" i="2"/>
  <c r="G733" i="2"/>
  <c r="G730" i="2"/>
  <c r="K733" i="2"/>
  <c r="K729" i="2"/>
  <c r="K730" i="2"/>
  <c r="K732" i="2"/>
  <c r="K731" i="2"/>
  <c r="M635" i="2"/>
  <c r="M637" i="2"/>
  <c r="M634" i="2"/>
  <c r="M638" i="2"/>
  <c r="M632" i="2"/>
  <c r="M636" i="2"/>
  <c r="M633" i="2"/>
  <c r="K635" i="2"/>
  <c r="K638" i="2"/>
  <c r="K633" i="2"/>
  <c r="K634" i="2"/>
  <c r="K632" i="2"/>
  <c r="K636" i="2"/>
  <c r="K637" i="2"/>
  <c r="M541" i="2"/>
  <c r="M539" i="2"/>
  <c r="M538" i="2"/>
  <c r="M536" i="2"/>
  <c r="M540" i="2"/>
  <c r="M537" i="2"/>
  <c r="M444" i="2"/>
  <c r="M445" i="2"/>
  <c r="M442" i="2"/>
  <c r="M441" i="2"/>
  <c r="M443" i="2"/>
  <c r="M344" i="2"/>
  <c r="M349" i="2"/>
  <c r="M346" i="2"/>
  <c r="M347" i="2"/>
  <c r="M345" i="2"/>
  <c r="M350" i="2"/>
  <c r="M348" i="2"/>
  <c r="K249" i="2"/>
  <c r="K248" i="2"/>
  <c r="K253" i="2"/>
  <c r="K252" i="2"/>
  <c r="K251" i="2"/>
  <c r="K250" i="2"/>
  <c r="M253" i="2"/>
  <c r="M248" i="2"/>
  <c r="M250" i="2"/>
  <c r="M252" i="2"/>
  <c r="M249" i="2"/>
  <c r="M251" i="2"/>
  <c r="K201" i="2"/>
  <c r="K202" i="2"/>
  <c r="K206" i="2"/>
  <c r="K200" i="2"/>
  <c r="K203" i="2"/>
  <c r="K204" i="2"/>
  <c r="K205" i="2"/>
  <c r="M156" i="2"/>
  <c r="M154" i="2"/>
  <c r="M155" i="2"/>
  <c r="M153" i="2"/>
  <c r="M157" i="2"/>
  <c r="M107" i="2"/>
  <c r="M104" i="2"/>
  <c r="M106" i="2"/>
  <c r="M105" i="2"/>
  <c r="M109" i="2"/>
  <c r="M108" i="2"/>
  <c r="M9" i="2"/>
  <c r="M12" i="2"/>
  <c r="M11" i="2"/>
  <c r="M13" i="2"/>
  <c r="M10" i="2"/>
  <c r="O53" i="2"/>
  <c r="O50" i="2"/>
  <c r="O54" i="2"/>
  <c r="O55" i="2"/>
  <c r="O51" i="2"/>
  <c r="O52" i="2"/>
  <c r="K53" i="2"/>
  <c r="K54" i="2"/>
  <c r="K55" i="2"/>
  <c r="K52" i="2"/>
  <c r="K50" i="2"/>
  <c r="K51" i="2"/>
  <c r="G717" i="2"/>
  <c r="G718" i="2"/>
  <c r="G716" i="2"/>
  <c r="G719" i="2"/>
  <c r="G721" i="2"/>
  <c r="G720" i="2"/>
  <c r="K717" i="2"/>
  <c r="K721" i="2"/>
  <c r="K719" i="2"/>
  <c r="K716" i="2"/>
  <c r="K720" i="2"/>
  <c r="K718" i="2"/>
  <c r="K964" i="2"/>
  <c r="K965" i="2"/>
  <c r="K967" i="2"/>
  <c r="K963" i="2"/>
  <c r="K966" i="2"/>
  <c r="G914" i="2"/>
  <c r="G916" i="2"/>
  <c r="G917" i="2"/>
  <c r="G919" i="2"/>
  <c r="G915" i="2"/>
  <c r="G918" i="2"/>
  <c r="K819" i="2"/>
  <c r="K822" i="2"/>
  <c r="K823" i="2"/>
  <c r="K820" i="2"/>
  <c r="K821" i="2"/>
  <c r="K727" i="2"/>
  <c r="K722" i="2"/>
  <c r="K728" i="2"/>
  <c r="K724" i="2"/>
  <c r="K726" i="2"/>
  <c r="K725" i="2"/>
  <c r="K723" i="2"/>
  <c r="O387" i="2"/>
  <c r="O390" i="2"/>
  <c r="O389" i="2"/>
  <c r="O388" i="2"/>
  <c r="O391" i="2"/>
  <c r="K290" i="2"/>
  <c r="K295" i="2"/>
  <c r="K294" i="2"/>
  <c r="K292" i="2"/>
  <c r="K291" i="2"/>
  <c r="K293" i="2"/>
  <c r="K296" i="2"/>
  <c r="Q244" i="2"/>
  <c r="Q247" i="2"/>
  <c r="Q243" i="2"/>
  <c r="Q246" i="2"/>
  <c r="Q245" i="2"/>
  <c r="K148" i="2"/>
  <c r="K150" i="2"/>
  <c r="K146" i="2"/>
  <c r="K152" i="2"/>
  <c r="K151" i="2"/>
  <c r="K147" i="2"/>
  <c r="K149" i="2"/>
  <c r="G4" i="2"/>
  <c r="G6" i="2"/>
  <c r="G8" i="2"/>
  <c r="G5" i="2"/>
  <c r="G7" i="2"/>
  <c r="G3" i="2"/>
  <c r="G2" i="2"/>
  <c r="M962" i="2"/>
  <c r="M957" i="2"/>
  <c r="M956" i="2"/>
  <c r="M959" i="2"/>
  <c r="M961" i="2"/>
  <c r="M960" i="2"/>
  <c r="M958" i="2"/>
  <c r="G818" i="2"/>
  <c r="G813" i="2"/>
  <c r="G816" i="2"/>
  <c r="G817" i="2"/>
  <c r="G812" i="2"/>
  <c r="G815" i="2"/>
  <c r="G814" i="2"/>
  <c r="K818" i="2"/>
  <c r="K812" i="2"/>
  <c r="K815" i="2"/>
  <c r="K813" i="2"/>
  <c r="K816" i="2"/>
  <c r="K817" i="2"/>
  <c r="K814" i="2"/>
  <c r="M431" i="2"/>
  <c r="M428" i="2"/>
  <c r="M433" i="2"/>
  <c r="M430" i="2"/>
  <c r="M429" i="2"/>
  <c r="M432" i="2"/>
  <c r="I967" i="2"/>
  <c r="I964" i="2"/>
  <c r="I963" i="2"/>
  <c r="I965" i="2"/>
  <c r="I966" i="2"/>
  <c r="I871" i="2"/>
  <c r="I869" i="2"/>
  <c r="I867" i="2"/>
  <c r="I866" i="2"/>
  <c r="I872" i="2"/>
  <c r="I870" i="2"/>
  <c r="I868" i="2"/>
  <c r="I773" i="2"/>
  <c r="I770" i="2"/>
  <c r="I772" i="2"/>
  <c r="I771" i="2"/>
  <c r="I774" i="2"/>
  <c r="I775" i="2"/>
  <c r="I678" i="2"/>
  <c r="I677" i="2"/>
  <c r="I676" i="2"/>
  <c r="I679" i="2"/>
  <c r="I675" i="2"/>
  <c r="I581" i="2"/>
  <c r="I579" i="2"/>
  <c r="I584" i="2"/>
  <c r="I580" i="2"/>
  <c r="I583" i="2"/>
  <c r="I582" i="2"/>
  <c r="I578" i="2"/>
  <c r="I483" i="2"/>
  <c r="I485" i="2"/>
  <c r="I482" i="2"/>
  <c r="I484" i="2"/>
  <c r="I487" i="2"/>
  <c r="I486" i="2"/>
  <c r="I387" i="2"/>
  <c r="I390" i="2"/>
  <c r="I388" i="2"/>
  <c r="I389" i="2"/>
  <c r="I391" i="2"/>
  <c r="I294" i="2"/>
  <c r="I295" i="2"/>
  <c r="I290" i="2"/>
  <c r="I296" i="2"/>
  <c r="I292" i="2"/>
  <c r="I291" i="2"/>
  <c r="I293" i="2"/>
  <c r="I194" i="2"/>
  <c r="I196" i="2"/>
  <c r="I195" i="2"/>
  <c r="I198" i="2"/>
  <c r="I197" i="2"/>
  <c r="I199" i="2"/>
  <c r="I103" i="2"/>
  <c r="I99" i="2"/>
  <c r="I102" i="2"/>
  <c r="I100" i="2"/>
  <c r="I101" i="2"/>
  <c r="I6" i="2"/>
  <c r="I3" i="2"/>
  <c r="I7" i="2"/>
  <c r="I8" i="2"/>
  <c r="I5" i="2"/>
  <c r="I4" i="2"/>
  <c r="I2" i="2"/>
  <c r="M902" i="2"/>
  <c r="M906" i="2"/>
  <c r="M904" i="2"/>
  <c r="M908" i="2"/>
  <c r="M905" i="2"/>
  <c r="M903" i="2"/>
  <c r="M907" i="2"/>
  <c r="K715" i="2"/>
  <c r="K714" i="2"/>
  <c r="K712" i="2"/>
  <c r="K711" i="2"/>
  <c r="K713" i="2"/>
  <c r="K169" i="2"/>
  <c r="K170" i="2"/>
  <c r="K168" i="2"/>
  <c r="K166" i="2"/>
  <c r="K167" i="2"/>
  <c r="K165" i="2"/>
  <c r="K164" i="2"/>
  <c r="G612" i="2"/>
  <c r="G611" i="2"/>
  <c r="G613" i="2"/>
  <c r="G609" i="2"/>
  <c r="G608" i="2"/>
  <c r="G610" i="2"/>
  <c r="Q226" i="2"/>
  <c r="Q229" i="2"/>
  <c r="Q228" i="2"/>
  <c r="Q225" i="2"/>
  <c r="Q227" i="2"/>
  <c r="Q528" i="2"/>
  <c r="Q524" i="2"/>
  <c r="Q529" i="2"/>
  <c r="Q530" i="2"/>
  <c r="Q525" i="2"/>
  <c r="Q526" i="2"/>
  <c r="Q527" i="2"/>
  <c r="M893" i="2"/>
  <c r="M892" i="2"/>
  <c r="M891" i="2"/>
  <c r="M895" i="2"/>
  <c r="M894" i="2"/>
  <c r="K415" i="2"/>
  <c r="K413" i="2"/>
  <c r="K414" i="2"/>
  <c r="K412" i="2"/>
  <c r="K411" i="2"/>
  <c r="K410" i="2"/>
  <c r="G505" i="2"/>
  <c r="G503" i="2"/>
  <c r="G500" i="2"/>
  <c r="G501" i="2"/>
  <c r="G504" i="2"/>
  <c r="G502" i="2"/>
  <c r="M121" i="2"/>
  <c r="M119" i="2"/>
  <c r="M120" i="2"/>
  <c r="M117" i="2"/>
  <c r="M118" i="2"/>
  <c r="O786" i="2"/>
  <c r="O787" i="2"/>
  <c r="O784" i="2"/>
  <c r="O783" i="2"/>
  <c r="O785" i="2"/>
  <c r="O970" i="2"/>
  <c r="O969" i="2"/>
  <c r="O972" i="2"/>
  <c r="O971" i="2"/>
  <c r="O968" i="2"/>
  <c r="O973" i="2"/>
  <c r="O445" i="2"/>
  <c r="O444" i="2"/>
  <c r="O442" i="2"/>
  <c r="O441" i="2"/>
  <c r="O443" i="2"/>
  <c r="O153" i="2"/>
  <c r="O156" i="2"/>
  <c r="O154" i="2"/>
  <c r="O155" i="2"/>
  <c r="O157" i="2"/>
  <c r="O965" i="2"/>
  <c r="O966" i="2"/>
  <c r="O964" i="2"/>
  <c r="O963" i="2"/>
  <c r="O967" i="2"/>
  <c r="M629" i="2"/>
  <c r="M626" i="2"/>
  <c r="M630" i="2"/>
  <c r="M627" i="2"/>
  <c r="M628" i="2"/>
  <c r="M631" i="2"/>
  <c r="K243" i="2"/>
  <c r="K244" i="2"/>
  <c r="K245" i="2"/>
  <c r="K247" i="2"/>
  <c r="K246" i="2"/>
  <c r="Q428" i="2"/>
  <c r="Q430" i="2"/>
  <c r="Q433" i="2"/>
  <c r="Q429" i="2"/>
  <c r="Q432" i="2"/>
  <c r="Q431" i="2"/>
  <c r="I316" i="2"/>
  <c r="I318" i="2"/>
  <c r="I317" i="2"/>
  <c r="I319" i="2"/>
  <c r="I315" i="2"/>
  <c r="K953" i="2"/>
  <c r="K950" i="2"/>
  <c r="K954" i="2"/>
  <c r="K951" i="2"/>
  <c r="K952" i="2"/>
  <c r="K955" i="2"/>
  <c r="K907" i="2"/>
  <c r="K902" i="2"/>
  <c r="K906" i="2"/>
  <c r="K908" i="2"/>
  <c r="K904" i="2"/>
  <c r="K903" i="2"/>
  <c r="K905" i="2"/>
  <c r="K806" i="2"/>
  <c r="K809" i="2"/>
  <c r="K807" i="2"/>
  <c r="K810" i="2"/>
  <c r="K811" i="2"/>
  <c r="K808" i="2"/>
  <c r="G715" i="2"/>
  <c r="G713" i="2"/>
  <c r="G712" i="2"/>
  <c r="G714" i="2"/>
  <c r="G711" i="2"/>
  <c r="K567" i="2"/>
  <c r="K571" i="2"/>
  <c r="K569" i="2"/>
  <c r="K570" i="2"/>
  <c r="K568" i="2"/>
  <c r="O520" i="2"/>
  <c r="O523" i="2"/>
  <c r="O519" i="2"/>
  <c r="O521" i="2"/>
  <c r="O518" i="2"/>
  <c r="O522" i="2"/>
  <c r="O377" i="2"/>
  <c r="O376" i="2"/>
  <c r="O379" i="2"/>
  <c r="O378" i="2"/>
  <c r="O375" i="2"/>
  <c r="O374" i="2"/>
  <c r="O329" i="2"/>
  <c r="O326" i="2"/>
  <c r="O332" i="2"/>
  <c r="O328" i="2"/>
  <c r="O331" i="2"/>
  <c r="O330" i="2"/>
  <c r="O327" i="2"/>
  <c r="K280" i="2"/>
  <c r="K281" i="2"/>
  <c r="K282" i="2"/>
  <c r="K283" i="2"/>
  <c r="K279" i="2"/>
  <c r="O234" i="2"/>
  <c r="O233" i="2"/>
  <c r="O230" i="2"/>
  <c r="O231" i="2"/>
  <c r="O232" i="2"/>
  <c r="O235" i="2"/>
  <c r="O88" i="2"/>
  <c r="O89" i="2"/>
  <c r="O86" i="2"/>
  <c r="O87" i="2"/>
  <c r="O91" i="2"/>
  <c r="O90" i="2"/>
  <c r="Q89" i="2"/>
  <c r="Q86" i="2"/>
  <c r="Q90" i="2"/>
  <c r="Q88" i="2"/>
  <c r="Q87" i="2"/>
  <c r="Q91" i="2"/>
  <c r="O577" i="2"/>
  <c r="O573" i="2"/>
  <c r="O576" i="2"/>
  <c r="O572" i="2"/>
  <c r="O574" i="2"/>
  <c r="O575" i="2"/>
  <c r="O239" i="2"/>
  <c r="O238" i="2"/>
  <c r="O237" i="2"/>
  <c r="O242" i="2"/>
  <c r="O236" i="2"/>
  <c r="O241" i="2"/>
  <c r="O240" i="2"/>
  <c r="O998" i="2"/>
  <c r="O996" i="2"/>
  <c r="O994" i="2"/>
  <c r="O992" i="2"/>
  <c r="O997" i="2"/>
  <c r="O995" i="2"/>
  <c r="O993" i="2"/>
  <c r="M949" i="2"/>
  <c r="M946" i="2"/>
  <c r="M945" i="2"/>
  <c r="M948" i="2"/>
  <c r="M947" i="2"/>
  <c r="Q897" i="2"/>
  <c r="Q896" i="2"/>
  <c r="Q901" i="2"/>
  <c r="Q899" i="2"/>
  <c r="Q900" i="2"/>
  <c r="Q898" i="2"/>
  <c r="M848" i="2"/>
  <c r="M851" i="2"/>
  <c r="M853" i="2"/>
  <c r="M850" i="2"/>
  <c r="M852" i="2"/>
  <c r="M854" i="2"/>
  <c r="M849" i="2"/>
  <c r="M805" i="2"/>
  <c r="M801" i="2"/>
  <c r="M803" i="2"/>
  <c r="M802" i="2"/>
  <c r="M804" i="2"/>
  <c r="O755" i="2"/>
  <c r="O752" i="2"/>
  <c r="O753" i="2"/>
  <c r="O754" i="2"/>
  <c r="O756" i="2"/>
  <c r="O757" i="2"/>
  <c r="M706" i="2"/>
  <c r="M707" i="2"/>
  <c r="M705" i="2"/>
  <c r="M709" i="2"/>
  <c r="M704" i="2"/>
  <c r="M708" i="2"/>
  <c r="M710" i="2"/>
  <c r="O658" i="2"/>
  <c r="O661" i="2"/>
  <c r="O657" i="2"/>
  <c r="O660" i="2"/>
  <c r="O659" i="2"/>
  <c r="O565" i="2"/>
  <c r="O566" i="2"/>
  <c r="O561" i="2"/>
  <c r="O564" i="2"/>
  <c r="O562" i="2"/>
  <c r="O560" i="2"/>
  <c r="O563" i="2"/>
  <c r="K513" i="2"/>
  <c r="K517" i="2"/>
  <c r="K514" i="2"/>
  <c r="K516" i="2"/>
  <c r="K515" i="2"/>
  <c r="O27" i="2"/>
  <c r="O29" i="2"/>
  <c r="O28" i="2"/>
  <c r="O30" i="2"/>
  <c r="O31" i="2"/>
  <c r="G454" i="2"/>
  <c r="G453" i="2"/>
  <c r="G458" i="2"/>
  <c r="G455" i="2"/>
  <c r="G456" i="2"/>
  <c r="G452" i="2"/>
  <c r="G457" i="2"/>
  <c r="K265" i="2"/>
  <c r="K262" i="2"/>
  <c r="K261" i="2"/>
  <c r="K264" i="2"/>
  <c r="K263" i="2"/>
  <c r="K191" i="2"/>
  <c r="K190" i="2"/>
  <c r="K189" i="2"/>
  <c r="K192" i="2"/>
  <c r="K193" i="2"/>
  <c r="M986" i="2"/>
  <c r="M988" i="2"/>
  <c r="M990" i="2"/>
  <c r="M991" i="2"/>
  <c r="M989" i="2"/>
  <c r="M987" i="2"/>
  <c r="G891" i="2"/>
  <c r="G895" i="2"/>
  <c r="G893" i="2"/>
  <c r="G892" i="2"/>
  <c r="G894" i="2"/>
  <c r="Q844" i="2"/>
  <c r="Q847" i="2"/>
  <c r="Q845" i="2"/>
  <c r="Q843" i="2"/>
  <c r="Q842" i="2"/>
  <c r="Q846" i="2"/>
  <c r="Q794" i="2"/>
  <c r="Q800" i="2"/>
  <c r="Q799" i="2"/>
  <c r="Q796" i="2"/>
  <c r="Q795" i="2"/>
  <c r="Q797" i="2"/>
  <c r="Q798" i="2"/>
  <c r="K751" i="2"/>
  <c r="K747" i="2"/>
  <c r="K750" i="2"/>
  <c r="K749" i="2"/>
  <c r="K748" i="2"/>
  <c r="M653" i="2"/>
  <c r="M650" i="2"/>
  <c r="M655" i="2"/>
  <c r="M654" i="2"/>
  <c r="M651" i="2"/>
  <c r="M656" i="2"/>
  <c r="M652" i="2"/>
  <c r="O603" i="2"/>
  <c r="O607" i="2"/>
  <c r="O604" i="2"/>
  <c r="O606" i="2"/>
  <c r="O605" i="2"/>
  <c r="Q512" i="2"/>
  <c r="Q511" i="2"/>
  <c r="Q508" i="2"/>
  <c r="Q509" i="2"/>
  <c r="Q510" i="2"/>
  <c r="Q507" i="2"/>
  <c r="Q506" i="2"/>
  <c r="K460" i="2"/>
  <c r="K461" i="2"/>
  <c r="K462" i="2"/>
  <c r="K459" i="2"/>
  <c r="K463" i="2"/>
  <c r="M270" i="2"/>
  <c r="M268" i="2"/>
  <c r="M266" i="2"/>
  <c r="M271" i="2"/>
  <c r="M267" i="2"/>
  <c r="M269" i="2"/>
  <c r="M172" i="2"/>
  <c r="M174" i="2"/>
  <c r="M171" i="2"/>
  <c r="M173" i="2"/>
  <c r="M175" i="2"/>
  <c r="Q286" i="2"/>
  <c r="Q289" i="2"/>
  <c r="Q285" i="2"/>
  <c r="Q284" i="2"/>
  <c r="Q288" i="2"/>
  <c r="Q287" i="2"/>
  <c r="O984" i="2"/>
  <c r="O982" i="2"/>
  <c r="O981" i="2"/>
  <c r="O985" i="2"/>
  <c r="O983" i="2"/>
  <c r="M933" i="2"/>
  <c r="M932" i="2"/>
  <c r="M936" i="2"/>
  <c r="M935" i="2"/>
  <c r="M934" i="2"/>
  <c r="M937" i="2"/>
  <c r="O841" i="2"/>
  <c r="O837" i="2"/>
  <c r="O838" i="2"/>
  <c r="O840" i="2"/>
  <c r="O839" i="2"/>
  <c r="M741" i="2"/>
  <c r="M745" i="2"/>
  <c r="M742" i="2"/>
  <c r="M743" i="2"/>
  <c r="M746" i="2"/>
  <c r="M740" i="2"/>
  <c r="M744" i="2"/>
  <c r="Q645" i="2"/>
  <c r="Q649" i="2"/>
  <c r="Q646" i="2"/>
  <c r="Q648" i="2"/>
  <c r="Q647" i="2"/>
  <c r="Q644" i="2"/>
  <c r="Q597" i="2"/>
  <c r="Q601" i="2"/>
  <c r="Q600" i="2"/>
  <c r="Q599" i="2"/>
  <c r="Q602" i="2"/>
  <c r="Q596" i="2"/>
  <c r="Q598" i="2"/>
  <c r="K359" i="2"/>
  <c r="K358" i="2"/>
  <c r="K361" i="2"/>
  <c r="K360" i="2"/>
  <c r="K356" i="2"/>
  <c r="K357" i="2"/>
  <c r="Q25" i="2"/>
  <c r="Q22" i="2"/>
  <c r="Q24" i="2"/>
  <c r="Q26" i="2"/>
  <c r="Q23" i="2"/>
  <c r="Q21" i="2"/>
  <c r="Q20" i="2"/>
  <c r="M974" i="2"/>
  <c r="M978" i="2"/>
  <c r="M975" i="2"/>
  <c r="M980" i="2"/>
  <c r="M976" i="2"/>
  <c r="M979" i="2"/>
  <c r="M977" i="2"/>
  <c r="M880" i="2"/>
  <c r="M882" i="2"/>
  <c r="M879" i="2"/>
  <c r="M883" i="2"/>
  <c r="M881" i="2"/>
  <c r="M878" i="2"/>
  <c r="O836" i="2"/>
  <c r="O830" i="2"/>
  <c r="O831" i="2"/>
  <c r="O835" i="2"/>
  <c r="O833" i="2"/>
  <c r="O834" i="2"/>
  <c r="O832" i="2"/>
  <c r="M786" i="2"/>
  <c r="M783" i="2"/>
  <c r="M784" i="2"/>
  <c r="M787" i="2"/>
  <c r="M785" i="2"/>
  <c r="K735" i="2"/>
  <c r="K738" i="2"/>
  <c r="K736" i="2"/>
  <c r="K739" i="2"/>
  <c r="K737" i="2"/>
  <c r="K734" i="2"/>
  <c r="Q686" i="2"/>
  <c r="Q690" i="2"/>
  <c r="Q692" i="2"/>
  <c r="Q689" i="2"/>
  <c r="Q691" i="2"/>
  <c r="Q688" i="2"/>
  <c r="Q687" i="2"/>
  <c r="Q642" i="2"/>
  <c r="Q643" i="2"/>
  <c r="Q639" i="2"/>
  <c r="Q641" i="2"/>
  <c r="Q640" i="2"/>
  <c r="M592" i="2"/>
  <c r="M590" i="2"/>
  <c r="M595" i="2"/>
  <c r="M593" i="2"/>
  <c r="M591" i="2"/>
  <c r="M594" i="2"/>
  <c r="M545" i="2"/>
  <c r="M546" i="2"/>
  <c r="M548" i="2"/>
  <c r="M543" i="2"/>
  <c r="M544" i="2"/>
  <c r="M542" i="2"/>
  <c r="M547" i="2"/>
  <c r="G496" i="2"/>
  <c r="G497" i="2"/>
  <c r="G499" i="2"/>
  <c r="G498" i="2"/>
  <c r="G495" i="2"/>
  <c r="G446" i="2"/>
  <c r="G451" i="2"/>
  <c r="G448" i="2"/>
  <c r="G450" i="2"/>
  <c r="G449" i="2"/>
  <c r="G447" i="2"/>
  <c r="O403" i="2"/>
  <c r="O400" i="2"/>
  <c r="O401" i="2"/>
  <c r="O398" i="2"/>
  <c r="O402" i="2"/>
  <c r="O399" i="2"/>
  <c r="O404" i="2"/>
  <c r="M306" i="2"/>
  <c r="M303" i="2"/>
  <c r="M302" i="2"/>
  <c r="M307" i="2"/>
  <c r="M305" i="2"/>
  <c r="M304" i="2"/>
  <c r="M260" i="2"/>
  <c r="M257" i="2"/>
  <c r="M255" i="2"/>
  <c r="M258" i="2"/>
  <c r="M254" i="2"/>
  <c r="M256" i="2"/>
  <c r="M259" i="2"/>
  <c r="G158" i="2"/>
  <c r="G160" i="2"/>
  <c r="G162" i="2"/>
  <c r="G161" i="2"/>
  <c r="G159" i="2"/>
  <c r="G163" i="2"/>
  <c r="G64" i="2"/>
  <c r="G66" i="2"/>
  <c r="G67" i="2"/>
  <c r="G63" i="2"/>
  <c r="G65" i="2"/>
  <c r="M15" i="2"/>
  <c r="M19" i="2"/>
  <c r="M14" i="2"/>
  <c r="M18" i="2"/>
  <c r="M17" i="2"/>
  <c r="M16" i="2"/>
  <c r="G1008" i="2"/>
  <c r="G1004" i="2"/>
  <c r="G1009" i="2"/>
  <c r="G1007" i="2"/>
  <c r="G1005" i="2"/>
  <c r="G1006" i="2"/>
  <c r="M861" i="2"/>
  <c r="M864" i="2"/>
  <c r="M860" i="2"/>
  <c r="M863" i="2"/>
  <c r="M865" i="2"/>
  <c r="M862" i="2"/>
  <c r="O862" i="2"/>
  <c r="O860" i="2"/>
  <c r="O863" i="2"/>
  <c r="O864" i="2"/>
  <c r="O865" i="2"/>
  <c r="O861" i="2"/>
  <c r="Q670" i="2"/>
  <c r="Q674" i="2"/>
  <c r="Q672" i="2"/>
  <c r="Q671" i="2"/>
  <c r="Q673" i="2"/>
  <c r="Q669" i="2"/>
  <c r="Q668" i="2"/>
  <c r="Q873" i="2"/>
  <c r="Q877" i="2"/>
  <c r="Q876" i="2"/>
  <c r="Q874" i="2"/>
  <c r="Q875" i="2"/>
  <c r="M876" i="2"/>
  <c r="M875" i="2"/>
  <c r="M873" i="2"/>
  <c r="M877" i="2"/>
  <c r="M874" i="2"/>
  <c r="O829" i="2"/>
  <c r="O825" i="2"/>
  <c r="O826" i="2"/>
  <c r="O828" i="2"/>
  <c r="O827" i="2"/>
  <c r="O824" i="2"/>
  <c r="Q776" i="2"/>
  <c r="Q778" i="2"/>
  <c r="Q781" i="2"/>
  <c r="Q782" i="2"/>
  <c r="Q780" i="2"/>
  <c r="Q779" i="2"/>
  <c r="Q777" i="2"/>
  <c r="M731" i="2"/>
  <c r="M729" i="2"/>
  <c r="M730" i="2"/>
  <c r="M732" i="2"/>
  <c r="M733" i="2"/>
  <c r="O685" i="2"/>
  <c r="O683" i="2"/>
  <c r="O680" i="2"/>
  <c r="O682" i="2"/>
  <c r="O684" i="2"/>
  <c r="O681" i="2"/>
  <c r="Q638" i="2"/>
  <c r="Q634" i="2"/>
  <c r="Q633" i="2"/>
  <c r="Q632" i="2"/>
  <c r="Q637" i="2"/>
  <c r="Q636" i="2"/>
  <c r="Q635" i="2"/>
  <c r="Q493" i="2"/>
  <c r="Q488" i="2"/>
  <c r="Q489" i="2"/>
  <c r="Q492" i="2"/>
  <c r="Q491" i="2"/>
  <c r="Q490" i="2"/>
  <c r="Q494" i="2"/>
  <c r="G445" i="2"/>
  <c r="G444" i="2"/>
  <c r="G442" i="2"/>
  <c r="G441" i="2"/>
  <c r="G443" i="2"/>
  <c r="K393" i="2"/>
  <c r="K396" i="2"/>
  <c r="K395" i="2"/>
  <c r="K392" i="2"/>
  <c r="K397" i="2"/>
  <c r="K394" i="2"/>
  <c r="Q393" i="2"/>
  <c r="Q396" i="2"/>
  <c r="Q395" i="2"/>
  <c r="Q397" i="2"/>
  <c r="Q392" i="2"/>
  <c r="Q394" i="2"/>
  <c r="G298" i="2"/>
  <c r="G297" i="2"/>
  <c r="G299" i="2"/>
  <c r="G300" i="2"/>
  <c r="G301" i="2"/>
  <c r="Q298" i="2"/>
  <c r="Q300" i="2"/>
  <c r="Q297" i="2"/>
  <c r="Q299" i="2"/>
  <c r="Q301" i="2"/>
  <c r="Q200" i="2"/>
  <c r="Q202" i="2"/>
  <c r="Q206" i="2"/>
  <c r="Q201" i="2"/>
  <c r="Q203" i="2"/>
  <c r="Q204" i="2"/>
  <c r="Q205" i="2"/>
  <c r="G58" i="2"/>
  <c r="G56" i="2"/>
  <c r="G62" i="2"/>
  <c r="G57" i="2"/>
  <c r="G61" i="2"/>
  <c r="G59" i="2"/>
  <c r="G60" i="2"/>
  <c r="G909" i="2"/>
  <c r="G911" i="2"/>
  <c r="G913" i="2"/>
  <c r="G910" i="2"/>
  <c r="G912" i="2"/>
  <c r="Q911" i="2"/>
  <c r="Q910" i="2"/>
  <c r="Q913" i="2"/>
  <c r="Q912" i="2"/>
  <c r="Q909" i="2"/>
  <c r="Q716" i="2"/>
  <c r="Q717" i="2"/>
  <c r="Q718" i="2"/>
  <c r="Q719" i="2"/>
  <c r="Q720" i="2"/>
  <c r="Q721" i="2"/>
  <c r="M918" i="2"/>
  <c r="M915" i="2"/>
  <c r="M919" i="2"/>
  <c r="M914" i="2"/>
  <c r="M916" i="2"/>
  <c r="M917" i="2"/>
  <c r="M872" i="2"/>
  <c r="M871" i="2"/>
  <c r="M869" i="2"/>
  <c r="M866" i="2"/>
  <c r="M867" i="2"/>
  <c r="M868" i="2"/>
  <c r="M870" i="2"/>
  <c r="Q820" i="2"/>
  <c r="Q822" i="2"/>
  <c r="Q823" i="2"/>
  <c r="Q821" i="2"/>
  <c r="Q819" i="2"/>
  <c r="M725" i="2"/>
  <c r="M726" i="2"/>
  <c r="M724" i="2"/>
  <c r="M728" i="2"/>
  <c r="M722" i="2"/>
  <c r="M727" i="2"/>
  <c r="M723" i="2"/>
  <c r="G676" i="2"/>
  <c r="G675" i="2"/>
  <c r="G677" i="2"/>
  <c r="G678" i="2"/>
  <c r="G679" i="2"/>
  <c r="K629" i="2"/>
  <c r="K630" i="2"/>
  <c r="K627" i="2"/>
  <c r="K626" i="2"/>
  <c r="K631" i="2"/>
  <c r="K628" i="2"/>
  <c r="G439" i="2"/>
  <c r="G435" i="2"/>
  <c r="G437" i="2"/>
  <c r="G436" i="2"/>
  <c r="G440" i="2"/>
  <c r="G434" i="2"/>
  <c r="G438" i="2"/>
  <c r="O338" i="2"/>
  <c r="O343" i="2"/>
  <c r="O341" i="2"/>
  <c r="O342" i="2"/>
  <c r="O339" i="2"/>
  <c r="O340" i="2"/>
  <c r="O247" i="2"/>
  <c r="O243" i="2"/>
  <c r="O244" i="2"/>
  <c r="O246" i="2"/>
  <c r="O245" i="2"/>
  <c r="Q152" i="2"/>
  <c r="Q148" i="2"/>
  <c r="Q146" i="2"/>
  <c r="Q151" i="2"/>
  <c r="Q149" i="2"/>
  <c r="Q147" i="2"/>
  <c r="Q150" i="2"/>
  <c r="G957" i="2"/>
  <c r="G956" i="2"/>
  <c r="G960" i="2"/>
  <c r="G962" i="2"/>
  <c r="G959" i="2"/>
  <c r="G958" i="2"/>
  <c r="G961" i="2"/>
  <c r="O818" i="2"/>
  <c r="O816" i="2"/>
  <c r="O813" i="2"/>
  <c r="O815" i="2"/>
  <c r="O812" i="2"/>
  <c r="O814" i="2"/>
  <c r="O817" i="2"/>
  <c r="Q145" i="2"/>
  <c r="Q144" i="2"/>
  <c r="Q140" i="2"/>
  <c r="Q143" i="2"/>
  <c r="Q141" i="2"/>
  <c r="Q142" i="2"/>
  <c r="I956" i="2"/>
  <c r="I960" i="2"/>
  <c r="I962" i="2"/>
  <c r="I959" i="2"/>
  <c r="I958" i="2"/>
  <c r="I961" i="2"/>
  <c r="I957" i="2"/>
  <c r="I862" i="2"/>
  <c r="I863" i="2"/>
  <c r="I864" i="2"/>
  <c r="I860" i="2"/>
  <c r="I861" i="2"/>
  <c r="I865" i="2"/>
  <c r="I769" i="2"/>
  <c r="I765" i="2"/>
  <c r="I767" i="2"/>
  <c r="I768" i="2"/>
  <c r="I766" i="2"/>
  <c r="I670" i="2"/>
  <c r="I672" i="2"/>
  <c r="I674" i="2"/>
  <c r="I671" i="2"/>
  <c r="I673" i="2"/>
  <c r="I668" i="2"/>
  <c r="I669" i="2"/>
  <c r="I576" i="2"/>
  <c r="I573" i="2"/>
  <c r="I577" i="2"/>
  <c r="I574" i="2"/>
  <c r="I575" i="2"/>
  <c r="I572" i="2"/>
  <c r="I480" i="2"/>
  <c r="I477" i="2"/>
  <c r="I481" i="2"/>
  <c r="I478" i="2"/>
  <c r="I479" i="2"/>
  <c r="I384" i="2"/>
  <c r="I381" i="2"/>
  <c r="I386" i="2"/>
  <c r="I383" i="2"/>
  <c r="I380" i="2"/>
  <c r="I382" i="2"/>
  <c r="I385" i="2"/>
  <c r="I286" i="2"/>
  <c r="I289" i="2"/>
  <c r="I285" i="2"/>
  <c r="I288" i="2"/>
  <c r="I287" i="2"/>
  <c r="I284" i="2"/>
  <c r="I193" i="2"/>
  <c r="I191" i="2"/>
  <c r="I189" i="2"/>
  <c r="I192" i="2"/>
  <c r="I190" i="2"/>
  <c r="I71" i="2"/>
  <c r="I68" i="2"/>
  <c r="I69" i="2"/>
  <c r="I73" i="2"/>
  <c r="I72" i="2"/>
  <c r="I70" i="2"/>
  <c r="I955" i="2"/>
  <c r="I951" i="2"/>
  <c r="I952" i="2"/>
  <c r="I953" i="2"/>
  <c r="I950" i="2"/>
  <c r="I954" i="2"/>
  <c r="I858" i="2"/>
  <c r="I855" i="2"/>
  <c r="I856" i="2"/>
  <c r="I859" i="2"/>
  <c r="I857" i="2"/>
  <c r="I762" i="2"/>
  <c r="I764" i="2"/>
  <c r="I759" i="2"/>
  <c r="I763" i="2"/>
  <c r="I761" i="2"/>
  <c r="I760" i="2"/>
  <c r="I758" i="2"/>
  <c r="I663" i="2"/>
  <c r="I662" i="2"/>
  <c r="I665" i="2"/>
  <c r="I666" i="2"/>
  <c r="I664" i="2"/>
  <c r="I667" i="2"/>
  <c r="I569" i="2"/>
  <c r="I567" i="2"/>
  <c r="I571" i="2"/>
  <c r="I570" i="2"/>
  <c r="I568" i="2"/>
  <c r="I473" i="2"/>
  <c r="I470" i="2"/>
  <c r="I472" i="2"/>
  <c r="I476" i="2"/>
  <c r="I471" i="2"/>
  <c r="I474" i="2"/>
  <c r="I475" i="2"/>
  <c r="I376" i="2"/>
  <c r="I378" i="2"/>
  <c r="I377" i="2"/>
  <c r="I375" i="2"/>
  <c r="I374" i="2"/>
  <c r="I379" i="2"/>
  <c r="I280" i="2"/>
  <c r="I283" i="2"/>
  <c r="I282" i="2"/>
  <c r="I281" i="2"/>
  <c r="I279" i="2"/>
  <c r="I185" i="2"/>
  <c r="I184" i="2"/>
  <c r="I186" i="2"/>
  <c r="I188" i="2"/>
  <c r="I183" i="2"/>
  <c r="I182" i="2"/>
  <c r="I187" i="2"/>
  <c r="I88" i="2"/>
  <c r="I89" i="2"/>
  <c r="I86" i="2"/>
  <c r="I90" i="2"/>
  <c r="I91" i="2"/>
  <c r="I87" i="2"/>
  <c r="I109" i="2"/>
  <c r="I108" i="2"/>
  <c r="I107" i="2"/>
  <c r="I104" i="2"/>
  <c r="I106" i="2"/>
  <c r="I105" i="2"/>
  <c r="I875" i="2"/>
  <c r="I873" i="2"/>
  <c r="I877" i="2"/>
  <c r="I876" i="2"/>
  <c r="I874" i="2"/>
  <c r="I776" i="2"/>
  <c r="I781" i="2"/>
  <c r="I778" i="2"/>
  <c r="I779" i="2"/>
  <c r="I782" i="2"/>
  <c r="I780" i="2"/>
  <c r="I777" i="2"/>
  <c r="I684" i="2"/>
  <c r="I685" i="2"/>
  <c r="I682" i="2"/>
  <c r="I680" i="2"/>
  <c r="I681" i="2"/>
  <c r="I683" i="2"/>
  <c r="I587" i="2"/>
  <c r="I588" i="2"/>
  <c r="I589" i="2"/>
  <c r="I586" i="2"/>
  <c r="I585" i="2"/>
  <c r="I488" i="2"/>
  <c r="I489" i="2"/>
  <c r="I493" i="2"/>
  <c r="I491" i="2"/>
  <c r="I490" i="2"/>
  <c r="I494" i="2"/>
  <c r="I492" i="2"/>
  <c r="I393" i="2"/>
  <c r="I395" i="2"/>
  <c r="I396" i="2"/>
  <c r="I394" i="2"/>
  <c r="I392" i="2"/>
  <c r="I397" i="2"/>
  <c r="I299" i="2"/>
  <c r="I297" i="2"/>
  <c r="I301" i="2"/>
  <c r="I300" i="2"/>
  <c r="I298" i="2"/>
  <c r="I200" i="2"/>
  <c r="I202" i="2"/>
  <c r="I201" i="2"/>
  <c r="I203" i="2"/>
  <c r="I206" i="2"/>
  <c r="I205" i="2"/>
  <c r="I204" i="2"/>
  <c r="I81" i="2"/>
  <c r="I85" i="2"/>
  <c r="I84" i="2"/>
  <c r="I83" i="2"/>
  <c r="I82" i="2"/>
  <c r="I95" i="2"/>
  <c r="I94" i="2"/>
  <c r="I93" i="2"/>
  <c r="I98" i="2"/>
  <c r="I97" i="2"/>
  <c r="I92" i="2"/>
  <c r="I96" i="2"/>
  <c r="K999" i="2"/>
  <c r="K1003" i="2"/>
  <c r="K1002" i="2"/>
  <c r="K1001" i="2"/>
  <c r="K1000" i="2"/>
  <c r="G520" i="2"/>
  <c r="G523" i="2"/>
  <c r="G518" i="2"/>
  <c r="G519" i="2"/>
  <c r="G521" i="2"/>
  <c r="G522" i="2"/>
  <c r="G138" i="2"/>
  <c r="G137" i="2"/>
  <c r="G136" i="2"/>
  <c r="G135" i="2"/>
  <c r="G139" i="2"/>
  <c r="Q85" i="2"/>
  <c r="Q84" i="2"/>
  <c r="Q83" i="2"/>
  <c r="Q81" i="2"/>
  <c r="Q82" i="2"/>
  <c r="G226" i="2"/>
  <c r="G229" i="2"/>
  <c r="G228" i="2"/>
  <c r="G225" i="2"/>
  <c r="G227" i="2"/>
  <c r="M845" i="2"/>
  <c r="M842" i="2"/>
  <c r="M846" i="2"/>
  <c r="M844" i="2"/>
  <c r="M847" i="2"/>
  <c r="M843" i="2"/>
  <c r="G461" i="2"/>
  <c r="G463" i="2"/>
  <c r="G460" i="2"/>
  <c r="G462" i="2"/>
  <c r="G459" i="2"/>
  <c r="Q505" i="2"/>
  <c r="Q500" i="2"/>
  <c r="Q503" i="2"/>
  <c r="Q501" i="2"/>
  <c r="Q504" i="2"/>
  <c r="Q502" i="2"/>
  <c r="G887" i="2"/>
  <c r="G888" i="2"/>
  <c r="G884" i="2"/>
  <c r="G889" i="2"/>
  <c r="G886" i="2"/>
  <c r="G885" i="2"/>
  <c r="G890" i="2"/>
  <c r="G336" i="2"/>
  <c r="G334" i="2"/>
  <c r="G333" i="2"/>
  <c r="G337" i="2"/>
  <c r="G335" i="2"/>
  <c r="Q446" i="2"/>
  <c r="Q448" i="2"/>
  <c r="Q450" i="2"/>
  <c r="Q447" i="2"/>
  <c r="Q451" i="2"/>
  <c r="Q449" i="2"/>
  <c r="O776" i="2"/>
  <c r="O778" i="2"/>
  <c r="O779" i="2"/>
  <c r="O781" i="2"/>
  <c r="O780" i="2"/>
  <c r="O782" i="2"/>
  <c r="O777" i="2"/>
  <c r="G393" i="2"/>
  <c r="G395" i="2"/>
  <c r="G396" i="2"/>
  <c r="G394" i="2"/>
  <c r="G397" i="2"/>
  <c r="G392" i="2"/>
  <c r="Q480" i="2"/>
  <c r="Q477" i="2"/>
  <c r="Q481" i="2"/>
  <c r="Q479" i="2"/>
  <c r="Q478" i="2"/>
  <c r="O821" i="2"/>
  <c r="O820" i="2"/>
  <c r="O822" i="2"/>
  <c r="O823" i="2"/>
  <c r="O819" i="2"/>
  <c r="Q435" i="2"/>
  <c r="Q439" i="2"/>
  <c r="Q437" i="2"/>
  <c r="Q438" i="2"/>
  <c r="Q436" i="2"/>
  <c r="Q440" i="2"/>
  <c r="Q434" i="2"/>
  <c r="O5" i="2"/>
  <c r="O7" i="2"/>
  <c r="O4" i="2"/>
  <c r="O6" i="2"/>
  <c r="O3" i="2"/>
  <c r="O8" i="2"/>
  <c r="I224" i="2"/>
  <c r="I222" i="2"/>
  <c r="I221" i="2"/>
  <c r="I223" i="2"/>
  <c r="I219" i="2"/>
  <c r="I220" i="2"/>
  <c r="I218" i="2"/>
  <c r="O1001" i="2"/>
  <c r="O999" i="2"/>
  <c r="O1002" i="2"/>
  <c r="O1000" i="2"/>
  <c r="O1003" i="2"/>
  <c r="G954" i="2"/>
  <c r="G955" i="2"/>
  <c r="G951" i="2"/>
  <c r="G952" i="2"/>
  <c r="G953" i="2"/>
  <c r="G950" i="2"/>
  <c r="Q810" i="2"/>
  <c r="Q807" i="2"/>
  <c r="Q806" i="2"/>
  <c r="Q809" i="2"/>
  <c r="Q808" i="2"/>
  <c r="Q811" i="2"/>
  <c r="M713" i="2"/>
  <c r="M715" i="2"/>
  <c r="M711" i="2"/>
  <c r="M714" i="2"/>
  <c r="M712" i="2"/>
  <c r="Q618" i="2"/>
  <c r="Q617" i="2"/>
  <c r="Q619" i="2"/>
  <c r="Q620" i="2"/>
  <c r="Q614" i="2"/>
  <c r="Q615" i="2"/>
  <c r="Q616" i="2"/>
  <c r="Q567" i="2"/>
  <c r="Q569" i="2"/>
  <c r="Q568" i="2"/>
  <c r="Q571" i="2"/>
  <c r="Q570" i="2"/>
  <c r="G424" i="2"/>
  <c r="G423" i="2"/>
  <c r="G426" i="2"/>
  <c r="G427" i="2"/>
  <c r="G425" i="2"/>
  <c r="K379" i="2"/>
  <c r="K376" i="2"/>
  <c r="K377" i="2"/>
  <c r="K378" i="2"/>
  <c r="K375" i="2"/>
  <c r="K374" i="2"/>
  <c r="K234" i="2"/>
  <c r="K230" i="2"/>
  <c r="K233" i="2"/>
  <c r="K231" i="2"/>
  <c r="K232" i="2"/>
  <c r="K235" i="2"/>
  <c r="O44" i="2"/>
  <c r="O43" i="2"/>
  <c r="O41" i="2"/>
  <c r="O40" i="2"/>
  <c r="O39" i="2"/>
  <c r="O38" i="2"/>
  <c r="O42" i="2"/>
  <c r="O126" i="2"/>
  <c r="O127" i="2"/>
  <c r="O124" i="2"/>
  <c r="O125" i="2"/>
  <c r="O122" i="2"/>
  <c r="O123" i="2"/>
  <c r="G407" i="2"/>
  <c r="G406" i="2"/>
  <c r="G408" i="2"/>
  <c r="G409" i="2"/>
  <c r="G405" i="2"/>
  <c r="M168" i="2"/>
  <c r="M169" i="2"/>
  <c r="M170" i="2"/>
  <c r="M167" i="2"/>
  <c r="M166" i="2"/>
  <c r="M164" i="2"/>
  <c r="M165" i="2"/>
  <c r="G236" i="2"/>
  <c r="G239" i="2"/>
  <c r="G238" i="2"/>
  <c r="G237" i="2"/>
  <c r="G242" i="2"/>
  <c r="G241" i="2"/>
  <c r="G240" i="2"/>
  <c r="O900" i="2"/>
  <c r="O901" i="2"/>
  <c r="O897" i="2"/>
  <c r="O896" i="2"/>
  <c r="O898" i="2"/>
  <c r="O899" i="2"/>
  <c r="Q848" i="2"/>
  <c r="Q853" i="2"/>
  <c r="Q852" i="2"/>
  <c r="Q850" i="2"/>
  <c r="Q851" i="2"/>
  <c r="Q854" i="2"/>
  <c r="Q849" i="2"/>
  <c r="O802" i="2"/>
  <c r="O803" i="2"/>
  <c r="O801" i="2"/>
  <c r="O804" i="2"/>
  <c r="O805" i="2"/>
  <c r="Q753" i="2"/>
  <c r="Q755" i="2"/>
  <c r="Q757" i="2"/>
  <c r="Q754" i="2"/>
  <c r="Q756" i="2"/>
  <c r="Q752" i="2"/>
  <c r="Q661" i="2"/>
  <c r="Q658" i="2"/>
  <c r="Q657" i="2"/>
  <c r="Q659" i="2"/>
  <c r="Q660" i="2"/>
  <c r="O513" i="2"/>
  <c r="O517" i="2"/>
  <c r="O516" i="2"/>
  <c r="O514" i="2"/>
  <c r="O515" i="2"/>
  <c r="O464" i="2"/>
  <c r="O467" i="2"/>
  <c r="O465" i="2"/>
  <c r="O468" i="2"/>
  <c r="O466" i="2"/>
  <c r="O469" i="2"/>
  <c r="K464" i="2"/>
  <c r="K468" i="2"/>
  <c r="K465" i="2"/>
  <c r="K467" i="2"/>
  <c r="K466" i="2"/>
  <c r="K469" i="2"/>
  <c r="K417" i="2"/>
  <c r="K421" i="2"/>
  <c r="K420" i="2"/>
  <c r="K416" i="2"/>
  <c r="K422" i="2"/>
  <c r="K419" i="2"/>
  <c r="K418" i="2"/>
  <c r="K373" i="2"/>
  <c r="K370" i="2"/>
  <c r="K372" i="2"/>
  <c r="K371" i="2"/>
  <c r="K369" i="2"/>
  <c r="K277" i="2"/>
  <c r="K274" i="2"/>
  <c r="K275" i="2"/>
  <c r="K272" i="2"/>
  <c r="K278" i="2"/>
  <c r="K273" i="2"/>
  <c r="K276" i="2"/>
  <c r="K226" i="2"/>
  <c r="K228" i="2"/>
  <c r="K225" i="2"/>
  <c r="K227" i="2"/>
  <c r="K229" i="2"/>
  <c r="Q33" i="2"/>
  <c r="Q37" i="2"/>
  <c r="Q32" i="2"/>
  <c r="Q35" i="2"/>
  <c r="Q34" i="2"/>
  <c r="Q36" i="2"/>
  <c r="Q455" i="2"/>
  <c r="Q457" i="2"/>
  <c r="Q453" i="2"/>
  <c r="Q454" i="2"/>
  <c r="Q456" i="2"/>
  <c r="Q452" i="2"/>
  <c r="Q458" i="2"/>
  <c r="O261" i="2"/>
  <c r="O262" i="2"/>
  <c r="O265" i="2"/>
  <c r="O264" i="2"/>
  <c r="O263" i="2"/>
  <c r="O71" i="2"/>
  <c r="O69" i="2"/>
  <c r="O68" i="2"/>
  <c r="O72" i="2"/>
  <c r="O70" i="2"/>
  <c r="O73" i="2"/>
  <c r="G524" i="2"/>
  <c r="G529" i="2"/>
  <c r="G525" i="2"/>
  <c r="G528" i="2"/>
  <c r="G526" i="2"/>
  <c r="G530" i="2"/>
  <c r="G527" i="2"/>
  <c r="G990" i="2"/>
  <c r="G991" i="2"/>
  <c r="G989" i="2"/>
  <c r="G987" i="2"/>
  <c r="G988" i="2"/>
  <c r="G986" i="2"/>
  <c r="O942" i="2"/>
  <c r="O938" i="2"/>
  <c r="O944" i="2"/>
  <c r="O940" i="2"/>
  <c r="O939" i="2"/>
  <c r="O941" i="2"/>
  <c r="O943" i="2"/>
  <c r="O894" i="2"/>
  <c r="O892" i="2"/>
  <c r="O893" i="2"/>
  <c r="O891" i="2"/>
  <c r="O895" i="2"/>
  <c r="G794" i="2"/>
  <c r="G797" i="2"/>
  <c r="G799" i="2"/>
  <c r="G800" i="2"/>
  <c r="G796" i="2"/>
  <c r="G795" i="2"/>
  <c r="G798" i="2"/>
  <c r="O698" i="2"/>
  <c r="O702" i="2"/>
  <c r="O703" i="2"/>
  <c r="O701" i="2"/>
  <c r="O700" i="2"/>
  <c r="O699" i="2"/>
  <c r="G558" i="2"/>
  <c r="G559" i="2"/>
  <c r="G554" i="2"/>
  <c r="G555" i="2"/>
  <c r="G556" i="2"/>
  <c r="G557" i="2"/>
  <c r="O511" i="2"/>
  <c r="O508" i="2"/>
  <c r="O512" i="2"/>
  <c r="O509" i="2"/>
  <c r="O510" i="2"/>
  <c r="O506" i="2"/>
  <c r="O507" i="2"/>
  <c r="M461" i="2"/>
  <c r="M463" i="2"/>
  <c r="M460" i="2"/>
  <c r="M462" i="2"/>
  <c r="M459" i="2"/>
  <c r="M410" i="2"/>
  <c r="M415" i="2"/>
  <c r="M414" i="2"/>
  <c r="M412" i="2"/>
  <c r="M411" i="2"/>
  <c r="M413" i="2"/>
  <c r="Q410" i="2"/>
  <c r="Q415" i="2"/>
  <c r="Q412" i="2"/>
  <c r="Q414" i="2"/>
  <c r="Q413" i="2"/>
  <c r="Q411" i="2"/>
  <c r="G366" i="2"/>
  <c r="G367" i="2"/>
  <c r="G362" i="2"/>
  <c r="G368" i="2"/>
  <c r="G363" i="2"/>
  <c r="G365" i="2"/>
  <c r="G364" i="2"/>
  <c r="Q316" i="2"/>
  <c r="Q318" i="2"/>
  <c r="Q317" i="2"/>
  <c r="Q315" i="2"/>
  <c r="Q319" i="2"/>
  <c r="O224" i="2"/>
  <c r="O221" i="2"/>
  <c r="O222" i="2"/>
  <c r="O220" i="2"/>
  <c r="O223" i="2"/>
  <c r="O218" i="2"/>
  <c r="O219" i="2"/>
  <c r="Q78" i="2"/>
  <c r="Q74" i="2"/>
  <c r="Q75" i="2"/>
  <c r="Q79" i="2"/>
  <c r="Q77" i="2"/>
  <c r="Q76" i="2"/>
  <c r="Q80" i="2"/>
  <c r="Q309" i="2"/>
  <c r="Q308" i="2"/>
  <c r="Q312" i="2"/>
  <c r="Q313" i="2"/>
  <c r="Q314" i="2"/>
  <c r="Q311" i="2"/>
  <c r="Q310" i="2"/>
  <c r="O621" i="2"/>
  <c r="O623" i="2"/>
  <c r="O624" i="2"/>
  <c r="O625" i="2"/>
  <c r="O622" i="2"/>
  <c r="Q935" i="2"/>
  <c r="Q934" i="2"/>
  <c r="Q937" i="2"/>
  <c r="Q933" i="2"/>
  <c r="Q932" i="2"/>
  <c r="Q936" i="2"/>
  <c r="Q886" i="2"/>
  <c r="Q885" i="2"/>
  <c r="Q890" i="2"/>
  <c r="Q887" i="2"/>
  <c r="Q888" i="2"/>
  <c r="Q889" i="2"/>
  <c r="Q884" i="2"/>
  <c r="O887" i="2"/>
  <c r="O888" i="2"/>
  <c r="O889" i="2"/>
  <c r="O886" i="2"/>
  <c r="O885" i="2"/>
  <c r="O890" i="2"/>
  <c r="O884" i="2"/>
  <c r="O792" i="2"/>
  <c r="O793" i="2"/>
  <c r="O790" i="2"/>
  <c r="O791" i="2"/>
  <c r="O789" i="2"/>
  <c r="O788" i="2"/>
  <c r="O697" i="2"/>
  <c r="O694" i="2"/>
  <c r="O696" i="2"/>
  <c r="O695" i="2"/>
  <c r="O693" i="2"/>
  <c r="G599" i="2"/>
  <c r="G602" i="2"/>
  <c r="G600" i="2"/>
  <c r="G597" i="2"/>
  <c r="G598" i="2"/>
  <c r="G601" i="2"/>
  <c r="G596" i="2"/>
  <c r="Q552" i="2"/>
  <c r="Q549" i="2"/>
  <c r="Q551" i="2"/>
  <c r="Q550" i="2"/>
  <c r="Q553" i="2"/>
  <c r="M24" i="2"/>
  <c r="M25" i="2"/>
  <c r="M22" i="2"/>
  <c r="M23" i="2"/>
  <c r="M26" i="2"/>
  <c r="M21" i="2"/>
  <c r="M20" i="2"/>
  <c r="K336" i="2"/>
  <c r="K337" i="2"/>
  <c r="K333" i="2"/>
  <c r="K335" i="2"/>
  <c r="K334" i="2"/>
  <c r="M929" i="2"/>
  <c r="M928" i="2"/>
  <c r="M927" i="2"/>
  <c r="M931" i="2"/>
  <c r="M930" i="2"/>
  <c r="Q883" i="2"/>
  <c r="Q879" i="2"/>
  <c r="Q880" i="2"/>
  <c r="Q878" i="2"/>
  <c r="Q882" i="2"/>
  <c r="Q881" i="2"/>
  <c r="G882" i="2"/>
  <c r="G879" i="2"/>
  <c r="G881" i="2"/>
  <c r="G878" i="2"/>
  <c r="G880" i="2"/>
  <c r="G883" i="2"/>
  <c r="Q787" i="2"/>
  <c r="Q786" i="2"/>
  <c r="Q784" i="2"/>
  <c r="Q783" i="2"/>
  <c r="Q785" i="2"/>
  <c r="O739" i="2"/>
  <c r="O735" i="2"/>
  <c r="O736" i="2"/>
  <c r="O734" i="2"/>
  <c r="O737" i="2"/>
  <c r="O738" i="2"/>
  <c r="O496" i="2"/>
  <c r="O497" i="2"/>
  <c r="O495" i="2"/>
  <c r="O499" i="2"/>
  <c r="O498" i="2"/>
  <c r="M449" i="2"/>
  <c r="M447" i="2"/>
  <c r="M446" i="2"/>
  <c r="M451" i="2"/>
  <c r="M448" i="2"/>
  <c r="M450" i="2"/>
  <c r="M400" i="2"/>
  <c r="M404" i="2"/>
  <c r="M398" i="2"/>
  <c r="M403" i="2"/>
  <c r="M401" i="2"/>
  <c r="M402" i="2"/>
  <c r="M399" i="2"/>
  <c r="G398" i="2"/>
  <c r="G403" i="2"/>
  <c r="G400" i="2"/>
  <c r="G399" i="2"/>
  <c r="G402" i="2"/>
  <c r="G404" i="2"/>
  <c r="G401" i="2"/>
  <c r="G303" i="2"/>
  <c r="G302" i="2"/>
  <c r="G306" i="2"/>
  <c r="G304" i="2"/>
  <c r="G307" i="2"/>
  <c r="G305" i="2"/>
  <c r="O208" i="2"/>
  <c r="O210" i="2"/>
  <c r="O207" i="2"/>
  <c r="O211" i="2"/>
  <c r="O209" i="2"/>
  <c r="M115" i="2"/>
  <c r="M112" i="2"/>
  <c r="M111" i="2"/>
  <c r="M114" i="2"/>
  <c r="M110" i="2"/>
  <c r="M113" i="2"/>
  <c r="M116" i="2"/>
  <c r="O110" i="2"/>
  <c r="O115" i="2"/>
  <c r="O114" i="2"/>
  <c r="O111" i="2"/>
  <c r="O112" i="2"/>
  <c r="O116" i="2"/>
  <c r="O113" i="2"/>
  <c r="Q67" i="2"/>
  <c r="Q64" i="2"/>
  <c r="Q66" i="2"/>
  <c r="Q63" i="2"/>
  <c r="Q65" i="2"/>
  <c r="Q14" i="2"/>
  <c r="Q18" i="2"/>
  <c r="Q15" i="2"/>
  <c r="Q19" i="2"/>
  <c r="Q17" i="2"/>
  <c r="Q16" i="2"/>
  <c r="O15" i="2"/>
  <c r="O19" i="2"/>
  <c r="O18" i="2"/>
  <c r="O14" i="2"/>
  <c r="O17" i="2"/>
  <c r="O16" i="2"/>
  <c r="Q969" i="2"/>
  <c r="Q971" i="2"/>
  <c r="Q968" i="2"/>
  <c r="Q973" i="2"/>
  <c r="Q970" i="2"/>
  <c r="Q972" i="2"/>
  <c r="Q926" i="2"/>
  <c r="Q925" i="2"/>
  <c r="Q921" i="2"/>
  <c r="Q924" i="2"/>
  <c r="Q923" i="2"/>
  <c r="Q920" i="2"/>
  <c r="Q922" i="2"/>
  <c r="G875" i="2"/>
  <c r="G873" i="2"/>
  <c r="G877" i="2"/>
  <c r="G876" i="2"/>
  <c r="G874" i="2"/>
  <c r="G776" i="2"/>
  <c r="G778" i="2"/>
  <c r="G781" i="2"/>
  <c r="G782" i="2"/>
  <c r="G779" i="2"/>
  <c r="G777" i="2"/>
  <c r="G780" i="2"/>
  <c r="O731" i="2"/>
  <c r="O732" i="2"/>
  <c r="O730" i="2"/>
  <c r="O729" i="2"/>
  <c r="O733" i="2"/>
  <c r="G684" i="2"/>
  <c r="G683" i="2"/>
  <c r="G685" i="2"/>
  <c r="G681" i="2"/>
  <c r="G682" i="2"/>
  <c r="G680" i="2"/>
  <c r="Q589" i="2"/>
  <c r="Q587" i="2"/>
  <c r="Q588" i="2"/>
  <c r="Q585" i="2"/>
  <c r="Q586" i="2"/>
  <c r="K445" i="2"/>
  <c r="K441" i="2"/>
  <c r="K444" i="2"/>
  <c r="K443" i="2"/>
  <c r="K442" i="2"/>
  <c r="K345" i="2"/>
  <c r="K350" i="2"/>
  <c r="K344" i="2"/>
  <c r="K349" i="2"/>
  <c r="K346" i="2"/>
  <c r="K348" i="2"/>
  <c r="K347" i="2"/>
  <c r="M201" i="2"/>
  <c r="M206" i="2"/>
  <c r="M200" i="2"/>
  <c r="M202" i="2"/>
  <c r="M205" i="2"/>
  <c r="M204" i="2"/>
  <c r="M203" i="2"/>
  <c r="O200" i="2"/>
  <c r="O202" i="2"/>
  <c r="O206" i="2"/>
  <c r="O201" i="2"/>
  <c r="O203" i="2"/>
  <c r="O204" i="2"/>
  <c r="O205" i="2"/>
  <c r="Q109" i="2"/>
  <c r="Q108" i="2"/>
  <c r="Q107" i="2"/>
  <c r="Q104" i="2"/>
  <c r="Q106" i="2"/>
  <c r="Q105" i="2"/>
  <c r="Q13" i="2"/>
  <c r="Q11" i="2"/>
  <c r="Q12" i="2"/>
  <c r="Q10" i="2"/>
  <c r="Q9" i="2"/>
  <c r="O912" i="2"/>
  <c r="O909" i="2"/>
  <c r="O911" i="2"/>
  <c r="O913" i="2"/>
  <c r="O910" i="2"/>
  <c r="M911" i="2"/>
  <c r="M910" i="2"/>
  <c r="M913" i="2"/>
  <c r="M912" i="2"/>
  <c r="M909" i="2"/>
  <c r="O480" i="2"/>
  <c r="O477" i="2"/>
  <c r="O479" i="2"/>
  <c r="O481" i="2"/>
  <c r="O478" i="2"/>
  <c r="K93" i="2"/>
  <c r="K97" i="2"/>
  <c r="K96" i="2"/>
  <c r="K95" i="2"/>
  <c r="K94" i="2"/>
  <c r="K98" i="2"/>
  <c r="K92" i="2"/>
  <c r="K872" i="2"/>
  <c r="K870" i="2"/>
  <c r="K871" i="2"/>
  <c r="K866" i="2"/>
  <c r="K867" i="2"/>
  <c r="K868" i="2"/>
  <c r="K869" i="2"/>
  <c r="Q630" i="2"/>
  <c r="Q629" i="2"/>
  <c r="Q627" i="2"/>
  <c r="Q626" i="2"/>
  <c r="Q628" i="2"/>
  <c r="Q631" i="2"/>
  <c r="G581" i="2"/>
  <c r="G584" i="2"/>
  <c r="G578" i="2"/>
  <c r="G583" i="2"/>
  <c r="G579" i="2"/>
  <c r="G580" i="2"/>
  <c r="G582" i="2"/>
  <c r="M533" i="2"/>
  <c r="M532" i="2"/>
  <c r="M534" i="2"/>
  <c r="M535" i="2"/>
  <c r="M531" i="2"/>
  <c r="O483" i="2"/>
  <c r="O485" i="2"/>
  <c r="O482" i="2"/>
  <c r="O487" i="2"/>
  <c r="O486" i="2"/>
  <c r="O484" i="2"/>
  <c r="M439" i="2"/>
  <c r="M438" i="2"/>
  <c r="M435" i="2"/>
  <c r="M437" i="2"/>
  <c r="M436" i="2"/>
  <c r="M440" i="2"/>
  <c r="M434" i="2"/>
  <c r="M244" i="2"/>
  <c r="M243" i="2"/>
  <c r="M247" i="2"/>
  <c r="M246" i="2"/>
  <c r="M245" i="2"/>
  <c r="O194" i="2"/>
  <c r="O198" i="2"/>
  <c r="O196" i="2"/>
  <c r="O195" i="2"/>
  <c r="O197" i="2"/>
  <c r="O199" i="2"/>
  <c r="G150" i="2"/>
  <c r="G148" i="2"/>
  <c r="G152" i="2"/>
  <c r="G146" i="2"/>
  <c r="G151" i="2"/>
  <c r="G147" i="2"/>
  <c r="G149" i="2"/>
  <c r="G103" i="2"/>
  <c r="G99" i="2"/>
  <c r="G100" i="2"/>
  <c r="G102" i="2"/>
  <c r="G101" i="2"/>
  <c r="Q956" i="2"/>
  <c r="Q960" i="2"/>
  <c r="Q962" i="2"/>
  <c r="Q959" i="2"/>
  <c r="Q958" i="2"/>
  <c r="Q961" i="2"/>
  <c r="Q957" i="2"/>
  <c r="K429" i="2"/>
  <c r="K428" i="2"/>
  <c r="K433" i="2"/>
  <c r="K430" i="2"/>
  <c r="K431" i="2"/>
  <c r="K432" i="2"/>
  <c r="O145" i="2"/>
  <c r="O144" i="2"/>
  <c r="O142" i="2"/>
  <c r="O141" i="2"/>
  <c r="O140" i="2"/>
  <c r="O143" i="2"/>
  <c r="I969" i="2"/>
  <c r="I972" i="2"/>
  <c r="I971" i="2"/>
  <c r="I968" i="2"/>
  <c r="I973" i="2"/>
  <c r="I970" i="2"/>
  <c r="I942" i="2"/>
  <c r="I938" i="2"/>
  <c r="I944" i="2"/>
  <c r="I940" i="2"/>
  <c r="I943" i="2"/>
  <c r="I939" i="2"/>
  <c r="I941" i="2"/>
  <c r="I847" i="2"/>
  <c r="I844" i="2"/>
  <c r="I845" i="2"/>
  <c r="I842" i="2"/>
  <c r="I843" i="2"/>
  <c r="I846" i="2"/>
  <c r="I751" i="2"/>
  <c r="I750" i="2"/>
  <c r="I749" i="2"/>
  <c r="I747" i="2"/>
  <c r="I748" i="2"/>
  <c r="I653" i="2"/>
  <c r="I654" i="2"/>
  <c r="I650" i="2"/>
  <c r="I651" i="2"/>
  <c r="I652" i="2"/>
  <c r="I655" i="2"/>
  <c r="I656" i="2"/>
  <c r="I558" i="2"/>
  <c r="I559" i="2"/>
  <c r="I554" i="2"/>
  <c r="I555" i="2"/>
  <c r="I556" i="2"/>
  <c r="I557" i="2"/>
  <c r="I461" i="2"/>
  <c r="I462" i="2"/>
  <c r="I460" i="2"/>
  <c r="I463" i="2"/>
  <c r="I459" i="2"/>
  <c r="I367" i="2"/>
  <c r="I368" i="2"/>
  <c r="I362" i="2"/>
  <c r="I363" i="2"/>
  <c r="I365" i="2"/>
  <c r="I364" i="2"/>
  <c r="I366" i="2"/>
  <c r="I271" i="2"/>
  <c r="I269" i="2"/>
  <c r="I268" i="2"/>
  <c r="I270" i="2"/>
  <c r="I266" i="2"/>
  <c r="I267" i="2"/>
  <c r="I172" i="2"/>
  <c r="I175" i="2"/>
  <c r="I171" i="2"/>
  <c r="I174" i="2"/>
  <c r="I173" i="2"/>
  <c r="I79" i="2"/>
  <c r="I77" i="2"/>
  <c r="I76" i="2"/>
  <c r="I80" i="2"/>
  <c r="I78" i="2"/>
  <c r="I74" i="2"/>
  <c r="I75" i="2"/>
  <c r="Q902" i="2"/>
  <c r="Q906" i="2"/>
  <c r="Q904" i="2"/>
  <c r="Q908" i="2"/>
  <c r="Q903" i="2"/>
  <c r="Q905" i="2"/>
  <c r="Q907" i="2"/>
  <c r="G617" i="2"/>
  <c r="G619" i="2"/>
  <c r="G614" i="2"/>
  <c r="G620" i="2"/>
  <c r="G618" i="2"/>
  <c r="G615" i="2"/>
  <c r="G616" i="2"/>
  <c r="G329" i="2"/>
  <c r="G326" i="2"/>
  <c r="G328" i="2"/>
  <c r="G330" i="2"/>
  <c r="G331" i="2"/>
  <c r="G332" i="2"/>
  <c r="G327" i="2"/>
  <c r="K407" i="2"/>
  <c r="K408" i="2"/>
  <c r="K406" i="2"/>
  <c r="K405" i="2"/>
  <c r="K409" i="2"/>
  <c r="Q464" i="2"/>
  <c r="Q469" i="2"/>
  <c r="Q468" i="2"/>
  <c r="Q467" i="2"/>
  <c r="Q465" i="2"/>
  <c r="Q466" i="2"/>
  <c r="K558" i="2"/>
  <c r="K559" i="2"/>
  <c r="K554" i="2"/>
  <c r="K555" i="2"/>
  <c r="K556" i="2"/>
  <c r="K557" i="2"/>
  <c r="G648" i="2"/>
  <c r="G649" i="2"/>
  <c r="G647" i="2"/>
  <c r="G645" i="2"/>
  <c r="G646" i="2"/>
  <c r="G644" i="2"/>
  <c r="O978" i="2"/>
  <c r="O975" i="2"/>
  <c r="O980" i="2"/>
  <c r="O979" i="2"/>
  <c r="O977" i="2"/>
  <c r="O974" i="2"/>
  <c r="G545" i="2"/>
  <c r="G546" i="2"/>
  <c r="G543" i="2"/>
  <c r="G544" i="2"/>
  <c r="G542" i="2"/>
  <c r="G547" i="2"/>
  <c r="G548" i="2"/>
  <c r="O352" i="2"/>
  <c r="O354" i="2"/>
  <c r="O353" i="2"/>
  <c r="O351" i="2"/>
  <c r="O355" i="2"/>
  <c r="G49" i="2"/>
  <c r="G46" i="2"/>
  <c r="G45" i="2"/>
  <c r="G47" i="2"/>
  <c r="G48" i="2"/>
  <c r="O541" i="2"/>
  <c r="O536" i="2"/>
  <c r="O537" i="2"/>
  <c r="O540" i="2"/>
  <c r="O539" i="2"/>
  <c r="O538" i="2"/>
  <c r="O105" i="2"/>
  <c r="O109" i="2"/>
  <c r="O108" i="2"/>
  <c r="O106" i="2"/>
  <c r="O104" i="2"/>
  <c r="O107" i="2"/>
  <c r="K435" i="2"/>
  <c r="K439" i="2"/>
  <c r="K440" i="2"/>
  <c r="K438" i="2"/>
  <c r="K437" i="2"/>
  <c r="K436" i="2"/>
  <c r="K434" i="2"/>
  <c r="O150" i="2"/>
  <c r="O148" i="2"/>
  <c r="O146" i="2"/>
  <c r="O152" i="2"/>
  <c r="O151" i="2"/>
  <c r="O149" i="2"/>
  <c r="O147" i="2"/>
  <c r="M818" i="2"/>
  <c r="M812" i="2"/>
  <c r="M815" i="2"/>
  <c r="M813" i="2"/>
  <c r="M816" i="2"/>
  <c r="M817" i="2"/>
  <c r="M814" i="2"/>
  <c r="I895" i="2"/>
  <c r="I892" i="2"/>
  <c r="I893" i="2"/>
  <c r="I891" i="2"/>
  <c r="I894" i="2"/>
  <c r="I512" i="2"/>
  <c r="I508" i="2"/>
  <c r="I509" i="2"/>
  <c r="I511" i="2"/>
  <c r="I510" i="2"/>
  <c r="I507" i="2"/>
  <c r="I506" i="2"/>
  <c r="M859" i="2"/>
  <c r="M857" i="2"/>
  <c r="M855" i="2"/>
  <c r="M856" i="2"/>
  <c r="M858" i="2"/>
  <c r="Q663" i="2"/>
  <c r="Q662" i="2"/>
  <c r="Q664" i="2"/>
  <c r="Q665" i="2"/>
  <c r="Q667" i="2"/>
  <c r="Q666" i="2"/>
  <c r="O567" i="2"/>
  <c r="O569" i="2"/>
  <c r="O570" i="2"/>
  <c r="O568" i="2"/>
  <c r="O571" i="2"/>
  <c r="O471" i="2"/>
  <c r="O472" i="2"/>
  <c r="O476" i="2"/>
  <c r="O473" i="2"/>
  <c r="O470" i="2"/>
  <c r="O475" i="2"/>
  <c r="O474" i="2"/>
  <c r="M470" i="2"/>
  <c r="M472" i="2"/>
  <c r="M476" i="2"/>
  <c r="M471" i="2"/>
  <c r="M473" i="2"/>
  <c r="M474" i="2"/>
  <c r="M475" i="2"/>
  <c r="K425" i="2"/>
  <c r="K424" i="2"/>
  <c r="K423" i="2"/>
  <c r="K426" i="2"/>
  <c r="K427" i="2"/>
  <c r="M377" i="2"/>
  <c r="M378" i="2"/>
  <c r="M379" i="2"/>
  <c r="M376" i="2"/>
  <c r="M374" i="2"/>
  <c r="M375" i="2"/>
  <c r="M279" i="2"/>
  <c r="M280" i="2"/>
  <c r="M282" i="2"/>
  <c r="M281" i="2"/>
  <c r="M283" i="2"/>
  <c r="G184" i="2"/>
  <c r="G186" i="2"/>
  <c r="G185" i="2"/>
  <c r="G182" i="2"/>
  <c r="G183" i="2"/>
  <c r="G187" i="2"/>
  <c r="G188" i="2"/>
  <c r="O185" i="2"/>
  <c r="O184" i="2"/>
  <c r="O186" i="2"/>
  <c r="O183" i="2"/>
  <c r="O182" i="2"/>
  <c r="O188" i="2"/>
  <c r="O187" i="2"/>
  <c r="Q138" i="2"/>
  <c r="Q137" i="2"/>
  <c r="Q139" i="2"/>
  <c r="Q136" i="2"/>
  <c r="Q135" i="2"/>
  <c r="G86" i="2"/>
  <c r="G87" i="2"/>
  <c r="G88" i="2"/>
  <c r="G91" i="2"/>
  <c r="G89" i="2"/>
  <c r="G90" i="2"/>
  <c r="G177" i="2"/>
  <c r="G176" i="2"/>
  <c r="G178" i="2"/>
  <c r="G180" i="2"/>
  <c r="G179" i="2"/>
  <c r="G181" i="2"/>
  <c r="O407" i="2"/>
  <c r="O406" i="2"/>
  <c r="O408" i="2"/>
  <c r="O409" i="2"/>
  <c r="O405" i="2"/>
  <c r="G168" i="2"/>
  <c r="G169" i="2"/>
  <c r="G170" i="2"/>
  <c r="G164" i="2"/>
  <c r="G166" i="2"/>
  <c r="G167" i="2"/>
  <c r="G165" i="2"/>
  <c r="Q240" i="2"/>
  <c r="Q238" i="2"/>
  <c r="Q239" i="2"/>
  <c r="Q236" i="2"/>
  <c r="Q241" i="2"/>
  <c r="Q242" i="2"/>
  <c r="Q237" i="2"/>
  <c r="M564" i="2"/>
  <c r="M562" i="2"/>
  <c r="M560" i="2"/>
  <c r="M565" i="2"/>
  <c r="M566" i="2"/>
  <c r="M561" i="2"/>
  <c r="M563" i="2"/>
  <c r="O421" i="2"/>
  <c r="O419" i="2"/>
  <c r="O417" i="2"/>
  <c r="O418" i="2"/>
  <c r="O420" i="2"/>
  <c r="O422" i="2"/>
  <c r="O416" i="2"/>
  <c r="G373" i="2"/>
  <c r="G369" i="2"/>
  <c r="G370" i="2"/>
  <c r="G371" i="2"/>
  <c r="G372" i="2"/>
  <c r="K324" i="2"/>
  <c r="K320" i="2"/>
  <c r="K323" i="2"/>
  <c r="K325" i="2"/>
  <c r="K322" i="2"/>
  <c r="K321" i="2"/>
  <c r="O273" i="2"/>
  <c r="O278" i="2"/>
  <c r="O274" i="2"/>
  <c r="O275" i="2"/>
  <c r="O277" i="2"/>
  <c r="O276" i="2"/>
  <c r="O272" i="2"/>
  <c r="G129" i="2"/>
  <c r="G131" i="2"/>
  <c r="G128" i="2"/>
  <c r="G130" i="2"/>
  <c r="G132" i="2"/>
  <c r="G134" i="2"/>
  <c r="G133" i="2"/>
  <c r="M32" i="2"/>
  <c r="M33" i="2"/>
  <c r="M37" i="2"/>
  <c r="M35" i="2"/>
  <c r="M36" i="2"/>
  <c r="M34" i="2"/>
  <c r="G30" i="2"/>
  <c r="G28" i="2"/>
  <c r="G27" i="2"/>
  <c r="G29" i="2"/>
  <c r="G31" i="2"/>
  <c r="Q69" i="2"/>
  <c r="Q70" i="2"/>
  <c r="Q72" i="2"/>
  <c r="Q73" i="2"/>
  <c r="Q71" i="2"/>
  <c r="Q68" i="2"/>
  <c r="M191" i="2"/>
  <c r="M192" i="2"/>
  <c r="M193" i="2"/>
  <c r="M189" i="2"/>
  <c r="M190" i="2"/>
  <c r="O990" i="2"/>
  <c r="O991" i="2"/>
  <c r="O989" i="2"/>
  <c r="O987" i="2"/>
  <c r="O986" i="2"/>
  <c r="O988" i="2"/>
  <c r="Q987" i="2"/>
  <c r="Q986" i="2"/>
  <c r="Q988" i="2"/>
  <c r="Q990" i="2"/>
  <c r="Q991" i="2"/>
  <c r="Q989" i="2"/>
  <c r="K893" i="2"/>
  <c r="K892" i="2"/>
  <c r="K894" i="2"/>
  <c r="K895" i="2"/>
  <c r="K891" i="2"/>
  <c r="O844" i="2"/>
  <c r="O846" i="2"/>
  <c r="O842" i="2"/>
  <c r="O845" i="2"/>
  <c r="O847" i="2"/>
  <c r="O843" i="2"/>
  <c r="K794" i="2"/>
  <c r="K799" i="2"/>
  <c r="K795" i="2"/>
  <c r="K796" i="2"/>
  <c r="K798" i="2"/>
  <c r="K800" i="2"/>
  <c r="K797" i="2"/>
  <c r="O750" i="2"/>
  <c r="O747" i="2"/>
  <c r="O749" i="2"/>
  <c r="O751" i="2"/>
  <c r="O748" i="2"/>
  <c r="Q701" i="2"/>
  <c r="Q700" i="2"/>
  <c r="Q698" i="2"/>
  <c r="Q699" i="2"/>
  <c r="Q702" i="2"/>
  <c r="Q703" i="2"/>
  <c r="K701" i="2"/>
  <c r="K703" i="2"/>
  <c r="K702" i="2"/>
  <c r="K699" i="2"/>
  <c r="K700" i="2"/>
  <c r="K698" i="2"/>
  <c r="O654" i="2"/>
  <c r="O655" i="2"/>
  <c r="O650" i="2"/>
  <c r="O651" i="2"/>
  <c r="O656" i="2"/>
  <c r="O653" i="2"/>
  <c r="O652" i="2"/>
  <c r="K607" i="2"/>
  <c r="K605" i="2"/>
  <c r="K603" i="2"/>
  <c r="K606" i="2"/>
  <c r="K604" i="2"/>
  <c r="Q604" i="2"/>
  <c r="Q605" i="2"/>
  <c r="Q603" i="2"/>
  <c r="Q607" i="2"/>
  <c r="Q606" i="2"/>
  <c r="M558" i="2"/>
  <c r="M559" i="2"/>
  <c r="M554" i="2"/>
  <c r="M557" i="2"/>
  <c r="M556" i="2"/>
  <c r="M555" i="2"/>
  <c r="G511" i="2"/>
  <c r="G508" i="2"/>
  <c r="G507" i="2"/>
  <c r="G509" i="2"/>
  <c r="G510" i="2"/>
  <c r="G512" i="2"/>
  <c r="G506" i="2"/>
  <c r="G414" i="2"/>
  <c r="G412" i="2"/>
  <c r="G411" i="2"/>
  <c r="G413" i="2"/>
  <c r="G415" i="2"/>
  <c r="G410" i="2"/>
  <c r="M366" i="2"/>
  <c r="M367" i="2"/>
  <c r="M363" i="2"/>
  <c r="M364" i="2"/>
  <c r="M362" i="2"/>
  <c r="M368" i="2"/>
  <c r="M365" i="2"/>
  <c r="G316" i="2"/>
  <c r="G318" i="2"/>
  <c r="G317" i="2"/>
  <c r="G319" i="2"/>
  <c r="G315" i="2"/>
  <c r="Q224" i="2"/>
  <c r="Q222" i="2"/>
  <c r="Q221" i="2"/>
  <c r="Q220" i="2"/>
  <c r="Q223" i="2"/>
  <c r="Q219" i="2"/>
  <c r="Q218" i="2"/>
  <c r="G75" i="2"/>
  <c r="G79" i="2"/>
  <c r="G78" i="2"/>
  <c r="G76" i="2"/>
  <c r="G77" i="2"/>
  <c r="G80" i="2"/>
  <c r="G74" i="2"/>
  <c r="O309" i="2"/>
  <c r="O311" i="2"/>
  <c r="O308" i="2"/>
  <c r="O312" i="2"/>
  <c r="O314" i="2"/>
  <c r="O310" i="2"/>
  <c r="O313" i="2"/>
  <c r="Q212" i="2"/>
  <c r="Q213" i="2"/>
  <c r="Q217" i="2"/>
  <c r="Q216" i="2"/>
  <c r="Q215" i="2"/>
  <c r="Q214" i="2"/>
  <c r="G621" i="2"/>
  <c r="G624" i="2"/>
  <c r="G623" i="2"/>
  <c r="G625" i="2"/>
  <c r="G622" i="2"/>
  <c r="G933" i="2"/>
  <c r="G932" i="2"/>
  <c r="G936" i="2"/>
  <c r="G935" i="2"/>
  <c r="G934" i="2"/>
  <c r="G937" i="2"/>
  <c r="Q792" i="2"/>
  <c r="Q791" i="2"/>
  <c r="Q790" i="2"/>
  <c r="Q793" i="2"/>
  <c r="Q789" i="2"/>
  <c r="Q788" i="2"/>
  <c r="Q693" i="2"/>
  <c r="Q696" i="2"/>
  <c r="Q695" i="2"/>
  <c r="Q697" i="2"/>
  <c r="Q694" i="2"/>
  <c r="G551" i="2"/>
  <c r="G552" i="2"/>
  <c r="G553" i="2"/>
  <c r="G549" i="2"/>
  <c r="G550" i="2"/>
  <c r="G359" i="2"/>
  <c r="G358" i="2"/>
  <c r="G357" i="2"/>
  <c r="G361" i="2"/>
  <c r="G360" i="2"/>
  <c r="G356" i="2"/>
  <c r="K25" i="2"/>
  <c r="K23" i="2"/>
  <c r="K24" i="2"/>
  <c r="K22" i="2"/>
  <c r="K26" i="2"/>
  <c r="K21" i="2"/>
  <c r="K20" i="2"/>
  <c r="Q336" i="2"/>
  <c r="Q333" i="2"/>
  <c r="Q335" i="2"/>
  <c r="Q337" i="2"/>
  <c r="Q334" i="2"/>
  <c r="Q980" i="2"/>
  <c r="Q976" i="2"/>
  <c r="Q979" i="2"/>
  <c r="Q977" i="2"/>
  <c r="Q974" i="2"/>
  <c r="Q978" i="2"/>
  <c r="Q975" i="2"/>
  <c r="O930" i="2"/>
  <c r="O931" i="2"/>
  <c r="O929" i="2"/>
  <c r="O928" i="2"/>
  <c r="O927" i="2"/>
  <c r="G692" i="2"/>
  <c r="G686" i="2"/>
  <c r="G690" i="2"/>
  <c r="G691" i="2"/>
  <c r="G688" i="2"/>
  <c r="G689" i="2"/>
  <c r="G687" i="2"/>
  <c r="G592" i="2"/>
  <c r="G595" i="2"/>
  <c r="G593" i="2"/>
  <c r="G591" i="2"/>
  <c r="G590" i="2"/>
  <c r="G594" i="2"/>
  <c r="Q542" i="2"/>
  <c r="Q545" i="2"/>
  <c r="Q547" i="2"/>
  <c r="Q548" i="2"/>
  <c r="Q546" i="2"/>
  <c r="Q543" i="2"/>
  <c r="Q544" i="2"/>
  <c r="M352" i="2"/>
  <c r="M354" i="2"/>
  <c r="M353" i="2"/>
  <c r="M355" i="2"/>
  <c r="M351" i="2"/>
  <c r="G209" i="2"/>
  <c r="G208" i="2"/>
  <c r="G207" i="2"/>
  <c r="G210" i="2"/>
  <c r="G211" i="2"/>
  <c r="Q115" i="2"/>
  <c r="Q112" i="2"/>
  <c r="Q110" i="2"/>
  <c r="Q111" i="2"/>
  <c r="Q114" i="2"/>
  <c r="Q116" i="2"/>
  <c r="Q113" i="2"/>
  <c r="K384" i="2"/>
  <c r="K381" i="2"/>
  <c r="K380" i="2"/>
  <c r="K386" i="2"/>
  <c r="K383" i="2"/>
  <c r="K385" i="2"/>
  <c r="K382" i="2"/>
  <c r="O920" i="2"/>
  <c r="O922" i="2"/>
  <c r="O926" i="2"/>
  <c r="O925" i="2"/>
  <c r="O924" i="2"/>
  <c r="O921" i="2"/>
  <c r="O923" i="2"/>
  <c r="O589" i="2"/>
  <c r="O588" i="2"/>
  <c r="O586" i="2"/>
  <c r="O587" i="2"/>
  <c r="O585" i="2"/>
  <c r="G488" i="2"/>
  <c r="G489" i="2"/>
  <c r="G490" i="2"/>
  <c r="G492" i="2"/>
  <c r="G494" i="2"/>
  <c r="G491" i="2"/>
  <c r="G493" i="2"/>
  <c r="Q345" i="2"/>
  <c r="Q344" i="2"/>
  <c r="Q349" i="2"/>
  <c r="Q347" i="2"/>
  <c r="Q348" i="2"/>
  <c r="Q350" i="2"/>
  <c r="Q346" i="2"/>
  <c r="G249" i="2"/>
  <c r="G252" i="2"/>
  <c r="G253" i="2"/>
  <c r="G248" i="2"/>
  <c r="G250" i="2"/>
  <c r="G251" i="2"/>
  <c r="G206" i="2"/>
  <c r="G202" i="2"/>
  <c r="G200" i="2"/>
  <c r="G201" i="2"/>
  <c r="G203" i="2"/>
  <c r="G204" i="2"/>
  <c r="G205" i="2"/>
  <c r="K57" i="2"/>
  <c r="K58" i="2"/>
  <c r="K61" i="2"/>
  <c r="K59" i="2"/>
  <c r="K62" i="2"/>
  <c r="K56" i="2"/>
  <c r="K60" i="2"/>
  <c r="G12" i="2"/>
  <c r="G13" i="2"/>
  <c r="G10" i="2"/>
  <c r="G11" i="2"/>
  <c r="G9" i="2"/>
  <c r="M93" i="2"/>
  <c r="M92" i="2"/>
  <c r="M95" i="2"/>
  <c r="M97" i="2"/>
  <c r="M98" i="2"/>
  <c r="M94" i="2"/>
  <c r="M96" i="2"/>
  <c r="Q964" i="2"/>
  <c r="Q963" i="2"/>
  <c r="Q965" i="2"/>
  <c r="Q967" i="2"/>
  <c r="Q966" i="2"/>
  <c r="Q917" i="2"/>
  <c r="Q918" i="2"/>
  <c r="Q915" i="2"/>
  <c r="Q919" i="2"/>
  <c r="Q914" i="2"/>
  <c r="Q916" i="2"/>
  <c r="Q868" i="2"/>
  <c r="Q867" i="2"/>
  <c r="Q866" i="2"/>
  <c r="Q872" i="2"/>
  <c r="Q870" i="2"/>
  <c r="Q871" i="2"/>
  <c r="Q869" i="2"/>
  <c r="M774" i="2"/>
  <c r="M775" i="2"/>
  <c r="M771" i="2"/>
  <c r="M770" i="2"/>
  <c r="M772" i="2"/>
  <c r="M773" i="2"/>
  <c r="Q773" i="2"/>
  <c r="Q774" i="2"/>
  <c r="Q770" i="2"/>
  <c r="Q772" i="2"/>
  <c r="Q775" i="2"/>
  <c r="Q771" i="2"/>
  <c r="O726" i="2"/>
  <c r="O722" i="2"/>
  <c r="O724" i="2"/>
  <c r="O728" i="2"/>
  <c r="O723" i="2"/>
  <c r="O725" i="2"/>
  <c r="O727" i="2"/>
  <c r="O677" i="2"/>
  <c r="O675" i="2"/>
  <c r="O676" i="2"/>
  <c r="O678" i="2"/>
  <c r="O679" i="2"/>
  <c r="Q677" i="2"/>
  <c r="Q675" i="2"/>
  <c r="Q676" i="2"/>
  <c r="Q678" i="2"/>
  <c r="Q679" i="2"/>
  <c r="K583" i="2"/>
  <c r="K579" i="2"/>
  <c r="K581" i="2"/>
  <c r="K584" i="2"/>
  <c r="K582" i="2"/>
  <c r="K578" i="2"/>
  <c r="K580" i="2"/>
  <c r="O532" i="2"/>
  <c r="O535" i="2"/>
  <c r="O531" i="2"/>
  <c r="O534" i="2"/>
  <c r="O533" i="2"/>
  <c r="M483" i="2"/>
  <c r="M485" i="2"/>
  <c r="M487" i="2"/>
  <c r="M486" i="2"/>
  <c r="M482" i="2"/>
  <c r="M484" i="2"/>
  <c r="K387" i="2"/>
  <c r="K389" i="2"/>
  <c r="K388" i="2"/>
  <c r="K391" i="2"/>
  <c r="K390" i="2"/>
  <c r="M387" i="2"/>
  <c r="M388" i="2"/>
  <c r="M390" i="2"/>
  <c r="M389" i="2"/>
  <c r="M391" i="2"/>
  <c r="G295" i="2"/>
  <c r="G290" i="2"/>
  <c r="G293" i="2"/>
  <c r="G294" i="2"/>
  <c r="G292" i="2"/>
  <c r="G291" i="2"/>
  <c r="G296" i="2"/>
  <c r="M290" i="2"/>
  <c r="M296" i="2"/>
  <c r="M295" i="2"/>
  <c r="M293" i="2"/>
  <c r="M292" i="2"/>
  <c r="M291" i="2"/>
  <c r="M294" i="2"/>
  <c r="M148" i="2"/>
  <c r="M150" i="2"/>
  <c r="M152" i="2"/>
  <c r="M146" i="2"/>
  <c r="M151" i="2"/>
  <c r="M149" i="2"/>
  <c r="M147" i="2"/>
  <c r="Q769" i="2"/>
  <c r="Q765" i="2"/>
  <c r="Q768" i="2"/>
  <c r="Q767" i="2"/>
  <c r="Q766" i="2"/>
  <c r="G145" i="2"/>
  <c r="G144" i="2"/>
  <c r="G142" i="2"/>
  <c r="G140" i="2"/>
  <c r="G141" i="2"/>
  <c r="G143" i="2"/>
  <c r="I932" i="2"/>
  <c r="I936" i="2"/>
  <c r="I935" i="2"/>
  <c r="I934" i="2"/>
  <c r="I937" i="2"/>
  <c r="I933" i="2"/>
  <c r="I839" i="2"/>
  <c r="I837" i="2"/>
  <c r="I840" i="2"/>
  <c r="I841" i="2"/>
  <c r="I838" i="2"/>
  <c r="I740" i="2"/>
  <c r="I746" i="2"/>
  <c r="I742" i="2"/>
  <c r="I741" i="2"/>
  <c r="I745" i="2"/>
  <c r="I743" i="2"/>
  <c r="I744" i="2"/>
  <c r="I649" i="2"/>
  <c r="I648" i="2"/>
  <c r="I647" i="2"/>
  <c r="I646" i="2"/>
  <c r="I644" i="2"/>
  <c r="I645" i="2"/>
  <c r="I552" i="2"/>
  <c r="I551" i="2"/>
  <c r="I553" i="2"/>
  <c r="I549" i="2"/>
  <c r="I550" i="2"/>
  <c r="I457" i="2"/>
  <c r="I455" i="2"/>
  <c r="I456" i="2"/>
  <c r="I458" i="2"/>
  <c r="I453" i="2"/>
  <c r="I454" i="2"/>
  <c r="I452" i="2"/>
  <c r="I359" i="2"/>
  <c r="I360" i="2"/>
  <c r="I358" i="2"/>
  <c r="I361" i="2"/>
  <c r="I357" i="2"/>
  <c r="I356" i="2"/>
  <c r="I262" i="2"/>
  <c r="I265" i="2"/>
  <c r="I261" i="2"/>
  <c r="I264" i="2"/>
  <c r="I263" i="2"/>
  <c r="I170" i="2"/>
  <c r="I168" i="2"/>
  <c r="I169" i="2"/>
  <c r="I164" i="2"/>
  <c r="I167" i="2"/>
  <c r="I166" i="2"/>
  <c r="I165" i="2"/>
  <c r="I26" i="2"/>
  <c r="I22" i="2"/>
  <c r="I25" i="2"/>
  <c r="I24" i="2"/>
  <c r="I23" i="2"/>
  <c r="I21" i="2"/>
  <c r="I20" i="2"/>
  <c r="I931" i="2"/>
  <c r="I930" i="2"/>
  <c r="I929" i="2"/>
  <c r="I928" i="2"/>
  <c r="I927" i="2"/>
  <c r="I832" i="2"/>
  <c r="I834" i="2"/>
  <c r="I836" i="2"/>
  <c r="I830" i="2"/>
  <c r="I831" i="2"/>
  <c r="I835" i="2"/>
  <c r="I833" i="2"/>
  <c r="I737" i="2"/>
  <c r="I739" i="2"/>
  <c r="I735" i="2"/>
  <c r="I736" i="2"/>
  <c r="I734" i="2"/>
  <c r="I738" i="2"/>
  <c r="I643" i="2"/>
  <c r="I642" i="2"/>
  <c r="I639" i="2"/>
  <c r="I640" i="2"/>
  <c r="I641" i="2"/>
  <c r="I545" i="2"/>
  <c r="I542" i="2"/>
  <c r="I547" i="2"/>
  <c r="I544" i="2"/>
  <c r="I546" i="2"/>
  <c r="I543" i="2"/>
  <c r="I548" i="2"/>
  <c r="I446" i="2"/>
  <c r="I449" i="2"/>
  <c r="I451" i="2"/>
  <c r="I448" i="2"/>
  <c r="I450" i="2"/>
  <c r="I447" i="2"/>
  <c r="I352" i="2"/>
  <c r="I354" i="2"/>
  <c r="I351" i="2"/>
  <c r="I353" i="2"/>
  <c r="I355" i="2"/>
  <c r="I256" i="2"/>
  <c r="I260" i="2"/>
  <c r="I257" i="2"/>
  <c r="I255" i="2"/>
  <c r="I258" i="2"/>
  <c r="I259" i="2"/>
  <c r="I254" i="2"/>
  <c r="I158" i="2"/>
  <c r="I160" i="2"/>
  <c r="I162" i="2"/>
  <c r="I161" i="2"/>
  <c r="I163" i="2"/>
  <c r="I159" i="2"/>
  <c r="I67" i="2"/>
  <c r="I66" i="2"/>
  <c r="I64" i="2"/>
  <c r="I63" i="2"/>
  <c r="I65" i="2"/>
  <c r="I59" i="2"/>
  <c r="I61" i="2"/>
  <c r="I62" i="2"/>
  <c r="I58" i="2"/>
  <c r="I56" i="2"/>
  <c r="I57" i="2"/>
  <c r="I60" i="2"/>
  <c r="I947" i="2"/>
  <c r="I945" i="2"/>
  <c r="I948" i="2"/>
  <c r="I949" i="2"/>
  <c r="I946" i="2"/>
  <c r="I853" i="2"/>
  <c r="I850" i="2"/>
  <c r="I849" i="2"/>
  <c r="I851" i="2"/>
  <c r="I848" i="2"/>
  <c r="I852" i="2"/>
  <c r="I854" i="2"/>
  <c r="I755" i="2"/>
  <c r="I753" i="2"/>
  <c r="I752" i="2"/>
  <c r="I757" i="2"/>
  <c r="I756" i="2"/>
  <c r="I754" i="2"/>
  <c r="I661" i="2"/>
  <c r="I657" i="2"/>
  <c r="I658" i="2"/>
  <c r="I660" i="2"/>
  <c r="I659" i="2"/>
  <c r="I560" i="2"/>
  <c r="I565" i="2"/>
  <c r="I562" i="2"/>
  <c r="I561" i="2"/>
  <c r="I566" i="2"/>
  <c r="I564" i="2"/>
  <c r="I563" i="2"/>
  <c r="I464" i="2"/>
  <c r="I465" i="2"/>
  <c r="I467" i="2"/>
  <c r="I466" i="2"/>
  <c r="I468" i="2"/>
  <c r="I469" i="2"/>
  <c r="I373" i="2"/>
  <c r="I372" i="2"/>
  <c r="I370" i="2"/>
  <c r="I371" i="2"/>
  <c r="I369" i="2"/>
  <c r="I276" i="2"/>
  <c r="I277" i="2"/>
  <c r="I275" i="2"/>
  <c r="I278" i="2"/>
  <c r="I273" i="2"/>
  <c r="I274" i="2"/>
  <c r="I272" i="2"/>
  <c r="I178" i="2"/>
  <c r="I176" i="2"/>
  <c r="I177" i="2"/>
  <c r="I179" i="2"/>
  <c r="I181" i="2"/>
  <c r="I180" i="2"/>
  <c r="I33" i="2"/>
  <c r="I34" i="2"/>
  <c r="I35" i="2"/>
  <c r="I37" i="2"/>
  <c r="I32" i="2"/>
  <c r="I36" i="2"/>
  <c r="I47" i="2"/>
  <c r="I46" i="2"/>
  <c r="I45" i="2"/>
  <c r="I49" i="2"/>
  <c r="I48" i="2"/>
  <c r="Q857" i="2"/>
  <c r="Q856" i="2"/>
  <c r="Q858" i="2"/>
  <c r="Q855" i="2"/>
  <c r="Q859" i="2"/>
  <c r="M523" i="2"/>
  <c r="M519" i="2"/>
  <c r="M518" i="2"/>
  <c r="M521" i="2"/>
  <c r="M520" i="2"/>
  <c r="M522" i="2"/>
  <c r="G42" i="2"/>
  <c r="G44" i="2"/>
  <c r="G41" i="2"/>
  <c r="G39" i="2"/>
  <c r="G40" i="2"/>
  <c r="G43" i="2"/>
  <c r="G38" i="2"/>
  <c r="O946" i="2"/>
  <c r="O947" i="2"/>
  <c r="O945" i="2"/>
  <c r="O948" i="2"/>
  <c r="O949" i="2"/>
  <c r="Q130" i="2"/>
  <c r="Q129" i="2"/>
  <c r="Q128" i="2"/>
  <c r="Q131" i="2"/>
  <c r="Q132" i="2"/>
  <c r="Q134" i="2"/>
  <c r="Q133" i="2"/>
  <c r="G604" i="2"/>
  <c r="G603" i="2"/>
  <c r="G607" i="2"/>
  <c r="G606" i="2"/>
  <c r="G605" i="2"/>
  <c r="G313" i="2"/>
  <c r="G311" i="2"/>
  <c r="G309" i="2"/>
  <c r="G310" i="2"/>
  <c r="G312" i="2"/>
  <c r="G308" i="2"/>
  <c r="G314" i="2"/>
  <c r="M599" i="2"/>
  <c r="M601" i="2"/>
  <c r="M602" i="2"/>
  <c r="M598" i="2"/>
  <c r="M597" i="2"/>
  <c r="M596" i="2"/>
  <c r="M600" i="2"/>
  <c r="K592" i="2"/>
  <c r="K593" i="2"/>
  <c r="K595" i="2"/>
  <c r="K591" i="2"/>
  <c r="K594" i="2"/>
  <c r="K590" i="2"/>
  <c r="K403" i="2"/>
  <c r="K400" i="2"/>
  <c r="K399" i="2"/>
  <c r="K398" i="2"/>
  <c r="K402" i="2"/>
  <c r="K404" i="2"/>
  <c r="K401" i="2"/>
  <c r="O49" i="2"/>
  <c r="O45" i="2"/>
  <c r="O46" i="2"/>
  <c r="O48" i="2"/>
  <c r="O47" i="2"/>
  <c r="Q153" i="2"/>
  <c r="Q156" i="2"/>
  <c r="Q154" i="2"/>
  <c r="Q155" i="2"/>
  <c r="Q157" i="2"/>
  <c r="O774" i="2"/>
  <c r="O771" i="2"/>
  <c r="O770" i="2"/>
  <c r="O775" i="2"/>
  <c r="O773" i="2"/>
  <c r="O772" i="2"/>
  <c r="Q532" i="2"/>
  <c r="Q534" i="2"/>
  <c r="Q533" i="2"/>
  <c r="Q531" i="2"/>
  <c r="Q535" i="2"/>
  <c r="K338" i="2"/>
  <c r="K341" i="2"/>
  <c r="K343" i="2"/>
  <c r="K339" i="2"/>
  <c r="K340" i="2"/>
  <c r="K342" i="2"/>
  <c r="O956" i="2"/>
  <c r="O960" i="2"/>
  <c r="O962" i="2"/>
  <c r="O959" i="2"/>
  <c r="O958" i="2"/>
  <c r="O961" i="2"/>
  <c r="O957" i="2"/>
  <c r="K142" i="2"/>
  <c r="K144" i="2"/>
  <c r="K140" i="2"/>
  <c r="K143" i="2"/>
  <c r="K145" i="2"/>
  <c r="K141" i="2"/>
  <c r="I410" i="2"/>
  <c r="I415" i="2"/>
  <c r="I414" i="2"/>
  <c r="I412" i="2"/>
  <c r="I413" i="2"/>
  <c r="I411" i="2"/>
  <c r="Q951" i="2"/>
  <c r="Q952" i="2"/>
  <c r="Q953" i="2"/>
  <c r="Q950" i="2"/>
  <c r="Q954" i="2"/>
  <c r="Q955" i="2"/>
  <c r="G857" i="2"/>
  <c r="G855" i="2"/>
  <c r="G856" i="2"/>
  <c r="G858" i="2"/>
  <c r="G859" i="2"/>
  <c r="Q759" i="2"/>
  <c r="Q761" i="2"/>
  <c r="Q763" i="2"/>
  <c r="Q762" i="2"/>
  <c r="Q760" i="2"/>
  <c r="Q758" i="2"/>
  <c r="Q764" i="2"/>
  <c r="G759" i="2"/>
  <c r="G763" i="2"/>
  <c r="G761" i="2"/>
  <c r="G758" i="2"/>
  <c r="G760" i="2"/>
  <c r="G762" i="2"/>
  <c r="G764" i="2"/>
  <c r="O663" i="2"/>
  <c r="O666" i="2"/>
  <c r="O662" i="2"/>
  <c r="O665" i="2"/>
  <c r="O667" i="2"/>
  <c r="O664" i="2"/>
  <c r="G663" i="2"/>
  <c r="G662" i="2"/>
  <c r="G664" i="2"/>
  <c r="G667" i="2"/>
  <c r="G666" i="2"/>
  <c r="G665" i="2"/>
  <c r="O614" i="2"/>
  <c r="O619" i="2"/>
  <c r="O617" i="2"/>
  <c r="O618" i="2"/>
  <c r="O620" i="2"/>
  <c r="O616" i="2"/>
  <c r="O615" i="2"/>
  <c r="M567" i="2"/>
  <c r="M569" i="2"/>
  <c r="M570" i="2"/>
  <c r="M568" i="2"/>
  <c r="M571" i="2"/>
  <c r="O424" i="2"/>
  <c r="O423" i="2"/>
  <c r="O426" i="2"/>
  <c r="O427" i="2"/>
  <c r="O425" i="2"/>
  <c r="K332" i="2"/>
  <c r="K328" i="2"/>
  <c r="K329" i="2"/>
  <c r="K331" i="2"/>
  <c r="K330" i="2"/>
  <c r="K327" i="2"/>
  <c r="K326" i="2"/>
  <c r="G279" i="2"/>
  <c r="G283" i="2"/>
  <c r="G280" i="2"/>
  <c r="G281" i="2"/>
  <c r="G282" i="2"/>
  <c r="M184" i="2"/>
  <c r="M182" i="2"/>
  <c r="M185" i="2"/>
  <c r="M188" i="2"/>
  <c r="M186" i="2"/>
  <c r="M183" i="2"/>
  <c r="M187" i="2"/>
  <c r="K89" i="2"/>
  <c r="K87" i="2"/>
  <c r="K91" i="2"/>
  <c r="K86" i="2"/>
  <c r="K88" i="2"/>
  <c r="K90" i="2"/>
  <c r="M177" i="2"/>
  <c r="M176" i="2"/>
  <c r="M179" i="2"/>
  <c r="M178" i="2"/>
  <c r="M180" i="2"/>
  <c r="M181" i="2"/>
  <c r="M125" i="2"/>
  <c r="M122" i="2"/>
  <c r="M126" i="2"/>
  <c r="M127" i="2"/>
  <c r="M124" i="2"/>
  <c r="M123" i="2"/>
  <c r="K124" i="2"/>
  <c r="K125" i="2"/>
  <c r="K122" i="2"/>
  <c r="K127" i="2"/>
  <c r="K126" i="2"/>
  <c r="K123" i="2"/>
  <c r="G573" i="2"/>
  <c r="G575" i="2"/>
  <c r="G572" i="2"/>
  <c r="G576" i="2"/>
  <c r="G574" i="2"/>
  <c r="G577" i="2"/>
  <c r="K236" i="2"/>
  <c r="K239" i="2"/>
  <c r="K242" i="2"/>
  <c r="K237" i="2"/>
  <c r="K238" i="2"/>
  <c r="K241" i="2"/>
  <c r="K240" i="2"/>
  <c r="M236" i="2"/>
  <c r="M238" i="2"/>
  <c r="M242" i="2"/>
  <c r="M239" i="2"/>
  <c r="M241" i="2"/>
  <c r="M237" i="2"/>
  <c r="M240" i="2"/>
  <c r="Q994" i="2"/>
  <c r="Q992" i="2"/>
  <c r="Q997" i="2"/>
  <c r="Q995" i="2"/>
  <c r="Q993" i="2"/>
  <c r="Q998" i="2"/>
  <c r="Q996" i="2"/>
  <c r="K948" i="2"/>
  <c r="K949" i="2"/>
  <c r="K946" i="2"/>
  <c r="K947" i="2"/>
  <c r="K945" i="2"/>
  <c r="G848" i="2"/>
  <c r="G850" i="2"/>
  <c r="G853" i="2"/>
  <c r="G852" i="2"/>
  <c r="G849" i="2"/>
  <c r="G851" i="2"/>
  <c r="G854" i="2"/>
  <c r="K852" i="2"/>
  <c r="K854" i="2"/>
  <c r="K848" i="2"/>
  <c r="K849" i="2"/>
  <c r="K851" i="2"/>
  <c r="K850" i="2"/>
  <c r="K853" i="2"/>
  <c r="K754" i="2"/>
  <c r="K752" i="2"/>
  <c r="K757" i="2"/>
  <c r="K756" i="2"/>
  <c r="K753" i="2"/>
  <c r="K755" i="2"/>
  <c r="G658" i="2"/>
  <c r="G661" i="2"/>
  <c r="G657" i="2"/>
  <c r="G660" i="2"/>
  <c r="G659" i="2"/>
  <c r="K661" i="2"/>
  <c r="K658" i="2"/>
  <c r="K657" i="2"/>
  <c r="K659" i="2"/>
  <c r="K660" i="2"/>
  <c r="M612" i="2"/>
  <c r="M611" i="2"/>
  <c r="M613" i="2"/>
  <c r="M609" i="2"/>
  <c r="M610" i="2"/>
  <c r="M608" i="2"/>
  <c r="K563" i="2"/>
  <c r="K564" i="2"/>
  <c r="K565" i="2"/>
  <c r="K562" i="2"/>
  <c r="K560" i="2"/>
  <c r="K561" i="2"/>
  <c r="K566" i="2"/>
  <c r="G513" i="2"/>
  <c r="G517" i="2"/>
  <c r="G516" i="2"/>
  <c r="G514" i="2"/>
  <c r="G515" i="2"/>
  <c r="M464" i="2"/>
  <c r="M468" i="2"/>
  <c r="M467" i="2"/>
  <c r="M466" i="2"/>
  <c r="M465" i="2"/>
  <c r="M469" i="2"/>
  <c r="M373" i="2"/>
  <c r="M370" i="2"/>
  <c r="M372" i="2"/>
  <c r="M369" i="2"/>
  <c r="M371" i="2"/>
  <c r="Q325" i="2"/>
  <c r="Q321" i="2"/>
  <c r="Q320" i="2"/>
  <c r="Q324" i="2"/>
  <c r="Q323" i="2"/>
  <c r="Q322" i="2"/>
  <c r="M276" i="2"/>
  <c r="M274" i="2"/>
  <c r="M278" i="2"/>
  <c r="M273" i="2"/>
  <c r="M275" i="2"/>
  <c r="M272" i="2"/>
  <c r="M277" i="2"/>
  <c r="K128" i="2"/>
  <c r="K132" i="2"/>
  <c r="K131" i="2"/>
  <c r="K130" i="2"/>
  <c r="K134" i="2"/>
  <c r="K129" i="2"/>
  <c r="K133" i="2"/>
  <c r="G37" i="2"/>
  <c r="G32" i="2"/>
  <c r="G33" i="2"/>
  <c r="G35" i="2"/>
  <c r="G36" i="2"/>
  <c r="G34" i="2"/>
  <c r="K28" i="2"/>
  <c r="K29" i="2"/>
  <c r="K27" i="2"/>
  <c r="K30" i="2"/>
  <c r="K31" i="2"/>
  <c r="M263" i="2"/>
  <c r="M261" i="2"/>
  <c r="M264" i="2"/>
  <c r="M262" i="2"/>
  <c r="M265" i="2"/>
  <c r="K69" i="2"/>
  <c r="K73" i="2"/>
  <c r="K70" i="2"/>
  <c r="K68" i="2"/>
  <c r="K72" i="2"/>
  <c r="K71" i="2"/>
  <c r="K528" i="2"/>
  <c r="K529" i="2"/>
  <c r="K524" i="2"/>
  <c r="K525" i="2"/>
  <c r="K527" i="2"/>
  <c r="K526" i="2"/>
  <c r="K530" i="2"/>
  <c r="M529" i="2"/>
  <c r="M528" i="2"/>
  <c r="M524" i="2"/>
  <c r="M527" i="2"/>
  <c r="M526" i="2"/>
  <c r="M530" i="2"/>
  <c r="M525" i="2"/>
  <c r="G939" i="2"/>
  <c r="G941" i="2"/>
  <c r="G942" i="2"/>
  <c r="G938" i="2"/>
  <c r="G944" i="2"/>
  <c r="G943" i="2"/>
  <c r="G940" i="2"/>
  <c r="G701" i="2"/>
  <c r="G700" i="2"/>
  <c r="G699" i="2"/>
  <c r="G703" i="2"/>
  <c r="G698" i="2"/>
  <c r="G702" i="2"/>
  <c r="Q367" i="2"/>
  <c r="Q362" i="2"/>
  <c r="Q368" i="2"/>
  <c r="Q364" i="2"/>
  <c r="Q363" i="2"/>
  <c r="Q366" i="2"/>
  <c r="Q365" i="2"/>
  <c r="O316" i="2"/>
  <c r="O318" i="2"/>
  <c r="O317" i="2"/>
  <c r="O319" i="2"/>
  <c r="O315" i="2"/>
  <c r="K271" i="2"/>
  <c r="K269" i="2"/>
  <c r="K270" i="2"/>
  <c r="K266" i="2"/>
  <c r="K268" i="2"/>
  <c r="K267" i="2"/>
  <c r="K222" i="2"/>
  <c r="K224" i="2"/>
  <c r="K223" i="2"/>
  <c r="K219" i="2"/>
  <c r="K218" i="2"/>
  <c r="K221" i="2"/>
  <c r="K220" i="2"/>
  <c r="G174" i="2"/>
  <c r="G171" i="2"/>
  <c r="G172" i="2"/>
  <c r="G173" i="2"/>
  <c r="G175" i="2"/>
  <c r="M75" i="2"/>
  <c r="M79" i="2"/>
  <c r="M78" i="2"/>
  <c r="M80" i="2"/>
  <c r="M74" i="2"/>
  <c r="M76" i="2"/>
  <c r="M77" i="2"/>
  <c r="K75" i="2"/>
  <c r="K79" i="2"/>
  <c r="K78" i="2"/>
  <c r="K74" i="2"/>
  <c r="K76" i="2"/>
  <c r="K77" i="2"/>
  <c r="K80" i="2"/>
  <c r="K505" i="2"/>
  <c r="K501" i="2"/>
  <c r="K500" i="2"/>
  <c r="K502" i="2"/>
  <c r="K503" i="2"/>
  <c r="K504" i="2"/>
  <c r="M308" i="2"/>
  <c r="M311" i="2"/>
  <c r="M309" i="2"/>
  <c r="M313" i="2"/>
  <c r="M314" i="2"/>
  <c r="M312" i="2"/>
  <c r="M310" i="2"/>
  <c r="M625" i="2"/>
  <c r="M624" i="2"/>
  <c r="M623" i="2"/>
  <c r="M621" i="2"/>
  <c r="M622" i="2"/>
  <c r="K624" i="2"/>
  <c r="K621" i="2"/>
  <c r="K622" i="2"/>
  <c r="K623" i="2"/>
  <c r="K625" i="2"/>
  <c r="K286" i="2"/>
  <c r="K289" i="2"/>
  <c r="K288" i="2"/>
  <c r="K285" i="2"/>
  <c r="K284" i="2"/>
  <c r="K287" i="2"/>
  <c r="G984" i="2"/>
  <c r="G982" i="2"/>
  <c r="G981" i="2"/>
  <c r="G985" i="2"/>
  <c r="G983" i="2"/>
  <c r="K982" i="2"/>
  <c r="K983" i="2"/>
  <c r="K981" i="2"/>
  <c r="K985" i="2"/>
  <c r="K984" i="2"/>
  <c r="K890" i="2"/>
  <c r="K888" i="2"/>
  <c r="K887" i="2"/>
  <c r="K886" i="2"/>
  <c r="K884" i="2"/>
  <c r="K889" i="2"/>
  <c r="K885" i="2"/>
  <c r="K792" i="2"/>
  <c r="K790" i="2"/>
  <c r="K791" i="2"/>
  <c r="K788" i="2"/>
  <c r="K793" i="2"/>
  <c r="K789" i="2"/>
  <c r="G694" i="2"/>
  <c r="G696" i="2"/>
  <c r="G697" i="2"/>
  <c r="G695" i="2"/>
  <c r="G693" i="2"/>
  <c r="K697" i="2"/>
  <c r="K695" i="2"/>
  <c r="K693" i="2"/>
  <c r="K696" i="2"/>
  <c r="K694" i="2"/>
  <c r="K599" i="2"/>
  <c r="K601" i="2"/>
  <c r="K597" i="2"/>
  <c r="K600" i="2"/>
  <c r="K602" i="2"/>
  <c r="K596" i="2"/>
  <c r="K598" i="2"/>
  <c r="K551" i="2"/>
  <c r="K552" i="2"/>
  <c r="K550" i="2"/>
  <c r="K549" i="2"/>
  <c r="K553" i="2"/>
  <c r="M360" i="2"/>
  <c r="M358" i="2"/>
  <c r="M359" i="2"/>
  <c r="M361" i="2"/>
  <c r="M356" i="2"/>
  <c r="M357" i="2"/>
  <c r="G931" i="2"/>
  <c r="G928" i="2"/>
  <c r="G930" i="2"/>
  <c r="G927" i="2"/>
  <c r="G929" i="2"/>
  <c r="K881" i="2"/>
  <c r="K878" i="2"/>
  <c r="K880" i="2"/>
  <c r="K883" i="2"/>
  <c r="K882" i="2"/>
  <c r="K879" i="2"/>
  <c r="G783" i="2"/>
  <c r="G787" i="2"/>
  <c r="G786" i="2"/>
  <c r="G784" i="2"/>
  <c r="G785" i="2"/>
  <c r="K690" i="2"/>
  <c r="K692" i="2"/>
  <c r="K691" i="2"/>
  <c r="K688" i="2"/>
  <c r="K689" i="2"/>
  <c r="K686" i="2"/>
  <c r="K687" i="2"/>
  <c r="O592" i="2"/>
  <c r="O595" i="2"/>
  <c r="O593" i="2"/>
  <c r="O591" i="2"/>
  <c r="O590" i="2"/>
  <c r="O594" i="2"/>
  <c r="K497" i="2"/>
  <c r="K498" i="2"/>
  <c r="K495" i="2"/>
  <c r="K496" i="2"/>
  <c r="K499" i="2"/>
  <c r="Q352" i="2"/>
  <c r="Q354" i="2"/>
  <c r="Q351" i="2"/>
  <c r="Q353" i="2"/>
  <c r="Q355" i="2"/>
  <c r="O306" i="2"/>
  <c r="O303" i="2"/>
  <c r="O302" i="2"/>
  <c r="O307" i="2"/>
  <c r="O304" i="2"/>
  <c r="O305" i="2"/>
  <c r="G254" i="2"/>
  <c r="G256" i="2"/>
  <c r="G260" i="2"/>
  <c r="G255" i="2"/>
  <c r="G257" i="2"/>
  <c r="G258" i="2"/>
  <c r="G259" i="2"/>
  <c r="M209" i="2"/>
  <c r="M208" i="2"/>
  <c r="M207" i="2"/>
  <c r="M211" i="2"/>
  <c r="M210" i="2"/>
  <c r="K209" i="2"/>
  <c r="K211" i="2"/>
  <c r="K210" i="2"/>
  <c r="K207" i="2"/>
  <c r="K208" i="2"/>
  <c r="Q160" i="2"/>
  <c r="Q162" i="2"/>
  <c r="Q158" i="2"/>
  <c r="Q161" i="2"/>
  <c r="Q159" i="2"/>
  <c r="Q163" i="2"/>
  <c r="K115" i="2"/>
  <c r="K112" i="2"/>
  <c r="K111" i="2"/>
  <c r="K114" i="2"/>
  <c r="K110" i="2"/>
  <c r="K113" i="2"/>
  <c r="K116" i="2"/>
  <c r="O63" i="2"/>
  <c r="O64" i="2"/>
  <c r="O66" i="2"/>
  <c r="O65" i="2"/>
  <c r="O67" i="2"/>
  <c r="K15" i="2"/>
  <c r="K19" i="2"/>
  <c r="K14" i="2"/>
  <c r="K18" i="2"/>
  <c r="K17" i="2"/>
  <c r="K16" i="2"/>
  <c r="Q1004" i="2"/>
  <c r="Q1009" i="2"/>
  <c r="Q1007" i="2"/>
  <c r="Q1005" i="2"/>
  <c r="Q1006" i="2"/>
  <c r="Q1008" i="2"/>
  <c r="G862" i="2"/>
  <c r="G860" i="2"/>
  <c r="G863" i="2"/>
  <c r="G864" i="2"/>
  <c r="G861" i="2"/>
  <c r="G865" i="2"/>
  <c r="K860" i="2"/>
  <c r="K861" i="2"/>
  <c r="K862" i="2"/>
  <c r="K864" i="2"/>
  <c r="K865" i="2"/>
  <c r="K863" i="2"/>
  <c r="M384" i="2"/>
  <c r="M385" i="2"/>
  <c r="M382" i="2"/>
  <c r="M381" i="2"/>
  <c r="M386" i="2"/>
  <c r="M380" i="2"/>
  <c r="M383" i="2"/>
  <c r="Q49" i="2"/>
  <c r="Q46" i="2"/>
  <c r="Q47" i="2"/>
  <c r="Q45" i="2"/>
  <c r="Q48" i="2"/>
  <c r="G970" i="2"/>
  <c r="G969" i="2"/>
  <c r="G972" i="2"/>
  <c r="G973" i="2"/>
  <c r="G971" i="2"/>
  <c r="G968" i="2"/>
  <c r="K972" i="2"/>
  <c r="K971" i="2"/>
  <c r="K968" i="2"/>
  <c r="K970" i="2"/>
  <c r="K969" i="2"/>
  <c r="K973" i="2"/>
  <c r="G922" i="2"/>
  <c r="G925" i="2"/>
  <c r="G921" i="2"/>
  <c r="G924" i="2"/>
  <c r="G920" i="2"/>
  <c r="G923" i="2"/>
  <c r="G926" i="2"/>
  <c r="K876" i="2"/>
  <c r="K874" i="2"/>
  <c r="K877" i="2"/>
  <c r="K875" i="2"/>
  <c r="K873" i="2"/>
  <c r="K778" i="2"/>
  <c r="K781" i="2"/>
  <c r="K776" i="2"/>
  <c r="K782" i="2"/>
  <c r="K779" i="2"/>
  <c r="K780" i="2"/>
  <c r="K777" i="2"/>
  <c r="M684" i="2"/>
  <c r="M685" i="2"/>
  <c r="M682" i="2"/>
  <c r="M680" i="2"/>
  <c r="M683" i="2"/>
  <c r="M681" i="2"/>
  <c r="K684" i="2"/>
  <c r="K683" i="2"/>
  <c r="K685" i="2"/>
  <c r="K680" i="2"/>
  <c r="K681" i="2"/>
  <c r="K682" i="2"/>
  <c r="G589" i="2"/>
  <c r="G588" i="2"/>
  <c r="G586" i="2"/>
  <c r="G587" i="2"/>
  <c r="G585" i="2"/>
  <c r="K587" i="2"/>
  <c r="K589" i="2"/>
  <c r="K585" i="2"/>
  <c r="K586" i="2"/>
  <c r="K588" i="2"/>
  <c r="Q536" i="2"/>
  <c r="Q541" i="2"/>
  <c r="Q540" i="2"/>
  <c r="Q538" i="2"/>
  <c r="Q537" i="2"/>
  <c r="Q539" i="2"/>
  <c r="K488" i="2"/>
  <c r="K494" i="2"/>
  <c r="K489" i="2"/>
  <c r="K490" i="2"/>
  <c r="K493" i="2"/>
  <c r="K491" i="2"/>
  <c r="K492" i="2"/>
  <c r="M489" i="2"/>
  <c r="M494" i="2"/>
  <c r="M490" i="2"/>
  <c r="M493" i="2"/>
  <c r="M488" i="2"/>
  <c r="M492" i="2"/>
  <c r="M491" i="2"/>
  <c r="M393" i="2"/>
  <c r="M395" i="2"/>
  <c r="M396" i="2"/>
  <c r="M394" i="2"/>
  <c r="M397" i="2"/>
  <c r="M392" i="2"/>
  <c r="O300" i="2"/>
  <c r="O301" i="2"/>
  <c r="O297" i="2"/>
  <c r="O299" i="2"/>
  <c r="O298" i="2"/>
  <c r="M300" i="2"/>
  <c r="M298" i="2"/>
  <c r="M297" i="2"/>
  <c r="M301" i="2"/>
  <c r="M299" i="2"/>
  <c r="K153" i="2"/>
  <c r="K156" i="2"/>
  <c r="K154" i="2"/>
  <c r="K155" i="2"/>
  <c r="K157" i="2"/>
  <c r="G105" i="2"/>
  <c r="G107" i="2"/>
  <c r="G109" i="2"/>
  <c r="G108" i="2"/>
  <c r="G104" i="2"/>
  <c r="G106" i="2"/>
  <c r="K13" i="2"/>
  <c r="K12" i="2"/>
  <c r="K9" i="2"/>
  <c r="K11" i="2"/>
  <c r="K10" i="2"/>
  <c r="G53" i="2"/>
  <c r="G54" i="2"/>
  <c r="G52" i="2"/>
  <c r="G55" i="2"/>
  <c r="G51" i="2"/>
  <c r="G50" i="2"/>
  <c r="K911" i="2"/>
  <c r="K910" i="2"/>
  <c r="K912" i="2"/>
  <c r="K909" i="2"/>
  <c r="K913" i="2"/>
  <c r="G480" i="2"/>
  <c r="G477" i="2"/>
  <c r="G479" i="2"/>
  <c r="G481" i="2"/>
  <c r="G478" i="2"/>
  <c r="M480" i="2"/>
  <c r="M479" i="2"/>
  <c r="M477" i="2"/>
  <c r="M481" i="2"/>
  <c r="M478" i="2"/>
  <c r="G965" i="2"/>
  <c r="G967" i="2"/>
  <c r="G966" i="2"/>
  <c r="G964" i="2"/>
  <c r="G963" i="2"/>
  <c r="G870" i="2"/>
  <c r="G871" i="2"/>
  <c r="G869" i="2"/>
  <c r="G867" i="2"/>
  <c r="G872" i="2"/>
  <c r="G866" i="2"/>
  <c r="G868" i="2"/>
  <c r="G773" i="2"/>
  <c r="G771" i="2"/>
  <c r="G770" i="2"/>
  <c r="G772" i="2"/>
  <c r="G775" i="2"/>
  <c r="G774" i="2"/>
  <c r="K678" i="2"/>
  <c r="K676" i="2"/>
  <c r="K679" i="2"/>
  <c r="K677" i="2"/>
  <c r="K675" i="2"/>
  <c r="O584" i="2"/>
  <c r="O578" i="2"/>
  <c r="O583" i="2"/>
  <c r="O579" i="2"/>
  <c r="O581" i="2"/>
  <c r="O580" i="2"/>
  <c r="O582" i="2"/>
  <c r="G534" i="2"/>
  <c r="G532" i="2"/>
  <c r="G535" i="2"/>
  <c r="G531" i="2"/>
  <c r="G533" i="2"/>
  <c r="G483" i="2"/>
  <c r="G485" i="2"/>
  <c r="G482" i="2"/>
  <c r="G486" i="2"/>
  <c r="G487" i="2"/>
  <c r="G484" i="2"/>
  <c r="O437" i="2"/>
  <c r="O436" i="2"/>
  <c r="O439" i="2"/>
  <c r="O440" i="2"/>
  <c r="O438" i="2"/>
  <c r="O434" i="2"/>
  <c r="O435" i="2"/>
  <c r="M341" i="2"/>
  <c r="M338" i="2"/>
  <c r="M343" i="2"/>
  <c r="M340" i="2"/>
  <c r="M342" i="2"/>
  <c r="M339" i="2"/>
  <c r="O295" i="2"/>
  <c r="O290" i="2"/>
  <c r="O293" i="2"/>
  <c r="O294" i="2"/>
  <c r="O296" i="2"/>
  <c r="O291" i="2"/>
  <c r="O292" i="2"/>
  <c r="Q194" i="2"/>
  <c r="Q198" i="2"/>
  <c r="Q195" i="2"/>
  <c r="Q197" i="2"/>
  <c r="Q196" i="2"/>
  <c r="Q199" i="2"/>
  <c r="K194" i="2"/>
  <c r="K198" i="2"/>
  <c r="K195" i="2"/>
  <c r="K196" i="2"/>
  <c r="K197" i="2"/>
  <c r="K199" i="2"/>
  <c r="K103" i="2"/>
  <c r="K99" i="2"/>
  <c r="K102" i="2"/>
  <c r="K100" i="2"/>
  <c r="K101" i="2"/>
  <c r="K962" i="2"/>
  <c r="K961" i="2"/>
  <c r="K957" i="2"/>
  <c r="K956" i="2"/>
  <c r="K959" i="2"/>
  <c r="K960" i="2"/>
  <c r="K958" i="2"/>
  <c r="G765" i="2"/>
  <c r="G767" i="2"/>
  <c r="G769" i="2"/>
  <c r="G768" i="2"/>
  <c r="G766" i="2"/>
  <c r="K765" i="2"/>
  <c r="K767" i="2"/>
  <c r="K768" i="2"/>
  <c r="K766" i="2"/>
  <c r="K769" i="2"/>
  <c r="I917" i="2"/>
  <c r="I918" i="2"/>
  <c r="I915" i="2"/>
  <c r="I919" i="2"/>
  <c r="I914" i="2"/>
  <c r="I916" i="2"/>
  <c r="I820" i="2"/>
  <c r="I821" i="2"/>
  <c r="I822" i="2"/>
  <c r="I823" i="2"/>
  <c r="I819" i="2"/>
  <c r="I725" i="2"/>
  <c r="I728" i="2"/>
  <c r="I727" i="2"/>
  <c r="I726" i="2"/>
  <c r="I723" i="2"/>
  <c r="I722" i="2"/>
  <c r="I724" i="2"/>
  <c r="I630" i="2"/>
  <c r="I626" i="2"/>
  <c r="I627" i="2"/>
  <c r="I631" i="2"/>
  <c r="I628" i="2"/>
  <c r="I629" i="2"/>
  <c r="I532" i="2"/>
  <c r="I531" i="2"/>
  <c r="I534" i="2"/>
  <c r="I535" i="2"/>
  <c r="I533" i="2"/>
  <c r="I439" i="2"/>
  <c r="I435" i="2"/>
  <c r="I438" i="2"/>
  <c r="I440" i="2"/>
  <c r="I434" i="2"/>
  <c r="I436" i="2"/>
  <c r="I437" i="2"/>
  <c r="I340" i="2"/>
  <c r="I343" i="2"/>
  <c r="I341" i="2"/>
  <c r="I339" i="2"/>
  <c r="I342" i="2"/>
  <c r="I338" i="2"/>
  <c r="I245" i="2"/>
  <c r="I244" i="2"/>
  <c r="I243" i="2"/>
  <c r="I246" i="2"/>
  <c r="I247" i="2"/>
  <c r="I152" i="2"/>
  <c r="I146" i="2"/>
  <c r="I150" i="2"/>
  <c r="I148" i="2"/>
  <c r="I151" i="2"/>
  <c r="I149" i="2"/>
  <c r="I147" i="2"/>
  <c r="I55" i="2"/>
  <c r="I53" i="2"/>
  <c r="I54" i="2"/>
  <c r="I51" i="2"/>
  <c r="I52" i="2"/>
  <c r="I50" i="2"/>
  <c r="I604" i="2"/>
  <c r="I603" i="2"/>
  <c r="I606" i="2"/>
  <c r="I607" i="2"/>
  <c r="I605" i="2"/>
  <c r="T2" i="30"/>
  <c r="K5" i="2"/>
  <c r="K6" i="2"/>
  <c r="K7" i="2"/>
  <c r="K8" i="2"/>
  <c r="K4" i="2"/>
  <c r="K3" i="2"/>
  <c r="K2" i="2"/>
  <c r="M1003" i="2"/>
  <c r="M1001" i="2"/>
  <c r="M999" i="2"/>
  <c r="M1002" i="2"/>
  <c r="M1000" i="2"/>
  <c r="K858" i="2"/>
  <c r="K859" i="2"/>
  <c r="K857" i="2"/>
  <c r="K855" i="2"/>
  <c r="K856" i="2"/>
  <c r="K759" i="2"/>
  <c r="K761" i="2"/>
  <c r="K763" i="2"/>
  <c r="K760" i="2"/>
  <c r="K758" i="2"/>
  <c r="K764" i="2"/>
  <c r="K762" i="2"/>
  <c r="K663" i="2"/>
  <c r="K667" i="2"/>
  <c r="K664" i="2"/>
  <c r="K665" i="2"/>
  <c r="K662" i="2"/>
  <c r="K666" i="2"/>
  <c r="G569" i="2"/>
  <c r="G570" i="2"/>
  <c r="G568" i="2"/>
  <c r="G567" i="2"/>
  <c r="G571" i="2"/>
  <c r="G472" i="2"/>
  <c r="G476" i="2"/>
  <c r="G471" i="2"/>
  <c r="G473" i="2"/>
  <c r="G474" i="2"/>
  <c r="G470" i="2"/>
  <c r="G475" i="2"/>
  <c r="M332" i="2"/>
  <c r="M329" i="2"/>
  <c r="M328" i="2"/>
  <c r="M326" i="2"/>
  <c r="M327" i="2"/>
  <c r="M331" i="2"/>
  <c r="M330" i="2"/>
  <c r="O279" i="2"/>
  <c r="O280" i="2"/>
  <c r="O283" i="2"/>
  <c r="O281" i="2"/>
  <c r="O282" i="2"/>
  <c r="G234" i="2"/>
  <c r="G233" i="2"/>
  <c r="G232" i="2"/>
  <c r="G231" i="2"/>
  <c r="G230" i="2"/>
  <c r="G235" i="2"/>
  <c r="K186" i="2"/>
  <c r="K185" i="2"/>
  <c r="K182" i="2"/>
  <c r="K187" i="2"/>
  <c r="K188" i="2"/>
  <c r="K183" i="2"/>
  <c r="K184" i="2"/>
  <c r="Q178" i="2"/>
  <c r="Q176" i="2"/>
  <c r="Q179" i="2"/>
  <c r="Q180" i="2"/>
  <c r="Q177" i="2"/>
  <c r="Q181" i="2"/>
  <c r="K85" i="2"/>
  <c r="K83" i="2"/>
  <c r="K84" i="2"/>
  <c r="K82" i="2"/>
  <c r="K81" i="2"/>
  <c r="O85" i="2"/>
  <c r="O84" i="2"/>
  <c r="O83" i="2"/>
  <c r="O81" i="2"/>
  <c r="O82" i="2"/>
  <c r="Q124" i="2"/>
  <c r="Q125" i="2"/>
  <c r="Q122" i="2"/>
  <c r="Q126" i="2"/>
  <c r="Q127" i="2"/>
  <c r="Q123" i="2"/>
  <c r="O170" i="2"/>
  <c r="O168" i="2"/>
  <c r="O169" i="2"/>
  <c r="O166" i="2"/>
  <c r="O164" i="2"/>
  <c r="O167" i="2"/>
  <c r="O165" i="2"/>
  <c r="M573" i="2"/>
  <c r="M576" i="2"/>
  <c r="M574" i="2"/>
  <c r="M575" i="2"/>
  <c r="M572" i="2"/>
  <c r="M577" i="2"/>
  <c r="M993" i="2"/>
  <c r="M998" i="2"/>
  <c r="M996" i="2"/>
  <c r="M994" i="2"/>
  <c r="M992" i="2"/>
  <c r="M997" i="2"/>
  <c r="M995" i="2"/>
  <c r="Q945" i="2"/>
  <c r="Q948" i="2"/>
  <c r="Q949" i="2"/>
  <c r="Q946" i="2"/>
  <c r="Q947" i="2"/>
  <c r="G898" i="2"/>
  <c r="G901" i="2"/>
  <c r="G897" i="2"/>
  <c r="G896" i="2"/>
  <c r="G899" i="2"/>
  <c r="G900" i="2"/>
  <c r="O850" i="2"/>
  <c r="O853" i="2"/>
  <c r="O854" i="2"/>
  <c r="O849" i="2"/>
  <c r="O852" i="2"/>
  <c r="O851" i="2"/>
  <c r="O848" i="2"/>
  <c r="Q803" i="2"/>
  <c r="Q805" i="2"/>
  <c r="Q802" i="2"/>
  <c r="Q804" i="2"/>
  <c r="Q801" i="2"/>
  <c r="M754" i="2"/>
  <c r="M756" i="2"/>
  <c r="M752" i="2"/>
  <c r="M757" i="2"/>
  <c r="M753" i="2"/>
  <c r="M755" i="2"/>
  <c r="O706" i="2"/>
  <c r="O710" i="2"/>
  <c r="O708" i="2"/>
  <c r="O705" i="2"/>
  <c r="O707" i="2"/>
  <c r="O709" i="2"/>
  <c r="O704" i="2"/>
  <c r="Q705" i="2"/>
  <c r="Q708" i="2"/>
  <c r="Q706" i="2"/>
  <c r="Q709" i="2"/>
  <c r="Q707" i="2"/>
  <c r="Q704" i="2"/>
  <c r="Q710" i="2"/>
  <c r="M661" i="2"/>
  <c r="M659" i="2"/>
  <c r="M657" i="2"/>
  <c r="M658" i="2"/>
  <c r="M660" i="2"/>
  <c r="Q612" i="2"/>
  <c r="Q613" i="2"/>
  <c r="Q611" i="2"/>
  <c r="Q608" i="2"/>
  <c r="Q609" i="2"/>
  <c r="Q610" i="2"/>
  <c r="G464" i="2"/>
  <c r="G467" i="2"/>
  <c r="G465" i="2"/>
  <c r="G466" i="2"/>
  <c r="G468" i="2"/>
  <c r="G469" i="2"/>
  <c r="Q417" i="2"/>
  <c r="Q419" i="2"/>
  <c r="Q421" i="2"/>
  <c r="Q422" i="2"/>
  <c r="Q418" i="2"/>
  <c r="Q420" i="2"/>
  <c r="Q416" i="2"/>
  <c r="G421" i="2"/>
  <c r="G419" i="2"/>
  <c r="G420" i="2"/>
  <c r="G417" i="2"/>
  <c r="G418" i="2"/>
  <c r="G422" i="2"/>
  <c r="G416" i="2"/>
  <c r="G324" i="2"/>
  <c r="G320" i="2"/>
  <c r="G323" i="2"/>
  <c r="G325" i="2"/>
  <c r="G321" i="2"/>
  <c r="G322" i="2"/>
  <c r="Q273" i="2"/>
  <c r="Q278" i="2"/>
  <c r="Q274" i="2"/>
  <c r="Q272" i="2"/>
  <c r="Q275" i="2"/>
  <c r="Q276" i="2"/>
  <c r="Q277" i="2"/>
  <c r="M128" i="2"/>
  <c r="M129" i="2"/>
  <c r="M132" i="2"/>
  <c r="M131" i="2"/>
  <c r="M130" i="2"/>
  <c r="M134" i="2"/>
  <c r="M133" i="2"/>
  <c r="K35" i="2"/>
  <c r="K32" i="2"/>
  <c r="K33" i="2"/>
  <c r="K37" i="2"/>
  <c r="K34" i="2"/>
  <c r="K36" i="2"/>
  <c r="M28" i="2"/>
  <c r="M29" i="2"/>
  <c r="M27" i="2"/>
  <c r="M30" i="2"/>
  <c r="M31" i="2"/>
  <c r="K457" i="2"/>
  <c r="K454" i="2"/>
  <c r="K453" i="2"/>
  <c r="K452" i="2"/>
  <c r="K456" i="2"/>
  <c r="K455" i="2"/>
  <c r="K458" i="2"/>
  <c r="Q262" i="2"/>
  <c r="Q264" i="2"/>
  <c r="Q261" i="2"/>
  <c r="Q263" i="2"/>
  <c r="Q265" i="2"/>
  <c r="O192" i="2"/>
  <c r="O189" i="2"/>
  <c r="O191" i="2"/>
  <c r="O193" i="2"/>
  <c r="O190" i="2"/>
  <c r="Q189" i="2"/>
  <c r="Q191" i="2"/>
  <c r="Q192" i="2"/>
  <c r="Q193" i="2"/>
  <c r="Q190" i="2"/>
  <c r="M939" i="2"/>
  <c r="M941" i="2"/>
  <c r="M942" i="2"/>
  <c r="M938" i="2"/>
  <c r="M944" i="2"/>
  <c r="M943" i="2"/>
  <c r="M940" i="2"/>
  <c r="M794" i="2"/>
  <c r="M798" i="2"/>
  <c r="M797" i="2"/>
  <c r="M800" i="2"/>
  <c r="M799" i="2"/>
  <c r="M795" i="2"/>
  <c r="M796" i="2"/>
  <c r="M700" i="2"/>
  <c r="M703" i="2"/>
  <c r="M701" i="2"/>
  <c r="M702" i="2"/>
  <c r="M698" i="2"/>
  <c r="M699" i="2"/>
  <c r="G650" i="2"/>
  <c r="G653" i="2"/>
  <c r="G655" i="2"/>
  <c r="G656" i="2"/>
  <c r="G654" i="2"/>
  <c r="G652" i="2"/>
  <c r="G651" i="2"/>
  <c r="Q558" i="2"/>
  <c r="Q559" i="2"/>
  <c r="Q554" i="2"/>
  <c r="Q557" i="2"/>
  <c r="Q556" i="2"/>
  <c r="Q555" i="2"/>
  <c r="O558" i="2"/>
  <c r="O554" i="2"/>
  <c r="O556" i="2"/>
  <c r="O557" i="2"/>
  <c r="O555" i="2"/>
  <c r="O559" i="2"/>
  <c r="M218" i="2"/>
  <c r="M221" i="2"/>
  <c r="M223" i="2"/>
  <c r="M219" i="2"/>
  <c r="M222" i="2"/>
  <c r="M224" i="2"/>
  <c r="M220" i="2"/>
  <c r="O75" i="2"/>
  <c r="O78" i="2"/>
  <c r="O76" i="2"/>
  <c r="O79" i="2"/>
  <c r="O77" i="2"/>
  <c r="O74" i="2"/>
  <c r="O80" i="2"/>
  <c r="K216" i="2"/>
  <c r="K212" i="2"/>
  <c r="K214" i="2"/>
  <c r="K215" i="2"/>
  <c r="K213" i="2"/>
  <c r="K217" i="2"/>
  <c r="Q621" i="2"/>
  <c r="Q624" i="2"/>
  <c r="Q623" i="2"/>
  <c r="Q622" i="2"/>
  <c r="Q625" i="2"/>
  <c r="G289" i="2"/>
  <c r="G286" i="2"/>
  <c r="G285" i="2"/>
  <c r="G284" i="2"/>
  <c r="G287" i="2"/>
  <c r="G288" i="2"/>
  <c r="Q982" i="2"/>
  <c r="Q981" i="2"/>
  <c r="Q985" i="2"/>
  <c r="Q983" i="2"/>
  <c r="Q984" i="2"/>
  <c r="O932" i="2"/>
  <c r="O936" i="2"/>
  <c r="O935" i="2"/>
  <c r="O934" i="2"/>
  <c r="O937" i="2"/>
  <c r="O933" i="2"/>
  <c r="Q837" i="2"/>
  <c r="Q839" i="2"/>
  <c r="Q841" i="2"/>
  <c r="Q840" i="2"/>
  <c r="Q838" i="2"/>
  <c r="G839" i="2"/>
  <c r="G841" i="2"/>
  <c r="G837" i="2"/>
  <c r="G840" i="2"/>
  <c r="G838" i="2"/>
  <c r="G791" i="2"/>
  <c r="G789" i="2"/>
  <c r="G792" i="2"/>
  <c r="G793" i="2"/>
  <c r="G790" i="2"/>
  <c r="G788" i="2"/>
  <c r="O746" i="2"/>
  <c r="O740" i="2"/>
  <c r="O741" i="2"/>
  <c r="O745" i="2"/>
  <c r="O742" i="2"/>
  <c r="O743" i="2"/>
  <c r="O744" i="2"/>
  <c r="M697" i="2"/>
  <c r="M694" i="2"/>
  <c r="M693" i="2"/>
  <c r="M696" i="2"/>
  <c r="M695" i="2"/>
  <c r="Q119" i="2"/>
  <c r="Q120" i="2"/>
  <c r="Q121" i="2"/>
  <c r="Q118" i="2"/>
  <c r="Q117" i="2"/>
  <c r="O24" i="2"/>
  <c r="O23" i="2"/>
  <c r="O26" i="2"/>
  <c r="O25" i="2"/>
  <c r="O22" i="2"/>
  <c r="O21" i="2"/>
  <c r="O20" i="2"/>
  <c r="O333" i="2"/>
  <c r="O334" i="2"/>
  <c r="O337" i="2"/>
  <c r="O336" i="2"/>
  <c r="O335" i="2"/>
  <c r="G978" i="2"/>
  <c r="G975" i="2"/>
  <c r="G980" i="2"/>
  <c r="G976" i="2"/>
  <c r="G979" i="2"/>
  <c r="G974" i="2"/>
  <c r="G977" i="2"/>
  <c r="K929" i="2"/>
  <c r="K928" i="2"/>
  <c r="K927" i="2"/>
  <c r="K931" i="2"/>
  <c r="K930" i="2"/>
  <c r="O879" i="2"/>
  <c r="O878" i="2"/>
  <c r="O880" i="2"/>
  <c r="O883" i="2"/>
  <c r="O882" i="2"/>
  <c r="O881" i="2"/>
  <c r="K833" i="2"/>
  <c r="K830" i="2"/>
  <c r="K834" i="2"/>
  <c r="K831" i="2"/>
  <c r="K835" i="2"/>
  <c r="K836" i="2"/>
  <c r="K832" i="2"/>
  <c r="K787" i="2"/>
  <c r="K786" i="2"/>
  <c r="K783" i="2"/>
  <c r="K784" i="2"/>
  <c r="K785" i="2"/>
  <c r="Q737" i="2"/>
  <c r="Q735" i="2"/>
  <c r="Q734" i="2"/>
  <c r="Q739" i="2"/>
  <c r="Q736" i="2"/>
  <c r="Q738" i="2"/>
  <c r="M689" i="2"/>
  <c r="M686" i="2"/>
  <c r="M690" i="2"/>
  <c r="M687" i="2"/>
  <c r="M691" i="2"/>
  <c r="M688" i="2"/>
  <c r="M692" i="2"/>
  <c r="O640" i="2"/>
  <c r="O639" i="2"/>
  <c r="O642" i="2"/>
  <c r="O643" i="2"/>
  <c r="O641" i="2"/>
  <c r="O545" i="2"/>
  <c r="O542" i="2"/>
  <c r="O546" i="2"/>
  <c r="O547" i="2"/>
  <c r="O548" i="2"/>
  <c r="O544" i="2"/>
  <c r="O543" i="2"/>
  <c r="M495" i="2"/>
  <c r="M497" i="2"/>
  <c r="M498" i="2"/>
  <c r="M499" i="2"/>
  <c r="M496" i="2"/>
  <c r="Q306" i="2"/>
  <c r="Q303" i="2"/>
  <c r="Q304" i="2"/>
  <c r="Q307" i="2"/>
  <c r="Q302" i="2"/>
  <c r="Q305" i="2"/>
  <c r="M158" i="2"/>
  <c r="M160" i="2"/>
  <c r="M161" i="2"/>
  <c r="M162" i="2"/>
  <c r="M159" i="2"/>
  <c r="M163" i="2"/>
  <c r="M1006" i="2"/>
  <c r="M1008" i="2"/>
  <c r="M1004" i="2"/>
  <c r="M1009" i="2"/>
  <c r="M1007" i="2"/>
  <c r="M1005" i="2"/>
  <c r="Q861" i="2"/>
  <c r="Q860" i="2"/>
  <c r="Q863" i="2"/>
  <c r="Q864" i="2"/>
  <c r="Q865" i="2"/>
  <c r="Q862" i="2"/>
  <c r="M674" i="2"/>
  <c r="M670" i="2"/>
  <c r="M672" i="2"/>
  <c r="M669" i="2"/>
  <c r="M673" i="2"/>
  <c r="M671" i="2"/>
  <c r="M668" i="2"/>
  <c r="M924" i="2"/>
  <c r="M921" i="2"/>
  <c r="M923" i="2"/>
  <c r="M920" i="2"/>
  <c r="M922" i="2"/>
  <c r="M926" i="2"/>
  <c r="M925" i="2"/>
  <c r="O875" i="2"/>
  <c r="O873" i="2"/>
  <c r="O877" i="2"/>
  <c r="O876" i="2"/>
  <c r="O874" i="2"/>
  <c r="M826" i="2"/>
  <c r="M827" i="2"/>
  <c r="M829" i="2"/>
  <c r="M824" i="2"/>
  <c r="M825" i="2"/>
  <c r="M828" i="2"/>
  <c r="Q826" i="2"/>
  <c r="Q825" i="2"/>
  <c r="Q824" i="2"/>
  <c r="Q829" i="2"/>
  <c r="Q828" i="2"/>
  <c r="Q827" i="2"/>
  <c r="M776" i="2"/>
  <c r="M778" i="2"/>
  <c r="M781" i="2"/>
  <c r="M782" i="2"/>
  <c r="M780" i="2"/>
  <c r="M779" i="2"/>
  <c r="M777" i="2"/>
  <c r="Q729" i="2"/>
  <c r="Q733" i="2"/>
  <c r="Q732" i="2"/>
  <c r="Q731" i="2"/>
  <c r="Q730" i="2"/>
  <c r="Q685" i="2"/>
  <c r="Q684" i="2"/>
  <c r="Q680" i="2"/>
  <c r="Q682" i="2"/>
  <c r="Q681" i="2"/>
  <c r="Q683" i="2"/>
  <c r="O638" i="2"/>
  <c r="O635" i="2"/>
  <c r="O632" i="2"/>
  <c r="O633" i="2"/>
  <c r="O634" i="2"/>
  <c r="O637" i="2"/>
  <c r="O636" i="2"/>
  <c r="G633" i="2"/>
  <c r="G638" i="2"/>
  <c r="G634" i="2"/>
  <c r="G636" i="2"/>
  <c r="G635" i="2"/>
  <c r="G637" i="2"/>
  <c r="G632" i="2"/>
  <c r="M587" i="2"/>
  <c r="M585" i="2"/>
  <c r="M586" i="2"/>
  <c r="M589" i="2"/>
  <c r="M588" i="2"/>
  <c r="G541" i="2"/>
  <c r="G536" i="2"/>
  <c r="G540" i="2"/>
  <c r="G539" i="2"/>
  <c r="G538" i="2"/>
  <c r="G537" i="2"/>
  <c r="O488" i="2"/>
  <c r="O489" i="2"/>
  <c r="O490" i="2"/>
  <c r="O494" i="2"/>
  <c r="O491" i="2"/>
  <c r="O493" i="2"/>
  <c r="O492" i="2"/>
  <c r="Q441" i="2"/>
  <c r="Q445" i="2"/>
  <c r="Q444" i="2"/>
  <c r="Q442" i="2"/>
  <c r="Q443" i="2"/>
  <c r="G349" i="2"/>
  <c r="G345" i="2"/>
  <c r="G344" i="2"/>
  <c r="G348" i="2"/>
  <c r="G350" i="2"/>
  <c r="G347" i="2"/>
  <c r="G346" i="2"/>
  <c r="K107" i="2"/>
  <c r="K104" i="2"/>
  <c r="K106" i="2"/>
  <c r="K109" i="2"/>
  <c r="K105" i="2"/>
  <c r="K108" i="2"/>
  <c r="O61" i="2"/>
  <c r="O56" i="2"/>
  <c r="O58" i="2"/>
  <c r="O57" i="2"/>
  <c r="O62" i="2"/>
  <c r="O59" i="2"/>
  <c r="O60" i="2"/>
  <c r="O12" i="2"/>
  <c r="O13" i="2"/>
  <c r="O11" i="2"/>
  <c r="O10" i="2"/>
  <c r="O9" i="2"/>
  <c r="Q50" i="2"/>
  <c r="Q53" i="2"/>
  <c r="Q54" i="2"/>
  <c r="Q55" i="2"/>
  <c r="Q52" i="2"/>
  <c r="Q51" i="2"/>
  <c r="M53" i="2"/>
  <c r="M54" i="2"/>
  <c r="M55" i="2"/>
  <c r="M52" i="2"/>
  <c r="M51" i="2"/>
  <c r="M50" i="2"/>
  <c r="K477" i="2"/>
  <c r="K481" i="2"/>
  <c r="K480" i="2"/>
  <c r="K478" i="2"/>
  <c r="K479" i="2"/>
  <c r="O92" i="2"/>
  <c r="O97" i="2"/>
  <c r="O93" i="2"/>
  <c r="O95" i="2"/>
  <c r="O98" i="2"/>
  <c r="O94" i="2"/>
  <c r="O96" i="2"/>
  <c r="G94" i="2"/>
  <c r="G98" i="2"/>
  <c r="G93" i="2"/>
  <c r="G97" i="2"/>
  <c r="G95" i="2"/>
  <c r="G92" i="2"/>
  <c r="G96" i="2"/>
  <c r="M964" i="2"/>
  <c r="M963" i="2"/>
  <c r="M967" i="2"/>
  <c r="M965" i="2"/>
  <c r="M966" i="2"/>
  <c r="O916" i="2"/>
  <c r="O915" i="2"/>
  <c r="O917" i="2"/>
  <c r="O919" i="2"/>
  <c r="O914" i="2"/>
  <c r="O918" i="2"/>
  <c r="O870" i="2"/>
  <c r="O871" i="2"/>
  <c r="O869" i="2"/>
  <c r="O868" i="2"/>
  <c r="O867" i="2"/>
  <c r="O872" i="2"/>
  <c r="O866" i="2"/>
  <c r="K770" i="2"/>
  <c r="K773" i="2"/>
  <c r="K774" i="2"/>
  <c r="K772" i="2"/>
  <c r="K771" i="2"/>
  <c r="K775" i="2"/>
  <c r="G726" i="2"/>
  <c r="G723" i="2"/>
  <c r="G727" i="2"/>
  <c r="G722" i="2"/>
  <c r="G728" i="2"/>
  <c r="G725" i="2"/>
  <c r="G724" i="2"/>
  <c r="M677" i="2"/>
  <c r="M675" i="2"/>
  <c r="M679" i="2"/>
  <c r="M678" i="2"/>
  <c r="M676" i="2"/>
  <c r="G629" i="2"/>
  <c r="G626" i="2"/>
  <c r="G631" i="2"/>
  <c r="G630" i="2"/>
  <c r="G627" i="2"/>
  <c r="G628" i="2"/>
  <c r="M578" i="2"/>
  <c r="M581" i="2"/>
  <c r="M584" i="2"/>
  <c r="M583" i="2"/>
  <c r="M579" i="2"/>
  <c r="M582" i="2"/>
  <c r="M580" i="2"/>
  <c r="K532" i="2"/>
  <c r="K531" i="2"/>
  <c r="K534" i="2"/>
  <c r="K535" i="2"/>
  <c r="K533" i="2"/>
  <c r="K483" i="2"/>
  <c r="K485" i="2"/>
  <c r="K486" i="2"/>
  <c r="K482" i="2"/>
  <c r="K487" i="2"/>
  <c r="K484" i="2"/>
  <c r="Q343" i="2"/>
  <c r="Q341" i="2"/>
  <c r="Q339" i="2"/>
  <c r="Q338" i="2"/>
  <c r="Q340" i="2"/>
  <c r="Q342" i="2"/>
  <c r="Q295" i="2"/>
  <c r="Q293" i="2"/>
  <c r="Q290" i="2"/>
  <c r="Q296" i="2"/>
  <c r="Q292" i="2"/>
  <c r="Q294" i="2"/>
  <c r="Q291" i="2"/>
  <c r="G244" i="2"/>
  <c r="G247" i="2"/>
  <c r="G245" i="2"/>
  <c r="G243" i="2"/>
  <c r="G246" i="2"/>
  <c r="Q103" i="2"/>
  <c r="Q102" i="2"/>
  <c r="Q100" i="2"/>
  <c r="Q99" i="2"/>
  <c r="Q101" i="2"/>
  <c r="M5" i="2"/>
  <c r="M8" i="2"/>
  <c r="M6" i="2"/>
  <c r="M7" i="2"/>
  <c r="M4" i="2"/>
  <c r="M3" i="2"/>
  <c r="M2" i="2"/>
  <c r="Q812" i="2"/>
  <c r="Q818" i="2"/>
  <c r="Q813" i="2"/>
  <c r="Q816" i="2"/>
  <c r="Q814" i="2"/>
  <c r="Q817" i="2"/>
  <c r="Q815" i="2"/>
  <c r="M765" i="2"/>
  <c r="M767" i="2"/>
  <c r="M766" i="2"/>
  <c r="M769" i="2"/>
  <c r="M768" i="2"/>
  <c r="O431" i="2"/>
  <c r="O428" i="2"/>
  <c r="O433" i="2"/>
  <c r="O430" i="2"/>
  <c r="O429" i="2"/>
  <c r="O432" i="2"/>
  <c r="I1004" i="2"/>
  <c r="I1009" i="2"/>
  <c r="I1007" i="2"/>
  <c r="I1005" i="2"/>
  <c r="I1006" i="2"/>
  <c r="I1008" i="2"/>
  <c r="I911" i="2"/>
  <c r="I910" i="2"/>
  <c r="I913" i="2"/>
  <c r="I912" i="2"/>
  <c r="I909" i="2"/>
  <c r="I818" i="2"/>
  <c r="I813" i="2"/>
  <c r="I816" i="2"/>
  <c r="I817" i="2"/>
  <c r="I812" i="2"/>
  <c r="I814" i="2"/>
  <c r="I815" i="2"/>
  <c r="I721" i="2"/>
  <c r="I717" i="2"/>
  <c r="I718" i="2"/>
  <c r="I716" i="2"/>
  <c r="I719" i="2"/>
  <c r="I720" i="2"/>
  <c r="I622" i="2"/>
  <c r="I625" i="2"/>
  <c r="I624" i="2"/>
  <c r="I623" i="2"/>
  <c r="I621" i="2"/>
  <c r="I524" i="2"/>
  <c r="I528" i="2"/>
  <c r="I525" i="2"/>
  <c r="I529" i="2"/>
  <c r="I526" i="2"/>
  <c r="I530" i="2"/>
  <c r="I527" i="2"/>
  <c r="I429" i="2"/>
  <c r="I428" i="2"/>
  <c r="I430" i="2"/>
  <c r="I433" i="2"/>
  <c r="I431" i="2"/>
  <c r="I432" i="2"/>
  <c r="I336" i="2"/>
  <c r="I334" i="2"/>
  <c r="I335" i="2"/>
  <c r="I337" i="2"/>
  <c r="I333" i="2"/>
  <c r="I236" i="2"/>
  <c r="I239" i="2"/>
  <c r="I238" i="2"/>
  <c r="I242" i="2"/>
  <c r="I237" i="2"/>
  <c r="I241" i="2"/>
  <c r="I240" i="2"/>
  <c r="I144" i="2"/>
  <c r="I145" i="2"/>
  <c r="I140" i="2"/>
  <c r="I141" i="2"/>
  <c r="I142" i="2"/>
  <c r="I143" i="2"/>
  <c r="I999" i="2"/>
  <c r="I1002" i="2"/>
  <c r="I1000" i="2"/>
  <c r="I1003" i="2"/>
  <c r="I1001" i="2"/>
  <c r="I903" i="2"/>
  <c r="I907" i="2"/>
  <c r="I902" i="2"/>
  <c r="I906" i="2"/>
  <c r="I904" i="2"/>
  <c r="I905" i="2"/>
  <c r="I908" i="2"/>
  <c r="I809" i="2"/>
  <c r="I810" i="2"/>
  <c r="I807" i="2"/>
  <c r="I806" i="2"/>
  <c r="I808" i="2"/>
  <c r="I811" i="2"/>
  <c r="I714" i="2"/>
  <c r="I712" i="2"/>
  <c r="I715" i="2"/>
  <c r="I711" i="2"/>
  <c r="I713" i="2"/>
  <c r="I618" i="2"/>
  <c r="I619" i="2"/>
  <c r="I614" i="2"/>
  <c r="I617" i="2"/>
  <c r="I620" i="2"/>
  <c r="I616" i="2"/>
  <c r="I615" i="2"/>
  <c r="I520" i="2"/>
  <c r="I521" i="2"/>
  <c r="I523" i="2"/>
  <c r="I522" i="2"/>
  <c r="I518" i="2"/>
  <c r="I519" i="2"/>
  <c r="I425" i="2"/>
  <c r="I426" i="2"/>
  <c r="I424" i="2"/>
  <c r="I423" i="2"/>
  <c r="I427" i="2"/>
  <c r="I326" i="2"/>
  <c r="I328" i="2"/>
  <c r="I331" i="2"/>
  <c r="I329" i="2"/>
  <c r="I332" i="2"/>
  <c r="I327" i="2"/>
  <c r="I330" i="2"/>
  <c r="I234" i="2"/>
  <c r="I232" i="2"/>
  <c r="I230" i="2"/>
  <c r="I235" i="2"/>
  <c r="I233" i="2"/>
  <c r="I231" i="2"/>
  <c r="I136" i="2"/>
  <c r="I138" i="2"/>
  <c r="I137" i="2"/>
  <c r="I139" i="2"/>
  <c r="I135" i="2"/>
  <c r="I43" i="2"/>
  <c r="I44" i="2"/>
  <c r="I40" i="2"/>
  <c r="I41" i="2"/>
  <c r="I38" i="2"/>
  <c r="I39" i="2"/>
  <c r="I42" i="2"/>
  <c r="I13" i="2"/>
  <c r="I12" i="2"/>
  <c r="I10" i="2"/>
  <c r="I9" i="2"/>
  <c r="I11" i="2"/>
  <c r="I926" i="2"/>
  <c r="I925" i="2"/>
  <c r="I921" i="2"/>
  <c r="I924" i="2"/>
  <c r="I923" i="2"/>
  <c r="I920" i="2"/>
  <c r="I922" i="2"/>
  <c r="I828" i="2"/>
  <c r="I826" i="2"/>
  <c r="I829" i="2"/>
  <c r="I825" i="2"/>
  <c r="I827" i="2"/>
  <c r="I824" i="2"/>
  <c r="I733" i="2"/>
  <c r="I729" i="2"/>
  <c r="I731" i="2"/>
  <c r="I732" i="2"/>
  <c r="I730" i="2"/>
  <c r="I638" i="2"/>
  <c r="I637" i="2"/>
  <c r="I634" i="2"/>
  <c r="I633" i="2"/>
  <c r="I635" i="2"/>
  <c r="I636" i="2"/>
  <c r="I632" i="2"/>
  <c r="I541" i="2"/>
  <c r="I536" i="2"/>
  <c r="I540" i="2"/>
  <c r="I538" i="2"/>
  <c r="I539" i="2"/>
  <c r="I537" i="2"/>
  <c r="I441" i="2"/>
  <c r="I445" i="2"/>
  <c r="I444" i="2"/>
  <c r="I442" i="2"/>
  <c r="I443" i="2"/>
  <c r="I345" i="2"/>
  <c r="I344" i="2"/>
  <c r="I349" i="2"/>
  <c r="I347" i="2"/>
  <c r="I350" i="2"/>
  <c r="I346" i="2"/>
  <c r="I348" i="2"/>
  <c r="I253" i="2"/>
  <c r="I248" i="2"/>
  <c r="I250" i="2"/>
  <c r="I251" i="2"/>
  <c r="I249" i="2"/>
  <c r="I252" i="2"/>
  <c r="I153" i="2"/>
  <c r="I156" i="2"/>
  <c r="I154" i="2"/>
  <c r="I157" i="2"/>
  <c r="I155" i="2"/>
  <c r="W967" i="15" l="1"/>
  <c r="W577" i="15"/>
  <c r="W656" i="15"/>
  <c r="W515" i="15"/>
  <c r="W726" i="15"/>
  <c r="W944" i="15"/>
  <c r="W513" i="15"/>
  <c r="W576" i="15"/>
  <c r="W977" i="15"/>
  <c r="W571" i="15"/>
  <c r="W965" i="15"/>
  <c r="W514" i="15"/>
  <c r="W172" i="15"/>
  <c r="W979" i="15"/>
  <c r="W629" i="15"/>
  <c r="W476" i="15"/>
  <c r="W259" i="15"/>
  <c r="W260" i="15"/>
  <c r="W700" i="15"/>
  <c r="W311" i="15"/>
  <c r="W204" i="15"/>
  <c r="W202" i="15"/>
  <c r="W837" i="15"/>
  <c r="W418" i="15"/>
  <c r="W724" i="15"/>
  <c r="W174" i="15"/>
  <c r="W789" i="15"/>
  <c r="W320" i="15"/>
  <c r="W469" i="15"/>
  <c r="W568" i="15"/>
  <c r="W507" i="15"/>
  <c r="W289" i="15"/>
  <c r="W322" i="15"/>
  <c r="W467" i="15"/>
  <c r="W975" i="15"/>
  <c r="W701" i="15"/>
  <c r="W92" i="15"/>
  <c r="W978" i="15"/>
  <c r="W793" i="15"/>
  <c r="W839" i="15"/>
  <c r="W325" i="15"/>
  <c r="W420" i="15"/>
  <c r="W964" i="15"/>
  <c r="W575" i="15"/>
  <c r="W310" i="15"/>
  <c r="W201" i="15"/>
  <c r="W626" i="15"/>
  <c r="W725" i="15"/>
  <c r="W95" i="15"/>
  <c r="W288" i="15"/>
  <c r="W323" i="15"/>
  <c r="W567" i="15"/>
  <c r="W966" i="15"/>
  <c r="W309" i="15"/>
  <c r="W287" i="15"/>
  <c r="W245" i="15"/>
  <c r="W722" i="15"/>
  <c r="W974" i="15"/>
  <c r="W791" i="15"/>
  <c r="W324" i="15"/>
  <c r="W570" i="15"/>
  <c r="W258" i="15"/>
  <c r="W698" i="15"/>
  <c r="W938" i="15"/>
  <c r="W206" i="15"/>
  <c r="W247" i="15"/>
  <c r="W285" i="15"/>
  <c r="W466" i="15"/>
  <c r="W569" i="15"/>
  <c r="W257" i="15"/>
  <c r="W175" i="15"/>
  <c r="W516" i="15"/>
  <c r="W511" i="15"/>
  <c r="W244" i="15"/>
  <c r="W628" i="15"/>
  <c r="W723" i="15"/>
  <c r="W286" i="15"/>
  <c r="W255" i="15"/>
  <c r="W699" i="15"/>
  <c r="W517" i="15"/>
  <c r="W574" i="15"/>
  <c r="W205" i="15"/>
  <c r="W630" i="15"/>
  <c r="W790" i="15"/>
  <c r="W321" i="15"/>
  <c r="W464" i="15"/>
  <c r="W697" i="15"/>
  <c r="W171" i="15"/>
  <c r="W572" i="15"/>
  <c r="W312" i="15"/>
  <c r="W512" i="15"/>
  <c r="W696" i="15"/>
  <c r="W468" i="15"/>
  <c r="W587" i="15"/>
  <c r="W392" i="15"/>
  <c r="W631" i="15"/>
  <c r="W254" i="15"/>
  <c r="W510" i="15"/>
  <c r="W397" i="15"/>
  <c r="W792" i="15"/>
  <c r="W246" i="15"/>
  <c r="W421" i="15"/>
  <c r="W470" i="15"/>
  <c r="W702" i="15"/>
  <c r="W284" i="15"/>
  <c r="W313" i="15"/>
  <c r="W508" i="15"/>
  <c r="W727" i="15"/>
  <c r="W838" i="15"/>
  <c r="W976" i="15"/>
  <c r="W573" i="15"/>
  <c r="W509" i="15"/>
  <c r="W394" i="15"/>
  <c r="W243" i="15"/>
  <c r="W728" i="15"/>
  <c r="W396" i="15"/>
  <c r="W93" i="15"/>
  <c r="W768" i="15"/>
  <c r="W395" i="15"/>
  <c r="W703" i="15"/>
  <c r="W94" i="15"/>
  <c r="W840" i="15"/>
  <c r="W465" i="15"/>
  <c r="W767" i="15"/>
  <c r="W693" i="15"/>
  <c r="W173" i="15"/>
  <c r="W627" i="15"/>
  <c r="W788" i="15"/>
  <c r="W765" i="15"/>
  <c r="W589" i="15"/>
  <c r="W695" i="15"/>
  <c r="W963" i="15"/>
  <c r="W256" i="15"/>
  <c r="W203" i="15"/>
  <c r="W346" i="15"/>
  <c r="W541" i="15"/>
  <c r="W635" i="15"/>
  <c r="W655" i="15"/>
  <c r="W898" i="15"/>
  <c r="W230" i="15"/>
  <c r="W483" i="15"/>
  <c r="W868" i="15"/>
  <c r="W53" i="15"/>
  <c r="W108" i="15"/>
  <c r="W923" i="15"/>
  <c r="W969" i="15"/>
  <c r="W860" i="15"/>
  <c r="W786" i="15"/>
  <c r="W984" i="15"/>
  <c r="W940" i="15"/>
  <c r="W33" i="15"/>
  <c r="W850" i="15"/>
  <c r="W667" i="15"/>
  <c r="W759" i="15"/>
  <c r="W859" i="15"/>
  <c r="W604" i="15"/>
  <c r="W39" i="15"/>
  <c r="W141" i="15"/>
  <c r="W296" i="15"/>
  <c r="W252" i="15"/>
  <c r="W592" i="15"/>
  <c r="W356" i="15"/>
  <c r="W553" i="15"/>
  <c r="W935" i="15"/>
  <c r="W621" i="15"/>
  <c r="W77" i="15"/>
  <c r="W316" i="15"/>
  <c r="W410" i="15"/>
  <c r="W27" i="15"/>
  <c r="W369" i="15"/>
  <c r="W167" i="15"/>
  <c r="W177" i="15"/>
  <c r="W186" i="15"/>
  <c r="W46" i="15"/>
  <c r="W547" i="15"/>
  <c r="W647" i="15"/>
  <c r="W328" i="15"/>
  <c r="W619" i="15"/>
  <c r="W102" i="15"/>
  <c r="W152" i="15"/>
  <c r="W582" i="15"/>
  <c r="W683" i="15"/>
  <c r="W777" i="15"/>
  <c r="W877" i="15"/>
  <c r="W302" i="15"/>
  <c r="W398" i="15"/>
  <c r="W878" i="15"/>
  <c r="W596" i="15"/>
  <c r="W368" i="15"/>
  <c r="W559" i="15"/>
  <c r="W798" i="15"/>
  <c r="W990" i="15"/>
  <c r="W242" i="15"/>
  <c r="W407" i="15"/>
  <c r="W952" i="15"/>
  <c r="W885" i="15"/>
  <c r="W461" i="15"/>
  <c r="W225" i="15"/>
  <c r="W519" i="15"/>
  <c r="W961" i="15"/>
  <c r="W677" i="15"/>
  <c r="W910" i="15"/>
  <c r="W62" i="15"/>
  <c r="W300" i="15"/>
  <c r="W443" i="15"/>
  <c r="W1006" i="15"/>
  <c r="W64" i="15"/>
  <c r="W446" i="15"/>
  <c r="W452" i="15"/>
  <c r="W502" i="15"/>
  <c r="W613" i="15"/>
  <c r="W817" i="15"/>
  <c r="W6" i="15"/>
  <c r="W919" i="15"/>
  <c r="W721" i="15"/>
  <c r="W824" i="15"/>
  <c r="W672" i="15"/>
  <c r="W17" i="15"/>
  <c r="W116" i="15"/>
  <c r="W833" i="15"/>
  <c r="W25" i="15"/>
  <c r="W741" i="15"/>
  <c r="W223" i="15"/>
  <c r="W710" i="15"/>
  <c r="W803" i="15"/>
  <c r="W946" i="15"/>
  <c r="W125" i="15"/>
  <c r="W808" i="15"/>
  <c r="W429" i="15"/>
  <c r="W1003" i="15"/>
  <c r="W343" i="15"/>
  <c r="W354" i="15"/>
  <c r="W117" i="15"/>
  <c r="W217" i="15"/>
  <c r="W267" i="15"/>
  <c r="W846" i="15"/>
  <c r="W189" i="15"/>
  <c r="W68" i="15"/>
  <c r="W85" i="15"/>
  <c r="W375" i="15"/>
  <c r="W197" i="15"/>
  <c r="W381" i="15"/>
  <c r="W562" i="15"/>
  <c r="W347" i="15"/>
  <c r="W636" i="15"/>
  <c r="W653" i="15"/>
  <c r="W419" i="15"/>
  <c r="W231" i="15"/>
  <c r="W475" i="15"/>
  <c r="W533" i="15"/>
  <c r="W866" i="15"/>
  <c r="W478" i="15"/>
  <c r="W109" i="15"/>
  <c r="W920" i="15"/>
  <c r="W970" i="15"/>
  <c r="W862" i="15"/>
  <c r="W787" i="15"/>
  <c r="W929" i="15"/>
  <c r="W694" i="15"/>
  <c r="W943" i="15"/>
  <c r="W32" i="15"/>
  <c r="W659" i="15"/>
  <c r="W848" i="15"/>
  <c r="W282" i="15"/>
  <c r="W664" i="15"/>
  <c r="W858" i="15"/>
  <c r="W41" i="15"/>
  <c r="W140" i="15"/>
  <c r="W291" i="15"/>
  <c r="W9" i="15"/>
  <c r="W200" i="15"/>
  <c r="W249" i="15"/>
  <c r="W493" i="15"/>
  <c r="W687" i="15"/>
  <c r="W360" i="15"/>
  <c r="W552" i="15"/>
  <c r="W936" i="15"/>
  <c r="W76" i="15"/>
  <c r="W415" i="15"/>
  <c r="W28" i="15"/>
  <c r="W133" i="15"/>
  <c r="W373" i="15"/>
  <c r="W166" i="15"/>
  <c r="W90" i="15"/>
  <c r="W184" i="15"/>
  <c r="W49" i="15"/>
  <c r="W542" i="15"/>
  <c r="W649" i="15"/>
  <c r="W326" i="15"/>
  <c r="W617" i="15"/>
  <c r="W100" i="15"/>
  <c r="W148" i="15"/>
  <c r="W580" i="15"/>
  <c r="W684" i="15"/>
  <c r="W779" i="15"/>
  <c r="W873" i="15"/>
  <c r="W303" i="15"/>
  <c r="W881" i="15"/>
  <c r="W601" i="15"/>
  <c r="W362" i="15"/>
  <c r="W558" i="15"/>
  <c r="W795" i="15"/>
  <c r="W527" i="15"/>
  <c r="W237" i="15"/>
  <c r="W951" i="15"/>
  <c r="W886" i="15"/>
  <c r="W228" i="15"/>
  <c r="W139" i="15"/>
  <c r="W518" i="15"/>
  <c r="W958" i="15"/>
  <c r="W438" i="15"/>
  <c r="W675" i="15"/>
  <c r="W913" i="15"/>
  <c r="W56" i="15"/>
  <c r="W299" i="15"/>
  <c r="W441" i="15"/>
  <c r="W1005" i="15"/>
  <c r="W163" i="15"/>
  <c r="W495" i="15"/>
  <c r="W456" i="15"/>
  <c r="W504" i="15"/>
  <c r="W611" i="15"/>
  <c r="W816" i="15"/>
  <c r="W4" i="15"/>
  <c r="W917" i="15"/>
  <c r="W719" i="15"/>
  <c r="W730" i="15"/>
  <c r="W825" i="15"/>
  <c r="W15" i="15"/>
  <c r="W115" i="15"/>
  <c r="W835" i="15"/>
  <c r="W21" i="15"/>
  <c r="W742" i="15"/>
  <c r="W218" i="15"/>
  <c r="W748" i="15"/>
  <c r="W264" i="15"/>
  <c r="W276" i="15"/>
  <c r="W757" i="15"/>
  <c r="W949" i="15"/>
  <c r="W993" i="15"/>
  <c r="W806" i="15"/>
  <c r="W904" i="15"/>
  <c r="W430" i="15"/>
  <c r="W391" i="15"/>
  <c r="W121" i="15"/>
  <c r="W212" i="15"/>
  <c r="W268" i="15"/>
  <c r="W843" i="15"/>
  <c r="W190" i="15"/>
  <c r="W73" i="15"/>
  <c r="W374" i="15"/>
  <c r="W195" i="15"/>
  <c r="W380" i="15"/>
  <c r="W563" i="15"/>
  <c r="W97" i="15"/>
  <c r="W350" i="15"/>
  <c r="W634" i="15"/>
  <c r="W650" i="15"/>
  <c r="W232" i="15"/>
  <c r="W766" i="15"/>
  <c r="W531" i="15"/>
  <c r="W774" i="15"/>
  <c r="W872" i="15"/>
  <c r="W481" i="15"/>
  <c r="W107" i="15"/>
  <c r="W585" i="15"/>
  <c r="W924" i="15"/>
  <c r="W783" i="15"/>
  <c r="W927" i="15"/>
  <c r="W37" i="15"/>
  <c r="W660" i="15"/>
  <c r="W281" i="15"/>
  <c r="W662" i="15"/>
  <c r="W764" i="15"/>
  <c r="W856" i="15"/>
  <c r="W44" i="15"/>
  <c r="W142" i="15"/>
  <c r="W292" i="15"/>
  <c r="W11" i="15"/>
  <c r="W491" i="15"/>
  <c r="W211" i="15"/>
  <c r="W689" i="15"/>
  <c r="W361" i="15"/>
  <c r="W551" i="15"/>
  <c r="W932" i="15"/>
  <c r="W78" i="15"/>
  <c r="W413" i="15"/>
  <c r="W30" i="15"/>
  <c r="W134" i="15"/>
  <c r="W164" i="15"/>
  <c r="W89" i="15"/>
  <c r="W544" i="15"/>
  <c r="W648" i="15"/>
  <c r="W329" i="15"/>
  <c r="W99" i="15"/>
  <c r="W150" i="15"/>
  <c r="W579" i="15"/>
  <c r="W782" i="15"/>
  <c r="W875" i="15"/>
  <c r="W401" i="15"/>
  <c r="W879" i="15"/>
  <c r="W598" i="15"/>
  <c r="W367" i="15"/>
  <c r="W796" i="15"/>
  <c r="W530" i="15"/>
  <c r="W238" i="15"/>
  <c r="W425" i="15"/>
  <c r="W955" i="15"/>
  <c r="W335" i="15"/>
  <c r="W889" i="15"/>
  <c r="W229" i="15"/>
  <c r="W135" i="15"/>
  <c r="W523" i="15"/>
  <c r="W959" i="15"/>
  <c r="W434" i="15"/>
  <c r="W676" i="15"/>
  <c r="W911" i="15"/>
  <c r="W58" i="15"/>
  <c r="W297" i="15"/>
  <c r="W442" i="15"/>
  <c r="W1007" i="15"/>
  <c r="W159" i="15"/>
  <c r="W498" i="15"/>
  <c r="W894" i="15"/>
  <c r="W455" i="15"/>
  <c r="W501" i="15"/>
  <c r="W612" i="15"/>
  <c r="W813" i="15"/>
  <c r="W916" i="15"/>
  <c r="W716" i="15"/>
  <c r="W733" i="15"/>
  <c r="W670" i="15"/>
  <c r="W14" i="15"/>
  <c r="W114" i="15"/>
  <c r="W737" i="15"/>
  <c r="W831" i="15"/>
  <c r="W740" i="15"/>
  <c r="W219" i="15"/>
  <c r="W749" i="15"/>
  <c r="W265" i="15"/>
  <c r="W272" i="15"/>
  <c r="W705" i="15"/>
  <c r="W756" i="15"/>
  <c r="W995" i="15"/>
  <c r="W810" i="15"/>
  <c r="W902" i="15"/>
  <c r="W433" i="15"/>
  <c r="W388" i="15"/>
  <c r="W819" i="15"/>
  <c r="W156" i="15"/>
  <c r="W641" i="15"/>
  <c r="W120" i="15"/>
  <c r="W216" i="15"/>
  <c r="W269" i="15"/>
  <c r="W842" i="15"/>
  <c r="W192" i="15"/>
  <c r="W70" i="15"/>
  <c r="W379" i="15"/>
  <c r="W196" i="15"/>
  <c r="W384" i="15"/>
  <c r="W348" i="15"/>
  <c r="W537" i="15"/>
  <c r="W638" i="15"/>
  <c r="W900" i="15"/>
  <c r="W233" i="15"/>
  <c r="W474" i="15"/>
  <c r="W484" i="15"/>
  <c r="W535" i="15"/>
  <c r="W775" i="15"/>
  <c r="W867" i="15"/>
  <c r="W479" i="15"/>
  <c r="W50" i="15"/>
  <c r="W105" i="15"/>
  <c r="W921" i="15"/>
  <c r="W930" i="15"/>
  <c r="W657" i="15"/>
  <c r="W854" i="15"/>
  <c r="W280" i="15"/>
  <c r="W663" i="15"/>
  <c r="W762" i="15"/>
  <c r="W855" i="15"/>
  <c r="W42" i="15"/>
  <c r="W144" i="15"/>
  <c r="W294" i="15"/>
  <c r="W10" i="15"/>
  <c r="W494" i="15"/>
  <c r="W210" i="15"/>
  <c r="W594" i="15"/>
  <c r="W688" i="15"/>
  <c r="W357" i="15"/>
  <c r="W933" i="15"/>
  <c r="W79" i="15"/>
  <c r="W411" i="15"/>
  <c r="W132" i="15"/>
  <c r="W170" i="15"/>
  <c r="W181" i="15"/>
  <c r="W91" i="15"/>
  <c r="W188" i="15"/>
  <c r="W543" i="15"/>
  <c r="W616" i="15"/>
  <c r="W103" i="15"/>
  <c r="W583" i="15"/>
  <c r="W781" i="15"/>
  <c r="W404" i="15"/>
  <c r="W882" i="15"/>
  <c r="W597" i="15"/>
  <c r="W366" i="15"/>
  <c r="W800" i="15"/>
  <c r="W986" i="15"/>
  <c r="W526" i="15"/>
  <c r="W239" i="15"/>
  <c r="W427" i="15"/>
  <c r="W954" i="15"/>
  <c r="W337" i="15"/>
  <c r="W884" i="15"/>
  <c r="W226" i="15"/>
  <c r="W136" i="15"/>
  <c r="W520" i="15"/>
  <c r="W962" i="15"/>
  <c r="W440" i="15"/>
  <c r="W909" i="15"/>
  <c r="W298" i="15"/>
  <c r="W444" i="15"/>
  <c r="W1009" i="15"/>
  <c r="W161" i="15"/>
  <c r="W447" i="15"/>
  <c r="W499" i="15"/>
  <c r="W892" i="15"/>
  <c r="W458" i="15"/>
  <c r="W711" i="15"/>
  <c r="W500" i="15"/>
  <c r="W818" i="15"/>
  <c r="W914" i="15"/>
  <c r="W718" i="15"/>
  <c r="W731" i="15"/>
  <c r="W668" i="15"/>
  <c r="W19" i="15"/>
  <c r="W112" i="15"/>
  <c r="W734" i="15"/>
  <c r="W830" i="15"/>
  <c r="W20" i="15"/>
  <c r="W221" i="15"/>
  <c r="W750" i="15"/>
  <c r="W263" i="15"/>
  <c r="W277" i="15"/>
  <c r="W709" i="15"/>
  <c r="W752" i="15"/>
  <c r="W997" i="15"/>
  <c r="W123" i="15"/>
  <c r="W807" i="15"/>
  <c r="W907" i="15"/>
  <c r="W428" i="15"/>
  <c r="W389" i="15"/>
  <c r="W340" i="15"/>
  <c r="W821" i="15"/>
  <c r="W157" i="15"/>
  <c r="W639" i="15"/>
  <c r="W118" i="15"/>
  <c r="W214" i="15"/>
  <c r="W271" i="15"/>
  <c r="W847" i="15"/>
  <c r="W191" i="15"/>
  <c r="W378" i="15"/>
  <c r="W194" i="15"/>
  <c r="W564" i="15"/>
  <c r="W98" i="15"/>
  <c r="W344" i="15"/>
  <c r="W538" i="15"/>
  <c r="W633" i="15"/>
  <c r="W651" i="15"/>
  <c r="W416" i="15"/>
  <c r="W899" i="15"/>
  <c r="W234" i="15"/>
  <c r="W473" i="15"/>
  <c r="W769" i="15"/>
  <c r="W487" i="15"/>
  <c r="W532" i="15"/>
  <c r="W772" i="15"/>
  <c r="W869" i="15"/>
  <c r="W477" i="15"/>
  <c r="W51" i="15"/>
  <c r="W586" i="15"/>
  <c r="W925" i="15"/>
  <c r="W968" i="15"/>
  <c r="W865" i="15"/>
  <c r="W928" i="15"/>
  <c r="W983" i="15"/>
  <c r="W942" i="15"/>
  <c r="W661" i="15"/>
  <c r="W851" i="15"/>
  <c r="W283" i="15"/>
  <c r="W760" i="15"/>
  <c r="W857" i="15"/>
  <c r="W605" i="15"/>
  <c r="W145" i="15"/>
  <c r="W293" i="15"/>
  <c r="W13" i="15"/>
  <c r="W251" i="15"/>
  <c r="W492" i="15"/>
  <c r="W207" i="15"/>
  <c r="W590" i="15"/>
  <c r="W691" i="15"/>
  <c r="W358" i="15"/>
  <c r="W622" i="15"/>
  <c r="W75" i="15"/>
  <c r="W315" i="15"/>
  <c r="W412" i="15"/>
  <c r="W130" i="15"/>
  <c r="W169" i="15"/>
  <c r="W179" i="15"/>
  <c r="W88" i="15"/>
  <c r="W187" i="15"/>
  <c r="W546" i="15"/>
  <c r="W327" i="15"/>
  <c r="W615" i="15"/>
  <c r="W149" i="15"/>
  <c r="W578" i="15"/>
  <c r="W680" i="15"/>
  <c r="W778" i="15"/>
  <c r="W305" i="15"/>
  <c r="W402" i="15"/>
  <c r="W600" i="15"/>
  <c r="W557" i="15"/>
  <c r="W799" i="15"/>
  <c r="W988" i="15"/>
  <c r="W528" i="15"/>
  <c r="W236" i="15"/>
  <c r="W405" i="15"/>
  <c r="W426" i="15"/>
  <c r="W393" i="15"/>
  <c r="W333" i="15"/>
  <c r="W888" i="15"/>
  <c r="W459" i="15"/>
  <c r="W137" i="15"/>
  <c r="W960" i="15"/>
  <c r="W436" i="15"/>
  <c r="W60" i="15"/>
  <c r="W445" i="15"/>
  <c r="W1004" i="15"/>
  <c r="W65" i="15"/>
  <c r="W162" i="15"/>
  <c r="W449" i="15"/>
  <c r="W497" i="15"/>
  <c r="W893" i="15"/>
  <c r="W453" i="15"/>
  <c r="W714" i="15"/>
  <c r="W503" i="15"/>
  <c r="W3" i="15"/>
  <c r="W717" i="15"/>
  <c r="W732" i="15"/>
  <c r="W826" i="15"/>
  <c r="W673" i="15"/>
  <c r="W18" i="15"/>
  <c r="W110" i="15"/>
  <c r="W736" i="15"/>
  <c r="W832" i="15"/>
  <c r="W23" i="15"/>
  <c r="W744" i="15"/>
  <c r="W222" i="15"/>
  <c r="W747" i="15"/>
  <c r="W262" i="15"/>
  <c r="W275" i="15"/>
  <c r="W704" i="15"/>
  <c r="W753" i="15"/>
  <c r="W802" i="15"/>
  <c r="W992" i="15"/>
  <c r="W124" i="15"/>
  <c r="W809" i="15"/>
  <c r="W903" i="15"/>
  <c r="W387" i="15"/>
  <c r="W1000" i="15"/>
  <c r="W338" i="15"/>
  <c r="W823" i="15"/>
  <c r="W155" i="15"/>
  <c r="W352" i="15"/>
  <c r="W642" i="15"/>
  <c r="W119" i="15"/>
  <c r="W215" i="15"/>
  <c r="W270" i="15"/>
  <c r="W844" i="15"/>
  <c r="W193" i="15"/>
  <c r="W82" i="15"/>
  <c r="W376" i="15"/>
  <c r="W198" i="15"/>
  <c r="W385" i="15"/>
  <c r="W561" i="15"/>
  <c r="W345" i="15"/>
  <c r="W539" i="15"/>
  <c r="W652" i="15"/>
  <c r="W422" i="15"/>
  <c r="W896" i="15"/>
  <c r="W471" i="15"/>
  <c r="W486" i="15"/>
  <c r="W534" i="15"/>
  <c r="W770" i="15"/>
  <c r="W871" i="15"/>
  <c r="W480" i="15"/>
  <c r="W55" i="15"/>
  <c r="W588" i="15"/>
  <c r="W922" i="15"/>
  <c r="W971" i="15"/>
  <c r="W861" i="15"/>
  <c r="W931" i="15"/>
  <c r="W985" i="15"/>
  <c r="W941" i="15"/>
  <c r="W34" i="15"/>
  <c r="W658" i="15"/>
  <c r="W849" i="15"/>
  <c r="W279" i="15"/>
  <c r="W758" i="15"/>
  <c r="W314" i="15"/>
  <c r="W606" i="15"/>
  <c r="W38" i="15"/>
  <c r="W290" i="15"/>
  <c r="W12" i="15"/>
  <c r="W250" i="15"/>
  <c r="W490" i="15"/>
  <c r="W208" i="15"/>
  <c r="W591" i="15"/>
  <c r="W690" i="15"/>
  <c r="W359" i="15"/>
  <c r="W625" i="15"/>
  <c r="W319" i="15"/>
  <c r="W414" i="15"/>
  <c r="W128" i="15"/>
  <c r="W372" i="15"/>
  <c r="W168" i="15"/>
  <c r="W180" i="15"/>
  <c r="W87" i="15"/>
  <c r="W183" i="15"/>
  <c r="W48" i="15"/>
  <c r="W545" i="15"/>
  <c r="W644" i="15"/>
  <c r="W332" i="15"/>
  <c r="W618" i="15"/>
  <c r="W147" i="15"/>
  <c r="W584" i="15"/>
  <c r="W682" i="15"/>
  <c r="W776" i="15"/>
  <c r="W307" i="15"/>
  <c r="W399" i="15"/>
  <c r="W602" i="15"/>
  <c r="W364" i="15"/>
  <c r="W556" i="15"/>
  <c r="W797" i="15"/>
  <c r="W987" i="15"/>
  <c r="W525" i="15"/>
  <c r="W409" i="15"/>
  <c r="W423" i="15"/>
  <c r="W334" i="15"/>
  <c r="W887" i="15"/>
  <c r="W462" i="15"/>
  <c r="W138" i="15"/>
  <c r="W956" i="15"/>
  <c r="W437" i="15"/>
  <c r="W59" i="15"/>
  <c r="W1008" i="15"/>
  <c r="W63" i="15"/>
  <c r="W160" i="15"/>
  <c r="W450" i="15"/>
  <c r="W496" i="15"/>
  <c r="W895" i="15"/>
  <c r="W454" i="15"/>
  <c r="W712" i="15"/>
  <c r="W505" i="15"/>
  <c r="W610" i="15"/>
  <c r="W814" i="15"/>
  <c r="W7" i="15"/>
  <c r="W729" i="15"/>
  <c r="W827" i="15"/>
  <c r="W669" i="15"/>
  <c r="W111" i="15"/>
  <c r="W738" i="15"/>
  <c r="W834" i="15"/>
  <c r="W26" i="15"/>
  <c r="W743" i="15"/>
  <c r="W220" i="15"/>
  <c r="W751" i="15"/>
  <c r="W261" i="15"/>
  <c r="W274" i="15"/>
  <c r="W706" i="15"/>
  <c r="W754" i="15"/>
  <c r="W801" i="15"/>
  <c r="W948" i="15"/>
  <c r="W994" i="15"/>
  <c r="W122" i="15"/>
  <c r="W905" i="15"/>
  <c r="W390" i="15"/>
  <c r="W1002" i="15"/>
  <c r="W339" i="15"/>
  <c r="W822" i="15"/>
  <c r="W154" i="15"/>
  <c r="W353" i="15"/>
  <c r="W640" i="15"/>
  <c r="W69" i="15"/>
  <c r="W83" i="15"/>
  <c r="W377" i="15"/>
  <c r="W383" i="15"/>
  <c r="W566" i="15"/>
  <c r="W349" i="15"/>
  <c r="W540" i="15"/>
  <c r="W632" i="15"/>
  <c r="W980" i="15"/>
  <c r="W654" i="15"/>
  <c r="W897" i="15"/>
  <c r="W482" i="15"/>
  <c r="W771" i="15"/>
  <c r="W870" i="15"/>
  <c r="W52" i="15"/>
  <c r="W106" i="15"/>
  <c r="W973" i="15"/>
  <c r="W864" i="15"/>
  <c r="W785" i="15"/>
  <c r="W981" i="15"/>
  <c r="W939" i="15"/>
  <c r="W36" i="15"/>
  <c r="W852" i="15"/>
  <c r="W665" i="15"/>
  <c r="W761" i="15"/>
  <c r="W308" i="15"/>
  <c r="W607" i="15"/>
  <c r="W43" i="15"/>
  <c r="W295" i="15"/>
  <c r="W248" i="15"/>
  <c r="W489" i="15"/>
  <c r="W209" i="15"/>
  <c r="W593" i="15"/>
  <c r="W686" i="15"/>
  <c r="W550" i="15"/>
  <c r="W937" i="15"/>
  <c r="W623" i="15"/>
  <c r="W74" i="15"/>
  <c r="W317" i="15"/>
  <c r="W506" i="15"/>
  <c r="W31" i="15"/>
  <c r="W131" i="15"/>
  <c r="W371" i="15"/>
  <c r="W178" i="15"/>
  <c r="W86" i="15"/>
  <c r="W182" i="15"/>
  <c r="W47" i="15"/>
  <c r="W646" i="15"/>
  <c r="W331" i="15"/>
  <c r="W620" i="15"/>
  <c r="W151" i="15"/>
  <c r="W581" i="15"/>
  <c r="W681" i="15"/>
  <c r="W874" i="15"/>
  <c r="W304" i="15"/>
  <c r="W400" i="15"/>
  <c r="W883" i="15"/>
  <c r="W599" i="15"/>
  <c r="W365" i="15"/>
  <c r="W555" i="15"/>
  <c r="W794" i="15"/>
  <c r="W989" i="15"/>
  <c r="W529" i="15"/>
  <c r="W240" i="15"/>
  <c r="W408" i="15"/>
  <c r="W424" i="15"/>
  <c r="W950" i="15"/>
  <c r="W336" i="15"/>
  <c r="W460" i="15"/>
  <c r="W522" i="15"/>
  <c r="W957" i="15"/>
  <c r="W435" i="15"/>
  <c r="W679" i="15"/>
  <c r="W61" i="15"/>
  <c r="W67" i="15"/>
  <c r="W158" i="15"/>
  <c r="W448" i="15"/>
  <c r="W891" i="15"/>
  <c r="W713" i="15"/>
  <c r="W608" i="15"/>
  <c r="W815" i="15"/>
  <c r="W5" i="15"/>
  <c r="W918" i="15"/>
  <c r="W829" i="15"/>
  <c r="W674" i="15"/>
  <c r="W735" i="15"/>
  <c r="W836" i="15"/>
  <c r="W24" i="15"/>
  <c r="W746" i="15"/>
  <c r="W224" i="15"/>
  <c r="W278" i="15"/>
  <c r="W707" i="15"/>
  <c r="W755" i="15"/>
  <c r="W804" i="15"/>
  <c r="W945" i="15"/>
  <c r="W996" i="15"/>
  <c r="W126" i="15"/>
  <c r="W908" i="15"/>
  <c r="W432" i="15"/>
  <c r="W999" i="15"/>
  <c r="W341" i="15"/>
  <c r="W820" i="15"/>
  <c r="W153" i="15"/>
  <c r="W355" i="15"/>
  <c r="W643" i="15"/>
  <c r="W71" i="15"/>
  <c r="W84" i="15"/>
  <c r="W386" i="15"/>
  <c r="W565" i="15"/>
  <c r="W96" i="15"/>
  <c r="W536" i="15"/>
  <c r="W637" i="15"/>
  <c r="W841" i="15"/>
  <c r="W417" i="15"/>
  <c r="W901" i="15"/>
  <c r="W235" i="15"/>
  <c r="W472" i="15"/>
  <c r="W485" i="15"/>
  <c r="W773" i="15"/>
  <c r="W54" i="15"/>
  <c r="W104" i="15"/>
  <c r="W926" i="15"/>
  <c r="W972" i="15"/>
  <c r="W863" i="15"/>
  <c r="W784" i="15"/>
  <c r="W982" i="15"/>
  <c r="W35" i="15"/>
  <c r="W853" i="15"/>
  <c r="W666" i="15"/>
  <c r="W763" i="15"/>
  <c r="W603" i="15"/>
  <c r="W40" i="15"/>
  <c r="W143" i="15"/>
  <c r="W253" i="15"/>
  <c r="W488" i="15"/>
  <c r="W595" i="15"/>
  <c r="W692" i="15"/>
  <c r="W549" i="15"/>
  <c r="W934" i="15"/>
  <c r="W624" i="15"/>
  <c r="W80" i="15"/>
  <c r="W318" i="15"/>
  <c r="W29" i="15"/>
  <c r="W129" i="15"/>
  <c r="W370" i="15"/>
  <c r="W165" i="15"/>
  <c r="W176" i="15"/>
  <c r="W185" i="15"/>
  <c r="W45" i="15"/>
  <c r="W548" i="15"/>
  <c r="W645" i="15"/>
  <c r="W330" i="15"/>
  <c r="W614" i="15"/>
  <c r="W101" i="15"/>
  <c r="W146" i="15"/>
  <c r="W685" i="15"/>
  <c r="W780" i="15"/>
  <c r="W876" i="15"/>
  <c r="W306" i="15"/>
  <c r="W403" i="15"/>
  <c r="W880" i="15"/>
  <c r="W363" i="15"/>
  <c r="W554" i="15"/>
  <c r="W991" i="15"/>
  <c r="W524" i="15"/>
  <c r="W241" i="15"/>
  <c r="W406" i="15"/>
  <c r="W953" i="15"/>
  <c r="W890" i="15"/>
  <c r="W463" i="15"/>
  <c r="W227" i="15"/>
  <c r="W521" i="15"/>
  <c r="W439" i="15"/>
  <c r="W678" i="15"/>
  <c r="W912" i="15"/>
  <c r="W57" i="15"/>
  <c r="W301" i="15"/>
  <c r="W66" i="15"/>
  <c r="W451" i="15"/>
  <c r="W457" i="15"/>
  <c r="W715" i="15"/>
  <c r="W609" i="15"/>
  <c r="W812" i="15"/>
  <c r="W8" i="15"/>
  <c r="W915" i="15"/>
  <c r="W720" i="15"/>
  <c r="W828" i="15"/>
  <c r="W671" i="15"/>
  <c r="W16" i="15"/>
  <c r="W113" i="15"/>
  <c r="W739" i="15"/>
  <c r="W22" i="15"/>
  <c r="W745" i="15"/>
  <c r="W273" i="15"/>
  <c r="W708" i="15"/>
  <c r="W805" i="15"/>
  <c r="W947" i="15"/>
  <c r="W998" i="15"/>
  <c r="W127" i="15"/>
  <c r="W811" i="15"/>
  <c r="W906" i="15"/>
  <c r="W431" i="15"/>
  <c r="W1001" i="15"/>
  <c r="W342" i="15"/>
  <c r="W351" i="15"/>
  <c r="W213" i="15"/>
  <c r="W266" i="15"/>
  <c r="W845" i="15"/>
  <c r="W72" i="15"/>
  <c r="W81" i="15"/>
  <c r="W199" i="15"/>
  <c r="W382" i="15"/>
  <c r="W560" i="15"/>
  <c r="Q2" i="2"/>
  <c r="O2" i="2"/>
  <c r="W2" i="1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Hugo CASANOVA</author>
  </authors>
  <commentList>
    <comment ref="O35" authorId="0" shapeId="0" xr:uid="{00000000-0006-0000-1600-000001000000}">
      <text>
        <r>
          <rPr>
            <b/>
            <sz val="9"/>
            <color indexed="81"/>
            <rFont val="Tahoma"/>
            <family val="2"/>
          </rPr>
          <t>Hugo CASANOVA:</t>
        </r>
        <r>
          <rPr>
            <sz val="9"/>
            <color indexed="81"/>
            <rFont val="Tahoma"/>
            <family val="2"/>
          </rPr>
          <t xml:space="preserve">
Médiane semaine 34 à 48</t>
        </r>
      </text>
    </comment>
    <comment ref="O36" authorId="0" shapeId="0" xr:uid="{00000000-0006-0000-1600-000002000000}">
      <text>
        <r>
          <rPr>
            <b/>
            <sz val="9"/>
            <color indexed="81"/>
            <rFont val="Tahoma"/>
            <family val="2"/>
          </rPr>
          <t>Hugo CASANOVA:</t>
        </r>
        <r>
          <rPr>
            <sz val="9"/>
            <color indexed="81"/>
            <rFont val="Tahoma"/>
            <family val="2"/>
          </rPr>
          <t xml:space="preserve">
Récup données dans relevé conso énergie hebdo</t>
        </r>
      </text>
    </comment>
    <comment ref="P36" authorId="0" shapeId="0" xr:uid="{00000000-0006-0000-1600-000003000000}">
      <text>
        <r>
          <rPr>
            <b/>
            <sz val="9"/>
            <color indexed="81"/>
            <rFont val="Tahoma"/>
            <family val="2"/>
          </rPr>
          <t>Hugo CASANOVA:</t>
        </r>
        <r>
          <rPr>
            <sz val="9"/>
            <color indexed="81"/>
            <rFont val="Tahoma"/>
            <family val="2"/>
          </rPr>
          <t xml:space="preserve">
Recup données dans bilan hebdo énergie</t>
        </r>
      </text>
    </comment>
    <comment ref="L50" authorId="0" shapeId="0" xr:uid="{00000000-0006-0000-1600-000004000000}">
      <text>
        <r>
          <rPr>
            <b/>
            <sz val="9"/>
            <color indexed="81"/>
            <rFont val="Tahoma"/>
            <family val="2"/>
          </rPr>
          <t>Hugo CASANOVA:</t>
        </r>
        <r>
          <rPr>
            <sz val="9"/>
            <color indexed="81"/>
            <rFont val="Tahoma"/>
            <family val="2"/>
          </rPr>
          <t xml:space="preserve">
Récup données dans relevé conso énergie hebdo
</t>
        </r>
      </text>
    </comment>
    <comment ref="L51" authorId="0" shapeId="0" xr:uid="{00000000-0006-0000-1600-000005000000}">
      <text>
        <r>
          <rPr>
            <b/>
            <sz val="9"/>
            <color indexed="81"/>
            <rFont val="Tahoma"/>
            <family val="2"/>
          </rPr>
          <t>Hugo CASANOVA:</t>
        </r>
        <r>
          <rPr>
            <sz val="9"/>
            <color indexed="81"/>
            <rFont val="Tahoma"/>
            <family val="2"/>
          </rPr>
          <t xml:space="preserve">
Tcd
</t>
        </r>
      </text>
    </comment>
    <comment ref="L52" authorId="0" shapeId="0" xr:uid="{00000000-0006-0000-1600-000006000000}">
      <text>
        <r>
          <rPr>
            <b/>
            <sz val="9"/>
            <color indexed="81"/>
            <rFont val="Tahoma"/>
            <family val="2"/>
          </rPr>
          <t>Hugo CASANOVA:</t>
        </r>
        <r>
          <rPr>
            <sz val="9"/>
            <color indexed="81"/>
            <rFont val="Tahoma"/>
            <family val="2"/>
          </rPr>
          <t xml:space="preserve">
Récup info dans détail conso secteur</t>
        </r>
      </text>
    </comment>
  </commentList>
</comments>
</file>

<file path=xl/sharedStrings.xml><?xml version="1.0" encoding="utf-8"?>
<sst xmlns="http://schemas.openxmlformats.org/spreadsheetml/2006/main" count="1430" uniqueCount="155">
  <si>
    <t>Date</t>
  </si>
  <si>
    <t>Heure</t>
  </si>
  <si>
    <t>Lundi</t>
  </si>
  <si>
    <t>Mardi</t>
  </si>
  <si>
    <t>Mercredi</t>
  </si>
  <si>
    <t>Jeudi</t>
  </si>
  <si>
    <t>Vendredi</t>
  </si>
  <si>
    <t>Samedi</t>
  </si>
  <si>
    <t>Dimanche</t>
  </si>
  <si>
    <r>
      <rPr>
        <b/>
        <sz val="11"/>
        <rFont val="Calibri"/>
        <family val="2"/>
        <scheme val="minor"/>
      </rPr>
      <t xml:space="preserve">Process </t>
    </r>
    <r>
      <rPr>
        <sz val="11"/>
        <rFont val="Calibri"/>
        <family val="2"/>
        <scheme val="minor"/>
      </rPr>
      <t>Noyautage Décochage</t>
    </r>
  </si>
  <si>
    <r>
      <rPr>
        <b/>
        <sz val="11"/>
        <rFont val="Calibri"/>
        <family val="2"/>
        <scheme val="minor"/>
      </rPr>
      <t xml:space="preserve">Lumière </t>
    </r>
    <r>
      <rPr>
        <sz val="11"/>
        <rFont val="Calibri"/>
        <family val="2"/>
        <scheme val="minor"/>
      </rPr>
      <t>Noyautage Décochage BC1 nord</t>
    </r>
  </si>
  <si>
    <r>
      <rPr>
        <b/>
        <sz val="11"/>
        <rFont val="Calibri"/>
        <family val="2"/>
        <scheme val="minor"/>
      </rPr>
      <t xml:space="preserve">Process </t>
    </r>
    <r>
      <rPr>
        <sz val="11"/>
        <rFont val="Calibri"/>
        <family val="2"/>
        <scheme val="minor"/>
      </rPr>
      <t>Ligne 17</t>
    </r>
  </si>
  <si>
    <t>Maintenance Modelage Magasin</t>
  </si>
  <si>
    <t>Parachèvement Peinture</t>
  </si>
  <si>
    <t>date pour graphe</t>
  </si>
  <si>
    <t>Numéro pour tri</t>
  </si>
  <si>
    <t>23h</t>
  </si>
  <si>
    <t>22h</t>
  </si>
  <si>
    <t>21h</t>
  </si>
  <si>
    <t>20h</t>
  </si>
  <si>
    <t>19h</t>
  </si>
  <si>
    <t>18h</t>
  </si>
  <si>
    <t>17h</t>
  </si>
  <si>
    <t>16h</t>
  </si>
  <si>
    <t>15h</t>
  </si>
  <si>
    <t>14h</t>
  </si>
  <si>
    <t>13h</t>
  </si>
  <si>
    <t>12h</t>
  </si>
  <si>
    <t>11h</t>
  </si>
  <si>
    <t>10h</t>
  </si>
  <si>
    <t>9h</t>
  </si>
  <si>
    <t>8h</t>
  </si>
  <si>
    <t>7h</t>
  </si>
  <si>
    <t>6h</t>
  </si>
  <si>
    <t>5h</t>
  </si>
  <si>
    <t>4h</t>
  </si>
  <si>
    <t>3h</t>
  </si>
  <si>
    <t>2h</t>
  </si>
  <si>
    <t>1h</t>
  </si>
  <si>
    <t>0h</t>
  </si>
  <si>
    <t>Jour</t>
  </si>
  <si>
    <t>Total général</t>
  </si>
  <si>
    <t>Noyautage</t>
  </si>
  <si>
    <t>Sablerie</t>
  </si>
  <si>
    <t>Moulage</t>
  </si>
  <si>
    <t>Parachèvement</t>
  </si>
  <si>
    <t>Décochage</t>
  </si>
  <si>
    <t>Expédition</t>
  </si>
  <si>
    <t>Services support</t>
  </si>
  <si>
    <t>Somme de Noyautage</t>
  </si>
  <si>
    <t>Somme de Sablerie</t>
  </si>
  <si>
    <t>Somme de Moulage</t>
  </si>
  <si>
    <t>Somme de Décochage</t>
  </si>
  <si>
    <t>Somme de Parachèvement</t>
  </si>
  <si>
    <t>Somme de Expédition</t>
  </si>
  <si>
    <t>Somme de Services support</t>
  </si>
  <si>
    <t>Modèle fusion</t>
  </si>
  <si>
    <t>Fusion BBC</t>
  </si>
  <si>
    <t>Modèle Sablerie</t>
  </si>
  <si>
    <t>Modèle Fusion</t>
  </si>
  <si>
    <t>Modèle Noyautage</t>
  </si>
  <si>
    <t>Modèle sablerie</t>
  </si>
  <si>
    <t>Modèle Moulage</t>
  </si>
  <si>
    <t>Modèle Décochage</t>
  </si>
  <si>
    <t>Modèle Parachèvement</t>
  </si>
  <si>
    <t>Modèle expédition</t>
  </si>
  <si>
    <t>Modèle Expédition</t>
  </si>
  <si>
    <t>Somme de Fusion BBC</t>
  </si>
  <si>
    <t>Total BC1</t>
  </si>
  <si>
    <t>Somme de Total BC1</t>
  </si>
  <si>
    <t>Période</t>
  </si>
  <si>
    <t>Travail / non travaillé</t>
  </si>
  <si>
    <t>Date en chiffre</t>
  </si>
  <si>
    <t>BC1-1</t>
  </si>
  <si>
    <t>BC1-3</t>
  </si>
  <si>
    <t>BC1-4</t>
  </si>
  <si>
    <t>BC1-5</t>
  </si>
  <si>
    <t>CD1-3</t>
  </si>
  <si>
    <t>Modèle BC1-1</t>
  </si>
  <si>
    <t xml:space="preserve"> </t>
  </si>
  <si>
    <t>Modèle BC1-3</t>
  </si>
  <si>
    <t>Modèle BC1-4</t>
  </si>
  <si>
    <t>Modèle BC1-5</t>
  </si>
  <si>
    <t>Modèle CD1-3</t>
  </si>
  <si>
    <t>Conso théorique</t>
  </si>
  <si>
    <t>BC1-1 - lumière</t>
  </si>
  <si>
    <t>BC1-3- lumière</t>
  </si>
  <si>
    <t>Modèle
 BC1-1 - lumière</t>
  </si>
  <si>
    <t>Somme de Conso théorique</t>
  </si>
  <si>
    <t>Consommation totale sur la semaine</t>
  </si>
  <si>
    <t>C177 - Transfo éclairage</t>
  </si>
  <si>
    <t>Eclairage total</t>
  </si>
  <si>
    <t>C176 - BC1/3ECL - D4 - plafonniers L17</t>
  </si>
  <si>
    <t>C175 - BC1/3ECL - D3 - Eclairage L17</t>
  </si>
  <si>
    <t>C174 - BC1/3ECL  D1 ECL - eclairage fusion secouru</t>
  </si>
  <si>
    <t>C167 - BC1/3ECL - D6 - eclairage Labo</t>
  </si>
  <si>
    <t xml:space="preserve">C037 + C038 - BC1/3 TR1 + TR2 [kWh] </t>
  </si>
  <si>
    <t xml:space="preserve">BC1/3 Total [kWh] </t>
  </si>
  <si>
    <t>BC1/3 départ faibles intensité</t>
  </si>
  <si>
    <t>C161 - BC1/3   - Condo</t>
  </si>
  <si>
    <t>C168 - D13 - Transfo BT</t>
  </si>
  <si>
    <t>C166 - BC1/3 -  D6 - Fusion - CERMA</t>
  </si>
  <si>
    <t>C165 - BC1/3 - D10 - Fusion - Gaine KR4</t>
  </si>
  <si>
    <t xml:space="preserve">C164 - BC1/3 - D8 - L17 - Gaines KSA, KJ6, KR5 </t>
  </si>
  <si>
    <t>C163 - BC1/3 -  D11 - Dispo - Ex Aspiration SERT</t>
  </si>
  <si>
    <t>C162 - BC1/3 - Départ 5 - Fusion - Armoire normal/secours</t>
  </si>
  <si>
    <t>C173 - BC1/3 - D2 - Sablerie - 231 + 233</t>
  </si>
  <si>
    <t>C172 - BC1/3 -  D15 - Sablerie - EIRICH</t>
  </si>
  <si>
    <t>C171 - BC1/3 - D16 - Garant fusion</t>
  </si>
  <si>
    <t>C170 - BC1/3 - D12 - Coulée - Machine SERT</t>
  </si>
  <si>
    <t>C169 - BC1/3 -  D9 - Fusion - refroidissement</t>
  </si>
  <si>
    <t>Total transfos</t>
  </si>
  <si>
    <t>C044 + C045 - CD1/3 TR1 + TR2</t>
  </si>
  <si>
    <t>C042 + C043 - BC1/5 TR1 + TR2</t>
  </si>
  <si>
    <t>C040 + C041 - BC1/4 TR1 + TR2</t>
  </si>
  <si>
    <t>C036 - BC1/1 220V lumière</t>
  </si>
  <si>
    <t>C034 + C035 - BC1/1 TR1 + TR2</t>
  </si>
  <si>
    <t>(vide)</t>
  </si>
  <si>
    <t>Somme de C172 - BC1/3 -  D15 - Sablerie - EIRICH</t>
  </si>
  <si>
    <t>Somme de BC1/3 départ faibles intensité</t>
  </si>
  <si>
    <t>Somme de C171 - BC1/3 - D16 - Garant fusion</t>
  </si>
  <si>
    <t>Somme de C168 - D13 - Transfo BT</t>
  </si>
  <si>
    <t>Somme de C169 - BC1/3 -  D9 - Fusion - refroidissement</t>
  </si>
  <si>
    <t>Données</t>
  </si>
  <si>
    <t>CD1/2</t>
  </si>
  <si>
    <t>C085 + C086 - CD1/2 TR1 + TR2</t>
  </si>
  <si>
    <t>Somme de Modèle BC1-3</t>
  </si>
  <si>
    <r>
      <rPr>
        <b/>
        <sz val="11"/>
        <rFont val="Calibri"/>
        <family val="2"/>
        <scheme val="minor"/>
      </rPr>
      <t xml:space="preserve">Process </t>
    </r>
    <r>
      <rPr>
        <sz val="11"/>
        <rFont val="Calibri"/>
        <family val="2"/>
        <scheme val="minor"/>
      </rPr>
      <t>Fusion + eirich</t>
    </r>
  </si>
  <si>
    <t xml:space="preserve">  </t>
  </si>
  <si>
    <t>Conso CD1/2</t>
  </si>
  <si>
    <t>Somme de Conso CD1/2</t>
  </si>
  <si>
    <t>Gaz</t>
  </si>
  <si>
    <t>Elec</t>
  </si>
  <si>
    <t>Consomation (kWh) hors fours par unité de production</t>
  </si>
  <si>
    <t>Secteur</t>
  </si>
  <si>
    <t>kWh/U de prod</t>
  </si>
  <si>
    <t>Expédition/CDO</t>
  </si>
  <si>
    <t>Fusion</t>
  </si>
  <si>
    <t xml:space="preserve">Consommation fours sur le week-end </t>
  </si>
  <si>
    <t>Unité de prod</t>
  </si>
  <si>
    <t>Cycles moulage</t>
  </si>
  <si>
    <t xml:space="preserve">                         Aspi refroid</t>
  </si>
  <si>
    <t xml:space="preserve">                         Aspi décoche</t>
  </si>
  <si>
    <t xml:space="preserve">      Scoval</t>
  </si>
  <si>
    <t xml:space="preserve">                   Refroid four</t>
  </si>
  <si>
    <t>Consommation chauffage sur la semaine</t>
  </si>
  <si>
    <t xml:space="preserve">          Garant</t>
  </si>
  <si>
    <t xml:space="preserve">     Eirich</t>
  </si>
  <si>
    <t>Tonne fondue</t>
  </si>
  <si>
    <t>MPC et Service support</t>
  </si>
  <si>
    <t>Tonne silice</t>
  </si>
  <si>
    <t>Objectif/U de prod</t>
  </si>
  <si>
    <t>Pts grenaillés</t>
  </si>
  <si>
    <t>Pts peints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</si>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</sst>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22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</font>
    <font>
      <sz val="10"/>
      <color rgb="FF00B05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rgb="FFFFC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4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</cellStyleXfs>
  <cellXfs count="154">
    <xf numFmtId="0" fontId="0" fillId="0" borderId="0" xfId="0"/>
    <xf numFmtId="14" fontId="0" fillId="0" borderId="0" xfId="0" applyNumberFormat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pivotButton="1" applyBorder="1"/>
    <xf numFmtId="0" fontId="0" fillId="0" borderId="1" xfId="0" applyBorder="1" applyAlignment="1">
      <alignment textRotation="90"/>
    </xf>
    <xf numFmtId="1" fontId="0" fillId="0" borderId="1" xfId="0" applyNumberFormat="1" applyBorder="1"/>
    <xf numFmtId="14" fontId="0" fillId="0" borderId="1" xfId="0" applyNumberFormat="1" applyBorder="1"/>
    <xf numFmtId="164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/>
    <xf numFmtId="0" fontId="2" fillId="2" borderId="1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0" xfId="0" applyBorder="1"/>
    <xf numFmtId="0" fontId="4" fillId="0" borderId="0" xfId="1"/>
    <xf numFmtId="0" fontId="4" fillId="0" borderId="0" xfId="1" applyAlignment="1">
      <alignment wrapText="1"/>
    </xf>
    <xf numFmtId="0" fontId="6" fillId="4" borderId="1" xfId="1" applyFont="1" applyFill="1" applyBorder="1" applyAlignment="1">
      <alignment horizontal="left" vertical="center" wrapText="1"/>
    </xf>
    <xf numFmtId="0" fontId="7" fillId="4" borderId="1" xfId="1" applyFont="1" applyFill="1" applyBorder="1" applyAlignment="1">
      <alignment horizontal="left" vertical="center" wrapText="1"/>
    </xf>
    <xf numFmtId="0" fontId="8" fillId="4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0" fillId="5" borderId="1" xfId="1" applyFont="1" applyFill="1" applyBorder="1" applyAlignment="1">
      <alignment horizontal="left" vertical="center" wrapText="1"/>
    </xf>
    <xf numFmtId="0" fontId="9" fillId="4" borderId="1" xfId="1" applyFont="1" applyFill="1" applyBorder="1" applyAlignment="1">
      <alignment horizontal="left" vertical="center" wrapText="1"/>
    </xf>
    <xf numFmtId="14" fontId="5" fillId="0" borderId="1" xfId="1" applyNumberFormat="1" applyFont="1" applyFill="1" applyBorder="1"/>
    <xf numFmtId="20" fontId="5" fillId="0" borderId="1" xfId="1" applyNumberFormat="1" applyFont="1" applyFill="1" applyBorder="1"/>
    <xf numFmtId="4" fontId="5" fillId="0" borderId="1" xfId="1" applyNumberFormat="1" applyFont="1" applyFill="1" applyBorder="1"/>
    <xf numFmtId="165" fontId="5" fillId="0" borderId="1" xfId="1" applyNumberFormat="1" applyFont="1" applyFill="1" applyBorder="1"/>
    <xf numFmtId="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0" fillId="5" borderId="1" xfId="1" applyFont="1" applyFill="1" applyBorder="1" applyAlignment="1">
      <alignment horizontal="center" vertical="center" wrapText="1"/>
    </xf>
    <xf numFmtId="20" fontId="5" fillId="0" borderId="1" xfId="1" applyNumberFormat="1" applyFont="1" applyFill="1" applyBorder="1" applyAlignment="1">
      <alignment horizontal="center"/>
    </xf>
    <xf numFmtId="0" fontId="4" fillId="0" borderId="0" xfId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0" fillId="0" borderId="0" xfId="0" applyNumberFormat="1"/>
    <xf numFmtId="2" fontId="0" fillId="0" borderId="1" xfId="0" applyNumberFormat="1" applyBorder="1"/>
    <xf numFmtId="164" fontId="0" fillId="0" borderId="1" xfId="0" applyNumberFormat="1" applyBorder="1"/>
    <xf numFmtId="0" fontId="3" fillId="0" borderId="0" xfId="0" applyFont="1" applyAlignment="1"/>
    <xf numFmtId="0" fontId="0" fillId="0" borderId="0" xfId="0" applyAlignment="1">
      <alignment vertical="center"/>
    </xf>
    <xf numFmtId="0" fontId="0" fillId="0" borderId="18" xfId="0" applyBorder="1"/>
    <xf numFmtId="0" fontId="0" fillId="0" borderId="18" xfId="0" pivotButton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8" xfId="0" applyNumberFormat="1" applyBorder="1"/>
    <xf numFmtId="0" fontId="0" fillId="0" borderId="21" xfId="0" applyNumberFormat="1" applyBorder="1"/>
    <xf numFmtId="0" fontId="0" fillId="0" borderId="22" xfId="0" applyNumberFormat="1" applyBorder="1"/>
    <xf numFmtId="0" fontId="0" fillId="0" borderId="23" xfId="0" applyBorder="1"/>
    <xf numFmtId="0" fontId="0" fillId="0" borderId="23" xfId="0" applyNumberFormat="1" applyBorder="1"/>
    <xf numFmtId="0" fontId="0" fillId="0" borderId="24" xfId="0" applyNumberFormat="1" applyBorder="1"/>
    <xf numFmtId="0" fontId="0" fillId="0" borderId="25" xfId="0" applyBorder="1"/>
    <xf numFmtId="0" fontId="0" fillId="0" borderId="25" xfId="0" applyNumberFormat="1" applyBorder="1"/>
    <xf numFmtId="0" fontId="0" fillId="0" borderId="26" xfId="0" applyNumberFormat="1" applyBorder="1"/>
    <xf numFmtId="0" fontId="0" fillId="0" borderId="27" xfId="0" applyNumberFormat="1" applyBorder="1"/>
    <xf numFmtId="22" fontId="0" fillId="0" borderId="0" xfId="0" applyNumberFormat="1"/>
    <xf numFmtId="0" fontId="0" fillId="6" borderId="0" xfId="0" applyFill="1"/>
    <xf numFmtId="1" fontId="0" fillId="0" borderId="1" xfId="0" applyNumberFormat="1" applyFill="1" applyBorder="1"/>
    <xf numFmtId="0" fontId="23" fillId="5" borderId="37" xfId="0" applyFont="1" applyFill="1" applyBorder="1"/>
    <xf numFmtId="0" fontId="23" fillId="5" borderId="38" xfId="0" applyFont="1" applyFill="1" applyBorder="1"/>
    <xf numFmtId="0" fontId="23" fillId="0" borderId="39" xfId="0" applyFont="1" applyBorder="1" applyAlignment="1">
      <alignment horizontal="left"/>
    </xf>
    <xf numFmtId="0" fontId="23" fillId="0" borderId="40" xfId="0" applyFont="1" applyBorder="1" applyAlignment="1">
      <alignment horizontal="left"/>
    </xf>
    <xf numFmtId="0" fontId="23" fillId="0" borderId="35" xfId="0" applyFont="1" applyBorder="1" applyAlignment="1">
      <alignment horizontal="left"/>
    </xf>
    <xf numFmtId="0" fontId="23" fillId="0" borderId="36" xfId="0" applyFont="1" applyBorder="1" applyAlignment="1">
      <alignment horizontal="left"/>
    </xf>
    <xf numFmtId="0" fontId="22" fillId="0" borderId="16" xfId="0" applyFont="1" applyBorder="1" applyAlignment="1"/>
    <xf numFmtId="0" fontId="22" fillId="0" borderId="17" xfId="0" applyFont="1" applyBorder="1" applyAlignment="1"/>
    <xf numFmtId="0" fontId="23" fillId="0" borderId="46" xfId="0" applyFont="1" applyBorder="1" applyAlignment="1"/>
    <xf numFmtId="3" fontId="22" fillId="0" borderId="41" xfId="0" applyNumberFormat="1" applyFont="1" applyBorder="1" applyAlignment="1">
      <alignment horizontal="center"/>
    </xf>
    <xf numFmtId="0" fontId="22" fillId="0" borderId="41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2" fillId="0" borderId="7" xfId="0" applyFont="1" applyBorder="1" applyAlignment="1"/>
    <xf numFmtId="0" fontId="22" fillId="0" borderId="1" xfId="0" applyFont="1" applyBorder="1" applyAlignment="1"/>
    <xf numFmtId="0" fontId="22" fillId="0" borderId="8" xfId="0" applyFont="1" applyBorder="1" applyAlignment="1"/>
    <xf numFmtId="0" fontId="22" fillId="0" borderId="9" xfId="0" applyFont="1" applyBorder="1" applyAlignment="1"/>
    <xf numFmtId="0" fontId="22" fillId="0" borderId="10" xfId="0" applyFont="1" applyBorder="1" applyAlignment="1"/>
    <xf numFmtId="0" fontId="22" fillId="0" borderId="11" xfId="0" applyFont="1" applyBorder="1" applyAlignment="1"/>
    <xf numFmtId="164" fontId="25" fillId="0" borderId="0" xfId="0" applyNumberFormat="1" applyFont="1" applyFill="1" applyBorder="1"/>
    <xf numFmtId="0" fontId="23" fillId="0" borderId="48" xfId="0" applyFont="1" applyBorder="1" applyAlignment="1">
      <alignment vertical="center"/>
    </xf>
    <xf numFmtId="0" fontId="23" fillId="0" borderId="49" xfId="0" applyFont="1" applyBorder="1"/>
    <xf numFmtId="0" fontId="23" fillId="0" borderId="13" xfId="0" applyFont="1" applyBorder="1"/>
    <xf numFmtId="0" fontId="23" fillId="0" borderId="13" xfId="0" applyFont="1" applyBorder="1" applyAlignment="1"/>
    <xf numFmtId="0" fontId="23" fillId="0" borderId="42" xfId="0" applyFont="1" applyBorder="1" applyAlignment="1"/>
    <xf numFmtId="0" fontId="23" fillId="0" borderId="34" xfId="0" applyFont="1" applyBorder="1" applyAlignment="1">
      <alignment wrapText="1"/>
    </xf>
    <xf numFmtId="2" fontId="24" fillId="0" borderId="13" xfId="0" applyNumberFormat="1" applyFont="1" applyBorder="1"/>
    <xf numFmtId="0" fontId="24" fillId="0" borderId="13" xfId="0" applyFont="1" applyBorder="1"/>
    <xf numFmtId="3" fontId="22" fillId="0" borderId="55" xfId="0" applyNumberFormat="1" applyFont="1" applyBorder="1" applyAlignment="1">
      <alignment horizontal="center"/>
    </xf>
    <xf numFmtId="0" fontId="22" fillId="0" borderId="55" xfId="0" applyFont="1" applyBorder="1" applyAlignment="1">
      <alignment horizontal="center"/>
    </xf>
    <xf numFmtId="0" fontId="22" fillId="0" borderId="45" xfId="0" applyFont="1" applyBorder="1" applyAlignment="1">
      <alignment horizontal="center"/>
    </xf>
    <xf numFmtId="0" fontId="23" fillId="0" borderId="35" xfId="0" applyFont="1" applyBorder="1" applyAlignment="1"/>
    <xf numFmtId="0" fontId="22" fillId="0" borderId="56" xfId="0" applyFont="1" applyBorder="1" applyAlignment="1"/>
    <xf numFmtId="2" fontId="24" fillId="0" borderId="10" xfId="0" applyNumberFormat="1" applyFont="1" applyBorder="1"/>
    <xf numFmtId="0" fontId="23" fillId="0" borderId="5" xfId="0" applyFont="1" applyFill="1" applyBorder="1"/>
    <xf numFmtId="0" fontId="23" fillId="0" borderId="1" xfId="0" applyFont="1" applyFill="1" applyBorder="1"/>
    <xf numFmtId="0" fontId="23" fillId="0" borderId="10" xfId="0" applyFont="1" applyFill="1" applyBorder="1"/>
    <xf numFmtId="0" fontId="23" fillId="0" borderId="51" xfId="0" applyFont="1" applyFill="1" applyBorder="1"/>
    <xf numFmtId="0" fontId="23" fillId="0" borderId="49" xfId="0" applyFont="1" applyFill="1" applyBorder="1"/>
    <xf numFmtId="164" fontId="23" fillId="0" borderId="13" xfId="0" applyNumberFormat="1" applyFont="1" applyFill="1" applyBorder="1"/>
    <xf numFmtId="164" fontId="23" fillId="0" borderId="52" xfId="0" applyNumberFormat="1" applyFont="1" applyFill="1" applyBorder="1"/>
    <xf numFmtId="0" fontId="23" fillId="0" borderId="13" xfId="0" applyFont="1" applyFill="1" applyBorder="1"/>
    <xf numFmtId="164" fontId="23" fillId="0" borderId="53" xfId="0" applyNumberFormat="1" applyFont="1" applyFill="1" applyBorder="1"/>
    <xf numFmtId="0" fontId="26" fillId="0" borderId="49" xfId="0" applyFont="1" applyBorder="1"/>
    <xf numFmtId="0" fontId="26" fillId="0" borderId="43" xfId="0" applyFont="1" applyBorder="1" applyAlignment="1"/>
    <xf numFmtId="2" fontId="24" fillId="0" borderId="5" xfId="0" applyNumberFormat="1" applyFont="1" applyBorder="1"/>
    <xf numFmtId="2" fontId="24" fillId="0" borderId="1" xfId="0" applyNumberFormat="1" applyFont="1" applyBorder="1"/>
    <xf numFmtId="2" fontId="26" fillId="0" borderId="13" xfId="0" quotePrefix="1" applyNumberFormat="1" applyFont="1" applyBorder="1"/>
    <xf numFmtId="2" fontId="24" fillId="0" borderId="10" xfId="0" quotePrefix="1" applyNumberFormat="1" applyFont="1" applyBorder="1"/>
    <xf numFmtId="2" fontId="28" fillId="0" borderId="5" xfId="0" applyNumberFormat="1" applyFont="1" applyBorder="1" applyAlignment="1"/>
    <xf numFmtId="0" fontId="27" fillId="0" borderId="42" xfId="0" applyFont="1" applyBorder="1" applyAlignment="1"/>
    <xf numFmtId="0" fontId="23" fillId="0" borderId="2" xfId="0" applyFont="1" applyFill="1" applyBorder="1" applyAlignment="1">
      <alignment horizontal="center"/>
    </xf>
    <xf numFmtId="0" fontId="23" fillId="0" borderId="54" xfId="0" applyFont="1" applyFill="1" applyBorder="1" applyAlignment="1">
      <alignment horizontal="center"/>
    </xf>
    <xf numFmtId="0" fontId="23" fillId="0" borderId="37" xfId="0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38" xfId="0" applyFont="1" applyBorder="1" applyAlignment="1">
      <alignment horizontal="center"/>
    </xf>
    <xf numFmtId="0" fontId="23" fillId="0" borderId="28" xfId="0" applyFont="1" applyFill="1" applyBorder="1" applyAlignment="1">
      <alignment horizontal="center"/>
    </xf>
    <xf numFmtId="0" fontId="26" fillId="0" borderId="29" xfId="0" applyFont="1" applyBorder="1" applyAlignment="1">
      <alignment horizontal="center"/>
    </xf>
    <xf numFmtId="0" fontId="26" fillId="0" borderId="3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3" fillId="5" borderId="30" xfId="0" applyFont="1" applyFill="1" applyBorder="1" applyAlignment="1">
      <alignment horizontal="center" vertical="center" wrapText="1"/>
    </xf>
    <xf numFmtId="0" fontId="23" fillId="5" borderId="44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wrapText="1"/>
    </xf>
    <xf numFmtId="0" fontId="22" fillId="5" borderId="41" xfId="0" applyFont="1" applyFill="1" applyBorder="1" applyAlignment="1">
      <alignment horizontal="center" wrapText="1"/>
    </xf>
    <xf numFmtId="0" fontId="22" fillId="5" borderId="15" xfId="0" applyFont="1" applyFill="1" applyBorder="1" applyAlignment="1">
      <alignment horizontal="center" wrapText="1"/>
    </xf>
    <xf numFmtId="0" fontId="23" fillId="5" borderId="35" xfId="0" applyFont="1" applyFill="1" applyBorder="1" applyAlignment="1">
      <alignment horizontal="center"/>
    </xf>
    <xf numFmtId="0" fontId="23" fillId="5" borderId="42" xfId="0" applyFont="1" applyFill="1" applyBorder="1" applyAlignment="1">
      <alignment horizontal="center"/>
    </xf>
    <xf numFmtId="0" fontId="23" fillId="5" borderId="43" xfId="0" applyFont="1" applyFill="1" applyBorder="1" applyAlignment="1">
      <alignment horizontal="center"/>
    </xf>
    <xf numFmtId="0" fontId="23" fillId="5" borderId="39" xfId="0" applyFont="1" applyFill="1" applyBorder="1" applyAlignment="1">
      <alignment horizontal="center" vertical="center"/>
    </xf>
    <xf numFmtId="0" fontId="23" fillId="5" borderId="40" xfId="0" applyFont="1" applyFill="1" applyBorder="1" applyAlignment="1">
      <alignment horizontal="center" vertical="center"/>
    </xf>
    <xf numFmtId="0" fontId="22" fillId="0" borderId="31" xfId="0" applyFont="1" applyBorder="1" applyAlignment="1">
      <alignment horizontal="center"/>
    </xf>
    <xf numFmtId="0" fontId="22" fillId="0" borderId="34" xfId="0" applyFont="1" applyBorder="1" applyAlignment="1">
      <alignment horizontal="center"/>
    </xf>
    <xf numFmtId="0" fontId="22" fillId="0" borderId="32" xfId="0" applyFont="1" applyBorder="1" applyAlignment="1">
      <alignment horizontal="center"/>
    </xf>
    <xf numFmtId="0" fontId="22" fillId="0" borderId="33" xfId="0" applyFont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23" fillId="0" borderId="40" xfId="0" applyFont="1" applyBorder="1" applyAlignment="1">
      <alignment horizontal="center"/>
    </xf>
    <xf numFmtId="0" fontId="23" fillId="0" borderId="35" xfId="0" applyFont="1" applyBorder="1" applyAlignment="1">
      <alignment horizontal="center"/>
    </xf>
    <xf numFmtId="0" fontId="23" fillId="0" borderId="36" xfId="0" applyFont="1" applyBorder="1" applyAlignment="1">
      <alignment horizontal="center"/>
    </xf>
    <xf numFmtId="0" fontId="22" fillId="0" borderId="52" xfId="0" applyFont="1" applyBorder="1" applyAlignment="1">
      <alignment horizontal="center"/>
    </xf>
    <xf numFmtId="0" fontId="23" fillId="0" borderId="47" xfId="0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 wrapText="1"/>
    </xf>
  </cellXfs>
  <cellStyles count="10">
    <cellStyle name="Normal" xfId="0" builtinId="0"/>
    <cellStyle name="Normal 10" xfId="9" xr:uid="{00000000-0005-0000-0000-000001000000}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00000000-0005-0000-0000-000006000000}"/>
    <cellStyle name="Normal 7" xfId="6" xr:uid="{00000000-0005-0000-0000-000007000000}"/>
    <cellStyle name="Normal 8" xfId="7" xr:uid="{00000000-0005-0000-0000-000008000000}"/>
    <cellStyle name="Normal 9" xfId="8" xr:uid="{00000000-0005-0000-0000-000009000000}"/>
  </cellStyles>
  <dxfs count="23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</dxf>
    <dxf>
      <alignment textRotation="90" readingOrder="0"/>
    </dxf>
    <dxf>
      <alignment textRotation="90" readingOrder="0"/>
    </dxf>
    <dxf>
      <numFmt numFmtId="166" formatCode="m/d/yyyy\ h:mm"/>
    </dxf>
    <dxf>
      <numFmt numFmtId="167" formatCode="m/d/yyyy"/>
    </dxf>
    <dxf>
      <numFmt numFmtId="166" formatCode="m/d/yyyy\ h:mm"/>
    </dxf>
    <dxf>
      <numFmt numFmtId="167" formatCode="m/d/yyyy"/>
    </dxf>
    <dxf>
      <fill>
        <patternFill patternType="solid">
          <fgColor indexed="64"/>
          <bgColor theme="5"/>
        </patternFill>
      </fill>
    </dxf>
    <dxf>
      <numFmt numFmtId="166" formatCode="m/d/yyyy\ h:mm"/>
    </dxf>
    <dxf>
      <numFmt numFmtId="167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3.xml"/><Relationship Id="rId18" Type="http://schemas.openxmlformats.org/officeDocument/2006/relationships/worksheet" Target="worksheets/sheet11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2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2.xml"/><Relationship Id="rId17" Type="http://schemas.openxmlformats.org/officeDocument/2006/relationships/chartsheet" Target="chartsheets/sheet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6.xml"/><Relationship Id="rId20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9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Noyautage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259313701885871"/>
          <c:y val="7.9606703673943013E-2"/>
          <c:w val="0.83195598503104207"/>
          <c:h val="0.85104847003842388"/>
        </c:manualLayout>
      </c:layout>
      <c:lineChart>
        <c:grouping val="standard"/>
        <c:varyColors val="0"/>
        <c:ser>
          <c:idx val="0"/>
          <c:order val="0"/>
          <c:tx>
            <c:strRef>
              <c:f>'Calcul fin'!$F$1</c:f>
              <c:strCache>
                <c:ptCount val="1"/>
                <c:pt idx="0">
                  <c:v>Noyautage</c:v>
                </c:pt>
              </c:strCache>
            </c:strRef>
          </c:tx>
          <c:spPr>
            <a:ln w="9525"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'Calcul fin'!$F$2:$F$1009</c:f>
              <c:numCache>
                <c:formatCode>General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'Relevé corrigé'!$E$2:$E$1009</c15:sqref>
                        </c15:formulaRef>
                      </c:ext>
                    </c:extLst>
                    <c:numCache>
                      <c:formatCode>m/d/yyyy</c:formatCode>
                      <c:ptCount val="100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0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0</c:v>
                      </c:pt>
                      <c:pt idx="396">
                        <c:v>0</c:v>
                      </c:pt>
                      <c:pt idx="397">
                        <c:v>0</c:v>
                      </c:pt>
                      <c:pt idx="398">
                        <c:v>0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  <c:pt idx="420">
                        <c:v>0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0</c:v>
                      </c:pt>
                      <c:pt idx="461">
                        <c:v>0</c:v>
                      </c:pt>
                      <c:pt idx="462">
                        <c:v>0</c:v>
                      </c:pt>
                      <c:pt idx="463">
                        <c:v>0</c:v>
                      </c:pt>
                      <c:pt idx="464">
                        <c:v>0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0</c:v>
                      </c:pt>
                      <c:pt idx="605">
                        <c:v>0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0</c:v>
                      </c:pt>
                      <c:pt idx="626">
                        <c:v>0</c:v>
                      </c:pt>
                      <c:pt idx="627">
                        <c:v>0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0</c:v>
                      </c:pt>
                      <c:pt idx="713">
                        <c:v>0</c:v>
                      </c:pt>
                      <c:pt idx="714">
                        <c:v>0</c:v>
                      </c:pt>
                      <c:pt idx="715">
                        <c:v>0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0</c:v>
                      </c:pt>
                      <c:pt idx="735">
                        <c:v>0</c:v>
                      </c:pt>
                      <c:pt idx="736">
                        <c:v>0</c:v>
                      </c:pt>
                      <c:pt idx="737">
                        <c:v>0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0</c:v>
                      </c:pt>
                      <c:pt idx="757">
                        <c:v>0</c:v>
                      </c:pt>
                      <c:pt idx="758">
                        <c:v>0</c:v>
                      </c:pt>
                      <c:pt idx="759">
                        <c:v>0</c:v>
                      </c:pt>
                      <c:pt idx="760">
                        <c:v>0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0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0</c:v>
                      </c:pt>
                      <c:pt idx="815">
                        <c:v>0</c:v>
                      </c:pt>
                      <c:pt idx="816">
                        <c:v>0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0</c:v>
                      </c:pt>
                      <c:pt idx="823">
                        <c:v>0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0</c:v>
                      </c:pt>
                      <c:pt idx="857">
                        <c:v>0</c:v>
                      </c:pt>
                      <c:pt idx="858">
                        <c:v>0</c:v>
                      </c:pt>
                      <c:pt idx="859">
                        <c:v>0</c:v>
                      </c:pt>
                      <c:pt idx="860">
                        <c:v>0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0</c:v>
                      </c:pt>
                      <c:pt idx="922">
                        <c:v>0</c:v>
                      </c:pt>
                      <c:pt idx="923">
                        <c:v>0</c:v>
                      </c:pt>
                      <c:pt idx="924">
                        <c:v>0</c:v>
                      </c:pt>
                      <c:pt idx="925">
                        <c:v>0</c:v>
                      </c:pt>
                      <c:pt idx="926">
                        <c:v>0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0</c:v>
                      </c:pt>
                      <c:pt idx="966">
                        <c:v>0</c:v>
                      </c:pt>
                      <c:pt idx="967">
                        <c:v>0</c:v>
                      </c:pt>
                      <c:pt idx="968">
                        <c:v>0</c:v>
                      </c:pt>
                      <c:pt idx="969">
                        <c:v>0</c:v>
                      </c:pt>
                      <c:pt idx="970">
                        <c:v>0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5817-4CBA-BBBE-4C188D42BCFF}"/>
            </c:ext>
          </c:extLst>
        </c:ser>
        <c:ser>
          <c:idx val="2"/>
          <c:order val="1"/>
          <c:tx>
            <c:strRef>
              <c:f>'Calcul fin'!$G$1</c:f>
              <c:strCache>
                <c:ptCount val="1"/>
                <c:pt idx="0">
                  <c:v>Modèle Noyautage</c:v>
                </c:pt>
              </c:strCache>
            </c:strRef>
          </c:tx>
          <c:spPr>
            <a:ln w="9525">
              <a:solidFill>
                <a:schemeClr val="accent2"/>
              </a:solidFill>
            </a:ln>
          </c:spPr>
          <c:marker>
            <c:symbol val="none"/>
          </c:marker>
          <c:val>
            <c:numRef>
              <c:f>'Calcul fin'!$G$2:$G$1009</c:f>
              <c:numCache>
                <c:formatCode>General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'Relevé corrigé'!$E$2:$E$1009</c15:sqref>
                        </c15:formulaRef>
                      </c:ext>
                    </c:extLst>
                    <c:numCache>
                      <c:formatCode>m/d/yyyy</c:formatCode>
                      <c:ptCount val="100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0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0</c:v>
                      </c:pt>
                      <c:pt idx="396">
                        <c:v>0</c:v>
                      </c:pt>
                      <c:pt idx="397">
                        <c:v>0</c:v>
                      </c:pt>
                      <c:pt idx="398">
                        <c:v>0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  <c:pt idx="420">
                        <c:v>0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0</c:v>
                      </c:pt>
                      <c:pt idx="461">
                        <c:v>0</c:v>
                      </c:pt>
                      <c:pt idx="462">
                        <c:v>0</c:v>
                      </c:pt>
                      <c:pt idx="463">
                        <c:v>0</c:v>
                      </c:pt>
                      <c:pt idx="464">
                        <c:v>0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0</c:v>
                      </c:pt>
                      <c:pt idx="605">
                        <c:v>0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0</c:v>
                      </c:pt>
                      <c:pt idx="626">
                        <c:v>0</c:v>
                      </c:pt>
                      <c:pt idx="627">
                        <c:v>0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0</c:v>
                      </c:pt>
                      <c:pt idx="713">
                        <c:v>0</c:v>
                      </c:pt>
                      <c:pt idx="714">
                        <c:v>0</c:v>
                      </c:pt>
                      <c:pt idx="715">
                        <c:v>0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0</c:v>
                      </c:pt>
                      <c:pt idx="735">
                        <c:v>0</c:v>
                      </c:pt>
                      <c:pt idx="736">
                        <c:v>0</c:v>
                      </c:pt>
                      <c:pt idx="737">
                        <c:v>0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0</c:v>
                      </c:pt>
                      <c:pt idx="757">
                        <c:v>0</c:v>
                      </c:pt>
                      <c:pt idx="758">
                        <c:v>0</c:v>
                      </c:pt>
                      <c:pt idx="759">
                        <c:v>0</c:v>
                      </c:pt>
                      <c:pt idx="760">
                        <c:v>0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0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0</c:v>
                      </c:pt>
                      <c:pt idx="815">
                        <c:v>0</c:v>
                      </c:pt>
                      <c:pt idx="816">
                        <c:v>0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0</c:v>
                      </c:pt>
                      <c:pt idx="823">
                        <c:v>0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0</c:v>
                      </c:pt>
                      <c:pt idx="857">
                        <c:v>0</c:v>
                      </c:pt>
                      <c:pt idx="858">
                        <c:v>0</c:v>
                      </c:pt>
                      <c:pt idx="859">
                        <c:v>0</c:v>
                      </c:pt>
                      <c:pt idx="860">
                        <c:v>0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0</c:v>
                      </c:pt>
                      <c:pt idx="922">
                        <c:v>0</c:v>
                      </c:pt>
                      <c:pt idx="923">
                        <c:v>0</c:v>
                      </c:pt>
                      <c:pt idx="924">
                        <c:v>0</c:v>
                      </c:pt>
                      <c:pt idx="925">
                        <c:v>0</c:v>
                      </c:pt>
                      <c:pt idx="926">
                        <c:v>0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0</c:v>
                      </c:pt>
                      <c:pt idx="966">
                        <c:v>0</c:v>
                      </c:pt>
                      <c:pt idx="967">
                        <c:v>0</c:v>
                      </c:pt>
                      <c:pt idx="968">
                        <c:v>0</c:v>
                      </c:pt>
                      <c:pt idx="969">
                        <c:v>0</c:v>
                      </c:pt>
                      <c:pt idx="970">
                        <c:v>0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5817-4CBA-BBBE-4C188D42B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7215400"/>
        <c:axId val="647212264"/>
      </c:lineChart>
      <c:catAx>
        <c:axId val="647215400"/>
        <c:scaling>
          <c:orientation val="maxMin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m/d/yyyy" sourceLinked="1"/>
        <c:majorTickMark val="out"/>
        <c:minorTickMark val="none"/>
        <c:tickLblPos val="nextTo"/>
        <c:crossAx val="647212264"/>
        <c:crosses val="autoZero"/>
        <c:auto val="1"/>
        <c:lblAlgn val="ctr"/>
        <c:lblOffset val="100"/>
        <c:tickMarkSkip val="36"/>
        <c:noMultiLvlLbl val="1"/>
      </c:catAx>
      <c:valAx>
        <c:axId val="647212264"/>
        <c:scaling>
          <c:orientation val="minMax"/>
          <c:max val="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Consomation</a:t>
                </a:r>
                <a:r>
                  <a:rPr lang="fr-FR" baseline="0"/>
                  <a:t> (kwh/10min)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7215400"/>
        <c:crosses val="max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Fusion (hors conso fours)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532537066438856"/>
          <c:y val="8.1695587424612678E-2"/>
          <c:w val="0.83195598503104207"/>
          <c:h val="0.85104847003842388"/>
        </c:manualLayout>
      </c:layout>
      <c:lineChart>
        <c:grouping val="standard"/>
        <c:varyColors val="0"/>
        <c:ser>
          <c:idx val="2"/>
          <c:order val="0"/>
          <c:tx>
            <c:strRef>
              <c:f>'Calcul fin'!$H$1</c:f>
              <c:strCache>
                <c:ptCount val="1"/>
                <c:pt idx="0">
                  <c:v>Fusion BBC</c:v>
                </c:pt>
              </c:strCache>
            </c:strRef>
          </c:tx>
          <c:spPr>
            <a:ln w="12700"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'Calcul fin'!$H$2:$H$1009</c:f>
              <c:numCache>
                <c:formatCode>#,##0.00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'Relevé corrigé'!$E$2:$E$1009</c15:sqref>
                        </c15:formulaRef>
                      </c:ext>
                    </c:extLst>
                    <c:numCache>
                      <c:formatCode>m/d/yyyy</c:formatCode>
                      <c:ptCount val="100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0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0</c:v>
                      </c:pt>
                      <c:pt idx="396">
                        <c:v>0</c:v>
                      </c:pt>
                      <c:pt idx="397">
                        <c:v>0</c:v>
                      </c:pt>
                      <c:pt idx="398">
                        <c:v>0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  <c:pt idx="420">
                        <c:v>0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0</c:v>
                      </c:pt>
                      <c:pt idx="461">
                        <c:v>0</c:v>
                      </c:pt>
                      <c:pt idx="462">
                        <c:v>0</c:v>
                      </c:pt>
                      <c:pt idx="463">
                        <c:v>0</c:v>
                      </c:pt>
                      <c:pt idx="464">
                        <c:v>0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0</c:v>
                      </c:pt>
                      <c:pt idx="605">
                        <c:v>0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0</c:v>
                      </c:pt>
                      <c:pt idx="626">
                        <c:v>0</c:v>
                      </c:pt>
                      <c:pt idx="627">
                        <c:v>0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0</c:v>
                      </c:pt>
                      <c:pt idx="713">
                        <c:v>0</c:v>
                      </c:pt>
                      <c:pt idx="714">
                        <c:v>0</c:v>
                      </c:pt>
                      <c:pt idx="715">
                        <c:v>0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0</c:v>
                      </c:pt>
                      <c:pt idx="735">
                        <c:v>0</c:v>
                      </c:pt>
                      <c:pt idx="736">
                        <c:v>0</c:v>
                      </c:pt>
                      <c:pt idx="737">
                        <c:v>0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0</c:v>
                      </c:pt>
                      <c:pt idx="757">
                        <c:v>0</c:v>
                      </c:pt>
                      <c:pt idx="758">
                        <c:v>0</c:v>
                      </c:pt>
                      <c:pt idx="759">
                        <c:v>0</c:v>
                      </c:pt>
                      <c:pt idx="760">
                        <c:v>0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0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0</c:v>
                      </c:pt>
                      <c:pt idx="815">
                        <c:v>0</c:v>
                      </c:pt>
                      <c:pt idx="816">
                        <c:v>0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0</c:v>
                      </c:pt>
                      <c:pt idx="823">
                        <c:v>0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0</c:v>
                      </c:pt>
                      <c:pt idx="857">
                        <c:v>0</c:v>
                      </c:pt>
                      <c:pt idx="858">
                        <c:v>0</c:v>
                      </c:pt>
                      <c:pt idx="859">
                        <c:v>0</c:v>
                      </c:pt>
                      <c:pt idx="860">
                        <c:v>0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0</c:v>
                      </c:pt>
                      <c:pt idx="922">
                        <c:v>0</c:v>
                      </c:pt>
                      <c:pt idx="923">
                        <c:v>0</c:v>
                      </c:pt>
                      <c:pt idx="924">
                        <c:v>0</c:v>
                      </c:pt>
                      <c:pt idx="925">
                        <c:v>0</c:v>
                      </c:pt>
                      <c:pt idx="926">
                        <c:v>0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0</c:v>
                      </c:pt>
                      <c:pt idx="966">
                        <c:v>0</c:v>
                      </c:pt>
                      <c:pt idx="967">
                        <c:v>0</c:v>
                      </c:pt>
                      <c:pt idx="968">
                        <c:v>0</c:v>
                      </c:pt>
                      <c:pt idx="969">
                        <c:v>0</c:v>
                      </c:pt>
                      <c:pt idx="970">
                        <c:v>0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341E-4817-B699-291F455C7A33}"/>
            </c:ext>
          </c:extLst>
        </c:ser>
        <c:ser>
          <c:idx val="0"/>
          <c:order val="1"/>
          <c:tx>
            <c:v>Modèle</c:v>
          </c:tx>
          <c:spPr>
            <a:ln w="12700">
              <a:solidFill>
                <a:schemeClr val="accent2"/>
              </a:solidFill>
            </a:ln>
          </c:spPr>
          <c:marker>
            <c:symbol val="none"/>
          </c:marker>
          <c:val>
            <c:numRef>
              <c:f>'Calcul fin'!$I$2:$I$1009</c:f>
              <c:numCache>
                <c:formatCode>General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1E-4817-B699-291F455C7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7213832"/>
        <c:axId val="647209520"/>
      </c:lineChart>
      <c:catAx>
        <c:axId val="647213832"/>
        <c:scaling>
          <c:orientation val="maxMin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m/d/yyyy" sourceLinked="1"/>
        <c:majorTickMark val="out"/>
        <c:minorTickMark val="none"/>
        <c:tickLblPos val="nextTo"/>
        <c:crossAx val="647209520"/>
        <c:crosses val="autoZero"/>
        <c:auto val="1"/>
        <c:lblAlgn val="ctr"/>
        <c:lblOffset val="100"/>
        <c:tickMarkSkip val="36"/>
        <c:noMultiLvlLbl val="1"/>
      </c:catAx>
      <c:valAx>
        <c:axId val="647209520"/>
        <c:scaling>
          <c:orientation val="minMax"/>
          <c:max val="100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Consomation</a:t>
                </a:r>
                <a:r>
                  <a:rPr lang="fr-FR" baseline="0"/>
                  <a:t> (kwh/10min)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7213832"/>
        <c:crossesAt val="1008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Process Sablerie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8496162336355178E-2"/>
          <c:y val="8.3793360723154492E-2"/>
          <c:w val="0.83195598503104207"/>
          <c:h val="0.85104847003842388"/>
        </c:manualLayout>
      </c:layout>
      <c:lineChart>
        <c:grouping val="standard"/>
        <c:varyColors val="0"/>
        <c:ser>
          <c:idx val="0"/>
          <c:order val="0"/>
          <c:tx>
            <c:strRef>
              <c:f>'Calcul fin'!$K$1</c:f>
              <c:strCache>
                <c:ptCount val="1"/>
                <c:pt idx="0">
                  <c:v>Modèle sablerie</c:v>
                </c:pt>
              </c:strCache>
            </c:strRef>
          </c:tx>
          <c:spPr>
            <a:ln w="9525">
              <a:solidFill>
                <a:schemeClr val="accent2"/>
              </a:solidFill>
            </a:ln>
          </c:spPr>
          <c:marker>
            <c:symbol val="none"/>
          </c:marker>
          <c:val>
            <c:numRef>
              <c:f>'Calcul fin'!$K$2:$K$1009</c:f>
              <c:numCache>
                <c:formatCode>General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'Relevé corrigé'!$E$2:$E$1009</c15:sqref>
                        </c15:formulaRef>
                      </c:ext>
                    </c:extLst>
                    <c:numCache>
                      <c:formatCode>m/d/yyyy</c:formatCode>
                      <c:ptCount val="100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0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0</c:v>
                      </c:pt>
                      <c:pt idx="396">
                        <c:v>0</c:v>
                      </c:pt>
                      <c:pt idx="397">
                        <c:v>0</c:v>
                      </c:pt>
                      <c:pt idx="398">
                        <c:v>0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  <c:pt idx="420">
                        <c:v>0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0</c:v>
                      </c:pt>
                      <c:pt idx="461">
                        <c:v>0</c:v>
                      </c:pt>
                      <c:pt idx="462">
                        <c:v>0</c:v>
                      </c:pt>
                      <c:pt idx="463">
                        <c:v>0</c:v>
                      </c:pt>
                      <c:pt idx="464">
                        <c:v>0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0</c:v>
                      </c:pt>
                      <c:pt idx="605">
                        <c:v>0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0</c:v>
                      </c:pt>
                      <c:pt idx="626">
                        <c:v>0</c:v>
                      </c:pt>
                      <c:pt idx="627">
                        <c:v>0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0</c:v>
                      </c:pt>
                      <c:pt idx="713">
                        <c:v>0</c:v>
                      </c:pt>
                      <c:pt idx="714">
                        <c:v>0</c:v>
                      </c:pt>
                      <c:pt idx="715">
                        <c:v>0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0</c:v>
                      </c:pt>
                      <c:pt idx="735">
                        <c:v>0</c:v>
                      </c:pt>
                      <c:pt idx="736">
                        <c:v>0</c:v>
                      </c:pt>
                      <c:pt idx="737">
                        <c:v>0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0</c:v>
                      </c:pt>
                      <c:pt idx="757">
                        <c:v>0</c:v>
                      </c:pt>
                      <c:pt idx="758">
                        <c:v>0</c:v>
                      </c:pt>
                      <c:pt idx="759">
                        <c:v>0</c:v>
                      </c:pt>
                      <c:pt idx="760">
                        <c:v>0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0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0</c:v>
                      </c:pt>
                      <c:pt idx="815">
                        <c:v>0</c:v>
                      </c:pt>
                      <c:pt idx="816">
                        <c:v>0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0</c:v>
                      </c:pt>
                      <c:pt idx="823">
                        <c:v>0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0</c:v>
                      </c:pt>
                      <c:pt idx="857">
                        <c:v>0</c:v>
                      </c:pt>
                      <c:pt idx="858">
                        <c:v>0</c:v>
                      </c:pt>
                      <c:pt idx="859">
                        <c:v>0</c:v>
                      </c:pt>
                      <c:pt idx="860">
                        <c:v>0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0</c:v>
                      </c:pt>
                      <c:pt idx="922">
                        <c:v>0</c:v>
                      </c:pt>
                      <c:pt idx="923">
                        <c:v>0</c:v>
                      </c:pt>
                      <c:pt idx="924">
                        <c:v>0</c:v>
                      </c:pt>
                      <c:pt idx="925">
                        <c:v>0</c:v>
                      </c:pt>
                      <c:pt idx="926">
                        <c:v>0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0</c:v>
                      </c:pt>
                      <c:pt idx="966">
                        <c:v>0</c:v>
                      </c:pt>
                      <c:pt idx="967">
                        <c:v>0</c:v>
                      </c:pt>
                      <c:pt idx="968">
                        <c:v>0</c:v>
                      </c:pt>
                      <c:pt idx="969">
                        <c:v>0</c:v>
                      </c:pt>
                      <c:pt idx="970">
                        <c:v>0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FE55-45E0-8D43-28A7C5B0993D}"/>
            </c:ext>
          </c:extLst>
        </c:ser>
        <c:ser>
          <c:idx val="1"/>
          <c:order val="1"/>
          <c:tx>
            <c:strRef>
              <c:f>'Calcul fin'!$J$1</c:f>
              <c:strCache>
                <c:ptCount val="1"/>
                <c:pt idx="0">
                  <c:v>Sablerie</c:v>
                </c:pt>
              </c:strCache>
            </c:strRef>
          </c:tx>
          <c:spPr>
            <a:ln w="9525"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'Calcul fin'!$J$2:$J$1009</c:f>
              <c:numCache>
                <c:formatCode>General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'Relevé corrigé'!$E$2:$E$1009</c15:sqref>
                        </c15:formulaRef>
                      </c:ext>
                    </c:extLst>
                    <c:numCache>
                      <c:formatCode>m/d/yyyy</c:formatCode>
                      <c:ptCount val="100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0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0</c:v>
                      </c:pt>
                      <c:pt idx="396">
                        <c:v>0</c:v>
                      </c:pt>
                      <c:pt idx="397">
                        <c:v>0</c:v>
                      </c:pt>
                      <c:pt idx="398">
                        <c:v>0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  <c:pt idx="420">
                        <c:v>0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0</c:v>
                      </c:pt>
                      <c:pt idx="461">
                        <c:v>0</c:v>
                      </c:pt>
                      <c:pt idx="462">
                        <c:v>0</c:v>
                      </c:pt>
                      <c:pt idx="463">
                        <c:v>0</c:v>
                      </c:pt>
                      <c:pt idx="464">
                        <c:v>0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0</c:v>
                      </c:pt>
                      <c:pt idx="605">
                        <c:v>0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0</c:v>
                      </c:pt>
                      <c:pt idx="626">
                        <c:v>0</c:v>
                      </c:pt>
                      <c:pt idx="627">
                        <c:v>0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0</c:v>
                      </c:pt>
                      <c:pt idx="713">
                        <c:v>0</c:v>
                      </c:pt>
                      <c:pt idx="714">
                        <c:v>0</c:v>
                      </c:pt>
                      <c:pt idx="715">
                        <c:v>0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0</c:v>
                      </c:pt>
                      <c:pt idx="735">
                        <c:v>0</c:v>
                      </c:pt>
                      <c:pt idx="736">
                        <c:v>0</c:v>
                      </c:pt>
                      <c:pt idx="737">
                        <c:v>0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0</c:v>
                      </c:pt>
                      <c:pt idx="757">
                        <c:v>0</c:v>
                      </c:pt>
                      <c:pt idx="758">
                        <c:v>0</c:v>
                      </c:pt>
                      <c:pt idx="759">
                        <c:v>0</c:v>
                      </c:pt>
                      <c:pt idx="760">
                        <c:v>0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0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0</c:v>
                      </c:pt>
                      <c:pt idx="815">
                        <c:v>0</c:v>
                      </c:pt>
                      <c:pt idx="816">
                        <c:v>0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0</c:v>
                      </c:pt>
                      <c:pt idx="823">
                        <c:v>0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0</c:v>
                      </c:pt>
                      <c:pt idx="857">
                        <c:v>0</c:v>
                      </c:pt>
                      <c:pt idx="858">
                        <c:v>0</c:v>
                      </c:pt>
                      <c:pt idx="859">
                        <c:v>0</c:v>
                      </c:pt>
                      <c:pt idx="860">
                        <c:v>0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0</c:v>
                      </c:pt>
                      <c:pt idx="922">
                        <c:v>0</c:v>
                      </c:pt>
                      <c:pt idx="923">
                        <c:v>0</c:v>
                      </c:pt>
                      <c:pt idx="924">
                        <c:v>0</c:v>
                      </c:pt>
                      <c:pt idx="925">
                        <c:v>0</c:v>
                      </c:pt>
                      <c:pt idx="926">
                        <c:v>0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0</c:v>
                      </c:pt>
                      <c:pt idx="966">
                        <c:v>0</c:v>
                      </c:pt>
                      <c:pt idx="967">
                        <c:v>0</c:v>
                      </c:pt>
                      <c:pt idx="968">
                        <c:v>0</c:v>
                      </c:pt>
                      <c:pt idx="969">
                        <c:v>0</c:v>
                      </c:pt>
                      <c:pt idx="970">
                        <c:v>0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FE55-45E0-8D43-28A7C5B09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7210696"/>
        <c:axId val="647206384"/>
      </c:lineChart>
      <c:catAx>
        <c:axId val="647210696"/>
        <c:scaling>
          <c:orientation val="maxMin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m/d/yyyy" sourceLinked="1"/>
        <c:majorTickMark val="out"/>
        <c:minorTickMark val="none"/>
        <c:tickLblPos val="nextTo"/>
        <c:crossAx val="647206384"/>
        <c:crosses val="autoZero"/>
        <c:auto val="1"/>
        <c:lblAlgn val="ctr"/>
        <c:lblOffset val="100"/>
        <c:tickMarkSkip val="36"/>
        <c:noMultiLvlLbl val="1"/>
      </c:catAx>
      <c:valAx>
        <c:axId val="647206384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Consomation</a:t>
                </a:r>
                <a:r>
                  <a:rPr lang="fr-FR" baseline="0"/>
                  <a:t> (kwh/10min)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7210696"/>
        <c:crosses val="max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Process Moulage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259314468223435"/>
          <c:y val="8.3793431291232442E-2"/>
          <c:w val="0.83195598503104207"/>
          <c:h val="0.85104847003842388"/>
        </c:manualLayout>
      </c:layout>
      <c:lineChart>
        <c:grouping val="standard"/>
        <c:varyColors val="0"/>
        <c:ser>
          <c:idx val="1"/>
          <c:order val="0"/>
          <c:tx>
            <c:strRef>
              <c:f>'Calcul fin'!$L$1</c:f>
              <c:strCache>
                <c:ptCount val="1"/>
                <c:pt idx="0">
                  <c:v>Moulage</c:v>
                </c:pt>
              </c:strCache>
            </c:strRef>
          </c:tx>
          <c:spPr>
            <a:ln w="9525"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'Calcul fin'!$L$2:$L$1009</c:f>
              <c:numCache>
                <c:formatCode>#,##0.00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'Relevé corrigé'!$E$2:$E$1009</c15:sqref>
                        </c15:formulaRef>
                      </c:ext>
                    </c:extLst>
                    <c:numCache>
                      <c:formatCode>m/d/yyyy</c:formatCode>
                      <c:ptCount val="100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0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0</c:v>
                      </c:pt>
                      <c:pt idx="396">
                        <c:v>0</c:v>
                      </c:pt>
                      <c:pt idx="397">
                        <c:v>0</c:v>
                      </c:pt>
                      <c:pt idx="398">
                        <c:v>0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  <c:pt idx="420">
                        <c:v>0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0</c:v>
                      </c:pt>
                      <c:pt idx="461">
                        <c:v>0</c:v>
                      </c:pt>
                      <c:pt idx="462">
                        <c:v>0</c:v>
                      </c:pt>
                      <c:pt idx="463">
                        <c:v>0</c:v>
                      </c:pt>
                      <c:pt idx="464">
                        <c:v>0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0</c:v>
                      </c:pt>
                      <c:pt idx="605">
                        <c:v>0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0</c:v>
                      </c:pt>
                      <c:pt idx="626">
                        <c:v>0</c:v>
                      </c:pt>
                      <c:pt idx="627">
                        <c:v>0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0</c:v>
                      </c:pt>
                      <c:pt idx="713">
                        <c:v>0</c:v>
                      </c:pt>
                      <c:pt idx="714">
                        <c:v>0</c:v>
                      </c:pt>
                      <c:pt idx="715">
                        <c:v>0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0</c:v>
                      </c:pt>
                      <c:pt idx="735">
                        <c:v>0</c:v>
                      </c:pt>
                      <c:pt idx="736">
                        <c:v>0</c:v>
                      </c:pt>
                      <c:pt idx="737">
                        <c:v>0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0</c:v>
                      </c:pt>
                      <c:pt idx="757">
                        <c:v>0</c:v>
                      </c:pt>
                      <c:pt idx="758">
                        <c:v>0</c:v>
                      </c:pt>
                      <c:pt idx="759">
                        <c:v>0</c:v>
                      </c:pt>
                      <c:pt idx="760">
                        <c:v>0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0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0</c:v>
                      </c:pt>
                      <c:pt idx="815">
                        <c:v>0</c:v>
                      </c:pt>
                      <c:pt idx="816">
                        <c:v>0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0</c:v>
                      </c:pt>
                      <c:pt idx="823">
                        <c:v>0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0</c:v>
                      </c:pt>
                      <c:pt idx="857">
                        <c:v>0</c:v>
                      </c:pt>
                      <c:pt idx="858">
                        <c:v>0</c:v>
                      </c:pt>
                      <c:pt idx="859">
                        <c:v>0</c:v>
                      </c:pt>
                      <c:pt idx="860">
                        <c:v>0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0</c:v>
                      </c:pt>
                      <c:pt idx="922">
                        <c:v>0</c:v>
                      </c:pt>
                      <c:pt idx="923">
                        <c:v>0</c:v>
                      </c:pt>
                      <c:pt idx="924">
                        <c:v>0</c:v>
                      </c:pt>
                      <c:pt idx="925">
                        <c:v>0</c:v>
                      </c:pt>
                      <c:pt idx="926">
                        <c:v>0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0</c:v>
                      </c:pt>
                      <c:pt idx="966">
                        <c:v>0</c:v>
                      </c:pt>
                      <c:pt idx="967">
                        <c:v>0</c:v>
                      </c:pt>
                      <c:pt idx="968">
                        <c:v>0</c:v>
                      </c:pt>
                      <c:pt idx="969">
                        <c:v>0</c:v>
                      </c:pt>
                      <c:pt idx="970">
                        <c:v>0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D7DD-4077-A4A9-F33D11A4E401}"/>
            </c:ext>
          </c:extLst>
        </c:ser>
        <c:ser>
          <c:idx val="0"/>
          <c:order val="1"/>
          <c:tx>
            <c:strRef>
              <c:f>'Calcul fin'!$M$1</c:f>
              <c:strCache>
                <c:ptCount val="1"/>
                <c:pt idx="0">
                  <c:v>Modèle Moulage</c:v>
                </c:pt>
              </c:strCache>
            </c:strRef>
          </c:tx>
          <c:spPr>
            <a:ln w="9525">
              <a:solidFill>
                <a:schemeClr val="accent2"/>
              </a:solidFill>
            </a:ln>
          </c:spPr>
          <c:marker>
            <c:symbol val="none"/>
          </c:marker>
          <c:val>
            <c:numRef>
              <c:f>'Calcul fin'!$M$2:$M$1009</c:f>
              <c:numCache>
                <c:formatCode>General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'Relevé corrigé'!$E$2:$E$1009</c15:sqref>
                        </c15:formulaRef>
                      </c:ext>
                    </c:extLst>
                    <c:numCache>
                      <c:formatCode>m/d/yyyy</c:formatCode>
                      <c:ptCount val="100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0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0</c:v>
                      </c:pt>
                      <c:pt idx="396">
                        <c:v>0</c:v>
                      </c:pt>
                      <c:pt idx="397">
                        <c:v>0</c:v>
                      </c:pt>
                      <c:pt idx="398">
                        <c:v>0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  <c:pt idx="420">
                        <c:v>0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0</c:v>
                      </c:pt>
                      <c:pt idx="461">
                        <c:v>0</c:v>
                      </c:pt>
                      <c:pt idx="462">
                        <c:v>0</c:v>
                      </c:pt>
                      <c:pt idx="463">
                        <c:v>0</c:v>
                      </c:pt>
                      <c:pt idx="464">
                        <c:v>0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0</c:v>
                      </c:pt>
                      <c:pt idx="605">
                        <c:v>0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0</c:v>
                      </c:pt>
                      <c:pt idx="626">
                        <c:v>0</c:v>
                      </c:pt>
                      <c:pt idx="627">
                        <c:v>0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0</c:v>
                      </c:pt>
                      <c:pt idx="713">
                        <c:v>0</c:v>
                      </c:pt>
                      <c:pt idx="714">
                        <c:v>0</c:v>
                      </c:pt>
                      <c:pt idx="715">
                        <c:v>0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0</c:v>
                      </c:pt>
                      <c:pt idx="735">
                        <c:v>0</c:v>
                      </c:pt>
                      <c:pt idx="736">
                        <c:v>0</c:v>
                      </c:pt>
                      <c:pt idx="737">
                        <c:v>0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0</c:v>
                      </c:pt>
                      <c:pt idx="757">
                        <c:v>0</c:v>
                      </c:pt>
                      <c:pt idx="758">
                        <c:v>0</c:v>
                      </c:pt>
                      <c:pt idx="759">
                        <c:v>0</c:v>
                      </c:pt>
                      <c:pt idx="760">
                        <c:v>0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0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0</c:v>
                      </c:pt>
                      <c:pt idx="815">
                        <c:v>0</c:v>
                      </c:pt>
                      <c:pt idx="816">
                        <c:v>0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0</c:v>
                      </c:pt>
                      <c:pt idx="823">
                        <c:v>0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0</c:v>
                      </c:pt>
                      <c:pt idx="857">
                        <c:v>0</c:v>
                      </c:pt>
                      <c:pt idx="858">
                        <c:v>0</c:v>
                      </c:pt>
                      <c:pt idx="859">
                        <c:v>0</c:v>
                      </c:pt>
                      <c:pt idx="860">
                        <c:v>0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0</c:v>
                      </c:pt>
                      <c:pt idx="922">
                        <c:v>0</c:v>
                      </c:pt>
                      <c:pt idx="923">
                        <c:v>0</c:v>
                      </c:pt>
                      <c:pt idx="924">
                        <c:v>0</c:v>
                      </c:pt>
                      <c:pt idx="925">
                        <c:v>0</c:v>
                      </c:pt>
                      <c:pt idx="926">
                        <c:v>0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0</c:v>
                      </c:pt>
                      <c:pt idx="966">
                        <c:v>0</c:v>
                      </c:pt>
                      <c:pt idx="967">
                        <c:v>0</c:v>
                      </c:pt>
                      <c:pt idx="968">
                        <c:v>0</c:v>
                      </c:pt>
                      <c:pt idx="969">
                        <c:v>0</c:v>
                      </c:pt>
                      <c:pt idx="970">
                        <c:v>0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D7DD-4077-A4A9-F33D11A4E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7209128"/>
        <c:axId val="647211480"/>
      </c:lineChart>
      <c:catAx>
        <c:axId val="647209128"/>
        <c:scaling>
          <c:orientation val="maxMin"/>
        </c:scaling>
        <c:delete val="0"/>
        <c:axPos val="b"/>
        <c:majorGridlines>
          <c:spPr>
            <a:ln w="12700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m/d/yyyy" sourceLinked="1"/>
        <c:majorTickMark val="out"/>
        <c:minorTickMark val="none"/>
        <c:tickLblPos val="low"/>
        <c:crossAx val="647211480"/>
        <c:crosses val="autoZero"/>
        <c:auto val="1"/>
        <c:lblAlgn val="ctr"/>
        <c:lblOffset val="100"/>
        <c:tickMarkSkip val="36"/>
        <c:noMultiLvlLbl val="1"/>
      </c:catAx>
      <c:valAx>
        <c:axId val="647211480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Consomation</a:t>
                </a:r>
                <a:r>
                  <a:rPr lang="fr-FR" baseline="0"/>
                  <a:t> (kwh/10min)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7209128"/>
        <c:crosses val="max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Process Décochage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259314468223435"/>
          <c:y val="8.3793431291232442E-2"/>
          <c:w val="0.83195598503104207"/>
          <c:h val="0.85104847003842388"/>
        </c:manualLayout>
      </c:layout>
      <c:lineChart>
        <c:grouping val="standard"/>
        <c:varyColors val="0"/>
        <c:ser>
          <c:idx val="1"/>
          <c:order val="0"/>
          <c:tx>
            <c:strRef>
              <c:f>'Calcul fin'!$O$1</c:f>
              <c:strCache>
                <c:ptCount val="1"/>
                <c:pt idx="0">
                  <c:v>Modèle Décochage</c:v>
                </c:pt>
              </c:strCache>
            </c:strRef>
          </c:tx>
          <c:spPr>
            <a:ln w="9525">
              <a:solidFill>
                <a:schemeClr val="accent2"/>
              </a:solidFill>
            </a:ln>
          </c:spPr>
          <c:marker>
            <c:symbol val="none"/>
          </c:marker>
          <c:val>
            <c:numRef>
              <c:f>'Calcul fin'!$O$2:$O$1009</c:f>
              <c:numCache>
                <c:formatCode>General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'Relevé corrigé'!$E$2:$E$1009</c15:sqref>
                        </c15:formulaRef>
                      </c:ext>
                    </c:extLst>
                    <c:numCache>
                      <c:formatCode>m/d/yyyy</c:formatCode>
                      <c:ptCount val="100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0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0</c:v>
                      </c:pt>
                      <c:pt idx="396">
                        <c:v>0</c:v>
                      </c:pt>
                      <c:pt idx="397">
                        <c:v>0</c:v>
                      </c:pt>
                      <c:pt idx="398">
                        <c:v>0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  <c:pt idx="420">
                        <c:v>0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0</c:v>
                      </c:pt>
                      <c:pt idx="461">
                        <c:v>0</c:v>
                      </c:pt>
                      <c:pt idx="462">
                        <c:v>0</c:v>
                      </c:pt>
                      <c:pt idx="463">
                        <c:v>0</c:v>
                      </c:pt>
                      <c:pt idx="464">
                        <c:v>0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0</c:v>
                      </c:pt>
                      <c:pt idx="605">
                        <c:v>0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0</c:v>
                      </c:pt>
                      <c:pt idx="626">
                        <c:v>0</c:v>
                      </c:pt>
                      <c:pt idx="627">
                        <c:v>0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0</c:v>
                      </c:pt>
                      <c:pt idx="713">
                        <c:v>0</c:v>
                      </c:pt>
                      <c:pt idx="714">
                        <c:v>0</c:v>
                      </c:pt>
                      <c:pt idx="715">
                        <c:v>0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0</c:v>
                      </c:pt>
                      <c:pt idx="735">
                        <c:v>0</c:v>
                      </c:pt>
                      <c:pt idx="736">
                        <c:v>0</c:v>
                      </c:pt>
                      <c:pt idx="737">
                        <c:v>0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0</c:v>
                      </c:pt>
                      <c:pt idx="757">
                        <c:v>0</c:v>
                      </c:pt>
                      <c:pt idx="758">
                        <c:v>0</c:v>
                      </c:pt>
                      <c:pt idx="759">
                        <c:v>0</c:v>
                      </c:pt>
                      <c:pt idx="760">
                        <c:v>0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0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0</c:v>
                      </c:pt>
                      <c:pt idx="815">
                        <c:v>0</c:v>
                      </c:pt>
                      <c:pt idx="816">
                        <c:v>0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0</c:v>
                      </c:pt>
                      <c:pt idx="823">
                        <c:v>0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0</c:v>
                      </c:pt>
                      <c:pt idx="857">
                        <c:v>0</c:v>
                      </c:pt>
                      <c:pt idx="858">
                        <c:v>0</c:v>
                      </c:pt>
                      <c:pt idx="859">
                        <c:v>0</c:v>
                      </c:pt>
                      <c:pt idx="860">
                        <c:v>0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0</c:v>
                      </c:pt>
                      <c:pt idx="922">
                        <c:v>0</c:v>
                      </c:pt>
                      <c:pt idx="923">
                        <c:v>0</c:v>
                      </c:pt>
                      <c:pt idx="924">
                        <c:v>0</c:v>
                      </c:pt>
                      <c:pt idx="925">
                        <c:v>0</c:v>
                      </c:pt>
                      <c:pt idx="926">
                        <c:v>0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0</c:v>
                      </c:pt>
                      <c:pt idx="966">
                        <c:v>0</c:v>
                      </c:pt>
                      <c:pt idx="967">
                        <c:v>0</c:v>
                      </c:pt>
                      <c:pt idx="968">
                        <c:v>0</c:v>
                      </c:pt>
                      <c:pt idx="969">
                        <c:v>0</c:v>
                      </c:pt>
                      <c:pt idx="970">
                        <c:v>0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A112-4FAF-BD64-62FC9416DE89}"/>
            </c:ext>
          </c:extLst>
        </c:ser>
        <c:ser>
          <c:idx val="0"/>
          <c:order val="1"/>
          <c:tx>
            <c:strRef>
              <c:f>'Calcul fin'!$N$1</c:f>
              <c:strCache>
                <c:ptCount val="1"/>
                <c:pt idx="0">
                  <c:v>Décochage</c:v>
                </c:pt>
              </c:strCache>
            </c:strRef>
          </c:tx>
          <c:spPr>
            <a:ln w="9525">
              <a:solidFill>
                <a:schemeClr val="accent1"/>
              </a:solidFill>
            </a:ln>
          </c:spPr>
          <c:marker>
            <c:symbol val="none"/>
          </c:marker>
          <c:dPt>
            <c:idx val="768"/>
            <c:marker>
              <c:symbol val="picture"/>
              <c:spPr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A112-4FAF-BD64-62FC9416DE89}"/>
              </c:ext>
            </c:extLst>
          </c:dPt>
          <c:val>
            <c:numRef>
              <c:f>'Calcul fin'!$N$2:$N$1009</c:f>
              <c:numCache>
                <c:formatCode>General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'Relevé corrigé'!$E$2:$E$1009</c15:sqref>
                        </c15:formulaRef>
                      </c:ext>
                    </c:extLst>
                    <c:numCache>
                      <c:formatCode>m/d/yyyy</c:formatCode>
                      <c:ptCount val="100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0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0</c:v>
                      </c:pt>
                      <c:pt idx="396">
                        <c:v>0</c:v>
                      </c:pt>
                      <c:pt idx="397">
                        <c:v>0</c:v>
                      </c:pt>
                      <c:pt idx="398">
                        <c:v>0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  <c:pt idx="420">
                        <c:v>0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0</c:v>
                      </c:pt>
                      <c:pt idx="461">
                        <c:v>0</c:v>
                      </c:pt>
                      <c:pt idx="462">
                        <c:v>0</c:v>
                      </c:pt>
                      <c:pt idx="463">
                        <c:v>0</c:v>
                      </c:pt>
                      <c:pt idx="464">
                        <c:v>0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0</c:v>
                      </c:pt>
                      <c:pt idx="605">
                        <c:v>0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0</c:v>
                      </c:pt>
                      <c:pt idx="626">
                        <c:v>0</c:v>
                      </c:pt>
                      <c:pt idx="627">
                        <c:v>0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0</c:v>
                      </c:pt>
                      <c:pt idx="713">
                        <c:v>0</c:v>
                      </c:pt>
                      <c:pt idx="714">
                        <c:v>0</c:v>
                      </c:pt>
                      <c:pt idx="715">
                        <c:v>0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0</c:v>
                      </c:pt>
                      <c:pt idx="735">
                        <c:v>0</c:v>
                      </c:pt>
                      <c:pt idx="736">
                        <c:v>0</c:v>
                      </c:pt>
                      <c:pt idx="737">
                        <c:v>0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0</c:v>
                      </c:pt>
                      <c:pt idx="757">
                        <c:v>0</c:v>
                      </c:pt>
                      <c:pt idx="758">
                        <c:v>0</c:v>
                      </c:pt>
                      <c:pt idx="759">
                        <c:v>0</c:v>
                      </c:pt>
                      <c:pt idx="760">
                        <c:v>0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0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0</c:v>
                      </c:pt>
                      <c:pt idx="815">
                        <c:v>0</c:v>
                      </c:pt>
                      <c:pt idx="816">
                        <c:v>0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0</c:v>
                      </c:pt>
                      <c:pt idx="823">
                        <c:v>0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0</c:v>
                      </c:pt>
                      <c:pt idx="857">
                        <c:v>0</c:v>
                      </c:pt>
                      <c:pt idx="858">
                        <c:v>0</c:v>
                      </c:pt>
                      <c:pt idx="859">
                        <c:v>0</c:v>
                      </c:pt>
                      <c:pt idx="860">
                        <c:v>0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0</c:v>
                      </c:pt>
                      <c:pt idx="922">
                        <c:v>0</c:v>
                      </c:pt>
                      <c:pt idx="923">
                        <c:v>0</c:v>
                      </c:pt>
                      <c:pt idx="924">
                        <c:v>0</c:v>
                      </c:pt>
                      <c:pt idx="925">
                        <c:v>0</c:v>
                      </c:pt>
                      <c:pt idx="926">
                        <c:v>0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0</c:v>
                      </c:pt>
                      <c:pt idx="966">
                        <c:v>0</c:v>
                      </c:pt>
                      <c:pt idx="967">
                        <c:v>0</c:v>
                      </c:pt>
                      <c:pt idx="968">
                        <c:v>0</c:v>
                      </c:pt>
                      <c:pt idx="969">
                        <c:v>0</c:v>
                      </c:pt>
                      <c:pt idx="970">
                        <c:v>0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A112-4FAF-BD64-62FC9416DE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7211872"/>
        <c:axId val="647212656"/>
      </c:lineChart>
      <c:catAx>
        <c:axId val="647211872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m/d/yyyy" sourceLinked="1"/>
        <c:majorTickMark val="out"/>
        <c:minorTickMark val="none"/>
        <c:tickLblPos val="nextTo"/>
        <c:crossAx val="647212656"/>
        <c:crosses val="autoZero"/>
        <c:auto val="1"/>
        <c:lblAlgn val="ctr"/>
        <c:lblOffset val="100"/>
        <c:tickMarkSkip val="36"/>
        <c:noMultiLvlLbl val="1"/>
      </c:catAx>
      <c:valAx>
        <c:axId val="647212656"/>
        <c:scaling>
          <c:orientation val="minMax"/>
          <c:max val="80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Consomation</a:t>
                </a:r>
                <a:r>
                  <a:rPr lang="fr-FR" baseline="0"/>
                  <a:t> (kwh/10min)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7211872"/>
        <c:crosses val="max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Expédition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122751899905885"/>
          <c:y val="8.5884144875866694E-2"/>
          <c:w val="0.83195598503104207"/>
          <c:h val="0.85104847003842388"/>
        </c:manualLayout>
      </c:layout>
      <c:lineChart>
        <c:grouping val="standard"/>
        <c:varyColors val="0"/>
        <c:ser>
          <c:idx val="1"/>
          <c:order val="0"/>
          <c:tx>
            <c:strRef>
              <c:f>'Calcul fin'!$S$1</c:f>
              <c:strCache>
                <c:ptCount val="1"/>
                <c:pt idx="0">
                  <c:v>Modèle expédition</c:v>
                </c:pt>
              </c:strCache>
            </c:strRef>
          </c:tx>
          <c:spPr>
            <a:ln w="9525"/>
          </c:spPr>
          <c:marker>
            <c:symbol val="none"/>
          </c:marker>
          <c:val>
            <c:numRef>
              <c:f>'Calcul fin'!$S$2:$S$1009</c:f>
              <c:numCache>
                <c:formatCode>General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'Relevé corrigé'!$E$2:$E$1009</c15:sqref>
                        </c15:formulaRef>
                      </c:ext>
                    </c:extLst>
                    <c:numCache>
                      <c:formatCode>m/d/yyyy</c:formatCode>
                      <c:ptCount val="100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0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0</c:v>
                      </c:pt>
                      <c:pt idx="396">
                        <c:v>0</c:v>
                      </c:pt>
                      <c:pt idx="397">
                        <c:v>0</c:v>
                      </c:pt>
                      <c:pt idx="398">
                        <c:v>0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  <c:pt idx="420">
                        <c:v>0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0</c:v>
                      </c:pt>
                      <c:pt idx="461">
                        <c:v>0</c:v>
                      </c:pt>
                      <c:pt idx="462">
                        <c:v>0</c:v>
                      </c:pt>
                      <c:pt idx="463">
                        <c:v>0</c:v>
                      </c:pt>
                      <c:pt idx="464">
                        <c:v>0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0</c:v>
                      </c:pt>
                      <c:pt idx="605">
                        <c:v>0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0</c:v>
                      </c:pt>
                      <c:pt idx="626">
                        <c:v>0</c:v>
                      </c:pt>
                      <c:pt idx="627">
                        <c:v>0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0</c:v>
                      </c:pt>
                      <c:pt idx="713">
                        <c:v>0</c:v>
                      </c:pt>
                      <c:pt idx="714">
                        <c:v>0</c:v>
                      </c:pt>
                      <c:pt idx="715">
                        <c:v>0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0</c:v>
                      </c:pt>
                      <c:pt idx="735">
                        <c:v>0</c:v>
                      </c:pt>
                      <c:pt idx="736">
                        <c:v>0</c:v>
                      </c:pt>
                      <c:pt idx="737">
                        <c:v>0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0</c:v>
                      </c:pt>
                      <c:pt idx="757">
                        <c:v>0</c:v>
                      </c:pt>
                      <c:pt idx="758">
                        <c:v>0</c:v>
                      </c:pt>
                      <c:pt idx="759">
                        <c:v>0</c:v>
                      </c:pt>
                      <c:pt idx="760">
                        <c:v>0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0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0</c:v>
                      </c:pt>
                      <c:pt idx="815">
                        <c:v>0</c:v>
                      </c:pt>
                      <c:pt idx="816">
                        <c:v>0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0</c:v>
                      </c:pt>
                      <c:pt idx="823">
                        <c:v>0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0</c:v>
                      </c:pt>
                      <c:pt idx="857">
                        <c:v>0</c:v>
                      </c:pt>
                      <c:pt idx="858">
                        <c:v>0</c:v>
                      </c:pt>
                      <c:pt idx="859">
                        <c:v>0</c:v>
                      </c:pt>
                      <c:pt idx="860">
                        <c:v>0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0</c:v>
                      </c:pt>
                      <c:pt idx="922">
                        <c:v>0</c:v>
                      </c:pt>
                      <c:pt idx="923">
                        <c:v>0</c:v>
                      </c:pt>
                      <c:pt idx="924">
                        <c:v>0</c:v>
                      </c:pt>
                      <c:pt idx="925">
                        <c:v>0</c:v>
                      </c:pt>
                      <c:pt idx="926">
                        <c:v>0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0</c:v>
                      </c:pt>
                      <c:pt idx="966">
                        <c:v>0</c:v>
                      </c:pt>
                      <c:pt idx="967">
                        <c:v>0</c:v>
                      </c:pt>
                      <c:pt idx="968">
                        <c:v>0</c:v>
                      </c:pt>
                      <c:pt idx="969">
                        <c:v>0</c:v>
                      </c:pt>
                      <c:pt idx="970">
                        <c:v>0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8693-438E-92B6-43605AA4725F}"/>
            </c:ext>
          </c:extLst>
        </c:ser>
        <c:ser>
          <c:idx val="0"/>
          <c:order val="1"/>
          <c:tx>
            <c:strRef>
              <c:f>'Calcul fin'!$R$1</c:f>
              <c:strCache>
                <c:ptCount val="1"/>
                <c:pt idx="0">
                  <c:v>Expédition</c:v>
                </c:pt>
              </c:strCache>
            </c:strRef>
          </c:tx>
          <c:spPr>
            <a:ln w="9525"/>
          </c:spPr>
          <c:marker>
            <c:symbol val="none"/>
          </c:marker>
          <c:val>
            <c:numRef>
              <c:f>'Calcul fin'!$R$2:$R$1009</c:f>
              <c:numCache>
                <c:formatCode>0.0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'Relevé corrigé'!$E$2:$E$1009</c15:sqref>
                        </c15:formulaRef>
                      </c:ext>
                    </c:extLst>
                    <c:numCache>
                      <c:formatCode>m/d/yyyy</c:formatCode>
                      <c:ptCount val="100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0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0</c:v>
                      </c:pt>
                      <c:pt idx="396">
                        <c:v>0</c:v>
                      </c:pt>
                      <c:pt idx="397">
                        <c:v>0</c:v>
                      </c:pt>
                      <c:pt idx="398">
                        <c:v>0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  <c:pt idx="420">
                        <c:v>0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0</c:v>
                      </c:pt>
                      <c:pt idx="461">
                        <c:v>0</c:v>
                      </c:pt>
                      <c:pt idx="462">
                        <c:v>0</c:v>
                      </c:pt>
                      <c:pt idx="463">
                        <c:v>0</c:v>
                      </c:pt>
                      <c:pt idx="464">
                        <c:v>0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0</c:v>
                      </c:pt>
                      <c:pt idx="605">
                        <c:v>0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0</c:v>
                      </c:pt>
                      <c:pt idx="626">
                        <c:v>0</c:v>
                      </c:pt>
                      <c:pt idx="627">
                        <c:v>0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0</c:v>
                      </c:pt>
                      <c:pt idx="713">
                        <c:v>0</c:v>
                      </c:pt>
                      <c:pt idx="714">
                        <c:v>0</c:v>
                      </c:pt>
                      <c:pt idx="715">
                        <c:v>0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0</c:v>
                      </c:pt>
                      <c:pt idx="735">
                        <c:v>0</c:v>
                      </c:pt>
                      <c:pt idx="736">
                        <c:v>0</c:v>
                      </c:pt>
                      <c:pt idx="737">
                        <c:v>0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0</c:v>
                      </c:pt>
                      <c:pt idx="757">
                        <c:v>0</c:v>
                      </c:pt>
                      <c:pt idx="758">
                        <c:v>0</c:v>
                      </c:pt>
                      <c:pt idx="759">
                        <c:v>0</c:v>
                      </c:pt>
                      <c:pt idx="760">
                        <c:v>0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0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0</c:v>
                      </c:pt>
                      <c:pt idx="815">
                        <c:v>0</c:v>
                      </c:pt>
                      <c:pt idx="816">
                        <c:v>0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0</c:v>
                      </c:pt>
                      <c:pt idx="823">
                        <c:v>0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0</c:v>
                      </c:pt>
                      <c:pt idx="857">
                        <c:v>0</c:v>
                      </c:pt>
                      <c:pt idx="858">
                        <c:v>0</c:v>
                      </c:pt>
                      <c:pt idx="859">
                        <c:v>0</c:v>
                      </c:pt>
                      <c:pt idx="860">
                        <c:v>0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0</c:v>
                      </c:pt>
                      <c:pt idx="922">
                        <c:v>0</c:v>
                      </c:pt>
                      <c:pt idx="923">
                        <c:v>0</c:v>
                      </c:pt>
                      <c:pt idx="924">
                        <c:v>0</c:v>
                      </c:pt>
                      <c:pt idx="925">
                        <c:v>0</c:v>
                      </c:pt>
                      <c:pt idx="926">
                        <c:v>0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0</c:v>
                      </c:pt>
                      <c:pt idx="966">
                        <c:v>0</c:v>
                      </c:pt>
                      <c:pt idx="967">
                        <c:v>0</c:v>
                      </c:pt>
                      <c:pt idx="968">
                        <c:v>0</c:v>
                      </c:pt>
                      <c:pt idx="969">
                        <c:v>0</c:v>
                      </c:pt>
                      <c:pt idx="970">
                        <c:v>0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8693-438E-92B6-43605AA47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3017176"/>
        <c:axId val="473012472"/>
      </c:lineChart>
      <c:catAx>
        <c:axId val="473017176"/>
        <c:scaling>
          <c:orientation val="maxMin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m/d/yyyy" sourceLinked="1"/>
        <c:majorTickMark val="out"/>
        <c:minorTickMark val="none"/>
        <c:tickLblPos val="nextTo"/>
        <c:crossAx val="473012472"/>
        <c:crosses val="autoZero"/>
        <c:auto val="1"/>
        <c:lblAlgn val="ctr"/>
        <c:lblOffset val="100"/>
        <c:tickMarkSkip val="36"/>
        <c:noMultiLvlLbl val="1"/>
      </c:catAx>
      <c:valAx>
        <c:axId val="473012472"/>
        <c:scaling>
          <c:orientation val="minMax"/>
          <c:max val="4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Consomation</a:t>
                </a:r>
                <a:r>
                  <a:rPr lang="fr-FR" baseline="0"/>
                  <a:t> (kwh/10min)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3017176"/>
        <c:crosses val="max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Parachèvement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259318402132822"/>
          <c:y val="7.752259719297519E-2"/>
          <c:w val="0.83195598503104207"/>
          <c:h val="0.85104847003842388"/>
        </c:manualLayout>
      </c:layout>
      <c:lineChart>
        <c:grouping val="standard"/>
        <c:varyColors val="0"/>
        <c:ser>
          <c:idx val="1"/>
          <c:order val="0"/>
          <c:tx>
            <c:strRef>
              <c:f>'Calcul fin'!$Q$1</c:f>
              <c:strCache>
                <c:ptCount val="1"/>
                <c:pt idx="0">
                  <c:v>Modèle Parachèvement</c:v>
                </c:pt>
              </c:strCache>
            </c:strRef>
          </c:tx>
          <c:spPr>
            <a:ln w="9525"/>
          </c:spPr>
          <c:marker>
            <c:symbol val="none"/>
          </c:marker>
          <c:val>
            <c:numRef>
              <c:f>'Calcul fin'!$Q$2:$Q$1009</c:f>
              <c:numCache>
                <c:formatCode>General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'Relevé corrigé'!$E$2:$E$1009</c15:sqref>
                        </c15:formulaRef>
                      </c:ext>
                    </c:extLst>
                    <c:numCache>
                      <c:formatCode>m/d/yyyy</c:formatCode>
                      <c:ptCount val="100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0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0</c:v>
                      </c:pt>
                      <c:pt idx="396">
                        <c:v>0</c:v>
                      </c:pt>
                      <c:pt idx="397">
                        <c:v>0</c:v>
                      </c:pt>
                      <c:pt idx="398">
                        <c:v>0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  <c:pt idx="420">
                        <c:v>0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0</c:v>
                      </c:pt>
                      <c:pt idx="461">
                        <c:v>0</c:v>
                      </c:pt>
                      <c:pt idx="462">
                        <c:v>0</c:v>
                      </c:pt>
                      <c:pt idx="463">
                        <c:v>0</c:v>
                      </c:pt>
                      <c:pt idx="464">
                        <c:v>0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0</c:v>
                      </c:pt>
                      <c:pt idx="605">
                        <c:v>0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0</c:v>
                      </c:pt>
                      <c:pt idx="626">
                        <c:v>0</c:v>
                      </c:pt>
                      <c:pt idx="627">
                        <c:v>0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0</c:v>
                      </c:pt>
                      <c:pt idx="713">
                        <c:v>0</c:v>
                      </c:pt>
                      <c:pt idx="714">
                        <c:v>0</c:v>
                      </c:pt>
                      <c:pt idx="715">
                        <c:v>0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0</c:v>
                      </c:pt>
                      <c:pt idx="735">
                        <c:v>0</c:v>
                      </c:pt>
                      <c:pt idx="736">
                        <c:v>0</c:v>
                      </c:pt>
                      <c:pt idx="737">
                        <c:v>0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0</c:v>
                      </c:pt>
                      <c:pt idx="757">
                        <c:v>0</c:v>
                      </c:pt>
                      <c:pt idx="758">
                        <c:v>0</c:v>
                      </c:pt>
                      <c:pt idx="759">
                        <c:v>0</c:v>
                      </c:pt>
                      <c:pt idx="760">
                        <c:v>0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0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0</c:v>
                      </c:pt>
                      <c:pt idx="815">
                        <c:v>0</c:v>
                      </c:pt>
                      <c:pt idx="816">
                        <c:v>0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0</c:v>
                      </c:pt>
                      <c:pt idx="823">
                        <c:v>0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0</c:v>
                      </c:pt>
                      <c:pt idx="857">
                        <c:v>0</c:v>
                      </c:pt>
                      <c:pt idx="858">
                        <c:v>0</c:v>
                      </c:pt>
                      <c:pt idx="859">
                        <c:v>0</c:v>
                      </c:pt>
                      <c:pt idx="860">
                        <c:v>0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0</c:v>
                      </c:pt>
                      <c:pt idx="922">
                        <c:v>0</c:v>
                      </c:pt>
                      <c:pt idx="923">
                        <c:v>0</c:v>
                      </c:pt>
                      <c:pt idx="924">
                        <c:v>0</c:v>
                      </c:pt>
                      <c:pt idx="925">
                        <c:v>0</c:v>
                      </c:pt>
                      <c:pt idx="926">
                        <c:v>0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0</c:v>
                      </c:pt>
                      <c:pt idx="966">
                        <c:v>0</c:v>
                      </c:pt>
                      <c:pt idx="967">
                        <c:v>0</c:v>
                      </c:pt>
                      <c:pt idx="968">
                        <c:v>0</c:v>
                      </c:pt>
                      <c:pt idx="969">
                        <c:v>0</c:v>
                      </c:pt>
                      <c:pt idx="970">
                        <c:v>0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1103-4F40-B38E-0A8B68065FE8}"/>
            </c:ext>
          </c:extLst>
        </c:ser>
        <c:ser>
          <c:idx val="0"/>
          <c:order val="1"/>
          <c:tx>
            <c:strRef>
              <c:f>'Calcul fin'!$P$1</c:f>
              <c:strCache>
                <c:ptCount val="1"/>
                <c:pt idx="0">
                  <c:v>Parachèvement</c:v>
                </c:pt>
              </c:strCache>
            </c:strRef>
          </c:tx>
          <c:spPr>
            <a:ln w="9525"/>
          </c:spPr>
          <c:marker>
            <c:symbol val="none"/>
          </c:marker>
          <c:dPt>
            <c:idx val="923"/>
            <c:marker>
              <c:symbol val="picture"/>
              <c:spPr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1103-4F40-B38E-0A8B68065FE8}"/>
              </c:ext>
            </c:extLst>
          </c:dPt>
          <c:val>
            <c:numRef>
              <c:f>'Calcul fin'!$P$2:$P$1009</c:f>
              <c:numCache>
                <c:formatCode>0.0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'Relevé corrigé'!$E$2:$E$1009</c15:sqref>
                        </c15:formulaRef>
                      </c:ext>
                    </c:extLst>
                    <c:numCache>
                      <c:formatCode>m/d/yyyy</c:formatCode>
                      <c:ptCount val="100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0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0</c:v>
                      </c:pt>
                      <c:pt idx="396">
                        <c:v>0</c:v>
                      </c:pt>
                      <c:pt idx="397">
                        <c:v>0</c:v>
                      </c:pt>
                      <c:pt idx="398">
                        <c:v>0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  <c:pt idx="420">
                        <c:v>0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0</c:v>
                      </c:pt>
                      <c:pt idx="461">
                        <c:v>0</c:v>
                      </c:pt>
                      <c:pt idx="462">
                        <c:v>0</c:v>
                      </c:pt>
                      <c:pt idx="463">
                        <c:v>0</c:v>
                      </c:pt>
                      <c:pt idx="464">
                        <c:v>0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0</c:v>
                      </c:pt>
                      <c:pt idx="605">
                        <c:v>0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0</c:v>
                      </c:pt>
                      <c:pt idx="626">
                        <c:v>0</c:v>
                      </c:pt>
                      <c:pt idx="627">
                        <c:v>0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0</c:v>
                      </c:pt>
                      <c:pt idx="713">
                        <c:v>0</c:v>
                      </c:pt>
                      <c:pt idx="714">
                        <c:v>0</c:v>
                      </c:pt>
                      <c:pt idx="715">
                        <c:v>0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0</c:v>
                      </c:pt>
                      <c:pt idx="735">
                        <c:v>0</c:v>
                      </c:pt>
                      <c:pt idx="736">
                        <c:v>0</c:v>
                      </c:pt>
                      <c:pt idx="737">
                        <c:v>0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0</c:v>
                      </c:pt>
                      <c:pt idx="757">
                        <c:v>0</c:v>
                      </c:pt>
                      <c:pt idx="758">
                        <c:v>0</c:v>
                      </c:pt>
                      <c:pt idx="759">
                        <c:v>0</c:v>
                      </c:pt>
                      <c:pt idx="760">
                        <c:v>0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0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0</c:v>
                      </c:pt>
                      <c:pt idx="815">
                        <c:v>0</c:v>
                      </c:pt>
                      <c:pt idx="816">
                        <c:v>0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0</c:v>
                      </c:pt>
                      <c:pt idx="823">
                        <c:v>0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0</c:v>
                      </c:pt>
                      <c:pt idx="857">
                        <c:v>0</c:v>
                      </c:pt>
                      <c:pt idx="858">
                        <c:v>0</c:v>
                      </c:pt>
                      <c:pt idx="859">
                        <c:v>0</c:v>
                      </c:pt>
                      <c:pt idx="860">
                        <c:v>0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0</c:v>
                      </c:pt>
                      <c:pt idx="922">
                        <c:v>0</c:v>
                      </c:pt>
                      <c:pt idx="923">
                        <c:v>0</c:v>
                      </c:pt>
                      <c:pt idx="924">
                        <c:v>0</c:v>
                      </c:pt>
                      <c:pt idx="925">
                        <c:v>0</c:v>
                      </c:pt>
                      <c:pt idx="926">
                        <c:v>0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0</c:v>
                      </c:pt>
                      <c:pt idx="966">
                        <c:v>0</c:v>
                      </c:pt>
                      <c:pt idx="967">
                        <c:v>0</c:v>
                      </c:pt>
                      <c:pt idx="968">
                        <c:v>0</c:v>
                      </c:pt>
                      <c:pt idx="969">
                        <c:v>0</c:v>
                      </c:pt>
                      <c:pt idx="970">
                        <c:v>0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1103-4F40-B38E-0A8B68065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3013648"/>
        <c:axId val="473010904"/>
      </c:lineChart>
      <c:catAx>
        <c:axId val="473013648"/>
        <c:scaling>
          <c:orientation val="maxMin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m/d/yyyy" sourceLinked="1"/>
        <c:majorTickMark val="out"/>
        <c:minorTickMark val="none"/>
        <c:tickLblPos val="nextTo"/>
        <c:crossAx val="473010904"/>
        <c:crosses val="autoZero"/>
        <c:auto val="1"/>
        <c:lblAlgn val="ctr"/>
        <c:lblOffset val="100"/>
        <c:tickMarkSkip val="36"/>
        <c:noMultiLvlLbl val="1"/>
      </c:catAx>
      <c:valAx>
        <c:axId val="473010904"/>
        <c:scaling>
          <c:orientation val="minMax"/>
          <c:max val="1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Consomation</a:t>
                </a:r>
                <a:r>
                  <a:rPr lang="fr-FR" baseline="0"/>
                  <a:t> (kwh/10min)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3013648"/>
        <c:crosses val="max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Services supports</a:t>
            </a:r>
          </a:p>
        </c:rich>
      </c:tx>
      <c:layout>
        <c:manualLayout>
          <c:xMode val="edge"/>
          <c:yMode val="edge"/>
          <c:x val="0.35556236712042977"/>
          <c:y val="4.60502985292187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678302712160979"/>
          <c:y val="8.5884004082822971E-2"/>
          <c:w val="0.83863268668963886"/>
          <c:h val="0.85104847003842388"/>
        </c:manualLayout>
      </c:layout>
      <c:lineChart>
        <c:grouping val="standard"/>
        <c:varyColors val="0"/>
        <c:ser>
          <c:idx val="0"/>
          <c:order val="0"/>
          <c:tx>
            <c:strRef>
              <c:f>'Relevé corrigé'!$N$1</c:f>
              <c:strCache>
                <c:ptCount val="1"/>
                <c:pt idx="0">
                  <c:v>Maintenance Modelage Magasin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'[1]Relevé corrigé'!$E$2:$E$145</c:f>
              <c:numCache>
                <c:formatCode>General</c:formatCode>
                <c:ptCount val="144"/>
                <c:pt idx="0">
                  <c:v>43906</c:v>
                </c:pt>
                <c:pt idx="1">
                  <c:v>43906.993055555555</c:v>
                </c:pt>
                <c:pt idx="2">
                  <c:v>43906.986111111109</c:v>
                </c:pt>
                <c:pt idx="3">
                  <c:v>43906.979166666664</c:v>
                </c:pt>
                <c:pt idx="4">
                  <c:v>43906.972222222219</c:v>
                </c:pt>
                <c:pt idx="5">
                  <c:v>43906.965277777781</c:v>
                </c:pt>
                <c:pt idx="6">
                  <c:v>43906.958333333336</c:v>
                </c:pt>
                <c:pt idx="7">
                  <c:v>43906.951388888891</c:v>
                </c:pt>
                <c:pt idx="8">
                  <c:v>43906.944444444445</c:v>
                </c:pt>
                <c:pt idx="9">
                  <c:v>43906.9375</c:v>
                </c:pt>
                <c:pt idx="10">
                  <c:v>43906.930555555555</c:v>
                </c:pt>
                <c:pt idx="11">
                  <c:v>43906.923611111109</c:v>
                </c:pt>
                <c:pt idx="12">
                  <c:v>43906.916666666664</c:v>
                </c:pt>
                <c:pt idx="13">
                  <c:v>43906.909722222219</c:v>
                </c:pt>
                <c:pt idx="14">
                  <c:v>43906.902777777781</c:v>
                </c:pt>
                <c:pt idx="15">
                  <c:v>43906.895833333336</c:v>
                </c:pt>
                <c:pt idx="16">
                  <c:v>43906.888888888891</c:v>
                </c:pt>
                <c:pt idx="17">
                  <c:v>43906.881944444445</c:v>
                </c:pt>
                <c:pt idx="18">
                  <c:v>43906.875</c:v>
                </c:pt>
                <c:pt idx="19">
                  <c:v>43906.868055555555</c:v>
                </c:pt>
                <c:pt idx="20">
                  <c:v>43906.861111111109</c:v>
                </c:pt>
                <c:pt idx="21">
                  <c:v>43906.854166666664</c:v>
                </c:pt>
                <c:pt idx="22">
                  <c:v>43906.847222222219</c:v>
                </c:pt>
                <c:pt idx="23">
                  <c:v>43906.840277777781</c:v>
                </c:pt>
                <c:pt idx="24">
                  <c:v>43906.833333333336</c:v>
                </c:pt>
                <c:pt idx="25">
                  <c:v>43906.826388888891</c:v>
                </c:pt>
                <c:pt idx="26">
                  <c:v>43906.819444444445</c:v>
                </c:pt>
                <c:pt idx="27">
                  <c:v>43906.8125</c:v>
                </c:pt>
                <c:pt idx="28">
                  <c:v>43906.805555555555</c:v>
                </c:pt>
                <c:pt idx="29">
                  <c:v>43906.798611111109</c:v>
                </c:pt>
                <c:pt idx="30">
                  <c:v>43906.791666666664</c:v>
                </c:pt>
                <c:pt idx="31">
                  <c:v>43906.784722222219</c:v>
                </c:pt>
                <c:pt idx="32">
                  <c:v>43906.777777777781</c:v>
                </c:pt>
                <c:pt idx="33">
                  <c:v>43906.770833333336</c:v>
                </c:pt>
                <c:pt idx="34">
                  <c:v>43906.763888888891</c:v>
                </c:pt>
                <c:pt idx="35">
                  <c:v>43906.756944444445</c:v>
                </c:pt>
                <c:pt idx="36">
                  <c:v>43906.75</c:v>
                </c:pt>
                <c:pt idx="37">
                  <c:v>43906.743055555555</c:v>
                </c:pt>
                <c:pt idx="38">
                  <c:v>43906.736111111109</c:v>
                </c:pt>
                <c:pt idx="39">
                  <c:v>43906.729166666664</c:v>
                </c:pt>
                <c:pt idx="40">
                  <c:v>43906.722222222219</c:v>
                </c:pt>
                <c:pt idx="41">
                  <c:v>43906.715277777781</c:v>
                </c:pt>
                <c:pt idx="42">
                  <c:v>43906.708333333336</c:v>
                </c:pt>
                <c:pt idx="43">
                  <c:v>43906.701388888891</c:v>
                </c:pt>
                <c:pt idx="44">
                  <c:v>43906.694444444445</c:v>
                </c:pt>
                <c:pt idx="45">
                  <c:v>43906.6875</c:v>
                </c:pt>
                <c:pt idx="46">
                  <c:v>43906.680555555555</c:v>
                </c:pt>
                <c:pt idx="47">
                  <c:v>43906.673611111109</c:v>
                </c:pt>
                <c:pt idx="48">
                  <c:v>43906.666666666664</c:v>
                </c:pt>
                <c:pt idx="49">
                  <c:v>43906.659722222219</c:v>
                </c:pt>
                <c:pt idx="50">
                  <c:v>43906.652777777781</c:v>
                </c:pt>
                <c:pt idx="51">
                  <c:v>43906.645833333336</c:v>
                </c:pt>
                <c:pt idx="52">
                  <c:v>43906.638888888891</c:v>
                </c:pt>
                <c:pt idx="53">
                  <c:v>43906.631944444445</c:v>
                </c:pt>
                <c:pt idx="54">
                  <c:v>43906.625</c:v>
                </c:pt>
                <c:pt idx="55">
                  <c:v>43906.618055555555</c:v>
                </c:pt>
                <c:pt idx="56">
                  <c:v>43906.611111111109</c:v>
                </c:pt>
                <c:pt idx="57">
                  <c:v>43906.604166666664</c:v>
                </c:pt>
                <c:pt idx="58">
                  <c:v>43906.597222222219</c:v>
                </c:pt>
                <c:pt idx="59">
                  <c:v>43906.590277777781</c:v>
                </c:pt>
                <c:pt idx="60">
                  <c:v>43906.583333333336</c:v>
                </c:pt>
                <c:pt idx="61">
                  <c:v>43906.576388888891</c:v>
                </c:pt>
                <c:pt idx="62">
                  <c:v>43906.569444444445</c:v>
                </c:pt>
                <c:pt idx="63">
                  <c:v>43906.5625</c:v>
                </c:pt>
                <c:pt idx="64">
                  <c:v>43906.555555555555</c:v>
                </c:pt>
                <c:pt idx="65">
                  <c:v>43906.548611111109</c:v>
                </c:pt>
                <c:pt idx="66">
                  <c:v>43906.541666666664</c:v>
                </c:pt>
                <c:pt idx="67">
                  <c:v>43906.534722222219</c:v>
                </c:pt>
                <c:pt idx="68">
                  <c:v>43906.527777777781</c:v>
                </c:pt>
                <c:pt idx="69">
                  <c:v>43906.520833333336</c:v>
                </c:pt>
                <c:pt idx="70">
                  <c:v>43906.513888888891</c:v>
                </c:pt>
                <c:pt idx="71">
                  <c:v>43906.506944444445</c:v>
                </c:pt>
                <c:pt idx="72">
                  <c:v>43906.5</c:v>
                </c:pt>
                <c:pt idx="73">
                  <c:v>43906.493055555555</c:v>
                </c:pt>
                <c:pt idx="74">
                  <c:v>43906.486111111109</c:v>
                </c:pt>
                <c:pt idx="75">
                  <c:v>43906.479166666664</c:v>
                </c:pt>
                <c:pt idx="76">
                  <c:v>43906.472222222219</c:v>
                </c:pt>
                <c:pt idx="77">
                  <c:v>43906.465277777781</c:v>
                </c:pt>
                <c:pt idx="78">
                  <c:v>43906.458333333336</c:v>
                </c:pt>
                <c:pt idx="79">
                  <c:v>43906.451388888891</c:v>
                </c:pt>
                <c:pt idx="80">
                  <c:v>43906.444444444445</c:v>
                </c:pt>
                <c:pt idx="81">
                  <c:v>43906.4375</c:v>
                </c:pt>
                <c:pt idx="82">
                  <c:v>43906.430555555555</c:v>
                </c:pt>
                <c:pt idx="83">
                  <c:v>43906.423611111109</c:v>
                </c:pt>
                <c:pt idx="84">
                  <c:v>43906.416666666664</c:v>
                </c:pt>
                <c:pt idx="85">
                  <c:v>43906.409722222219</c:v>
                </c:pt>
                <c:pt idx="86">
                  <c:v>43906.402777777781</c:v>
                </c:pt>
                <c:pt idx="87">
                  <c:v>43906.395833333336</c:v>
                </c:pt>
                <c:pt idx="88">
                  <c:v>43906.388888888891</c:v>
                </c:pt>
                <c:pt idx="89">
                  <c:v>43906.381944444445</c:v>
                </c:pt>
                <c:pt idx="90">
                  <c:v>43906.375</c:v>
                </c:pt>
                <c:pt idx="91">
                  <c:v>43906.368055555555</c:v>
                </c:pt>
                <c:pt idx="92">
                  <c:v>43906.361111111109</c:v>
                </c:pt>
                <c:pt idx="93">
                  <c:v>43906.354166666664</c:v>
                </c:pt>
                <c:pt idx="94">
                  <c:v>43906.347222222219</c:v>
                </c:pt>
                <c:pt idx="95">
                  <c:v>43906.340277777781</c:v>
                </c:pt>
                <c:pt idx="96">
                  <c:v>43906.333333333336</c:v>
                </c:pt>
                <c:pt idx="97">
                  <c:v>43906.326388888891</c:v>
                </c:pt>
                <c:pt idx="98">
                  <c:v>43906.319444444445</c:v>
                </c:pt>
                <c:pt idx="99">
                  <c:v>43906.3125</c:v>
                </c:pt>
                <c:pt idx="100">
                  <c:v>43906.305555555555</c:v>
                </c:pt>
                <c:pt idx="101">
                  <c:v>43906.298611111109</c:v>
                </c:pt>
                <c:pt idx="102">
                  <c:v>43906.291666666664</c:v>
                </c:pt>
                <c:pt idx="103">
                  <c:v>43906.284722222219</c:v>
                </c:pt>
                <c:pt idx="104">
                  <c:v>43906.277777777781</c:v>
                </c:pt>
                <c:pt idx="105">
                  <c:v>43906.270833333336</c:v>
                </c:pt>
                <c:pt idx="106">
                  <c:v>43906.263888888891</c:v>
                </c:pt>
                <c:pt idx="107">
                  <c:v>43906.256944444445</c:v>
                </c:pt>
                <c:pt idx="108">
                  <c:v>43906.25</c:v>
                </c:pt>
                <c:pt idx="109">
                  <c:v>43906.243055555555</c:v>
                </c:pt>
                <c:pt idx="110">
                  <c:v>43906.236111111109</c:v>
                </c:pt>
                <c:pt idx="111">
                  <c:v>43906.229166666664</c:v>
                </c:pt>
                <c:pt idx="112">
                  <c:v>43906.222222222219</c:v>
                </c:pt>
                <c:pt idx="113">
                  <c:v>43906.215277777781</c:v>
                </c:pt>
                <c:pt idx="114">
                  <c:v>43906.208333333336</c:v>
                </c:pt>
                <c:pt idx="115">
                  <c:v>43906.201388888891</c:v>
                </c:pt>
                <c:pt idx="116">
                  <c:v>43906.194444444445</c:v>
                </c:pt>
                <c:pt idx="117">
                  <c:v>43906.1875</c:v>
                </c:pt>
                <c:pt idx="118">
                  <c:v>43906.180555555555</c:v>
                </c:pt>
                <c:pt idx="119">
                  <c:v>43906.173611111109</c:v>
                </c:pt>
                <c:pt idx="120">
                  <c:v>43906.166666666664</c:v>
                </c:pt>
                <c:pt idx="121">
                  <c:v>43906.159722222219</c:v>
                </c:pt>
                <c:pt idx="122">
                  <c:v>43906.152777777781</c:v>
                </c:pt>
                <c:pt idx="123">
                  <c:v>43906.145833333336</c:v>
                </c:pt>
                <c:pt idx="124">
                  <c:v>43906.138888888891</c:v>
                </c:pt>
                <c:pt idx="125">
                  <c:v>43906.131944444445</c:v>
                </c:pt>
                <c:pt idx="126">
                  <c:v>43906.125</c:v>
                </c:pt>
                <c:pt idx="127">
                  <c:v>43906.118055555555</c:v>
                </c:pt>
                <c:pt idx="128">
                  <c:v>43906.111111111109</c:v>
                </c:pt>
                <c:pt idx="129">
                  <c:v>43906.104166666664</c:v>
                </c:pt>
                <c:pt idx="130">
                  <c:v>43906.097222222219</c:v>
                </c:pt>
                <c:pt idx="131">
                  <c:v>43906.090277777781</c:v>
                </c:pt>
                <c:pt idx="132">
                  <c:v>43906.083333333336</c:v>
                </c:pt>
                <c:pt idx="133">
                  <c:v>43906.076388888891</c:v>
                </c:pt>
                <c:pt idx="134">
                  <c:v>43906.069444444445</c:v>
                </c:pt>
                <c:pt idx="135">
                  <c:v>43906.0625</c:v>
                </c:pt>
                <c:pt idx="136">
                  <c:v>43906.055555555555</c:v>
                </c:pt>
                <c:pt idx="137">
                  <c:v>43906.048611111109</c:v>
                </c:pt>
                <c:pt idx="138">
                  <c:v>43906.041666666664</c:v>
                </c:pt>
                <c:pt idx="139">
                  <c:v>43906.034722222219</c:v>
                </c:pt>
                <c:pt idx="140">
                  <c:v>43906.027777777781</c:v>
                </c:pt>
                <c:pt idx="141">
                  <c:v>43906.020833333336</c:v>
                </c:pt>
                <c:pt idx="142">
                  <c:v>43906.013888888891</c:v>
                </c:pt>
                <c:pt idx="143">
                  <c:v>43906.006944444445</c:v>
                </c:pt>
              </c:numCache>
            </c:numRef>
          </c:cat>
          <c:val>
            <c:numRef>
              <c:f>'Relevé corrigé'!$N$2:$N$1009</c:f>
              <c:numCache>
                <c:formatCode>0.00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1C-43BD-BB6C-9212F4F1261F}"/>
            </c:ext>
          </c:extLst>
        </c:ser>
        <c:ser>
          <c:idx val="1"/>
          <c:order val="1"/>
          <c:tx>
            <c:v>modèle BC1-5</c:v>
          </c:tx>
          <c:spPr>
            <a:ln w="12700"/>
          </c:spPr>
          <c:marker>
            <c:symbol val="none"/>
          </c:marker>
          <c:cat>
            <c:numRef>
              <c:f>'[1]Relevé corrigé'!$E$2:$E$145</c:f>
              <c:numCache>
                <c:formatCode>General</c:formatCode>
                <c:ptCount val="144"/>
                <c:pt idx="0">
                  <c:v>43906</c:v>
                </c:pt>
                <c:pt idx="1">
                  <c:v>43906.993055555555</c:v>
                </c:pt>
                <c:pt idx="2">
                  <c:v>43906.986111111109</c:v>
                </c:pt>
                <c:pt idx="3">
                  <c:v>43906.979166666664</c:v>
                </c:pt>
                <c:pt idx="4">
                  <c:v>43906.972222222219</c:v>
                </c:pt>
                <c:pt idx="5">
                  <c:v>43906.965277777781</c:v>
                </c:pt>
                <c:pt idx="6">
                  <c:v>43906.958333333336</c:v>
                </c:pt>
                <c:pt idx="7">
                  <c:v>43906.951388888891</c:v>
                </c:pt>
                <c:pt idx="8">
                  <c:v>43906.944444444445</c:v>
                </c:pt>
                <c:pt idx="9">
                  <c:v>43906.9375</c:v>
                </c:pt>
                <c:pt idx="10">
                  <c:v>43906.930555555555</c:v>
                </c:pt>
                <c:pt idx="11">
                  <c:v>43906.923611111109</c:v>
                </c:pt>
                <c:pt idx="12">
                  <c:v>43906.916666666664</c:v>
                </c:pt>
                <c:pt idx="13">
                  <c:v>43906.909722222219</c:v>
                </c:pt>
                <c:pt idx="14">
                  <c:v>43906.902777777781</c:v>
                </c:pt>
                <c:pt idx="15">
                  <c:v>43906.895833333336</c:v>
                </c:pt>
                <c:pt idx="16">
                  <c:v>43906.888888888891</c:v>
                </c:pt>
                <c:pt idx="17">
                  <c:v>43906.881944444445</c:v>
                </c:pt>
                <c:pt idx="18">
                  <c:v>43906.875</c:v>
                </c:pt>
                <c:pt idx="19">
                  <c:v>43906.868055555555</c:v>
                </c:pt>
                <c:pt idx="20">
                  <c:v>43906.861111111109</c:v>
                </c:pt>
                <c:pt idx="21">
                  <c:v>43906.854166666664</c:v>
                </c:pt>
                <c:pt idx="22">
                  <c:v>43906.847222222219</c:v>
                </c:pt>
                <c:pt idx="23">
                  <c:v>43906.840277777781</c:v>
                </c:pt>
                <c:pt idx="24">
                  <c:v>43906.833333333336</c:v>
                </c:pt>
                <c:pt idx="25">
                  <c:v>43906.826388888891</c:v>
                </c:pt>
                <c:pt idx="26">
                  <c:v>43906.819444444445</c:v>
                </c:pt>
                <c:pt idx="27">
                  <c:v>43906.8125</c:v>
                </c:pt>
                <c:pt idx="28">
                  <c:v>43906.805555555555</c:v>
                </c:pt>
                <c:pt idx="29">
                  <c:v>43906.798611111109</c:v>
                </c:pt>
                <c:pt idx="30">
                  <c:v>43906.791666666664</c:v>
                </c:pt>
                <c:pt idx="31">
                  <c:v>43906.784722222219</c:v>
                </c:pt>
                <c:pt idx="32">
                  <c:v>43906.777777777781</c:v>
                </c:pt>
                <c:pt idx="33">
                  <c:v>43906.770833333336</c:v>
                </c:pt>
                <c:pt idx="34">
                  <c:v>43906.763888888891</c:v>
                </c:pt>
                <c:pt idx="35">
                  <c:v>43906.756944444445</c:v>
                </c:pt>
                <c:pt idx="36">
                  <c:v>43906.75</c:v>
                </c:pt>
                <c:pt idx="37">
                  <c:v>43906.743055555555</c:v>
                </c:pt>
                <c:pt idx="38">
                  <c:v>43906.736111111109</c:v>
                </c:pt>
                <c:pt idx="39">
                  <c:v>43906.729166666664</c:v>
                </c:pt>
                <c:pt idx="40">
                  <c:v>43906.722222222219</c:v>
                </c:pt>
                <c:pt idx="41">
                  <c:v>43906.715277777781</c:v>
                </c:pt>
                <c:pt idx="42">
                  <c:v>43906.708333333336</c:v>
                </c:pt>
                <c:pt idx="43">
                  <c:v>43906.701388888891</c:v>
                </c:pt>
                <c:pt idx="44">
                  <c:v>43906.694444444445</c:v>
                </c:pt>
                <c:pt idx="45">
                  <c:v>43906.6875</c:v>
                </c:pt>
                <c:pt idx="46">
                  <c:v>43906.680555555555</c:v>
                </c:pt>
                <c:pt idx="47">
                  <c:v>43906.673611111109</c:v>
                </c:pt>
                <c:pt idx="48">
                  <c:v>43906.666666666664</c:v>
                </c:pt>
                <c:pt idx="49">
                  <c:v>43906.659722222219</c:v>
                </c:pt>
                <c:pt idx="50">
                  <c:v>43906.652777777781</c:v>
                </c:pt>
                <c:pt idx="51">
                  <c:v>43906.645833333336</c:v>
                </c:pt>
                <c:pt idx="52">
                  <c:v>43906.638888888891</c:v>
                </c:pt>
                <c:pt idx="53">
                  <c:v>43906.631944444445</c:v>
                </c:pt>
                <c:pt idx="54">
                  <c:v>43906.625</c:v>
                </c:pt>
                <c:pt idx="55">
                  <c:v>43906.618055555555</c:v>
                </c:pt>
                <c:pt idx="56">
                  <c:v>43906.611111111109</c:v>
                </c:pt>
                <c:pt idx="57">
                  <c:v>43906.604166666664</c:v>
                </c:pt>
                <c:pt idx="58">
                  <c:v>43906.597222222219</c:v>
                </c:pt>
                <c:pt idx="59">
                  <c:v>43906.590277777781</c:v>
                </c:pt>
                <c:pt idx="60">
                  <c:v>43906.583333333336</c:v>
                </c:pt>
                <c:pt idx="61">
                  <c:v>43906.576388888891</c:v>
                </c:pt>
                <c:pt idx="62">
                  <c:v>43906.569444444445</c:v>
                </c:pt>
                <c:pt idx="63">
                  <c:v>43906.5625</c:v>
                </c:pt>
                <c:pt idx="64">
                  <c:v>43906.555555555555</c:v>
                </c:pt>
                <c:pt idx="65">
                  <c:v>43906.548611111109</c:v>
                </c:pt>
                <c:pt idx="66">
                  <c:v>43906.541666666664</c:v>
                </c:pt>
                <c:pt idx="67">
                  <c:v>43906.534722222219</c:v>
                </c:pt>
                <c:pt idx="68">
                  <c:v>43906.527777777781</c:v>
                </c:pt>
                <c:pt idx="69">
                  <c:v>43906.520833333336</c:v>
                </c:pt>
                <c:pt idx="70">
                  <c:v>43906.513888888891</c:v>
                </c:pt>
                <c:pt idx="71">
                  <c:v>43906.506944444445</c:v>
                </c:pt>
                <c:pt idx="72">
                  <c:v>43906.5</c:v>
                </c:pt>
                <c:pt idx="73">
                  <c:v>43906.493055555555</c:v>
                </c:pt>
                <c:pt idx="74">
                  <c:v>43906.486111111109</c:v>
                </c:pt>
                <c:pt idx="75">
                  <c:v>43906.479166666664</c:v>
                </c:pt>
                <c:pt idx="76">
                  <c:v>43906.472222222219</c:v>
                </c:pt>
                <c:pt idx="77">
                  <c:v>43906.465277777781</c:v>
                </c:pt>
                <c:pt idx="78">
                  <c:v>43906.458333333336</c:v>
                </c:pt>
                <c:pt idx="79">
                  <c:v>43906.451388888891</c:v>
                </c:pt>
                <c:pt idx="80">
                  <c:v>43906.444444444445</c:v>
                </c:pt>
                <c:pt idx="81">
                  <c:v>43906.4375</c:v>
                </c:pt>
                <c:pt idx="82">
                  <c:v>43906.430555555555</c:v>
                </c:pt>
                <c:pt idx="83">
                  <c:v>43906.423611111109</c:v>
                </c:pt>
                <c:pt idx="84">
                  <c:v>43906.416666666664</c:v>
                </c:pt>
                <c:pt idx="85">
                  <c:v>43906.409722222219</c:v>
                </c:pt>
                <c:pt idx="86">
                  <c:v>43906.402777777781</c:v>
                </c:pt>
                <c:pt idx="87">
                  <c:v>43906.395833333336</c:v>
                </c:pt>
                <c:pt idx="88">
                  <c:v>43906.388888888891</c:v>
                </c:pt>
                <c:pt idx="89">
                  <c:v>43906.381944444445</c:v>
                </c:pt>
                <c:pt idx="90">
                  <c:v>43906.375</c:v>
                </c:pt>
                <c:pt idx="91">
                  <c:v>43906.368055555555</c:v>
                </c:pt>
                <c:pt idx="92">
                  <c:v>43906.361111111109</c:v>
                </c:pt>
                <c:pt idx="93">
                  <c:v>43906.354166666664</c:v>
                </c:pt>
                <c:pt idx="94">
                  <c:v>43906.347222222219</c:v>
                </c:pt>
                <c:pt idx="95">
                  <c:v>43906.340277777781</c:v>
                </c:pt>
                <c:pt idx="96">
                  <c:v>43906.333333333336</c:v>
                </c:pt>
                <c:pt idx="97">
                  <c:v>43906.326388888891</c:v>
                </c:pt>
                <c:pt idx="98">
                  <c:v>43906.319444444445</c:v>
                </c:pt>
                <c:pt idx="99">
                  <c:v>43906.3125</c:v>
                </c:pt>
                <c:pt idx="100">
                  <c:v>43906.305555555555</c:v>
                </c:pt>
                <c:pt idx="101">
                  <c:v>43906.298611111109</c:v>
                </c:pt>
                <c:pt idx="102">
                  <c:v>43906.291666666664</c:v>
                </c:pt>
                <c:pt idx="103">
                  <c:v>43906.284722222219</c:v>
                </c:pt>
                <c:pt idx="104">
                  <c:v>43906.277777777781</c:v>
                </c:pt>
                <c:pt idx="105">
                  <c:v>43906.270833333336</c:v>
                </c:pt>
                <c:pt idx="106">
                  <c:v>43906.263888888891</c:v>
                </c:pt>
                <c:pt idx="107">
                  <c:v>43906.256944444445</c:v>
                </c:pt>
                <c:pt idx="108">
                  <c:v>43906.25</c:v>
                </c:pt>
                <c:pt idx="109">
                  <c:v>43906.243055555555</c:v>
                </c:pt>
                <c:pt idx="110">
                  <c:v>43906.236111111109</c:v>
                </c:pt>
                <c:pt idx="111">
                  <c:v>43906.229166666664</c:v>
                </c:pt>
                <c:pt idx="112">
                  <c:v>43906.222222222219</c:v>
                </c:pt>
                <c:pt idx="113">
                  <c:v>43906.215277777781</c:v>
                </c:pt>
                <c:pt idx="114">
                  <c:v>43906.208333333336</c:v>
                </c:pt>
                <c:pt idx="115">
                  <c:v>43906.201388888891</c:v>
                </c:pt>
                <c:pt idx="116">
                  <c:v>43906.194444444445</c:v>
                </c:pt>
                <c:pt idx="117">
                  <c:v>43906.1875</c:v>
                </c:pt>
                <c:pt idx="118">
                  <c:v>43906.180555555555</c:v>
                </c:pt>
                <c:pt idx="119">
                  <c:v>43906.173611111109</c:v>
                </c:pt>
                <c:pt idx="120">
                  <c:v>43906.166666666664</c:v>
                </c:pt>
                <c:pt idx="121">
                  <c:v>43906.159722222219</c:v>
                </c:pt>
                <c:pt idx="122">
                  <c:v>43906.152777777781</c:v>
                </c:pt>
                <c:pt idx="123">
                  <c:v>43906.145833333336</c:v>
                </c:pt>
                <c:pt idx="124">
                  <c:v>43906.138888888891</c:v>
                </c:pt>
                <c:pt idx="125">
                  <c:v>43906.131944444445</c:v>
                </c:pt>
                <c:pt idx="126">
                  <c:v>43906.125</c:v>
                </c:pt>
                <c:pt idx="127">
                  <c:v>43906.118055555555</c:v>
                </c:pt>
                <c:pt idx="128">
                  <c:v>43906.111111111109</c:v>
                </c:pt>
                <c:pt idx="129">
                  <c:v>43906.104166666664</c:v>
                </c:pt>
                <c:pt idx="130">
                  <c:v>43906.097222222219</c:v>
                </c:pt>
                <c:pt idx="131">
                  <c:v>43906.090277777781</c:v>
                </c:pt>
                <c:pt idx="132">
                  <c:v>43906.083333333336</c:v>
                </c:pt>
                <c:pt idx="133">
                  <c:v>43906.076388888891</c:v>
                </c:pt>
                <c:pt idx="134">
                  <c:v>43906.069444444445</c:v>
                </c:pt>
                <c:pt idx="135">
                  <c:v>43906.0625</c:v>
                </c:pt>
                <c:pt idx="136">
                  <c:v>43906.055555555555</c:v>
                </c:pt>
                <c:pt idx="137">
                  <c:v>43906.048611111109</c:v>
                </c:pt>
                <c:pt idx="138">
                  <c:v>43906.041666666664</c:v>
                </c:pt>
                <c:pt idx="139">
                  <c:v>43906.034722222219</c:v>
                </c:pt>
                <c:pt idx="140">
                  <c:v>43906.027777777781</c:v>
                </c:pt>
                <c:pt idx="141">
                  <c:v>43906.020833333336</c:v>
                </c:pt>
                <c:pt idx="142">
                  <c:v>43906.013888888891</c:v>
                </c:pt>
                <c:pt idx="143">
                  <c:v>43906.006944444445</c:v>
                </c:pt>
              </c:numCache>
            </c:numRef>
          </c:cat>
          <c:val>
            <c:numRef>
              <c:f>'Relevé corrigé'!$O$2:$O$1009</c:f>
              <c:numCache>
                <c:formatCode>0.00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1C-43BD-BB6C-9212F4F126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3014432"/>
        <c:axId val="473014824"/>
      </c:lineChart>
      <c:catAx>
        <c:axId val="47301443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in"/>
        <c:tickLblPos val="nextTo"/>
        <c:crossAx val="473014824"/>
        <c:crosses val="autoZero"/>
        <c:auto val="1"/>
        <c:lblAlgn val="ctr"/>
        <c:lblOffset val="0"/>
        <c:tickMarkSkip val="18"/>
        <c:noMultiLvlLbl val="1"/>
      </c:catAx>
      <c:valAx>
        <c:axId val="473014824"/>
        <c:scaling>
          <c:orientation val="minMax"/>
          <c:max val="4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Consomations</a:t>
                </a:r>
                <a:r>
                  <a:rPr lang="fr-FR" baseline="0"/>
                  <a:t> (kWh/10min)</a:t>
                </a:r>
                <a:endParaRPr lang="fr-FR"/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3014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Ligne</a:t>
            </a:r>
            <a:r>
              <a:rPr lang="fr-FR" baseline="0"/>
              <a:t> 17</a:t>
            </a:r>
            <a:endParaRPr lang="fr-FR"/>
          </a:p>
        </c:rich>
      </c:tx>
      <c:layout>
        <c:manualLayout>
          <c:xMode val="edge"/>
          <c:yMode val="edge"/>
          <c:x val="0.4223182926504803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184631964280349"/>
          <c:y val="8.2159706079863268E-2"/>
          <c:w val="0.81422590033388687"/>
          <c:h val="0.82790026246719162"/>
        </c:manualLayout>
      </c:layout>
      <c:lineChart>
        <c:grouping val="standard"/>
        <c:varyColors val="0"/>
        <c:ser>
          <c:idx val="0"/>
          <c:order val="0"/>
          <c:tx>
            <c:strRef>
              <c:f>'Relevé corrigé'!$L$1</c:f>
              <c:strCache>
                <c:ptCount val="1"/>
                <c:pt idx="0">
                  <c:v>Process Ligne 17</c:v>
                </c:pt>
              </c:strCache>
            </c:strRef>
          </c:tx>
          <c:spPr>
            <a:ln w="12700"/>
          </c:spPr>
          <c:marker>
            <c:symbol val="picture"/>
            <c:spPr>
              <a:ln w="12700">
                <a:solidFill>
                  <a:schemeClr val="tx1"/>
                </a:solidFill>
              </a:ln>
            </c:spPr>
          </c:marker>
          <c:cat>
            <c:numRef>
              <c:f>'[1]Relevé corrigé'!$E$2:$E$145</c:f>
              <c:numCache>
                <c:formatCode>General</c:formatCode>
                <c:ptCount val="144"/>
                <c:pt idx="0">
                  <c:v>43906</c:v>
                </c:pt>
                <c:pt idx="1">
                  <c:v>43906.993055555555</c:v>
                </c:pt>
                <c:pt idx="2">
                  <c:v>43906.986111111109</c:v>
                </c:pt>
                <c:pt idx="3">
                  <c:v>43906.979166666664</c:v>
                </c:pt>
                <c:pt idx="4">
                  <c:v>43906.972222222219</c:v>
                </c:pt>
                <c:pt idx="5">
                  <c:v>43906.965277777781</c:v>
                </c:pt>
                <c:pt idx="6">
                  <c:v>43906.958333333336</c:v>
                </c:pt>
                <c:pt idx="7">
                  <c:v>43906.951388888891</c:v>
                </c:pt>
                <c:pt idx="8">
                  <c:v>43906.944444444445</c:v>
                </c:pt>
                <c:pt idx="9">
                  <c:v>43906.9375</c:v>
                </c:pt>
                <c:pt idx="10">
                  <c:v>43906.930555555555</c:v>
                </c:pt>
                <c:pt idx="11">
                  <c:v>43906.923611111109</c:v>
                </c:pt>
                <c:pt idx="12">
                  <c:v>43906.916666666664</c:v>
                </c:pt>
                <c:pt idx="13">
                  <c:v>43906.909722222219</c:v>
                </c:pt>
                <c:pt idx="14">
                  <c:v>43906.902777777781</c:v>
                </c:pt>
                <c:pt idx="15">
                  <c:v>43906.895833333336</c:v>
                </c:pt>
                <c:pt idx="16">
                  <c:v>43906.888888888891</c:v>
                </c:pt>
                <c:pt idx="17">
                  <c:v>43906.881944444445</c:v>
                </c:pt>
                <c:pt idx="18">
                  <c:v>43906.875</c:v>
                </c:pt>
                <c:pt idx="19">
                  <c:v>43906.868055555555</c:v>
                </c:pt>
                <c:pt idx="20">
                  <c:v>43906.861111111109</c:v>
                </c:pt>
                <c:pt idx="21">
                  <c:v>43906.854166666664</c:v>
                </c:pt>
                <c:pt idx="22">
                  <c:v>43906.847222222219</c:v>
                </c:pt>
                <c:pt idx="23">
                  <c:v>43906.840277777781</c:v>
                </c:pt>
                <c:pt idx="24">
                  <c:v>43906.833333333336</c:v>
                </c:pt>
                <c:pt idx="25">
                  <c:v>43906.826388888891</c:v>
                </c:pt>
                <c:pt idx="26">
                  <c:v>43906.819444444445</c:v>
                </c:pt>
                <c:pt idx="27">
                  <c:v>43906.8125</c:v>
                </c:pt>
                <c:pt idx="28">
                  <c:v>43906.805555555555</c:v>
                </c:pt>
                <c:pt idx="29">
                  <c:v>43906.798611111109</c:v>
                </c:pt>
                <c:pt idx="30">
                  <c:v>43906.791666666664</c:v>
                </c:pt>
                <c:pt idx="31">
                  <c:v>43906.784722222219</c:v>
                </c:pt>
                <c:pt idx="32">
                  <c:v>43906.777777777781</c:v>
                </c:pt>
                <c:pt idx="33">
                  <c:v>43906.770833333336</c:v>
                </c:pt>
                <c:pt idx="34">
                  <c:v>43906.763888888891</c:v>
                </c:pt>
                <c:pt idx="35">
                  <c:v>43906.756944444445</c:v>
                </c:pt>
                <c:pt idx="36">
                  <c:v>43906.75</c:v>
                </c:pt>
                <c:pt idx="37">
                  <c:v>43906.743055555555</c:v>
                </c:pt>
                <c:pt idx="38">
                  <c:v>43906.736111111109</c:v>
                </c:pt>
                <c:pt idx="39">
                  <c:v>43906.729166666664</c:v>
                </c:pt>
                <c:pt idx="40">
                  <c:v>43906.722222222219</c:v>
                </c:pt>
                <c:pt idx="41">
                  <c:v>43906.715277777781</c:v>
                </c:pt>
                <c:pt idx="42">
                  <c:v>43906.708333333336</c:v>
                </c:pt>
                <c:pt idx="43">
                  <c:v>43906.701388888891</c:v>
                </c:pt>
                <c:pt idx="44">
                  <c:v>43906.694444444445</c:v>
                </c:pt>
                <c:pt idx="45">
                  <c:v>43906.6875</c:v>
                </c:pt>
                <c:pt idx="46">
                  <c:v>43906.680555555555</c:v>
                </c:pt>
                <c:pt idx="47">
                  <c:v>43906.673611111109</c:v>
                </c:pt>
                <c:pt idx="48">
                  <c:v>43906.666666666664</c:v>
                </c:pt>
                <c:pt idx="49">
                  <c:v>43906.659722222219</c:v>
                </c:pt>
                <c:pt idx="50">
                  <c:v>43906.652777777781</c:v>
                </c:pt>
                <c:pt idx="51">
                  <c:v>43906.645833333336</c:v>
                </c:pt>
                <c:pt idx="52">
                  <c:v>43906.638888888891</c:v>
                </c:pt>
                <c:pt idx="53">
                  <c:v>43906.631944444445</c:v>
                </c:pt>
                <c:pt idx="54">
                  <c:v>43906.625</c:v>
                </c:pt>
                <c:pt idx="55">
                  <c:v>43906.618055555555</c:v>
                </c:pt>
                <c:pt idx="56">
                  <c:v>43906.611111111109</c:v>
                </c:pt>
                <c:pt idx="57">
                  <c:v>43906.604166666664</c:v>
                </c:pt>
                <c:pt idx="58">
                  <c:v>43906.597222222219</c:v>
                </c:pt>
                <c:pt idx="59">
                  <c:v>43906.590277777781</c:v>
                </c:pt>
                <c:pt idx="60">
                  <c:v>43906.583333333336</c:v>
                </c:pt>
                <c:pt idx="61">
                  <c:v>43906.576388888891</c:v>
                </c:pt>
                <c:pt idx="62">
                  <c:v>43906.569444444445</c:v>
                </c:pt>
                <c:pt idx="63">
                  <c:v>43906.5625</c:v>
                </c:pt>
                <c:pt idx="64">
                  <c:v>43906.555555555555</c:v>
                </c:pt>
                <c:pt idx="65">
                  <c:v>43906.548611111109</c:v>
                </c:pt>
                <c:pt idx="66">
                  <c:v>43906.541666666664</c:v>
                </c:pt>
                <c:pt idx="67">
                  <c:v>43906.534722222219</c:v>
                </c:pt>
                <c:pt idx="68">
                  <c:v>43906.527777777781</c:v>
                </c:pt>
                <c:pt idx="69">
                  <c:v>43906.520833333336</c:v>
                </c:pt>
                <c:pt idx="70">
                  <c:v>43906.513888888891</c:v>
                </c:pt>
                <c:pt idx="71">
                  <c:v>43906.506944444445</c:v>
                </c:pt>
                <c:pt idx="72">
                  <c:v>43906.5</c:v>
                </c:pt>
                <c:pt idx="73">
                  <c:v>43906.493055555555</c:v>
                </c:pt>
                <c:pt idx="74">
                  <c:v>43906.486111111109</c:v>
                </c:pt>
                <c:pt idx="75">
                  <c:v>43906.479166666664</c:v>
                </c:pt>
                <c:pt idx="76">
                  <c:v>43906.472222222219</c:v>
                </c:pt>
                <c:pt idx="77">
                  <c:v>43906.465277777781</c:v>
                </c:pt>
                <c:pt idx="78">
                  <c:v>43906.458333333336</c:v>
                </c:pt>
                <c:pt idx="79">
                  <c:v>43906.451388888891</c:v>
                </c:pt>
                <c:pt idx="80">
                  <c:v>43906.444444444445</c:v>
                </c:pt>
                <c:pt idx="81">
                  <c:v>43906.4375</c:v>
                </c:pt>
                <c:pt idx="82">
                  <c:v>43906.430555555555</c:v>
                </c:pt>
                <c:pt idx="83">
                  <c:v>43906.423611111109</c:v>
                </c:pt>
                <c:pt idx="84">
                  <c:v>43906.416666666664</c:v>
                </c:pt>
                <c:pt idx="85">
                  <c:v>43906.409722222219</c:v>
                </c:pt>
                <c:pt idx="86">
                  <c:v>43906.402777777781</c:v>
                </c:pt>
                <c:pt idx="87">
                  <c:v>43906.395833333336</c:v>
                </c:pt>
                <c:pt idx="88">
                  <c:v>43906.388888888891</c:v>
                </c:pt>
                <c:pt idx="89">
                  <c:v>43906.381944444445</c:v>
                </c:pt>
                <c:pt idx="90">
                  <c:v>43906.375</c:v>
                </c:pt>
                <c:pt idx="91">
                  <c:v>43906.368055555555</c:v>
                </c:pt>
                <c:pt idx="92">
                  <c:v>43906.361111111109</c:v>
                </c:pt>
                <c:pt idx="93">
                  <c:v>43906.354166666664</c:v>
                </c:pt>
                <c:pt idx="94">
                  <c:v>43906.347222222219</c:v>
                </c:pt>
                <c:pt idx="95">
                  <c:v>43906.340277777781</c:v>
                </c:pt>
                <c:pt idx="96">
                  <c:v>43906.333333333336</c:v>
                </c:pt>
                <c:pt idx="97">
                  <c:v>43906.326388888891</c:v>
                </c:pt>
                <c:pt idx="98">
                  <c:v>43906.319444444445</c:v>
                </c:pt>
                <c:pt idx="99">
                  <c:v>43906.3125</c:v>
                </c:pt>
                <c:pt idx="100">
                  <c:v>43906.305555555555</c:v>
                </c:pt>
                <c:pt idx="101">
                  <c:v>43906.298611111109</c:v>
                </c:pt>
                <c:pt idx="102">
                  <c:v>43906.291666666664</c:v>
                </c:pt>
                <c:pt idx="103">
                  <c:v>43906.284722222219</c:v>
                </c:pt>
                <c:pt idx="104">
                  <c:v>43906.277777777781</c:v>
                </c:pt>
                <c:pt idx="105">
                  <c:v>43906.270833333336</c:v>
                </c:pt>
                <c:pt idx="106">
                  <c:v>43906.263888888891</c:v>
                </c:pt>
                <c:pt idx="107">
                  <c:v>43906.256944444445</c:v>
                </c:pt>
                <c:pt idx="108">
                  <c:v>43906.25</c:v>
                </c:pt>
                <c:pt idx="109">
                  <c:v>43906.243055555555</c:v>
                </c:pt>
                <c:pt idx="110">
                  <c:v>43906.236111111109</c:v>
                </c:pt>
                <c:pt idx="111">
                  <c:v>43906.229166666664</c:v>
                </c:pt>
                <c:pt idx="112">
                  <c:v>43906.222222222219</c:v>
                </c:pt>
                <c:pt idx="113">
                  <c:v>43906.215277777781</c:v>
                </c:pt>
                <c:pt idx="114">
                  <c:v>43906.208333333336</c:v>
                </c:pt>
                <c:pt idx="115">
                  <c:v>43906.201388888891</c:v>
                </c:pt>
                <c:pt idx="116">
                  <c:v>43906.194444444445</c:v>
                </c:pt>
                <c:pt idx="117">
                  <c:v>43906.1875</c:v>
                </c:pt>
                <c:pt idx="118">
                  <c:v>43906.180555555555</c:v>
                </c:pt>
                <c:pt idx="119">
                  <c:v>43906.173611111109</c:v>
                </c:pt>
                <c:pt idx="120">
                  <c:v>43906.166666666664</c:v>
                </c:pt>
                <c:pt idx="121">
                  <c:v>43906.159722222219</c:v>
                </c:pt>
                <c:pt idx="122">
                  <c:v>43906.152777777781</c:v>
                </c:pt>
                <c:pt idx="123">
                  <c:v>43906.145833333336</c:v>
                </c:pt>
                <c:pt idx="124">
                  <c:v>43906.138888888891</c:v>
                </c:pt>
                <c:pt idx="125">
                  <c:v>43906.131944444445</c:v>
                </c:pt>
                <c:pt idx="126">
                  <c:v>43906.125</c:v>
                </c:pt>
                <c:pt idx="127">
                  <c:v>43906.118055555555</c:v>
                </c:pt>
                <c:pt idx="128">
                  <c:v>43906.111111111109</c:v>
                </c:pt>
                <c:pt idx="129">
                  <c:v>43906.104166666664</c:v>
                </c:pt>
                <c:pt idx="130">
                  <c:v>43906.097222222219</c:v>
                </c:pt>
                <c:pt idx="131">
                  <c:v>43906.090277777781</c:v>
                </c:pt>
                <c:pt idx="132">
                  <c:v>43906.083333333336</c:v>
                </c:pt>
                <c:pt idx="133">
                  <c:v>43906.076388888891</c:v>
                </c:pt>
                <c:pt idx="134">
                  <c:v>43906.069444444445</c:v>
                </c:pt>
                <c:pt idx="135">
                  <c:v>43906.0625</c:v>
                </c:pt>
                <c:pt idx="136">
                  <c:v>43906.055555555555</c:v>
                </c:pt>
                <c:pt idx="137">
                  <c:v>43906.048611111109</c:v>
                </c:pt>
                <c:pt idx="138">
                  <c:v>43906.041666666664</c:v>
                </c:pt>
                <c:pt idx="139">
                  <c:v>43906.034722222219</c:v>
                </c:pt>
                <c:pt idx="140">
                  <c:v>43906.027777777781</c:v>
                </c:pt>
                <c:pt idx="141">
                  <c:v>43906.020833333336</c:v>
                </c:pt>
                <c:pt idx="142">
                  <c:v>43906.013888888891</c:v>
                </c:pt>
                <c:pt idx="143">
                  <c:v>43906.006944444445</c:v>
                </c:pt>
              </c:numCache>
            </c:numRef>
          </c:cat>
          <c:val>
            <c:numRef>
              <c:f>'Relevé corrigé'!$L$2:$L$1009</c:f>
              <c:numCache>
                <c:formatCode>0.00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137-4D39-ABEA-EC52B50D2AC1}"/>
            </c:ext>
          </c:extLst>
        </c:ser>
        <c:ser>
          <c:idx val="1"/>
          <c:order val="1"/>
          <c:tx>
            <c:v>modèle BC1-4</c:v>
          </c:tx>
          <c:spPr>
            <a:ln w="12700"/>
          </c:spPr>
          <c:marker>
            <c:symbol val="none"/>
          </c:marker>
          <c:cat>
            <c:numRef>
              <c:f>'[1]Relevé corrigé'!$E$2:$E$145</c:f>
              <c:numCache>
                <c:formatCode>General</c:formatCode>
                <c:ptCount val="144"/>
                <c:pt idx="0">
                  <c:v>43906</c:v>
                </c:pt>
                <c:pt idx="1">
                  <c:v>43906.993055555555</c:v>
                </c:pt>
                <c:pt idx="2">
                  <c:v>43906.986111111109</c:v>
                </c:pt>
                <c:pt idx="3">
                  <c:v>43906.979166666664</c:v>
                </c:pt>
                <c:pt idx="4">
                  <c:v>43906.972222222219</c:v>
                </c:pt>
                <c:pt idx="5">
                  <c:v>43906.965277777781</c:v>
                </c:pt>
                <c:pt idx="6">
                  <c:v>43906.958333333336</c:v>
                </c:pt>
                <c:pt idx="7">
                  <c:v>43906.951388888891</c:v>
                </c:pt>
                <c:pt idx="8">
                  <c:v>43906.944444444445</c:v>
                </c:pt>
                <c:pt idx="9">
                  <c:v>43906.9375</c:v>
                </c:pt>
                <c:pt idx="10">
                  <c:v>43906.930555555555</c:v>
                </c:pt>
                <c:pt idx="11">
                  <c:v>43906.923611111109</c:v>
                </c:pt>
                <c:pt idx="12">
                  <c:v>43906.916666666664</c:v>
                </c:pt>
                <c:pt idx="13">
                  <c:v>43906.909722222219</c:v>
                </c:pt>
                <c:pt idx="14">
                  <c:v>43906.902777777781</c:v>
                </c:pt>
                <c:pt idx="15">
                  <c:v>43906.895833333336</c:v>
                </c:pt>
                <c:pt idx="16">
                  <c:v>43906.888888888891</c:v>
                </c:pt>
                <c:pt idx="17">
                  <c:v>43906.881944444445</c:v>
                </c:pt>
                <c:pt idx="18">
                  <c:v>43906.875</c:v>
                </c:pt>
                <c:pt idx="19">
                  <c:v>43906.868055555555</c:v>
                </c:pt>
                <c:pt idx="20">
                  <c:v>43906.861111111109</c:v>
                </c:pt>
                <c:pt idx="21">
                  <c:v>43906.854166666664</c:v>
                </c:pt>
                <c:pt idx="22">
                  <c:v>43906.847222222219</c:v>
                </c:pt>
                <c:pt idx="23">
                  <c:v>43906.840277777781</c:v>
                </c:pt>
                <c:pt idx="24">
                  <c:v>43906.833333333336</c:v>
                </c:pt>
                <c:pt idx="25">
                  <c:v>43906.826388888891</c:v>
                </c:pt>
                <c:pt idx="26">
                  <c:v>43906.819444444445</c:v>
                </c:pt>
                <c:pt idx="27">
                  <c:v>43906.8125</c:v>
                </c:pt>
                <c:pt idx="28">
                  <c:v>43906.805555555555</c:v>
                </c:pt>
                <c:pt idx="29">
                  <c:v>43906.798611111109</c:v>
                </c:pt>
                <c:pt idx="30">
                  <c:v>43906.791666666664</c:v>
                </c:pt>
                <c:pt idx="31">
                  <c:v>43906.784722222219</c:v>
                </c:pt>
                <c:pt idx="32">
                  <c:v>43906.777777777781</c:v>
                </c:pt>
                <c:pt idx="33">
                  <c:v>43906.770833333336</c:v>
                </c:pt>
                <c:pt idx="34">
                  <c:v>43906.763888888891</c:v>
                </c:pt>
                <c:pt idx="35">
                  <c:v>43906.756944444445</c:v>
                </c:pt>
                <c:pt idx="36">
                  <c:v>43906.75</c:v>
                </c:pt>
                <c:pt idx="37">
                  <c:v>43906.743055555555</c:v>
                </c:pt>
                <c:pt idx="38">
                  <c:v>43906.736111111109</c:v>
                </c:pt>
                <c:pt idx="39">
                  <c:v>43906.729166666664</c:v>
                </c:pt>
                <c:pt idx="40">
                  <c:v>43906.722222222219</c:v>
                </c:pt>
                <c:pt idx="41">
                  <c:v>43906.715277777781</c:v>
                </c:pt>
                <c:pt idx="42">
                  <c:v>43906.708333333336</c:v>
                </c:pt>
                <c:pt idx="43">
                  <c:v>43906.701388888891</c:v>
                </c:pt>
                <c:pt idx="44">
                  <c:v>43906.694444444445</c:v>
                </c:pt>
                <c:pt idx="45">
                  <c:v>43906.6875</c:v>
                </c:pt>
                <c:pt idx="46">
                  <c:v>43906.680555555555</c:v>
                </c:pt>
                <c:pt idx="47">
                  <c:v>43906.673611111109</c:v>
                </c:pt>
                <c:pt idx="48">
                  <c:v>43906.666666666664</c:v>
                </c:pt>
                <c:pt idx="49">
                  <c:v>43906.659722222219</c:v>
                </c:pt>
                <c:pt idx="50">
                  <c:v>43906.652777777781</c:v>
                </c:pt>
                <c:pt idx="51">
                  <c:v>43906.645833333336</c:v>
                </c:pt>
                <c:pt idx="52">
                  <c:v>43906.638888888891</c:v>
                </c:pt>
                <c:pt idx="53">
                  <c:v>43906.631944444445</c:v>
                </c:pt>
                <c:pt idx="54">
                  <c:v>43906.625</c:v>
                </c:pt>
                <c:pt idx="55">
                  <c:v>43906.618055555555</c:v>
                </c:pt>
                <c:pt idx="56">
                  <c:v>43906.611111111109</c:v>
                </c:pt>
                <c:pt idx="57">
                  <c:v>43906.604166666664</c:v>
                </c:pt>
                <c:pt idx="58">
                  <c:v>43906.597222222219</c:v>
                </c:pt>
                <c:pt idx="59">
                  <c:v>43906.590277777781</c:v>
                </c:pt>
                <c:pt idx="60">
                  <c:v>43906.583333333336</c:v>
                </c:pt>
                <c:pt idx="61">
                  <c:v>43906.576388888891</c:v>
                </c:pt>
                <c:pt idx="62">
                  <c:v>43906.569444444445</c:v>
                </c:pt>
                <c:pt idx="63">
                  <c:v>43906.5625</c:v>
                </c:pt>
                <c:pt idx="64">
                  <c:v>43906.555555555555</c:v>
                </c:pt>
                <c:pt idx="65">
                  <c:v>43906.548611111109</c:v>
                </c:pt>
                <c:pt idx="66">
                  <c:v>43906.541666666664</c:v>
                </c:pt>
                <c:pt idx="67">
                  <c:v>43906.534722222219</c:v>
                </c:pt>
                <c:pt idx="68">
                  <c:v>43906.527777777781</c:v>
                </c:pt>
                <c:pt idx="69">
                  <c:v>43906.520833333336</c:v>
                </c:pt>
                <c:pt idx="70">
                  <c:v>43906.513888888891</c:v>
                </c:pt>
                <c:pt idx="71">
                  <c:v>43906.506944444445</c:v>
                </c:pt>
                <c:pt idx="72">
                  <c:v>43906.5</c:v>
                </c:pt>
                <c:pt idx="73">
                  <c:v>43906.493055555555</c:v>
                </c:pt>
                <c:pt idx="74">
                  <c:v>43906.486111111109</c:v>
                </c:pt>
                <c:pt idx="75">
                  <c:v>43906.479166666664</c:v>
                </c:pt>
                <c:pt idx="76">
                  <c:v>43906.472222222219</c:v>
                </c:pt>
                <c:pt idx="77">
                  <c:v>43906.465277777781</c:v>
                </c:pt>
                <c:pt idx="78">
                  <c:v>43906.458333333336</c:v>
                </c:pt>
                <c:pt idx="79">
                  <c:v>43906.451388888891</c:v>
                </c:pt>
                <c:pt idx="80">
                  <c:v>43906.444444444445</c:v>
                </c:pt>
                <c:pt idx="81">
                  <c:v>43906.4375</c:v>
                </c:pt>
                <c:pt idx="82">
                  <c:v>43906.430555555555</c:v>
                </c:pt>
                <c:pt idx="83">
                  <c:v>43906.423611111109</c:v>
                </c:pt>
                <c:pt idx="84">
                  <c:v>43906.416666666664</c:v>
                </c:pt>
                <c:pt idx="85">
                  <c:v>43906.409722222219</c:v>
                </c:pt>
                <c:pt idx="86">
                  <c:v>43906.402777777781</c:v>
                </c:pt>
                <c:pt idx="87">
                  <c:v>43906.395833333336</c:v>
                </c:pt>
                <c:pt idx="88">
                  <c:v>43906.388888888891</c:v>
                </c:pt>
                <c:pt idx="89">
                  <c:v>43906.381944444445</c:v>
                </c:pt>
                <c:pt idx="90">
                  <c:v>43906.375</c:v>
                </c:pt>
                <c:pt idx="91">
                  <c:v>43906.368055555555</c:v>
                </c:pt>
                <c:pt idx="92">
                  <c:v>43906.361111111109</c:v>
                </c:pt>
                <c:pt idx="93">
                  <c:v>43906.354166666664</c:v>
                </c:pt>
                <c:pt idx="94">
                  <c:v>43906.347222222219</c:v>
                </c:pt>
                <c:pt idx="95">
                  <c:v>43906.340277777781</c:v>
                </c:pt>
                <c:pt idx="96">
                  <c:v>43906.333333333336</c:v>
                </c:pt>
                <c:pt idx="97">
                  <c:v>43906.326388888891</c:v>
                </c:pt>
                <c:pt idx="98">
                  <c:v>43906.319444444445</c:v>
                </c:pt>
                <c:pt idx="99">
                  <c:v>43906.3125</c:v>
                </c:pt>
                <c:pt idx="100">
                  <c:v>43906.305555555555</c:v>
                </c:pt>
                <c:pt idx="101">
                  <c:v>43906.298611111109</c:v>
                </c:pt>
                <c:pt idx="102">
                  <c:v>43906.291666666664</c:v>
                </c:pt>
                <c:pt idx="103">
                  <c:v>43906.284722222219</c:v>
                </c:pt>
                <c:pt idx="104">
                  <c:v>43906.277777777781</c:v>
                </c:pt>
                <c:pt idx="105">
                  <c:v>43906.270833333336</c:v>
                </c:pt>
                <c:pt idx="106">
                  <c:v>43906.263888888891</c:v>
                </c:pt>
                <c:pt idx="107">
                  <c:v>43906.256944444445</c:v>
                </c:pt>
                <c:pt idx="108">
                  <c:v>43906.25</c:v>
                </c:pt>
                <c:pt idx="109">
                  <c:v>43906.243055555555</c:v>
                </c:pt>
                <c:pt idx="110">
                  <c:v>43906.236111111109</c:v>
                </c:pt>
                <c:pt idx="111">
                  <c:v>43906.229166666664</c:v>
                </c:pt>
                <c:pt idx="112">
                  <c:v>43906.222222222219</c:v>
                </c:pt>
                <c:pt idx="113">
                  <c:v>43906.215277777781</c:v>
                </c:pt>
                <c:pt idx="114">
                  <c:v>43906.208333333336</c:v>
                </c:pt>
                <c:pt idx="115">
                  <c:v>43906.201388888891</c:v>
                </c:pt>
                <c:pt idx="116">
                  <c:v>43906.194444444445</c:v>
                </c:pt>
                <c:pt idx="117">
                  <c:v>43906.1875</c:v>
                </c:pt>
                <c:pt idx="118">
                  <c:v>43906.180555555555</c:v>
                </c:pt>
                <c:pt idx="119">
                  <c:v>43906.173611111109</c:v>
                </c:pt>
                <c:pt idx="120">
                  <c:v>43906.166666666664</c:v>
                </c:pt>
                <c:pt idx="121">
                  <c:v>43906.159722222219</c:v>
                </c:pt>
                <c:pt idx="122">
                  <c:v>43906.152777777781</c:v>
                </c:pt>
                <c:pt idx="123">
                  <c:v>43906.145833333336</c:v>
                </c:pt>
                <c:pt idx="124">
                  <c:v>43906.138888888891</c:v>
                </c:pt>
                <c:pt idx="125">
                  <c:v>43906.131944444445</c:v>
                </c:pt>
                <c:pt idx="126">
                  <c:v>43906.125</c:v>
                </c:pt>
                <c:pt idx="127">
                  <c:v>43906.118055555555</c:v>
                </c:pt>
                <c:pt idx="128">
                  <c:v>43906.111111111109</c:v>
                </c:pt>
                <c:pt idx="129">
                  <c:v>43906.104166666664</c:v>
                </c:pt>
                <c:pt idx="130">
                  <c:v>43906.097222222219</c:v>
                </c:pt>
                <c:pt idx="131">
                  <c:v>43906.090277777781</c:v>
                </c:pt>
                <c:pt idx="132">
                  <c:v>43906.083333333336</c:v>
                </c:pt>
                <c:pt idx="133">
                  <c:v>43906.076388888891</c:v>
                </c:pt>
                <c:pt idx="134">
                  <c:v>43906.069444444445</c:v>
                </c:pt>
                <c:pt idx="135">
                  <c:v>43906.0625</c:v>
                </c:pt>
                <c:pt idx="136">
                  <c:v>43906.055555555555</c:v>
                </c:pt>
                <c:pt idx="137">
                  <c:v>43906.048611111109</c:v>
                </c:pt>
                <c:pt idx="138">
                  <c:v>43906.041666666664</c:v>
                </c:pt>
                <c:pt idx="139">
                  <c:v>43906.034722222219</c:v>
                </c:pt>
                <c:pt idx="140">
                  <c:v>43906.027777777781</c:v>
                </c:pt>
                <c:pt idx="141">
                  <c:v>43906.020833333336</c:v>
                </c:pt>
                <c:pt idx="142">
                  <c:v>43906.013888888891</c:v>
                </c:pt>
                <c:pt idx="143">
                  <c:v>43906.006944444445</c:v>
                </c:pt>
              </c:numCache>
            </c:numRef>
          </c:cat>
          <c:val>
            <c:numRef>
              <c:f>'Relevé corrigé'!$M$2:$M$1009</c:f>
              <c:numCache>
                <c:formatCode>0.00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37-4D39-ABEA-EC52B50D2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3015608"/>
        <c:axId val="473016784"/>
      </c:lineChart>
      <c:catAx>
        <c:axId val="473015608"/>
        <c:scaling>
          <c:orientation val="minMax"/>
        </c:scaling>
        <c:delete val="0"/>
        <c:axPos val="b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473016784"/>
        <c:crosses val="autoZero"/>
        <c:auto val="0"/>
        <c:lblAlgn val="ctr"/>
        <c:lblOffset val="0"/>
        <c:tickLblSkip val="36"/>
        <c:tickMarkSkip val="18"/>
        <c:noMultiLvlLbl val="1"/>
      </c:catAx>
      <c:valAx>
        <c:axId val="473016784"/>
        <c:scaling>
          <c:orientation val="minMax"/>
          <c:max val="1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Consomation</a:t>
                </a:r>
                <a:r>
                  <a:rPr lang="fr-FR" baseline="0"/>
                  <a:t> (kwh/10min)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3015608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Parachèvement</a:t>
            </a:r>
            <a:r>
              <a:rPr lang="fr-FR" baseline="0"/>
              <a:t> - </a:t>
            </a:r>
            <a:r>
              <a:rPr lang="fr-FR"/>
              <a:t>Peinture</a:t>
            </a:r>
          </a:p>
        </c:rich>
      </c:tx>
      <c:layout>
        <c:manualLayout>
          <c:xMode val="edge"/>
          <c:yMode val="edge"/>
          <c:x val="0.3023216323157983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891314104993311"/>
          <c:y val="8.9599372995042281E-2"/>
          <c:w val="0.82089805265950211"/>
          <c:h val="0.83252989209682127"/>
        </c:manualLayout>
      </c:layout>
      <c:lineChart>
        <c:grouping val="standard"/>
        <c:varyColors val="0"/>
        <c:ser>
          <c:idx val="0"/>
          <c:order val="0"/>
          <c:tx>
            <c:strRef>
              <c:f>'Relevé corrigé'!$P$1</c:f>
              <c:strCache>
                <c:ptCount val="1"/>
                <c:pt idx="0">
                  <c:v>Parachèvement Peinture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'[1]Relevé corrigé'!$E$2:$E$145</c:f>
              <c:numCache>
                <c:formatCode>General</c:formatCode>
                <c:ptCount val="144"/>
                <c:pt idx="0">
                  <c:v>43906</c:v>
                </c:pt>
                <c:pt idx="1">
                  <c:v>43906.993055555555</c:v>
                </c:pt>
                <c:pt idx="2">
                  <c:v>43906.986111111109</c:v>
                </c:pt>
                <c:pt idx="3">
                  <c:v>43906.979166666664</c:v>
                </c:pt>
                <c:pt idx="4">
                  <c:v>43906.972222222219</c:v>
                </c:pt>
                <c:pt idx="5">
                  <c:v>43906.965277777781</c:v>
                </c:pt>
                <c:pt idx="6">
                  <c:v>43906.958333333336</c:v>
                </c:pt>
                <c:pt idx="7">
                  <c:v>43906.951388888891</c:v>
                </c:pt>
                <c:pt idx="8">
                  <c:v>43906.944444444445</c:v>
                </c:pt>
                <c:pt idx="9">
                  <c:v>43906.9375</c:v>
                </c:pt>
                <c:pt idx="10">
                  <c:v>43906.930555555555</c:v>
                </c:pt>
                <c:pt idx="11">
                  <c:v>43906.923611111109</c:v>
                </c:pt>
                <c:pt idx="12">
                  <c:v>43906.916666666664</c:v>
                </c:pt>
                <c:pt idx="13">
                  <c:v>43906.909722222219</c:v>
                </c:pt>
                <c:pt idx="14">
                  <c:v>43906.902777777781</c:v>
                </c:pt>
                <c:pt idx="15">
                  <c:v>43906.895833333336</c:v>
                </c:pt>
                <c:pt idx="16">
                  <c:v>43906.888888888891</c:v>
                </c:pt>
                <c:pt idx="17">
                  <c:v>43906.881944444445</c:v>
                </c:pt>
                <c:pt idx="18">
                  <c:v>43906.875</c:v>
                </c:pt>
                <c:pt idx="19">
                  <c:v>43906.868055555555</c:v>
                </c:pt>
                <c:pt idx="20">
                  <c:v>43906.861111111109</c:v>
                </c:pt>
                <c:pt idx="21">
                  <c:v>43906.854166666664</c:v>
                </c:pt>
                <c:pt idx="22">
                  <c:v>43906.847222222219</c:v>
                </c:pt>
                <c:pt idx="23">
                  <c:v>43906.840277777781</c:v>
                </c:pt>
                <c:pt idx="24">
                  <c:v>43906.833333333336</c:v>
                </c:pt>
                <c:pt idx="25">
                  <c:v>43906.826388888891</c:v>
                </c:pt>
                <c:pt idx="26">
                  <c:v>43906.819444444445</c:v>
                </c:pt>
                <c:pt idx="27">
                  <c:v>43906.8125</c:v>
                </c:pt>
                <c:pt idx="28">
                  <c:v>43906.805555555555</c:v>
                </c:pt>
                <c:pt idx="29">
                  <c:v>43906.798611111109</c:v>
                </c:pt>
                <c:pt idx="30">
                  <c:v>43906.791666666664</c:v>
                </c:pt>
                <c:pt idx="31">
                  <c:v>43906.784722222219</c:v>
                </c:pt>
                <c:pt idx="32">
                  <c:v>43906.777777777781</c:v>
                </c:pt>
                <c:pt idx="33">
                  <c:v>43906.770833333336</c:v>
                </c:pt>
                <c:pt idx="34">
                  <c:v>43906.763888888891</c:v>
                </c:pt>
                <c:pt idx="35">
                  <c:v>43906.756944444445</c:v>
                </c:pt>
                <c:pt idx="36">
                  <c:v>43906.75</c:v>
                </c:pt>
                <c:pt idx="37">
                  <c:v>43906.743055555555</c:v>
                </c:pt>
                <c:pt idx="38">
                  <c:v>43906.736111111109</c:v>
                </c:pt>
                <c:pt idx="39">
                  <c:v>43906.729166666664</c:v>
                </c:pt>
                <c:pt idx="40">
                  <c:v>43906.722222222219</c:v>
                </c:pt>
                <c:pt idx="41">
                  <c:v>43906.715277777781</c:v>
                </c:pt>
                <c:pt idx="42">
                  <c:v>43906.708333333336</c:v>
                </c:pt>
                <c:pt idx="43">
                  <c:v>43906.701388888891</c:v>
                </c:pt>
                <c:pt idx="44">
                  <c:v>43906.694444444445</c:v>
                </c:pt>
                <c:pt idx="45">
                  <c:v>43906.6875</c:v>
                </c:pt>
                <c:pt idx="46">
                  <c:v>43906.680555555555</c:v>
                </c:pt>
                <c:pt idx="47">
                  <c:v>43906.673611111109</c:v>
                </c:pt>
                <c:pt idx="48">
                  <c:v>43906.666666666664</c:v>
                </c:pt>
                <c:pt idx="49">
                  <c:v>43906.659722222219</c:v>
                </c:pt>
                <c:pt idx="50">
                  <c:v>43906.652777777781</c:v>
                </c:pt>
                <c:pt idx="51">
                  <c:v>43906.645833333336</c:v>
                </c:pt>
                <c:pt idx="52">
                  <c:v>43906.638888888891</c:v>
                </c:pt>
                <c:pt idx="53">
                  <c:v>43906.631944444445</c:v>
                </c:pt>
                <c:pt idx="54">
                  <c:v>43906.625</c:v>
                </c:pt>
                <c:pt idx="55">
                  <c:v>43906.618055555555</c:v>
                </c:pt>
                <c:pt idx="56">
                  <c:v>43906.611111111109</c:v>
                </c:pt>
                <c:pt idx="57">
                  <c:v>43906.604166666664</c:v>
                </c:pt>
                <c:pt idx="58">
                  <c:v>43906.597222222219</c:v>
                </c:pt>
                <c:pt idx="59">
                  <c:v>43906.590277777781</c:v>
                </c:pt>
                <c:pt idx="60">
                  <c:v>43906.583333333336</c:v>
                </c:pt>
                <c:pt idx="61">
                  <c:v>43906.576388888891</c:v>
                </c:pt>
                <c:pt idx="62">
                  <c:v>43906.569444444445</c:v>
                </c:pt>
                <c:pt idx="63">
                  <c:v>43906.5625</c:v>
                </c:pt>
                <c:pt idx="64">
                  <c:v>43906.555555555555</c:v>
                </c:pt>
                <c:pt idx="65">
                  <c:v>43906.548611111109</c:v>
                </c:pt>
                <c:pt idx="66">
                  <c:v>43906.541666666664</c:v>
                </c:pt>
                <c:pt idx="67">
                  <c:v>43906.534722222219</c:v>
                </c:pt>
                <c:pt idx="68">
                  <c:v>43906.527777777781</c:v>
                </c:pt>
                <c:pt idx="69">
                  <c:v>43906.520833333336</c:v>
                </c:pt>
                <c:pt idx="70">
                  <c:v>43906.513888888891</c:v>
                </c:pt>
                <c:pt idx="71">
                  <c:v>43906.506944444445</c:v>
                </c:pt>
                <c:pt idx="72">
                  <c:v>43906.5</c:v>
                </c:pt>
                <c:pt idx="73">
                  <c:v>43906.493055555555</c:v>
                </c:pt>
                <c:pt idx="74">
                  <c:v>43906.486111111109</c:v>
                </c:pt>
                <c:pt idx="75">
                  <c:v>43906.479166666664</c:v>
                </c:pt>
                <c:pt idx="76">
                  <c:v>43906.472222222219</c:v>
                </c:pt>
                <c:pt idx="77">
                  <c:v>43906.465277777781</c:v>
                </c:pt>
                <c:pt idx="78">
                  <c:v>43906.458333333336</c:v>
                </c:pt>
                <c:pt idx="79">
                  <c:v>43906.451388888891</c:v>
                </c:pt>
                <c:pt idx="80">
                  <c:v>43906.444444444445</c:v>
                </c:pt>
                <c:pt idx="81">
                  <c:v>43906.4375</c:v>
                </c:pt>
                <c:pt idx="82">
                  <c:v>43906.430555555555</c:v>
                </c:pt>
                <c:pt idx="83">
                  <c:v>43906.423611111109</c:v>
                </c:pt>
                <c:pt idx="84">
                  <c:v>43906.416666666664</c:v>
                </c:pt>
                <c:pt idx="85">
                  <c:v>43906.409722222219</c:v>
                </c:pt>
                <c:pt idx="86">
                  <c:v>43906.402777777781</c:v>
                </c:pt>
                <c:pt idx="87">
                  <c:v>43906.395833333336</c:v>
                </c:pt>
                <c:pt idx="88">
                  <c:v>43906.388888888891</c:v>
                </c:pt>
                <c:pt idx="89">
                  <c:v>43906.381944444445</c:v>
                </c:pt>
                <c:pt idx="90">
                  <c:v>43906.375</c:v>
                </c:pt>
                <c:pt idx="91">
                  <c:v>43906.368055555555</c:v>
                </c:pt>
                <c:pt idx="92">
                  <c:v>43906.361111111109</c:v>
                </c:pt>
                <c:pt idx="93">
                  <c:v>43906.354166666664</c:v>
                </c:pt>
                <c:pt idx="94">
                  <c:v>43906.347222222219</c:v>
                </c:pt>
                <c:pt idx="95">
                  <c:v>43906.340277777781</c:v>
                </c:pt>
                <c:pt idx="96">
                  <c:v>43906.333333333336</c:v>
                </c:pt>
                <c:pt idx="97">
                  <c:v>43906.326388888891</c:v>
                </c:pt>
                <c:pt idx="98">
                  <c:v>43906.319444444445</c:v>
                </c:pt>
                <c:pt idx="99">
                  <c:v>43906.3125</c:v>
                </c:pt>
                <c:pt idx="100">
                  <c:v>43906.305555555555</c:v>
                </c:pt>
                <c:pt idx="101">
                  <c:v>43906.298611111109</c:v>
                </c:pt>
                <c:pt idx="102">
                  <c:v>43906.291666666664</c:v>
                </c:pt>
                <c:pt idx="103">
                  <c:v>43906.284722222219</c:v>
                </c:pt>
                <c:pt idx="104">
                  <c:v>43906.277777777781</c:v>
                </c:pt>
                <c:pt idx="105">
                  <c:v>43906.270833333336</c:v>
                </c:pt>
                <c:pt idx="106">
                  <c:v>43906.263888888891</c:v>
                </c:pt>
                <c:pt idx="107">
                  <c:v>43906.256944444445</c:v>
                </c:pt>
                <c:pt idx="108">
                  <c:v>43906.25</c:v>
                </c:pt>
                <c:pt idx="109">
                  <c:v>43906.243055555555</c:v>
                </c:pt>
                <c:pt idx="110">
                  <c:v>43906.236111111109</c:v>
                </c:pt>
                <c:pt idx="111">
                  <c:v>43906.229166666664</c:v>
                </c:pt>
                <c:pt idx="112">
                  <c:v>43906.222222222219</c:v>
                </c:pt>
                <c:pt idx="113">
                  <c:v>43906.215277777781</c:v>
                </c:pt>
                <c:pt idx="114">
                  <c:v>43906.208333333336</c:v>
                </c:pt>
                <c:pt idx="115">
                  <c:v>43906.201388888891</c:v>
                </c:pt>
                <c:pt idx="116">
                  <c:v>43906.194444444445</c:v>
                </c:pt>
                <c:pt idx="117">
                  <c:v>43906.1875</c:v>
                </c:pt>
                <c:pt idx="118">
                  <c:v>43906.180555555555</c:v>
                </c:pt>
                <c:pt idx="119">
                  <c:v>43906.173611111109</c:v>
                </c:pt>
                <c:pt idx="120">
                  <c:v>43906.166666666664</c:v>
                </c:pt>
                <c:pt idx="121">
                  <c:v>43906.159722222219</c:v>
                </c:pt>
                <c:pt idx="122">
                  <c:v>43906.152777777781</c:v>
                </c:pt>
                <c:pt idx="123">
                  <c:v>43906.145833333336</c:v>
                </c:pt>
                <c:pt idx="124">
                  <c:v>43906.138888888891</c:v>
                </c:pt>
                <c:pt idx="125">
                  <c:v>43906.131944444445</c:v>
                </c:pt>
                <c:pt idx="126">
                  <c:v>43906.125</c:v>
                </c:pt>
                <c:pt idx="127">
                  <c:v>43906.118055555555</c:v>
                </c:pt>
                <c:pt idx="128">
                  <c:v>43906.111111111109</c:v>
                </c:pt>
                <c:pt idx="129">
                  <c:v>43906.104166666664</c:v>
                </c:pt>
                <c:pt idx="130">
                  <c:v>43906.097222222219</c:v>
                </c:pt>
                <c:pt idx="131">
                  <c:v>43906.090277777781</c:v>
                </c:pt>
                <c:pt idx="132">
                  <c:v>43906.083333333336</c:v>
                </c:pt>
                <c:pt idx="133">
                  <c:v>43906.076388888891</c:v>
                </c:pt>
                <c:pt idx="134">
                  <c:v>43906.069444444445</c:v>
                </c:pt>
                <c:pt idx="135">
                  <c:v>43906.0625</c:v>
                </c:pt>
                <c:pt idx="136">
                  <c:v>43906.055555555555</c:v>
                </c:pt>
                <c:pt idx="137">
                  <c:v>43906.048611111109</c:v>
                </c:pt>
                <c:pt idx="138">
                  <c:v>43906.041666666664</c:v>
                </c:pt>
                <c:pt idx="139">
                  <c:v>43906.034722222219</c:v>
                </c:pt>
                <c:pt idx="140">
                  <c:v>43906.027777777781</c:v>
                </c:pt>
                <c:pt idx="141">
                  <c:v>43906.020833333336</c:v>
                </c:pt>
                <c:pt idx="142">
                  <c:v>43906.013888888891</c:v>
                </c:pt>
                <c:pt idx="143">
                  <c:v>43906.006944444445</c:v>
                </c:pt>
              </c:numCache>
            </c:numRef>
          </c:cat>
          <c:val>
            <c:numRef>
              <c:f>'Relevé corrigé'!$P$2:$P$1009</c:f>
              <c:numCache>
                <c:formatCode>0.00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EC4-4F1C-A925-83B4F4E7B800}"/>
            </c:ext>
          </c:extLst>
        </c:ser>
        <c:ser>
          <c:idx val="1"/>
          <c:order val="1"/>
          <c:tx>
            <c:v>Modèle</c:v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'[1]Relevé corrigé'!$E$2:$E$145</c:f>
              <c:numCache>
                <c:formatCode>General</c:formatCode>
                <c:ptCount val="144"/>
                <c:pt idx="0">
                  <c:v>43906</c:v>
                </c:pt>
                <c:pt idx="1">
                  <c:v>43906.993055555555</c:v>
                </c:pt>
                <c:pt idx="2">
                  <c:v>43906.986111111109</c:v>
                </c:pt>
                <c:pt idx="3">
                  <c:v>43906.979166666664</c:v>
                </c:pt>
                <c:pt idx="4">
                  <c:v>43906.972222222219</c:v>
                </c:pt>
                <c:pt idx="5">
                  <c:v>43906.965277777781</c:v>
                </c:pt>
                <c:pt idx="6">
                  <c:v>43906.958333333336</c:v>
                </c:pt>
                <c:pt idx="7">
                  <c:v>43906.951388888891</c:v>
                </c:pt>
                <c:pt idx="8">
                  <c:v>43906.944444444445</c:v>
                </c:pt>
                <c:pt idx="9">
                  <c:v>43906.9375</c:v>
                </c:pt>
                <c:pt idx="10">
                  <c:v>43906.930555555555</c:v>
                </c:pt>
                <c:pt idx="11">
                  <c:v>43906.923611111109</c:v>
                </c:pt>
                <c:pt idx="12">
                  <c:v>43906.916666666664</c:v>
                </c:pt>
                <c:pt idx="13">
                  <c:v>43906.909722222219</c:v>
                </c:pt>
                <c:pt idx="14">
                  <c:v>43906.902777777781</c:v>
                </c:pt>
                <c:pt idx="15">
                  <c:v>43906.895833333336</c:v>
                </c:pt>
                <c:pt idx="16">
                  <c:v>43906.888888888891</c:v>
                </c:pt>
                <c:pt idx="17">
                  <c:v>43906.881944444445</c:v>
                </c:pt>
                <c:pt idx="18">
                  <c:v>43906.875</c:v>
                </c:pt>
                <c:pt idx="19">
                  <c:v>43906.868055555555</c:v>
                </c:pt>
                <c:pt idx="20">
                  <c:v>43906.861111111109</c:v>
                </c:pt>
                <c:pt idx="21">
                  <c:v>43906.854166666664</c:v>
                </c:pt>
                <c:pt idx="22">
                  <c:v>43906.847222222219</c:v>
                </c:pt>
                <c:pt idx="23">
                  <c:v>43906.840277777781</c:v>
                </c:pt>
                <c:pt idx="24">
                  <c:v>43906.833333333336</c:v>
                </c:pt>
                <c:pt idx="25">
                  <c:v>43906.826388888891</c:v>
                </c:pt>
                <c:pt idx="26">
                  <c:v>43906.819444444445</c:v>
                </c:pt>
                <c:pt idx="27">
                  <c:v>43906.8125</c:v>
                </c:pt>
                <c:pt idx="28">
                  <c:v>43906.805555555555</c:v>
                </c:pt>
                <c:pt idx="29">
                  <c:v>43906.798611111109</c:v>
                </c:pt>
                <c:pt idx="30">
                  <c:v>43906.791666666664</c:v>
                </c:pt>
                <c:pt idx="31">
                  <c:v>43906.784722222219</c:v>
                </c:pt>
                <c:pt idx="32">
                  <c:v>43906.777777777781</c:v>
                </c:pt>
                <c:pt idx="33">
                  <c:v>43906.770833333336</c:v>
                </c:pt>
                <c:pt idx="34">
                  <c:v>43906.763888888891</c:v>
                </c:pt>
                <c:pt idx="35">
                  <c:v>43906.756944444445</c:v>
                </c:pt>
                <c:pt idx="36">
                  <c:v>43906.75</c:v>
                </c:pt>
                <c:pt idx="37">
                  <c:v>43906.743055555555</c:v>
                </c:pt>
                <c:pt idx="38">
                  <c:v>43906.736111111109</c:v>
                </c:pt>
                <c:pt idx="39">
                  <c:v>43906.729166666664</c:v>
                </c:pt>
                <c:pt idx="40">
                  <c:v>43906.722222222219</c:v>
                </c:pt>
                <c:pt idx="41">
                  <c:v>43906.715277777781</c:v>
                </c:pt>
                <c:pt idx="42">
                  <c:v>43906.708333333336</c:v>
                </c:pt>
                <c:pt idx="43">
                  <c:v>43906.701388888891</c:v>
                </c:pt>
                <c:pt idx="44">
                  <c:v>43906.694444444445</c:v>
                </c:pt>
                <c:pt idx="45">
                  <c:v>43906.6875</c:v>
                </c:pt>
                <c:pt idx="46">
                  <c:v>43906.680555555555</c:v>
                </c:pt>
                <c:pt idx="47">
                  <c:v>43906.673611111109</c:v>
                </c:pt>
                <c:pt idx="48">
                  <c:v>43906.666666666664</c:v>
                </c:pt>
                <c:pt idx="49">
                  <c:v>43906.659722222219</c:v>
                </c:pt>
                <c:pt idx="50">
                  <c:v>43906.652777777781</c:v>
                </c:pt>
                <c:pt idx="51">
                  <c:v>43906.645833333336</c:v>
                </c:pt>
                <c:pt idx="52">
                  <c:v>43906.638888888891</c:v>
                </c:pt>
                <c:pt idx="53">
                  <c:v>43906.631944444445</c:v>
                </c:pt>
                <c:pt idx="54">
                  <c:v>43906.625</c:v>
                </c:pt>
                <c:pt idx="55">
                  <c:v>43906.618055555555</c:v>
                </c:pt>
                <c:pt idx="56">
                  <c:v>43906.611111111109</c:v>
                </c:pt>
                <c:pt idx="57">
                  <c:v>43906.604166666664</c:v>
                </c:pt>
                <c:pt idx="58">
                  <c:v>43906.597222222219</c:v>
                </c:pt>
                <c:pt idx="59">
                  <c:v>43906.590277777781</c:v>
                </c:pt>
                <c:pt idx="60">
                  <c:v>43906.583333333336</c:v>
                </c:pt>
                <c:pt idx="61">
                  <c:v>43906.576388888891</c:v>
                </c:pt>
                <c:pt idx="62">
                  <c:v>43906.569444444445</c:v>
                </c:pt>
                <c:pt idx="63">
                  <c:v>43906.5625</c:v>
                </c:pt>
                <c:pt idx="64">
                  <c:v>43906.555555555555</c:v>
                </c:pt>
                <c:pt idx="65">
                  <c:v>43906.548611111109</c:v>
                </c:pt>
                <c:pt idx="66">
                  <c:v>43906.541666666664</c:v>
                </c:pt>
                <c:pt idx="67">
                  <c:v>43906.534722222219</c:v>
                </c:pt>
                <c:pt idx="68">
                  <c:v>43906.527777777781</c:v>
                </c:pt>
                <c:pt idx="69">
                  <c:v>43906.520833333336</c:v>
                </c:pt>
                <c:pt idx="70">
                  <c:v>43906.513888888891</c:v>
                </c:pt>
                <c:pt idx="71">
                  <c:v>43906.506944444445</c:v>
                </c:pt>
                <c:pt idx="72">
                  <c:v>43906.5</c:v>
                </c:pt>
                <c:pt idx="73">
                  <c:v>43906.493055555555</c:v>
                </c:pt>
                <c:pt idx="74">
                  <c:v>43906.486111111109</c:v>
                </c:pt>
                <c:pt idx="75">
                  <c:v>43906.479166666664</c:v>
                </c:pt>
                <c:pt idx="76">
                  <c:v>43906.472222222219</c:v>
                </c:pt>
                <c:pt idx="77">
                  <c:v>43906.465277777781</c:v>
                </c:pt>
                <c:pt idx="78">
                  <c:v>43906.458333333336</c:v>
                </c:pt>
                <c:pt idx="79">
                  <c:v>43906.451388888891</c:v>
                </c:pt>
                <c:pt idx="80">
                  <c:v>43906.444444444445</c:v>
                </c:pt>
                <c:pt idx="81">
                  <c:v>43906.4375</c:v>
                </c:pt>
                <c:pt idx="82">
                  <c:v>43906.430555555555</c:v>
                </c:pt>
                <c:pt idx="83">
                  <c:v>43906.423611111109</c:v>
                </c:pt>
                <c:pt idx="84">
                  <c:v>43906.416666666664</c:v>
                </c:pt>
                <c:pt idx="85">
                  <c:v>43906.409722222219</c:v>
                </c:pt>
                <c:pt idx="86">
                  <c:v>43906.402777777781</c:v>
                </c:pt>
                <c:pt idx="87">
                  <c:v>43906.395833333336</c:v>
                </c:pt>
                <c:pt idx="88">
                  <c:v>43906.388888888891</c:v>
                </c:pt>
                <c:pt idx="89">
                  <c:v>43906.381944444445</c:v>
                </c:pt>
                <c:pt idx="90">
                  <c:v>43906.375</c:v>
                </c:pt>
                <c:pt idx="91">
                  <c:v>43906.368055555555</c:v>
                </c:pt>
                <c:pt idx="92">
                  <c:v>43906.361111111109</c:v>
                </c:pt>
                <c:pt idx="93">
                  <c:v>43906.354166666664</c:v>
                </c:pt>
                <c:pt idx="94">
                  <c:v>43906.347222222219</c:v>
                </c:pt>
                <c:pt idx="95">
                  <c:v>43906.340277777781</c:v>
                </c:pt>
                <c:pt idx="96">
                  <c:v>43906.333333333336</c:v>
                </c:pt>
                <c:pt idx="97">
                  <c:v>43906.326388888891</c:v>
                </c:pt>
                <c:pt idx="98">
                  <c:v>43906.319444444445</c:v>
                </c:pt>
                <c:pt idx="99">
                  <c:v>43906.3125</c:v>
                </c:pt>
                <c:pt idx="100">
                  <c:v>43906.305555555555</c:v>
                </c:pt>
                <c:pt idx="101">
                  <c:v>43906.298611111109</c:v>
                </c:pt>
                <c:pt idx="102">
                  <c:v>43906.291666666664</c:v>
                </c:pt>
                <c:pt idx="103">
                  <c:v>43906.284722222219</c:v>
                </c:pt>
                <c:pt idx="104">
                  <c:v>43906.277777777781</c:v>
                </c:pt>
                <c:pt idx="105">
                  <c:v>43906.270833333336</c:v>
                </c:pt>
                <c:pt idx="106">
                  <c:v>43906.263888888891</c:v>
                </c:pt>
                <c:pt idx="107">
                  <c:v>43906.256944444445</c:v>
                </c:pt>
                <c:pt idx="108">
                  <c:v>43906.25</c:v>
                </c:pt>
                <c:pt idx="109">
                  <c:v>43906.243055555555</c:v>
                </c:pt>
                <c:pt idx="110">
                  <c:v>43906.236111111109</c:v>
                </c:pt>
                <c:pt idx="111">
                  <c:v>43906.229166666664</c:v>
                </c:pt>
                <c:pt idx="112">
                  <c:v>43906.222222222219</c:v>
                </c:pt>
                <c:pt idx="113">
                  <c:v>43906.215277777781</c:v>
                </c:pt>
                <c:pt idx="114">
                  <c:v>43906.208333333336</c:v>
                </c:pt>
                <c:pt idx="115">
                  <c:v>43906.201388888891</c:v>
                </c:pt>
                <c:pt idx="116">
                  <c:v>43906.194444444445</c:v>
                </c:pt>
                <c:pt idx="117">
                  <c:v>43906.1875</c:v>
                </c:pt>
                <c:pt idx="118">
                  <c:v>43906.180555555555</c:v>
                </c:pt>
                <c:pt idx="119">
                  <c:v>43906.173611111109</c:v>
                </c:pt>
                <c:pt idx="120">
                  <c:v>43906.166666666664</c:v>
                </c:pt>
                <c:pt idx="121">
                  <c:v>43906.159722222219</c:v>
                </c:pt>
                <c:pt idx="122">
                  <c:v>43906.152777777781</c:v>
                </c:pt>
                <c:pt idx="123">
                  <c:v>43906.145833333336</c:v>
                </c:pt>
                <c:pt idx="124">
                  <c:v>43906.138888888891</c:v>
                </c:pt>
                <c:pt idx="125">
                  <c:v>43906.131944444445</c:v>
                </c:pt>
                <c:pt idx="126">
                  <c:v>43906.125</c:v>
                </c:pt>
                <c:pt idx="127">
                  <c:v>43906.118055555555</c:v>
                </c:pt>
                <c:pt idx="128">
                  <c:v>43906.111111111109</c:v>
                </c:pt>
                <c:pt idx="129">
                  <c:v>43906.104166666664</c:v>
                </c:pt>
                <c:pt idx="130">
                  <c:v>43906.097222222219</c:v>
                </c:pt>
                <c:pt idx="131">
                  <c:v>43906.090277777781</c:v>
                </c:pt>
                <c:pt idx="132">
                  <c:v>43906.083333333336</c:v>
                </c:pt>
                <c:pt idx="133">
                  <c:v>43906.076388888891</c:v>
                </c:pt>
                <c:pt idx="134">
                  <c:v>43906.069444444445</c:v>
                </c:pt>
                <c:pt idx="135">
                  <c:v>43906.0625</c:v>
                </c:pt>
                <c:pt idx="136">
                  <c:v>43906.055555555555</c:v>
                </c:pt>
                <c:pt idx="137">
                  <c:v>43906.048611111109</c:v>
                </c:pt>
                <c:pt idx="138">
                  <c:v>43906.041666666664</c:v>
                </c:pt>
                <c:pt idx="139">
                  <c:v>43906.034722222219</c:v>
                </c:pt>
                <c:pt idx="140">
                  <c:v>43906.027777777781</c:v>
                </c:pt>
                <c:pt idx="141">
                  <c:v>43906.020833333336</c:v>
                </c:pt>
                <c:pt idx="142">
                  <c:v>43906.013888888891</c:v>
                </c:pt>
                <c:pt idx="143">
                  <c:v>43906.006944444445</c:v>
                </c:pt>
              </c:numCache>
            </c:numRef>
          </c:cat>
          <c:val>
            <c:numRef>
              <c:f>'Relevé corrigé'!$Q$2:$Q$1009</c:f>
              <c:numCache>
                <c:formatCode>0.00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C4-4F1C-A925-83B4F4E7B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3011688"/>
        <c:axId val="473013256"/>
      </c:lineChart>
      <c:catAx>
        <c:axId val="473011688"/>
        <c:scaling>
          <c:orientation val="minMax"/>
        </c:scaling>
        <c:delete val="0"/>
        <c:axPos val="b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473013256"/>
        <c:crosses val="autoZero"/>
        <c:auto val="1"/>
        <c:lblAlgn val="ctr"/>
        <c:lblOffset val="0"/>
        <c:tickLblSkip val="36"/>
        <c:tickMarkSkip val="18"/>
        <c:noMultiLvlLbl val="1"/>
      </c:catAx>
      <c:valAx>
        <c:axId val="473013256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Consommation</a:t>
                </a:r>
                <a:r>
                  <a:rPr lang="fr-FR" baseline="0"/>
                  <a:t> (kwh/10min)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301168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[S53v2.xlsx]TCD13!Tableau croisé dynamique3</c:name>
    <c:fmtId val="3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/>
              <a:t>Process fusion + Eirich</a:t>
            </a:r>
          </a:p>
        </c:rich>
      </c:tx>
      <c:layout>
        <c:manualLayout>
          <c:xMode val="edge"/>
          <c:yMode val="edge"/>
          <c:x val="0.36513810257358847"/>
          <c:y val="0.100094847648476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 w="3175"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 w="3175"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 w="3175"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rgbClr val="00B050"/>
          </a:solidFill>
          <a:ln w="3175">
            <a:noFill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 w="3175">
            <a:noFill/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</c:pivotFmt>
      <c:pivotFmt>
        <c:idx val="27"/>
        <c:spPr>
          <a:solidFill>
            <a:srgbClr val="00B050"/>
          </a:solidFill>
          <a:ln w="25400">
            <a:noFill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 w="3175">
            <a:noFill/>
          </a:ln>
          <a:effectLst/>
        </c:spPr>
        <c:marker>
          <c:symbol val="none"/>
        </c:marker>
      </c:pivotFmt>
      <c:pivotFmt>
        <c:idx val="33"/>
        <c:spPr>
          <a:solidFill>
            <a:srgbClr val="00B050"/>
          </a:solidFill>
          <a:ln w="25400">
            <a:noFill/>
          </a:ln>
          <a:effectLst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 w="28575" cap="rnd">
            <a:solidFill>
              <a:schemeClr val="accent2">
                <a:lumMod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 w="3175">
            <a:noFill/>
          </a:ln>
          <a:effectLst/>
        </c:spPr>
        <c:marker>
          <c:symbol val="none"/>
        </c:marker>
      </c:pivotFmt>
      <c:pivotFmt>
        <c:idx val="39"/>
        <c:spPr>
          <a:solidFill>
            <a:srgbClr val="00B050"/>
          </a:solidFill>
          <a:ln w="25400">
            <a:noFill/>
          </a:ln>
          <a:effectLst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 w="28575" cap="rnd">
            <a:solidFill>
              <a:schemeClr val="accent2">
                <a:lumMod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 w="3175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rgbClr val="00B050"/>
          </a:solidFill>
          <a:ln w="2540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ln w="12700" cap="rnd">
            <a:solidFill>
              <a:schemeClr val="accent2">
                <a:lumMod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8.3022676195375664E-2"/>
          <c:y val="9.0015208346204245E-2"/>
          <c:w val="0.9037806551402261"/>
          <c:h val="0.75745047019006484"/>
        </c:manualLayout>
      </c:layout>
      <c:areaChart>
        <c:grouping val="stacked"/>
        <c:varyColors val="0"/>
        <c:ser>
          <c:idx val="0"/>
          <c:order val="0"/>
          <c:tx>
            <c:strRef>
              <c:f>'TCD13'!$B$1:$B$2</c:f>
              <c:strCache>
                <c:ptCount val="1"/>
                <c:pt idx="0">
                  <c:v>Somme de C169 - BC1/3 -  D9 - Fusion - refroidissement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strRef>
              <c:f>'TCD13'!$A$3:$A$1012</c:f>
              <c:strCache>
                <c:ptCount val="100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(vide)</c:v>
                </c:pt>
              </c:strCache>
            </c:strRef>
          </c:cat>
          <c:val>
            <c:numRef>
              <c:f>'TCD13'!$B$3:$B$1012</c:f>
              <c:numCache>
                <c:formatCode>General</c:formatCode>
                <c:ptCount val="1009"/>
                <c:pt idx="0">
                  <c:v>17.866666666666667</c:v>
                </c:pt>
                <c:pt idx="1">
                  <c:v>17.333333333333336</c:v>
                </c:pt>
                <c:pt idx="2">
                  <c:v>18</c:v>
                </c:pt>
                <c:pt idx="3">
                  <c:v>19</c:v>
                </c:pt>
                <c:pt idx="4">
                  <c:v>19.5</c:v>
                </c:pt>
                <c:pt idx="5">
                  <c:v>17.5</c:v>
                </c:pt>
                <c:pt idx="6">
                  <c:v>19.8</c:v>
                </c:pt>
                <c:pt idx="7">
                  <c:v>16.2</c:v>
                </c:pt>
                <c:pt idx="8">
                  <c:v>20.5</c:v>
                </c:pt>
                <c:pt idx="9">
                  <c:v>18.3</c:v>
                </c:pt>
                <c:pt idx="10">
                  <c:v>18.2</c:v>
                </c:pt>
                <c:pt idx="11">
                  <c:v>18.8</c:v>
                </c:pt>
                <c:pt idx="12">
                  <c:v>18</c:v>
                </c:pt>
                <c:pt idx="13">
                  <c:v>17.2</c:v>
                </c:pt>
                <c:pt idx="14">
                  <c:v>18</c:v>
                </c:pt>
                <c:pt idx="15">
                  <c:v>18</c:v>
                </c:pt>
                <c:pt idx="16">
                  <c:v>19</c:v>
                </c:pt>
                <c:pt idx="17">
                  <c:v>19.8</c:v>
                </c:pt>
                <c:pt idx="18">
                  <c:v>17.866666666666667</c:v>
                </c:pt>
                <c:pt idx="19">
                  <c:v>19.133333333333336</c:v>
                </c:pt>
                <c:pt idx="20">
                  <c:v>16.2</c:v>
                </c:pt>
                <c:pt idx="21">
                  <c:v>19</c:v>
                </c:pt>
                <c:pt idx="22">
                  <c:v>18</c:v>
                </c:pt>
                <c:pt idx="23">
                  <c:v>19.666666666666668</c:v>
                </c:pt>
                <c:pt idx="24">
                  <c:v>17.333333333333336</c:v>
                </c:pt>
                <c:pt idx="25">
                  <c:v>19.5</c:v>
                </c:pt>
                <c:pt idx="26">
                  <c:v>17.5</c:v>
                </c:pt>
                <c:pt idx="27">
                  <c:v>19.8</c:v>
                </c:pt>
                <c:pt idx="28">
                  <c:v>16.2</c:v>
                </c:pt>
                <c:pt idx="29">
                  <c:v>20.5</c:v>
                </c:pt>
                <c:pt idx="30">
                  <c:v>18</c:v>
                </c:pt>
                <c:pt idx="31">
                  <c:v>16.5</c:v>
                </c:pt>
                <c:pt idx="32">
                  <c:v>20.8</c:v>
                </c:pt>
                <c:pt idx="33">
                  <c:v>18</c:v>
                </c:pt>
                <c:pt idx="34">
                  <c:v>17.2</c:v>
                </c:pt>
                <c:pt idx="35">
                  <c:v>19.8</c:v>
                </c:pt>
                <c:pt idx="36">
                  <c:v>16.2</c:v>
                </c:pt>
                <c:pt idx="37">
                  <c:v>19</c:v>
                </c:pt>
                <c:pt idx="38">
                  <c:v>18</c:v>
                </c:pt>
                <c:pt idx="39">
                  <c:v>19.8</c:v>
                </c:pt>
                <c:pt idx="40">
                  <c:v>18.7</c:v>
                </c:pt>
                <c:pt idx="41">
                  <c:v>18.3</c:v>
                </c:pt>
                <c:pt idx="42">
                  <c:v>17.866666666666667</c:v>
                </c:pt>
                <c:pt idx="43">
                  <c:v>19.133333333333336</c:v>
                </c:pt>
                <c:pt idx="44">
                  <c:v>18</c:v>
                </c:pt>
                <c:pt idx="45">
                  <c:v>19</c:v>
                </c:pt>
                <c:pt idx="46">
                  <c:v>17.7</c:v>
                </c:pt>
                <c:pt idx="47">
                  <c:v>18.5</c:v>
                </c:pt>
                <c:pt idx="48">
                  <c:v>18.5</c:v>
                </c:pt>
                <c:pt idx="49">
                  <c:v>16.5</c:v>
                </c:pt>
                <c:pt idx="50">
                  <c:v>20.5</c:v>
                </c:pt>
                <c:pt idx="51">
                  <c:v>18.166666666666668</c:v>
                </c:pt>
                <c:pt idx="52">
                  <c:v>18.833333333333336</c:v>
                </c:pt>
                <c:pt idx="53">
                  <c:v>16.5</c:v>
                </c:pt>
                <c:pt idx="54">
                  <c:v>20.8</c:v>
                </c:pt>
                <c:pt idx="55">
                  <c:v>16.2</c:v>
                </c:pt>
                <c:pt idx="56">
                  <c:v>19.666666666666668</c:v>
                </c:pt>
                <c:pt idx="57">
                  <c:v>17.333333333333336</c:v>
                </c:pt>
                <c:pt idx="58">
                  <c:v>19.5</c:v>
                </c:pt>
                <c:pt idx="59">
                  <c:v>18</c:v>
                </c:pt>
                <c:pt idx="60">
                  <c:v>18.3</c:v>
                </c:pt>
                <c:pt idx="61">
                  <c:v>16.2</c:v>
                </c:pt>
                <c:pt idx="62">
                  <c:v>20.8</c:v>
                </c:pt>
                <c:pt idx="63">
                  <c:v>18</c:v>
                </c:pt>
                <c:pt idx="64">
                  <c:v>17.2</c:v>
                </c:pt>
                <c:pt idx="65">
                  <c:v>18</c:v>
                </c:pt>
                <c:pt idx="66">
                  <c:v>19.8</c:v>
                </c:pt>
                <c:pt idx="67">
                  <c:v>17.2</c:v>
                </c:pt>
                <c:pt idx="68">
                  <c:v>19.8</c:v>
                </c:pt>
                <c:pt idx="69">
                  <c:v>16.2</c:v>
                </c:pt>
                <c:pt idx="70">
                  <c:v>21.8</c:v>
                </c:pt>
                <c:pt idx="71">
                  <c:v>17.7</c:v>
                </c:pt>
                <c:pt idx="72">
                  <c:v>18.5</c:v>
                </c:pt>
                <c:pt idx="73">
                  <c:v>17</c:v>
                </c:pt>
                <c:pt idx="74">
                  <c:v>19.5</c:v>
                </c:pt>
                <c:pt idx="75">
                  <c:v>18.5</c:v>
                </c:pt>
                <c:pt idx="76">
                  <c:v>18.8</c:v>
                </c:pt>
                <c:pt idx="77">
                  <c:v>18</c:v>
                </c:pt>
                <c:pt idx="78">
                  <c:v>17.2</c:v>
                </c:pt>
                <c:pt idx="79">
                  <c:v>19.5</c:v>
                </c:pt>
                <c:pt idx="80">
                  <c:v>18.3</c:v>
                </c:pt>
                <c:pt idx="81">
                  <c:v>18.7</c:v>
                </c:pt>
                <c:pt idx="82">
                  <c:v>18.3</c:v>
                </c:pt>
                <c:pt idx="83">
                  <c:v>17.2</c:v>
                </c:pt>
                <c:pt idx="84">
                  <c:v>18</c:v>
                </c:pt>
                <c:pt idx="85">
                  <c:v>19.8</c:v>
                </c:pt>
                <c:pt idx="86">
                  <c:v>17.2</c:v>
                </c:pt>
                <c:pt idx="87">
                  <c:v>20.666666666666668</c:v>
                </c:pt>
                <c:pt idx="88">
                  <c:v>17.333333333333336</c:v>
                </c:pt>
                <c:pt idx="89">
                  <c:v>20</c:v>
                </c:pt>
                <c:pt idx="90">
                  <c:v>20</c:v>
                </c:pt>
                <c:pt idx="91">
                  <c:v>21</c:v>
                </c:pt>
                <c:pt idx="92">
                  <c:v>17</c:v>
                </c:pt>
                <c:pt idx="93">
                  <c:v>19</c:v>
                </c:pt>
                <c:pt idx="94">
                  <c:v>20</c:v>
                </c:pt>
                <c:pt idx="95">
                  <c:v>21</c:v>
                </c:pt>
                <c:pt idx="96">
                  <c:v>17</c:v>
                </c:pt>
                <c:pt idx="97">
                  <c:v>21.8</c:v>
                </c:pt>
                <c:pt idx="98">
                  <c:v>18.2</c:v>
                </c:pt>
                <c:pt idx="99">
                  <c:v>19</c:v>
                </c:pt>
                <c:pt idx="100">
                  <c:v>17</c:v>
                </c:pt>
                <c:pt idx="101">
                  <c:v>20.8</c:v>
                </c:pt>
                <c:pt idx="102">
                  <c:v>18.7</c:v>
                </c:pt>
                <c:pt idx="103">
                  <c:v>19.5</c:v>
                </c:pt>
                <c:pt idx="104">
                  <c:v>19.666666666666668</c:v>
                </c:pt>
                <c:pt idx="105">
                  <c:v>18.333333333333336</c:v>
                </c:pt>
                <c:pt idx="106">
                  <c:v>22</c:v>
                </c:pt>
                <c:pt idx="107">
                  <c:v>23</c:v>
                </c:pt>
                <c:pt idx="108">
                  <c:v>21</c:v>
                </c:pt>
                <c:pt idx="109">
                  <c:v>20.2</c:v>
                </c:pt>
                <c:pt idx="110">
                  <c:v>21.633333333333333</c:v>
                </c:pt>
                <c:pt idx="111">
                  <c:v>19.166666666666668</c:v>
                </c:pt>
                <c:pt idx="112">
                  <c:v>25</c:v>
                </c:pt>
                <c:pt idx="113">
                  <c:v>20</c:v>
                </c:pt>
                <c:pt idx="114">
                  <c:v>20</c:v>
                </c:pt>
                <c:pt idx="115">
                  <c:v>19</c:v>
                </c:pt>
                <c:pt idx="116">
                  <c:v>22</c:v>
                </c:pt>
                <c:pt idx="117">
                  <c:v>20</c:v>
                </c:pt>
                <c:pt idx="118">
                  <c:v>20</c:v>
                </c:pt>
                <c:pt idx="119">
                  <c:v>18</c:v>
                </c:pt>
                <c:pt idx="120">
                  <c:v>21.5</c:v>
                </c:pt>
                <c:pt idx="121">
                  <c:v>17.5</c:v>
                </c:pt>
                <c:pt idx="122">
                  <c:v>20</c:v>
                </c:pt>
                <c:pt idx="123">
                  <c:v>17</c:v>
                </c:pt>
                <c:pt idx="124">
                  <c:v>21.666666666666668</c:v>
                </c:pt>
                <c:pt idx="125">
                  <c:v>20.133333333333336</c:v>
                </c:pt>
                <c:pt idx="126">
                  <c:v>17.2</c:v>
                </c:pt>
                <c:pt idx="127">
                  <c:v>21.666666666666668</c:v>
                </c:pt>
                <c:pt idx="128">
                  <c:v>20.000000000000004</c:v>
                </c:pt>
                <c:pt idx="129">
                  <c:v>19.133333333333336</c:v>
                </c:pt>
                <c:pt idx="130">
                  <c:v>19</c:v>
                </c:pt>
                <c:pt idx="131">
                  <c:v>17.2</c:v>
                </c:pt>
                <c:pt idx="132">
                  <c:v>20</c:v>
                </c:pt>
                <c:pt idx="133">
                  <c:v>17</c:v>
                </c:pt>
                <c:pt idx="134">
                  <c:v>20.8</c:v>
                </c:pt>
                <c:pt idx="135">
                  <c:v>16.2</c:v>
                </c:pt>
                <c:pt idx="136">
                  <c:v>20.666666666666668</c:v>
                </c:pt>
                <c:pt idx="137">
                  <c:v>19.133333333333336</c:v>
                </c:pt>
                <c:pt idx="138">
                  <c:v>19</c:v>
                </c:pt>
                <c:pt idx="139">
                  <c:v>17.866666666666667</c:v>
                </c:pt>
                <c:pt idx="140">
                  <c:v>18.833333333333336</c:v>
                </c:pt>
                <c:pt idx="141">
                  <c:v>17.5</c:v>
                </c:pt>
                <c:pt idx="142">
                  <c:v>19</c:v>
                </c:pt>
                <c:pt idx="143">
                  <c:v>20.8</c:v>
                </c:pt>
                <c:pt idx="144">
                  <c:v>19</c:v>
                </c:pt>
                <c:pt idx="145">
                  <c:v>18.2</c:v>
                </c:pt>
                <c:pt idx="146">
                  <c:v>18.8</c:v>
                </c:pt>
                <c:pt idx="147">
                  <c:v>17.2</c:v>
                </c:pt>
                <c:pt idx="148">
                  <c:v>18</c:v>
                </c:pt>
                <c:pt idx="149">
                  <c:v>20.8</c:v>
                </c:pt>
                <c:pt idx="150">
                  <c:v>19</c:v>
                </c:pt>
                <c:pt idx="151">
                  <c:v>18.2</c:v>
                </c:pt>
                <c:pt idx="152">
                  <c:v>18.8</c:v>
                </c:pt>
                <c:pt idx="153">
                  <c:v>19</c:v>
                </c:pt>
                <c:pt idx="154">
                  <c:v>18.2</c:v>
                </c:pt>
                <c:pt idx="155">
                  <c:v>17</c:v>
                </c:pt>
                <c:pt idx="156">
                  <c:v>20.8</c:v>
                </c:pt>
                <c:pt idx="157">
                  <c:v>18</c:v>
                </c:pt>
                <c:pt idx="158">
                  <c:v>17.2</c:v>
                </c:pt>
                <c:pt idx="159">
                  <c:v>19</c:v>
                </c:pt>
                <c:pt idx="160">
                  <c:v>19.8</c:v>
                </c:pt>
                <c:pt idx="161">
                  <c:v>19</c:v>
                </c:pt>
                <c:pt idx="162">
                  <c:v>16.2</c:v>
                </c:pt>
                <c:pt idx="163">
                  <c:v>20.8</c:v>
                </c:pt>
                <c:pt idx="164">
                  <c:v>19</c:v>
                </c:pt>
                <c:pt idx="165">
                  <c:v>16.2</c:v>
                </c:pt>
                <c:pt idx="166">
                  <c:v>20.5</c:v>
                </c:pt>
                <c:pt idx="167">
                  <c:v>17.5</c:v>
                </c:pt>
                <c:pt idx="168">
                  <c:v>20</c:v>
                </c:pt>
                <c:pt idx="169">
                  <c:v>17</c:v>
                </c:pt>
                <c:pt idx="170">
                  <c:v>19.666666666666668</c:v>
                </c:pt>
                <c:pt idx="171">
                  <c:v>17.333333333333336</c:v>
                </c:pt>
                <c:pt idx="172">
                  <c:v>19</c:v>
                </c:pt>
                <c:pt idx="173">
                  <c:v>18</c:v>
                </c:pt>
                <c:pt idx="174">
                  <c:v>20.8</c:v>
                </c:pt>
                <c:pt idx="175">
                  <c:v>17.2</c:v>
                </c:pt>
                <c:pt idx="176">
                  <c:v>20</c:v>
                </c:pt>
                <c:pt idx="177">
                  <c:v>17</c:v>
                </c:pt>
                <c:pt idx="178">
                  <c:v>20.8</c:v>
                </c:pt>
                <c:pt idx="179">
                  <c:v>17.866666666666667</c:v>
                </c:pt>
                <c:pt idx="180">
                  <c:v>18.833333333333336</c:v>
                </c:pt>
                <c:pt idx="181">
                  <c:v>19.3</c:v>
                </c:pt>
                <c:pt idx="182">
                  <c:v>18.2</c:v>
                </c:pt>
                <c:pt idx="183">
                  <c:v>17</c:v>
                </c:pt>
                <c:pt idx="184">
                  <c:v>19</c:v>
                </c:pt>
                <c:pt idx="185">
                  <c:v>19.666666666666668</c:v>
                </c:pt>
                <c:pt idx="186">
                  <c:v>17.333333333333336</c:v>
                </c:pt>
                <c:pt idx="187">
                  <c:v>19.666666666666668</c:v>
                </c:pt>
                <c:pt idx="188">
                  <c:v>17.333333333333336</c:v>
                </c:pt>
                <c:pt idx="189">
                  <c:v>20.5</c:v>
                </c:pt>
                <c:pt idx="190">
                  <c:v>17.5</c:v>
                </c:pt>
                <c:pt idx="191">
                  <c:v>19.666666666666668</c:v>
                </c:pt>
                <c:pt idx="192">
                  <c:v>17.333333333333336</c:v>
                </c:pt>
                <c:pt idx="193">
                  <c:v>20.8</c:v>
                </c:pt>
                <c:pt idx="194">
                  <c:v>16.2</c:v>
                </c:pt>
                <c:pt idx="195">
                  <c:v>20.8</c:v>
                </c:pt>
                <c:pt idx="196">
                  <c:v>17.2</c:v>
                </c:pt>
                <c:pt idx="197">
                  <c:v>20</c:v>
                </c:pt>
                <c:pt idx="198">
                  <c:v>17</c:v>
                </c:pt>
                <c:pt idx="199">
                  <c:v>20.8</c:v>
                </c:pt>
                <c:pt idx="200">
                  <c:v>16.2</c:v>
                </c:pt>
                <c:pt idx="201">
                  <c:v>20.8</c:v>
                </c:pt>
                <c:pt idx="202">
                  <c:v>17.2</c:v>
                </c:pt>
                <c:pt idx="203">
                  <c:v>20</c:v>
                </c:pt>
                <c:pt idx="204">
                  <c:v>17</c:v>
                </c:pt>
                <c:pt idx="205">
                  <c:v>20.8</c:v>
                </c:pt>
                <c:pt idx="206">
                  <c:v>17.2</c:v>
                </c:pt>
                <c:pt idx="207">
                  <c:v>20</c:v>
                </c:pt>
                <c:pt idx="208">
                  <c:v>18.5</c:v>
                </c:pt>
                <c:pt idx="209">
                  <c:v>19.3</c:v>
                </c:pt>
                <c:pt idx="210">
                  <c:v>16.2</c:v>
                </c:pt>
                <c:pt idx="211">
                  <c:v>20.8</c:v>
                </c:pt>
                <c:pt idx="212">
                  <c:v>17.2</c:v>
                </c:pt>
                <c:pt idx="213">
                  <c:v>20</c:v>
                </c:pt>
                <c:pt idx="214">
                  <c:v>18.666666666666668</c:v>
                </c:pt>
                <c:pt idx="215">
                  <c:v>19.133333333333336</c:v>
                </c:pt>
                <c:pt idx="216">
                  <c:v>17.2</c:v>
                </c:pt>
                <c:pt idx="217">
                  <c:v>20</c:v>
                </c:pt>
                <c:pt idx="218">
                  <c:v>18.5</c:v>
                </c:pt>
                <c:pt idx="219">
                  <c:v>19.3</c:v>
                </c:pt>
                <c:pt idx="220">
                  <c:v>18.2</c:v>
                </c:pt>
                <c:pt idx="221">
                  <c:v>17</c:v>
                </c:pt>
                <c:pt idx="222">
                  <c:v>20.8</c:v>
                </c:pt>
                <c:pt idx="223">
                  <c:v>18.2</c:v>
                </c:pt>
                <c:pt idx="224">
                  <c:v>18.8</c:v>
                </c:pt>
                <c:pt idx="225">
                  <c:v>17.2</c:v>
                </c:pt>
                <c:pt idx="226">
                  <c:v>20</c:v>
                </c:pt>
                <c:pt idx="227">
                  <c:v>18.666666666666668</c:v>
                </c:pt>
                <c:pt idx="228">
                  <c:v>18.333333333333336</c:v>
                </c:pt>
                <c:pt idx="229">
                  <c:v>22</c:v>
                </c:pt>
                <c:pt idx="230">
                  <c:v>19</c:v>
                </c:pt>
                <c:pt idx="231">
                  <c:v>17</c:v>
                </c:pt>
                <c:pt idx="232">
                  <c:v>19</c:v>
                </c:pt>
                <c:pt idx="233">
                  <c:v>18</c:v>
                </c:pt>
                <c:pt idx="234">
                  <c:v>20.8</c:v>
                </c:pt>
                <c:pt idx="235">
                  <c:v>18.7</c:v>
                </c:pt>
                <c:pt idx="236">
                  <c:v>18.5</c:v>
                </c:pt>
                <c:pt idx="237">
                  <c:v>18.8</c:v>
                </c:pt>
                <c:pt idx="238">
                  <c:v>19</c:v>
                </c:pt>
                <c:pt idx="239">
                  <c:v>17.866666666666667</c:v>
                </c:pt>
                <c:pt idx="240">
                  <c:v>19.333333333333336</c:v>
                </c:pt>
                <c:pt idx="241">
                  <c:v>18.5</c:v>
                </c:pt>
                <c:pt idx="242">
                  <c:v>19.3</c:v>
                </c:pt>
                <c:pt idx="243">
                  <c:v>17.866666666666667</c:v>
                </c:pt>
                <c:pt idx="244">
                  <c:v>19.133333333333336</c:v>
                </c:pt>
                <c:pt idx="245">
                  <c:v>19</c:v>
                </c:pt>
                <c:pt idx="246">
                  <c:v>16.2</c:v>
                </c:pt>
                <c:pt idx="247">
                  <c:v>20.8</c:v>
                </c:pt>
                <c:pt idx="248">
                  <c:v>19</c:v>
                </c:pt>
                <c:pt idx="249">
                  <c:v>18.2</c:v>
                </c:pt>
                <c:pt idx="250">
                  <c:v>18.666666666666668</c:v>
                </c:pt>
                <c:pt idx="251">
                  <c:v>19.133333333333336</c:v>
                </c:pt>
                <c:pt idx="252">
                  <c:v>18.7</c:v>
                </c:pt>
                <c:pt idx="253">
                  <c:v>16.5</c:v>
                </c:pt>
                <c:pt idx="254">
                  <c:v>20.5</c:v>
                </c:pt>
                <c:pt idx="255">
                  <c:v>19</c:v>
                </c:pt>
                <c:pt idx="256">
                  <c:v>18.5</c:v>
                </c:pt>
                <c:pt idx="257">
                  <c:v>17</c:v>
                </c:pt>
                <c:pt idx="258">
                  <c:v>20.8</c:v>
                </c:pt>
                <c:pt idx="259">
                  <c:v>19</c:v>
                </c:pt>
                <c:pt idx="260">
                  <c:v>18.2</c:v>
                </c:pt>
                <c:pt idx="261">
                  <c:v>18.8</c:v>
                </c:pt>
                <c:pt idx="262">
                  <c:v>17.2</c:v>
                </c:pt>
                <c:pt idx="263">
                  <c:v>20</c:v>
                </c:pt>
                <c:pt idx="264">
                  <c:v>18.666666666666668</c:v>
                </c:pt>
                <c:pt idx="265">
                  <c:v>17.333333333333336</c:v>
                </c:pt>
                <c:pt idx="266">
                  <c:v>19</c:v>
                </c:pt>
                <c:pt idx="267">
                  <c:v>20</c:v>
                </c:pt>
                <c:pt idx="268">
                  <c:v>18.8</c:v>
                </c:pt>
                <c:pt idx="269">
                  <c:v>19</c:v>
                </c:pt>
                <c:pt idx="270">
                  <c:v>18.7</c:v>
                </c:pt>
                <c:pt idx="271">
                  <c:v>18.166666666666668</c:v>
                </c:pt>
                <c:pt idx="272">
                  <c:v>17.333333333333336</c:v>
                </c:pt>
                <c:pt idx="273">
                  <c:v>20.8</c:v>
                </c:pt>
                <c:pt idx="274">
                  <c:v>18.2</c:v>
                </c:pt>
                <c:pt idx="275">
                  <c:v>18.8</c:v>
                </c:pt>
                <c:pt idx="276">
                  <c:v>19</c:v>
                </c:pt>
                <c:pt idx="277">
                  <c:v>17.866666666666667</c:v>
                </c:pt>
                <c:pt idx="278">
                  <c:v>19.333333333333336</c:v>
                </c:pt>
                <c:pt idx="279">
                  <c:v>18.5</c:v>
                </c:pt>
                <c:pt idx="280">
                  <c:v>19.3</c:v>
                </c:pt>
                <c:pt idx="281">
                  <c:v>18.2</c:v>
                </c:pt>
                <c:pt idx="282">
                  <c:v>18.5</c:v>
                </c:pt>
                <c:pt idx="283">
                  <c:v>17.5</c:v>
                </c:pt>
                <c:pt idx="284">
                  <c:v>18</c:v>
                </c:pt>
                <c:pt idx="285">
                  <c:v>19</c:v>
                </c:pt>
                <c:pt idx="286">
                  <c:v>19</c:v>
                </c:pt>
                <c:pt idx="287">
                  <c:v>19</c:v>
                </c:pt>
                <c:pt idx="288">
                  <c:v>18</c:v>
                </c:pt>
                <c:pt idx="289">
                  <c:v>20.8</c:v>
                </c:pt>
                <c:pt idx="290">
                  <c:v>19</c:v>
                </c:pt>
                <c:pt idx="291">
                  <c:v>16.2</c:v>
                </c:pt>
                <c:pt idx="292">
                  <c:v>20.5</c:v>
                </c:pt>
                <c:pt idx="293">
                  <c:v>19</c:v>
                </c:pt>
                <c:pt idx="294">
                  <c:v>18.5</c:v>
                </c:pt>
                <c:pt idx="295">
                  <c:v>17</c:v>
                </c:pt>
                <c:pt idx="296">
                  <c:v>20.5</c:v>
                </c:pt>
                <c:pt idx="297">
                  <c:v>19.3</c:v>
                </c:pt>
                <c:pt idx="298">
                  <c:v>17.866666666666667</c:v>
                </c:pt>
                <c:pt idx="299">
                  <c:v>18.833333333333336</c:v>
                </c:pt>
                <c:pt idx="300">
                  <c:v>17.5</c:v>
                </c:pt>
                <c:pt idx="301">
                  <c:v>18</c:v>
                </c:pt>
                <c:pt idx="302">
                  <c:v>20.8</c:v>
                </c:pt>
                <c:pt idx="303">
                  <c:v>19</c:v>
                </c:pt>
                <c:pt idx="304">
                  <c:v>18.2</c:v>
                </c:pt>
                <c:pt idx="305">
                  <c:v>18.5</c:v>
                </c:pt>
                <c:pt idx="306">
                  <c:v>19.3</c:v>
                </c:pt>
                <c:pt idx="307">
                  <c:v>18.2</c:v>
                </c:pt>
                <c:pt idx="308">
                  <c:v>18.666666666666668</c:v>
                </c:pt>
                <c:pt idx="309">
                  <c:v>18.833333333333336</c:v>
                </c:pt>
                <c:pt idx="310">
                  <c:v>19.3</c:v>
                </c:pt>
                <c:pt idx="311">
                  <c:v>16.2</c:v>
                </c:pt>
                <c:pt idx="312">
                  <c:v>20.8</c:v>
                </c:pt>
                <c:pt idx="313">
                  <c:v>17.2</c:v>
                </c:pt>
                <c:pt idx="314">
                  <c:v>19.666666666666668</c:v>
                </c:pt>
                <c:pt idx="315">
                  <c:v>19.133333333333336</c:v>
                </c:pt>
                <c:pt idx="316">
                  <c:v>17.2</c:v>
                </c:pt>
                <c:pt idx="317">
                  <c:v>20</c:v>
                </c:pt>
                <c:pt idx="318">
                  <c:v>18.8</c:v>
                </c:pt>
                <c:pt idx="319">
                  <c:v>19</c:v>
                </c:pt>
                <c:pt idx="320">
                  <c:v>18.2</c:v>
                </c:pt>
                <c:pt idx="321">
                  <c:v>18.666666666666668</c:v>
                </c:pt>
                <c:pt idx="322">
                  <c:v>17.333333333333336</c:v>
                </c:pt>
                <c:pt idx="323">
                  <c:v>19</c:v>
                </c:pt>
                <c:pt idx="324">
                  <c:v>16</c:v>
                </c:pt>
                <c:pt idx="325">
                  <c:v>14</c:v>
                </c:pt>
                <c:pt idx="326">
                  <c:v>15.166666666666666</c:v>
                </c:pt>
                <c:pt idx="327">
                  <c:v>14.033333333333335</c:v>
                </c:pt>
                <c:pt idx="328">
                  <c:v>13.200000000000001</c:v>
                </c:pt>
                <c:pt idx="329">
                  <c:v>14.000000000000002</c:v>
                </c:pt>
                <c:pt idx="330">
                  <c:v>14.000000000000002</c:v>
                </c:pt>
                <c:pt idx="331">
                  <c:v>11.600000000000001</c:v>
                </c:pt>
                <c:pt idx="332">
                  <c:v>14.2</c:v>
                </c:pt>
                <c:pt idx="333">
                  <c:v>11.8</c:v>
                </c:pt>
                <c:pt idx="334">
                  <c:v>12</c:v>
                </c:pt>
                <c:pt idx="335">
                  <c:v>13</c:v>
                </c:pt>
                <c:pt idx="336">
                  <c:v>13.2</c:v>
                </c:pt>
                <c:pt idx="337">
                  <c:v>12.8</c:v>
                </c:pt>
                <c:pt idx="338">
                  <c:v>15.4</c:v>
                </c:pt>
                <c:pt idx="339">
                  <c:v>13.766666666666667</c:v>
                </c:pt>
                <c:pt idx="340">
                  <c:v>14.233333333333334</c:v>
                </c:pt>
                <c:pt idx="341">
                  <c:v>12.766666666666667</c:v>
                </c:pt>
                <c:pt idx="342">
                  <c:v>14.433333333333334</c:v>
                </c:pt>
                <c:pt idx="343">
                  <c:v>14.400000000000002</c:v>
                </c:pt>
                <c:pt idx="344">
                  <c:v>13.2</c:v>
                </c:pt>
                <c:pt idx="345">
                  <c:v>11.966666666666667</c:v>
                </c:pt>
                <c:pt idx="346">
                  <c:v>13.033333333333335</c:v>
                </c:pt>
                <c:pt idx="347">
                  <c:v>12.8</c:v>
                </c:pt>
                <c:pt idx="348">
                  <c:v>12.4</c:v>
                </c:pt>
                <c:pt idx="349">
                  <c:v>12.600000000000001</c:v>
                </c:pt>
                <c:pt idx="350">
                  <c:v>13.2</c:v>
                </c:pt>
                <c:pt idx="351">
                  <c:v>12</c:v>
                </c:pt>
                <c:pt idx="352">
                  <c:v>13</c:v>
                </c:pt>
                <c:pt idx="353">
                  <c:v>11.966666666666667</c:v>
                </c:pt>
                <c:pt idx="354">
                  <c:v>11.833333333333334</c:v>
                </c:pt>
                <c:pt idx="355">
                  <c:v>14.2</c:v>
                </c:pt>
                <c:pt idx="356">
                  <c:v>12.200000000000001</c:v>
                </c:pt>
                <c:pt idx="357">
                  <c:v>12.766666666666667</c:v>
                </c:pt>
                <c:pt idx="358">
                  <c:v>11.833333333333334</c:v>
                </c:pt>
                <c:pt idx="359">
                  <c:v>14</c:v>
                </c:pt>
                <c:pt idx="360">
                  <c:v>11</c:v>
                </c:pt>
                <c:pt idx="361">
                  <c:v>14.2</c:v>
                </c:pt>
                <c:pt idx="362">
                  <c:v>11.8</c:v>
                </c:pt>
                <c:pt idx="363">
                  <c:v>13.4</c:v>
                </c:pt>
                <c:pt idx="364">
                  <c:v>11.600000000000001</c:v>
                </c:pt>
                <c:pt idx="365">
                  <c:v>13</c:v>
                </c:pt>
                <c:pt idx="366">
                  <c:v>13</c:v>
                </c:pt>
                <c:pt idx="367">
                  <c:v>13.4</c:v>
                </c:pt>
                <c:pt idx="368">
                  <c:v>11.600000000000001</c:v>
                </c:pt>
                <c:pt idx="369">
                  <c:v>13</c:v>
                </c:pt>
                <c:pt idx="370">
                  <c:v>12</c:v>
                </c:pt>
                <c:pt idx="371">
                  <c:v>14.4</c:v>
                </c:pt>
                <c:pt idx="372">
                  <c:v>13.000000000000002</c:v>
                </c:pt>
                <c:pt idx="373">
                  <c:v>15.200000000000001</c:v>
                </c:pt>
                <c:pt idx="374">
                  <c:v>16.899999999999999</c:v>
                </c:pt>
                <c:pt idx="375">
                  <c:v>16.5</c:v>
                </c:pt>
                <c:pt idx="376">
                  <c:v>18</c:v>
                </c:pt>
                <c:pt idx="377">
                  <c:v>18</c:v>
                </c:pt>
                <c:pt idx="378">
                  <c:v>19.5</c:v>
                </c:pt>
                <c:pt idx="379">
                  <c:v>16.5</c:v>
                </c:pt>
                <c:pt idx="380">
                  <c:v>17</c:v>
                </c:pt>
                <c:pt idx="381">
                  <c:v>19.8</c:v>
                </c:pt>
                <c:pt idx="382">
                  <c:v>18</c:v>
                </c:pt>
                <c:pt idx="383">
                  <c:v>17</c:v>
                </c:pt>
                <c:pt idx="384">
                  <c:v>18</c:v>
                </c:pt>
                <c:pt idx="385">
                  <c:v>18.7</c:v>
                </c:pt>
                <c:pt idx="386">
                  <c:v>19</c:v>
                </c:pt>
                <c:pt idx="387">
                  <c:v>17.5</c:v>
                </c:pt>
                <c:pt idx="388">
                  <c:v>20</c:v>
                </c:pt>
                <c:pt idx="389">
                  <c:v>19</c:v>
                </c:pt>
                <c:pt idx="390">
                  <c:v>18.8</c:v>
                </c:pt>
                <c:pt idx="391">
                  <c:v>18.7</c:v>
                </c:pt>
                <c:pt idx="392">
                  <c:v>18.5</c:v>
                </c:pt>
                <c:pt idx="393">
                  <c:v>19</c:v>
                </c:pt>
                <c:pt idx="394">
                  <c:v>18.8</c:v>
                </c:pt>
                <c:pt idx="395">
                  <c:v>17.2</c:v>
                </c:pt>
                <c:pt idx="396">
                  <c:v>20.5</c:v>
                </c:pt>
                <c:pt idx="397">
                  <c:v>18.5</c:v>
                </c:pt>
                <c:pt idx="398">
                  <c:v>19</c:v>
                </c:pt>
                <c:pt idx="399">
                  <c:v>18</c:v>
                </c:pt>
                <c:pt idx="400">
                  <c:v>21</c:v>
                </c:pt>
                <c:pt idx="401">
                  <c:v>20</c:v>
                </c:pt>
                <c:pt idx="402">
                  <c:v>19.666666666666668</c:v>
                </c:pt>
                <c:pt idx="403">
                  <c:v>20.000000000000004</c:v>
                </c:pt>
                <c:pt idx="404">
                  <c:v>20.133333333333336</c:v>
                </c:pt>
                <c:pt idx="405">
                  <c:v>17.866666666666667</c:v>
                </c:pt>
                <c:pt idx="406">
                  <c:v>19.133333333333336</c:v>
                </c:pt>
                <c:pt idx="407">
                  <c:v>18.7</c:v>
                </c:pt>
                <c:pt idx="408">
                  <c:v>17.5</c:v>
                </c:pt>
                <c:pt idx="409">
                  <c:v>19.666666666666668</c:v>
                </c:pt>
                <c:pt idx="410">
                  <c:v>19.333333333333336</c:v>
                </c:pt>
                <c:pt idx="411">
                  <c:v>18.8</c:v>
                </c:pt>
                <c:pt idx="412">
                  <c:v>19</c:v>
                </c:pt>
                <c:pt idx="413">
                  <c:v>17.2</c:v>
                </c:pt>
                <c:pt idx="414">
                  <c:v>20.8</c:v>
                </c:pt>
                <c:pt idx="415">
                  <c:v>18.2</c:v>
                </c:pt>
                <c:pt idx="416">
                  <c:v>17</c:v>
                </c:pt>
                <c:pt idx="417">
                  <c:v>20.8</c:v>
                </c:pt>
                <c:pt idx="418">
                  <c:v>19</c:v>
                </c:pt>
                <c:pt idx="419">
                  <c:v>18.7</c:v>
                </c:pt>
                <c:pt idx="420">
                  <c:v>19.3</c:v>
                </c:pt>
                <c:pt idx="421">
                  <c:v>16.2</c:v>
                </c:pt>
                <c:pt idx="422">
                  <c:v>21</c:v>
                </c:pt>
                <c:pt idx="423">
                  <c:v>17</c:v>
                </c:pt>
                <c:pt idx="424">
                  <c:v>19</c:v>
                </c:pt>
                <c:pt idx="425">
                  <c:v>19</c:v>
                </c:pt>
                <c:pt idx="426">
                  <c:v>19.666666666666668</c:v>
                </c:pt>
                <c:pt idx="427">
                  <c:v>19.133333333333336</c:v>
                </c:pt>
                <c:pt idx="428">
                  <c:v>17.2</c:v>
                </c:pt>
                <c:pt idx="429">
                  <c:v>20.5</c:v>
                </c:pt>
                <c:pt idx="430">
                  <c:v>18.5</c:v>
                </c:pt>
                <c:pt idx="431">
                  <c:v>18.666666666666668</c:v>
                </c:pt>
                <c:pt idx="432">
                  <c:v>18.833333333333336</c:v>
                </c:pt>
                <c:pt idx="433">
                  <c:v>17.5</c:v>
                </c:pt>
                <c:pt idx="434">
                  <c:v>20</c:v>
                </c:pt>
                <c:pt idx="435">
                  <c:v>17</c:v>
                </c:pt>
                <c:pt idx="436">
                  <c:v>20.5</c:v>
                </c:pt>
                <c:pt idx="437">
                  <c:v>19.3</c:v>
                </c:pt>
                <c:pt idx="438">
                  <c:v>16.2</c:v>
                </c:pt>
                <c:pt idx="439">
                  <c:v>20.8</c:v>
                </c:pt>
                <c:pt idx="440">
                  <c:v>17.2</c:v>
                </c:pt>
                <c:pt idx="441">
                  <c:v>19.666666666666668</c:v>
                </c:pt>
                <c:pt idx="442">
                  <c:v>19.333333333333336</c:v>
                </c:pt>
                <c:pt idx="443">
                  <c:v>18.8</c:v>
                </c:pt>
                <c:pt idx="444">
                  <c:v>18.7</c:v>
                </c:pt>
                <c:pt idx="445">
                  <c:v>16.5</c:v>
                </c:pt>
                <c:pt idx="446">
                  <c:v>20.5</c:v>
                </c:pt>
                <c:pt idx="447">
                  <c:v>17.5</c:v>
                </c:pt>
                <c:pt idx="448">
                  <c:v>19.666666666666668</c:v>
                </c:pt>
                <c:pt idx="449">
                  <c:v>19.133333333333336</c:v>
                </c:pt>
                <c:pt idx="450">
                  <c:v>19</c:v>
                </c:pt>
                <c:pt idx="451">
                  <c:v>17.866666666666667</c:v>
                </c:pt>
                <c:pt idx="452">
                  <c:v>19.333333333333336</c:v>
                </c:pt>
                <c:pt idx="453">
                  <c:v>18.8</c:v>
                </c:pt>
                <c:pt idx="454">
                  <c:v>19</c:v>
                </c:pt>
                <c:pt idx="455">
                  <c:v>17.866666666666667</c:v>
                </c:pt>
                <c:pt idx="456">
                  <c:v>19.133333333333336</c:v>
                </c:pt>
                <c:pt idx="457">
                  <c:v>19</c:v>
                </c:pt>
                <c:pt idx="458">
                  <c:v>16.2</c:v>
                </c:pt>
                <c:pt idx="459">
                  <c:v>19</c:v>
                </c:pt>
                <c:pt idx="460">
                  <c:v>20.8</c:v>
                </c:pt>
                <c:pt idx="461">
                  <c:v>18.2</c:v>
                </c:pt>
                <c:pt idx="462">
                  <c:v>17</c:v>
                </c:pt>
                <c:pt idx="463">
                  <c:v>19</c:v>
                </c:pt>
                <c:pt idx="464">
                  <c:v>18</c:v>
                </c:pt>
                <c:pt idx="465">
                  <c:v>20.5</c:v>
                </c:pt>
                <c:pt idx="466">
                  <c:v>17.5</c:v>
                </c:pt>
                <c:pt idx="467">
                  <c:v>19.666666666666668</c:v>
                </c:pt>
                <c:pt idx="468">
                  <c:v>17.333333333333336</c:v>
                </c:pt>
                <c:pt idx="469">
                  <c:v>20.5</c:v>
                </c:pt>
                <c:pt idx="470">
                  <c:v>18.5</c:v>
                </c:pt>
                <c:pt idx="471">
                  <c:v>19</c:v>
                </c:pt>
                <c:pt idx="472">
                  <c:v>20.666666666666668</c:v>
                </c:pt>
                <c:pt idx="473">
                  <c:v>20.333333333333336</c:v>
                </c:pt>
                <c:pt idx="474">
                  <c:v>19.666666666666668</c:v>
                </c:pt>
                <c:pt idx="475">
                  <c:v>21.333333333333336</c:v>
                </c:pt>
                <c:pt idx="476">
                  <c:v>19.666666666666668</c:v>
                </c:pt>
                <c:pt idx="477">
                  <c:v>20.333333333333336</c:v>
                </c:pt>
                <c:pt idx="478">
                  <c:v>19.5</c:v>
                </c:pt>
                <c:pt idx="479">
                  <c:v>19.3</c:v>
                </c:pt>
                <c:pt idx="480">
                  <c:v>18.7</c:v>
                </c:pt>
                <c:pt idx="481">
                  <c:v>19.3</c:v>
                </c:pt>
                <c:pt idx="482">
                  <c:v>17.866666666666667</c:v>
                </c:pt>
                <c:pt idx="483">
                  <c:v>20.333333333333336</c:v>
                </c:pt>
                <c:pt idx="484">
                  <c:v>19.666666666666668</c:v>
                </c:pt>
                <c:pt idx="485">
                  <c:v>17.333333333333336</c:v>
                </c:pt>
                <c:pt idx="486">
                  <c:v>20.5</c:v>
                </c:pt>
                <c:pt idx="487">
                  <c:v>17.5</c:v>
                </c:pt>
                <c:pt idx="488">
                  <c:v>22</c:v>
                </c:pt>
                <c:pt idx="489">
                  <c:v>21.2</c:v>
                </c:pt>
                <c:pt idx="490">
                  <c:v>21.6</c:v>
                </c:pt>
                <c:pt idx="491">
                  <c:v>17.2</c:v>
                </c:pt>
                <c:pt idx="492">
                  <c:v>20.8</c:v>
                </c:pt>
                <c:pt idx="493">
                  <c:v>17.2</c:v>
                </c:pt>
                <c:pt idx="494">
                  <c:v>22</c:v>
                </c:pt>
                <c:pt idx="495">
                  <c:v>18</c:v>
                </c:pt>
                <c:pt idx="496">
                  <c:v>21.8</c:v>
                </c:pt>
                <c:pt idx="497">
                  <c:v>18.200000000000003</c:v>
                </c:pt>
                <c:pt idx="498">
                  <c:v>21.2</c:v>
                </c:pt>
                <c:pt idx="499">
                  <c:v>18.8</c:v>
                </c:pt>
                <c:pt idx="500">
                  <c:v>22</c:v>
                </c:pt>
                <c:pt idx="501">
                  <c:v>18</c:v>
                </c:pt>
                <c:pt idx="502">
                  <c:v>20</c:v>
                </c:pt>
                <c:pt idx="503">
                  <c:v>17</c:v>
                </c:pt>
                <c:pt idx="504">
                  <c:v>20.8</c:v>
                </c:pt>
                <c:pt idx="505">
                  <c:v>17.2</c:v>
                </c:pt>
                <c:pt idx="506">
                  <c:v>18</c:v>
                </c:pt>
                <c:pt idx="507">
                  <c:v>20.8</c:v>
                </c:pt>
                <c:pt idx="508">
                  <c:v>17.2</c:v>
                </c:pt>
                <c:pt idx="509">
                  <c:v>21</c:v>
                </c:pt>
                <c:pt idx="510">
                  <c:v>17</c:v>
                </c:pt>
                <c:pt idx="511">
                  <c:v>19</c:v>
                </c:pt>
                <c:pt idx="512">
                  <c:v>19</c:v>
                </c:pt>
                <c:pt idx="513">
                  <c:v>20</c:v>
                </c:pt>
                <c:pt idx="514">
                  <c:v>17</c:v>
                </c:pt>
                <c:pt idx="515">
                  <c:v>20.8</c:v>
                </c:pt>
                <c:pt idx="516">
                  <c:v>17.2</c:v>
                </c:pt>
                <c:pt idx="517">
                  <c:v>19.666666666666668</c:v>
                </c:pt>
                <c:pt idx="518">
                  <c:v>17.333333333333336</c:v>
                </c:pt>
                <c:pt idx="519">
                  <c:v>20.666666666666668</c:v>
                </c:pt>
                <c:pt idx="520">
                  <c:v>17.333333333333336</c:v>
                </c:pt>
                <c:pt idx="521">
                  <c:v>20.8</c:v>
                </c:pt>
                <c:pt idx="522">
                  <c:v>17.2</c:v>
                </c:pt>
                <c:pt idx="523">
                  <c:v>19.8</c:v>
                </c:pt>
                <c:pt idx="524">
                  <c:v>19</c:v>
                </c:pt>
                <c:pt idx="525">
                  <c:v>18.7</c:v>
                </c:pt>
                <c:pt idx="526">
                  <c:v>18.5</c:v>
                </c:pt>
                <c:pt idx="527">
                  <c:v>18.8</c:v>
                </c:pt>
                <c:pt idx="528">
                  <c:v>17.2</c:v>
                </c:pt>
                <c:pt idx="529">
                  <c:v>19</c:v>
                </c:pt>
                <c:pt idx="530">
                  <c:v>19.666666666666668</c:v>
                </c:pt>
                <c:pt idx="531">
                  <c:v>19.133333333333336</c:v>
                </c:pt>
                <c:pt idx="532">
                  <c:v>19</c:v>
                </c:pt>
                <c:pt idx="533">
                  <c:v>18.2</c:v>
                </c:pt>
                <c:pt idx="534">
                  <c:v>17</c:v>
                </c:pt>
                <c:pt idx="535">
                  <c:v>20.8</c:v>
                </c:pt>
                <c:pt idx="536">
                  <c:v>17.2</c:v>
                </c:pt>
                <c:pt idx="537">
                  <c:v>20</c:v>
                </c:pt>
                <c:pt idx="538">
                  <c:v>17</c:v>
                </c:pt>
                <c:pt idx="539">
                  <c:v>19</c:v>
                </c:pt>
                <c:pt idx="540">
                  <c:v>19.666666666666668</c:v>
                </c:pt>
                <c:pt idx="541">
                  <c:v>19.133333333333336</c:v>
                </c:pt>
                <c:pt idx="542">
                  <c:v>19</c:v>
                </c:pt>
                <c:pt idx="543">
                  <c:v>17.2</c:v>
                </c:pt>
                <c:pt idx="544">
                  <c:v>20</c:v>
                </c:pt>
                <c:pt idx="545">
                  <c:v>17</c:v>
                </c:pt>
                <c:pt idx="546">
                  <c:v>20.5</c:v>
                </c:pt>
                <c:pt idx="547">
                  <c:v>16.5</c:v>
                </c:pt>
                <c:pt idx="548">
                  <c:v>21</c:v>
                </c:pt>
                <c:pt idx="549">
                  <c:v>17</c:v>
                </c:pt>
                <c:pt idx="550">
                  <c:v>20.8</c:v>
                </c:pt>
                <c:pt idx="551">
                  <c:v>18.2</c:v>
                </c:pt>
                <c:pt idx="552">
                  <c:v>19</c:v>
                </c:pt>
                <c:pt idx="553">
                  <c:v>18.8</c:v>
                </c:pt>
                <c:pt idx="554">
                  <c:v>19</c:v>
                </c:pt>
                <c:pt idx="555">
                  <c:v>18.2</c:v>
                </c:pt>
                <c:pt idx="556">
                  <c:v>18.8</c:v>
                </c:pt>
                <c:pt idx="557">
                  <c:v>17.2</c:v>
                </c:pt>
                <c:pt idx="558">
                  <c:v>19.666666666666668</c:v>
                </c:pt>
                <c:pt idx="559">
                  <c:v>17.333333333333336</c:v>
                </c:pt>
                <c:pt idx="560">
                  <c:v>20.8</c:v>
                </c:pt>
                <c:pt idx="561">
                  <c:v>18.7</c:v>
                </c:pt>
                <c:pt idx="562">
                  <c:v>18.5</c:v>
                </c:pt>
                <c:pt idx="563">
                  <c:v>18.8</c:v>
                </c:pt>
                <c:pt idx="564">
                  <c:v>19</c:v>
                </c:pt>
                <c:pt idx="565">
                  <c:v>18.2</c:v>
                </c:pt>
                <c:pt idx="566">
                  <c:v>17</c:v>
                </c:pt>
                <c:pt idx="567">
                  <c:v>20.8</c:v>
                </c:pt>
                <c:pt idx="568">
                  <c:v>19</c:v>
                </c:pt>
                <c:pt idx="569">
                  <c:v>18.2</c:v>
                </c:pt>
                <c:pt idx="570">
                  <c:v>18.8</c:v>
                </c:pt>
                <c:pt idx="571">
                  <c:v>19</c:v>
                </c:pt>
                <c:pt idx="572">
                  <c:v>17.2</c:v>
                </c:pt>
                <c:pt idx="573">
                  <c:v>18</c:v>
                </c:pt>
                <c:pt idx="574">
                  <c:v>19</c:v>
                </c:pt>
                <c:pt idx="575">
                  <c:v>20.8</c:v>
                </c:pt>
                <c:pt idx="576">
                  <c:v>16.2</c:v>
                </c:pt>
                <c:pt idx="577">
                  <c:v>19</c:v>
                </c:pt>
                <c:pt idx="578">
                  <c:v>20.8</c:v>
                </c:pt>
                <c:pt idx="579">
                  <c:v>18.2</c:v>
                </c:pt>
                <c:pt idx="580">
                  <c:v>17</c:v>
                </c:pt>
                <c:pt idx="581">
                  <c:v>20.8</c:v>
                </c:pt>
                <c:pt idx="582">
                  <c:v>19</c:v>
                </c:pt>
                <c:pt idx="583">
                  <c:v>16.2</c:v>
                </c:pt>
                <c:pt idx="584">
                  <c:v>19</c:v>
                </c:pt>
                <c:pt idx="585">
                  <c:v>20.8</c:v>
                </c:pt>
                <c:pt idx="586">
                  <c:v>18.2</c:v>
                </c:pt>
                <c:pt idx="587">
                  <c:v>18.8</c:v>
                </c:pt>
                <c:pt idx="588">
                  <c:v>19</c:v>
                </c:pt>
                <c:pt idx="589">
                  <c:v>19</c:v>
                </c:pt>
                <c:pt idx="590">
                  <c:v>17.866666666666667</c:v>
                </c:pt>
                <c:pt idx="591">
                  <c:v>19.133333333333336</c:v>
                </c:pt>
                <c:pt idx="592">
                  <c:v>19</c:v>
                </c:pt>
                <c:pt idx="593">
                  <c:v>17.2</c:v>
                </c:pt>
                <c:pt idx="594">
                  <c:v>19.666666666666668</c:v>
                </c:pt>
                <c:pt idx="595">
                  <c:v>18.833333333333336</c:v>
                </c:pt>
                <c:pt idx="596">
                  <c:v>17.5</c:v>
                </c:pt>
                <c:pt idx="597">
                  <c:v>20</c:v>
                </c:pt>
                <c:pt idx="598">
                  <c:v>18.8</c:v>
                </c:pt>
                <c:pt idx="599">
                  <c:v>19</c:v>
                </c:pt>
                <c:pt idx="600">
                  <c:v>17.866666666666667</c:v>
                </c:pt>
                <c:pt idx="601">
                  <c:v>18.833333333333336</c:v>
                </c:pt>
                <c:pt idx="602">
                  <c:v>19</c:v>
                </c:pt>
                <c:pt idx="603">
                  <c:v>18.166666666666668</c:v>
                </c:pt>
                <c:pt idx="604">
                  <c:v>17.333333333333336</c:v>
                </c:pt>
                <c:pt idx="605">
                  <c:v>19</c:v>
                </c:pt>
                <c:pt idx="606">
                  <c:v>20.8</c:v>
                </c:pt>
                <c:pt idx="607">
                  <c:v>16.2</c:v>
                </c:pt>
                <c:pt idx="608">
                  <c:v>20.8</c:v>
                </c:pt>
                <c:pt idx="609">
                  <c:v>19</c:v>
                </c:pt>
                <c:pt idx="610">
                  <c:v>17.2</c:v>
                </c:pt>
                <c:pt idx="611">
                  <c:v>19.666666666666668</c:v>
                </c:pt>
                <c:pt idx="612">
                  <c:v>19.133333333333336</c:v>
                </c:pt>
                <c:pt idx="613">
                  <c:v>17.866666666666667</c:v>
                </c:pt>
                <c:pt idx="614">
                  <c:v>19.333333333333336</c:v>
                </c:pt>
                <c:pt idx="615">
                  <c:v>18.5</c:v>
                </c:pt>
                <c:pt idx="616">
                  <c:v>19.3</c:v>
                </c:pt>
                <c:pt idx="617">
                  <c:v>17.866666666666667</c:v>
                </c:pt>
                <c:pt idx="618">
                  <c:v>17.333333333333336</c:v>
                </c:pt>
                <c:pt idx="619">
                  <c:v>20.8</c:v>
                </c:pt>
                <c:pt idx="620">
                  <c:v>17.2</c:v>
                </c:pt>
                <c:pt idx="621">
                  <c:v>19.8</c:v>
                </c:pt>
                <c:pt idx="622">
                  <c:v>17.2</c:v>
                </c:pt>
                <c:pt idx="623">
                  <c:v>20.8</c:v>
                </c:pt>
                <c:pt idx="624">
                  <c:v>16.2</c:v>
                </c:pt>
                <c:pt idx="625">
                  <c:v>20.8</c:v>
                </c:pt>
                <c:pt idx="626">
                  <c:v>17.2</c:v>
                </c:pt>
                <c:pt idx="627">
                  <c:v>20</c:v>
                </c:pt>
                <c:pt idx="628">
                  <c:v>17</c:v>
                </c:pt>
                <c:pt idx="629">
                  <c:v>20.8</c:v>
                </c:pt>
                <c:pt idx="630">
                  <c:v>17.2</c:v>
                </c:pt>
                <c:pt idx="631">
                  <c:v>20</c:v>
                </c:pt>
                <c:pt idx="632">
                  <c:v>17</c:v>
                </c:pt>
                <c:pt idx="633">
                  <c:v>20.8</c:v>
                </c:pt>
                <c:pt idx="634">
                  <c:v>17.2</c:v>
                </c:pt>
                <c:pt idx="635">
                  <c:v>20</c:v>
                </c:pt>
                <c:pt idx="636">
                  <c:v>18.5</c:v>
                </c:pt>
                <c:pt idx="637">
                  <c:v>19.3</c:v>
                </c:pt>
                <c:pt idx="638">
                  <c:v>16.2</c:v>
                </c:pt>
                <c:pt idx="639">
                  <c:v>20.8</c:v>
                </c:pt>
                <c:pt idx="640">
                  <c:v>17.2</c:v>
                </c:pt>
                <c:pt idx="641">
                  <c:v>20</c:v>
                </c:pt>
                <c:pt idx="642">
                  <c:v>18.666666666666668</c:v>
                </c:pt>
                <c:pt idx="643">
                  <c:v>19.133333333333336</c:v>
                </c:pt>
                <c:pt idx="644">
                  <c:v>17.866666666666667</c:v>
                </c:pt>
                <c:pt idx="645">
                  <c:v>19.333333333333336</c:v>
                </c:pt>
                <c:pt idx="646">
                  <c:v>18.8</c:v>
                </c:pt>
                <c:pt idx="647">
                  <c:v>17.2</c:v>
                </c:pt>
                <c:pt idx="648">
                  <c:v>20</c:v>
                </c:pt>
                <c:pt idx="649">
                  <c:v>18.8</c:v>
                </c:pt>
                <c:pt idx="650">
                  <c:v>19</c:v>
                </c:pt>
                <c:pt idx="651">
                  <c:v>18.2</c:v>
                </c:pt>
                <c:pt idx="652">
                  <c:v>18.8</c:v>
                </c:pt>
                <c:pt idx="653">
                  <c:v>17.2</c:v>
                </c:pt>
                <c:pt idx="654">
                  <c:v>20.8</c:v>
                </c:pt>
                <c:pt idx="655">
                  <c:v>16.2</c:v>
                </c:pt>
                <c:pt idx="656">
                  <c:v>20.8</c:v>
                </c:pt>
                <c:pt idx="657">
                  <c:v>19</c:v>
                </c:pt>
                <c:pt idx="658">
                  <c:v>16.2</c:v>
                </c:pt>
                <c:pt idx="659">
                  <c:v>20.8</c:v>
                </c:pt>
                <c:pt idx="660">
                  <c:v>19</c:v>
                </c:pt>
                <c:pt idx="661">
                  <c:v>17.866666666666667</c:v>
                </c:pt>
                <c:pt idx="662">
                  <c:v>19.133333333333336</c:v>
                </c:pt>
                <c:pt idx="663">
                  <c:v>17.2</c:v>
                </c:pt>
                <c:pt idx="664">
                  <c:v>19</c:v>
                </c:pt>
                <c:pt idx="665">
                  <c:v>19.666666666666668</c:v>
                </c:pt>
                <c:pt idx="666">
                  <c:v>18.833333333333336</c:v>
                </c:pt>
                <c:pt idx="667">
                  <c:v>19</c:v>
                </c:pt>
                <c:pt idx="668">
                  <c:v>18.5</c:v>
                </c:pt>
                <c:pt idx="669">
                  <c:v>18.5</c:v>
                </c:pt>
                <c:pt idx="670">
                  <c:v>19</c:v>
                </c:pt>
                <c:pt idx="671">
                  <c:v>18.166666666666668</c:v>
                </c:pt>
                <c:pt idx="672">
                  <c:v>17.333333333333336</c:v>
                </c:pt>
                <c:pt idx="673">
                  <c:v>19</c:v>
                </c:pt>
                <c:pt idx="674">
                  <c:v>19</c:v>
                </c:pt>
                <c:pt idx="675">
                  <c:v>19.8</c:v>
                </c:pt>
                <c:pt idx="676">
                  <c:v>18.7</c:v>
                </c:pt>
                <c:pt idx="677">
                  <c:v>19.3</c:v>
                </c:pt>
                <c:pt idx="678">
                  <c:v>17.866666666666667</c:v>
                </c:pt>
                <c:pt idx="679">
                  <c:v>19.133333333333336</c:v>
                </c:pt>
                <c:pt idx="680">
                  <c:v>17.2</c:v>
                </c:pt>
                <c:pt idx="681">
                  <c:v>19.666666666666668</c:v>
                </c:pt>
                <c:pt idx="682">
                  <c:v>17.333333333333336</c:v>
                </c:pt>
                <c:pt idx="683">
                  <c:v>20.8</c:v>
                </c:pt>
                <c:pt idx="684">
                  <c:v>16.2</c:v>
                </c:pt>
                <c:pt idx="685">
                  <c:v>20.8</c:v>
                </c:pt>
                <c:pt idx="686">
                  <c:v>17.2</c:v>
                </c:pt>
                <c:pt idx="687">
                  <c:v>20</c:v>
                </c:pt>
                <c:pt idx="688">
                  <c:v>19</c:v>
                </c:pt>
                <c:pt idx="689">
                  <c:v>18.8</c:v>
                </c:pt>
                <c:pt idx="690">
                  <c:v>19</c:v>
                </c:pt>
                <c:pt idx="691">
                  <c:v>16.2</c:v>
                </c:pt>
                <c:pt idx="692">
                  <c:v>19</c:v>
                </c:pt>
                <c:pt idx="693">
                  <c:v>20.8</c:v>
                </c:pt>
                <c:pt idx="694">
                  <c:v>17.2</c:v>
                </c:pt>
                <c:pt idx="695">
                  <c:v>19.666666666666668</c:v>
                </c:pt>
                <c:pt idx="696">
                  <c:v>19.133333333333336</c:v>
                </c:pt>
                <c:pt idx="697">
                  <c:v>17.2</c:v>
                </c:pt>
                <c:pt idx="698">
                  <c:v>20.8</c:v>
                </c:pt>
                <c:pt idx="699">
                  <c:v>16.2</c:v>
                </c:pt>
                <c:pt idx="700">
                  <c:v>21</c:v>
                </c:pt>
                <c:pt idx="701">
                  <c:v>18.8</c:v>
                </c:pt>
                <c:pt idx="702">
                  <c:v>19</c:v>
                </c:pt>
                <c:pt idx="703">
                  <c:v>19</c:v>
                </c:pt>
                <c:pt idx="704">
                  <c:v>18.2</c:v>
                </c:pt>
                <c:pt idx="705">
                  <c:v>18.8</c:v>
                </c:pt>
                <c:pt idx="706">
                  <c:v>18.7</c:v>
                </c:pt>
                <c:pt idx="707">
                  <c:v>18.5</c:v>
                </c:pt>
                <c:pt idx="708">
                  <c:v>18.8</c:v>
                </c:pt>
                <c:pt idx="709">
                  <c:v>18.7</c:v>
                </c:pt>
                <c:pt idx="710">
                  <c:v>19.3</c:v>
                </c:pt>
                <c:pt idx="711">
                  <c:v>16.2</c:v>
                </c:pt>
                <c:pt idx="712">
                  <c:v>20.5</c:v>
                </c:pt>
                <c:pt idx="713">
                  <c:v>19</c:v>
                </c:pt>
                <c:pt idx="714">
                  <c:v>18.5</c:v>
                </c:pt>
                <c:pt idx="715">
                  <c:v>18.8</c:v>
                </c:pt>
                <c:pt idx="716">
                  <c:v>19</c:v>
                </c:pt>
                <c:pt idx="717">
                  <c:v>19</c:v>
                </c:pt>
                <c:pt idx="718">
                  <c:v>16.2</c:v>
                </c:pt>
                <c:pt idx="719">
                  <c:v>20.5</c:v>
                </c:pt>
                <c:pt idx="720">
                  <c:v>19.3</c:v>
                </c:pt>
                <c:pt idx="721">
                  <c:v>17.866666666666667</c:v>
                </c:pt>
                <c:pt idx="722">
                  <c:v>19.133333333333336</c:v>
                </c:pt>
                <c:pt idx="723">
                  <c:v>19</c:v>
                </c:pt>
                <c:pt idx="724">
                  <c:v>19</c:v>
                </c:pt>
                <c:pt idx="725">
                  <c:v>16.2</c:v>
                </c:pt>
                <c:pt idx="726">
                  <c:v>19</c:v>
                </c:pt>
                <c:pt idx="727">
                  <c:v>20.8</c:v>
                </c:pt>
                <c:pt idx="728">
                  <c:v>17.866666666666667</c:v>
                </c:pt>
                <c:pt idx="729">
                  <c:v>19.333333333333336</c:v>
                </c:pt>
                <c:pt idx="730">
                  <c:v>18.8</c:v>
                </c:pt>
                <c:pt idx="731">
                  <c:v>19</c:v>
                </c:pt>
                <c:pt idx="732">
                  <c:v>18.2</c:v>
                </c:pt>
                <c:pt idx="733">
                  <c:v>18.8</c:v>
                </c:pt>
                <c:pt idx="734">
                  <c:v>17.2</c:v>
                </c:pt>
                <c:pt idx="735">
                  <c:v>19</c:v>
                </c:pt>
                <c:pt idx="736">
                  <c:v>18</c:v>
                </c:pt>
                <c:pt idx="737">
                  <c:v>19</c:v>
                </c:pt>
                <c:pt idx="738">
                  <c:v>20.8</c:v>
                </c:pt>
                <c:pt idx="739">
                  <c:v>17.866666666666667</c:v>
                </c:pt>
                <c:pt idx="740">
                  <c:v>17.333333333333336</c:v>
                </c:pt>
                <c:pt idx="741">
                  <c:v>20.8</c:v>
                </c:pt>
                <c:pt idx="742">
                  <c:v>19</c:v>
                </c:pt>
                <c:pt idx="743">
                  <c:v>18</c:v>
                </c:pt>
                <c:pt idx="744">
                  <c:v>18.7</c:v>
                </c:pt>
                <c:pt idx="745">
                  <c:v>19</c:v>
                </c:pt>
                <c:pt idx="746">
                  <c:v>16.5</c:v>
                </c:pt>
                <c:pt idx="747">
                  <c:v>20.8</c:v>
                </c:pt>
                <c:pt idx="748">
                  <c:v>18.7</c:v>
                </c:pt>
                <c:pt idx="749">
                  <c:v>18.166666666666668</c:v>
                </c:pt>
                <c:pt idx="750">
                  <c:v>19.133333333333336</c:v>
                </c:pt>
                <c:pt idx="751">
                  <c:v>17.2</c:v>
                </c:pt>
                <c:pt idx="752">
                  <c:v>19</c:v>
                </c:pt>
                <c:pt idx="753">
                  <c:v>20</c:v>
                </c:pt>
                <c:pt idx="754">
                  <c:v>18.5</c:v>
                </c:pt>
                <c:pt idx="755">
                  <c:v>17.5</c:v>
                </c:pt>
                <c:pt idx="756">
                  <c:v>20.2</c:v>
                </c:pt>
                <c:pt idx="757">
                  <c:v>18.8</c:v>
                </c:pt>
                <c:pt idx="758">
                  <c:v>21</c:v>
                </c:pt>
                <c:pt idx="759">
                  <c:v>19</c:v>
                </c:pt>
                <c:pt idx="760">
                  <c:v>22.2</c:v>
                </c:pt>
                <c:pt idx="761">
                  <c:v>18.8</c:v>
                </c:pt>
                <c:pt idx="762">
                  <c:v>22.8</c:v>
                </c:pt>
                <c:pt idx="763">
                  <c:v>17.2</c:v>
                </c:pt>
                <c:pt idx="764">
                  <c:v>20</c:v>
                </c:pt>
                <c:pt idx="765">
                  <c:v>17</c:v>
                </c:pt>
                <c:pt idx="766">
                  <c:v>20.8</c:v>
                </c:pt>
                <c:pt idx="767">
                  <c:v>18.7</c:v>
                </c:pt>
                <c:pt idx="768">
                  <c:v>19.3</c:v>
                </c:pt>
                <c:pt idx="769">
                  <c:v>16.2</c:v>
                </c:pt>
                <c:pt idx="770">
                  <c:v>21</c:v>
                </c:pt>
                <c:pt idx="771">
                  <c:v>18.666666666666668</c:v>
                </c:pt>
                <c:pt idx="772">
                  <c:v>19.333333333333336</c:v>
                </c:pt>
                <c:pt idx="773">
                  <c:v>19.5</c:v>
                </c:pt>
                <c:pt idx="774">
                  <c:v>19.3</c:v>
                </c:pt>
                <c:pt idx="775">
                  <c:v>17.866666666666667</c:v>
                </c:pt>
                <c:pt idx="776">
                  <c:v>20.533333333333335</c:v>
                </c:pt>
                <c:pt idx="777">
                  <c:v>21</c:v>
                </c:pt>
                <c:pt idx="778">
                  <c:v>18.8</c:v>
                </c:pt>
                <c:pt idx="779">
                  <c:v>20.666666666666668</c:v>
                </c:pt>
                <c:pt idx="780">
                  <c:v>19.333333333333336</c:v>
                </c:pt>
                <c:pt idx="781">
                  <c:v>18.833333333333332</c:v>
                </c:pt>
                <c:pt idx="782">
                  <c:v>18.166666666666668</c:v>
                </c:pt>
                <c:pt idx="783">
                  <c:v>21.666666666666668</c:v>
                </c:pt>
                <c:pt idx="784">
                  <c:v>19.000000000000004</c:v>
                </c:pt>
                <c:pt idx="785">
                  <c:v>19.166666666666668</c:v>
                </c:pt>
                <c:pt idx="786">
                  <c:v>19.166666666666668</c:v>
                </c:pt>
                <c:pt idx="787">
                  <c:v>20.666666666666668</c:v>
                </c:pt>
                <c:pt idx="788">
                  <c:v>19.333333333333336</c:v>
                </c:pt>
                <c:pt idx="789">
                  <c:v>18.666666666666668</c:v>
                </c:pt>
                <c:pt idx="790">
                  <c:v>17.333333333333336</c:v>
                </c:pt>
                <c:pt idx="791">
                  <c:v>20.666666666666668</c:v>
                </c:pt>
                <c:pt idx="792">
                  <c:v>18.833333333333336</c:v>
                </c:pt>
                <c:pt idx="793">
                  <c:v>17.5</c:v>
                </c:pt>
                <c:pt idx="794">
                  <c:v>19</c:v>
                </c:pt>
                <c:pt idx="795">
                  <c:v>20.8</c:v>
                </c:pt>
                <c:pt idx="796">
                  <c:v>19</c:v>
                </c:pt>
                <c:pt idx="797">
                  <c:v>18.2</c:v>
                </c:pt>
                <c:pt idx="798">
                  <c:v>18.666666666666668</c:v>
                </c:pt>
                <c:pt idx="799">
                  <c:v>19.000000000000004</c:v>
                </c:pt>
                <c:pt idx="800">
                  <c:v>19.833333333333336</c:v>
                </c:pt>
                <c:pt idx="801">
                  <c:v>19.3</c:v>
                </c:pt>
                <c:pt idx="802">
                  <c:v>17.866666666666667</c:v>
                </c:pt>
                <c:pt idx="803">
                  <c:v>19.133333333333336</c:v>
                </c:pt>
                <c:pt idx="804">
                  <c:v>19</c:v>
                </c:pt>
                <c:pt idx="805">
                  <c:v>19</c:v>
                </c:pt>
                <c:pt idx="806">
                  <c:v>18.2</c:v>
                </c:pt>
                <c:pt idx="807">
                  <c:v>17</c:v>
                </c:pt>
                <c:pt idx="808">
                  <c:v>20.666666666666668</c:v>
                </c:pt>
                <c:pt idx="809">
                  <c:v>17.333333333333336</c:v>
                </c:pt>
                <c:pt idx="810">
                  <c:v>20.8</c:v>
                </c:pt>
                <c:pt idx="811">
                  <c:v>17.2</c:v>
                </c:pt>
                <c:pt idx="812">
                  <c:v>20</c:v>
                </c:pt>
                <c:pt idx="813">
                  <c:v>17</c:v>
                </c:pt>
                <c:pt idx="814">
                  <c:v>20.8</c:v>
                </c:pt>
                <c:pt idx="815">
                  <c:v>19</c:v>
                </c:pt>
                <c:pt idx="816">
                  <c:v>19</c:v>
                </c:pt>
                <c:pt idx="817">
                  <c:v>16.2</c:v>
                </c:pt>
                <c:pt idx="818">
                  <c:v>20.666666666666668</c:v>
                </c:pt>
                <c:pt idx="819">
                  <c:v>17.333333333333336</c:v>
                </c:pt>
                <c:pt idx="820">
                  <c:v>20.5</c:v>
                </c:pt>
                <c:pt idx="821">
                  <c:v>19</c:v>
                </c:pt>
                <c:pt idx="822">
                  <c:v>18.166666666666668</c:v>
                </c:pt>
                <c:pt idx="823">
                  <c:v>17.333333333333336</c:v>
                </c:pt>
                <c:pt idx="824">
                  <c:v>20.5</c:v>
                </c:pt>
                <c:pt idx="825">
                  <c:v>19.3</c:v>
                </c:pt>
                <c:pt idx="826">
                  <c:v>17.2</c:v>
                </c:pt>
                <c:pt idx="827">
                  <c:v>18</c:v>
                </c:pt>
                <c:pt idx="828">
                  <c:v>19</c:v>
                </c:pt>
                <c:pt idx="829">
                  <c:v>20.5</c:v>
                </c:pt>
                <c:pt idx="830">
                  <c:v>17.5</c:v>
                </c:pt>
                <c:pt idx="831">
                  <c:v>19.666666666666668</c:v>
                </c:pt>
                <c:pt idx="832">
                  <c:v>17.333333333333336</c:v>
                </c:pt>
                <c:pt idx="833">
                  <c:v>20.666666666666668</c:v>
                </c:pt>
                <c:pt idx="834">
                  <c:v>17.333333333333336</c:v>
                </c:pt>
                <c:pt idx="835">
                  <c:v>19</c:v>
                </c:pt>
                <c:pt idx="836">
                  <c:v>20.8</c:v>
                </c:pt>
                <c:pt idx="837">
                  <c:v>18.2</c:v>
                </c:pt>
                <c:pt idx="838">
                  <c:v>17</c:v>
                </c:pt>
                <c:pt idx="839">
                  <c:v>20.8</c:v>
                </c:pt>
                <c:pt idx="840">
                  <c:v>19</c:v>
                </c:pt>
                <c:pt idx="841">
                  <c:v>19</c:v>
                </c:pt>
                <c:pt idx="842">
                  <c:v>16.2</c:v>
                </c:pt>
                <c:pt idx="843">
                  <c:v>21</c:v>
                </c:pt>
                <c:pt idx="844">
                  <c:v>17</c:v>
                </c:pt>
                <c:pt idx="845">
                  <c:v>20.8</c:v>
                </c:pt>
                <c:pt idx="846">
                  <c:v>19</c:v>
                </c:pt>
                <c:pt idx="847">
                  <c:v>17.2</c:v>
                </c:pt>
                <c:pt idx="848">
                  <c:v>18</c:v>
                </c:pt>
                <c:pt idx="849">
                  <c:v>21</c:v>
                </c:pt>
                <c:pt idx="850">
                  <c:v>17</c:v>
                </c:pt>
                <c:pt idx="851">
                  <c:v>20.5</c:v>
                </c:pt>
                <c:pt idx="852">
                  <c:v>17.5</c:v>
                </c:pt>
                <c:pt idx="853">
                  <c:v>20</c:v>
                </c:pt>
                <c:pt idx="854">
                  <c:v>19</c:v>
                </c:pt>
                <c:pt idx="855">
                  <c:v>19</c:v>
                </c:pt>
                <c:pt idx="856">
                  <c:v>17</c:v>
                </c:pt>
                <c:pt idx="857">
                  <c:v>20.8</c:v>
                </c:pt>
                <c:pt idx="858">
                  <c:v>19</c:v>
                </c:pt>
                <c:pt idx="859">
                  <c:v>17.866666666666667</c:v>
                </c:pt>
                <c:pt idx="860">
                  <c:v>19.333333333333336</c:v>
                </c:pt>
                <c:pt idx="861">
                  <c:v>18.666666666666668</c:v>
                </c:pt>
                <c:pt idx="862">
                  <c:v>19.000000000000004</c:v>
                </c:pt>
                <c:pt idx="863">
                  <c:v>17.333333333333336</c:v>
                </c:pt>
                <c:pt idx="864">
                  <c:v>20.8</c:v>
                </c:pt>
                <c:pt idx="865">
                  <c:v>17.2</c:v>
                </c:pt>
                <c:pt idx="866">
                  <c:v>19.666666666666668</c:v>
                </c:pt>
                <c:pt idx="867">
                  <c:v>17.333333333333336</c:v>
                </c:pt>
                <c:pt idx="868">
                  <c:v>20.8</c:v>
                </c:pt>
                <c:pt idx="869">
                  <c:v>19</c:v>
                </c:pt>
                <c:pt idx="870">
                  <c:v>17.866666666666667</c:v>
                </c:pt>
                <c:pt idx="871">
                  <c:v>17.333333333333336</c:v>
                </c:pt>
                <c:pt idx="872">
                  <c:v>19</c:v>
                </c:pt>
                <c:pt idx="873">
                  <c:v>20.8</c:v>
                </c:pt>
                <c:pt idx="874">
                  <c:v>17.2</c:v>
                </c:pt>
                <c:pt idx="875">
                  <c:v>19</c:v>
                </c:pt>
                <c:pt idx="876">
                  <c:v>20</c:v>
                </c:pt>
                <c:pt idx="877">
                  <c:v>18.8</c:v>
                </c:pt>
                <c:pt idx="878">
                  <c:v>19</c:v>
                </c:pt>
                <c:pt idx="879">
                  <c:v>19</c:v>
                </c:pt>
                <c:pt idx="880">
                  <c:v>18.2</c:v>
                </c:pt>
                <c:pt idx="881">
                  <c:v>17</c:v>
                </c:pt>
                <c:pt idx="882">
                  <c:v>21</c:v>
                </c:pt>
                <c:pt idx="883">
                  <c:v>18.5</c:v>
                </c:pt>
                <c:pt idx="884">
                  <c:v>19.3</c:v>
                </c:pt>
                <c:pt idx="885">
                  <c:v>18.7</c:v>
                </c:pt>
                <c:pt idx="886">
                  <c:v>18.5</c:v>
                </c:pt>
                <c:pt idx="887">
                  <c:v>18.666666666666668</c:v>
                </c:pt>
                <c:pt idx="888">
                  <c:v>17.333333333333336</c:v>
                </c:pt>
                <c:pt idx="889">
                  <c:v>19</c:v>
                </c:pt>
                <c:pt idx="890">
                  <c:v>19</c:v>
                </c:pt>
                <c:pt idx="891">
                  <c:v>20</c:v>
                </c:pt>
                <c:pt idx="892">
                  <c:v>17</c:v>
                </c:pt>
                <c:pt idx="893">
                  <c:v>20.8</c:v>
                </c:pt>
                <c:pt idx="894">
                  <c:v>17.2</c:v>
                </c:pt>
                <c:pt idx="895">
                  <c:v>20.8</c:v>
                </c:pt>
                <c:pt idx="896">
                  <c:v>16.2</c:v>
                </c:pt>
                <c:pt idx="897">
                  <c:v>20.8</c:v>
                </c:pt>
                <c:pt idx="898">
                  <c:v>17.2</c:v>
                </c:pt>
                <c:pt idx="899">
                  <c:v>19</c:v>
                </c:pt>
                <c:pt idx="900">
                  <c:v>19.666666666666668</c:v>
                </c:pt>
                <c:pt idx="901">
                  <c:v>19.333333333333336</c:v>
                </c:pt>
                <c:pt idx="902">
                  <c:v>18.5</c:v>
                </c:pt>
                <c:pt idx="903">
                  <c:v>19.3</c:v>
                </c:pt>
                <c:pt idx="904">
                  <c:v>18.7</c:v>
                </c:pt>
                <c:pt idx="905">
                  <c:v>18.166666666666668</c:v>
                </c:pt>
                <c:pt idx="906">
                  <c:v>19.333333333333336</c:v>
                </c:pt>
                <c:pt idx="907">
                  <c:v>17</c:v>
                </c:pt>
                <c:pt idx="908">
                  <c:v>20.5</c:v>
                </c:pt>
                <c:pt idx="909">
                  <c:v>19.3</c:v>
                </c:pt>
                <c:pt idx="910">
                  <c:v>18.2</c:v>
                </c:pt>
                <c:pt idx="911">
                  <c:v>19</c:v>
                </c:pt>
                <c:pt idx="912">
                  <c:v>18.5</c:v>
                </c:pt>
                <c:pt idx="913">
                  <c:v>19.3</c:v>
                </c:pt>
                <c:pt idx="914">
                  <c:v>18.7</c:v>
                </c:pt>
                <c:pt idx="915">
                  <c:v>18.5</c:v>
                </c:pt>
                <c:pt idx="916">
                  <c:v>18.666666666666668</c:v>
                </c:pt>
                <c:pt idx="917">
                  <c:v>19.133333333333336</c:v>
                </c:pt>
                <c:pt idx="918">
                  <c:v>18.7</c:v>
                </c:pt>
                <c:pt idx="919">
                  <c:v>17.5</c:v>
                </c:pt>
                <c:pt idx="920">
                  <c:v>18</c:v>
                </c:pt>
                <c:pt idx="921">
                  <c:v>19</c:v>
                </c:pt>
                <c:pt idx="922">
                  <c:v>19</c:v>
                </c:pt>
                <c:pt idx="923">
                  <c:v>19</c:v>
                </c:pt>
                <c:pt idx="924">
                  <c:v>20.8</c:v>
                </c:pt>
                <c:pt idx="925">
                  <c:v>17.2</c:v>
                </c:pt>
                <c:pt idx="926">
                  <c:v>20</c:v>
                </c:pt>
                <c:pt idx="927">
                  <c:v>18.8</c:v>
                </c:pt>
                <c:pt idx="928">
                  <c:v>19</c:v>
                </c:pt>
                <c:pt idx="929">
                  <c:v>18.7</c:v>
                </c:pt>
                <c:pt idx="930">
                  <c:v>18.5</c:v>
                </c:pt>
                <c:pt idx="931">
                  <c:v>18.666666666666668</c:v>
                </c:pt>
                <c:pt idx="932">
                  <c:v>19.133333333333336</c:v>
                </c:pt>
                <c:pt idx="933">
                  <c:v>17.2</c:v>
                </c:pt>
                <c:pt idx="934">
                  <c:v>20</c:v>
                </c:pt>
                <c:pt idx="935">
                  <c:v>18.666666666666668</c:v>
                </c:pt>
                <c:pt idx="936">
                  <c:v>19.133333333333336</c:v>
                </c:pt>
                <c:pt idx="937">
                  <c:v>18.7</c:v>
                </c:pt>
                <c:pt idx="938">
                  <c:v>17.5</c:v>
                </c:pt>
                <c:pt idx="939">
                  <c:v>20</c:v>
                </c:pt>
                <c:pt idx="940">
                  <c:v>19</c:v>
                </c:pt>
                <c:pt idx="941">
                  <c:v>19</c:v>
                </c:pt>
                <c:pt idx="942">
                  <c:v>17</c:v>
                </c:pt>
                <c:pt idx="943">
                  <c:v>20.8</c:v>
                </c:pt>
                <c:pt idx="944">
                  <c:v>19</c:v>
                </c:pt>
                <c:pt idx="945">
                  <c:v>17.2</c:v>
                </c:pt>
                <c:pt idx="946">
                  <c:v>18</c:v>
                </c:pt>
                <c:pt idx="947">
                  <c:v>21</c:v>
                </c:pt>
                <c:pt idx="948">
                  <c:v>17</c:v>
                </c:pt>
                <c:pt idx="949">
                  <c:v>20.8</c:v>
                </c:pt>
                <c:pt idx="950">
                  <c:v>17.2</c:v>
                </c:pt>
                <c:pt idx="951">
                  <c:v>20</c:v>
                </c:pt>
                <c:pt idx="952">
                  <c:v>18.666666666666668</c:v>
                </c:pt>
                <c:pt idx="953">
                  <c:v>17.333333333333336</c:v>
                </c:pt>
                <c:pt idx="954">
                  <c:v>20.666666666666668</c:v>
                </c:pt>
                <c:pt idx="955">
                  <c:v>19.133333333333336</c:v>
                </c:pt>
                <c:pt idx="956">
                  <c:v>19</c:v>
                </c:pt>
                <c:pt idx="957">
                  <c:v>17.2</c:v>
                </c:pt>
                <c:pt idx="958">
                  <c:v>19.666666666666668</c:v>
                </c:pt>
                <c:pt idx="959">
                  <c:v>19.333333333333336</c:v>
                </c:pt>
                <c:pt idx="960">
                  <c:v>18.666666666666668</c:v>
                </c:pt>
                <c:pt idx="961">
                  <c:v>17.333333333333336</c:v>
                </c:pt>
                <c:pt idx="962">
                  <c:v>20.5</c:v>
                </c:pt>
                <c:pt idx="963">
                  <c:v>19.3</c:v>
                </c:pt>
                <c:pt idx="964">
                  <c:v>17.866666666666667</c:v>
                </c:pt>
                <c:pt idx="965">
                  <c:v>17.333333333333336</c:v>
                </c:pt>
                <c:pt idx="966">
                  <c:v>21</c:v>
                </c:pt>
                <c:pt idx="967">
                  <c:v>18.8</c:v>
                </c:pt>
                <c:pt idx="968">
                  <c:v>19</c:v>
                </c:pt>
                <c:pt idx="969">
                  <c:v>19</c:v>
                </c:pt>
                <c:pt idx="970">
                  <c:v>17.866666666666667</c:v>
                </c:pt>
                <c:pt idx="971">
                  <c:v>17.333333333333336</c:v>
                </c:pt>
                <c:pt idx="972">
                  <c:v>20.8</c:v>
                </c:pt>
                <c:pt idx="973">
                  <c:v>17.2</c:v>
                </c:pt>
                <c:pt idx="974">
                  <c:v>19</c:v>
                </c:pt>
                <c:pt idx="975">
                  <c:v>19</c:v>
                </c:pt>
                <c:pt idx="976">
                  <c:v>20</c:v>
                </c:pt>
                <c:pt idx="977">
                  <c:v>17</c:v>
                </c:pt>
                <c:pt idx="978">
                  <c:v>20.8</c:v>
                </c:pt>
                <c:pt idx="979">
                  <c:v>19</c:v>
                </c:pt>
                <c:pt idx="980">
                  <c:v>18.7</c:v>
                </c:pt>
                <c:pt idx="981">
                  <c:v>19.3</c:v>
                </c:pt>
                <c:pt idx="982">
                  <c:v>17.866666666666667</c:v>
                </c:pt>
                <c:pt idx="983">
                  <c:v>19.133333333333336</c:v>
                </c:pt>
                <c:pt idx="984">
                  <c:v>19</c:v>
                </c:pt>
                <c:pt idx="985">
                  <c:v>17.2</c:v>
                </c:pt>
                <c:pt idx="986">
                  <c:v>20.8</c:v>
                </c:pt>
                <c:pt idx="987">
                  <c:v>17.866666666666667</c:v>
                </c:pt>
                <c:pt idx="988">
                  <c:v>17.333333333333336</c:v>
                </c:pt>
                <c:pt idx="989">
                  <c:v>20.666666666666668</c:v>
                </c:pt>
                <c:pt idx="990">
                  <c:v>19.133333333333336</c:v>
                </c:pt>
                <c:pt idx="991">
                  <c:v>19</c:v>
                </c:pt>
                <c:pt idx="992">
                  <c:v>18.7</c:v>
                </c:pt>
                <c:pt idx="993">
                  <c:v>17.5</c:v>
                </c:pt>
                <c:pt idx="994">
                  <c:v>19.666666666666668</c:v>
                </c:pt>
                <c:pt idx="995">
                  <c:v>19.133333333333336</c:v>
                </c:pt>
                <c:pt idx="996">
                  <c:v>17.2</c:v>
                </c:pt>
                <c:pt idx="997">
                  <c:v>19</c:v>
                </c:pt>
                <c:pt idx="998">
                  <c:v>20.5</c:v>
                </c:pt>
                <c:pt idx="999">
                  <c:v>16.5</c:v>
                </c:pt>
                <c:pt idx="1000">
                  <c:v>19</c:v>
                </c:pt>
                <c:pt idx="1001">
                  <c:v>20.8</c:v>
                </c:pt>
                <c:pt idx="1002">
                  <c:v>17.2</c:v>
                </c:pt>
                <c:pt idx="1003">
                  <c:v>20</c:v>
                </c:pt>
                <c:pt idx="1004">
                  <c:v>17</c:v>
                </c:pt>
                <c:pt idx="1005">
                  <c:v>20.5</c:v>
                </c:pt>
                <c:pt idx="1006">
                  <c:v>19.3</c:v>
                </c:pt>
                <c:pt idx="1007">
                  <c:v>17.2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44-4C21-BEFC-E30D7216331B}"/>
            </c:ext>
          </c:extLst>
        </c:ser>
        <c:ser>
          <c:idx val="1"/>
          <c:order val="1"/>
          <c:tx>
            <c:strRef>
              <c:f>'TCD13'!$C$1:$C$2</c:f>
              <c:strCache>
                <c:ptCount val="1"/>
                <c:pt idx="0">
                  <c:v>Somme de C168 - D13 - Transfo BT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strRef>
              <c:f>'TCD13'!$A$3:$A$1012</c:f>
              <c:strCache>
                <c:ptCount val="100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(vide)</c:v>
                </c:pt>
              </c:strCache>
            </c:strRef>
          </c:cat>
          <c:val>
            <c:numRef>
              <c:f>'TCD13'!$C$3:$C$1012</c:f>
              <c:numCache>
                <c:formatCode>General</c:formatCode>
                <c:ptCount val="1009"/>
                <c:pt idx="0">
                  <c:v>2.7666666666666666</c:v>
                </c:pt>
                <c:pt idx="1">
                  <c:v>2.8333333333333335</c:v>
                </c:pt>
                <c:pt idx="2">
                  <c:v>2</c:v>
                </c:pt>
                <c:pt idx="3">
                  <c:v>3</c:v>
                </c:pt>
                <c:pt idx="4">
                  <c:v>4.333333333333333</c:v>
                </c:pt>
                <c:pt idx="5">
                  <c:v>4.666666666666667</c:v>
                </c:pt>
                <c:pt idx="6">
                  <c:v>5.4</c:v>
                </c:pt>
                <c:pt idx="7">
                  <c:v>5.0000000000000009</c:v>
                </c:pt>
                <c:pt idx="8">
                  <c:v>4.9333333333333336</c:v>
                </c:pt>
                <c:pt idx="9">
                  <c:v>4.2666666666666675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4.4000000000000004</c:v>
                </c:pt>
                <c:pt idx="14">
                  <c:v>5</c:v>
                </c:pt>
                <c:pt idx="15">
                  <c:v>5</c:v>
                </c:pt>
                <c:pt idx="16">
                  <c:v>5.333333333333333</c:v>
                </c:pt>
                <c:pt idx="17">
                  <c:v>5.0666666666666673</c:v>
                </c:pt>
                <c:pt idx="18">
                  <c:v>4.9333333333333336</c:v>
                </c:pt>
                <c:pt idx="19">
                  <c:v>4.2666666666666675</c:v>
                </c:pt>
                <c:pt idx="20">
                  <c:v>4.4000000000000004</c:v>
                </c:pt>
                <c:pt idx="21">
                  <c:v>5</c:v>
                </c:pt>
                <c:pt idx="22">
                  <c:v>5.6</c:v>
                </c:pt>
                <c:pt idx="23">
                  <c:v>4.7333333333333334</c:v>
                </c:pt>
                <c:pt idx="24">
                  <c:v>4.666666666666667</c:v>
                </c:pt>
                <c:pt idx="25">
                  <c:v>5.333333333333333</c:v>
                </c:pt>
                <c:pt idx="26">
                  <c:v>4.666666666666667</c:v>
                </c:pt>
                <c:pt idx="27">
                  <c:v>5.4</c:v>
                </c:pt>
                <c:pt idx="28">
                  <c:v>4.5999999999999996</c:v>
                </c:pt>
                <c:pt idx="29">
                  <c:v>4.5</c:v>
                </c:pt>
                <c:pt idx="30">
                  <c:v>5</c:v>
                </c:pt>
                <c:pt idx="31">
                  <c:v>4.5</c:v>
                </c:pt>
                <c:pt idx="32">
                  <c:v>5.6</c:v>
                </c:pt>
                <c:pt idx="33">
                  <c:v>5</c:v>
                </c:pt>
                <c:pt idx="34">
                  <c:v>5.4</c:v>
                </c:pt>
                <c:pt idx="35">
                  <c:v>7.6</c:v>
                </c:pt>
                <c:pt idx="36">
                  <c:v>6.4</c:v>
                </c:pt>
                <c:pt idx="37">
                  <c:v>8</c:v>
                </c:pt>
                <c:pt idx="38">
                  <c:v>7</c:v>
                </c:pt>
                <c:pt idx="39">
                  <c:v>7.8</c:v>
                </c:pt>
                <c:pt idx="40">
                  <c:v>7.8666666666666671</c:v>
                </c:pt>
                <c:pt idx="41">
                  <c:v>8.1333333333333346</c:v>
                </c:pt>
                <c:pt idx="42">
                  <c:v>7.8666666666666671</c:v>
                </c:pt>
                <c:pt idx="43">
                  <c:v>8.1333333333333346</c:v>
                </c:pt>
                <c:pt idx="44">
                  <c:v>8</c:v>
                </c:pt>
                <c:pt idx="45">
                  <c:v>8</c:v>
                </c:pt>
                <c:pt idx="46">
                  <c:v>7.8666666666666671</c:v>
                </c:pt>
                <c:pt idx="47">
                  <c:v>8.1333333333333346</c:v>
                </c:pt>
                <c:pt idx="48">
                  <c:v>7.8666666666666671</c:v>
                </c:pt>
                <c:pt idx="49">
                  <c:v>7.3333333333333339</c:v>
                </c:pt>
                <c:pt idx="50">
                  <c:v>8.8333333333333339</c:v>
                </c:pt>
                <c:pt idx="51">
                  <c:v>8.8333333333333339</c:v>
                </c:pt>
                <c:pt idx="52">
                  <c:v>8</c:v>
                </c:pt>
                <c:pt idx="53">
                  <c:v>7.3333333333333339</c:v>
                </c:pt>
                <c:pt idx="54">
                  <c:v>9</c:v>
                </c:pt>
                <c:pt idx="55">
                  <c:v>8</c:v>
                </c:pt>
                <c:pt idx="56">
                  <c:v>8.6666666666666661</c:v>
                </c:pt>
                <c:pt idx="57">
                  <c:v>7.3333333333333339</c:v>
                </c:pt>
                <c:pt idx="58">
                  <c:v>9.6666666666666661</c:v>
                </c:pt>
                <c:pt idx="59">
                  <c:v>8</c:v>
                </c:pt>
                <c:pt idx="60">
                  <c:v>8.1333333333333346</c:v>
                </c:pt>
                <c:pt idx="61">
                  <c:v>8.1999999999999993</c:v>
                </c:pt>
                <c:pt idx="62">
                  <c:v>8.8000000000000007</c:v>
                </c:pt>
                <c:pt idx="63">
                  <c:v>8.1999999999999993</c:v>
                </c:pt>
                <c:pt idx="64">
                  <c:v>8</c:v>
                </c:pt>
                <c:pt idx="65">
                  <c:v>8</c:v>
                </c:pt>
                <c:pt idx="66">
                  <c:v>8.8000000000000007</c:v>
                </c:pt>
                <c:pt idx="67">
                  <c:v>7.2</c:v>
                </c:pt>
                <c:pt idx="68">
                  <c:v>9.8000000000000007</c:v>
                </c:pt>
                <c:pt idx="69">
                  <c:v>7.2</c:v>
                </c:pt>
                <c:pt idx="70">
                  <c:v>8.8000000000000007</c:v>
                </c:pt>
                <c:pt idx="71">
                  <c:v>8.0333333333333332</c:v>
                </c:pt>
                <c:pt idx="72">
                  <c:v>8.9666666666666686</c:v>
                </c:pt>
                <c:pt idx="73">
                  <c:v>7.2</c:v>
                </c:pt>
                <c:pt idx="74">
                  <c:v>8.8333333333333339</c:v>
                </c:pt>
                <c:pt idx="75">
                  <c:v>8.9666666666666686</c:v>
                </c:pt>
                <c:pt idx="76">
                  <c:v>8</c:v>
                </c:pt>
                <c:pt idx="77">
                  <c:v>8</c:v>
                </c:pt>
                <c:pt idx="78">
                  <c:v>8.1999999999999993</c:v>
                </c:pt>
                <c:pt idx="79">
                  <c:v>8.6666666666666661</c:v>
                </c:pt>
                <c:pt idx="80">
                  <c:v>8.1333333333333346</c:v>
                </c:pt>
                <c:pt idx="81">
                  <c:v>7.8666666666666671</c:v>
                </c:pt>
                <c:pt idx="82">
                  <c:v>9.1333333333333346</c:v>
                </c:pt>
                <c:pt idx="83">
                  <c:v>7.2</c:v>
                </c:pt>
                <c:pt idx="84">
                  <c:v>8</c:v>
                </c:pt>
                <c:pt idx="85">
                  <c:v>8.8000000000000007</c:v>
                </c:pt>
                <c:pt idx="86">
                  <c:v>7.2</c:v>
                </c:pt>
                <c:pt idx="87">
                  <c:v>8.6666666666666661</c:v>
                </c:pt>
                <c:pt idx="88">
                  <c:v>7.3333333333333339</c:v>
                </c:pt>
                <c:pt idx="89">
                  <c:v>8</c:v>
                </c:pt>
                <c:pt idx="90">
                  <c:v>8</c:v>
                </c:pt>
                <c:pt idx="91">
                  <c:v>8.8000000000000007</c:v>
                </c:pt>
                <c:pt idx="92">
                  <c:v>7.2</c:v>
                </c:pt>
                <c:pt idx="93">
                  <c:v>8</c:v>
                </c:pt>
                <c:pt idx="94">
                  <c:v>8</c:v>
                </c:pt>
                <c:pt idx="95">
                  <c:v>8.8000000000000007</c:v>
                </c:pt>
                <c:pt idx="96">
                  <c:v>7.2</c:v>
                </c:pt>
                <c:pt idx="97">
                  <c:v>7.8</c:v>
                </c:pt>
                <c:pt idx="98">
                  <c:v>8</c:v>
                </c:pt>
                <c:pt idx="99">
                  <c:v>8</c:v>
                </c:pt>
                <c:pt idx="100">
                  <c:v>7.2</c:v>
                </c:pt>
                <c:pt idx="101">
                  <c:v>8.8000000000000007</c:v>
                </c:pt>
                <c:pt idx="102">
                  <c:v>7.7</c:v>
                </c:pt>
                <c:pt idx="103">
                  <c:v>7.3</c:v>
                </c:pt>
                <c:pt idx="104">
                  <c:v>7.7</c:v>
                </c:pt>
                <c:pt idx="105">
                  <c:v>6.5</c:v>
                </c:pt>
                <c:pt idx="106">
                  <c:v>6</c:v>
                </c:pt>
                <c:pt idx="107">
                  <c:v>4.5999999999999996</c:v>
                </c:pt>
                <c:pt idx="108">
                  <c:v>5</c:v>
                </c:pt>
                <c:pt idx="109">
                  <c:v>7.2</c:v>
                </c:pt>
                <c:pt idx="110">
                  <c:v>7.8666666666666671</c:v>
                </c:pt>
                <c:pt idx="111">
                  <c:v>6.3333333333333339</c:v>
                </c:pt>
                <c:pt idx="112">
                  <c:v>8.8000000000000007</c:v>
                </c:pt>
                <c:pt idx="113">
                  <c:v>7.8000000000000007</c:v>
                </c:pt>
                <c:pt idx="114">
                  <c:v>7.0666666666666673</c:v>
                </c:pt>
                <c:pt idx="115">
                  <c:v>7.3333333333333339</c:v>
                </c:pt>
                <c:pt idx="116">
                  <c:v>7.8</c:v>
                </c:pt>
                <c:pt idx="117">
                  <c:v>8</c:v>
                </c:pt>
                <c:pt idx="118">
                  <c:v>7.8000000000000007</c:v>
                </c:pt>
                <c:pt idx="119">
                  <c:v>6.4</c:v>
                </c:pt>
                <c:pt idx="120">
                  <c:v>8.6666666666666661</c:v>
                </c:pt>
                <c:pt idx="121">
                  <c:v>7.3333333333333339</c:v>
                </c:pt>
                <c:pt idx="122">
                  <c:v>7.8</c:v>
                </c:pt>
                <c:pt idx="123">
                  <c:v>7.2</c:v>
                </c:pt>
                <c:pt idx="124">
                  <c:v>8.6666666666666661</c:v>
                </c:pt>
                <c:pt idx="125">
                  <c:v>7.1333333333333337</c:v>
                </c:pt>
                <c:pt idx="126">
                  <c:v>7.2</c:v>
                </c:pt>
                <c:pt idx="127">
                  <c:v>8.6666666666666661</c:v>
                </c:pt>
                <c:pt idx="128">
                  <c:v>8</c:v>
                </c:pt>
                <c:pt idx="129">
                  <c:v>7.1333333333333337</c:v>
                </c:pt>
                <c:pt idx="130">
                  <c:v>8</c:v>
                </c:pt>
                <c:pt idx="131">
                  <c:v>7.2</c:v>
                </c:pt>
                <c:pt idx="132">
                  <c:v>8.8000000000000007</c:v>
                </c:pt>
                <c:pt idx="133">
                  <c:v>6.2</c:v>
                </c:pt>
                <c:pt idx="134">
                  <c:v>8.8000000000000007</c:v>
                </c:pt>
                <c:pt idx="135">
                  <c:v>7.2</c:v>
                </c:pt>
                <c:pt idx="136">
                  <c:v>8.6666666666666661</c:v>
                </c:pt>
                <c:pt idx="137">
                  <c:v>7.1333333333333337</c:v>
                </c:pt>
                <c:pt idx="138">
                  <c:v>8</c:v>
                </c:pt>
                <c:pt idx="139">
                  <c:v>8</c:v>
                </c:pt>
                <c:pt idx="140">
                  <c:v>7.8666666666666671</c:v>
                </c:pt>
                <c:pt idx="141">
                  <c:v>6.3333333333333339</c:v>
                </c:pt>
                <c:pt idx="142">
                  <c:v>8</c:v>
                </c:pt>
                <c:pt idx="143">
                  <c:v>8.8000000000000007</c:v>
                </c:pt>
                <c:pt idx="144">
                  <c:v>7.0000000000000009</c:v>
                </c:pt>
                <c:pt idx="145">
                  <c:v>8</c:v>
                </c:pt>
                <c:pt idx="146">
                  <c:v>8</c:v>
                </c:pt>
                <c:pt idx="147">
                  <c:v>6.2</c:v>
                </c:pt>
                <c:pt idx="148">
                  <c:v>8</c:v>
                </c:pt>
                <c:pt idx="149">
                  <c:v>8.6</c:v>
                </c:pt>
                <c:pt idx="150">
                  <c:v>7.2</c:v>
                </c:pt>
                <c:pt idx="151">
                  <c:v>8</c:v>
                </c:pt>
                <c:pt idx="152">
                  <c:v>7.8000000000000007</c:v>
                </c:pt>
                <c:pt idx="153">
                  <c:v>7.2</c:v>
                </c:pt>
                <c:pt idx="154">
                  <c:v>8</c:v>
                </c:pt>
                <c:pt idx="155">
                  <c:v>6.2</c:v>
                </c:pt>
                <c:pt idx="156">
                  <c:v>8.8000000000000007</c:v>
                </c:pt>
                <c:pt idx="157">
                  <c:v>8</c:v>
                </c:pt>
                <c:pt idx="158">
                  <c:v>6.2</c:v>
                </c:pt>
                <c:pt idx="159">
                  <c:v>8</c:v>
                </c:pt>
                <c:pt idx="160">
                  <c:v>8.6</c:v>
                </c:pt>
                <c:pt idx="161">
                  <c:v>7.2</c:v>
                </c:pt>
                <c:pt idx="162">
                  <c:v>7.2</c:v>
                </c:pt>
                <c:pt idx="163">
                  <c:v>8.8000000000000007</c:v>
                </c:pt>
                <c:pt idx="164">
                  <c:v>7.8000000000000007</c:v>
                </c:pt>
                <c:pt idx="165">
                  <c:v>6.4</c:v>
                </c:pt>
                <c:pt idx="166">
                  <c:v>8.6666666666666661</c:v>
                </c:pt>
                <c:pt idx="167">
                  <c:v>7.3333333333333339</c:v>
                </c:pt>
                <c:pt idx="168">
                  <c:v>8.6</c:v>
                </c:pt>
                <c:pt idx="169">
                  <c:v>6.4</c:v>
                </c:pt>
                <c:pt idx="170">
                  <c:v>8.6666666666666661</c:v>
                </c:pt>
                <c:pt idx="171">
                  <c:v>7.3333333333333339</c:v>
                </c:pt>
                <c:pt idx="172">
                  <c:v>7</c:v>
                </c:pt>
                <c:pt idx="173">
                  <c:v>8</c:v>
                </c:pt>
                <c:pt idx="174">
                  <c:v>7.8</c:v>
                </c:pt>
                <c:pt idx="175">
                  <c:v>7.2</c:v>
                </c:pt>
                <c:pt idx="176">
                  <c:v>8.6</c:v>
                </c:pt>
                <c:pt idx="177">
                  <c:v>6.4</c:v>
                </c:pt>
                <c:pt idx="178">
                  <c:v>8.8000000000000007</c:v>
                </c:pt>
                <c:pt idx="179">
                  <c:v>7.7</c:v>
                </c:pt>
                <c:pt idx="180">
                  <c:v>7.166666666666667</c:v>
                </c:pt>
                <c:pt idx="181">
                  <c:v>8.1333333333333346</c:v>
                </c:pt>
                <c:pt idx="182">
                  <c:v>8</c:v>
                </c:pt>
                <c:pt idx="183">
                  <c:v>7.2</c:v>
                </c:pt>
                <c:pt idx="184">
                  <c:v>8</c:v>
                </c:pt>
                <c:pt idx="185">
                  <c:v>8.6666666666666661</c:v>
                </c:pt>
                <c:pt idx="186">
                  <c:v>7.3333333333333339</c:v>
                </c:pt>
                <c:pt idx="187">
                  <c:v>8.6666666666666661</c:v>
                </c:pt>
                <c:pt idx="188">
                  <c:v>7.3333333333333339</c:v>
                </c:pt>
                <c:pt idx="189">
                  <c:v>9.6666666666666661</c:v>
                </c:pt>
                <c:pt idx="190">
                  <c:v>7.3333333333333339</c:v>
                </c:pt>
                <c:pt idx="191">
                  <c:v>9.6666666666666661</c:v>
                </c:pt>
                <c:pt idx="192">
                  <c:v>7.3333333333333339</c:v>
                </c:pt>
                <c:pt idx="193">
                  <c:v>9</c:v>
                </c:pt>
                <c:pt idx="194">
                  <c:v>8</c:v>
                </c:pt>
                <c:pt idx="195">
                  <c:v>9</c:v>
                </c:pt>
                <c:pt idx="196">
                  <c:v>8</c:v>
                </c:pt>
                <c:pt idx="197">
                  <c:v>8.8000000000000007</c:v>
                </c:pt>
                <c:pt idx="198">
                  <c:v>8.1999999999999993</c:v>
                </c:pt>
                <c:pt idx="199">
                  <c:v>9</c:v>
                </c:pt>
                <c:pt idx="200">
                  <c:v>8</c:v>
                </c:pt>
                <c:pt idx="201">
                  <c:v>9.8000000000000007</c:v>
                </c:pt>
                <c:pt idx="202">
                  <c:v>7.2</c:v>
                </c:pt>
                <c:pt idx="203">
                  <c:v>9.8000000000000007</c:v>
                </c:pt>
                <c:pt idx="204">
                  <c:v>8.1999999999999993</c:v>
                </c:pt>
                <c:pt idx="205">
                  <c:v>9</c:v>
                </c:pt>
                <c:pt idx="206">
                  <c:v>8</c:v>
                </c:pt>
                <c:pt idx="207">
                  <c:v>9.8000000000000007</c:v>
                </c:pt>
                <c:pt idx="208">
                  <c:v>7.8666666666666671</c:v>
                </c:pt>
                <c:pt idx="209">
                  <c:v>9.1333333333333346</c:v>
                </c:pt>
                <c:pt idx="210">
                  <c:v>7.2</c:v>
                </c:pt>
                <c:pt idx="211">
                  <c:v>9.8000000000000007</c:v>
                </c:pt>
                <c:pt idx="212">
                  <c:v>7.2</c:v>
                </c:pt>
                <c:pt idx="213">
                  <c:v>8.8000000000000007</c:v>
                </c:pt>
                <c:pt idx="214">
                  <c:v>8.8666666666666654</c:v>
                </c:pt>
                <c:pt idx="215">
                  <c:v>8.1333333333333346</c:v>
                </c:pt>
                <c:pt idx="216">
                  <c:v>7.2</c:v>
                </c:pt>
                <c:pt idx="217">
                  <c:v>10</c:v>
                </c:pt>
                <c:pt idx="218">
                  <c:v>8.6666666666666661</c:v>
                </c:pt>
                <c:pt idx="219">
                  <c:v>9.1333333333333346</c:v>
                </c:pt>
                <c:pt idx="220">
                  <c:v>8.1999999999999993</c:v>
                </c:pt>
                <c:pt idx="221">
                  <c:v>8</c:v>
                </c:pt>
                <c:pt idx="222">
                  <c:v>8.8000000000000007</c:v>
                </c:pt>
                <c:pt idx="223">
                  <c:v>9</c:v>
                </c:pt>
                <c:pt idx="224">
                  <c:v>8</c:v>
                </c:pt>
                <c:pt idx="225">
                  <c:v>7.2</c:v>
                </c:pt>
                <c:pt idx="226">
                  <c:v>9</c:v>
                </c:pt>
                <c:pt idx="227">
                  <c:v>8.6666666666666661</c:v>
                </c:pt>
                <c:pt idx="228">
                  <c:v>7.3333333333333339</c:v>
                </c:pt>
                <c:pt idx="229">
                  <c:v>9</c:v>
                </c:pt>
                <c:pt idx="230">
                  <c:v>8.8000000000000007</c:v>
                </c:pt>
                <c:pt idx="231">
                  <c:v>7.2</c:v>
                </c:pt>
                <c:pt idx="232">
                  <c:v>8</c:v>
                </c:pt>
                <c:pt idx="233">
                  <c:v>8</c:v>
                </c:pt>
                <c:pt idx="234">
                  <c:v>9</c:v>
                </c:pt>
                <c:pt idx="235">
                  <c:v>8.6666666666666661</c:v>
                </c:pt>
                <c:pt idx="236">
                  <c:v>8.1333333333333346</c:v>
                </c:pt>
                <c:pt idx="237">
                  <c:v>8</c:v>
                </c:pt>
                <c:pt idx="238">
                  <c:v>8.1999999999999993</c:v>
                </c:pt>
                <c:pt idx="239">
                  <c:v>8.6666666666666661</c:v>
                </c:pt>
                <c:pt idx="240">
                  <c:v>8.1333333333333346</c:v>
                </c:pt>
                <c:pt idx="241">
                  <c:v>8.0333333333333332</c:v>
                </c:pt>
                <c:pt idx="242">
                  <c:v>8.9666666666666686</c:v>
                </c:pt>
                <c:pt idx="243">
                  <c:v>8.1999999999999993</c:v>
                </c:pt>
                <c:pt idx="244">
                  <c:v>8.8000000000000007</c:v>
                </c:pt>
                <c:pt idx="245">
                  <c:v>8</c:v>
                </c:pt>
                <c:pt idx="246">
                  <c:v>7.2</c:v>
                </c:pt>
                <c:pt idx="247">
                  <c:v>8.8000000000000007</c:v>
                </c:pt>
                <c:pt idx="248">
                  <c:v>8</c:v>
                </c:pt>
                <c:pt idx="249">
                  <c:v>8</c:v>
                </c:pt>
                <c:pt idx="250">
                  <c:v>7.8666666666666671</c:v>
                </c:pt>
                <c:pt idx="251">
                  <c:v>7.1333333333333337</c:v>
                </c:pt>
                <c:pt idx="252">
                  <c:v>7.8666666666666671</c:v>
                </c:pt>
                <c:pt idx="253">
                  <c:v>7.3333333333333339</c:v>
                </c:pt>
                <c:pt idx="254">
                  <c:v>8.6666666666666661</c:v>
                </c:pt>
                <c:pt idx="255">
                  <c:v>8</c:v>
                </c:pt>
                <c:pt idx="256">
                  <c:v>7.9333333333333336</c:v>
                </c:pt>
                <c:pt idx="257">
                  <c:v>6.4</c:v>
                </c:pt>
                <c:pt idx="258">
                  <c:v>8.8000000000000007</c:v>
                </c:pt>
                <c:pt idx="259">
                  <c:v>8</c:v>
                </c:pt>
                <c:pt idx="260">
                  <c:v>8</c:v>
                </c:pt>
                <c:pt idx="261">
                  <c:v>7.0000000000000009</c:v>
                </c:pt>
                <c:pt idx="262">
                  <c:v>7.2</c:v>
                </c:pt>
                <c:pt idx="263">
                  <c:v>8.8000000000000007</c:v>
                </c:pt>
                <c:pt idx="264">
                  <c:v>7.8666666666666671</c:v>
                </c:pt>
                <c:pt idx="265">
                  <c:v>7.3333333333333339</c:v>
                </c:pt>
                <c:pt idx="266">
                  <c:v>7</c:v>
                </c:pt>
                <c:pt idx="267">
                  <c:v>8.8000000000000007</c:v>
                </c:pt>
                <c:pt idx="268">
                  <c:v>8</c:v>
                </c:pt>
                <c:pt idx="269">
                  <c:v>8</c:v>
                </c:pt>
                <c:pt idx="270">
                  <c:v>6.866666666666668</c:v>
                </c:pt>
                <c:pt idx="271">
                  <c:v>8</c:v>
                </c:pt>
                <c:pt idx="272">
                  <c:v>7.3333333333333339</c:v>
                </c:pt>
                <c:pt idx="273">
                  <c:v>8.8000000000000007</c:v>
                </c:pt>
                <c:pt idx="274">
                  <c:v>7.8000000000000007</c:v>
                </c:pt>
                <c:pt idx="275">
                  <c:v>7.2</c:v>
                </c:pt>
                <c:pt idx="276">
                  <c:v>8</c:v>
                </c:pt>
                <c:pt idx="277">
                  <c:v>7.8666666666666671</c:v>
                </c:pt>
                <c:pt idx="278">
                  <c:v>7.1333333333333337</c:v>
                </c:pt>
                <c:pt idx="279">
                  <c:v>7.8666666666666671</c:v>
                </c:pt>
                <c:pt idx="280">
                  <c:v>8.1333333333333346</c:v>
                </c:pt>
                <c:pt idx="281">
                  <c:v>7.0000000000000009</c:v>
                </c:pt>
                <c:pt idx="282">
                  <c:v>7.8666666666666671</c:v>
                </c:pt>
                <c:pt idx="283">
                  <c:v>7.3333333333333339</c:v>
                </c:pt>
                <c:pt idx="284">
                  <c:v>8</c:v>
                </c:pt>
                <c:pt idx="285">
                  <c:v>7</c:v>
                </c:pt>
                <c:pt idx="286">
                  <c:v>8</c:v>
                </c:pt>
                <c:pt idx="287">
                  <c:v>8</c:v>
                </c:pt>
                <c:pt idx="288">
                  <c:v>7</c:v>
                </c:pt>
                <c:pt idx="289">
                  <c:v>8.8000000000000007</c:v>
                </c:pt>
                <c:pt idx="290">
                  <c:v>8</c:v>
                </c:pt>
                <c:pt idx="291">
                  <c:v>6.2</c:v>
                </c:pt>
                <c:pt idx="292">
                  <c:v>8.6666666666666661</c:v>
                </c:pt>
                <c:pt idx="293">
                  <c:v>8</c:v>
                </c:pt>
                <c:pt idx="294">
                  <c:v>7.1333333333333337</c:v>
                </c:pt>
                <c:pt idx="295">
                  <c:v>7.2</c:v>
                </c:pt>
                <c:pt idx="296">
                  <c:v>8.6666666666666661</c:v>
                </c:pt>
                <c:pt idx="297">
                  <c:v>7.1333333333333337</c:v>
                </c:pt>
                <c:pt idx="298">
                  <c:v>7.8666666666666671</c:v>
                </c:pt>
                <c:pt idx="299">
                  <c:v>8</c:v>
                </c:pt>
                <c:pt idx="300">
                  <c:v>6.3333333333333339</c:v>
                </c:pt>
                <c:pt idx="301">
                  <c:v>8</c:v>
                </c:pt>
                <c:pt idx="302">
                  <c:v>8.8000000000000007</c:v>
                </c:pt>
                <c:pt idx="303">
                  <c:v>7.0000000000000009</c:v>
                </c:pt>
                <c:pt idx="304">
                  <c:v>8</c:v>
                </c:pt>
                <c:pt idx="305">
                  <c:v>7.8666666666666671</c:v>
                </c:pt>
                <c:pt idx="306">
                  <c:v>8.1333333333333346</c:v>
                </c:pt>
                <c:pt idx="307">
                  <c:v>8</c:v>
                </c:pt>
                <c:pt idx="308">
                  <c:v>6.866666666666668</c:v>
                </c:pt>
                <c:pt idx="309">
                  <c:v>8</c:v>
                </c:pt>
                <c:pt idx="310">
                  <c:v>8.1333333333333346</c:v>
                </c:pt>
                <c:pt idx="311">
                  <c:v>7.2</c:v>
                </c:pt>
                <c:pt idx="312">
                  <c:v>7.8</c:v>
                </c:pt>
                <c:pt idx="313">
                  <c:v>7.2</c:v>
                </c:pt>
                <c:pt idx="314">
                  <c:v>8.6666666666666661</c:v>
                </c:pt>
                <c:pt idx="315">
                  <c:v>7.1333333333333337</c:v>
                </c:pt>
                <c:pt idx="316">
                  <c:v>7.2</c:v>
                </c:pt>
                <c:pt idx="317">
                  <c:v>8.8000000000000007</c:v>
                </c:pt>
                <c:pt idx="318">
                  <c:v>7.8000000000000007</c:v>
                </c:pt>
                <c:pt idx="319">
                  <c:v>7.2</c:v>
                </c:pt>
                <c:pt idx="320">
                  <c:v>8</c:v>
                </c:pt>
                <c:pt idx="321">
                  <c:v>7.8666666666666671</c:v>
                </c:pt>
                <c:pt idx="322">
                  <c:v>7.3333333333333339</c:v>
                </c:pt>
                <c:pt idx="323">
                  <c:v>7</c:v>
                </c:pt>
                <c:pt idx="324">
                  <c:v>8</c:v>
                </c:pt>
                <c:pt idx="325">
                  <c:v>8</c:v>
                </c:pt>
                <c:pt idx="326">
                  <c:v>7.666666666666667</c:v>
                </c:pt>
                <c:pt idx="327">
                  <c:v>8.1333333333333346</c:v>
                </c:pt>
                <c:pt idx="328">
                  <c:v>8</c:v>
                </c:pt>
                <c:pt idx="329">
                  <c:v>7.0000000000000009</c:v>
                </c:pt>
                <c:pt idx="330">
                  <c:v>8</c:v>
                </c:pt>
                <c:pt idx="331">
                  <c:v>7.2</c:v>
                </c:pt>
                <c:pt idx="332">
                  <c:v>8.8000000000000007</c:v>
                </c:pt>
                <c:pt idx="333">
                  <c:v>7.2</c:v>
                </c:pt>
                <c:pt idx="334">
                  <c:v>7</c:v>
                </c:pt>
                <c:pt idx="335">
                  <c:v>8</c:v>
                </c:pt>
                <c:pt idx="336">
                  <c:v>8.8000000000000007</c:v>
                </c:pt>
                <c:pt idx="337">
                  <c:v>7.2</c:v>
                </c:pt>
                <c:pt idx="338">
                  <c:v>8.8000000000000007</c:v>
                </c:pt>
                <c:pt idx="339">
                  <c:v>6.866666666666668</c:v>
                </c:pt>
                <c:pt idx="340">
                  <c:v>8.1333333333333346</c:v>
                </c:pt>
                <c:pt idx="341">
                  <c:v>7.8666666666666671</c:v>
                </c:pt>
                <c:pt idx="342">
                  <c:v>7.9333333333333336</c:v>
                </c:pt>
                <c:pt idx="343">
                  <c:v>7.0666666666666673</c:v>
                </c:pt>
                <c:pt idx="344">
                  <c:v>8.1333333333333346</c:v>
                </c:pt>
                <c:pt idx="345">
                  <c:v>7.8666666666666671</c:v>
                </c:pt>
                <c:pt idx="346">
                  <c:v>8.1333333333333346</c:v>
                </c:pt>
                <c:pt idx="347">
                  <c:v>7.8666666666666671</c:v>
                </c:pt>
                <c:pt idx="348">
                  <c:v>8.1333333333333346</c:v>
                </c:pt>
                <c:pt idx="349">
                  <c:v>7.8666666666666671</c:v>
                </c:pt>
                <c:pt idx="350">
                  <c:v>7.9333333333333336</c:v>
                </c:pt>
                <c:pt idx="351">
                  <c:v>7.2</c:v>
                </c:pt>
                <c:pt idx="352">
                  <c:v>8</c:v>
                </c:pt>
                <c:pt idx="353">
                  <c:v>7.8666666666666671</c:v>
                </c:pt>
                <c:pt idx="354">
                  <c:v>7.3333333333333339</c:v>
                </c:pt>
                <c:pt idx="355">
                  <c:v>8.8000000000000007</c:v>
                </c:pt>
                <c:pt idx="356">
                  <c:v>8</c:v>
                </c:pt>
                <c:pt idx="357">
                  <c:v>7.8666666666666671</c:v>
                </c:pt>
                <c:pt idx="358">
                  <c:v>7.3333333333333339</c:v>
                </c:pt>
                <c:pt idx="359">
                  <c:v>8.6666666666666661</c:v>
                </c:pt>
                <c:pt idx="360">
                  <c:v>7.3333333333333339</c:v>
                </c:pt>
                <c:pt idx="361">
                  <c:v>8.6</c:v>
                </c:pt>
                <c:pt idx="362">
                  <c:v>6.4</c:v>
                </c:pt>
                <c:pt idx="363">
                  <c:v>8.8000000000000007</c:v>
                </c:pt>
                <c:pt idx="364">
                  <c:v>8.1999999999999993</c:v>
                </c:pt>
                <c:pt idx="365">
                  <c:v>8</c:v>
                </c:pt>
                <c:pt idx="366">
                  <c:v>8</c:v>
                </c:pt>
                <c:pt idx="367">
                  <c:v>8.8000000000000007</c:v>
                </c:pt>
                <c:pt idx="368">
                  <c:v>7.2</c:v>
                </c:pt>
                <c:pt idx="369">
                  <c:v>8</c:v>
                </c:pt>
                <c:pt idx="370">
                  <c:v>7</c:v>
                </c:pt>
                <c:pt idx="371">
                  <c:v>8.8000000000000007</c:v>
                </c:pt>
                <c:pt idx="372">
                  <c:v>8</c:v>
                </c:pt>
                <c:pt idx="373">
                  <c:v>8</c:v>
                </c:pt>
                <c:pt idx="374">
                  <c:v>7.8666666666666671</c:v>
                </c:pt>
                <c:pt idx="375">
                  <c:v>7.3333333333333339</c:v>
                </c:pt>
                <c:pt idx="376">
                  <c:v>8</c:v>
                </c:pt>
                <c:pt idx="377">
                  <c:v>8</c:v>
                </c:pt>
                <c:pt idx="378">
                  <c:v>8.5</c:v>
                </c:pt>
                <c:pt idx="379">
                  <c:v>6.5</c:v>
                </c:pt>
                <c:pt idx="380">
                  <c:v>8</c:v>
                </c:pt>
                <c:pt idx="381">
                  <c:v>8.8000000000000007</c:v>
                </c:pt>
                <c:pt idx="382">
                  <c:v>7.0000000000000009</c:v>
                </c:pt>
                <c:pt idx="383">
                  <c:v>8</c:v>
                </c:pt>
                <c:pt idx="384">
                  <c:v>7.0000000000000009</c:v>
                </c:pt>
                <c:pt idx="385">
                  <c:v>7.8666666666666671</c:v>
                </c:pt>
                <c:pt idx="386">
                  <c:v>7.0000000000000009</c:v>
                </c:pt>
                <c:pt idx="387">
                  <c:v>7.3333333333333339</c:v>
                </c:pt>
                <c:pt idx="388">
                  <c:v>7.8</c:v>
                </c:pt>
                <c:pt idx="389">
                  <c:v>7.8000000000000007</c:v>
                </c:pt>
                <c:pt idx="390">
                  <c:v>7.2</c:v>
                </c:pt>
                <c:pt idx="391">
                  <c:v>6.866666666666668</c:v>
                </c:pt>
                <c:pt idx="392">
                  <c:v>8.1333333333333346</c:v>
                </c:pt>
                <c:pt idx="393">
                  <c:v>7.0000000000000009</c:v>
                </c:pt>
                <c:pt idx="394">
                  <c:v>8</c:v>
                </c:pt>
                <c:pt idx="395">
                  <c:v>6.2</c:v>
                </c:pt>
                <c:pt idx="396">
                  <c:v>8.5</c:v>
                </c:pt>
                <c:pt idx="397">
                  <c:v>7.3</c:v>
                </c:pt>
                <c:pt idx="398">
                  <c:v>8</c:v>
                </c:pt>
                <c:pt idx="399">
                  <c:v>6.2</c:v>
                </c:pt>
                <c:pt idx="400">
                  <c:v>8.8000000000000007</c:v>
                </c:pt>
                <c:pt idx="401">
                  <c:v>7.0000000000000009</c:v>
                </c:pt>
                <c:pt idx="402">
                  <c:v>7.7</c:v>
                </c:pt>
                <c:pt idx="403">
                  <c:v>7.166666666666667</c:v>
                </c:pt>
                <c:pt idx="404">
                  <c:v>7.9333333333333336</c:v>
                </c:pt>
                <c:pt idx="405">
                  <c:v>7.0666666666666673</c:v>
                </c:pt>
                <c:pt idx="406">
                  <c:v>7.1333333333333337</c:v>
                </c:pt>
                <c:pt idx="407">
                  <c:v>7.8666666666666671</c:v>
                </c:pt>
                <c:pt idx="408">
                  <c:v>7.3333333333333339</c:v>
                </c:pt>
                <c:pt idx="409">
                  <c:v>7.666666666666667</c:v>
                </c:pt>
                <c:pt idx="410">
                  <c:v>7.9333333333333336</c:v>
                </c:pt>
                <c:pt idx="411">
                  <c:v>7.2</c:v>
                </c:pt>
                <c:pt idx="412">
                  <c:v>8</c:v>
                </c:pt>
                <c:pt idx="413">
                  <c:v>6.2</c:v>
                </c:pt>
                <c:pt idx="414">
                  <c:v>8.8000000000000007</c:v>
                </c:pt>
                <c:pt idx="415">
                  <c:v>7.8000000000000007</c:v>
                </c:pt>
                <c:pt idx="416">
                  <c:v>6.4</c:v>
                </c:pt>
                <c:pt idx="417">
                  <c:v>8.8000000000000007</c:v>
                </c:pt>
                <c:pt idx="418">
                  <c:v>7.0000000000000009</c:v>
                </c:pt>
                <c:pt idx="419">
                  <c:v>7.8666666666666671</c:v>
                </c:pt>
                <c:pt idx="420">
                  <c:v>8.1333333333333346</c:v>
                </c:pt>
                <c:pt idx="421">
                  <c:v>7.2</c:v>
                </c:pt>
                <c:pt idx="422">
                  <c:v>7.8</c:v>
                </c:pt>
                <c:pt idx="423">
                  <c:v>7.2</c:v>
                </c:pt>
                <c:pt idx="424">
                  <c:v>8</c:v>
                </c:pt>
                <c:pt idx="425">
                  <c:v>7</c:v>
                </c:pt>
                <c:pt idx="426">
                  <c:v>8.5</c:v>
                </c:pt>
                <c:pt idx="427">
                  <c:v>7.3</c:v>
                </c:pt>
                <c:pt idx="428">
                  <c:v>7.2</c:v>
                </c:pt>
                <c:pt idx="429">
                  <c:v>7.666666666666667</c:v>
                </c:pt>
                <c:pt idx="430">
                  <c:v>7.9333333333333336</c:v>
                </c:pt>
                <c:pt idx="431">
                  <c:v>7.0666666666666673</c:v>
                </c:pt>
                <c:pt idx="432">
                  <c:v>7.8333333333333339</c:v>
                </c:pt>
                <c:pt idx="433">
                  <c:v>6.5</c:v>
                </c:pt>
                <c:pt idx="434">
                  <c:v>7.8</c:v>
                </c:pt>
                <c:pt idx="435">
                  <c:v>7.2</c:v>
                </c:pt>
                <c:pt idx="436">
                  <c:v>7.666666666666667</c:v>
                </c:pt>
                <c:pt idx="437">
                  <c:v>7.1333333333333337</c:v>
                </c:pt>
                <c:pt idx="438">
                  <c:v>7.2</c:v>
                </c:pt>
                <c:pt idx="439">
                  <c:v>7.6</c:v>
                </c:pt>
                <c:pt idx="440">
                  <c:v>5.4</c:v>
                </c:pt>
                <c:pt idx="441">
                  <c:v>5.333333333333333</c:v>
                </c:pt>
                <c:pt idx="442">
                  <c:v>4.2666666666666675</c:v>
                </c:pt>
                <c:pt idx="443">
                  <c:v>5</c:v>
                </c:pt>
                <c:pt idx="444">
                  <c:v>4.9000000000000004</c:v>
                </c:pt>
                <c:pt idx="445">
                  <c:v>4.5</c:v>
                </c:pt>
                <c:pt idx="446">
                  <c:v>5.333333333333333</c:v>
                </c:pt>
                <c:pt idx="447">
                  <c:v>4.666666666666667</c:v>
                </c:pt>
                <c:pt idx="448">
                  <c:v>4.5</c:v>
                </c:pt>
                <c:pt idx="449">
                  <c:v>5.0999999999999996</c:v>
                </c:pt>
                <c:pt idx="450">
                  <c:v>4.8000000000000007</c:v>
                </c:pt>
                <c:pt idx="451">
                  <c:v>4.9333333333333336</c:v>
                </c:pt>
                <c:pt idx="452">
                  <c:v>5.0666666666666673</c:v>
                </c:pt>
                <c:pt idx="453">
                  <c:v>5.0000000000000009</c:v>
                </c:pt>
                <c:pt idx="454">
                  <c:v>4.2</c:v>
                </c:pt>
                <c:pt idx="455">
                  <c:v>4.9000000000000004</c:v>
                </c:pt>
                <c:pt idx="456">
                  <c:v>5.0999999999999996</c:v>
                </c:pt>
                <c:pt idx="457">
                  <c:v>4.8000000000000007</c:v>
                </c:pt>
                <c:pt idx="458">
                  <c:v>4.5999999999999996</c:v>
                </c:pt>
                <c:pt idx="459">
                  <c:v>5</c:v>
                </c:pt>
                <c:pt idx="460">
                  <c:v>4.5999999999999996</c:v>
                </c:pt>
                <c:pt idx="461">
                  <c:v>5</c:v>
                </c:pt>
                <c:pt idx="462">
                  <c:v>4.4000000000000004</c:v>
                </c:pt>
                <c:pt idx="463">
                  <c:v>5</c:v>
                </c:pt>
                <c:pt idx="464">
                  <c:v>5</c:v>
                </c:pt>
                <c:pt idx="465">
                  <c:v>5.333333333333333</c:v>
                </c:pt>
                <c:pt idx="466">
                  <c:v>3.666666666666667</c:v>
                </c:pt>
                <c:pt idx="467">
                  <c:v>5.5</c:v>
                </c:pt>
                <c:pt idx="468">
                  <c:v>4.5</c:v>
                </c:pt>
                <c:pt idx="469">
                  <c:v>5.333333333333333</c:v>
                </c:pt>
                <c:pt idx="470">
                  <c:v>5.0666666666666673</c:v>
                </c:pt>
                <c:pt idx="471">
                  <c:v>5.0000000000000009</c:v>
                </c:pt>
                <c:pt idx="472">
                  <c:v>4.9333333333333336</c:v>
                </c:pt>
                <c:pt idx="473">
                  <c:v>5.0666666666666673</c:v>
                </c:pt>
                <c:pt idx="474">
                  <c:v>4.9333333333333336</c:v>
                </c:pt>
                <c:pt idx="475">
                  <c:v>4.2666666666666675</c:v>
                </c:pt>
                <c:pt idx="476">
                  <c:v>4.9000000000000004</c:v>
                </c:pt>
                <c:pt idx="477">
                  <c:v>4.9000000000000004</c:v>
                </c:pt>
                <c:pt idx="478">
                  <c:v>4.9333333333333336</c:v>
                </c:pt>
                <c:pt idx="479">
                  <c:v>5.0666666666666673</c:v>
                </c:pt>
                <c:pt idx="480">
                  <c:v>4.9333333333333336</c:v>
                </c:pt>
                <c:pt idx="481">
                  <c:v>4.2666666666666675</c:v>
                </c:pt>
                <c:pt idx="482">
                  <c:v>4.9000000000000004</c:v>
                </c:pt>
                <c:pt idx="483">
                  <c:v>4.9000000000000004</c:v>
                </c:pt>
                <c:pt idx="484">
                  <c:v>4.9333333333333336</c:v>
                </c:pt>
                <c:pt idx="485">
                  <c:v>4.666666666666667</c:v>
                </c:pt>
                <c:pt idx="486">
                  <c:v>4.5</c:v>
                </c:pt>
                <c:pt idx="487">
                  <c:v>4.5</c:v>
                </c:pt>
                <c:pt idx="488">
                  <c:v>5.4</c:v>
                </c:pt>
                <c:pt idx="489">
                  <c:v>5.0000000000000009</c:v>
                </c:pt>
                <c:pt idx="490">
                  <c:v>5.0000000000000009</c:v>
                </c:pt>
                <c:pt idx="491">
                  <c:v>3.6</c:v>
                </c:pt>
                <c:pt idx="492">
                  <c:v>5.4</c:v>
                </c:pt>
                <c:pt idx="493">
                  <c:v>4.5999999999999996</c:v>
                </c:pt>
                <c:pt idx="494">
                  <c:v>4.5999999999999996</c:v>
                </c:pt>
                <c:pt idx="495">
                  <c:v>4.4000000000000004</c:v>
                </c:pt>
                <c:pt idx="496">
                  <c:v>6.6</c:v>
                </c:pt>
                <c:pt idx="497">
                  <c:v>6.4</c:v>
                </c:pt>
                <c:pt idx="498">
                  <c:v>7.8</c:v>
                </c:pt>
                <c:pt idx="499">
                  <c:v>6.2</c:v>
                </c:pt>
                <c:pt idx="500">
                  <c:v>7.8</c:v>
                </c:pt>
                <c:pt idx="501">
                  <c:v>7.2</c:v>
                </c:pt>
                <c:pt idx="502">
                  <c:v>7.6</c:v>
                </c:pt>
                <c:pt idx="503">
                  <c:v>6.4</c:v>
                </c:pt>
                <c:pt idx="504">
                  <c:v>7.8</c:v>
                </c:pt>
                <c:pt idx="505">
                  <c:v>7.2</c:v>
                </c:pt>
                <c:pt idx="506">
                  <c:v>7</c:v>
                </c:pt>
                <c:pt idx="507">
                  <c:v>8.8000000000000007</c:v>
                </c:pt>
                <c:pt idx="508">
                  <c:v>6.2</c:v>
                </c:pt>
                <c:pt idx="509">
                  <c:v>8.6</c:v>
                </c:pt>
                <c:pt idx="510">
                  <c:v>6.4</c:v>
                </c:pt>
                <c:pt idx="511">
                  <c:v>8</c:v>
                </c:pt>
                <c:pt idx="512">
                  <c:v>7</c:v>
                </c:pt>
                <c:pt idx="513">
                  <c:v>8.6</c:v>
                </c:pt>
                <c:pt idx="514">
                  <c:v>6.4</c:v>
                </c:pt>
                <c:pt idx="515">
                  <c:v>7.8</c:v>
                </c:pt>
                <c:pt idx="516">
                  <c:v>6.2</c:v>
                </c:pt>
                <c:pt idx="517">
                  <c:v>7.5</c:v>
                </c:pt>
                <c:pt idx="518">
                  <c:v>6.5</c:v>
                </c:pt>
                <c:pt idx="519">
                  <c:v>6.666666666666667</c:v>
                </c:pt>
                <c:pt idx="520">
                  <c:v>6.3333333333333339</c:v>
                </c:pt>
                <c:pt idx="521">
                  <c:v>7.6</c:v>
                </c:pt>
                <c:pt idx="522">
                  <c:v>5.4</c:v>
                </c:pt>
                <c:pt idx="523">
                  <c:v>7.6</c:v>
                </c:pt>
                <c:pt idx="524">
                  <c:v>6</c:v>
                </c:pt>
                <c:pt idx="525">
                  <c:v>6.0666666666666673</c:v>
                </c:pt>
                <c:pt idx="526">
                  <c:v>6.9333333333333336</c:v>
                </c:pt>
                <c:pt idx="527">
                  <c:v>6</c:v>
                </c:pt>
                <c:pt idx="528">
                  <c:v>5.4</c:v>
                </c:pt>
                <c:pt idx="529">
                  <c:v>6</c:v>
                </c:pt>
                <c:pt idx="530">
                  <c:v>6.5</c:v>
                </c:pt>
                <c:pt idx="531">
                  <c:v>5.9</c:v>
                </c:pt>
                <c:pt idx="532">
                  <c:v>2.8000000000000003</c:v>
                </c:pt>
                <c:pt idx="533">
                  <c:v>2</c:v>
                </c:pt>
                <c:pt idx="534">
                  <c:v>0.8</c:v>
                </c:pt>
                <c:pt idx="535">
                  <c:v>2.2000000000000002</c:v>
                </c:pt>
                <c:pt idx="536">
                  <c:v>1.8</c:v>
                </c:pt>
                <c:pt idx="537">
                  <c:v>2.2000000000000002</c:v>
                </c:pt>
                <c:pt idx="538">
                  <c:v>1.8</c:v>
                </c:pt>
                <c:pt idx="539">
                  <c:v>2.1666666666666665</c:v>
                </c:pt>
                <c:pt idx="540">
                  <c:v>1</c:v>
                </c:pt>
                <c:pt idx="541">
                  <c:v>2.0333333333333337</c:v>
                </c:pt>
                <c:pt idx="542">
                  <c:v>2</c:v>
                </c:pt>
                <c:pt idx="543">
                  <c:v>1.8</c:v>
                </c:pt>
                <c:pt idx="544">
                  <c:v>2.2000000000000002</c:v>
                </c:pt>
                <c:pt idx="545">
                  <c:v>0.8</c:v>
                </c:pt>
                <c:pt idx="546">
                  <c:v>2.1666666666666665</c:v>
                </c:pt>
                <c:pt idx="547">
                  <c:v>1.8333333333333335</c:v>
                </c:pt>
                <c:pt idx="548">
                  <c:v>2.2000000000000002</c:v>
                </c:pt>
                <c:pt idx="549">
                  <c:v>1.8</c:v>
                </c:pt>
                <c:pt idx="550">
                  <c:v>4.2</c:v>
                </c:pt>
                <c:pt idx="551">
                  <c:v>1</c:v>
                </c:pt>
                <c:pt idx="552">
                  <c:v>2</c:v>
                </c:pt>
                <c:pt idx="553">
                  <c:v>2</c:v>
                </c:pt>
                <c:pt idx="554">
                  <c:v>2</c:v>
                </c:pt>
                <c:pt idx="555">
                  <c:v>1.8</c:v>
                </c:pt>
                <c:pt idx="556">
                  <c:v>1.2</c:v>
                </c:pt>
                <c:pt idx="557">
                  <c:v>1.8</c:v>
                </c:pt>
                <c:pt idx="558">
                  <c:v>2.1666666666666665</c:v>
                </c:pt>
                <c:pt idx="559">
                  <c:v>1.8333333333333335</c:v>
                </c:pt>
                <c:pt idx="560">
                  <c:v>1.2</c:v>
                </c:pt>
                <c:pt idx="561">
                  <c:v>1.9666666666666668</c:v>
                </c:pt>
                <c:pt idx="562">
                  <c:v>2.0333333333333337</c:v>
                </c:pt>
                <c:pt idx="563">
                  <c:v>2</c:v>
                </c:pt>
                <c:pt idx="564">
                  <c:v>1</c:v>
                </c:pt>
                <c:pt idx="565">
                  <c:v>2</c:v>
                </c:pt>
                <c:pt idx="566">
                  <c:v>1.8</c:v>
                </c:pt>
                <c:pt idx="567">
                  <c:v>2.2000000000000002</c:v>
                </c:pt>
                <c:pt idx="568">
                  <c:v>1.8</c:v>
                </c:pt>
                <c:pt idx="569">
                  <c:v>1.2</c:v>
                </c:pt>
                <c:pt idx="570">
                  <c:v>2</c:v>
                </c:pt>
                <c:pt idx="571">
                  <c:v>2</c:v>
                </c:pt>
                <c:pt idx="572">
                  <c:v>1.8</c:v>
                </c:pt>
                <c:pt idx="573">
                  <c:v>1</c:v>
                </c:pt>
                <c:pt idx="574">
                  <c:v>2</c:v>
                </c:pt>
                <c:pt idx="575">
                  <c:v>2.2000000000000002</c:v>
                </c:pt>
                <c:pt idx="576">
                  <c:v>1.8</c:v>
                </c:pt>
                <c:pt idx="577">
                  <c:v>1</c:v>
                </c:pt>
                <c:pt idx="578">
                  <c:v>2.2000000000000002</c:v>
                </c:pt>
                <c:pt idx="579">
                  <c:v>2</c:v>
                </c:pt>
                <c:pt idx="580">
                  <c:v>1.8</c:v>
                </c:pt>
                <c:pt idx="581">
                  <c:v>1.2</c:v>
                </c:pt>
                <c:pt idx="582">
                  <c:v>2</c:v>
                </c:pt>
                <c:pt idx="583">
                  <c:v>1.8</c:v>
                </c:pt>
                <c:pt idx="584">
                  <c:v>2</c:v>
                </c:pt>
                <c:pt idx="585">
                  <c:v>2</c:v>
                </c:pt>
                <c:pt idx="586">
                  <c:v>1.2</c:v>
                </c:pt>
                <c:pt idx="587">
                  <c:v>2</c:v>
                </c:pt>
                <c:pt idx="588">
                  <c:v>2</c:v>
                </c:pt>
                <c:pt idx="589">
                  <c:v>2</c:v>
                </c:pt>
                <c:pt idx="590">
                  <c:v>0.96666666666666667</c:v>
                </c:pt>
                <c:pt idx="591">
                  <c:v>2.0333333333333337</c:v>
                </c:pt>
                <c:pt idx="592">
                  <c:v>2</c:v>
                </c:pt>
                <c:pt idx="593">
                  <c:v>1.8</c:v>
                </c:pt>
                <c:pt idx="594">
                  <c:v>1.1666666666666667</c:v>
                </c:pt>
                <c:pt idx="595">
                  <c:v>2</c:v>
                </c:pt>
                <c:pt idx="596">
                  <c:v>1.8333333333333335</c:v>
                </c:pt>
                <c:pt idx="597">
                  <c:v>2.2000000000000002</c:v>
                </c:pt>
                <c:pt idx="598">
                  <c:v>1.8</c:v>
                </c:pt>
                <c:pt idx="599">
                  <c:v>1.2</c:v>
                </c:pt>
                <c:pt idx="600">
                  <c:v>1.9666666666666668</c:v>
                </c:pt>
                <c:pt idx="601">
                  <c:v>2</c:v>
                </c:pt>
                <c:pt idx="602">
                  <c:v>2</c:v>
                </c:pt>
                <c:pt idx="603">
                  <c:v>1</c:v>
                </c:pt>
                <c:pt idx="604">
                  <c:v>1.8333333333333335</c:v>
                </c:pt>
                <c:pt idx="605">
                  <c:v>2</c:v>
                </c:pt>
                <c:pt idx="606">
                  <c:v>2.2000000000000002</c:v>
                </c:pt>
                <c:pt idx="607">
                  <c:v>0.8</c:v>
                </c:pt>
                <c:pt idx="608">
                  <c:v>2.2000000000000002</c:v>
                </c:pt>
                <c:pt idx="609">
                  <c:v>2</c:v>
                </c:pt>
                <c:pt idx="610">
                  <c:v>1.8</c:v>
                </c:pt>
                <c:pt idx="611">
                  <c:v>2</c:v>
                </c:pt>
                <c:pt idx="612">
                  <c:v>1.2</c:v>
                </c:pt>
                <c:pt idx="613">
                  <c:v>1.9666666666666668</c:v>
                </c:pt>
                <c:pt idx="614">
                  <c:v>1.0333333333333334</c:v>
                </c:pt>
                <c:pt idx="615">
                  <c:v>1.9666666666666668</c:v>
                </c:pt>
                <c:pt idx="616">
                  <c:v>1.8333333333333335</c:v>
                </c:pt>
                <c:pt idx="617">
                  <c:v>1.1666666666666667</c:v>
                </c:pt>
                <c:pt idx="618">
                  <c:v>1.8333333333333335</c:v>
                </c:pt>
                <c:pt idx="619">
                  <c:v>1.2</c:v>
                </c:pt>
                <c:pt idx="620">
                  <c:v>1.8</c:v>
                </c:pt>
                <c:pt idx="621">
                  <c:v>2.2000000000000002</c:v>
                </c:pt>
                <c:pt idx="622">
                  <c:v>0.8</c:v>
                </c:pt>
                <c:pt idx="623">
                  <c:v>2.2000000000000002</c:v>
                </c:pt>
                <c:pt idx="624">
                  <c:v>1.8</c:v>
                </c:pt>
                <c:pt idx="625">
                  <c:v>1.2</c:v>
                </c:pt>
                <c:pt idx="626">
                  <c:v>1.8</c:v>
                </c:pt>
                <c:pt idx="627">
                  <c:v>1.2</c:v>
                </c:pt>
                <c:pt idx="628">
                  <c:v>1.8</c:v>
                </c:pt>
                <c:pt idx="629">
                  <c:v>2.2000000000000002</c:v>
                </c:pt>
                <c:pt idx="630">
                  <c:v>0.8</c:v>
                </c:pt>
                <c:pt idx="631">
                  <c:v>2.2000000000000002</c:v>
                </c:pt>
                <c:pt idx="632">
                  <c:v>1.8</c:v>
                </c:pt>
                <c:pt idx="633">
                  <c:v>1.2</c:v>
                </c:pt>
                <c:pt idx="634">
                  <c:v>1.8</c:v>
                </c:pt>
                <c:pt idx="635">
                  <c:v>1.2</c:v>
                </c:pt>
                <c:pt idx="636">
                  <c:v>1.9666666666666668</c:v>
                </c:pt>
                <c:pt idx="637">
                  <c:v>1.8333333333333335</c:v>
                </c:pt>
                <c:pt idx="638">
                  <c:v>1</c:v>
                </c:pt>
                <c:pt idx="639">
                  <c:v>2.2000000000000002</c:v>
                </c:pt>
                <c:pt idx="640">
                  <c:v>1.8</c:v>
                </c:pt>
                <c:pt idx="641">
                  <c:v>1.2</c:v>
                </c:pt>
                <c:pt idx="642">
                  <c:v>1.9666666666666668</c:v>
                </c:pt>
                <c:pt idx="643">
                  <c:v>2.0333333333333337</c:v>
                </c:pt>
                <c:pt idx="644">
                  <c:v>1.8</c:v>
                </c:pt>
                <c:pt idx="645">
                  <c:v>1.2</c:v>
                </c:pt>
                <c:pt idx="646">
                  <c:v>2</c:v>
                </c:pt>
                <c:pt idx="647">
                  <c:v>1.8</c:v>
                </c:pt>
                <c:pt idx="648">
                  <c:v>1.2</c:v>
                </c:pt>
                <c:pt idx="649">
                  <c:v>2</c:v>
                </c:pt>
                <c:pt idx="650">
                  <c:v>1.8</c:v>
                </c:pt>
                <c:pt idx="651">
                  <c:v>1.2</c:v>
                </c:pt>
                <c:pt idx="652">
                  <c:v>2</c:v>
                </c:pt>
                <c:pt idx="653">
                  <c:v>0.8</c:v>
                </c:pt>
                <c:pt idx="654">
                  <c:v>2.2000000000000002</c:v>
                </c:pt>
                <c:pt idx="655">
                  <c:v>1.8</c:v>
                </c:pt>
                <c:pt idx="656">
                  <c:v>1.2</c:v>
                </c:pt>
                <c:pt idx="657">
                  <c:v>2</c:v>
                </c:pt>
                <c:pt idx="658">
                  <c:v>0.8</c:v>
                </c:pt>
                <c:pt idx="659">
                  <c:v>2.2000000000000002</c:v>
                </c:pt>
                <c:pt idx="660">
                  <c:v>1.8</c:v>
                </c:pt>
                <c:pt idx="661">
                  <c:v>1.1666666666666667</c:v>
                </c:pt>
                <c:pt idx="662">
                  <c:v>2.0333333333333337</c:v>
                </c:pt>
                <c:pt idx="663">
                  <c:v>0.8</c:v>
                </c:pt>
                <c:pt idx="664">
                  <c:v>2</c:v>
                </c:pt>
                <c:pt idx="665">
                  <c:v>2</c:v>
                </c:pt>
                <c:pt idx="666">
                  <c:v>1.1666666666666667</c:v>
                </c:pt>
                <c:pt idx="667">
                  <c:v>2</c:v>
                </c:pt>
                <c:pt idx="668">
                  <c:v>1.0333333333333334</c:v>
                </c:pt>
                <c:pt idx="669">
                  <c:v>1.9666666666666668</c:v>
                </c:pt>
                <c:pt idx="670">
                  <c:v>1.8333333333333335</c:v>
                </c:pt>
                <c:pt idx="671">
                  <c:v>1.1666666666666667</c:v>
                </c:pt>
                <c:pt idx="672">
                  <c:v>2.0333333333333337</c:v>
                </c:pt>
                <c:pt idx="673">
                  <c:v>0.8</c:v>
                </c:pt>
                <c:pt idx="674">
                  <c:v>2</c:v>
                </c:pt>
                <c:pt idx="675">
                  <c:v>2</c:v>
                </c:pt>
                <c:pt idx="676">
                  <c:v>1.1666666666666667</c:v>
                </c:pt>
                <c:pt idx="677">
                  <c:v>2.0333333333333337</c:v>
                </c:pt>
                <c:pt idx="678">
                  <c:v>1.8</c:v>
                </c:pt>
                <c:pt idx="679">
                  <c:v>1.2</c:v>
                </c:pt>
                <c:pt idx="680">
                  <c:v>1.8</c:v>
                </c:pt>
                <c:pt idx="681">
                  <c:v>1.1666666666666667</c:v>
                </c:pt>
                <c:pt idx="682">
                  <c:v>1.8333333333333335</c:v>
                </c:pt>
                <c:pt idx="683">
                  <c:v>2</c:v>
                </c:pt>
                <c:pt idx="684">
                  <c:v>1</c:v>
                </c:pt>
                <c:pt idx="685">
                  <c:v>2.2000000000000002</c:v>
                </c:pt>
                <c:pt idx="686">
                  <c:v>0.8</c:v>
                </c:pt>
                <c:pt idx="687">
                  <c:v>2.2000000000000002</c:v>
                </c:pt>
                <c:pt idx="688">
                  <c:v>1.8</c:v>
                </c:pt>
                <c:pt idx="689">
                  <c:v>1.2</c:v>
                </c:pt>
                <c:pt idx="690">
                  <c:v>2</c:v>
                </c:pt>
                <c:pt idx="691">
                  <c:v>1.8</c:v>
                </c:pt>
                <c:pt idx="692">
                  <c:v>1</c:v>
                </c:pt>
                <c:pt idx="693">
                  <c:v>2.2000000000000002</c:v>
                </c:pt>
                <c:pt idx="694">
                  <c:v>1.8</c:v>
                </c:pt>
                <c:pt idx="695">
                  <c:v>1.1666666666666667</c:v>
                </c:pt>
                <c:pt idx="696">
                  <c:v>2.0333333333333337</c:v>
                </c:pt>
                <c:pt idx="697">
                  <c:v>1.8</c:v>
                </c:pt>
                <c:pt idx="698">
                  <c:v>1.2</c:v>
                </c:pt>
                <c:pt idx="699">
                  <c:v>1.8</c:v>
                </c:pt>
                <c:pt idx="700">
                  <c:v>2</c:v>
                </c:pt>
                <c:pt idx="701">
                  <c:v>1.2</c:v>
                </c:pt>
                <c:pt idx="702">
                  <c:v>2</c:v>
                </c:pt>
                <c:pt idx="703">
                  <c:v>1</c:v>
                </c:pt>
                <c:pt idx="704">
                  <c:v>2</c:v>
                </c:pt>
                <c:pt idx="705">
                  <c:v>1.8</c:v>
                </c:pt>
                <c:pt idx="706">
                  <c:v>1.1666666666666667</c:v>
                </c:pt>
                <c:pt idx="707">
                  <c:v>1.0333333333333334</c:v>
                </c:pt>
                <c:pt idx="708">
                  <c:v>2</c:v>
                </c:pt>
                <c:pt idx="709">
                  <c:v>0.96666666666666667</c:v>
                </c:pt>
                <c:pt idx="710">
                  <c:v>1.8333333333333335</c:v>
                </c:pt>
                <c:pt idx="711">
                  <c:v>1</c:v>
                </c:pt>
                <c:pt idx="712">
                  <c:v>1.1666666666666667</c:v>
                </c:pt>
                <c:pt idx="713">
                  <c:v>1.8333333333333335</c:v>
                </c:pt>
                <c:pt idx="714">
                  <c:v>1.2</c:v>
                </c:pt>
                <c:pt idx="715">
                  <c:v>1</c:v>
                </c:pt>
                <c:pt idx="716">
                  <c:v>1.8</c:v>
                </c:pt>
                <c:pt idx="717">
                  <c:v>1.2</c:v>
                </c:pt>
                <c:pt idx="718">
                  <c:v>0.8</c:v>
                </c:pt>
                <c:pt idx="719">
                  <c:v>2</c:v>
                </c:pt>
                <c:pt idx="720">
                  <c:v>1.2</c:v>
                </c:pt>
                <c:pt idx="721">
                  <c:v>1.8</c:v>
                </c:pt>
                <c:pt idx="722">
                  <c:v>1.2</c:v>
                </c:pt>
                <c:pt idx="723">
                  <c:v>1</c:v>
                </c:pt>
                <c:pt idx="724">
                  <c:v>1.8</c:v>
                </c:pt>
                <c:pt idx="725">
                  <c:v>1</c:v>
                </c:pt>
                <c:pt idx="726">
                  <c:v>1</c:v>
                </c:pt>
                <c:pt idx="727">
                  <c:v>2</c:v>
                </c:pt>
                <c:pt idx="728">
                  <c:v>1.1666666666666667</c:v>
                </c:pt>
                <c:pt idx="729">
                  <c:v>1.8333333333333335</c:v>
                </c:pt>
                <c:pt idx="730">
                  <c:v>1.2</c:v>
                </c:pt>
                <c:pt idx="731">
                  <c:v>1</c:v>
                </c:pt>
                <c:pt idx="732">
                  <c:v>1.8</c:v>
                </c:pt>
                <c:pt idx="733">
                  <c:v>1.2</c:v>
                </c:pt>
                <c:pt idx="734">
                  <c:v>0.8</c:v>
                </c:pt>
                <c:pt idx="735">
                  <c:v>2</c:v>
                </c:pt>
                <c:pt idx="736">
                  <c:v>1</c:v>
                </c:pt>
                <c:pt idx="737">
                  <c:v>1</c:v>
                </c:pt>
                <c:pt idx="738">
                  <c:v>2</c:v>
                </c:pt>
                <c:pt idx="739">
                  <c:v>1.1666666666666667</c:v>
                </c:pt>
                <c:pt idx="740">
                  <c:v>0.83333333333333337</c:v>
                </c:pt>
                <c:pt idx="741">
                  <c:v>2.2000000000000002</c:v>
                </c:pt>
                <c:pt idx="742">
                  <c:v>1</c:v>
                </c:pt>
                <c:pt idx="743">
                  <c:v>1.8</c:v>
                </c:pt>
                <c:pt idx="744">
                  <c:v>1.1666666666666667</c:v>
                </c:pt>
                <c:pt idx="745">
                  <c:v>1</c:v>
                </c:pt>
                <c:pt idx="746">
                  <c:v>1.8333333333333335</c:v>
                </c:pt>
                <c:pt idx="747">
                  <c:v>1.2</c:v>
                </c:pt>
                <c:pt idx="748">
                  <c:v>0.96666666666666667</c:v>
                </c:pt>
                <c:pt idx="749">
                  <c:v>2</c:v>
                </c:pt>
                <c:pt idx="750">
                  <c:v>1.0333333333333334</c:v>
                </c:pt>
                <c:pt idx="751">
                  <c:v>1.8</c:v>
                </c:pt>
                <c:pt idx="752">
                  <c:v>1</c:v>
                </c:pt>
                <c:pt idx="753">
                  <c:v>1.4</c:v>
                </c:pt>
                <c:pt idx="754">
                  <c:v>3.7666666666666666</c:v>
                </c:pt>
                <c:pt idx="755">
                  <c:v>3.8333333333333335</c:v>
                </c:pt>
                <c:pt idx="756">
                  <c:v>7.6</c:v>
                </c:pt>
                <c:pt idx="757">
                  <c:v>6.4</c:v>
                </c:pt>
                <c:pt idx="758">
                  <c:v>6.8</c:v>
                </c:pt>
                <c:pt idx="759">
                  <c:v>6.2</c:v>
                </c:pt>
                <c:pt idx="760">
                  <c:v>7.8</c:v>
                </c:pt>
                <c:pt idx="761">
                  <c:v>7.2</c:v>
                </c:pt>
                <c:pt idx="762">
                  <c:v>7.6</c:v>
                </c:pt>
                <c:pt idx="763">
                  <c:v>6.4</c:v>
                </c:pt>
                <c:pt idx="764">
                  <c:v>7.8</c:v>
                </c:pt>
                <c:pt idx="765">
                  <c:v>7.2</c:v>
                </c:pt>
                <c:pt idx="766">
                  <c:v>7.8</c:v>
                </c:pt>
                <c:pt idx="767">
                  <c:v>7.0000000000000009</c:v>
                </c:pt>
                <c:pt idx="768">
                  <c:v>7.8000000000000007</c:v>
                </c:pt>
                <c:pt idx="769">
                  <c:v>6.4</c:v>
                </c:pt>
                <c:pt idx="770">
                  <c:v>8.6</c:v>
                </c:pt>
                <c:pt idx="771">
                  <c:v>7.0666666666666673</c:v>
                </c:pt>
                <c:pt idx="772">
                  <c:v>7.9333333333333336</c:v>
                </c:pt>
                <c:pt idx="773">
                  <c:v>7.0666666666666673</c:v>
                </c:pt>
                <c:pt idx="774">
                  <c:v>7.1333333333333337</c:v>
                </c:pt>
                <c:pt idx="775">
                  <c:v>7.7</c:v>
                </c:pt>
                <c:pt idx="776">
                  <c:v>7.3</c:v>
                </c:pt>
                <c:pt idx="777">
                  <c:v>7.8000000000000007</c:v>
                </c:pt>
                <c:pt idx="778">
                  <c:v>6.4</c:v>
                </c:pt>
                <c:pt idx="779">
                  <c:v>7.666666666666667</c:v>
                </c:pt>
                <c:pt idx="780">
                  <c:v>7.9333333333333336</c:v>
                </c:pt>
                <c:pt idx="781">
                  <c:v>7.0666666666666673</c:v>
                </c:pt>
                <c:pt idx="782">
                  <c:v>6.3333333333333339</c:v>
                </c:pt>
                <c:pt idx="783">
                  <c:v>7.666666666666667</c:v>
                </c:pt>
                <c:pt idx="784">
                  <c:v>7.9333333333333336</c:v>
                </c:pt>
                <c:pt idx="785">
                  <c:v>7.0666666666666673</c:v>
                </c:pt>
                <c:pt idx="786">
                  <c:v>6.3333333333333339</c:v>
                </c:pt>
                <c:pt idx="787">
                  <c:v>8.5</c:v>
                </c:pt>
                <c:pt idx="788">
                  <c:v>7.3</c:v>
                </c:pt>
                <c:pt idx="789">
                  <c:v>6.866666666666668</c:v>
                </c:pt>
                <c:pt idx="790">
                  <c:v>7.3333333333333339</c:v>
                </c:pt>
                <c:pt idx="791">
                  <c:v>7.5</c:v>
                </c:pt>
                <c:pt idx="792">
                  <c:v>7.166666666666667</c:v>
                </c:pt>
                <c:pt idx="793">
                  <c:v>7.3333333333333339</c:v>
                </c:pt>
                <c:pt idx="794">
                  <c:v>7</c:v>
                </c:pt>
                <c:pt idx="795">
                  <c:v>3.2</c:v>
                </c:pt>
                <c:pt idx="796">
                  <c:v>3</c:v>
                </c:pt>
                <c:pt idx="797">
                  <c:v>3.1999999999999997</c:v>
                </c:pt>
                <c:pt idx="798">
                  <c:v>2.9333333333333336</c:v>
                </c:pt>
                <c:pt idx="799">
                  <c:v>3.0000000000000004</c:v>
                </c:pt>
                <c:pt idx="800">
                  <c:v>3.666666666666667</c:v>
                </c:pt>
                <c:pt idx="801">
                  <c:v>1.2</c:v>
                </c:pt>
                <c:pt idx="802">
                  <c:v>0.96666666666666667</c:v>
                </c:pt>
                <c:pt idx="803">
                  <c:v>1.0333333333333334</c:v>
                </c:pt>
                <c:pt idx="804">
                  <c:v>1.8</c:v>
                </c:pt>
                <c:pt idx="805">
                  <c:v>1</c:v>
                </c:pt>
                <c:pt idx="806">
                  <c:v>1</c:v>
                </c:pt>
                <c:pt idx="807">
                  <c:v>1</c:v>
                </c:pt>
                <c:pt idx="808">
                  <c:v>1.1666666666666667</c:v>
                </c:pt>
                <c:pt idx="809">
                  <c:v>0.83333333333333337</c:v>
                </c:pt>
                <c:pt idx="810">
                  <c:v>1.2</c:v>
                </c:pt>
                <c:pt idx="811">
                  <c:v>1.8</c:v>
                </c:pt>
                <c:pt idx="812">
                  <c:v>1</c:v>
                </c:pt>
                <c:pt idx="813">
                  <c:v>1</c:v>
                </c:pt>
                <c:pt idx="814">
                  <c:v>1.2</c:v>
                </c:pt>
                <c:pt idx="815">
                  <c:v>1</c:v>
                </c:pt>
                <c:pt idx="816">
                  <c:v>1.8</c:v>
                </c:pt>
                <c:pt idx="817">
                  <c:v>1</c:v>
                </c:pt>
                <c:pt idx="818">
                  <c:v>1.1666666666666667</c:v>
                </c:pt>
                <c:pt idx="819">
                  <c:v>0.83333333333333337</c:v>
                </c:pt>
                <c:pt idx="820">
                  <c:v>1.1666666666666667</c:v>
                </c:pt>
                <c:pt idx="821">
                  <c:v>1</c:v>
                </c:pt>
                <c:pt idx="822">
                  <c:v>1.8333333333333335</c:v>
                </c:pt>
                <c:pt idx="823">
                  <c:v>1</c:v>
                </c:pt>
                <c:pt idx="824">
                  <c:v>1.1666666666666667</c:v>
                </c:pt>
                <c:pt idx="825">
                  <c:v>1.0333333333333334</c:v>
                </c:pt>
                <c:pt idx="826">
                  <c:v>0.8</c:v>
                </c:pt>
                <c:pt idx="827">
                  <c:v>1</c:v>
                </c:pt>
                <c:pt idx="828">
                  <c:v>2</c:v>
                </c:pt>
                <c:pt idx="829">
                  <c:v>1</c:v>
                </c:pt>
                <c:pt idx="830">
                  <c:v>1</c:v>
                </c:pt>
                <c:pt idx="831">
                  <c:v>1.1666666666666667</c:v>
                </c:pt>
                <c:pt idx="832">
                  <c:v>0.83333333333333337</c:v>
                </c:pt>
                <c:pt idx="833">
                  <c:v>2</c:v>
                </c:pt>
                <c:pt idx="834">
                  <c:v>1</c:v>
                </c:pt>
                <c:pt idx="835">
                  <c:v>1</c:v>
                </c:pt>
                <c:pt idx="836">
                  <c:v>1.2</c:v>
                </c:pt>
                <c:pt idx="837">
                  <c:v>1</c:v>
                </c:pt>
                <c:pt idx="838">
                  <c:v>1.8</c:v>
                </c:pt>
                <c:pt idx="839">
                  <c:v>1</c:v>
                </c:pt>
                <c:pt idx="840">
                  <c:v>1.2</c:v>
                </c:pt>
                <c:pt idx="841">
                  <c:v>1</c:v>
                </c:pt>
                <c:pt idx="842">
                  <c:v>0.8</c:v>
                </c:pt>
                <c:pt idx="843">
                  <c:v>2</c:v>
                </c:pt>
                <c:pt idx="844">
                  <c:v>1</c:v>
                </c:pt>
                <c:pt idx="845">
                  <c:v>1.2</c:v>
                </c:pt>
                <c:pt idx="846">
                  <c:v>1</c:v>
                </c:pt>
                <c:pt idx="847">
                  <c:v>0.8</c:v>
                </c:pt>
                <c:pt idx="848">
                  <c:v>2</c:v>
                </c:pt>
                <c:pt idx="849">
                  <c:v>1</c:v>
                </c:pt>
                <c:pt idx="850">
                  <c:v>1</c:v>
                </c:pt>
                <c:pt idx="851">
                  <c:v>1.1666666666666667</c:v>
                </c:pt>
                <c:pt idx="852">
                  <c:v>0.83333333333333337</c:v>
                </c:pt>
                <c:pt idx="853">
                  <c:v>2</c:v>
                </c:pt>
                <c:pt idx="854">
                  <c:v>1</c:v>
                </c:pt>
                <c:pt idx="855">
                  <c:v>1.2</c:v>
                </c:pt>
                <c:pt idx="856">
                  <c:v>0.8</c:v>
                </c:pt>
                <c:pt idx="857">
                  <c:v>1.2</c:v>
                </c:pt>
                <c:pt idx="858">
                  <c:v>1.8</c:v>
                </c:pt>
                <c:pt idx="859">
                  <c:v>1.1666666666666667</c:v>
                </c:pt>
                <c:pt idx="860">
                  <c:v>1.0333333333333334</c:v>
                </c:pt>
                <c:pt idx="861">
                  <c:v>0.96666666666666667</c:v>
                </c:pt>
                <c:pt idx="862">
                  <c:v>1.8333333333333335</c:v>
                </c:pt>
                <c:pt idx="863">
                  <c:v>1</c:v>
                </c:pt>
                <c:pt idx="864">
                  <c:v>1.2</c:v>
                </c:pt>
                <c:pt idx="865">
                  <c:v>0.8</c:v>
                </c:pt>
                <c:pt idx="866">
                  <c:v>1.1666666666666667</c:v>
                </c:pt>
                <c:pt idx="867">
                  <c:v>1.8333333333333335</c:v>
                </c:pt>
                <c:pt idx="868">
                  <c:v>1</c:v>
                </c:pt>
                <c:pt idx="869">
                  <c:v>1.2</c:v>
                </c:pt>
                <c:pt idx="870">
                  <c:v>0.96666666666666667</c:v>
                </c:pt>
                <c:pt idx="871">
                  <c:v>0.83333333333333337</c:v>
                </c:pt>
                <c:pt idx="872">
                  <c:v>2</c:v>
                </c:pt>
                <c:pt idx="873">
                  <c:v>1</c:v>
                </c:pt>
                <c:pt idx="874">
                  <c:v>1</c:v>
                </c:pt>
                <c:pt idx="875">
                  <c:v>1</c:v>
                </c:pt>
                <c:pt idx="876">
                  <c:v>1.2</c:v>
                </c:pt>
                <c:pt idx="877">
                  <c:v>1.8</c:v>
                </c:pt>
                <c:pt idx="878">
                  <c:v>1</c:v>
                </c:pt>
                <c:pt idx="879">
                  <c:v>1</c:v>
                </c:pt>
                <c:pt idx="880">
                  <c:v>1.2</c:v>
                </c:pt>
                <c:pt idx="881">
                  <c:v>0.8</c:v>
                </c:pt>
                <c:pt idx="882">
                  <c:v>2</c:v>
                </c:pt>
                <c:pt idx="883">
                  <c:v>1</c:v>
                </c:pt>
                <c:pt idx="884">
                  <c:v>1</c:v>
                </c:pt>
                <c:pt idx="885">
                  <c:v>1.1666666666666667</c:v>
                </c:pt>
                <c:pt idx="886">
                  <c:v>1.0333333333333334</c:v>
                </c:pt>
                <c:pt idx="887">
                  <c:v>1.8</c:v>
                </c:pt>
                <c:pt idx="888">
                  <c:v>1</c:v>
                </c:pt>
                <c:pt idx="889">
                  <c:v>1</c:v>
                </c:pt>
                <c:pt idx="890">
                  <c:v>1</c:v>
                </c:pt>
                <c:pt idx="891">
                  <c:v>1.2</c:v>
                </c:pt>
                <c:pt idx="892">
                  <c:v>1.8</c:v>
                </c:pt>
                <c:pt idx="893">
                  <c:v>1</c:v>
                </c:pt>
                <c:pt idx="894">
                  <c:v>1</c:v>
                </c:pt>
                <c:pt idx="895">
                  <c:v>1.2</c:v>
                </c:pt>
                <c:pt idx="896">
                  <c:v>0.8</c:v>
                </c:pt>
                <c:pt idx="897">
                  <c:v>2</c:v>
                </c:pt>
                <c:pt idx="898">
                  <c:v>1</c:v>
                </c:pt>
                <c:pt idx="899">
                  <c:v>1</c:v>
                </c:pt>
                <c:pt idx="900">
                  <c:v>1.1666666666666667</c:v>
                </c:pt>
                <c:pt idx="901">
                  <c:v>1.0333333333333334</c:v>
                </c:pt>
                <c:pt idx="902">
                  <c:v>1.8</c:v>
                </c:pt>
                <c:pt idx="903">
                  <c:v>1</c:v>
                </c:pt>
                <c:pt idx="904">
                  <c:v>1.1666666666666667</c:v>
                </c:pt>
                <c:pt idx="905">
                  <c:v>1</c:v>
                </c:pt>
                <c:pt idx="906">
                  <c:v>1.0333333333333334</c:v>
                </c:pt>
                <c:pt idx="907">
                  <c:v>1.8</c:v>
                </c:pt>
                <c:pt idx="908">
                  <c:v>1.1666666666666667</c:v>
                </c:pt>
                <c:pt idx="909">
                  <c:v>1.0333333333333334</c:v>
                </c:pt>
                <c:pt idx="910">
                  <c:v>1</c:v>
                </c:pt>
                <c:pt idx="911">
                  <c:v>1.8</c:v>
                </c:pt>
                <c:pt idx="912">
                  <c:v>1</c:v>
                </c:pt>
                <c:pt idx="913">
                  <c:v>1.2</c:v>
                </c:pt>
                <c:pt idx="914">
                  <c:v>0.96666666666666667</c:v>
                </c:pt>
                <c:pt idx="915">
                  <c:v>1.8333333333333335</c:v>
                </c:pt>
                <c:pt idx="916">
                  <c:v>1</c:v>
                </c:pt>
                <c:pt idx="917">
                  <c:v>1.2</c:v>
                </c:pt>
                <c:pt idx="918">
                  <c:v>0.96666666666666667</c:v>
                </c:pt>
                <c:pt idx="919">
                  <c:v>0.83333333333333337</c:v>
                </c:pt>
                <c:pt idx="920">
                  <c:v>2</c:v>
                </c:pt>
                <c:pt idx="921">
                  <c:v>1</c:v>
                </c:pt>
                <c:pt idx="922">
                  <c:v>1</c:v>
                </c:pt>
                <c:pt idx="923">
                  <c:v>1</c:v>
                </c:pt>
                <c:pt idx="924">
                  <c:v>1.2</c:v>
                </c:pt>
                <c:pt idx="925">
                  <c:v>1.8</c:v>
                </c:pt>
                <c:pt idx="926">
                  <c:v>1.2</c:v>
                </c:pt>
                <c:pt idx="927">
                  <c:v>1</c:v>
                </c:pt>
                <c:pt idx="928">
                  <c:v>1</c:v>
                </c:pt>
                <c:pt idx="929">
                  <c:v>1.8</c:v>
                </c:pt>
                <c:pt idx="930">
                  <c:v>1</c:v>
                </c:pt>
                <c:pt idx="931">
                  <c:v>1.1666666666666667</c:v>
                </c:pt>
                <c:pt idx="932">
                  <c:v>1.0333333333333334</c:v>
                </c:pt>
                <c:pt idx="933">
                  <c:v>0.8</c:v>
                </c:pt>
                <c:pt idx="934">
                  <c:v>2</c:v>
                </c:pt>
                <c:pt idx="935">
                  <c:v>1</c:v>
                </c:pt>
                <c:pt idx="936">
                  <c:v>1.2</c:v>
                </c:pt>
                <c:pt idx="937">
                  <c:v>0.96666666666666667</c:v>
                </c:pt>
                <c:pt idx="938">
                  <c:v>0.83333333333333337</c:v>
                </c:pt>
                <c:pt idx="939">
                  <c:v>2</c:v>
                </c:pt>
                <c:pt idx="940">
                  <c:v>1.2</c:v>
                </c:pt>
                <c:pt idx="941">
                  <c:v>1</c:v>
                </c:pt>
                <c:pt idx="942">
                  <c:v>0.8</c:v>
                </c:pt>
                <c:pt idx="943">
                  <c:v>2</c:v>
                </c:pt>
                <c:pt idx="944">
                  <c:v>1</c:v>
                </c:pt>
                <c:pt idx="945">
                  <c:v>1</c:v>
                </c:pt>
                <c:pt idx="946">
                  <c:v>1</c:v>
                </c:pt>
                <c:pt idx="947">
                  <c:v>2</c:v>
                </c:pt>
                <c:pt idx="948">
                  <c:v>1</c:v>
                </c:pt>
                <c:pt idx="949">
                  <c:v>1.2</c:v>
                </c:pt>
                <c:pt idx="950">
                  <c:v>0.8</c:v>
                </c:pt>
                <c:pt idx="951">
                  <c:v>1.2</c:v>
                </c:pt>
                <c:pt idx="952">
                  <c:v>1.8</c:v>
                </c:pt>
                <c:pt idx="953">
                  <c:v>1</c:v>
                </c:pt>
                <c:pt idx="954">
                  <c:v>1.1666666666666667</c:v>
                </c:pt>
                <c:pt idx="955">
                  <c:v>1.0333333333333334</c:v>
                </c:pt>
                <c:pt idx="956">
                  <c:v>1.8</c:v>
                </c:pt>
                <c:pt idx="957">
                  <c:v>1</c:v>
                </c:pt>
                <c:pt idx="958">
                  <c:v>1.1666666666666667</c:v>
                </c:pt>
                <c:pt idx="959">
                  <c:v>1.0333333333333334</c:v>
                </c:pt>
                <c:pt idx="960">
                  <c:v>1.8</c:v>
                </c:pt>
                <c:pt idx="961">
                  <c:v>1</c:v>
                </c:pt>
                <c:pt idx="962">
                  <c:v>1.1666666666666667</c:v>
                </c:pt>
                <c:pt idx="963">
                  <c:v>1.8333333333333335</c:v>
                </c:pt>
                <c:pt idx="964">
                  <c:v>1</c:v>
                </c:pt>
                <c:pt idx="965">
                  <c:v>1</c:v>
                </c:pt>
                <c:pt idx="966">
                  <c:v>1.2</c:v>
                </c:pt>
                <c:pt idx="967">
                  <c:v>1.8</c:v>
                </c:pt>
                <c:pt idx="968">
                  <c:v>1.2</c:v>
                </c:pt>
                <c:pt idx="969">
                  <c:v>1</c:v>
                </c:pt>
                <c:pt idx="970">
                  <c:v>0.96666666666666667</c:v>
                </c:pt>
                <c:pt idx="971">
                  <c:v>1.8333333333333335</c:v>
                </c:pt>
                <c:pt idx="972">
                  <c:v>1.2</c:v>
                </c:pt>
                <c:pt idx="973">
                  <c:v>0.8</c:v>
                </c:pt>
                <c:pt idx="974">
                  <c:v>2</c:v>
                </c:pt>
                <c:pt idx="975">
                  <c:v>1</c:v>
                </c:pt>
                <c:pt idx="976">
                  <c:v>1.2</c:v>
                </c:pt>
                <c:pt idx="977">
                  <c:v>0.8</c:v>
                </c:pt>
                <c:pt idx="978">
                  <c:v>2</c:v>
                </c:pt>
                <c:pt idx="979">
                  <c:v>1.2</c:v>
                </c:pt>
                <c:pt idx="980">
                  <c:v>0.96666666666666667</c:v>
                </c:pt>
                <c:pt idx="981">
                  <c:v>1.0333333333333334</c:v>
                </c:pt>
                <c:pt idx="982">
                  <c:v>1.8</c:v>
                </c:pt>
                <c:pt idx="983">
                  <c:v>1.2</c:v>
                </c:pt>
                <c:pt idx="984">
                  <c:v>1</c:v>
                </c:pt>
                <c:pt idx="985">
                  <c:v>1.8</c:v>
                </c:pt>
                <c:pt idx="986">
                  <c:v>1.2</c:v>
                </c:pt>
                <c:pt idx="987">
                  <c:v>0.96666666666666667</c:v>
                </c:pt>
                <c:pt idx="988">
                  <c:v>1.8333333333333335</c:v>
                </c:pt>
                <c:pt idx="989">
                  <c:v>1.1666666666666667</c:v>
                </c:pt>
                <c:pt idx="990">
                  <c:v>1.0333333333333334</c:v>
                </c:pt>
                <c:pt idx="991">
                  <c:v>1</c:v>
                </c:pt>
                <c:pt idx="992">
                  <c:v>1.8</c:v>
                </c:pt>
                <c:pt idx="993">
                  <c:v>2</c:v>
                </c:pt>
                <c:pt idx="994">
                  <c:v>5.5</c:v>
                </c:pt>
                <c:pt idx="995">
                  <c:v>5.0999999999999996</c:v>
                </c:pt>
                <c:pt idx="996">
                  <c:v>5.4</c:v>
                </c:pt>
                <c:pt idx="997">
                  <c:v>7</c:v>
                </c:pt>
                <c:pt idx="998">
                  <c:v>6.5</c:v>
                </c:pt>
                <c:pt idx="999">
                  <c:v>5.5</c:v>
                </c:pt>
                <c:pt idx="1000">
                  <c:v>7</c:v>
                </c:pt>
                <c:pt idx="1001">
                  <c:v>6.6</c:v>
                </c:pt>
                <c:pt idx="1002">
                  <c:v>6.4</c:v>
                </c:pt>
                <c:pt idx="1003">
                  <c:v>6.6</c:v>
                </c:pt>
                <c:pt idx="1004">
                  <c:v>6.4</c:v>
                </c:pt>
                <c:pt idx="1005">
                  <c:v>6.5</c:v>
                </c:pt>
                <c:pt idx="1006">
                  <c:v>6.3</c:v>
                </c:pt>
                <c:pt idx="1007">
                  <c:v>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44-4C21-BEFC-E30D7216331B}"/>
            </c:ext>
          </c:extLst>
        </c:ser>
        <c:ser>
          <c:idx val="2"/>
          <c:order val="2"/>
          <c:tx>
            <c:strRef>
              <c:f>'TCD13'!$D$1:$D$2</c:f>
              <c:strCache>
                <c:ptCount val="1"/>
                <c:pt idx="0">
                  <c:v>Somme de C171 - BC1/3 - D16 - Garant fusion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strRef>
              <c:f>'TCD13'!$A$3:$A$1012</c:f>
              <c:strCache>
                <c:ptCount val="100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(vide)</c:v>
                </c:pt>
              </c:strCache>
            </c:strRef>
          </c:cat>
          <c:val>
            <c:numRef>
              <c:f>'TCD13'!$D$3:$D$1012</c:f>
              <c:numCache>
                <c:formatCode>General</c:formatCode>
                <c:ptCount val="10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0.8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0.8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0.2</c:v>
                </c:pt>
                <c:pt idx="99">
                  <c:v>0.8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0.2</c:v>
                </c:pt>
                <c:pt idx="113">
                  <c:v>0.8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1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1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0.16666666666666666</c:v>
                </c:pt>
                <c:pt idx="192">
                  <c:v>0.83333333333333337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0.2</c:v>
                </c:pt>
                <c:pt idx="221">
                  <c:v>0.8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0.16666666666666666</c:v>
                </c:pt>
                <c:pt idx="228">
                  <c:v>0.83333333333333337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0.16666666666666666</c:v>
                </c:pt>
                <c:pt idx="244">
                  <c:v>0.83333333333333337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0.2</c:v>
                </c:pt>
                <c:pt idx="249">
                  <c:v>0.8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0.2</c:v>
                </c:pt>
                <c:pt idx="259">
                  <c:v>0.8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0.16666666666666666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0.16666666666666666</c:v>
                </c:pt>
                <c:pt idx="283">
                  <c:v>0.83333333333333337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0.16666666666666666</c:v>
                </c:pt>
                <c:pt idx="293">
                  <c:v>0.83333333333333337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0.2</c:v>
                </c:pt>
                <c:pt idx="298">
                  <c:v>0.8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1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1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0.16666666666666666</c:v>
                </c:pt>
                <c:pt idx="327">
                  <c:v>0.83333333333333337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0.2</c:v>
                </c:pt>
                <c:pt idx="337">
                  <c:v>0.8</c:v>
                </c:pt>
                <c:pt idx="338">
                  <c:v>0</c:v>
                </c:pt>
                <c:pt idx="339">
                  <c:v>8.1666666666666661</c:v>
                </c:pt>
                <c:pt idx="340">
                  <c:v>51.033333333333339</c:v>
                </c:pt>
                <c:pt idx="341">
                  <c:v>50.133333333333333</c:v>
                </c:pt>
                <c:pt idx="342">
                  <c:v>51.666666666666671</c:v>
                </c:pt>
                <c:pt idx="343">
                  <c:v>49.166666666666664</c:v>
                </c:pt>
                <c:pt idx="344">
                  <c:v>50.833333333333336</c:v>
                </c:pt>
                <c:pt idx="345">
                  <c:v>49.166666666666664</c:v>
                </c:pt>
                <c:pt idx="346">
                  <c:v>50.833333333333336</c:v>
                </c:pt>
                <c:pt idx="347">
                  <c:v>49.333333333333336</c:v>
                </c:pt>
                <c:pt idx="348">
                  <c:v>51.666666666666671</c:v>
                </c:pt>
                <c:pt idx="349">
                  <c:v>49.333333333333336</c:v>
                </c:pt>
                <c:pt idx="350">
                  <c:v>51.666666666666671</c:v>
                </c:pt>
                <c:pt idx="351">
                  <c:v>50</c:v>
                </c:pt>
                <c:pt idx="352">
                  <c:v>51</c:v>
                </c:pt>
                <c:pt idx="353">
                  <c:v>49.333333333333336</c:v>
                </c:pt>
                <c:pt idx="354">
                  <c:v>46.666666666666671</c:v>
                </c:pt>
                <c:pt idx="355">
                  <c:v>56</c:v>
                </c:pt>
                <c:pt idx="356">
                  <c:v>52</c:v>
                </c:pt>
                <c:pt idx="357">
                  <c:v>50.333333333333336</c:v>
                </c:pt>
                <c:pt idx="358">
                  <c:v>47.666666666666671</c:v>
                </c:pt>
                <c:pt idx="359">
                  <c:v>56.5</c:v>
                </c:pt>
                <c:pt idx="360">
                  <c:v>48.5</c:v>
                </c:pt>
                <c:pt idx="361">
                  <c:v>57.2</c:v>
                </c:pt>
                <c:pt idx="362">
                  <c:v>45.8</c:v>
                </c:pt>
                <c:pt idx="363">
                  <c:v>56.2</c:v>
                </c:pt>
                <c:pt idx="364">
                  <c:v>45.8</c:v>
                </c:pt>
                <c:pt idx="365">
                  <c:v>51</c:v>
                </c:pt>
                <c:pt idx="366">
                  <c:v>51</c:v>
                </c:pt>
                <c:pt idx="367">
                  <c:v>55.2</c:v>
                </c:pt>
                <c:pt idx="368">
                  <c:v>45.8</c:v>
                </c:pt>
                <c:pt idx="369">
                  <c:v>51</c:v>
                </c:pt>
                <c:pt idx="370">
                  <c:v>50</c:v>
                </c:pt>
                <c:pt idx="371">
                  <c:v>56</c:v>
                </c:pt>
                <c:pt idx="372">
                  <c:v>50.2</c:v>
                </c:pt>
                <c:pt idx="373">
                  <c:v>32.800000000000004</c:v>
                </c:pt>
                <c:pt idx="374">
                  <c:v>13.833333333333334</c:v>
                </c:pt>
                <c:pt idx="375">
                  <c:v>29.166666666666668</c:v>
                </c:pt>
                <c:pt idx="376">
                  <c:v>51</c:v>
                </c:pt>
                <c:pt idx="377">
                  <c:v>52</c:v>
                </c:pt>
                <c:pt idx="378">
                  <c:v>56.5</c:v>
                </c:pt>
                <c:pt idx="379">
                  <c:v>49.5</c:v>
                </c:pt>
                <c:pt idx="380">
                  <c:v>52</c:v>
                </c:pt>
                <c:pt idx="381">
                  <c:v>57</c:v>
                </c:pt>
                <c:pt idx="382">
                  <c:v>51</c:v>
                </c:pt>
                <c:pt idx="383">
                  <c:v>51</c:v>
                </c:pt>
                <c:pt idx="384">
                  <c:v>51</c:v>
                </c:pt>
                <c:pt idx="385">
                  <c:v>50.333333333333336</c:v>
                </c:pt>
                <c:pt idx="386">
                  <c:v>50.833333333333336</c:v>
                </c:pt>
                <c:pt idx="387">
                  <c:v>46.833333333333336</c:v>
                </c:pt>
                <c:pt idx="388">
                  <c:v>55.2</c:v>
                </c:pt>
                <c:pt idx="389">
                  <c:v>51</c:v>
                </c:pt>
                <c:pt idx="390">
                  <c:v>50.8</c:v>
                </c:pt>
                <c:pt idx="391">
                  <c:v>49.333333333333336</c:v>
                </c:pt>
                <c:pt idx="392">
                  <c:v>51.866666666666674</c:v>
                </c:pt>
                <c:pt idx="393">
                  <c:v>50.8</c:v>
                </c:pt>
                <c:pt idx="394">
                  <c:v>51</c:v>
                </c:pt>
                <c:pt idx="395">
                  <c:v>45</c:v>
                </c:pt>
                <c:pt idx="396">
                  <c:v>55.166666666666664</c:v>
                </c:pt>
                <c:pt idx="397">
                  <c:v>51.033333333333339</c:v>
                </c:pt>
                <c:pt idx="398">
                  <c:v>50.8</c:v>
                </c:pt>
                <c:pt idx="399">
                  <c:v>46</c:v>
                </c:pt>
                <c:pt idx="400">
                  <c:v>55</c:v>
                </c:pt>
                <c:pt idx="401">
                  <c:v>50.2</c:v>
                </c:pt>
                <c:pt idx="402">
                  <c:v>49.966666666666661</c:v>
                </c:pt>
                <c:pt idx="403">
                  <c:v>50.166666666666671</c:v>
                </c:pt>
                <c:pt idx="404">
                  <c:v>51.666666666666671</c:v>
                </c:pt>
                <c:pt idx="405">
                  <c:v>49.333333333333336</c:v>
                </c:pt>
                <c:pt idx="406">
                  <c:v>51.666666666666671</c:v>
                </c:pt>
                <c:pt idx="407">
                  <c:v>49.333333333333336</c:v>
                </c:pt>
                <c:pt idx="408">
                  <c:v>46.666666666666671</c:v>
                </c:pt>
                <c:pt idx="409">
                  <c:v>54.333333333333336</c:v>
                </c:pt>
                <c:pt idx="410">
                  <c:v>50.866666666666674</c:v>
                </c:pt>
                <c:pt idx="411">
                  <c:v>50.8</c:v>
                </c:pt>
                <c:pt idx="412">
                  <c:v>50.2</c:v>
                </c:pt>
                <c:pt idx="413">
                  <c:v>45.8</c:v>
                </c:pt>
                <c:pt idx="414">
                  <c:v>55</c:v>
                </c:pt>
                <c:pt idx="415">
                  <c:v>50.2</c:v>
                </c:pt>
                <c:pt idx="416">
                  <c:v>45.8</c:v>
                </c:pt>
                <c:pt idx="417">
                  <c:v>55</c:v>
                </c:pt>
                <c:pt idx="418">
                  <c:v>50</c:v>
                </c:pt>
                <c:pt idx="419">
                  <c:v>46.166666666666664</c:v>
                </c:pt>
                <c:pt idx="420">
                  <c:v>14.033333333333335</c:v>
                </c:pt>
                <c:pt idx="421">
                  <c:v>4.8000000000000007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0.16666666666666666</c:v>
                </c:pt>
                <c:pt idx="427">
                  <c:v>0.83333333333333337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1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1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1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1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1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0.16666666666666666</c:v>
                </c:pt>
                <c:pt idx="470">
                  <c:v>0.83333333333333337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3.833333333333333</c:v>
                </c:pt>
                <c:pt idx="475">
                  <c:v>50.366666666666674</c:v>
                </c:pt>
                <c:pt idx="476">
                  <c:v>50.133333333333333</c:v>
                </c:pt>
                <c:pt idx="477">
                  <c:v>51.666666666666671</c:v>
                </c:pt>
                <c:pt idx="478">
                  <c:v>49.5</c:v>
                </c:pt>
                <c:pt idx="479">
                  <c:v>53.7</c:v>
                </c:pt>
                <c:pt idx="480">
                  <c:v>51.3</c:v>
                </c:pt>
                <c:pt idx="481">
                  <c:v>53.9</c:v>
                </c:pt>
                <c:pt idx="482">
                  <c:v>52.1</c:v>
                </c:pt>
                <c:pt idx="483">
                  <c:v>54.7</c:v>
                </c:pt>
                <c:pt idx="484">
                  <c:v>52.3</c:v>
                </c:pt>
                <c:pt idx="485">
                  <c:v>49.5</c:v>
                </c:pt>
                <c:pt idx="486">
                  <c:v>57.5</c:v>
                </c:pt>
                <c:pt idx="487">
                  <c:v>48.5</c:v>
                </c:pt>
                <c:pt idx="488">
                  <c:v>59.2</c:v>
                </c:pt>
                <c:pt idx="489">
                  <c:v>52.4</c:v>
                </c:pt>
                <c:pt idx="490">
                  <c:v>53.800000000000004</c:v>
                </c:pt>
                <c:pt idx="491">
                  <c:v>48.6</c:v>
                </c:pt>
                <c:pt idx="492">
                  <c:v>58.4</c:v>
                </c:pt>
                <c:pt idx="493">
                  <c:v>48.6</c:v>
                </c:pt>
                <c:pt idx="494">
                  <c:v>58.4</c:v>
                </c:pt>
                <c:pt idx="495">
                  <c:v>34.6</c:v>
                </c:pt>
                <c:pt idx="496">
                  <c:v>1</c:v>
                </c:pt>
                <c:pt idx="497">
                  <c:v>0</c:v>
                </c:pt>
                <c:pt idx="498">
                  <c:v>1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55.2</c:v>
                </c:pt>
                <c:pt idx="503">
                  <c:v>47.8</c:v>
                </c:pt>
                <c:pt idx="504">
                  <c:v>58.4</c:v>
                </c:pt>
                <c:pt idx="505">
                  <c:v>47.6</c:v>
                </c:pt>
                <c:pt idx="506">
                  <c:v>54</c:v>
                </c:pt>
                <c:pt idx="507">
                  <c:v>58.4</c:v>
                </c:pt>
                <c:pt idx="508">
                  <c:v>47.6</c:v>
                </c:pt>
                <c:pt idx="509">
                  <c:v>59.2</c:v>
                </c:pt>
                <c:pt idx="510">
                  <c:v>47.8</c:v>
                </c:pt>
                <c:pt idx="511">
                  <c:v>54</c:v>
                </c:pt>
                <c:pt idx="512">
                  <c:v>53</c:v>
                </c:pt>
                <c:pt idx="513">
                  <c:v>58.4</c:v>
                </c:pt>
                <c:pt idx="514">
                  <c:v>48.6</c:v>
                </c:pt>
                <c:pt idx="515">
                  <c:v>58.2</c:v>
                </c:pt>
                <c:pt idx="516">
                  <c:v>47.8</c:v>
                </c:pt>
                <c:pt idx="517">
                  <c:v>58.5</c:v>
                </c:pt>
                <c:pt idx="518">
                  <c:v>48.5</c:v>
                </c:pt>
                <c:pt idx="519">
                  <c:v>57.5</c:v>
                </c:pt>
                <c:pt idx="520">
                  <c:v>49.5</c:v>
                </c:pt>
                <c:pt idx="521">
                  <c:v>18</c:v>
                </c:pt>
                <c:pt idx="522">
                  <c:v>0</c:v>
                </c:pt>
                <c:pt idx="523">
                  <c:v>1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1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1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1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1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1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1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0.2</c:v>
                </c:pt>
                <c:pt idx="580">
                  <c:v>0.8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0.2</c:v>
                </c:pt>
                <c:pt idx="587">
                  <c:v>0.8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1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1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0.2</c:v>
                </c:pt>
                <c:pt idx="609">
                  <c:v>0.8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0.16666666666666666</c:v>
                </c:pt>
                <c:pt idx="616">
                  <c:v>0.83333333333333337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1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1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1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0.16666666666666666</c:v>
                </c:pt>
                <c:pt idx="645">
                  <c:v>0.83333333333333337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0.2</c:v>
                </c:pt>
                <c:pt idx="652">
                  <c:v>0.8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1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1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1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1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0.2</c:v>
                </c:pt>
                <c:pt idx="688">
                  <c:v>0.8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1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1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1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0.2</c:v>
                </c:pt>
                <c:pt idx="717">
                  <c:v>0.8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0.2</c:v>
                </c:pt>
                <c:pt idx="724">
                  <c:v>0.8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0.2</c:v>
                </c:pt>
                <c:pt idx="731">
                  <c:v>0.8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1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1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1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1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14.6</c:v>
                </c:pt>
                <c:pt idx="765">
                  <c:v>14.4</c:v>
                </c:pt>
                <c:pt idx="766">
                  <c:v>16.600000000000001</c:v>
                </c:pt>
                <c:pt idx="767">
                  <c:v>15.733333333333334</c:v>
                </c:pt>
                <c:pt idx="768">
                  <c:v>16.266666666666669</c:v>
                </c:pt>
                <c:pt idx="769">
                  <c:v>14.4</c:v>
                </c:pt>
                <c:pt idx="770">
                  <c:v>17.399999999999999</c:v>
                </c:pt>
                <c:pt idx="771">
                  <c:v>8.6000000000000014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1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1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1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1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1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1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1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1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0.16666666666666666</c:v>
                </c:pt>
                <c:pt idx="834">
                  <c:v>0.83333333333333337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0.2</c:v>
                </c:pt>
                <c:pt idx="841">
                  <c:v>0.8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1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0.2</c:v>
                </c:pt>
                <c:pt idx="855">
                  <c:v>0.8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0.16666666666666666</c:v>
                </c:pt>
                <c:pt idx="862">
                  <c:v>0.83333333333333337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0.2</c:v>
                </c:pt>
                <c:pt idx="869">
                  <c:v>0.8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1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1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1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1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0.16666666666666666</c:v>
                </c:pt>
                <c:pt idx="905">
                  <c:v>0.83333333333333337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0.2</c:v>
                </c:pt>
                <c:pt idx="912">
                  <c:v>0.8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0.16666666666666666</c:v>
                </c:pt>
                <c:pt idx="919">
                  <c:v>0.83333333333333337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1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1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0.2</c:v>
                </c:pt>
                <c:pt idx="941">
                  <c:v>0.8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0.2</c:v>
                </c:pt>
                <c:pt idx="948">
                  <c:v>0.8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0.16666666666666666</c:v>
                </c:pt>
                <c:pt idx="955">
                  <c:v>0.83333333333333337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1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0.2</c:v>
                </c:pt>
                <c:pt idx="969">
                  <c:v>0.8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1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0.16666666666666666</c:v>
                </c:pt>
                <c:pt idx="983">
                  <c:v>0.83333333333333337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0.16666666666666666</c:v>
                </c:pt>
                <c:pt idx="990">
                  <c:v>0.83333333333333337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1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0.2</c:v>
                </c:pt>
                <c:pt idx="1004">
                  <c:v>0.8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44-4C21-BEFC-E30D7216331B}"/>
            </c:ext>
          </c:extLst>
        </c:ser>
        <c:ser>
          <c:idx val="3"/>
          <c:order val="3"/>
          <c:tx>
            <c:strRef>
              <c:f>'TCD13'!$E$1:$E$2</c:f>
              <c:strCache>
                <c:ptCount val="1"/>
                <c:pt idx="0">
                  <c:v>Somme de BC1/3 départ faibles intensité</c:v>
                </c:pt>
              </c:strCache>
            </c:strRef>
          </c:tx>
          <c:spPr>
            <a:solidFill>
              <a:schemeClr val="accent4"/>
            </a:solidFill>
            <a:ln w="3175">
              <a:noFill/>
            </a:ln>
            <a:effectLst/>
          </c:spPr>
          <c:cat>
            <c:strRef>
              <c:f>'TCD13'!$A$3:$A$1012</c:f>
              <c:strCache>
                <c:ptCount val="100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(vide)</c:v>
                </c:pt>
              </c:strCache>
            </c:strRef>
          </c:cat>
          <c:val>
            <c:numRef>
              <c:f>'TCD13'!$E$3:$E$1012</c:f>
              <c:numCache>
                <c:formatCode>General</c:formatCode>
                <c:ptCount val="1009"/>
                <c:pt idx="0">
                  <c:v>0.96666666666666667</c:v>
                </c:pt>
                <c:pt idx="1">
                  <c:v>0.83333333333333337</c:v>
                </c:pt>
                <c:pt idx="2">
                  <c:v>3</c:v>
                </c:pt>
                <c:pt idx="3">
                  <c:v>2</c:v>
                </c:pt>
                <c:pt idx="4">
                  <c:v>2.3333333333333335</c:v>
                </c:pt>
                <c:pt idx="5">
                  <c:v>1.6666666666666667</c:v>
                </c:pt>
                <c:pt idx="6">
                  <c:v>2.2000000000000002</c:v>
                </c:pt>
                <c:pt idx="7">
                  <c:v>1</c:v>
                </c:pt>
                <c:pt idx="8">
                  <c:v>0.96666666666666667</c:v>
                </c:pt>
                <c:pt idx="9">
                  <c:v>2.2333333333333334</c:v>
                </c:pt>
                <c:pt idx="10">
                  <c:v>2.6</c:v>
                </c:pt>
                <c:pt idx="11">
                  <c:v>1.4</c:v>
                </c:pt>
                <c:pt idx="12">
                  <c:v>3.5999999999999996</c:v>
                </c:pt>
                <c:pt idx="13">
                  <c:v>1</c:v>
                </c:pt>
                <c:pt idx="14">
                  <c:v>0</c:v>
                </c:pt>
                <c:pt idx="15">
                  <c:v>4</c:v>
                </c:pt>
                <c:pt idx="16">
                  <c:v>1</c:v>
                </c:pt>
                <c:pt idx="17">
                  <c:v>1.4</c:v>
                </c:pt>
                <c:pt idx="18">
                  <c:v>2.7666666666666666</c:v>
                </c:pt>
                <c:pt idx="19">
                  <c:v>0.83333333333333337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2.1666666666666665</c:v>
                </c:pt>
                <c:pt idx="24">
                  <c:v>1.8333333333333335</c:v>
                </c:pt>
                <c:pt idx="25">
                  <c:v>2.166666666666667</c:v>
                </c:pt>
                <c:pt idx="26">
                  <c:v>1.8333333333333335</c:v>
                </c:pt>
                <c:pt idx="27">
                  <c:v>2</c:v>
                </c:pt>
                <c:pt idx="28">
                  <c:v>1</c:v>
                </c:pt>
                <c:pt idx="29">
                  <c:v>1.1666666666666667</c:v>
                </c:pt>
                <c:pt idx="30">
                  <c:v>1.8333333333333335</c:v>
                </c:pt>
                <c:pt idx="31">
                  <c:v>1</c:v>
                </c:pt>
                <c:pt idx="32">
                  <c:v>4.4000000000000004</c:v>
                </c:pt>
                <c:pt idx="33">
                  <c:v>1.8</c:v>
                </c:pt>
                <c:pt idx="34">
                  <c:v>1.8</c:v>
                </c:pt>
                <c:pt idx="35">
                  <c:v>1.2</c:v>
                </c:pt>
                <c:pt idx="36">
                  <c:v>1.8</c:v>
                </c:pt>
                <c:pt idx="37">
                  <c:v>2</c:v>
                </c:pt>
                <c:pt idx="38">
                  <c:v>1</c:v>
                </c:pt>
                <c:pt idx="39">
                  <c:v>3</c:v>
                </c:pt>
                <c:pt idx="40">
                  <c:v>2.166666666666667</c:v>
                </c:pt>
                <c:pt idx="41">
                  <c:v>2.0333333333333337</c:v>
                </c:pt>
                <c:pt idx="42">
                  <c:v>2.3000000000000003</c:v>
                </c:pt>
                <c:pt idx="43">
                  <c:v>3.5</c:v>
                </c:pt>
                <c:pt idx="44">
                  <c:v>2.2000000000000002</c:v>
                </c:pt>
                <c:pt idx="45">
                  <c:v>2</c:v>
                </c:pt>
                <c:pt idx="46">
                  <c:v>3.3</c:v>
                </c:pt>
                <c:pt idx="47">
                  <c:v>3.7</c:v>
                </c:pt>
                <c:pt idx="48">
                  <c:v>1.1333333333333333</c:v>
                </c:pt>
                <c:pt idx="49">
                  <c:v>2.666666666666667</c:v>
                </c:pt>
                <c:pt idx="50">
                  <c:v>3.3333333333333339</c:v>
                </c:pt>
                <c:pt idx="51">
                  <c:v>3.666666666666667</c:v>
                </c:pt>
                <c:pt idx="52">
                  <c:v>2</c:v>
                </c:pt>
                <c:pt idx="53">
                  <c:v>4</c:v>
                </c:pt>
                <c:pt idx="54">
                  <c:v>2.2000000000000002</c:v>
                </c:pt>
                <c:pt idx="55">
                  <c:v>1.8</c:v>
                </c:pt>
                <c:pt idx="56">
                  <c:v>3.3333333333333339</c:v>
                </c:pt>
                <c:pt idx="57">
                  <c:v>2.666666666666667</c:v>
                </c:pt>
                <c:pt idx="58">
                  <c:v>1.3333333333333333</c:v>
                </c:pt>
                <c:pt idx="59">
                  <c:v>2.8333333333333335</c:v>
                </c:pt>
                <c:pt idx="60">
                  <c:v>3.2333333333333334</c:v>
                </c:pt>
                <c:pt idx="61">
                  <c:v>3.6</c:v>
                </c:pt>
                <c:pt idx="62">
                  <c:v>2.4</c:v>
                </c:pt>
                <c:pt idx="63">
                  <c:v>2.8</c:v>
                </c:pt>
                <c:pt idx="64">
                  <c:v>1.8</c:v>
                </c:pt>
                <c:pt idx="65">
                  <c:v>4</c:v>
                </c:pt>
                <c:pt idx="66">
                  <c:v>1.4</c:v>
                </c:pt>
                <c:pt idx="67">
                  <c:v>3.6</c:v>
                </c:pt>
                <c:pt idx="68">
                  <c:v>1.4</c:v>
                </c:pt>
                <c:pt idx="69">
                  <c:v>2.6</c:v>
                </c:pt>
                <c:pt idx="70">
                  <c:v>4.4000000000000004</c:v>
                </c:pt>
                <c:pt idx="71">
                  <c:v>2.6</c:v>
                </c:pt>
                <c:pt idx="72">
                  <c:v>2.2000000000000002</c:v>
                </c:pt>
                <c:pt idx="73">
                  <c:v>2.8</c:v>
                </c:pt>
                <c:pt idx="74">
                  <c:v>4.1666666666666661</c:v>
                </c:pt>
                <c:pt idx="75">
                  <c:v>1.8333333333333335</c:v>
                </c:pt>
                <c:pt idx="76">
                  <c:v>2.4</c:v>
                </c:pt>
                <c:pt idx="77">
                  <c:v>3</c:v>
                </c:pt>
                <c:pt idx="78">
                  <c:v>2.8</c:v>
                </c:pt>
                <c:pt idx="79">
                  <c:v>2.2999999999999998</c:v>
                </c:pt>
                <c:pt idx="80">
                  <c:v>2.9000000000000004</c:v>
                </c:pt>
                <c:pt idx="81">
                  <c:v>4.7666666666666666</c:v>
                </c:pt>
                <c:pt idx="82">
                  <c:v>2.8333333333333335</c:v>
                </c:pt>
                <c:pt idx="83">
                  <c:v>2</c:v>
                </c:pt>
                <c:pt idx="84">
                  <c:v>2.2000000000000002</c:v>
                </c:pt>
                <c:pt idx="85">
                  <c:v>3</c:v>
                </c:pt>
                <c:pt idx="86">
                  <c:v>3.8</c:v>
                </c:pt>
                <c:pt idx="87">
                  <c:v>2.3333333333333335</c:v>
                </c:pt>
                <c:pt idx="88">
                  <c:v>1.6666666666666667</c:v>
                </c:pt>
                <c:pt idx="89">
                  <c:v>1</c:v>
                </c:pt>
                <c:pt idx="90">
                  <c:v>5</c:v>
                </c:pt>
                <c:pt idx="91">
                  <c:v>6.4</c:v>
                </c:pt>
                <c:pt idx="92">
                  <c:v>3.5999999999999996</c:v>
                </c:pt>
                <c:pt idx="93">
                  <c:v>3</c:v>
                </c:pt>
                <c:pt idx="94">
                  <c:v>4</c:v>
                </c:pt>
                <c:pt idx="95">
                  <c:v>5</c:v>
                </c:pt>
                <c:pt idx="96">
                  <c:v>3</c:v>
                </c:pt>
                <c:pt idx="97">
                  <c:v>2.5999999999999996</c:v>
                </c:pt>
                <c:pt idx="98">
                  <c:v>3.4000000000000004</c:v>
                </c:pt>
                <c:pt idx="99">
                  <c:v>2.2000000000000002</c:v>
                </c:pt>
                <c:pt idx="100">
                  <c:v>2.1333333333333333</c:v>
                </c:pt>
                <c:pt idx="101">
                  <c:v>4.8666666666666671</c:v>
                </c:pt>
                <c:pt idx="102">
                  <c:v>2.8</c:v>
                </c:pt>
                <c:pt idx="103">
                  <c:v>1.4</c:v>
                </c:pt>
                <c:pt idx="104">
                  <c:v>1.7666666666666666</c:v>
                </c:pt>
                <c:pt idx="105">
                  <c:v>3.8333333333333335</c:v>
                </c:pt>
                <c:pt idx="106">
                  <c:v>2</c:v>
                </c:pt>
                <c:pt idx="107">
                  <c:v>2.2000000000000002</c:v>
                </c:pt>
                <c:pt idx="108">
                  <c:v>2</c:v>
                </c:pt>
                <c:pt idx="109">
                  <c:v>1.2</c:v>
                </c:pt>
                <c:pt idx="110">
                  <c:v>3.9333333333333336</c:v>
                </c:pt>
                <c:pt idx="111">
                  <c:v>2.666666666666667</c:v>
                </c:pt>
                <c:pt idx="112">
                  <c:v>1.5999999999999999</c:v>
                </c:pt>
                <c:pt idx="113">
                  <c:v>2.6</c:v>
                </c:pt>
                <c:pt idx="114">
                  <c:v>1.8</c:v>
                </c:pt>
                <c:pt idx="115">
                  <c:v>3</c:v>
                </c:pt>
                <c:pt idx="116">
                  <c:v>1.2</c:v>
                </c:pt>
                <c:pt idx="117">
                  <c:v>4.8</c:v>
                </c:pt>
                <c:pt idx="118">
                  <c:v>1.4</c:v>
                </c:pt>
                <c:pt idx="119">
                  <c:v>2.6</c:v>
                </c:pt>
                <c:pt idx="120">
                  <c:v>2.2000000000000002</c:v>
                </c:pt>
                <c:pt idx="121">
                  <c:v>2.8</c:v>
                </c:pt>
                <c:pt idx="122">
                  <c:v>1.2</c:v>
                </c:pt>
                <c:pt idx="123">
                  <c:v>1.8</c:v>
                </c:pt>
                <c:pt idx="124">
                  <c:v>4.5000000000000009</c:v>
                </c:pt>
                <c:pt idx="125">
                  <c:v>6.1000000000000005</c:v>
                </c:pt>
                <c:pt idx="126">
                  <c:v>4.4000000000000004</c:v>
                </c:pt>
                <c:pt idx="127">
                  <c:v>4.666666666666667</c:v>
                </c:pt>
                <c:pt idx="128">
                  <c:v>6.5</c:v>
                </c:pt>
                <c:pt idx="129">
                  <c:v>4.4333333333333336</c:v>
                </c:pt>
                <c:pt idx="130">
                  <c:v>5.2</c:v>
                </c:pt>
                <c:pt idx="131">
                  <c:v>4.2</c:v>
                </c:pt>
                <c:pt idx="132">
                  <c:v>7.6000000000000005</c:v>
                </c:pt>
                <c:pt idx="133">
                  <c:v>3.4000000000000004</c:v>
                </c:pt>
                <c:pt idx="134">
                  <c:v>6.4</c:v>
                </c:pt>
                <c:pt idx="135">
                  <c:v>3.6</c:v>
                </c:pt>
                <c:pt idx="136">
                  <c:v>6.666666666666667</c:v>
                </c:pt>
                <c:pt idx="137">
                  <c:v>4.9333333333333336</c:v>
                </c:pt>
                <c:pt idx="138">
                  <c:v>5.8</c:v>
                </c:pt>
                <c:pt idx="139">
                  <c:v>4</c:v>
                </c:pt>
                <c:pt idx="140">
                  <c:v>6.1000000000000005</c:v>
                </c:pt>
                <c:pt idx="141">
                  <c:v>5.5</c:v>
                </c:pt>
                <c:pt idx="142">
                  <c:v>6</c:v>
                </c:pt>
                <c:pt idx="143">
                  <c:v>3.6</c:v>
                </c:pt>
                <c:pt idx="144">
                  <c:v>5.0000000000000009</c:v>
                </c:pt>
                <c:pt idx="145">
                  <c:v>4.8</c:v>
                </c:pt>
                <c:pt idx="146">
                  <c:v>6</c:v>
                </c:pt>
                <c:pt idx="147">
                  <c:v>4.5999999999999996</c:v>
                </c:pt>
                <c:pt idx="148">
                  <c:v>6</c:v>
                </c:pt>
                <c:pt idx="149">
                  <c:v>5.4</c:v>
                </c:pt>
                <c:pt idx="150">
                  <c:v>3.2</c:v>
                </c:pt>
                <c:pt idx="151">
                  <c:v>5.8000000000000007</c:v>
                </c:pt>
                <c:pt idx="152">
                  <c:v>5.9999999999999991</c:v>
                </c:pt>
                <c:pt idx="153">
                  <c:v>5</c:v>
                </c:pt>
                <c:pt idx="154">
                  <c:v>4.2</c:v>
                </c:pt>
                <c:pt idx="155">
                  <c:v>3.4000000000000004</c:v>
                </c:pt>
                <c:pt idx="156">
                  <c:v>7.2</c:v>
                </c:pt>
                <c:pt idx="157">
                  <c:v>4.8</c:v>
                </c:pt>
                <c:pt idx="158">
                  <c:v>5.5</c:v>
                </c:pt>
                <c:pt idx="159">
                  <c:v>4.5</c:v>
                </c:pt>
                <c:pt idx="160">
                  <c:v>5.4</c:v>
                </c:pt>
                <c:pt idx="161">
                  <c:v>3.2</c:v>
                </c:pt>
                <c:pt idx="162">
                  <c:v>5.4</c:v>
                </c:pt>
                <c:pt idx="163">
                  <c:v>7.6000000000000005</c:v>
                </c:pt>
                <c:pt idx="164">
                  <c:v>4.8</c:v>
                </c:pt>
                <c:pt idx="165">
                  <c:v>4.5999999999999996</c:v>
                </c:pt>
                <c:pt idx="166">
                  <c:v>4.3333333333333339</c:v>
                </c:pt>
                <c:pt idx="167">
                  <c:v>5.666666666666667</c:v>
                </c:pt>
                <c:pt idx="168">
                  <c:v>4</c:v>
                </c:pt>
                <c:pt idx="169">
                  <c:v>6</c:v>
                </c:pt>
                <c:pt idx="170">
                  <c:v>5.5333333333333341</c:v>
                </c:pt>
                <c:pt idx="171">
                  <c:v>4.4666666666666668</c:v>
                </c:pt>
                <c:pt idx="172">
                  <c:v>5</c:v>
                </c:pt>
                <c:pt idx="173">
                  <c:v>5</c:v>
                </c:pt>
                <c:pt idx="174">
                  <c:v>5.0000000000000009</c:v>
                </c:pt>
                <c:pt idx="175">
                  <c:v>6</c:v>
                </c:pt>
                <c:pt idx="176">
                  <c:v>4.6000000000000005</c:v>
                </c:pt>
                <c:pt idx="177">
                  <c:v>4.4000000000000004</c:v>
                </c:pt>
                <c:pt idx="178">
                  <c:v>4.6000000000000005</c:v>
                </c:pt>
                <c:pt idx="179">
                  <c:v>6.0666666666666664</c:v>
                </c:pt>
                <c:pt idx="180">
                  <c:v>5.666666666666667</c:v>
                </c:pt>
                <c:pt idx="181">
                  <c:v>5.2666666666666675</c:v>
                </c:pt>
                <c:pt idx="182">
                  <c:v>4</c:v>
                </c:pt>
                <c:pt idx="183">
                  <c:v>5.3999999999999995</c:v>
                </c:pt>
                <c:pt idx="184">
                  <c:v>5</c:v>
                </c:pt>
                <c:pt idx="185">
                  <c:v>7.333333333333333</c:v>
                </c:pt>
                <c:pt idx="186">
                  <c:v>4.8666666666666671</c:v>
                </c:pt>
                <c:pt idx="187">
                  <c:v>5.1333333333333337</c:v>
                </c:pt>
                <c:pt idx="188">
                  <c:v>5.0666666666666664</c:v>
                </c:pt>
                <c:pt idx="189">
                  <c:v>7.1000000000000005</c:v>
                </c:pt>
                <c:pt idx="190">
                  <c:v>4.5</c:v>
                </c:pt>
                <c:pt idx="191">
                  <c:v>5.5</c:v>
                </c:pt>
                <c:pt idx="192">
                  <c:v>5.5</c:v>
                </c:pt>
                <c:pt idx="193">
                  <c:v>6.8000000000000007</c:v>
                </c:pt>
                <c:pt idx="194">
                  <c:v>6.2</c:v>
                </c:pt>
                <c:pt idx="195">
                  <c:v>6.2</c:v>
                </c:pt>
                <c:pt idx="196">
                  <c:v>2.8</c:v>
                </c:pt>
                <c:pt idx="197">
                  <c:v>5.8</c:v>
                </c:pt>
                <c:pt idx="198">
                  <c:v>8.1999999999999993</c:v>
                </c:pt>
                <c:pt idx="199">
                  <c:v>5.4</c:v>
                </c:pt>
                <c:pt idx="200">
                  <c:v>5.6</c:v>
                </c:pt>
                <c:pt idx="201">
                  <c:v>6.8</c:v>
                </c:pt>
                <c:pt idx="202">
                  <c:v>6.2</c:v>
                </c:pt>
                <c:pt idx="203">
                  <c:v>6.4</c:v>
                </c:pt>
                <c:pt idx="204">
                  <c:v>5.6</c:v>
                </c:pt>
                <c:pt idx="205">
                  <c:v>4.5999999999999996</c:v>
                </c:pt>
                <c:pt idx="206">
                  <c:v>7.3999999999999995</c:v>
                </c:pt>
                <c:pt idx="207">
                  <c:v>6.4</c:v>
                </c:pt>
                <c:pt idx="208">
                  <c:v>5.9333333333333336</c:v>
                </c:pt>
                <c:pt idx="209">
                  <c:v>6.0666666666666664</c:v>
                </c:pt>
                <c:pt idx="210">
                  <c:v>5.6</c:v>
                </c:pt>
                <c:pt idx="211">
                  <c:v>5.6000000000000005</c:v>
                </c:pt>
                <c:pt idx="212">
                  <c:v>6.4</c:v>
                </c:pt>
                <c:pt idx="213">
                  <c:v>5.4</c:v>
                </c:pt>
                <c:pt idx="214">
                  <c:v>5.9333333333333336</c:v>
                </c:pt>
                <c:pt idx="215">
                  <c:v>4.6666666666666679</c:v>
                </c:pt>
                <c:pt idx="216">
                  <c:v>5.9999999999999991</c:v>
                </c:pt>
                <c:pt idx="217">
                  <c:v>6.6000000000000005</c:v>
                </c:pt>
                <c:pt idx="218">
                  <c:v>6.0666666666666673</c:v>
                </c:pt>
                <c:pt idx="219">
                  <c:v>6.9333333333333336</c:v>
                </c:pt>
                <c:pt idx="220">
                  <c:v>4.8</c:v>
                </c:pt>
                <c:pt idx="221">
                  <c:v>5.6</c:v>
                </c:pt>
                <c:pt idx="222">
                  <c:v>5</c:v>
                </c:pt>
                <c:pt idx="223">
                  <c:v>8.4</c:v>
                </c:pt>
                <c:pt idx="224">
                  <c:v>5.1999999999999993</c:v>
                </c:pt>
                <c:pt idx="225">
                  <c:v>4.4000000000000004</c:v>
                </c:pt>
                <c:pt idx="226">
                  <c:v>6.4</c:v>
                </c:pt>
                <c:pt idx="227">
                  <c:v>5.0999999999999996</c:v>
                </c:pt>
                <c:pt idx="228">
                  <c:v>4.5</c:v>
                </c:pt>
                <c:pt idx="229">
                  <c:v>7.6000000000000005</c:v>
                </c:pt>
                <c:pt idx="230">
                  <c:v>6</c:v>
                </c:pt>
                <c:pt idx="231">
                  <c:v>6.3999999999999995</c:v>
                </c:pt>
                <c:pt idx="232">
                  <c:v>4</c:v>
                </c:pt>
                <c:pt idx="233">
                  <c:v>5</c:v>
                </c:pt>
                <c:pt idx="234">
                  <c:v>6.8000000000000007</c:v>
                </c:pt>
                <c:pt idx="235">
                  <c:v>5.7</c:v>
                </c:pt>
                <c:pt idx="236">
                  <c:v>4.8999999999999995</c:v>
                </c:pt>
                <c:pt idx="237">
                  <c:v>5.2</c:v>
                </c:pt>
                <c:pt idx="238">
                  <c:v>6.6000000000000005</c:v>
                </c:pt>
                <c:pt idx="239">
                  <c:v>5.4666666666666668</c:v>
                </c:pt>
                <c:pt idx="240">
                  <c:v>6.9333333333333336</c:v>
                </c:pt>
                <c:pt idx="241">
                  <c:v>4.9000000000000004</c:v>
                </c:pt>
                <c:pt idx="242">
                  <c:v>5.0999999999999996</c:v>
                </c:pt>
                <c:pt idx="243">
                  <c:v>6.8000000000000007</c:v>
                </c:pt>
                <c:pt idx="244">
                  <c:v>5.2</c:v>
                </c:pt>
                <c:pt idx="245">
                  <c:v>5.4</c:v>
                </c:pt>
                <c:pt idx="246">
                  <c:v>6</c:v>
                </c:pt>
                <c:pt idx="247">
                  <c:v>5.4</c:v>
                </c:pt>
                <c:pt idx="248">
                  <c:v>5</c:v>
                </c:pt>
                <c:pt idx="249">
                  <c:v>5</c:v>
                </c:pt>
                <c:pt idx="250">
                  <c:v>5.0999999999999996</c:v>
                </c:pt>
                <c:pt idx="251">
                  <c:v>4.1000000000000005</c:v>
                </c:pt>
                <c:pt idx="252">
                  <c:v>6.9</c:v>
                </c:pt>
                <c:pt idx="253">
                  <c:v>6.5</c:v>
                </c:pt>
                <c:pt idx="254">
                  <c:v>4.5</c:v>
                </c:pt>
                <c:pt idx="255">
                  <c:v>4.166666666666667</c:v>
                </c:pt>
                <c:pt idx="256">
                  <c:v>5.7333333333333334</c:v>
                </c:pt>
                <c:pt idx="257">
                  <c:v>3.6</c:v>
                </c:pt>
                <c:pt idx="258">
                  <c:v>8.1999999999999993</c:v>
                </c:pt>
                <c:pt idx="259">
                  <c:v>3.4</c:v>
                </c:pt>
                <c:pt idx="260">
                  <c:v>6</c:v>
                </c:pt>
                <c:pt idx="261">
                  <c:v>4.8</c:v>
                </c:pt>
                <c:pt idx="262">
                  <c:v>5.6</c:v>
                </c:pt>
                <c:pt idx="263">
                  <c:v>4.6000000000000005</c:v>
                </c:pt>
                <c:pt idx="264">
                  <c:v>4.7333333333333334</c:v>
                </c:pt>
                <c:pt idx="265">
                  <c:v>4.666666666666667</c:v>
                </c:pt>
                <c:pt idx="266">
                  <c:v>4</c:v>
                </c:pt>
                <c:pt idx="267">
                  <c:v>7.4</c:v>
                </c:pt>
                <c:pt idx="268">
                  <c:v>4.8000000000000007</c:v>
                </c:pt>
                <c:pt idx="269">
                  <c:v>5.3999999999999995</c:v>
                </c:pt>
                <c:pt idx="270">
                  <c:v>3.7333333333333334</c:v>
                </c:pt>
                <c:pt idx="271">
                  <c:v>5.8333333333333339</c:v>
                </c:pt>
                <c:pt idx="272">
                  <c:v>3.8333333333333335</c:v>
                </c:pt>
                <c:pt idx="273">
                  <c:v>5.4</c:v>
                </c:pt>
                <c:pt idx="274">
                  <c:v>5.1999999999999993</c:v>
                </c:pt>
                <c:pt idx="275">
                  <c:v>6</c:v>
                </c:pt>
                <c:pt idx="276">
                  <c:v>4.8</c:v>
                </c:pt>
                <c:pt idx="277">
                  <c:v>4.9333333333333336</c:v>
                </c:pt>
                <c:pt idx="278">
                  <c:v>5.0666666666666664</c:v>
                </c:pt>
                <c:pt idx="279">
                  <c:v>4.1000000000000005</c:v>
                </c:pt>
                <c:pt idx="280">
                  <c:v>4.1000000000000005</c:v>
                </c:pt>
                <c:pt idx="281">
                  <c:v>6.6000000000000005</c:v>
                </c:pt>
                <c:pt idx="282">
                  <c:v>4.4666666666666668</c:v>
                </c:pt>
                <c:pt idx="283">
                  <c:v>5.333333333333333</c:v>
                </c:pt>
                <c:pt idx="284">
                  <c:v>5</c:v>
                </c:pt>
                <c:pt idx="285">
                  <c:v>4</c:v>
                </c:pt>
                <c:pt idx="286">
                  <c:v>5</c:v>
                </c:pt>
                <c:pt idx="287">
                  <c:v>5</c:v>
                </c:pt>
                <c:pt idx="288">
                  <c:v>6</c:v>
                </c:pt>
                <c:pt idx="289">
                  <c:v>4.4000000000000004</c:v>
                </c:pt>
                <c:pt idx="290">
                  <c:v>6</c:v>
                </c:pt>
                <c:pt idx="291">
                  <c:v>3.6</c:v>
                </c:pt>
                <c:pt idx="292">
                  <c:v>4.8333333333333339</c:v>
                </c:pt>
                <c:pt idx="293">
                  <c:v>5.5</c:v>
                </c:pt>
                <c:pt idx="294">
                  <c:v>4.8666666666666671</c:v>
                </c:pt>
                <c:pt idx="295">
                  <c:v>3.8</c:v>
                </c:pt>
                <c:pt idx="296">
                  <c:v>4.3333333333333339</c:v>
                </c:pt>
                <c:pt idx="297">
                  <c:v>5.2666666666666675</c:v>
                </c:pt>
                <c:pt idx="298">
                  <c:v>6.8999999999999995</c:v>
                </c:pt>
                <c:pt idx="299">
                  <c:v>5.0000000000000009</c:v>
                </c:pt>
                <c:pt idx="300">
                  <c:v>4.5</c:v>
                </c:pt>
                <c:pt idx="301">
                  <c:v>4</c:v>
                </c:pt>
                <c:pt idx="302">
                  <c:v>6.2</c:v>
                </c:pt>
                <c:pt idx="303">
                  <c:v>3.4</c:v>
                </c:pt>
                <c:pt idx="304">
                  <c:v>6</c:v>
                </c:pt>
                <c:pt idx="305">
                  <c:v>5.0666666666666673</c:v>
                </c:pt>
                <c:pt idx="306">
                  <c:v>5.7333333333333325</c:v>
                </c:pt>
                <c:pt idx="307">
                  <c:v>4.2</c:v>
                </c:pt>
                <c:pt idx="308">
                  <c:v>5.7333333333333334</c:v>
                </c:pt>
                <c:pt idx="309">
                  <c:v>4.8333333333333339</c:v>
                </c:pt>
                <c:pt idx="310">
                  <c:v>5.4333333333333336</c:v>
                </c:pt>
                <c:pt idx="311">
                  <c:v>3.4000000000000004</c:v>
                </c:pt>
                <c:pt idx="312">
                  <c:v>6.2</c:v>
                </c:pt>
                <c:pt idx="313">
                  <c:v>3.8</c:v>
                </c:pt>
                <c:pt idx="314">
                  <c:v>6.3333333333333339</c:v>
                </c:pt>
                <c:pt idx="315">
                  <c:v>4.2666666666666666</c:v>
                </c:pt>
                <c:pt idx="316">
                  <c:v>4.4000000000000004</c:v>
                </c:pt>
                <c:pt idx="317">
                  <c:v>4.2</c:v>
                </c:pt>
                <c:pt idx="318">
                  <c:v>2.2000000000000002</c:v>
                </c:pt>
                <c:pt idx="319">
                  <c:v>1.8</c:v>
                </c:pt>
                <c:pt idx="320">
                  <c:v>1.8</c:v>
                </c:pt>
                <c:pt idx="321">
                  <c:v>3</c:v>
                </c:pt>
                <c:pt idx="322">
                  <c:v>1</c:v>
                </c:pt>
                <c:pt idx="323">
                  <c:v>3</c:v>
                </c:pt>
                <c:pt idx="324">
                  <c:v>1</c:v>
                </c:pt>
                <c:pt idx="325">
                  <c:v>3</c:v>
                </c:pt>
                <c:pt idx="326">
                  <c:v>2</c:v>
                </c:pt>
                <c:pt idx="327">
                  <c:v>2.2000000000000002</c:v>
                </c:pt>
                <c:pt idx="328">
                  <c:v>2</c:v>
                </c:pt>
                <c:pt idx="329">
                  <c:v>3</c:v>
                </c:pt>
                <c:pt idx="330">
                  <c:v>2.8</c:v>
                </c:pt>
                <c:pt idx="331">
                  <c:v>2</c:v>
                </c:pt>
                <c:pt idx="332">
                  <c:v>1.4</c:v>
                </c:pt>
                <c:pt idx="333">
                  <c:v>1.6</c:v>
                </c:pt>
                <c:pt idx="334">
                  <c:v>2</c:v>
                </c:pt>
                <c:pt idx="335">
                  <c:v>3</c:v>
                </c:pt>
                <c:pt idx="336">
                  <c:v>2</c:v>
                </c:pt>
                <c:pt idx="337">
                  <c:v>6.9999999999999991</c:v>
                </c:pt>
                <c:pt idx="338">
                  <c:v>6.6</c:v>
                </c:pt>
                <c:pt idx="339">
                  <c:v>5.7333333333333343</c:v>
                </c:pt>
                <c:pt idx="340">
                  <c:v>2.0666666666666669</c:v>
                </c:pt>
                <c:pt idx="341">
                  <c:v>3.5999999999999996</c:v>
                </c:pt>
                <c:pt idx="342">
                  <c:v>0.4</c:v>
                </c:pt>
                <c:pt idx="343">
                  <c:v>2.7666666666666666</c:v>
                </c:pt>
                <c:pt idx="344">
                  <c:v>3.2333333333333334</c:v>
                </c:pt>
                <c:pt idx="345">
                  <c:v>3.7666666666666666</c:v>
                </c:pt>
                <c:pt idx="346">
                  <c:v>1.0333333333333334</c:v>
                </c:pt>
                <c:pt idx="347">
                  <c:v>3.9666666666666668</c:v>
                </c:pt>
                <c:pt idx="348">
                  <c:v>1.8333333333333335</c:v>
                </c:pt>
                <c:pt idx="349">
                  <c:v>2.166666666666667</c:v>
                </c:pt>
                <c:pt idx="350">
                  <c:v>1.8333333333333335</c:v>
                </c:pt>
                <c:pt idx="351">
                  <c:v>1.6</c:v>
                </c:pt>
                <c:pt idx="352">
                  <c:v>4.5999999999999996</c:v>
                </c:pt>
                <c:pt idx="353">
                  <c:v>2.9666666666666668</c:v>
                </c:pt>
                <c:pt idx="354">
                  <c:v>1.8333333333333335</c:v>
                </c:pt>
                <c:pt idx="355">
                  <c:v>3.2</c:v>
                </c:pt>
                <c:pt idx="356">
                  <c:v>3.8</c:v>
                </c:pt>
                <c:pt idx="357">
                  <c:v>1</c:v>
                </c:pt>
                <c:pt idx="358">
                  <c:v>2</c:v>
                </c:pt>
                <c:pt idx="359">
                  <c:v>2.3333333333333335</c:v>
                </c:pt>
                <c:pt idx="360">
                  <c:v>3.666666666666667</c:v>
                </c:pt>
                <c:pt idx="361">
                  <c:v>2.4000000000000004</c:v>
                </c:pt>
                <c:pt idx="362">
                  <c:v>2.6</c:v>
                </c:pt>
                <c:pt idx="363">
                  <c:v>1.4</c:v>
                </c:pt>
                <c:pt idx="364">
                  <c:v>2.6</c:v>
                </c:pt>
                <c:pt idx="365">
                  <c:v>4</c:v>
                </c:pt>
                <c:pt idx="366">
                  <c:v>2</c:v>
                </c:pt>
                <c:pt idx="367">
                  <c:v>1.5999999999999999</c:v>
                </c:pt>
                <c:pt idx="368">
                  <c:v>2.4000000000000004</c:v>
                </c:pt>
                <c:pt idx="369">
                  <c:v>4</c:v>
                </c:pt>
                <c:pt idx="370">
                  <c:v>2</c:v>
                </c:pt>
                <c:pt idx="371">
                  <c:v>3.2</c:v>
                </c:pt>
                <c:pt idx="372">
                  <c:v>1.5666666666666667</c:v>
                </c:pt>
                <c:pt idx="373">
                  <c:v>4.6333333333333337</c:v>
                </c:pt>
                <c:pt idx="374">
                  <c:v>1.9333333333333333</c:v>
                </c:pt>
                <c:pt idx="375">
                  <c:v>3.666666666666667</c:v>
                </c:pt>
                <c:pt idx="376">
                  <c:v>1</c:v>
                </c:pt>
                <c:pt idx="377">
                  <c:v>5</c:v>
                </c:pt>
                <c:pt idx="378">
                  <c:v>1.5000000000000002</c:v>
                </c:pt>
                <c:pt idx="379">
                  <c:v>2.5</c:v>
                </c:pt>
                <c:pt idx="380">
                  <c:v>2</c:v>
                </c:pt>
                <c:pt idx="381">
                  <c:v>4.2</c:v>
                </c:pt>
                <c:pt idx="382">
                  <c:v>1.8</c:v>
                </c:pt>
                <c:pt idx="383">
                  <c:v>3.4000000000000004</c:v>
                </c:pt>
                <c:pt idx="384">
                  <c:v>2.8</c:v>
                </c:pt>
                <c:pt idx="385">
                  <c:v>0.96666666666666667</c:v>
                </c:pt>
                <c:pt idx="386">
                  <c:v>4.166666666666667</c:v>
                </c:pt>
                <c:pt idx="387">
                  <c:v>1.6666666666666667</c:v>
                </c:pt>
                <c:pt idx="388">
                  <c:v>2.4000000000000004</c:v>
                </c:pt>
                <c:pt idx="389">
                  <c:v>2.8</c:v>
                </c:pt>
                <c:pt idx="390">
                  <c:v>2.8</c:v>
                </c:pt>
                <c:pt idx="391">
                  <c:v>2.166666666666667</c:v>
                </c:pt>
                <c:pt idx="392">
                  <c:v>3.0333333333333337</c:v>
                </c:pt>
                <c:pt idx="393">
                  <c:v>1.2</c:v>
                </c:pt>
                <c:pt idx="394">
                  <c:v>2.6</c:v>
                </c:pt>
                <c:pt idx="395">
                  <c:v>2</c:v>
                </c:pt>
                <c:pt idx="396">
                  <c:v>2.166666666666667</c:v>
                </c:pt>
                <c:pt idx="397">
                  <c:v>3.0333333333333337</c:v>
                </c:pt>
                <c:pt idx="398">
                  <c:v>3.2</c:v>
                </c:pt>
                <c:pt idx="399">
                  <c:v>1.6</c:v>
                </c:pt>
                <c:pt idx="400">
                  <c:v>5.6000000000000005</c:v>
                </c:pt>
                <c:pt idx="401">
                  <c:v>5.4</c:v>
                </c:pt>
                <c:pt idx="402">
                  <c:v>5.333333333333333</c:v>
                </c:pt>
                <c:pt idx="403">
                  <c:v>2.8333333333333335</c:v>
                </c:pt>
                <c:pt idx="404">
                  <c:v>2.8333333333333335</c:v>
                </c:pt>
                <c:pt idx="405">
                  <c:v>1.3333333333333335</c:v>
                </c:pt>
                <c:pt idx="406">
                  <c:v>3.8666666666666667</c:v>
                </c:pt>
                <c:pt idx="407">
                  <c:v>1.9666666666666668</c:v>
                </c:pt>
                <c:pt idx="408">
                  <c:v>0.83333333333333337</c:v>
                </c:pt>
                <c:pt idx="409">
                  <c:v>4</c:v>
                </c:pt>
                <c:pt idx="410">
                  <c:v>2.4000000000000004</c:v>
                </c:pt>
                <c:pt idx="411">
                  <c:v>2</c:v>
                </c:pt>
                <c:pt idx="412">
                  <c:v>1.8</c:v>
                </c:pt>
                <c:pt idx="413">
                  <c:v>3.8</c:v>
                </c:pt>
                <c:pt idx="414">
                  <c:v>1.5999999999999999</c:v>
                </c:pt>
                <c:pt idx="415">
                  <c:v>3.5999999999999996</c:v>
                </c:pt>
                <c:pt idx="416">
                  <c:v>1.8</c:v>
                </c:pt>
                <c:pt idx="417">
                  <c:v>2.2000000000000002</c:v>
                </c:pt>
                <c:pt idx="418">
                  <c:v>1.2</c:v>
                </c:pt>
                <c:pt idx="419">
                  <c:v>3.7666666666666666</c:v>
                </c:pt>
                <c:pt idx="420">
                  <c:v>3.0333333333333332</c:v>
                </c:pt>
                <c:pt idx="421">
                  <c:v>1.8</c:v>
                </c:pt>
                <c:pt idx="422">
                  <c:v>3</c:v>
                </c:pt>
                <c:pt idx="423">
                  <c:v>1</c:v>
                </c:pt>
                <c:pt idx="424">
                  <c:v>3</c:v>
                </c:pt>
                <c:pt idx="425">
                  <c:v>3.2</c:v>
                </c:pt>
                <c:pt idx="426">
                  <c:v>1.8</c:v>
                </c:pt>
                <c:pt idx="427">
                  <c:v>2.2000000000000002</c:v>
                </c:pt>
                <c:pt idx="428">
                  <c:v>1.8</c:v>
                </c:pt>
                <c:pt idx="429">
                  <c:v>3.166666666666667</c:v>
                </c:pt>
                <c:pt idx="430">
                  <c:v>3.8333333333333335</c:v>
                </c:pt>
                <c:pt idx="431">
                  <c:v>1.1666666666666667</c:v>
                </c:pt>
                <c:pt idx="432">
                  <c:v>3</c:v>
                </c:pt>
                <c:pt idx="433">
                  <c:v>1.8333333333333335</c:v>
                </c:pt>
                <c:pt idx="434">
                  <c:v>1.2</c:v>
                </c:pt>
                <c:pt idx="435">
                  <c:v>2.8</c:v>
                </c:pt>
                <c:pt idx="436">
                  <c:v>3.3333333333333335</c:v>
                </c:pt>
                <c:pt idx="437">
                  <c:v>2.666666666666667</c:v>
                </c:pt>
                <c:pt idx="438">
                  <c:v>2</c:v>
                </c:pt>
                <c:pt idx="439">
                  <c:v>1.2</c:v>
                </c:pt>
                <c:pt idx="440">
                  <c:v>1.8</c:v>
                </c:pt>
                <c:pt idx="441">
                  <c:v>5</c:v>
                </c:pt>
                <c:pt idx="442">
                  <c:v>0.2</c:v>
                </c:pt>
                <c:pt idx="443">
                  <c:v>3</c:v>
                </c:pt>
                <c:pt idx="444">
                  <c:v>1.9666666666666668</c:v>
                </c:pt>
                <c:pt idx="445">
                  <c:v>1.8333333333333335</c:v>
                </c:pt>
                <c:pt idx="446">
                  <c:v>4.1666666666666661</c:v>
                </c:pt>
                <c:pt idx="447">
                  <c:v>0.83333333333333337</c:v>
                </c:pt>
                <c:pt idx="448">
                  <c:v>2.1666666666666665</c:v>
                </c:pt>
                <c:pt idx="449">
                  <c:v>2.8333333333333335</c:v>
                </c:pt>
                <c:pt idx="450">
                  <c:v>2.2000000000000002</c:v>
                </c:pt>
                <c:pt idx="451">
                  <c:v>2.2999999999999998</c:v>
                </c:pt>
                <c:pt idx="452">
                  <c:v>2.7</c:v>
                </c:pt>
                <c:pt idx="453">
                  <c:v>2</c:v>
                </c:pt>
                <c:pt idx="454">
                  <c:v>2.2000000000000002</c:v>
                </c:pt>
                <c:pt idx="455">
                  <c:v>2.6</c:v>
                </c:pt>
                <c:pt idx="456">
                  <c:v>2</c:v>
                </c:pt>
                <c:pt idx="457">
                  <c:v>3</c:v>
                </c:pt>
                <c:pt idx="458">
                  <c:v>0</c:v>
                </c:pt>
                <c:pt idx="459">
                  <c:v>5</c:v>
                </c:pt>
                <c:pt idx="460">
                  <c:v>2</c:v>
                </c:pt>
                <c:pt idx="461">
                  <c:v>0.4</c:v>
                </c:pt>
                <c:pt idx="462">
                  <c:v>2.6</c:v>
                </c:pt>
                <c:pt idx="463">
                  <c:v>2</c:v>
                </c:pt>
                <c:pt idx="464">
                  <c:v>4</c:v>
                </c:pt>
                <c:pt idx="465">
                  <c:v>1.1666666666666667</c:v>
                </c:pt>
                <c:pt idx="466">
                  <c:v>0.83333333333333337</c:v>
                </c:pt>
                <c:pt idx="467">
                  <c:v>4</c:v>
                </c:pt>
                <c:pt idx="468">
                  <c:v>2</c:v>
                </c:pt>
                <c:pt idx="469">
                  <c:v>3.166666666666667</c:v>
                </c:pt>
                <c:pt idx="470">
                  <c:v>1.8333333333333335</c:v>
                </c:pt>
                <c:pt idx="471">
                  <c:v>1.5999999999999999</c:v>
                </c:pt>
                <c:pt idx="472">
                  <c:v>2.6</c:v>
                </c:pt>
                <c:pt idx="473">
                  <c:v>2.8</c:v>
                </c:pt>
                <c:pt idx="474">
                  <c:v>3.3333333333333335</c:v>
                </c:pt>
                <c:pt idx="475">
                  <c:v>2.666666666666667</c:v>
                </c:pt>
                <c:pt idx="476">
                  <c:v>2.4999999999999996</c:v>
                </c:pt>
                <c:pt idx="477">
                  <c:v>5.3</c:v>
                </c:pt>
                <c:pt idx="478">
                  <c:v>3.5333333333333332</c:v>
                </c:pt>
                <c:pt idx="479">
                  <c:v>4.0666666666666664</c:v>
                </c:pt>
                <c:pt idx="480">
                  <c:v>4.9333333333333336</c:v>
                </c:pt>
                <c:pt idx="481">
                  <c:v>4.2666666666666675</c:v>
                </c:pt>
                <c:pt idx="482">
                  <c:v>4.5666666666666664</c:v>
                </c:pt>
                <c:pt idx="483">
                  <c:v>2.8333333333333335</c:v>
                </c:pt>
                <c:pt idx="484">
                  <c:v>3.166666666666667</c:v>
                </c:pt>
                <c:pt idx="485">
                  <c:v>1.0333333333333334</c:v>
                </c:pt>
                <c:pt idx="486">
                  <c:v>3.9666666666666668</c:v>
                </c:pt>
                <c:pt idx="487">
                  <c:v>1.8333333333333335</c:v>
                </c:pt>
                <c:pt idx="488">
                  <c:v>4.4000000000000004</c:v>
                </c:pt>
                <c:pt idx="489">
                  <c:v>3.5999999999999996</c:v>
                </c:pt>
                <c:pt idx="490">
                  <c:v>3.2</c:v>
                </c:pt>
                <c:pt idx="491">
                  <c:v>2.8</c:v>
                </c:pt>
                <c:pt idx="492">
                  <c:v>3.4000000000000004</c:v>
                </c:pt>
                <c:pt idx="493">
                  <c:v>3.6</c:v>
                </c:pt>
                <c:pt idx="494">
                  <c:v>1.8</c:v>
                </c:pt>
                <c:pt idx="495">
                  <c:v>5.2</c:v>
                </c:pt>
                <c:pt idx="496">
                  <c:v>0.4</c:v>
                </c:pt>
                <c:pt idx="497">
                  <c:v>1.6</c:v>
                </c:pt>
                <c:pt idx="498">
                  <c:v>4.2</c:v>
                </c:pt>
                <c:pt idx="499">
                  <c:v>1.8</c:v>
                </c:pt>
                <c:pt idx="500">
                  <c:v>3.2</c:v>
                </c:pt>
                <c:pt idx="501">
                  <c:v>1.8</c:v>
                </c:pt>
                <c:pt idx="502">
                  <c:v>1.8</c:v>
                </c:pt>
                <c:pt idx="503">
                  <c:v>3.2</c:v>
                </c:pt>
                <c:pt idx="504">
                  <c:v>2.4000000000000004</c:v>
                </c:pt>
                <c:pt idx="505">
                  <c:v>2.6</c:v>
                </c:pt>
                <c:pt idx="506">
                  <c:v>3</c:v>
                </c:pt>
                <c:pt idx="507">
                  <c:v>1.4</c:v>
                </c:pt>
                <c:pt idx="508">
                  <c:v>3.6</c:v>
                </c:pt>
                <c:pt idx="509">
                  <c:v>3</c:v>
                </c:pt>
                <c:pt idx="510">
                  <c:v>2</c:v>
                </c:pt>
                <c:pt idx="511">
                  <c:v>1</c:v>
                </c:pt>
                <c:pt idx="512">
                  <c:v>2</c:v>
                </c:pt>
                <c:pt idx="513">
                  <c:v>6</c:v>
                </c:pt>
                <c:pt idx="514">
                  <c:v>2</c:v>
                </c:pt>
                <c:pt idx="515">
                  <c:v>0.4</c:v>
                </c:pt>
                <c:pt idx="516">
                  <c:v>2.6</c:v>
                </c:pt>
                <c:pt idx="517">
                  <c:v>1.3333333333333335</c:v>
                </c:pt>
                <c:pt idx="518">
                  <c:v>4.666666666666667</c:v>
                </c:pt>
                <c:pt idx="519">
                  <c:v>0.33333333333333331</c:v>
                </c:pt>
                <c:pt idx="520">
                  <c:v>3.666666666666667</c:v>
                </c:pt>
                <c:pt idx="521">
                  <c:v>3</c:v>
                </c:pt>
                <c:pt idx="522">
                  <c:v>4</c:v>
                </c:pt>
                <c:pt idx="523">
                  <c:v>0.2</c:v>
                </c:pt>
                <c:pt idx="524">
                  <c:v>3</c:v>
                </c:pt>
                <c:pt idx="525">
                  <c:v>0.8</c:v>
                </c:pt>
                <c:pt idx="526">
                  <c:v>2.4000000000000004</c:v>
                </c:pt>
                <c:pt idx="527">
                  <c:v>3.0000000000000004</c:v>
                </c:pt>
                <c:pt idx="528">
                  <c:v>1.6</c:v>
                </c:pt>
                <c:pt idx="529">
                  <c:v>2</c:v>
                </c:pt>
                <c:pt idx="530">
                  <c:v>2.2000000000000002</c:v>
                </c:pt>
                <c:pt idx="531">
                  <c:v>2.8</c:v>
                </c:pt>
                <c:pt idx="532">
                  <c:v>2.4000000000000004</c:v>
                </c:pt>
                <c:pt idx="533">
                  <c:v>1.6</c:v>
                </c:pt>
                <c:pt idx="534">
                  <c:v>1</c:v>
                </c:pt>
                <c:pt idx="535">
                  <c:v>4.2</c:v>
                </c:pt>
                <c:pt idx="536">
                  <c:v>0.8</c:v>
                </c:pt>
                <c:pt idx="537">
                  <c:v>2.4000000000000004</c:v>
                </c:pt>
                <c:pt idx="538">
                  <c:v>2.6</c:v>
                </c:pt>
                <c:pt idx="539">
                  <c:v>2.1666666666666665</c:v>
                </c:pt>
                <c:pt idx="540">
                  <c:v>1.1666666666666667</c:v>
                </c:pt>
                <c:pt idx="541">
                  <c:v>2.666666666666667</c:v>
                </c:pt>
                <c:pt idx="542">
                  <c:v>1.2</c:v>
                </c:pt>
                <c:pt idx="543">
                  <c:v>4</c:v>
                </c:pt>
                <c:pt idx="544">
                  <c:v>2</c:v>
                </c:pt>
                <c:pt idx="545">
                  <c:v>1.8</c:v>
                </c:pt>
                <c:pt idx="546">
                  <c:v>2</c:v>
                </c:pt>
                <c:pt idx="547">
                  <c:v>0</c:v>
                </c:pt>
                <c:pt idx="548">
                  <c:v>2.8000000000000003</c:v>
                </c:pt>
                <c:pt idx="549">
                  <c:v>3.2</c:v>
                </c:pt>
                <c:pt idx="550">
                  <c:v>3</c:v>
                </c:pt>
                <c:pt idx="551">
                  <c:v>0.60000000000000009</c:v>
                </c:pt>
                <c:pt idx="552">
                  <c:v>2.6</c:v>
                </c:pt>
                <c:pt idx="553">
                  <c:v>2.8</c:v>
                </c:pt>
                <c:pt idx="554">
                  <c:v>2.2000000000000002</c:v>
                </c:pt>
                <c:pt idx="555">
                  <c:v>2</c:v>
                </c:pt>
                <c:pt idx="556">
                  <c:v>0.8</c:v>
                </c:pt>
                <c:pt idx="557">
                  <c:v>3</c:v>
                </c:pt>
                <c:pt idx="558">
                  <c:v>3</c:v>
                </c:pt>
                <c:pt idx="559">
                  <c:v>0.16666666666666666</c:v>
                </c:pt>
                <c:pt idx="560">
                  <c:v>3.0333333333333337</c:v>
                </c:pt>
                <c:pt idx="561">
                  <c:v>1.8</c:v>
                </c:pt>
                <c:pt idx="562">
                  <c:v>2.2000000000000002</c:v>
                </c:pt>
                <c:pt idx="563">
                  <c:v>1.2</c:v>
                </c:pt>
                <c:pt idx="564">
                  <c:v>2.8000000000000003</c:v>
                </c:pt>
                <c:pt idx="565">
                  <c:v>2.8</c:v>
                </c:pt>
                <c:pt idx="566">
                  <c:v>2</c:v>
                </c:pt>
                <c:pt idx="567">
                  <c:v>2</c:v>
                </c:pt>
                <c:pt idx="568">
                  <c:v>2</c:v>
                </c:pt>
                <c:pt idx="569">
                  <c:v>1.2</c:v>
                </c:pt>
                <c:pt idx="570">
                  <c:v>1.6</c:v>
                </c:pt>
                <c:pt idx="571">
                  <c:v>3.2</c:v>
                </c:pt>
                <c:pt idx="572">
                  <c:v>2</c:v>
                </c:pt>
                <c:pt idx="573">
                  <c:v>2</c:v>
                </c:pt>
                <c:pt idx="574">
                  <c:v>1</c:v>
                </c:pt>
                <c:pt idx="575">
                  <c:v>3.2</c:v>
                </c:pt>
                <c:pt idx="576">
                  <c:v>2.8</c:v>
                </c:pt>
                <c:pt idx="577">
                  <c:v>0</c:v>
                </c:pt>
                <c:pt idx="578">
                  <c:v>2.2000000000000002</c:v>
                </c:pt>
                <c:pt idx="579">
                  <c:v>3.2</c:v>
                </c:pt>
                <c:pt idx="580">
                  <c:v>1.6</c:v>
                </c:pt>
                <c:pt idx="581">
                  <c:v>2.6</c:v>
                </c:pt>
                <c:pt idx="582">
                  <c:v>2.4000000000000004</c:v>
                </c:pt>
                <c:pt idx="583">
                  <c:v>1</c:v>
                </c:pt>
                <c:pt idx="584">
                  <c:v>2</c:v>
                </c:pt>
                <c:pt idx="585">
                  <c:v>2</c:v>
                </c:pt>
                <c:pt idx="586">
                  <c:v>2.2000000000000002</c:v>
                </c:pt>
                <c:pt idx="587">
                  <c:v>2.2000000000000002</c:v>
                </c:pt>
                <c:pt idx="588">
                  <c:v>3</c:v>
                </c:pt>
                <c:pt idx="589">
                  <c:v>1.6</c:v>
                </c:pt>
                <c:pt idx="590">
                  <c:v>2.1666666666666665</c:v>
                </c:pt>
                <c:pt idx="591">
                  <c:v>1.0333333333333334</c:v>
                </c:pt>
                <c:pt idx="592">
                  <c:v>1.2000000000000002</c:v>
                </c:pt>
                <c:pt idx="593">
                  <c:v>4.5999999999999996</c:v>
                </c:pt>
                <c:pt idx="594">
                  <c:v>3</c:v>
                </c:pt>
                <c:pt idx="595">
                  <c:v>0.16666666666666666</c:v>
                </c:pt>
                <c:pt idx="596">
                  <c:v>1.8333333333333335</c:v>
                </c:pt>
                <c:pt idx="597">
                  <c:v>2.2000000000000002</c:v>
                </c:pt>
                <c:pt idx="598">
                  <c:v>2.2000000000000002</c:v>
                </c:pt>
                <c:pt idx="599">
                  <c:v>2.6</c:v>
                </c:pt>
                <c:pt idx="600">
                  <c:v>1</c:v>
                </c:pt>
                <c:pt idx="601">
                  <c:v>3</c:v>
                </c:pt>
                <c:pt idx="602">
                  <c:v>2.166666666666667</c:v>
                </c:pt>
                <c:pt idx="603">
                  <c:v>2</c:v>
                </c:pt>
                <c:pt idx="604">
                  <c:v>1.8333333333333335</c:v>
                </c:pt>
                <c:pt idx="605">
                  <c:v>2</c:v>
                </c:pt>
                <c:pt idx="606">
                  <c:v>1.2</c:v>
                </c:pt>
                <c:pt idx="607">
                  <c:v>2.8</c:v>
                </c:pt>
                <c:pt idx="608">
                  <c:v>2.2000000000000002</c:v>
                </c:pt>
                <c:pt idx="609">
                  <c:v>3</c:v>
                </c:pt>
                <c:pt idx="610">
                  <c:v>0.8</c:v>
                </c:pt>
                <c:pt idx="611">
                  <c:v>4</c:v>
                </c:pt>
                <c:pt idx="612">
                  <c:v>0.2</c:v>
                </c:pt>
                <c:pt idx="613">
                  <c:v>1.8</c:v>
                </c:pt>
                <c:pt idx="614">
                  <c:v>1.2</c:v>
                </c:pt>
                <c:pt idx="615">
                  <c:v>3.9666666666666663</c:v>
                </c:pt>
                <c:pt idx="616">
                  <c:v>2.0333333333333332</c:v>
                </c:pt>
                <c:pt idx="617">
                  <c:v>1.8</c:v>
                </c:pt>
                <c:pt idx="618">
                  <c:v>1</c:v>
                </c:pt>
                <c:pt idx="619">
                  <c:v>1.4</c:v>
                </c:pt>
                <c:pt idx="620">
                  <c:v>2.6</c:v>
                </c:pt>
                <c:pt idx="621">
                  <c:v>3</c:v>
                </c:pt>
                <c:pt idx="622">
                  <c:v>1</c:v>
                </c:pt>
                <c:pt idx="623">
                  <c:v>2.2000000000000002</c:v>
                </c:pt>
                <c:pt idx="624">
                  <c:v>1.8</c:v>
                </c:pt>
                <c:pt idx="625">
                  <c:v>2.2000000000000002</c:v>
                </c:pt>
                <c:pt idx="626">
                  <c:v>1.8</c:v>
                </c:pt>
                <c:pt idx="627">
                  <c:v>2.2000000000000002</c:v>
                </c:pt>
                <c:pt idx="628">
                  <c:v>0.8</c:v>
                </c:pt>
                <c:pt idx="629">
                  <c:v>3</c:v>
                </c:pt>
                <c:pt idx="630">
                  <c:v>0</c:v>
                </c:pt>
                <c:pt idx="631">
                  <c:v>4.2</c:v>
                </c:pt>
                <c:pt idx="632">
                  <c:v>1.8</c:v>
                </c:pt>
                <c:pt idx="633">
                  <c:v>3</c:v>
                </c:pt>
                <c:pt idx="634">
                  <c:v>0</c:v>
                </c:pt>
                <c:pt idx="635">
                  <c:v>2</c:v>
                </c:pt>
                <c:pt idx="636">
                  <c:v>2</c:v>
                </c:pt>
                <c:pt idx="637">
                  <c:v>2.4000000000000004</c:v>
                </c:pt>
                <c:pt idx="638">
                  <c:v>2.6</c:v>
                </c:pt>
                <c:pt idx="639">
                  <c:v>2</c:v>
                </c:pt>
                <c:pt idx="640">
                  <c:v>1</c:v>
                </c:pt>
                <c:pt idx="641">
                  <c:v>2.2000000000000002</c:v>
                </c:pt>
                <c:pt idx="642">
                  <c:v>1.9666666666666668</c:v>
                </c:pt>
                <c:pt idx="643">
                  <c:v>3.8333333333333335</c:v>
                </c:pt>
                <c:pt idx="644">
                  <c:v>0.16666666666666666</c:v>
                </c:pt>
                <c:pt idx="645">
                  <c:v>2.0333333333333337</c:v>
                </c:pt>
                <c:pt idx="646">
                  <c:v>3</c:v>
                </c:pt>
                <c:pt idx="647">
                  <c:v>1.8</c:v>
                </c:pt>
                <c:pt idx="648">
                  <c:v>3.4000000000000004</c:v>
                </c:pt>
                <c:pt idx="649">
                  <c:v>1.6</c:v>
                </c:pt>
                <c:pt idx="650">
                  <c:v>2</c:v>
                </c:pt>
                <c:pt idx="651">
                  <c:v>1.4</c:v>
                </c:pt>
                <c:pt idx="652">
                  <c:v>2.6</c:v>
                </c:pt>
                <c:pt idx="653">
                  <c:v>2</c:v>
                </c:pt>
                <c:pt idx="654">
                  <c:v>3.2</c:v>
                </c:pt>
                <c:pt idx="655">
                  <c:v>0.8</c:v>
                </c:pt>
                <c:pt idx="656">
                  <c:v>3</c:v>
                </c:pt>
                <c:pt idx="657">
                  <c:v>2</c:v>
                </c:pt>
                <c:pt idx="658">
                  <c:v>0</c:v>
                </c:pt>
                <c:pt idx="659">
                  <c:v>3</c:v>
                </c:pt>
                <c:pt idx="660">
                  <c:v>3.4000000000000004</c:v>
                </c:pt>
                <c:pt idx="661">
                  <c:v>1.7666666666666666</c:v>
                </c:pt>
                <c:pt idx="662">
                  <c:v>1.0333333333333334</c:v>
                </c:pt>
                <c:pt idx="663">
                  <c:v>2.8</c:v>
                </c:pt>
                <c:pt idx="664">
                  <c:v>2</c:v>
                </c:pt>
                <c:pt idx="665">
                  <c:v>2.3666666666666667</c:v>
                </c:pt>
                <c:pt idx="666">
                  <c:v>1.8</c:v>
                </c:pt>
                <c:pt idx="667">
                  <c:v>1.8333333333333335</c:v>
                </c:pt>
                <c:pt idx="668">
                  <c:v>1.6</c:v>
                </c:pt>
                <c:pt idx="669">
                  <c:v>2.5666666666666664</c:v>
                </c:pt>
                <c:pt idx="670">
                  <c:v>2.8333333333333335</c:v>
                </c:pt>
                <c:pt idx="671">
                  <c:v>1.3333333333333335</c:v>
                </c:pt>
                <c:pt idx="672">
                  <c:v>1.8666666666666667</c:v>
                </c:pt>
                <c:pt idx="673">
                  <c:v>1.8</c:v>
                </c:pt>
                <c:pt idx="674">
                  <c:v>3</c:v>
                </c:pt>
                <c:pt idx="675">
                  <c:v>0.8</c:v>
                </c:pt>
                <c:pt idx="676">
                  <c:v>3.2</c:v>
                </c:pt>
                <c:pt idx="677">
                  <c:v>2.2000000000000002</c:v>
                </c:pt>
                <c:pt idx="678">
                  <c:v>1.9666666666666668</c:v>
                </c:pt>
                <c:pt idx="679">
                  <c:v>1.2333333333333334</c:v>
                </c:pt>
                <c:pt idx="680">
                  <c:v>2.6</c:v>
                </c:pt>
                <c:pt idx="681">
                  <c:v>2</c:v>
                </c:pt>
                <c:pt idx="682">
                  <c:v>2</c:v>
                </c:pt>
                <c:pt idx="683">
                  <c:v>3</c:v>
                </c:pt>
                <c:pt idx="684">
                  <c:v>2</c:v>
                </c:pt>
                <c:pt idx="685">
                  <c:v>0.2</c:v>
                </c:pt>
                <c:pt idx="686">
                  <c:v>2.8</c:v>
                </c:pt>
                <c:pt idx="687">
                  <c:v>3</c:v>
                </c:pt>
                <c:pt idx="688">
                  <c:v>1.3666666666666667</c:v>
                </c:pt>
                <c:pt idx="689">
                  <c:v>1.8333333333333335</c:v>
                </c:pt>
                <c:pt idx="690">
                  <c:v>2.8</c:v>
                </c:pt>
                <c:pt idx="691">
                  <c:v>2</c:v>
                </c:pt>
                <c:pt idx="692">
                  <c:v>3</c:v>
                </c:pt>
                <c:pt idx="693">
                  <c:v>1.2</c:v>
                </c:pt>
                <c:pt idx="694">
                  <c:v>0.8</c:v>
                </c:pt>
                <c:pt idx="695">
                  <c:v>3.1666666666666665</c:v>
                </c:pt>
                <c:pt idx="696">
                  <c:v>1.2333333333333334</c:v>
                </c:pt>
                <c:pt idx="697">
                  <c:v>2.6</c:v>
                </c:pt>
                <c:pt idx="698">
                  <c:v>4</c:v>
                </c:pt>
                <c:pt idx="699">
                  <c:v>1</c:v>
                </c:pt>
                <c:pt idx="700">
                  <c:v>2.4</c:v>
                </c:pt>
                <c:pt idx="701">
                  <c:v>1.6</c:v>
                </c:pt>
                <c:pt idx="702">
                  <c:v>2.2000000000000002</c:v>
                </c:pt>
                <c:pt idx="703">
                  <c:v>3</c:v>
                </c:pt>
                <c:pt idx="704">
                  <c:v>2</c:v>
                </c:pt>
                <c:pt idx="705">
                  <c:v>3.8</c:v>
                </c:pt>
                <c:pt idx="706">
                  <c:v>2</c:v>
                </c:pt>
                <c:pt idx="707">
                  <c:v>0.2</c:v>
                </c:pt>
                <c:pt idx="708">
                  <c:v>1.4000000000000001</c:v>
                </c:pt>
                <c:pt idx="709">
                  <c:v>3.4000000000000004</c:v>
                </c:pt>
                <c:pt idx="710">
                  <c:v>1.4</c:v>
                </c:pt>
                <c:pt idx="711">
                  <c:v>1.6</c:v>
                </c:pt>
                <c:pt idx="712">
                  <c:v>1.5000000000000002</c:v>
                </c:pt>
                <c:pt idx="713">
                  <c:v>3.5000000000000004</c:v>
                </c:pt>
                <c:pt idx="714">
                  <c:v>2.2000000000000002</c:v>
                </c:pt>
                <c:pt idx="715">
                  <c:v>0.8</c:v>
                </c:pt>
                <c:pt idx="716">
                  <c:v>3</c:v>
                </c:pt>
                <c:pt idx="717">
                  <c:v>2</c:v>
                </c:pt>
                <c:pt idx="718">
                  <c:v>1</c:v>
                </c:pt>
                <c:pt idx="719">
                  <c:v>1.1666666666666667</c:v>
                </c:pt>
                <c:pt idx="720">
                  <c:v>3.8333333333333335</c:v>
                </c:pt>
                <c:pt idx="721">
                  <c:v>1.3333333333333333</c:v>
                </c:pt>
                <c:pt idx="722">
                  <c:v>2.8666666666666667</c:v>
                </c:pt>
                <c:pt idx="723">
                  <c:v>0.8</c:v>
                </c:pt>
                <c:pt idx="724">
                  <c:v>2</c:v>
                </c:pt>
                <c:pt idx="725">
                  <c:v>1</c:v>
                </c:pt>
                <c:pt idx="726">
                  <c:v>3</c:v>
                </c:pt>
                <c:pt idx="727">
                  <c:v>2.2000000000000002</c:v>
                </c:pt>
                <c:pt idx="728">
                  <c:v>2.8</c:v>
                </c:pt>
                <c:pt idx="729">
                  <c:v>0.4</c:v>
                </c:pt>
                <c:pt idx="730">
                  <c:v>2.8</c:v>
                </c:pt>
                <c:pt idx="731">
                  <c:v>2</c:v>
                </c:pt>
                <c:pt idx="732">
                  <c:v>2</c:v>
                </c:pt>
                <c:pt idx="733">
                  <c:v>1.2</c:v>
                </c:pt>
                <c:pt idx="734">
                  <c:v>1.6</c:v>
                </c:pt>
                <c:pt idx="735">
                  <c:v>3</c:v>
                </c:pt>
                <c:pt idx="736">
                  <c:v>2</c:v>
                </c:pt>
                <c:pt idx="737">
                  <c:v>2.2000000000000002</c:v>
                </c:pt>
                <c:pt idx="738">
                  <c:v>2</c:v>
                </c:pt>
                <c:pt idx="739">
                  <c:v>2.8</c:v>
                </c:pt>
                <c:pt idx="740">
                  <c:v>0</c:v>
                </c:pt>
                <c:pt idx="741">
                  <c:v>2</c:v>
                </c:pt>
                <c:pt idx="742">
                  <c:v>2.3666666666666667</c:v>
                </c:pt>
                <c:pt idx="743">
                  <c:v>3.8333333333333339</c:v>
                </c:pt>
                <c:pt idx="744">
                  <c:v>1.1333333333333333</c:v>
                </c:pt>
                <c:pt idx="745">
                  <c:v>1.6666666666666667</c:v>
                </c:pt>
                <c:pt idx="746">
                  <c:v>2</c:v>
                </c:pt>
                <c:pt idx="747">
                  <c:v>0.60000000000000009</c:v>
                </c:pt>
                <c:pt idx="748">
                  <c:v>4.4000000000000004</c:v>
                </c:pt>
                <c:pt idx="749">
                  <c:v>1</c:v>
                </c:pt>
                <c:pt idx="750">
                  <c:v>3</c:v>
                </c:pt>
                <c:pt idx="751">
                  <c:v>0</c:v>
                </c:pt>
                <c:pt idx="752">
                  <c:v>3</c:v>
                </c:pt>
                <c:pt idx="753">
                  <c:v>3.2</c:v>
                </c:pt>
                <c:pt idx="754">
                  <c:v>0.96666666666666667</c:v>
                </c:pt>
                <c:pt idx="755">
                  <c:v>0.83333333333333337</c:v>
                </c:pt>
                <c:pt idx="756">
                  <c:v>3</c:v>
                </c:pt>
                <c:pt idx="757">
                  <c:v>2</c:v>
                </c:pt>
                <c:pt idx="758">
                  <c:v>4.2</c:v>
                </c:pt>
                <c:pt idx="759">
                  <c:v>1.8</c:v>
                </c:pt>
                <c:pt idx="760">
                  <c:v>2.2000000000000002</c:v>
                </c:pt>
                <c:pt idx="761">
                  <c:v>1.8</c:v>
                </c:pt>
                <c:pt idx="762">
                  <c:v>2.2000000000000002</c:v>
                </c:pt>
                <c:pt idx="763">
                  <c:v>2.8</c:v>
                </c:pt>
                <c:pt idx="764">
                  <c:v>2.6</c:v>
                </c:pt>
                <c:pt idx="765">
                  <c:v>5.3999999999999995</c:v>
                </c:pt>
                <c:pt idx="766">
                  <c:v>6.8000000000000007</c:v>
                </c:pt>
                <c:pt idx="767">
                  <c:v>5.2</c:v>
                </c:pt>
                <c:pt idx="768">
                  <c:v>2.4000000000000004</c:v>
                </c:pt>
                <c:pt idx="769">
                  <c:v>3.5999999999999996</c:v>
                </c:pt>
                <c:pt idx="770">
                  <c:v>2.5999999999999996</c:v>
                </c:pt>
                <c:pt idx="771">
                  <c:v>3.5666666666666669</c:v>
                </c:pt>
                <c:pt idx="772">
                  <c:v>1.4333333333333336</c:v>
                </c:pt>
                <c:pt idx="773">
                  <c:v>6.4</c:v>
                </c:pt>
                <c:pt idx="774">
                  <c:v>3</c:v>
                </c:pt>
                <c:pt idx="775">
                  <c:v>2.3333333333333335</c:v>
                </c:pt>
                <c:pt idx="776">
                  <c:v>3.0666666666666664</c:v>
                </c:pt>
                <c:pt idx="777">
                  <c:v>1.8</c:v>
                </c:pt>
                <c:pt idx="778">
                  <c:v>2.8</c:v>
                </c:pt>
                <c:pt idx="779">
                  <c:v>5.5000000000000009</c:v>
                </c:pt>
                <c:pt idx="780">
                  <c:v>5.3</c:v>
                </c:pt>
                <c:pt idx="781">
                  <c:v>5.5333333333333332</c:v>
                </c:pt>
                <c:pt idx="782">
                  <c:v>1.6666666666666667</c:v>
                </c:pt>
                <c:pt idx="783">
                  <c:v>4</c:v>
                </c:pt>
                <c:pt idx="784">
                  <c:v>2.2000000000000002</c:v>
                </c:pt>
                <c:pt idx="785">
                  <c:v>2.9666666666666668</c:v>
                </c:pt>
                <c:pt idx="786">
                  <c:v>1.8333333333333335</c:v>
                </c:pt>
                <c:pt idx="787">
                  <c:v>1.1666666666666667</c:v>
                </c:pt>
                <c:pt idx="788">
                  <c:v>4.0333333333333332</c:v>
                </c:pt>
                <c:pt idx="789">
                  <c:v>3.9666666666666668</c:v>
                </c:pt>
                <c:pt idx="790">
                  <c:v>2.8333333333333335</c:v>
                </c:pt>
                <c:pt idx="791">
                  <c:v>6.1666666666666661</c:v>
                </c:pt>
                <c:pt idx="792">
                  <c:v>2.0333333333333332</c:v>
                </c:pt>
                <c:pt idx="793">
                  <c:v>2.8</c:v>
                </c:pt>
                <c:pt idx="794">
                  <c:v>1</c:v>
                </c:pt>
                <c:pt idx="795">
                  <c:v>2.2000000000000002</c:v>
                </c:pt>
                <c:pt idx="796">
                  <c:v>4.2</c:v>
                </c:pt>
                <c:pt idx="797">
                  <c:v>1.8</c:v>
                </c:pt>
                <c:pt idx="798">
                  <c:v>2.1333333333333333</c:v>
                </c:pt>
                <c:pt idx="799">
                  <c:v>1.8333333333333335</c:v>
                </c:pt>
                <c:pt idx="800">
                  <c:v>1.8333333333333335</c:v>
                </c:pt>
                <c:pt idx="801">
                  <c:v>2.2000000000000002</c:v>
                </c:pt>
                <c:pt idx="802">
                  <c:v>1.9666666666666668</c:v>
                </c:pt>
                <c:pt idx="803">
                  <c:v>2.0333333333333337</c:v>
                </c:pt>
                <c:pt idx="804">
                  <c:v>2</c:v>
                </c:pt>
                <c:pt idx="805">
                  <c:v>1.2</c:v>
                </c:pt>
                <c:pt idx="806">
                  <c:v>2.6</c:v>
                </c:pt>
                <c:pt idx="807">
                  <c:v>1</c:v>
                </c:pt>
                <c:pt idx="808">
                  <c:v>3.1666666666666665</c:v>
                </c:pt>
                <c:pt idx="809">
                  <c:v>0.83333333333333337</c:v>
                </c:pt>
                <c:pt idx="810">
                  <c:v>2</c:v>
                </c:pt>
                <c:pt idx="811">
                  <c:v>2</c:v>
                </c:pt>
                <c:pt idx="812">
                  <c:v>2.4</c:v>
                </c:pt>
                <c:pt idx="813">
                  <c:v>2.6</c:v>
                </c:pt>
                <c:pt idx="814">
                  <c:v>1</c:v>
                </c:pt>
                <c:pt idx="815">
                  <c:v>2</c:v>
                </c:pt>
                <c:pt idx="816">
                  <c:v>0.2</c:v>
                </c:pt>
                <c:pt idx="817">
                  <c:v>2.8</c:v>
                </c:pt>
                <c:pt idx="818">
                  <c:v>2.1666666666666665</c:v>
                </c:pt>
                <c:pt idx="819">
                  <c:v>2.8333333333333335</c:v>
                </c:pt>
                <c:pt idx="820">
                  <c:v>1.3333333333333335</c:v>
                </c:pt>
                <c:pt idx="821">
                  <c:v>1.6666666666666667</c:v>
                </c:pt>
                <c:pt idx="822">
                  <c:v>1.1666666666666667</c:v>
                </c:pt>
                <c:pt idx="823">
                  <c:v>0.83333333333333337</c:v>
                </c:pt>
                <c:pt idx="824">
                  <c:v>4</c:v>
                </c:pt>
                <c:pt idx="825">
                  <c:v>1</c:v>
                </c:pt>
                <c:pt idx="826">
                  <c:v>2</c:v>
                </c:pt>
                <c:pt idx="827">
                  <c:v>1</c:v>
                </c:pt>
                <c:pt idx="828">
                  <c:v>2</c:v>
                </c:pt>
                <c:pt idx="829">
                  <c:v>3.3666666666666667</c:v>
                </c:pt>
                <c:pt idx="830">
                  <c:v>1.8333333333333335</c:v>
                </c:pt>
                <c:pt idx="831">
                  <c:v>1.1333333333333333</c:v>
                </c:pt>
                <c:pt idx="832">
                  <c:v>1.6666666666666667</c:v>
                </c:pt>
                <c:pt idx="833">
                  <c:v>2</c:v>
                </c:pt>
                <c:pt idx="834">
                  <c:v>1</c:v>
                </c:pt>
                <c:pt idx="835">
                  <c:v>4</c:v>
                </c:pt>
                <c:pt idx="836">
                  <c:v>2</c:v>
                </c:pt>
                <c:pt idx="837">
                  <c:v>1.2</c:v>
                </c:pt>
                <c:pt idx="838">
                  <c:v>0.8</c:v>
                </c:pt>
                <c:pt idx="839">
                  <c:v>2.2000000000000002</c:v>
                </c:pt>
                <c:pt idx="840">
                  <c:v>3</c:v>
                </c:pt>
                <c:pt idx="841">
                  <c:v>2.2000000000000002</c:v>
                </c:pt>
                <c:pt idx="842">
                  <c:v>1.6</c:v>
                </c:pt>
                <c:pt idx="843">
                  <c:v>2</c:v>
                </c:pt>
                <c:pt idx="844">
                  <c:v>1</c:v>
                </c:pt>
                <c:pt idx="845">
                  <c:v>2.2000000000000002</c:v>
                </c:pt>
                <c:pt idx="846">
                  <c:v>1.2</c:v>
                </c:pt>
                <c:pt idx="847">
                  <c:v>2.6</c:v>
                </c:pt>
                <c:pt idx="848">
                  <c:v>2</c:v>
                </c:pt>
                <c:pt idx="849">
                  <c:v>1.2</c:v>
                </c:pt>
                <c:pt idx="850">
                  <c:v>2.8</c:v>
                </c:pt>
                <c:pt idx="851">
                  <c:v>2.166666666666667</c:v>
                </c:pt>
                <c:pt idx="852">
                  <c:v>1.8333333333333335</c:v>
                </c:pt>
                <c:pt idx="853">
                  <c:v>1.4</c:v>
                </c:pt>
                <c:pt idx="854">
                  <c:v>1.6</c:v>
                </c:pt>
                <c:pt idx="855">
                  <c:v>1.2</c:v>
                </c:pt>
                <c:pt idx="856">
                  <c:v>1.8</c:v>
                </c:pt>
                <c:pt idx="857">
                  <c:v>3.2</c:v>
                </c:pt>
                <c:pt idx="858">
                  <c:v>1.8</c:v>
                </c:pt>
                <c:pt idx="859">
                  <c:v>2</c:v>
                </c:pt>
                <c:pt idx="860">
                  <c:v>0.60000000000000009</c:v>
                </c:pt>
                <c:pt idx="861">
                  <c:v>2.5666666666666664</c:v>
                </c:pt>
                <c:pt idx="862">
                  <c:v>2.8333333333333335</c:v>
                </c:pt>
                <c:pt idx="863">
                  <c:v>1</c:v>
                </c:pt>
                <c:pt idx="864">
                  <c:v>2.4000000000000004</c:v>
                </c:pt>
                <c:pt idx="865">
                  <c:v>1.6</c:v>
                </c:pt>
                <c:pt idx="866">
                  <c:v>2.166666666666667</c:v>
                </c:pt>
                <c:pt idx="867">
                  <c:v>0.83333333333333337</c:v>
                </c:pt>
                <c:pt idx="868">
                  <c:v>2.2000000000000002</c:v>
                </c:pt>
                <c:pt idx="869">
                  <c:v>1.2</c:v>
                </c:pt>
                <c:pt idx="870">
                  <c:v>2.6</c:v>
                </c:pt>
                <c:pt idx="871">
                  <c:v>2</c:v>
                </c:pt>
                <c:pt idx="872">
                  <c:v>3</c:v>
                </c:pt>
                <c:pt idx="873">
                  <c:v>2</c:v>
                </c:pt>
                <c:pt idx="874">
                  <c:v>1</c:v>
                </c:pt>
                <c:pt idx="875">
                  <c:v>1</c:v>
                </c:pt>
                <c:pt idx="876">
                  <c:v>2.2000000000000002</c:v>
                </c:pt>
                <c:pt idx="877">
                  <c:v>2</c:v>
                </c:pt>
                <c:pt idx="878">
                  <c:v>2</c:v>
                </c:pt>
                <c:pt idx="879">
                  <c:v>1</c:v>
                </c:pt>
                <c:pt idx="880">
                  <c:v>2.8</c:v>
                </c:pt>
                <c:pt idx="881">
                  <c:v>1</c:v>
                </c:pt>
                <c:pt idx="882">
                  <c:v>3.2</c:v>
                </c:pt>
                <c:pt idx="883">
                  <c:v>2.8</c:v>
                </c:pt>
                <c:pt idx="884">
                  <c:v>1</c:v>
                </c:pt>
                <c:pt idx="885">
                  <c:v>1.1666666666666667</c:v>
                </c:pt>
                <c:pt idx="886">
                  <c:v>1.2333333333333334</c:v>
                </c:pt>
                <c:pt idx="887">
                  <c:v>1.7666666666666668</c:v>
                </c:pt>
                <c:pt idx="888">
                  <c:v>2.8333333333333335</c:v>
                </c:pt>
                <c:pt idx="889">
                  <c:v>2</c:v>
                </c:pt>
                <c:pt idx="890">
                  <c:v>2</c:v>
                </c:pt>
                <c:pt idx="891">
                  <c:v>1</c:v>
                </c:pt>
                <c:pt idx="892">
                  <c:v>2</c:v>
                </c:pt>
                <c:pt idx="893">
                  <c:v>1.4</c:v>
                </c:pt>
                <c:pt idx="894">
                  <c:v>2.6</c:v>
                </c:pt>
                <c:pt idx="895">
                  <c:v>3.2</c:v>
                </c:pt>
                <c:pt idx="896">
                  <c:v>0.8</c:v>
                </c:pt>
                <c:pt idx="897">
                  <c:v>2.2000000000000002</c:v>
                </c:pt>
                <c:pt idx="898">
                  <c:v>0.8</c:v>
                </c:pt>
                <c:pt idx="899">
                  <c:v>2</c:v>
                </c:pt>
                <c:pt idx="900">
                  <c:v>1.3333333333333335</c:v>
                </c:pt>
                <c:pt idx="901">
                  <c:v>2.666666666666667</c:v>
                </c:pt>
                <c:pt idx="902">
                  <c:v>2</c:v>
                </c:pt>
                <c:pt idx="903">
                  <c:v>3</c:v>
                </c:pt>
                <c:pt idx="904">
                  <c:v>1.1666666666666667</c:v>
                </c:pt>
                <c:pt idx="905">
                  <c:v>2</c:v>
                </c:pt>
                <c:pt idx="906">
                  <c:v>2.0333333333333337</c:v>
                </c:pt>
                <c:pt idx="907">
                  <c:v>1.8</c:v>
                </c:pt>
                <c:pt idx="908">
                  <c:v>1.1666666666666667</c:v>
                </c:pt>
                <c:pt idx="909">
                  <c:v>1.8333333333333335</c:v>
                </c:pt>
                <c:pt idx="910">
                  <c:v>1.5999999999999999</c:v>
                </c:pt>
                <c:pt idx="911">
                  <c:v>2.6</c:v>
                </c:pt>
                <c:pt idx="912">
                  <c:v>1.9666666666666668</c:v>
                </c:pt>
                <c:pt idx="913">
                  <c:v>1.8333333333333335</c:v>
                </c:pt>
                <c:pt idx="914">
                  <c:v>3</c:v>
                </c:pt>
                <c:pt idx="915">
                  <c:v>0.4</c:v>
                </c:pt>
                <c:pt idx="916">
                  <c:v>2.6</c:v>
                </c:pt>
                <c:pt idx="917">
                  <c:v>2</c:v>
                </c:pt>
                <c:pt idx="918">
                  <c:v>2.166666666666667</c:v>
                </c:pt>
                <c:pt idx="919">
                  <c:v>1.8333333333333335</c:v>
                </c:pt>
                <c:pt idx="920">
                  <c:v>1</c:v>
                </c:pt>
                <c:pt idx="921">
                  <c:v>2</c:v>
                </c:pt>
                <c:pt idx="922">
                  <c:v>1.3333333333333335</c:v>
                </c:pt>
                <c:pt idx="923">
                  <c:v>1.6666666666666667</c:v>
                </c:pt>
                <c:pt idx="924">
                  <c:v>3.2</c:v>
                </c:pt>
                <c:pt idx="925">
                  <c:v>1.8</c:v>
                </c:pt>
                <c:pt idx="926">
                  <c:v>2.4</c:v>
                </c:pt>
                <c:pt idx="927">
                  <c:v>2.6</c:v>
                </c:pt>
                <c:pt idx="928">
                  <c:v>2</c:v>
                </c:pt>
                <c:pt idx="929">
                  <c:v>0.5</c:v>
                </c:pt>
                <c:pt idx="930">
                  <c:v>2.5</c:v>
                </c:pt>
                <c:pt idx="931">
                  <c:v>2</c:v>
                </c:pt>
                <c:pt idx="932">
                  <c:v>1.2</c:v>
                </c:pt>
                <c:pt idx="933">
                  <c:v>1.8</c:v>
                </c:pt>
                <c:pt idx="934">
                  <c:v>2.2000000000000002</c:v>
                </c:pt>
                <c:pt idx="935">
                  <c:v>2.9666666666666663</c:v>
                </c:pt>
                <c:pt idx="936">
                  <c:v>2.0333333333333332</c:v>
                </c:pt>
                <c:pt idx="937">
                  <c:v>0.96666666666666667</c:v>
                </c:pt>
                <c:pt idx="938">
                  <c:v>2.8333333333333335</c:v>
                </c:pt>
                <c:pt idx="939">
                  <c:v>1.2</c:v>
                </c:pt>
                <c:pt idx="940">
                  <c:v>1</c:v>
                </c:pt>
                <c:pt idx="941">
                  <c:v>2.2000000000000002</c:v>
                </c:pt>
                <c:pt idx="942">
                  <c:v>2.6</c:v>
                </c:pt>
                <c:pt idx="943">
                  <c:v>2.2000000000000002</c:v>
                </c:pt>
                <c:pt idx="944">
                  <c:v>1</c:v>
                </c:pt>
                <c:pt idx="945">
                  <c:v>1.8</c:v>
                </c:pt>
                <c:pt idx="946">
                  <c:v>2</c:v>
                </c:pt>
                <c:pt idx="947">
                  <c:v>1.4</c:v>
                </c:pt>
                <c:pt idx="948">
                  <c:v>1.6</c:v>
                </c:pt>
                <c:pt idx="949">
                  <c:v>4</c:v>
                </c:pt>
                <c:pt idx="950">
                  <c:v>2</c:v>
                </c:pt>
                <c:pt idx="951">
                  <c:v>0.2</c:v>
                </c:pt>
                <c:pt idx="952">
                  <c:v>1.8</c:v>
                </c:pt>
                <c:pt idx="953">
                  <c:v>2.2000000000000002</c:v>
                </c:pt>
                <c:pt idx="954">
                  <c:v>2.8</c:v>
                </c:pt>
                <c:pt idx="955">
                  <c:v>1.2</c:v>
                </c:pt>
                <c:pt idx="956">
                  <c:v>2.2000000000000002</c:v>
                </c:pt>
                <c:pt idx="957">
                  <c:v>2.6</c:v>
                </c:pt>
                <c:pt idx="958">
                  <c:v>0.5</c:v>
                </c:pt>
                <c:pt idx="959">
                  <c:v>2.9000000000000004</c:v>
                </c:pt>
                <c:pt idx="960">
                  <c:v>2.6</c:v>
                </c:pt>
                <c:pt idx="961">
                  <c:v>1</c:v>
                </c:pt>
                <c:pt idx="962">
                  <c:v>1.3333333333333335</c:v>
                </c:pt>
                <c:pt idx="963">
                  <c:v>2.0666666666666669</c:v>
                </c:pt>
                <c:pt idx="964">
                  <c:v>3.7666666666666666</c:v>
                </c:pt>
                <c:pt idx="965">
                  <c:v>1.8333333333333335</c:v>
                </c:pt>
                <c:pt idx="966">
                  <c:v>1.4</c:v>
                </c:pt>
                <c:pt idx="967">
                  <c:v>1.8</c:v>
                </c:pt>
                <c:pt idx="968">
                  <c:v>2</c:v>
                </c:pt>
                <c:pt idx="969">
                  <c:v>2.8</c:v>
                </c:pt>
                <c:pt idx="970">
                  <c:v>1.3333333333333335</c:v>
                </c:pt>
                <c:pt idx="971">
                  <c:v>1.6666666666666667</c:v>
                </c:pt>
                <c:pt idx="972">
                  <c:v>2.2000000000000002</c:v>
                </c:pt>
                <c:pt idx="973">
                  <c:v>0.8</c:v>
                </c:pt>
                <c:pt idx="974">
                  <c:v>3</c:v>
                </c:pt>
                <c:pt idx="975">
                  <c:v>1</c:v>
                </c:pt>
                <c:pt idx="976">
                  <c:v>3</c:v>
                </c:pt>
                <c:pt idx="977">
                  <c:v>1</c:v>
                </c:pt>
                <c:pt idx="978">
                  <c:v>2</c:v>
                </c:pt>
                <c:pt idx="979">
                  <c:v>4</c:v>
                </c:pt>
                <c:pt idx="980">
                  <c:v>1.1666666666666667</c:v>
                </c:pt>
                <c:pt idx="981">
                  <c:v>2.0333333333333337</c:v>
                </c:pt>
                <c:pt idx="982">
                  <c:v>0.96666666666666667</c:v>
                </c:pt>
                <c:pt idx="983">
                  <c:v>1.8333333333333335</c:v>
                </c:pt>
                <c:pt idx="984">
                  <c:v>3</c:v>
                </c:pt>
                <c:pt idx="985">
                  <c:v>0</c:v>
                </c:pt>
                <c:pt idx="986">
                  <c:v>3</c:v>
                </c:pt>
                <c:pt idx="987">
                  <c:v>3.1666666666666665</c:v>
                </c:pt>
                <c:pt idx="988">
                  <c:v>1.8333333333333335</c:v>
                </c:pt>
                <c:pt idx="989">
                  <c:v>2.166666666666667</c:v>
                </c:pt>
                <c:pt idx="990">
                  <c:v>1.8333333333333335</c:v>
                </c:pt>
                <c:pt idx="991">
                  <c:v>1.2</c:v>
                </c:pt>
                <c:pt idx="992">
                  <c:v>1.9666666666666668</c:v>
                </c:pt>
                <c:pt idx="993">
                  <c:v>2.8333333333333335</c:v>
                </c:pt>
                <c:pt idx="994">
                  <c:v>1.3333333333333335</c:v>
                </c:pt>
                <c:pt idx="995">
                  <c:v>2.666666666666667</c:v>
                </c:pt>
                <c:pt idx="996">
                  <c:v>0</c:v>
                </c:pt>
                <c:pt idx="997">
                  <c:v>4</c:v>
                </c:pt>
                <c:pt idx="998">
                  <c:v>3</c:v>
                </c:pt>
                <c:pt idx="999">
                  <c:v>1</c:v>
                </c:pt>
                <c:pt idx="1000">
                  <c:v>1</c:v>
                </c:pt>
                <c:pt idx="1001">
                  <c:v>2.2000000000000002</c:v>
                </c:pt>
                <c:pt idx="1002">
                  <c:v>2.8</c:v>
                </c:pt>
                <c:pt idx="1003">
                  <c:v>3</c:v>
                </c:pt>
                <c:pt idx="1004">
                  <c:v>0.4</c:v>
                </c:pt>
                <c:pt idx="1005">
                  <c:v>2.6</c:v>
                </c:pt>
                <c:pt idx="1006">
                  <c:v>1.2</c:v>
                </c:pt>
                <c:pt idx="1007">
                  <c:v>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44-4C21-BEFC-E30D7216331B}"/>
            </c:ext>
          </c:extLst>
        </c:ser>
        <c:ser>
          <c:idx val="4"/>
          <c:order val="4"/>
          <c:tx>
            <c:strRef>
              <c:f>'TCD13'!$F$1:$F$2</c:f>
              <c:strCache>
                <c:ptCount val="1"/>
                <c:pt idx="0">
                  <c:v>Somme de C172 - BC1/3 -  D15 - Sablerie - EIRICH</c:v>
                </c:pt>
              </c:strCache>
            </c:strRef>
          </c:tx>
          <c:spPr>
            <a:solidFill>
              <a:srgbClr val="00B050"/>
            </a:solidFill>
            <a:ln w="25400">
              <a:noFill/>
            </a:ln>
            <a:effectLst/>
          </c:spPr>
          <c:cat>
            <c:strRef>
              <c:f>'TCD13'!$A$3:$A$1012</c:f>
              <c:strCache>
                <c:ptCount val="100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(vide)</c:v>
                </c:pt>
              </c:strCache>
            </c:strRef>
          </c:cat>
          <c:val>
            <c:numRef>
              <c:f>'TCD13'!$F$3:$F$1012</c:f>
              <c:numCache>
                <c:formatCode>General</c:formatCode>
                <c:ptCount val="10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2.2000000000000002</c:v>
                </c:pt>
                <c:pt idx="497">
                  <c:v>1.8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2.1666666666666665</c:v>
                </c:pt>
                <c:pt idx="774">
                  <c:v>4.0333333333333332</c:v>
                </c:pt>
                <c:pt idx="775">
                  <c:v>1.8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0.33333333333333331</c:v>
                </c:pt>
                <c:pt idx="780">
                  <c:v>3.8666666666666671</c:v>
                </c:pt>
                <c:pt idx="781">
                  <c:v>2.9666666666666663</c:v>
                </c:pt>
                <c:pt idx="782">
                  <c:v>2.8333333333333335</c:v>
                </c:pt>
                <c:pt idx="783">
                  <c:v>3.1666666666666665</c:v>
                </c:pt>
                <c:pt idx="784">
                  <c:v>1.8333333333333335</c:v>
                </c:pt>
                <c:pt idx="785">
                  <c:v>0.33333333333333331</c:v>
                </c:pt>
                <c:pt idx="786">
                  <c:v>3.666666666666667</c:v>
                </c:pt>
                <c:pt idx="787">
                  <c:v>3.0000000000000004</c:v>
                </c:pt>
                <c:pt idx="788">
                  <c:v>7.833333333333333</c:v>
                </c:pt>
                <c:pt idx="789">
                  <c:v>21.666666666666668</c:v>
                </c:pt>
                <c:pt idx="790">
                  <c:v>4.5</c:v>
                </c:pt>
                <c:pt idx="791">
                  <c:v>22.5</c:v>
                </c:pt>
                <c:pt idx="792">
                  <c:v>20</c:v>
                </c:pt>
                <c:pt idx="793">
                  <c:v>26.5</c:v>
                </c:pt>
                <c:pt idx="794">
                  <c:v>19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0.16666666666666666</c:v>
                </c:pt>
                <c:pt idx="803">
                  <c:v>0.83333333333333337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1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1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1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1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1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1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1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1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844-4C21-BEFC-E30D721633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016392"/>
        <c:axId val="473017568"/>
      </c:areaChart>
      <c:lineChart>
        <c:grouping val="standard"/>
        <c:varyColors val="0"/>
        <c:ser>
          <c:idx val="5"/>
          <c:order val="5"/>
          <c:tx>
            <c:strRef>
              <c:f>'TCD13'!$G$1:$G$2</c:f>
              <c:strCache>
                <c:ptCount val="1"/>
                <c:pt idx="0">
                  <c:v>Somme de Modèle BC1-3</c:v>
                </c:pt>
              </c:strCache>
            </c:strRef>
          </c:tx>
          <c:spPr>
            <a:ln w="1270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'TCD13'!$A$3:$A$1012</c:f>
              <c:strCache>
                <c:ptCount val="100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(vide)</c:v>
                </c:pt>
              </c:strCache>
            </c:strRef>
          </c:cat>
          <c:val>
            <c:numRef>
              <c:f>'TCD13'!$G$3:$G$1012</c:f>
              <c:numCache>
                <c:formatCode>General</c:formatCode>
                <c:ptCount val="1009"/>
                <c:pt idx="0">
                  <c:v>22</c:v>
                </c:pt>
                <c:pt idx="1">
                  <c:v>22</c:v>
                </c:pt>
                <c:pt idx="2">
                  <c:v>22</c:v>
                </c:pt>
                <c:pt idx="3">
                  <c:v>22</c:v>
                </c:pt>
                <c:pt idx="4">
                  <c:v>22</c:v>
                </c:pt>
                <c:pt idx="5">
                  <c:v>22</c:v>
                </c:pt>
                <c:pt idx="6">
                  <c:v>22</c:v>
                </c:pt>
                <c:pt idx="7">
                  <c:v>22</c:v>
                </c:pt>
                <c:pt idx="8">
                  <c:v>22</c:v>
                </c:pt>
                <c:pt idx="9">
                  <c:v>22</c:v>
                </c:pt>
                <c:pt idx="10">
                  <c:v>22</c:v>
                </c:pt>
                <c:pt idx="11">
                  <c:v>22</c:v>
                </c:pt>
                <c:pt idx="12">
                  <c:v>22</c:v>
                </c:pt>
                <c:pt idx="13">
                  <c:v>22</c:v>
                </c:pt>
                <c:pt idx="14">
                  <c:v>22</c:v>
                </c:pt>
                <c:pt idx="15">
                  <c:v>22</c:v>
                </c:pt>
                <c:pt idx="16">
                  <c:v>22</c:v>
                </c:pt>
                <c:pt idx="17">
                  <c:v>22</c:v>
                </c:pt>
                <c:pt idx="18">
                  <c:v>22</c:v>
                </c:pt>
                <c:pt idx="19">
                  <c:v>22</c:v>
                </c:pt>
                <c:pt idx="20">
                  <c:v>22</c:v>
                </c:pt>
                <c:pt idx="21">
                  <c:v>22</c:v>
                </c:pt>
                <c:pt idx="22">
                  <c:v>22</c:v>
                </c:pt>
                <c:pt idx="23">
                  <c:v>22</c:v>
                </c:pt>
                <c:pt idx="24">
                  <c:v>22</c:v>
                </c:pt>
                <c:pt idx="25">
                  <c:v>22</c:v>
                </c:pt>
                <c:pt idx="26">
                  <c:v>22</c:v>
                </c:pt>
                <c:pt idx="27">
                  <c:v>22</c:v>
                </c:pt>
                <c:pt idx="28">
                  <c:v>22</c:v>
                </c:pt>
                <c:pt idx="29">
                  <c:v>22</c:v>
                </c:pt>
                <c:pt idx="30">
                  <c:v>22</c:v>
                </c:pt>
                <c:pt idx="31">
                  <c:v>22</c:v>
                </c:pt>
                <c:pt idx="32">
                  <c:v>22</c:v>
                </c:pt>
                <c:pt idx="33">
                  <c:v>22</c:v>
                </c:pt>
                <c:pt idx="34">
                  <c:v>22</c:v>
                </c:pt>
                <c:pt idx="35">
                  <c:v>22</c:v>
                </c:pt>
                <c:pt idx="36">
                  <c:v>22</c:v>
                </c:pt>
                <c:pt idx="37">
                  <c:v>22</c:v>
                </c:pt>
                <c:pt idx="38">
                  <c:v>22</c:v>
                </c:pt>
                <c:pt idx="39">
                  <c:v>22</c:v>
                </c:pt>
                <c:pt idx="40">
                  <c:v>22</c:v>
                </c:pt>
                <c:pt idx="41">
                  <c:v>22</c:v>
                </c:pt>
                <c:pt idx="42">
                  <c:v>22</c:v>
                </c:pt>
                <c:pt idx="43">
                  <c:v>22</c:v>
                </c:pt>
                <c:pt idx="44">
                  <c:v>22</c:v>
                </c:pt>
                <c:pt idx="45">
                  <c:v>22</c:v>
                </c:pt>
                <c:pt idx="46">
                  <c:v>22</c:v>
                </c:pt>
                <c:pt idx="47">
                  <c:v>22</c:v>
                </c:pt>
                <c:pt idx="48">
                  <c:v>22</c:v>
                </c:pt>
                <c:pt idx="49">
                  <c:v>22</c:v>
                </c:pt>
                <c:pt idx="50">
                  <c:v>22</c:v>
                </c:pt>
                <c:pt idx="51">
                  <c:v>22</c:v>
                </c:pt>
                <c:pt idx="52">
                  <c:v>22</c:v>
                </c:pt>
                <c:pt idx="53">
                  <c:v>22</c:v>
                </c:pt>
                <c:pt idx="54">
                  <c:v>22</c:v>
                </c:pt>
                <c:pt idx="55">
                  <c:v>22</c:v>
                </c:pt>
                <c:pt idx="56">
                  <c:v>22</c:v>
                </c:pt>
                <c:pt idx="57">
                  <c:v>22</c:v>
                </c:pt>
                <c:pt idx="58">
                  <c:v>22</c:v>
                </c:pt>
                <c:pt idx="59">
                  <c:v>22</c:v>
                </c:pt>
                <c:pt idx="60">
                  <c:v>22</c:v>
                </c:pt>
                <c:pt idx="61">
                  <c:v>22</c:v>
                </c:pt>
                <c:pt idx="62">
                  <c:v>22</c:v>
                </c:pt>
                <c:pt idx="63">
                  <c:v>22</c:v>
                </c:pt>
                <c:pt idx="64">
                  <c:v>22</c:v>
                </c:pt>
                <c:pt idx="65">
                  <c:v>22</c:v>
                </c:pt>
                <c:pt idx="66">
                  <c:v>22</c:v>
                </c:pt>
                <c:pt idx="67">
                  <c:v>22</c:v>
                </c:pt>
                <c:pt idx="68">
                  <c:v>22</c:v>
                </c:pt>
                <c:pt idx="69">
                  <c:v>22</c:v>
                </c:pt>
                <c:pt idx="70">
                  <c:v>22</c:v>
                </c:pt>
                <c:pt idx="71">
                  <c:v>22</c:v>
                </c:pt>
                <c:pt idx="72">
                  <c:v>22</c:v>
                </c:pt>
                <c:pt idx="73">
                  <c:v>22</c:v>
                </c:pt>
                <c:pt idx="74">
                  <c:v>22</c:v>
                </c:pt>
                <c:pt idx="75">
                  <c:v>22</c:v>
                </c:pt>
                <c:pt idx="76">
                  <c:v>22</c:v>
                </c:pt>
                <c:pt idx="77">
                  <c:v>22</c:v>
                </c:pt>
                <c:pt idx="78">
                  <c:v>22</c:v>
                </c:pt>
                <c:pt idx="79">
                  <c:v>22</c:v>
                </c:pt>
                <c:pt idx="80">
                  <c:v>22</c:v>
                </c:pt>
                <c:pt idx="81">
                  <c:v>22</c:v>
                </c:pt>
                <c:pt idx="82">
                  <c:v>22</c:v>
                </c:pt>
                <c:pt idx="83">
                  <c:v>22</c:v>
                </c:pt>
                <c:pt idx="84">
                  <c:v>22</c:v>
                </c:pt>
                <c:pt idx="85">
                  <c:v>22</c:v>
                </c:pt>
                <c:pt idx="86">
                  <c:v>22</c:v>
                </c:pt>
                <c:pt idx="87">
                  <c:v>22</c:v>
                </c:pt>
                <c:pt idx="88">
                  <c:v>22</c:v>
                </c:pt>
                <c:pt idx="89">
                  <c:v>22</c:v>
                </c:pt>
                <c:pt idx="90">
                  <c:v>22</c:v>
                </c:pt>
                <c:pt idx="91">
                  <c:v>22</c:v>
                </c:pt>
                <c:pt idx="92">
                  <c:v>22</c:v>
                </c:pt>
                <c:pt idx="93">
                  <c:v>22</c:v>
                </c:pt>
                <c:pt idx="94">
                  <c:v>22</c:v>
                </c:pt>
                <c:pt idx="95">
                  <c:v>22</c:v>
                </c:pt>
                <c:pt idx="96">
                  <c:v>22</c:v>
                </c:pt>
                <c:pt idx="97">
                  <c:v>22</c:v>
                </c:pt>
                <c:pt idx="98">
                  <c:v>22</c:v>
                </c:pt>
                <c:pt idx="99">
                  <c:v>22</c:v>
                </c:pt>
                <c:pt idx="100">
                  <c:v>22</c:v>
                </c:pt>
                <c:pt idx="101">
                  <c:v>22</c:v>
                </c:pt>
                <c:pt idx="102">
                  <c:v>22</c:v>
                </c:pt>
                <c:pt idx="103">
                  <c:v>22</c:v>
                </c:pt>
                <c:pt idx="104">
                  <c:v>22</c:v>
                </c:pt>
                <c:pt idx="105">
                  <c:v>22</c:v>
                </c:pt>
                <c:pt idx="106">
                  <c:v>22</c:v>
                </c:pt>
                <c:pt idx="107">
                  <c:v>22</c:v>
                </c:pt>
                <c:pt idx="108">
                  <c:v>22</c:v>
                </c:pt>
                <c:pt idx="109">
                  <c:v>22</c:v>
                </c:pt>
                <c:pt idx="110">
                  <c:v>22</c:v>
                </c:pt>
                <c:pt idx="111">
                  <c:v>22</c:v>
                </c:pt>
                <c:pt idx="112">
                  <c:v>22</c:v>
                </c:pt>
                <c:pt idx="113">
                  <c:v>22</c:v>
                </c:pt>
                <c:pt idx="114">
                  <c:v>22</c:v>
                </c:pt>
                <c:pt idx="115">
                  <c:v>22</c:v>
                </c:pt>
                <c:pt idx="116">
                  <c:v>22</c:v>
                </c:pt>
                <c:pt idx="117">
                  <c:v>22</c:v>
                </c:pt>
                <c:pt idx="118">
                  <c:v>22</c:v>
                </c:pt>
                <c:pt idx="119">
                  <c:v>22</c:v>
                </c:pt>
                <c:pt idx="120">
                  <c:v>22</c:v>
                </c:pt>
                <c:pt idx="121">
                  <c:v>22</c:v>
                </c:pt>
                <c:pt idx="122">
                  <c:v>22</c:v>
                </c:pt>
                <c:pt idx="123">
                  <c:v>22</c:v>
                </c:pt>
                <c:pt idx="124">
                  <c:v>22</c:v>
                </c:pt>
                <c:pt idx="125">
                  <c:v>22</c:v>
                </c:pt>
                <c:pt idx="126">
                  <c:v>22</c:v>
                </c:pt>
                <c:pt idx="127">
                  <c:v>22</c:v>
                </c:pt>
                <c:pt idx="128">
                  <c:v>22</c:v>
                </c:pt>
                <c:pt idx="129">
                  <c:v>22</c:v>
                </c:pt>
                <c:pt idx="130">
                  <c:v>22</c:v>
                </c:pt>
                <c:pt idx="131">
                  <c:v>22</c:v>
                </c:pt>
                <c:pt idx="132">
                  <c:v>22</c:v>
                </c:pt>
                <c:pt idx="133">
                  <c:v>22</c:v>
                </c:pt>
                <c:pt idx="134">
                  <c:v>22</c:v>
                </c:pt>
                <c:pt idx="135">
                  <c:v>22</c:v>
                </c:pt>
                <c:pt idx="136">
                  <c:v>22</c:v>
                </c:pt>
                <c:pt idx="137">
                  <c:v>22</c:v>
                </c:pt>
                <c:pt idx="138">
                  <c:v>22</c:v>
                </c:pt>
                <c:pt idx="139">
                  <c:v>22</c:v>
                </c:pt>
                <c:pt idx="140">
                  <c:v>22</c:v>
                </c:pt>
                <c:pt idx="141">
                  <c:v>22</c:v>
                </c:pt>
                <c:pt idx="142">
                  <c:v>22</c:v>
                </c:pt>
                <c:pt idx="143">
                  <c:v>22</c:v>
                </c:pt>
                <c:pt idx="144">
                  <c:v>22</c:v>
                </c:pt>
                <c:pt idx="145">
                  <c:v>22</c:v>
                </c:pt>
                <c:pt idx="146">
                  <c:v>22</c:v>
                </c:pt>
                <c:pt idx="147">
                  <c:v>22</c:v>
                </c:pt>
                <c:pt idx="148">
                  <c:v>22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22</c:v>
                </c:pt>
                <c:pt idx="160">
                  <c:v>22</c:v>
                </c:pt>
                <c:pt idx="161">
                  <c:v>22</c:v>
                </c:pt>
                <c:pt idx="162">
                  <c:v>22</c:v>
                </c:pt>
                <c:pt idx="163">
                  <c:v>22</c:v>
                </c:pt>
                <c:pt idx="164">
                  <c:v>22</c:v>
                </c:pt>
                <c:pt idx="165">
                  <c:v>22</c:v>
                </c:pt>
                <c:pt idx="166">
                  <c:v>22</c:v>
                </c:pt>
                <c:pt idx="167">
                  <c:v>22</c:v>
                </c:pt>
                <c:pt idx="168">
                  <c:v>22</c:v>
                </c:pt>
                <c:pt idx="169">
                  <c:v>22</c:v>
                </c:pt>
                <c:pt idx="170">
                  <c:v>22</c:v>
                </c:pt>
                <c:pt idx="171">
                  <c:v>22</c:v>
                </c:pt>
                <c:pt idx="172">
                  <c:v>22</c:v>
                </c:pt>
                <c:pt idx="173">
                  <c:v>22</c:v>
                </c:pt>
                <c:pt idx="174">
                  <c:v>22</c:v>
                </c:pt>
                <c:pt idx="175">
                  <c:v>22</c:v>
                </c:pt>
                <c:pt idx="176">
                  <c:v>22</c:v>
                </c:pt>
                <c:pt idx="177">
                  <c:v>22</c:v>
                </c:pt>
                <c:pt idx="178">
                  <c:v>22</c:v>
                </c:pt>
                <c:pt idx="179">
                  <c:v>22</c:v>
                </c:pt>
                <c:pt idx="180">
                  <c:v>22</c:v>
                </c:pt>
                <c:pt idx="181">
                  <c:v>22</c:v>
                </c:pt>
                <c:pt idx="182">
                  <c:v>22</c:v>
                </c:pt>
                <c:pt idx="183">
                  <c:v>22</c:v>
                </c:pt>
                <c:pt idx="184">
                  <c:v>22</c:v>
                </c:pt>
                <c:pt idx="185">
                  <c:v>22</c:v>
                </c:pt>
                <c:pt idx="186">
                  <c:v>22</c:v>
                </c:pt>
                <c:pt idx="187">
                  <c:v>22</c:v>
                </c:pt>
                <c:pt idx="188">
                  <c:v>22</c:v>
                </c:pt>
                <c:pt idx="189">
                  <c:v>22</c:v>
                </c:pt>
                <c:pt idx="190">
                  <c:v>22</c:v>
                </c:pt>
                <c:pt idx="191">
                  <c:v>22</c:v>
                </c:pt>
                <c:pt idx="192">
                  <c:v>22</c:v>
                </c:pt>
                <c:pt idx="193">
                  <c:v>22</c:v>
                </c:pt>
                <c:pt idx="194">
                  <c:v>22</c:v>
                </c:pt>
                <c:pt idx="195">
                  <c:v>22</c:v>
                </c:pt>
                <c:pt idx="196">
                  <c:v>22</c:v>
                </c:pt>
                <c:pt idx="197">
                  <c:v>22</c:v>
                </c:pt>
                <c:pt idx="198">
                  <c:v>22</c:v>
                </c:pt>
                <c:pt idx="199">
                  <c:v>22</c:v>
                </c:pt>
                <c:pt idx="200">
                  <c:v>22</c:v>
                </c:pt>
                <c:pt idx="201">
                  <c:v>22</c:v>
                </c:pt>
                <c:pt idx="202">
                  <c:v>22</c:v>
                </c:pt>
                <c:pt idx="203">
                  <c:v>22</c:v>
                </c:pt>
                <c:pt idx="204">
                  <c:v>22</c:v>
                </c:pt>
                <c:pt idx="205">
                  <c:v>22</c:v>
                </c:pt>
                <c:pt idx="206">
                  <c:v>22</c:v>
                </c:pt>
                <c:pt idx="207">
                  <c:v>22</c:v>
                </c:pt>
                <c:pt idx="208">
                  <c:v>22</c:v>
                </c:pt>
                <c:pt idx="209">
                  <c:v>22</c:v>
                </c:pt>
                <c:pt idx="210">
                  <c:v>22</c:v>
                </c:pt>
                <c:pt idx="211">
                  <c:v>22</c:v>
                </c:pt>
                <c:pt idx="212">
                  <c:v>22</c:v>
                </c:pt>
                <c:pt idx="213">
                  <c:v>22</c:v>
                </c:pt>
                <c:pt idx="214">
                  <c:v>22</c:v>
                </c:pt>
                <c:pt idx="215">
                  <c:v>22</c:v>
                </c:pt>
                <c:pt idx="216">
                  <c:v>22</c:v>
                </c:pt>
                <c:pt idx="217">
                  <c:v>22</c:v>
                </c:pt>
                <c:pt idx="218">
                  <c:v>22</c:v>
                </c:pt>
                <c:pt idx="219">
                  <c:v>22</c:v>
                </c:pt>
                <c:pt idx="220">
                  <c:v>22</c:v>
                </c:pt>
                <c:pt idx="221">
                  <c:v>22</c:v>
                </c:pt>
                <c:pt idx="222">
                  <c:v>22</c:v>
                </c:pt>
                <c:pt idx="223">
                  <c:v>22</c:v>
                </c:pt>
                <c:pt idx="224">
                  <c:v>22</c:v>
                </c:pt>
                <c:pt idx="225">
                  <c:v>22</c:v>
                </c:pt>
                <c:pt idx="226">
                  <c:v>22</c:v>
                </c:pt>
                <c:pt idx="227">
                  <c:v>22</c:v>
                </c:pt>
                <c:pt idx="228">
                  <c:v>22</c:v>
                </c:pt>
                <c:pt idx="229">
                  <c:v>22</c:v>
                </c:pt>
                <c:pt idx="230">
                  <c:v>22</c:v>
                </c:pt>
                <c:pt idx="231">
                  <c:v>22</c:v>
                </c:pt>
                <c:pt idx="232">
                  <c:v>22</c:v>
                </c:pt>
                <c:pt idx="233">
                  <c:v>22</c:v>
                </c:pt>
                <c:pt idx="234">
                  <c:v>22</c:v>
                </c:pt>
                <c:pt idx="235">
                  <c:v>22</c:v>
                </c:pt>
                <c:pt idx="236">
                  <c:v>22</c:v>
                </c:pt>
                <c:pt idx="237">
                  <c:v>22</c:v>
                </c:pt>
                <c:pt idx="238">
                  <c:v>22</c:v>
                </c:pt>
                <c:pt idx="239">
                  <c:v>22</c:v>
                </c:pt>
                <c:pt idx="240">
                  <c:v>22</c:v>
                </c:pt>
                <c:pt idx="241">
                  <c:v>22</c:v>
                </c:pt>
                <c:pt idx="242">
                  <c:v>22</c:v>
                </c:pt>
                <c:pt idx="243">
                  <c:v>22</c:v>
                </c:pt>
                <c:pt idx="244">
                  <c:v>22</c:v>
                </c:pt>
                <c:pt idx="245">
                  <c:v>22</c:v>
                </c:pt>
                <c:pt idx="246">
                  <c:v>22</c:v>
                </c:pt>
                <c:pt idx="247">
                  <c:v>22</c:v>
                </c:pt>
                <c:pt idx="248">
                  <c:v>22</c:v>
                </c:pt>
                <c:pt idx="249">
                  <c:v>22</c:v>
                </c:pt>
                <c:pt idx="250">
                  <c:v>22</c:v>
                </c:pt>
                <c:pt idx="251">
                  <c:v>22</c:v>
                </c:pt>
                <c:pt idx="252">
                  <c:v>22</c:v>
                </c:pt>
                <c:pt idx="253">
                  <c:v>22</c:v>
                </c:pt>
                <c:pt idx="254">
                  <c:v>22</c:v>
                </c:pt>
                <c:pt idx="255">
                  <c:v>22</c:v>
                </c:pt>
                <c:pt idx="256">
                  <c:v>22</c:v>
                </c:pt>
                <c:pt idx="257">
                  <c:v>22</c:v>
                </c:pt>
                <c:pt idx="258">
                  <c:v>22</c:v>
                </c:pt>
                <c:pt idx="259">
                  <c:v>22</c:v>
                </c:pt>
                <c:pt idx="260">
                  <c:v>22</c:v>
                </c:pt>
                <c:pt idx="261">
                  <c:v>22</c:v>
                </c:pt>
                <c:pt idx="262">
                  <c:v>22</c:v>
                </c:pt>
                <c:pt idx="263">
                  <c:v>22</c:v>
                </c:pt>
                <c:pt idx="264">
                  <c:v>22</c:v>
                </c:pt>
                <c:pt idx="265">
                  <c:v>22</c:v>
                </c:pt>
                <c:pt idx="266">
                  <c:v>22</c:v>
                </c:pt>
                <c:pt idx="267">
                  <c:v>22</c:v>
                </c:pt>
                <c:pt idx="268">
                  <c:v>22</c:v>
                </c:pt>
                <c:pt idx="269">
                  <c:v>22</c:v>
                </c:pt>
                <c:pt idx="270">
                  <c:v>22</c:v>
                </c:pt>
                <c:pt idx="271">
                  <c:v>22</c:v>
                </c:pt>
                <c:pt idx="272">
                  <c:v>22</c:v>
                </c:pt>
                <c:pt idx="273">
                  <c:v>22</c:v>
                </c:pt>
                <c:pt idx="274">
                  <c:v>22</c:v>
                </c:pt>
                <c:pt idx="275">
                  <c:v>22</c:v>
                </c:pt>
                <c:pt idx="276">
                  <c:v>22</c:v>
                </c:pt>
                <c:pt idx="277">
                  <c:v>22</c:v>
                </c:pt>
                <c:pt idx="278">
                  <c:v>22</c:v>
                </c:pt>
                <c:pt idx="279">
                  <c:v>22</c:v>
                </c:pt>
                <c:pt idx="280">
                  <c:v>22</c:v>
                </c:pt>
                <c:pt idx="281">
                  <c:v>22</c:v>
                </c:pt>
                <c:pt idx="282">
                  <c:v>22</c:v>
                </c:pt>
                <c:pt idx="283">
                  <c:v>22</c:v>
                </c:pt>
                <c:pt idx="284">
                  <c:v>22</c:v>
                </c:pt>
                <c:pt idx="285">
                  <c:v>22</c:v>
                </c:pt>
                <c:pt idx="286">
                  <c:v>22</c:v>
                </c:pt>
                <c:pt idx="287">
                  <c:v>22</c:v>
                </c:pt>
                <c:pt idx="288">
                  <c:v>22</c:v>
                </c:pt>
                <c:pt idx="289">
                  <c:v>22</c:v>
                </c:pt>
                <c:pt idx="290">
                  <c:v>22</c:v>
                </c:pt>
                <c:pt idx="291">
                  <c:v>22</c:v>
                </c:pt>
                <c:pt idx="292">
                  <c:v>22</c:v>
                </c:pt>
                <c:pt idx="293">
                  <c:v>22</c:v>
                </c:pt>
                <c:pt idx="294">
                  <c:v>22</c:v>
                </c:pt>
                <c:pt idx="295">
                  <c:v>22</c:v>
                </c:pt>
                <c:pt idx="296">
                  <c:v>22</c:v>
                </c:pt>
                <c:pt idx="297">
                  <c:v>22</c:v>
                </c:pt>
                <c:pt idx="298">
                  <c:v>22</c:v>
                </c:pt>
                <c:pt idx="299">
                  <c:v>22</c:v>
                </c:pt>
                <c:pt idx="300">
                  <c:v>22</c:v>
                </c:pt>
                <c:pt idx="301">
                  <c:v>22</c:v>
                </c:pt>
                <c:pt idx="302">
                  <c:v>22</c:v>
                </c:pt>
                <c:pt idx="303">
                  <c:v>22</c:v>
                </c:pt>
                <c:pt idx="304">
                  <c:v>22</c:v>
                </c:pt>
                <c:pt idx="305">
                  <c:v>22</c:v>
                </c:pt>
                <c:pt idx="306">
                  <c:v>22</c:v>
                </c:pt>
                <c:pt idx="307">
                  <c:v>22</c:v>
                </c:pt>
                <c:pt idx="308">
                  <c:v>22</c:v>
                </c:pt>
                <c:pt idx="309">
                  <c:v>22</c:v>
                </c:pt>
                <c:pt idx="310">
                  <c:v>22</c:v>
                </c:pt>
                <c:pt idx="311">
                  <c:v>22</c:v>
                </c:pt>
                <c:pt idx="312">
                  <c:v>22</c:v>
                </c:pt>
                <c:pt idx="313">
                  <c:v>22</c:v>
                </c:pt>
                <c:pt idx="314">
                  <c:v>22</c:v>
                </c:pt>
                <c:pt idx="315">
                  <c:v>22</c:v>
                </c:pt>
                <c:pt idx="316">
                  <c:v>22</c:v>
                </c:pt>
                <c:pt idx="317">
                  <c:v>22</c:v>
                </c:pt>
                <c:pt idx="318">
                  <c:v>22</c:v>
                </c:pt>
                <c:pt idx="319">
                  <c:v>22</c:v>
                </c:pt>
                <c:pt idx="320">
                  <c:v>22</c:v>
                </c:pt>
                <c:pt idx="321">
                  <c:v>22</c:v>
                </c:pt>
                <c:pt idx="322">
                  <c:v>22</c:v>
                </c:pt>
                <c:pt idx="323">
                  <c:v>22</c:v>
                </c:pt>
                <c:pt idx="324">
                  <c:v>22</c:v>
                </c:pt>
                <c:pt idx="325">
                  <c:v>22</c:v>
                </c:pt>
                <c:pt idx="326">
                  <c:v>22</c:v>
                </c:pt>
                <c:pt idx="327">
                  <c:v>22</c:v>
                </c:pt>
                <c:pt idx="328">
                  <c:v>22</c:v>
                </c:pt>
                <c:pt idx="329">
                  <c:v>22</c:v>
                </c:pt>
                <c:pt idx="330">
                  <c:v>22</c:v>
                </c:pt>
                <c:pt idx="331">
                  <c:v>22</c:v>
                </c:pt>
                <c:pt idx="332">
                  <c:v>22</c:v>
                </c:pt>
                <c:pt idx="333">
                  <c:v>22</c:v>
                </c:pt>
                <c:pt idx="334">
                  <c:v>22</c:v>
                </c:pt>
                <c:pt idx="335">
                  <c:v>22</c:v>
                </c:pt>
                <c:pt idx="336">
                  <c:v>22</c:v>
                </c:pt>
                <c:pt idx="337">
                  <c:v>22</c:v>
                </c:pt>
                <c:pt idx="338">
                  <c:v>22</c:v>
                </c:pt>
                <c:pt idx="339">
                  <c:v>22</c:v>
                </c:pt>
                <c:pt idx="340">
                  <c:v>22</c:v>
                </c:pt>
                <c:pt idx="341">
                  <c:v>22</c:v>
                </c:pt>
                <c:pt idx="342">
                  <c:v>22</c:v>
                </c:pt>
                <c:pt idx="343">
                  <c:v>22</c:v>
                </c:pt>
                <c:pt idx="344">
                  <c:v>22</c:v>
                </c:pt>
                <c:pt idx="345">
                  <c:v>22</c:v>
                </c:pt>
                <c:pt idx="346">
                  <c:v>22</c:v>
                </c:pt>
                <c:pt idx="347">
                  <c:v>22</c:v>
                </c:pt>
                <c:pt idx="348">
                  <c:v>22</c:v>
                </c:pt>
                <c:pt idx="349">
                  <c:v>22</c:v>
                </c:pt>
                <c:pt idx="350">
                  <c:v>22</c:v>
                </c:pt>
                <c:pt idx="351">
                  <c:v>22</c:v>
                </c:pt>
                <c:pt idx="352">
                  <c:v>22</c:v>
                </c:pt>
                <c:pt idx="353">
                  <c:v>22</c:v>
                </c:pt>
                <c:pt idx="354">
                  <c:v>22</c:v>
                </c:pt>
                <c:pt idx="355">
                  <c:v>22</c:v>
                </c:pt>
                <c:pt idx="356">
                  <c:v>22</c:v>
                </c:pt>
                <c:pt idx="357">
                  <c:v>22</c:v>
                </c:pt>
                <c:pt idx="358">
                  <c:v>22</c:v>
                </c:pt>
                <c:pt idx="359">
                  <c:v>22</c:v>
                </c:pt>
                <c:pt idx="360">
                  <c:v>22</c:v>
                </c:pt>
                <c:pt idx="361">
                  <c:v>22</c:v>
                </c:pt>
                <c:pt idx="362">
                  <c:v>22</c:v>
                </c:pt>
                <c:pt idx="363">
                  <c:v>22</c:v>
                </c:pt>
                <c:pt idx="364">
                  <c:v>22</c:v>
                </c:pt>
                <c:pt idx="365">
                  <c:v>22</c:v>
                </c:pt>
                <c:pt idx="366">
                  <c:v>22</c:v>
                </c:pt>
                <c:pt idx="367">
                  <c:v>22</c:v>
                </c:pt>
                <c:pt idx="368">
                  <c:v>22</c:v>
                </c:pt>
                <c:pt idx="369">
                  <c:v>22</c:v>
                </c:pt>
                <c:pt idx="370">
                  <c:v>22</c:v>
                </c:pt>
                <c:pt idx="371">
                  <c:v>22</c:v>
                </c:pt>
                <c:pt idx="372">
                  <c:v>22</c:v>
                </c:pt>
                <c:pt idx="373">
                  <c:v>22</c:v>
                </c:pt>
                <c:pt idx="374">
                  <c:v>22</c:v>
                </c:pt>
                <c:pt idx="375">
                  <c:v>22</c:v>
                </c:pt>
                <c:pt idx="376">
                  <c:v>22</c:v>
                </c:pt>
                <c:pt idx="377">
                  <c:v>22</c:v>
                </c:pt>
                <c:pt idx="378">
                  <c:v>22</c:v>
                </c:pt>
                <c:pt idx="379">
                  <c:v>22</c:v>
                </c:pt>
                <c:pt idx="380">
                  <c:v>22</c:v>
                </c:pt>
                <c:pt idx="381">
                  <c:v>22</c:v>
                </c:pt>
                <c:pt idx="382">
                  <c:v>22</c:v>
                </c:pt>
                <c:pt idx="383">
                  <c:v>22</c:v>
                </c:pt>
                <c:pt idx="384">
                  <c:v>22</c:v>
                </c:pt>
                <c:pt idx="385">
                  <c:v>22</c:v>
                </c:pt>
                <c:pt idx="386">
                  <c:v>22</c:v>
                </c:pt>
                <c:pt idx="387">
                  <c:v>22</c:v>
                </c:pt>
                <c:pt idx="388">
                  <c:v>22</c:v>
                </c:pt>
                <c:pt idx="389">
                  <c:v>22</c:v>
                </c:pt>
                <c:pt idx="390">
                  <c:v>22</c:v>
                </c:pt>
                <c:pt idx="391">
                  <c:v>22</c:v>
                </c:pt>
                <c:pt idx="392">
                  <c:v>22</c:v>
                </c:pt>
                <c:pt idx="393">
                  <c:v>22</c:v>
                </c:pt>
                <c:pt idx="394">
                  <c:v>22</c:v>
                </c:pt>
                <c:pt idx="395">
                  <c:v>22</c:v>
                </c:pt>
                <c:pt idx="396">
                  <c:v>22</c:v>
                </c:pt>
                <c:pt idx="397">
                  <c:v>22</c:v>
                </c:pt>
                <c:pt idx="398">
                  <c:v>22</c:v>
                </c:pt>
                <c:pt idx="399">
                  <c:v>22</c:v>
                </c:pt>
                <c:pt idx="400">
                  <c:v>22</c:v>
                </c:pt>
                <c:pt idx="401">
                  <c:v>22</c:v>
                </c:pt>
                <c:pt idx="402">
                  <c:v>22</c:v>
                </c:pt>
                <c:pt idx="403">
                  <c:v>22</c:v>
                </c:pt>
                <c:pt idx="404">
                  <c:v>22</c:v>
                </c:pt>
                <c:pt idx="405">
                  <c:v>22</c:v>
                </c:pt>
                <c:pt idx="406">
                  <c:v>22</c:v>
                </c:pt>
                <c:pt idx="407">
                  <c:v>22</c:v>
                </c:pt>
                <c:pt idx="408">
                  <c:v>22</c:v>
                </c:pt>
                <c:pt idx="409">
                  <c:v>22</c:v>
                </c:pt>
                <c:pt idx="410">
                  <c:v>22</c:v>
                </c:pt>
                <c:pt idx="411">
                  <c:v>22</c:v>
                </c:pt>
                <c:pt idx="412">
                  <c:v>22</c:v>
                </c:pt>
                <c:pt idx="413">
                  <c:v>22</c:v>
                </c:pt>
                <c:pt idx="414">
                  <c:v>22</c:v>
                </c:pt>
                <c:pt idx="415">
                  <c:v>22</c:v>
                </c:pt>
                <c:pt idx="416">
                  <c:v>22</c:v>
                </c:pt>
                <c:pt idx="417">
                  <c:v>22</c:v>
                </c:pt>
                <c:pt idx="418">
                  <c:v>22</c:v>
                </c:pt>
                <c:pt idx="419">
                  <c:v>22</c:v>
                </c:pt>
                <c:pt idx="420">
                  <c:v>22</c:v>
                </c:pt>
                <c:pt idx="421">
                  <c:v>22</c:v>
                </c:pt>
                <c:pt idx="422">
                  <c:v>22</c:v>
                </c:pt>
                <c:pt idx="423">
                  <c:v>22</c:v>
                </c:pt>
                <c:pt idx="424">
                  <c:v>22</c:v>
                </c:pt>
                <c:pt idx="425">
                  <c:v>22</c:v>
                </c:pt>
                <c:pt idx="426">
                  <c:v>22</c:v>
                </c:pt>
                <c:pt idx="427">
                  <c:v>22</c:v>
                </c:pt>
                <c:pt idx="428">
                  <c:v>22</c:v>
                </c:pt>
                <c:pt idx="429">
                  <c:v>22</c:v>
                </c:pt>
                <c:pt idx="430">
                  <c:v>22</c:v>
                </c:pt>
                <c:pt idx="431">
                  <c:v>22</c:v>
                </c:pt>
                <c:pt idx="432">
                  <c:v>22</c:v>
                </c:pt>
                <c:pt idx="433">
                  <c:v>22</c:v>
                </c:pt>
                <c:pt idx="434">
                  <c:v>22</c:v>
                </c:pt>
                <c:pt idx="435">
                  <c:v>22</c:v>
                </c:pt>
                <c:pt idx="436">
                  <c:v>22</c:v>
                </c:pt>
                <c:pt idx="437">
                  <c:v>22</c:v>
                </c:pt>
                <c:pt idx="438">
                  <c:v>22</c:v>
                </c:pt>
                <c:pt idx="439">
                  <c:v>22</c:v>
                </c:pt>
                <c:pt idx="440">
                  <c:v>22</c:v>
                </c:pt>
                <c:pt idx="441">
                  <c:v>22</c:v>
                </c:pt>
                <c:pt idx="442">
                  <c:v>22</c:v>
                </c:pt>
                <c:pt idx="443">
                  <c:v>22</c:v>
                </c:pt>
                <c:pt idx="444">
                  <c:v>22</c:v>
                </c:pt>
                <c:pt idx="445">
                  <c:v>22</c:v>
                </c:pt>
                <c:pt idx="446">
                  <c:v>22</c:v>
                </c:pt>
                <c:pt idx="447">
                  <c:v>22</c:v>
                </c:pt>
                <c:pt idx="448">
                  <c:v>22</c:v>
                </c:pt>
                <c:pt idx="449">
                  <c:v>22</c:v>
                </c:pt>
                <c:pt idx="450">
                  <c:v>22</c:v>
                </c:pt>
                <c:pt idx="451">
                  <c:v>22</c:v>
                </c:pt>
                <c:pt idx="452">
                  <c:v>22</c:v>
                </c:pt>
                <c:pt idx="453">
                  <c:v>22</c:v>
                </c:pt>
                <c:pt idx="454">
                  <c:v>22</c:v>
                </c:pt>
                <c:pt idx="455">
                  <c:v>22</c:v>
                </c:pt>
                <c:pt idx="456">
                  <c:v>22</c:v>
                </c:pt>
                <c:pt idx="457">
                  <c:v>22</c:v>
                </c:pt>
                <c:pt idx="458">
                  <c:v>22</c:v>
                </c:pt>
                <c:pt idx="459">
                  <c:v>22</c:v>
                </c:pt>
                <c:pt idx="460">
                  <c:v>22</c:v>
                </c:pt>
                <c:pt idx="461">
                  <c:v>22</c:v>
                </c:pt>
                <c:pt idx="462">
                  <c:v>22</c:v>
                </c:pt>
                <c:pt idx="463">
                  <c:v>22</c:v>
                </c:pt>
                <c:pt idx="464">
                  <c:v>22</c:v>
                </c:pt>
                <c:pt idx="465">
                  <c:v>22</c:v>
                </c:pt>
                <c:pt idx="466">
                  <c:v>22</c:v>
                </c:pt>
                <c:pt idx="467">
                  <c:v>22</c:v>
                </c:pt>
                <c:pt idx="468">
                  <c:v>22</c:v>
                </c:pt>
                <c:pt idx="469">
                  <c:v>22</c:v>
                </c:pt>
                <c:pt idx="470">
                  <c:v>22</c:v>
                </c:pt>
                <c:pt idx="471">
                  <c:v>22</c:v>
                </c:pt>
                <c:pt idx="472">
                  <c:v>22</c:v>
                </c:pt>
                <c:pt idx="473">
                  <c:v>22</c:v>
                </c:pt>
                <c:pt idx="474">
                  <c:v>22</c:v>
                </c:pt>
                <c:pt idx="475">
                  <c:v>22</c:v>
                </c:pt>
                <c:pt idx="476">
                  <c:v>22</c:v>
                </c:pt>
                <c:pt idx="477">
                  <c:v>22</c:v>
                </c:pt>
                <c:pt idx="478">
                  <c:v>22</c:v>
                </c:pt>
                <c:pt idx="479">
                  <c:v>22</c:v>
                </c:pt>
                <c:pt idx="480">
                  <c:v>22</c:v>
                </c:pt>
                <c:pt idx="481">
                  <c:v>22</c:v>
                </c:pt>
                <c:pt idx="482">
                  <c:v>22</c:v>
                </c:pt>
                <c:pt idx="483">
                  <c:v>22</c:v>
                </c:pt>
                <c:pt idx="484">
                  <c:v>22</c:v>
                </c:pt>
                <c:pt idx="485">
                  <c:v>22</c:v>
                </c:pt>
                <c:pt idx="486">
                  <c:v>22</c:v>
                </c:pt>
                <c:pt idx="487">
                  <c:v>22</c:v>
                </c:pt>
                <c:pt idx="488">
                  <c:v>22</c:v>
                </c:pt>
                <c:pt idx="489">
                  <c:v>22</c:v>
                </c:pt>
                <c:pt idx="490">
                  <c:v>22</c:v>
                </c:pt>
                <c:pt idx="491">
                  <c:v>22</c:v>
                </c:pt>
                <c:pt idx="492">
                  <c:v>22</c:v>
                </c:pt>
                <c:pt idx="493">
                  <c:v>22</c:v>
                </c:pt>
                <c:pt idx="494">
                  <c:v>22</c:v>
                </c:pt>
                <c:pt idx="495">
                  <c:v>22</c:v>
                </c:pt>
                <c:pt idx="496">
                  <c:v>22</c:v>
                </c:pt>
                <c:pt idx="497">
                  <c:v>22</c:v>
                </c:pt>
                <c:pt idx="498">
                  <c:v>22</c:v>
                </c:pt>
                <c:pt idx="499">
                  <c:v>22</c:v>
                </c:pt>
                <c:pt idx="500">
                  <c:v>22</c:v>
                </c:pt>
                <c:pt idx="501">
                  <c:v>22</c:v>
                </c:pt>
                <c:pt idx="502">
                  <c:v>22</c:v>
                </c:pt>
                <c:pt idx="503">
                  <c:v>22</c:v>
                </c:pt>
                <c:pt idx="504">
                  <c:v>22</c:v>
                </c:pt>
                <c:pt idx="505">
                  <c:v>22</c:v>
                </c:pt>
                <c:pt idx="506">
                  <c:v>22</c:v>
                </c:pt>
                <c:pt idx="507">
                  <c:v>22</c:v>
                </c:pt>
                <c:pt idx="508">
                  <c:v>22</c:v>
                </c:pt>
                <c:pt idx="509">
                  <c:v>22</c:v>
                </c:pt>
                <c:pt idx="510">
                  <c:v>22</c:v>
                </c:pt>
                <c:pt idx="511">
                  <c:v>22</c:v>
                </c:pt>
                <c:pt idx="512">
                  <c:v>22</c:v>
                </c:pt>
                <c:pt idx="513">
                  <c:v>22</c:v>
                </c:pt>
                <c:pt idx="514">
                  <c:v>22</c:v>
                </c:pt>
                <c:pt idx="515">
                  <c:v>22</c:v>
                </c:pt>
                <c:pt idx="516">
                  <c:v>22</c:v>
                </c:pt>
                <c:pt idx="517">
                  <c:v>22</c:v>
                </c:pt>
                <c:pt idx="518">
                  <c:v>22</c:v>
                </c:pt>
                <c:pt idx="519">
                  <c:v>22</c:v>
                </c:pt>
                <c:pt idx="520">
                  <c:v>22</c:v>
                </c:pt>
                <c:pt idx="521">
                  <c:v>22</c:v>
                </c:pt>
                <c:pt idx="522">
                  <c:v>22</c:v>
                </c:pt>
                <c:pt idx="523">
                  <c:v>22</c:v>
                </c:pt>
                <c:pt idx="524">
                  <c:v>22</c:v>
                </c:pt>
                <c:pt idx="525">
                  <c:v>22</c:v>
                </c:pt>
                <c:pt idx="526">
                  <c:v>22</c:v>
                </c:pt>
                <c:pt idx="527">
                  <c:v>22</c:v>
                </c:pt>
                <c:pt idx="528">
                  <c:v>22</c:v>
                </c:pt>
                <c:pt idx="529">
                  <c:v>22</c:v>
                </c:pt>
                <c:pt idx="530">
                  <c:v>22</c:v>
                </c:pt>
                <c:pt idx="531">
                  <c:v>22</c:v>
                </c:pt>
                <c:pt idx="532">
                  <c:v>22</c:v>
                </c:pt>
                <c:pt idx="533">
                  <c:v>22</c:v>
                </c:pt>
                <c:pt idx="534">
                  <c:v>22</c:v>
                </c:pt>
                <c:pt idx="535">
                  <c:v>22</c:v>
                </c:pt>
                <c:pt idx="536">
                  <c:v>22</c:v>
                </c:pt>
                <c:pt idx="537">
                  <c:v>22</c:v>
                </c:pt>
                <c:pt idx="538">
                  <c:v>22</c:v>
                </c:pt>
                <c:pt idx="539">
                  <c:v>22</c:v>
                </c:pt>
                <c:pt idx="540">
                  <c:v>22</c:v>
                </c:pt>
                <c:pt idx="541">
                  <c:v>22</c:v>
                </c:pt>
                <c:pt idx="542">
                  <c:v>22</c:v>
                </c:pt>
                <c:pt idx="543">
                  <c:v>22</c:v>
                </c:pt>
                <c:pt idx="544">
                  <c:v>22</c:v>
                </c:pt>
                <c:pt idx="545">
                  <c:v>22</c:v>
                </c:pt>
                <c:pt idx="546">
                  <c:v>22</c:v>
                </c:pt>
                <c:pt idx="547">
                  <c:v>22</c:v>
                </c:pt>
                <c:pt idx="548">
                  <c:v>22</c:v>
                </c:pt>
                <c:pt idx="549">
                  <c:v>22</c:v>
                </c:pt>
                <c:pt idx="550">
                  <c:v>22</c:v>
                </c:pt>
                <c:pt idx="551">
                  <c:v>22</c:v>
                </c:pt>
                <c:pt idx="552">
                  <c:v>22</c:v>
                </c:pt>
                <c:pt idx="553">
                  <c:v>22</c:v>
                </c:pt>
                <c:pt idx="554">
                  <c:v>22</c:v>
                </c:pt>
                <c:pt idx="555">
                  <c:v>22</c:v>
                </c:pt>
                <c:pt idx="556">
                  <c:v>22</c:v>
                </c:pt>
                <c:pt idx="557">
                  <c:v>22</c:v>
                </c:pt>
                <c:pt idx="558">
                  <c:v>22</c:v>
                </c:pt>
                <c:pt idx="559">
                  <c:v>22</c:v>
                </c:pt>
                <c:pt idx="560">
                  <c:v>22</c:v>
                </c:pt>
                <c:pt idx="561">
                  <c:v>22</c:v>
                </c:pt>
                <c:pt idx="562">
                  <c:v>22</c:v>
                </c:pt>
                <c:pt idx="563">
                  <c:v>22</c:v>
                </c:pt>
                <c:pt idx="564">
                  <c:v>22</c:v>
                </c:pt>
                <c:pt idx="565">
                  <c:v>22</c:v>
                </c:pt>
                <c:pt idx="566">
                  <c:v>22</c:v>
                </c:pt>
                <c:pt idx="567">
                  <c:v>22</c:v>
                </c:pt>
                <c:pt idx="568">
                  <c:v>22</c:v>
                </c:pt>
                <c:pt idx="569">
                  <c:v>22</c:v>
                </c:pt>
                <c:pt idx="570">
                  <c:v>22</c:v>
                </c:pt>
                <c:pt idx="571">
                  <c:v>22</c:v>
                </c:pt>
                <c:pt idx="572">
                  <c:v>22</c:v>
                </c:pt>
                <c:pt idx="573">
                  <c:v>22</c:v>
                </c:pt>
                <c:pt idx="574">
                  <c:v>22</c:v>
                </c:pt>
                <c:pt idx="575">
                  <c:v>22</c:v>
                </c:pt>
                <c:pt idx="576">
                  <c:v>22</c:v>
                </c:pt>
                <c:pt idx="577">
                  <c:v>22</c:v>
                </c:pt>
                <c:pt idx="578">
                  <c:v>22</c:v>
                </c:pt>
                <c:pt idx="579">
                  <c:v>22</c:v>
                </c:pt>
                <c:pt idx="580">
                  <c:v>22</c:v>
                </c:pt>
                <c:pt idx="581">
                  <c:v>22</c:v>
                </c:pt>
                <c:pt idx="582">
                  <c:v>22</c:v>
                </c:pt>
                <c:pt idx="583">
                  <c:v>22</c:v>
                </c:pt>
                <c:pt idx="584">
                  <c:v>22</c:v>
                </c:pt>
                <c:pt idx="585">
                  <c:v>22</c:v>
                </c:pt>
                <c:pt idx="586">
                  <c:v>22</c:v>
                </c:pt>
                <c:pt idx="587">
                  <c:v>22</c:v>
                </c:pt>
                <c:pt idx="588">
                  <c:v>22</c:v>
                </c:pt>
                <c:pt idx="589">
                  <c:v>22</c:v>
                </c:pt>
                <c:pt idx="590">
                  <c:v>22</c:v>
                </c:pt>
                <c:pt idx="591">
                  <c:v>22</c:v>
                </c:pt>
                <c:pt idx="592">
                  <c:v>22</c:v>
                </c:pt>
                <c:pt idx="593">
                  <c:v>22</c:v>
                </c:pt>
                <c:pt idx="594">
                  <c:v>22</c:v>
                </c:pt>
                <c:pt idx="595">
                  <c:v>22</c:v>
                </c:pt>
                <c:pt idx="596">
                  <c:v>22</c:v>
                </c:pt>
                <c:pt idx="597">
                  <c:v>22</c:v>
                </c:pt>
                <c:pt idx="598">
                  <c:v>22</c:v>
                </c:pt>
                <c:pt idx="599">
                  <c:v>22</c:v>
                </c:pt>
                <c:pt idx="600">
                  <c:v>22</c:v>
                </c:pt>
                <c:pt idx="601">
                  <c:v>22</c:v>
                </c:pt>
                <c:pt idx="602">
                  <c:v>22</c:v>
                </c:pt>
                <c:pt idx="603">
                  <c:v>22</c:v>
                </c:pt>
                <c:pt idx="604">
                  <c:v>22</c:v>
                </c:pt>
                <c:pt idx="605">
                  <c:v>22</c:v>
                </c:pt>
                <c:pt idx="606">
                  <c:v>22</c:v>
                </c:pt>
                <c:pt idx="607">
                  <c:v>22</c:v>
                </c:pt>
                <c:pt idx="608">
                  <c:v>22</c:v>
                </c:pt>
                <c:pt idx="609">
                  <c:v>22</c:v>
                </c:pt>
                <c:pt idx="610">
                  <c:v>22</c:v>
                </c:pt>
                <c:pt idx="611">
                  <c:v>22</c:v>
                </c:pt>
                <c:pt idx="612">
                  <c:v>22</c:v>
                </c:pt>
                <c:pt idx="613">
                  <c:v>22</c:v>
                </c:pt>
                <c:pt idx="614">
                  <c:v>22</c:v>
                </c:pt>
                <c:pt idx="615">
                  <c:v>22</c:v>
                </c:pt>
                <c:pt idx="616">
                  <c:v>22</c:v>
                </c:pt>
                <c:pt idx="617">
                  <c:v>22</c:v>
                </c:pt>
                <c:pt idx="618">
                  <c:v>22</c:v>
                </c:pt>
                <c:pt idx="619">
                  <c:v>22</c:v>
                </c:pt>
                <c:pt idx="620">
                  <c:v>22</c:v>
                </c:pt>
                <c:pt idx="621">
                  <c:v>22</c:v>
                </c:pt>
                <c:pt idx="622">
                  <c:v>22</c:v>
                </c:pt>
                <c:pt idx="623">
                  <c:v>22</c:v>
                </c:pt>
                <c:pt idx="624">
                  <c:v>22</c:v>
                </c:pt>
                <c:pt idx="625">
                  <c:v>22</c:v>
                </c:pt>
                <c:pt idx="626">
                  <c:v>22</c:v>
                </c:pt>
                <c:pt idx="627">
                  <c:v>22</c:v>
                </c:pt>
                <c:pt idx="628">
                  <c:v>22</c:v>
                </c:pt>
                <c:pt idx="629">
                  <c:v>22</c:v>
                </c:pt>
                <c:pt idx="630">
                  <c:v>22</c:v>
                </c:pt>
                <c:pt idx="631">
                  <c:v>22</c:v>
                </c:pt>
                <c:pt idx="632">
                  <c:v>22</c:v>
                </c:pt>
                <c:pt idx="633">
                  <c:v>22</c:v>
                </c:pt>
                <c:pt idx="634">
                  <c:v>22</c:v>
                </c:pt>
                <c:pt idx="635">
                  <c:v>22</c:v>
                </c:pt>
                <c:pt idx="636">
                  <c:v>22</c:v>
                </c:pt>
                <c:pt idx="637">
                  <c:v>22</c:v>
                </c:pt>
                <c:pt idx="638">
                  <c:v>22</c:v>
                </c:pt>
                <c:pt idx="639">
                  <c:v>22</c:v>
                </c:pt>
                <c:pt idx="640">
                  <c:v>22</c:v>
                </c:pt>
                <c:pt idx="641">
                  <c:v>22</c:v>
                </c:pt>
                <c:pt idx="642">
                  <c:v>22</c:v>
                </c:pt>
                <c:pt idx="643">
                  <c:v>22</c:v>
                </c:pt>
                <c:pt idx="644">
                  <c:v>22</c:v>
                </c:pt>
                <c:pt idx="645">
                  <c:v>22</c:v>
                </c:pt>
                <c:pt idx="646">
                  <c:v>22</c:v>
                </c:pt>
                <c:pt idx="647">
                  <c:v>22</c:v>
                </c:pt>
                <c:pt idx="648">
                  <c:v>22</c:v>
                </c:pt>
                <c:pt idx="649">
                  <c:v>22</c:v>
                </c:pt>
                <c:pt idx="650">
                  <c:v>22</c:v>
                </c:pt>
                <c:pt idx="651">
                  <c:v>22</c:v>
                </c:pt>
                <c:pt idx="652">
                  <c:v>22</c:v>
                </c:pt>
                <c:pt idx="653">
                  <c:v>22</c:v>
                </c:pt>
                <c:pt idx="654">
                  <c:v>22</c:v>
                </c:pt>
                <c:pt idx="655">
                  <c:v>22</c:v>
                </c:pt>
                <c:pt idx="656">
                  <c:v>22</c:v>
                </c:pt>
                <c:pt idx="657">
                  <c:v>22</c:v>
                </c:pt>
                <c:pt idx="658">
                  <c:v>22</c:v>
                </c:pt>
                <c:pt idx="659">
                  <c:v>22</c:v>
                </c:pt>
                <c:pt idx="660">
                  <c:v>22</c:v>
                </c:pt>
                <c:pt idx="661">
                  <c:v>22</c:v>
                </c:pt>
                <c:pt idx="662">
                  <c:v>22</c:v>
                </c:pt>
                <c:pt idx="663">
                  <c:v>22</c:v>
                </c:pt>
                <c:pt idx="664">
                  <c:v>22</c:v>
                </c:pt>
                <c:pt idx="665">
                  <c:v>22</c:v>
                </c:pt>
                <c:pt idx="666">
                  <c:v>22</c:v>
                </c:pt>
                <c:pt idx="667">
                  <c:v>22</c:v>
                </c:pt>
                <c:pt idx="668">
                  <c:v>22</c:v>
                </c:pt>
                <c:pt idx="669">
                  <c:v>22</c:v>
                </c:pt>
                <c:pt idx="670">
                  <c:v>22</c:v>
                </c:pt>
                <c:pt idx="671">
                  <c:v>22</c:v>
                </c:pt>
                <c:pt idx="672">
                  <c:v>22</c:v>
                </c:pt>
                <c:pt idx="673">
                  <c:v>22</c:v>
                </c:pt>
                <c:pt idx="674">
                  <c:v>22</c:v>
                </c:pt>
                <c:pt idx="675">
                  <c:v>22</c:v>
                </c:pt>
                <c:pt idx="676">
                  <c:v>22</c:v>
                </c:pt>
                <c:pt idx="677">
                  <c:v>22</c:v>
                </c:pt>
                <c:pt idx="678">
                  <c:v>22</c:v>
                </c:pt>
                <c:pt idx="679">
                  <c:v>22</c:v>
                </c:pt>
                <c:pt idx="680">
                  <c:v>22</c:v>
                </c:pt>
                <c:pt idx="681">
                  <c:v>22</c:v>
                </c:pt>
                <c:pt idx="682">
                  <c:v>22</c:v>
                </c:pt>
                <c:pt idx="683">
                  <c:v>22</c:v>
                </c:pt>
                <c:pt idx="684">
                  <c:v>22</c:v>
                </c:pt>
                <c:pt idx="685">
                  <c:v>22</c:v>
                </c:pt>
                <c:pt idx="686">
                  <c:v>22</c:v>
                </c:pt>
                <c:pt idx="687">
                  <c:v>22</c:v>
                </c:pt>
                <c:pt idx="688">
                  <c:v>22</c:v>
                </c:pt>
                <c:pt idx="689">
                  <c:v>22</c:v>
                </c:pt>
                <c:pt idx="690">
                  <c:v>22</c:v>
                </c:pt>
                <c:pt idx="691">
                  <c:v>22</c:v>
                </c:pt>
                <c:pt idx="692">
                  <c:v>22</c:v>
                </c:pt>
                <c:pt idx="693">
                  <c:v>22</c:v>
                </c:pt>
                <c:pt idx="694">
                  <c:v>22</c:v>
                </c:pt>
                <c:pt idx="695">
                  <c:v>22</c:v>
                </c:pt>
                <c:pt idx="696">
                  <c:v>22</c:v>
                </c:pt>
                <c:pt idx="697">
                  <c:v>22</c:v>
                </c:pt>
                <c:pt idx="698">
                  <c:v>22</c:v>
                </c:pt>
                <c:pt idx="699">
                  <c:v>22</c:v>
                </c:pt>
                <c:pt idx="700">
                  <c:v>22</c:v>
                </c:pt>
                <c:pt idx="701">
                  <c:v>22</c:v>
                </c:pt>
                <c:pt idx="702">
                  <c:v>22</c:v>
                </c:pt>
                <c:pt idx="703">
                  <c:v>22</c:v>
                </c:pt>
                <c:pt idx="704">
                  <c:v>22</c:v>
                </c:pt>
                <c:pt idx="705">
                  <c:v>22</c:v>
                </c:pt>
                <c:pt idx="706">
                  <c:v>22</c:v>
                </c:pt>
                <c:pt idx="707">
                  <c:v>22</c:v>
                </c:pt>
                <c:pt idx="708">
                  <c:v>22</c:v>
                </c:pt>
                <c:pt idx="709">
                  <c:v>22</c:v>
                </c:pt>
                <c:pt idx="710">
                  <c:v>22</c:v>
                </c:pt>
                <c:pt idx="711">
                  <c:v>22</c:v>
                </c:pt>
                <c:pt idx="712">
                  <c:v>22</c:v>
                </c:pt>
                <c:pt idx="713">
                  <c:v>22</c:v>
                </c:pt>
                <c:pt idx="714">
                  <c:v>22</c:v>
                </c:pt>
                <c:pt idx="715">
                  <c:v>22</c:v>
                </c:pt>
                <c:pt idx="716">
                  <c:v>22</c:v>
                </c:pt>
                <c:pt idx="717">
                  <c:v>22</c:v>
                </c:pt>
                <c:pt idx="718">
                  <c:v>22</c:v>
                </c:pt>
                <c:pt idx="719">
                  <c:v>22</c:v>
                </c:pt>
                <c:pt idx="720">
                  <c:v>22</c:v>
                </c:pt>
                <c:pt idx="721">
                  <c:v>22</c:v>
                </c:pt>
                <c:pt idx="722">
                  <c:v>22</c:v>
                </c:pt>
                <c:pt idx="723">
                  <c:v>22</c:v>
                </c:pt>
                <c:pt idx="724">
                  <c:v>22</c:v>
                </c:pt>
                <c:pt idx="725">
                  <c:v>22</c:v>
                </c:pt>
                <c:pt idx="726">
                  <c:v>22</c:v>
                </c:pt>
                <c:pt idx="727">
                  <c:v>22</c:v>
                </c:pt>
                <c:pt idx="728">
                  <c:v>22</c:v>
                </c:pt>
                <c:pt idx="729">
                  <c:v>22</c:v>
                </c:pt>
                <c:pt idx="730">
                  <c:v>22</c:v>
                </c:pt>
                <c:pt idx="731">
                  <c:v>22</c:v>
                </c:pt>
                <c:pt idx="732">
                  <c:v>22</c:v>
                </c:pt>
                <c:pt idx="733">
                  <c:v>22</c:v>
                </c:pt>
                <c:pt idx="734">
                  <c:v>22</c:v>
                </c:pt>
                <c:pt idx="735">
                  <c:v>22</c:v>
                </c:pt>
                <c:pt idx="736">
                  <c:v>22</c:v>
                </c:pt>
                <c:pt idx="737">
                  <c:v>22</c:v>
                </c:pt>
                <c:pt idx="738">
                  <c:v>22</c:v>
                </c:pt>
                <c:pt idx="739">
                  <c:v>22</c:v>
                </c:pt>
                <c:pt idx="740">
                  <c:v>22</c:v>
                </c:pt>
                <c:pt idx="741">
                  <c:v>22</c:v>
                </c:pt>
                <c:pt idx="742">
                  <c:v>22</c:v>
                </c:pt>
                <c:pt idx="743">
                  <c:v>22</c:v>
                </c:pt>
                <c:pt idx="744">
                  <c:v>22</c:v>
                </c:pt>
                <c:pt idx="745">
                  <c:v>22</c:v>
                </c:pt>
                <c:pt idx="746">
                  <c:v>22</c:v>
                </c:pt>
                <c:pt idx="747">
                  <c:v>22</c:v>
                </c:pt>
                <c:pt idx="748">
                  <c:v>22</c:v>
                </c:pt>
                <c:pt idx="749">
                  <c:v>22</c:v>
                </c:pt>
                <c:pt idx="750">
                  <c:v>22</c:v>
                </c:pt>
                <c:pt idx="751">
                  <c:v>22</c:v>
                </c:pt>
                <c:pt idx="752">
                  <c:v>22</c:v>
                </c:pt>
                <c:pt idx="753">
                  <c:v>22</c:v>
                </c:pt>
                <c:pt idx="754">
                  <c:v>22</c:v>
                </c:pt>
                <c:pt idx="755">
                  <c:v>22</c:v>
                </c:pt>
                <c:pt idx="756">
                  <c:v>22</c:v>
                </c:pt>
                <c:pt idx="757">
                  <c:v>22</c:v>
                </c:pt>
                <c:pt idx="758">
                  <c:v>22</c:v>
                </c:pt>
                <c:pt idx="759">
                  <c:v>22</c:v>
                </c:pt>
                <c:pt idx="760">
                  <c:v>22</c:v>
                </c:pt>
                <c:pt idx="761">
                  <c:v>22</c:v>
                </c:pt>
                <c:pt idx="762">
                  <c:v>22</c:v>
                </c:pt>
                <c:pt idx="763">
                  <c:v>22</c:v>
                </c:pt>
                <c:pt idx="764">
                  <c:v>22</c:v>
                </c:pt>
                <c:pt idx="765">
                  <c:v>22</c:v>
                </c:pt>
                <c:pt idx="766">
                  <c:v>22</c:v>
                </c:pt>
                <c:pt idx="767">
                  <c:v>22</c:v>
                </c:pt>
                <c:pt idx="768">
                  <c:v>22</c:v>
                </c:pt>
                <c:pt idx="769">
                  <c:v>22</c:v>
                </c:pt>
                <c:pt idx="770">
                  <c:v>22</c:v>
                </c:pt>
                <c:pt idx="771">
                  <c:v>22</c:v>
                </c:pt>
                <c:pt idx="772">
                  <c:v>22</c:v>
                </c:pt>
                <c:pt idx="773">
                  <c:v>22</c:v>
                </c:pt>
                <c:pt idx="774">
                  <c:v>22</c:v>
                </c:pt>
                <c:pt idx="775">
                  <c:v>22</c:v>
                </c:pt>
                <c:pt idx="776">
                  <c:v>22</c:v>
                </c:pt>
                <c:pt idx="777">
                  <c:v>22</c:v>
                </c:pt>
                <c:pt idx="778">
                  <c:v>22</c:v>
                </c:pt>
                <c:pt idx="779">
                  <c:v>22</c:v>
                </c:pt>
                <c:pt idx="780">
                  <c:v>22</c:v>
                </c:pt>
                <c:pt idx="781">
                  <c:v>22</c:v>
                </c:pt>
                <c:pt idx="782">
                  <c:v>22</c:v>
                </c:pt>
                <c:pt idx="783">
                  <c:v>22</c:v>
                </c:pt>
                <c:pt idx="784">
                  <c:v>22</c:v>
                </c:pt>
                <c:pt idx="785">
                  <c:v>22</c:v>
                </c:pt>
                <c:pt idx="786">
                  <c:v>22</c:v>
                </c:pt>
                <c:pt idx="787">
                  <c:v>22</c:v>
                </c:pt>
                <c:pt idx="788">
                  <c:v>22</c:v>
                </c:pt>
                <c:pt idx="789">
                  <c:v>22</c:v>
                </c:pt>
                <c:pt idx="790">
                  <c:v>22</c:v>
                </c:pt>
                <c:pt idx="791">
                  <c:v>22</c:v>
                </c:pt>
                <c:pt idx="792">
                  <c:v>22</c:v>
                </c:pt>
                <c:pt idx="793">
                  <c:v>22</c:v>
                </c:pt>
                <c:pt idx="794">
                  <c:v>22</c:v>
                </c:pt>
                <c:pt idx="795">
                  <c:v>22</c:v>
                </c:pt>
                <c:pt idx="796">
                  <c:v>22</c:v>
                </c:pt>
                <c:pt idx="797">
                  <c:v>22</c:v>
                </c:pt>
                <c:pt idx="798">
                  <c:v>22</c:v>
                </c:pt>
                <c:pt idx="799">
                  <c:v>22</c:v>
                </c:pt>
                <c:pt idx="800">
                  <c:v>22</c:v>
                </c:pt>
                <c:pt idx="801">
                  <c:v>22</c:v>
                </c:pt>
                <c:pt idx="802">
                  <c:v>22</c:v>
                </c:pt>
                <c:pt idx="803">
                  <c:v>22</c:v>
                </c:pt>
                <c:pt idx="804">
                  <c:v>22</c:v>
                </c:pt>
                <c:pt idx="805">
                  <c:v>22</c:v>
                </c:pt>
                <c:pt idx="806">
                  <c:v>22</c:v>
                </c:pt>
                <c:pt idx="807">
                  <c:v>22</c:v>
                </c:pt>
                <c:pt idx="808">
                  <c:v>22</c:v>
                </c:pt>
                <c:pt idx="809">
                  <c:v>22</c:v>
                </c:pt>
                <c:pt idx="810">
                  <c:v>22</c:v>
                </c:pt>
                <c:pt idx="811">
                  <c:v>22</c:v>
                </c:pt>
                <c:pt idx="812">
                  <c:v>22</c:v>
                </c:pt>
                <c:pt idx="813">
                  <c:v>22</c:v>
                </c:pt>
                <c:pt idx="814">
                  <c:v>22</c:v>
                </c:pt>
                <c:pt idx="815">
                  <c:v>22</c:v>
                </c:pt>
                <c:pt idx="816">
                  <c:v>22</c:v>
                </c:pt>
                <c:pt idx="817">
                  <c:v>22</c:v>
                </c:pt>
                <c:pt idx="818">
                  <c:v>22</c:v>
                </c:pt>
                <c:pt idx="819">
                  <c:v>22</c:v>
                </c:pt>
                <c:pt idx="820">
                  <c:v>22</c:v>
                </c:pt>
                <c:pt idx="821">
                  <c:v>22</c:v>
                </c:pt>
                <c:pt idx="822">
                  <c:v>22</c:v>
                </c:pt>
                <c:pt idx="823">
                  <c:v>22</c:v>
                </c:pt>
                <c:pt idx="824">
                  <c:v>22</c:v>
                </c:pt>
                <c:pt idx="825">
                  <c:v>22</c:v>
                </c:pt>
                <c:pt idx="826">
                  <c:v>22</c:v>
                </c:pt>
                <c:pt idx="827">
                  <c:v>22</c:v>
                </c:pt>
                <c:pt idx="828">
                  <c:v>22</c:v>
                </c:pt>
                <c:pt idx="829">
                  <c:v>22</c:v>
                </c:pt>
                <c:pt idx="830">
                  <c:v>22</c:v>
                </c:pt>
                <c:pt idx="831">
                  <c:v>22</c:v>
                </c:pt>
                <c:pt idx="832">
                  <c:v>22</c:v>
                </c:pt>
                <c:pt idx="833">
                  <c:v>22</c:v>
                </c:pt>
                <c:pt idx="834">
                  <c:v>22</c:v>
                </c:pt>
                <c:pt idx="835">
                  <c:v>22</c:v>
                </c:pt>
                <c:pt idx="836">
                  <c:v>22</c:v>
                </c:pt>
                <c:pt idx="837">
                  <c:v>22</c:v>
                </c:pt>
                <c:pt idx="838">
                  <c:v>22</c:v>
                </c:pt>
                <c:pt idx="839">
                  <c:v>22</c:v>
                </c:pt>
                <c:pt idx="840">
                  <c:v>22</c:v>
                </c:pt>
                <c:pt idx="841">
                  <c:v>22</c:v>
                </c:pt>
                <c:pt idx="842">
                  <c:v>22</c:v>
                </c:pt>
                <c:pt idx="843">
                  <c:v>22</c:v>
                </c:pt>
                <c:pt idx="844">
                  <c:v>22</c:v>
                </c:pt>
                <c:pt idx="845">
                  <c:v>22</c:v>
                </c:pt>
                <c:pt idx="846">
                  <c:v>22</c:v>
                </c:pt>
                <c:pt idx="847">
                  <c:v>22</c:v>
                </c:pt>
                <c:pt idx="848">
                  <c:v>22</c:v>
                </c:pt>
                <c:pt idx="849">
                  <c:v>22</c:v>
                </c:pt>
                <c:pt idx="850">
                  <c:v>22</c:v>
                </c:pt>
                <c:pt idx="851">
                  <c:v>22</c:v>
                </c:pt>
                <c:pt idx="852">
                  <c:v>22</c:v>
                </c:pt>
                <c:pt idx="853">
                  <c:v>22</c:v>
                </c:pt>
                <c:pt idx="854">
                  <c:v>22</c:v>
                </c:pt>
                <c:pt idx="855">
                  <c:v>22</c:v>
                </c:pt>
                <c:pt idx="856">
                  <c:v>22</c:v>
                </c:pt>
                <c:pt idx="857">
                  <c:v>22</c:v>
                </c:pt>
                <c:pt idx="858">
                  <c:v>22</c:v>
                </c:pt>
                <c:pt idx="859">
                  <c:v>22</c:v>
                </c:pt>
                <c:pt idx="860">
                  <c:v>22</c:v>
                </c:pt>
                <c:pt idx="861">
                  <c:v>22</c:v>
                </c:pt>
                <c:pt idx="862">
                  <c:v>22</c:v>
                </c:pt>
                <c:pt idx="863">
                  <c:v>22</c:v>
                </c:pt>
                <c:pt idx="864">
                  <c:v>22</c:v>
                </c:pt>
                <c:pt idx="865">
                  <c:v>22</c:v>
                </c:pt>
                <c:pt idx="866">
                  <c:v>22</c:v>
                </c:pt>
                <c:pt idx="867">
                  <c:v>22</c:v>
                </c:pt>
                <c:pt idx="868">
                  <c:v>22</c:v>
                </c:pt>
                <c:pt idx="869">
                  <c:v>22</c:v>
                </c:pt>
                <c:pt idx="870">
                  <c:v>22</c:v>
                </c:pt>
                <c:pt idx="871">
                  <c:v>22</c:v>
                </c:pt>
                <c:pt idx="872">
                  <c:v>22</c:v>
                </c:pt>
                <c:pt idx="873">
                  <c:v>22</c:v>
                </c:pt>
                <c:pt idx="874">
                  <c:v>22</c:v>
                </c:pt>
                <c:pt idx="875">
                  <c:v>22</c:v>
                </c:pt>
                <c:pt idx="876">
                  <c:v>22</c:v>
                </c:pt>
                <c:pt idx="877">
                  <c:v>22</c:v>
                </c:pt>
                <c:pt idx="878">
                  <c:v>22</c:v>
                </c:pt>
                <c:pt idx="879">
                  <c:v>22</c:v>
                </c:pt>
                <c:pt idx="880">
                  <c:v>22</c:v>
                </c:pt>
                <c:pt idx="881">
                  <c:v>22</c:v>
                </c:pt>
                <c:pt idx="882">
                  <c:v>22</c:v>
                </c:pt>
                <c:pt idx="883">
                  <c:v>22</c:v>
                </c:pt>
                <c:pt idx="884">
                  <c:v>22</c:v>
                </c:pt>
                <c:pt idx="885">
                  <c:v>22</c:v>
                </c:pt>
                <c:pt idx="886">
                  <c:v>22</c:v>
                </c:pt>
                <c:pt idx="887">
                  <c:v>22</c:v>
                </c:pt>
                <c:pt idx="888">
                  <c:v>22</c:v>
                </c:pt>
                <c:pt idx="889">
                  <c:v>22</c:v>
                </c:pt>
                <c:pt idx="890">
                  <c:v>22</c:v>
                </c:pt>
                <c:pt idx="891">
                  <c:v>22</c:v>
                </c:pt>
                <c:pt idx="892">
                  <c:v>22</c:v>
                </c:pt>
                <c:pt idx="893">
                  <c:v>22</c:v>
                </c:pt>
                <c:pt idx="894">
                  <c:v>22</c:v>
                </c:pt>
                <c:pt idx="895">
                  <c:v>22</c:v>
                </c:pt>
                <c:pt idx="896">
                  <c:v>22</c:v>
                </c:pt>
                <c:pt idx="897">
                  <c:v>22</c:v>
                </c:pt>
                <c:pt idx="898">
                  <c:v>22</c:v>
                </c:pt>
                <c:pt idx="899">
                  <c:v>22</c:v>
                </c:pt>
                <c:pt idx="900">
                  <c:v>22</c:v>
                </c:pt>
                <c:pt idx="901">
                  <c:v>22</c:v>
                </c:pt>
                <c:pt idx="902">
                  <c:v>22</c:v>
                </c:pt>
                <c:pt idx="903">
                  <c:v>22</c:v>
                </c:pt>
                <c:pt idx="904">
                  <c:v>22</c:v>
                </c:pt>
                <c:pt idx="905">
                  <c:v>22</c:v>
                </c:pt>
                <c:pt idx="906">
                  <c:v>22</c:v>
                </c:pt>
                <c:pt idx="907">
                  <c:v>22</c:v>
                </c:pt>
                <c:pt idx="908">
                  <c:v>22</c:v>
                </c:pt>
                <c:pt idx="909">
                  <c:v>22</c:v>
                </c:pt>
                <c:pt idx="910">
                  <c:v>22</c:v>
                </c:pt>
                <c:pt idx="911">
                  <c:v>22</c:v>
                </c:pt>
                <c:pt idx="912">
                  <c:v>22</c:v>
                </c:pt>
                <c:pt idx="913">
                  <c:v>22</c:v>
                </c:pt>
                <c:pt idx="914">
                  <c:v>22</c:v>
                </c:pt>
                <c:pt idx="915">
                  <c:v>22</c:v>
                </c:pt>
                <c:pt idx="916">
                  <c:v>22</c:v>
                </c:pt>
                <c:pt idx="917">
                  <c:v>22</c:v>
                </c:pt>
                <c:pt idx="918">
                  <c:v>22</c:v>
                </c:pt>
                <c:pt idx="919">
                  <c:v>22</c:v>
                </c:pt>
                <c:pt idx="920">
                  <c:v>22</c:v>
                </c:pt>
                <c:pt idx="921">
                  <c:v>22</c:v>
                </c:pt>
                <c:pt idx="922">
                  <c:v>22</c:v>
                </c:pt>
                <c:pt idx="923">
                  <c:v>22</c:v>
                </c:pt>
                <c:pt idx="924">
                  <c:v>22</c:v>
                </c:pt>
                <c:pt idx="925">
                  <c:v>22</c:v>
                </c:pt>
                <c:pt idx="926">
                  <c:v>22</c:v>
                </c:pt>
                <c:pt idx="927">
                  <c:v>22</c:v>
                </c:pt>
                <c:pt idx="928">
                  <c:v>22</c:v>
                </c:pt>
                <c:pt idx="929">
                  <c:v>22</c:v>
                </c:pt>
                <c:pt idx="930">
                  <c:v>22</c:v>
                </c:pt>
                <c:pt idx="931">
                  <c:v>22</c:v>
                </c:pt>
                <c:pt idx="932">
                  <c:v>22</c:v>
                </c:pt>
                <c:pt idx="933">
                  <c:v>22</c:v>
                </c:pt>
                <c:pt idx="934">
                  <c:v>22</c:v>
                </c:pt>
                <c:pt idx="935">
                  <c:v>22</c:v>
                </c:pt>
                <c:pt idx="936">
                  <c:v>22</c:v>
                </c:pt>
                <c:pt idx="937">
                  <c:v>22</c:v>
                </c:pt>
                <c:pt idx="938">
                  <c:v>22</c:v>
                </c:pt>
                <c:pt idx="939">
                  <c:v>22</c:v>
                </c:pt>
                <c:pt idx="940">
                  <c:v>22</c:v>
                </c:pt>
                <c:pt idx="941">
                  <c:v>22</c:v>
                </c:pt>
                <c:pt idx="942">
                  <c:v>22</c:v>
                </c:pt>
                <c:pt idx="943">
                  <c:v>22</c:v>
                </c:pt>
                <c:pt idx="944">
                  <c:v>22</c:v>
                </c:pt>
                <c:pt idx="945">
                  <c:v>22</c:v>
                </c:pt>
                <c:pt idx="946">
                  <c:v>22</c:v>
                </c:pt>
                <c:pt idx="947">
                  <c:v>22</c:v>
                </c:pt>
                <c:pt idx="948">
                  <c:v>22</c:v>
                </c:pt>
                <c:pt idx="949">
                  <c:v>22</c:v>
                </c:pt>
                <c:pt idx="950">
                  <c:v>22</c:v>
                </c:pt>
                <c:pt idx="951">
                  <c:v>22</c:v>
                </c:pt>
                <c:pt idx="952">
                  <c:v>22</c:v>
                </c:pt>
                <c:pt idx="953">
                  <c:v>22</c:v>
                </c:pt>
                <c:pt idx="954">
                  <c:v>22</c:v>
                </c:pt>
                <c:pt idx="955">
                  <c:v>22</c:v>
                </c:pt>
                <c:pt idx="956">
                  <c:v>22</c:v>
                </c:pt>
                <c:pt idx="957">
                  <c:v>22</c:v>
                </c:pt>
                <c:pt idx="958">
                  <c:v>22</c:v>
                </c:pt>
                <c:pt idx="959">
                  <c:v>22</c:v>
                </c:pt>
                <c:pt idx="960">
                  <c:v>22</c:v>
                </c:pt>
                <c:pt idx="961">
                  <c:v>22</c:v>
                </c:pt>
                <c:pt idx="962">
                  <c:v>22</c:v>
                </c:pt>
                <c:pt idx="963">
                  <c:v>22</c:v>
                </c:pt>
                <c:pt idx="964">
                  <c:v>22</c:v>
                </c:pt>
                <c:pt idx="965">
                  <c:v>22</c:v>
                </c:pt>
                <c:pt idx="966">
                  <c:v>22</c:v>
                </c:pt>
                <c:pt idx="967">
                  <c:v>22</c:v>
                </c:pt>
                <c:pt idx="968">
                  <c:v>22</c:v>
                </c:pt>
                <c:pt idx="969">
                  <c:v>22</c:v>
                </c:pt>
                <c:pt idx="970">
                  <c:v>22</c:v>
                </c:pt>
                <c:pt idx="971">
                  <c:v>22</c:v>
                </c:pt>
                <c:pt idx="972">
                  <c:v>22</c:v>
                </c:pt>
                <c:pt idx="973">
                  <c:v>22</c:v>
                </c:pt>
                <c:pt idx="974">
                  <c:v>22</c:v>
                </c:pt>
                <c:pt idx="975">
                  <c:v>22</c:v>
                </c:pt>
                <c:pt idx="976">
                  <c:v>22</c:v>
                </c:pt>
                <c:pt idx="977">
                  <c:v>22</c:v>
                </c:pt>
                <c:pt idx="978">
                  <c:v>22</c:v>
                </c:pt>
                <c:pt idx="979">
                  <c:v>22</c:v>
                </c:pt>
                <c:pt idx="980">
                  <c:v>22</c:v>
                </c:pt>
                <c:pt idx="981">
                  <c:v>22</c:v>
                </c:pt>
                <c:pt idx="982">
                  <c:v>22</c:v>
                </c:pt>
                <c:pt idx="983">
                  <c:v>22</c:v>
                </c:pt>
                <c:pt idx="984">
                  <c:v>22</c:v>
                </c:pt>
                <c:pt idx="985">
                  <c:v>22</c:v>
                </c:pt>
                <c:pt idx="986">
                  <c:v>22</c:v>
                </c:pt>
                <c:pt idx="987">
                  <c:v>22</c:v>
                </c:pt>
                <c:pt idx="988">
                  <c:v>22</c:v>
                </c:pt>
                <c:pt idx="989">
                  <c:v>22</c:v>
                </c:pt>
                <c:pt idx="990">
                  <c:v>22</c:v>
                </c:pt>
                <c:pt idx="991">
                  <c:v>22</c:v>
                </c:pt>
                <c:pt idx="992">
                  <c:v>22</c:v>
                </c:pt>
                <c:pt idx="993">
                  <c:v>22</c:v>
                </c:pt>
                <c:pt idx="994">
                  <c:v>22</c:v>
                </c:pt>
                <c:pt idx="995">
                  <c:v>22</c:v>
                </c:pt>
                <c:pt idx="996">
                  <c:v>22</c:v>
                </c:pt>
                <c:pt idx="997">
                  <c:v>22</c:v>
                </c:pt>
                <c:pt idx="998">
                  <c:v>22</c:v>
                </c:pt>
                <c:pt idx="999">
                  <c:v>22</c:v>
                </c:pt>
                <c:pt idx="1000">
                  <c:v>22</c:v>
                </c:pt>
                <c:pt idx="1001">
                  <c:v>22</c:v>
                </c:pt>
                <c:pt idx="1002">
                  <c:v>22</c:v>
                </c:pt>
                <c:pt idx="1003">
                  <c:v>22</c:v>
                </c:pt>
                <c:pt idx="1004">
                  <c:v>22</c:v>
                </c:pt>
                <c:pt idx="1005">
                  <c:v>22</c:v>
                </c:pt>
                <c:pt idx="1006">
                  <c:v>22</c:v>
                </c:pt>
                <c:pt idx="1007">
                  <c:v>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844-4C21-BEFC-E30D721633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3016392"/>
        <c:axId val="473017568"/>
      </c:lineChart>
      <c:catAx>
        <c:axId val="473016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3017568"/>
        <c:crosses val="autoZero"/>
        <c:auto val="1"/>
        <c:lblAlgn val="ctr"/>
        <c:lblOffset val="100"/>
        <c:noMultiLvlLbl val="0"/>
      </c:catAx>
      <c:valAx>
        <c:axId val="473017568"/>
        <c:scaling>
          <c:orientation val="minMax"/>
          <c:max val="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000" b="0" i="0" baseline="0">
                    <a:effectLst/>
                  </a:rPr>
                  <a:t>Consommation (kwh/10min)</a:t>
                </a:r>
                <a:endParaRPr lang="fr-F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3016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Noyautage - Décochage</a:t>
            </a:r>
          </a:p>
        </c:rich>
      </c:tx>
      <c:layout>
        <c:manualLayout>
          <c:xMode val="edge"/>
          <c:yMode val="edge"/>
          <c:x val="0.3069373222912687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992033327608978"/>
          <c:y val="7.7513061650992698E-2"/>
          <c:w val="0.83244672513549911"/>
          <c:h val="0.85104847003842388"/>
        </c:manualLayout>
      </c:layout>
      <c:lineChart>
        <c:grouping val="standard"/>
        <c:varyColors val="0"/>
        <c:ser>
          <c:idx val="1"/>
          <c:order val="0"/>
          <c:tx>
            <c:strRef>
              <c:f>'Relevé corrigé'!$F$1</c:f>
              <c:strCache>
                <c:ptCount val="1"/>
                <c:pt idx="0">
                  <c:v>Process Noyautage Décochage</c:v>
                </c:pt>
              </c:strCache>
            </c:strRef>
          </c:tx>
          <c:spPr>
            <a:ln w="127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'[1]Relevé corrigé'!$E$2:$E$145</c:f>
              <c:numCache>
                <c:formatCode>General</c:formatCode>
                <c:ptCount val="144"/>
                <c:pt idx="0">
                  <c:v>43906</c:v>
                </c:pt>
                <c:pt idx="1">
                  <c:v>43906.993055555555</c:v>
                </c:pt>
                <c:pt idx="2">
                  <c:v>43906.986111111109</c:v>
                </c:pt>
                <c:pt idx="3">
                  <c:v>43906.979166666664</c:v>
                </c:pt>
                <c:pt idx="4">
                  <c:v>43906.972222222219</c:v>
                </c:pt>
                <c:pt idx="5">
                  <c:v>43906.965277777781</c:v>
                </c:pt>
                <c:pt idx="6">
                  <c:v>43906.958333333336</c:v>
                </c:pt>
                <c:pt idx="7">
                  <c:v>43906.951388888891</c:v>
                </c:pt>
                <c:pt idx="8">
                  <c:v>43906.944444444445</c:v>
                </c:pt>
                <c:pt idx="9">
                  <c:v>43906.9375</c:v>
                </c:pt>
                <c:pt idx="10">
                  <c:v>43906.930555555555</c:v>
                </c:pt>
                <c:pt idx="11">
                  <c:v>43906.923611111109</c:v>
                </c:pt>
                <c:pt idx="12">
                  <c:v>43906.916666666664</c:v>
                </c:pt>
                <c:pt idx="13">
                  <c:v>43906.909722222219</c:v>
                </c:pt>
                <c:pt idx="14">
                  <c:v>43906.902777777781</c:v>
                </c:pt>
                <c:pt idx="15">
                  <c:v>43906.895833333336</c:v>
                </c:pt>
                <c:pt idx="16">
                  <c:v>43906.888888888891</c:v>
                </c:pt>
                <c:pt idx="17">
                  <c:v>43906.881944444445</c:v>
                </c:pt>
                <c:pt idx="18">
                  <c:v>43906.875</c:v>
                </c:pt>
                <c:pt idx="19">
                  <c:v>43906.868055555555</c:v>
                </c:pt>
                <c:pt idx="20">
                  <c:v>43906.861111111109</c:v>
                </c:pt>
                <c:pt idx="21">
                  <c:v>43906.854166666664</c:v>
                </c:pt>
                <c:pt idx="22">
                  <c:v>43906.847222222219</c:v>
                </c:pt>
                <c:pt idx="23">
                  <c:v>43906.840277777781</c:v>
                </c:pt>
                <c:pt idx="24">
                  <c:v>43906.833333333336</c:v>
                </c:pt>
                <c:pt idx="25">
                  <c:v>43906.826388888891</c:v>
                </c:pt>
                <c:pt idx="26">
                  <c:v>43906.819444444445</c:v>
                </c:pt>
                <c:pt idx="27">
                  <c:v>43906.8125</c:v>
                </c:pt>
                <c:pt idx="28">
                  <c:v>43906.805555555555</c:v>
                </c:pt>
                <c:pt idx="29">
                  <c:v>43906.798611111109</c:v>
                </c:pt>
                <c:pt idx="30">
                  <c:v>43906.791666666664</c:v>
                </c:pt>
                <c:pt idx="31">
                  <c:v>43906.784722222219</c:v>
                </c:pt>
                <c:pt idx="32">
                  <c:v>43906.777777777781</c:v>
                </c:pt>
                <c:pt idx="33">
                  <c:v>43906.770833333336</c:v>
                </c:pt>
                <c:pt idx="34">
                  <c:v>43906.763888888891</c:v>
                </c:pt>
                <c:pt idx="35">
                  <c:v>43906.756944444445</c:v>
                </c:pt>
                <c:pt idx="36">
                  <c:v>43906.75</c:v>
                </c:pt>
                <c:pt idx="37">
                  <c:v>43906.743055555555</c:v>
                </c:pt>
                <c:pt idx="38">
                  <c:v>43906.736111111109</c:v>
                </c:pt>
                <c:pt idx="39">
                  <c:v>43906.729166666664</c:v>
                </c:pt>
                <c:pt idx="40">
                  <c:v>43906.722222222219</c:v>
                </c:pt>
                <c:pt idx="41">
                  <c:v>43906.715277777781</c:v>
                </c:pt>
                <c:pt idx="42">
                  <c:v>43906.708333333336</c:v>
                </c:pt>
                <c:pt idx="43">
                  <c:v>43906.701388888891</c:v>
                </c:pt>
                <c:pt idx="44">
                  <c:v>43906.694444444445</c:v>
                </c:pt>
                <c:pt idx="45">
                  <c:v>43906.6875</c:v>
                </c:pt>
                <c:pt idx="46">
                  <c:v>43906.680555555555</c:v>
                </c:pt>
                <c:pt idx="47">
                  <c:v>43906.673611111109</c:v>
                </c:pt>
                <c:pt idx="48">
                  <c:v>43906.666666666664</c:v>
                </c:pt>
                <c:pt idx="49">
                  <c:v>43906.659722222219</c:v>
                </c:pt>
                <c:pt idx="50">
                  <c:v>43906.652777777781</c:v>
                </c:pt>
                <c:pt idx="51">
                  <c:v>43906.645833333336</c:v>
                </c:pt>
                <c:pt idx="52">
                  <c:v>43906.638888888891</c:v>
                </c:pt>
                <c:pt idx="53">
                  <c:v>43906.631944444445</c:v>
                </c:pt>
                <c:pt idx="54">
                  <c:v>43906.625</c:v>
                </c:pt>
                <c:pt idx="55">
                  <c:v>43906.618055555555</c:v>
                </c:pt>
                <c:pt idx="56">
                  <c:v>43906.611111111109</c:v>
                </c:pt>
                <c:pt idx="57">
                  <c:v>43906.604166666664</c:v>
                </c:pt>
                <c:pt idx="58">
                  <c:v>43906.597222222219</c:v>
                </c:pt>
                <c:pt idx="59">
                  <c:v>43906.590277777781</c:v>
                </c:pt>
                <c:pt idx="60">
                  <c:v>43906.583333333336</c:v>
                </c:pt>
                <c:pt idx="61">
                  <c:v>43906.576388888891</c:v>
                </c:pt>
                <c:pt idx="62">
                  <c:v>43906.569444444445</c:v>
                </c:pt>
                <c:pt idx="63">
                  <c:v>43906.5625</c:v>
                </c:pt>
                <c:pt idx="64">
                  <c:v>43906.555555555555</c:v>
                </c:pt>
                <c:pt idx="65">
                  <c:v>43906.548611111109</c:v>
                </c:pt>
                <c:pt idx="66">
                  <c:v>43906.541666666664</c:v>
                </c:pt>
                <c:pt idx="67">
                  <c:v>43906.534722222219</c:v>
                </c:pt>
                <c:pt idx="68">
                  <c:v>43906.527777777781</c:v>
                </c:pt>
                <c:pt idx="69">
                  <c:v>43906.520833333336</c:v>
                </c:pt>
                <c:pt idx="70">
                  <c:v>43906.513888888891</c:v>
                </c:pt>
                <c:pt idx="71">
                  <c:v>43906.506944444445</c:v>
                </c:pt>
                <c:pt idx="72">
                  <c:v>43906.5</c:v>
                </c:pt>
                <c:pt idx="73">
                  <c:v>43906.493055555555</c:v>
                </c:pt>
                <c:pt idx="74">
                  <c:v>43906.486111111109</c:v>
                </c:pt>
                <c:pt idx="75">
                  <c:v>43906.479166666664</c:v>
                </c:pt>
                <c:pt idx="76">
                  <c:v>43906.472222222219</c:v>
                </c:pt>
                <c:pt idx="77">
                  <c:v>43906.465277777781</c:v>
                </c:pt>
                <c:pt idx="78">
                  <c:v>43906.458333333336</c:v>
                </c:pt>
                <c:pt idx="79">
                  <c:v>43906.451388888891</c:v>
                </c:pt>
                <c:pt idx="80">
                  <c:v>43906.444444444445</c:v>
                </c:pt>
                <c:pt idx="81">
                  <c:v>43906.4375</c:v>
                </c:pt>
                <c:pt idx="82">
                  <c:v>43906.430555555555</c:v>
                </c:pt>
                <c:pt idx="83">
                  <c:v>43906.423611111109</c:v>
                </c:pt>
                <c:pt idx="84">
                  <c:v>43906.416666666664</c:v>
                </c:pt>
                <c:pt idx="85">
                  <c:v>43906.409722222219</c:v>
                </c:pt>
                <c:pt idx="86">
                  <c:v>43906.402777777781</c:v>
                </c:pt>
                <c:pt idx="87">
                  <c:v>43906.395833333336</c:v>
                </c:pt>
                <c:pt idx="88">
                  <c:v>43906.388888888891</c:v>
                </c:pt>
                <c:pt idx="89">
                  <c:v>43906.381944444445</c:v>
                </c:pt>
                <c:pt idx="90">
                  <c:v>43906.375</c:v>
                </c:pt>
                <c:pt idx="91">
                  <c:v>43906.368055555555</c:v>
                </c:pt>
                <c:pt idx="92">
                  <c:v>43906.361111111109</c:v>
                </c:pt>
                <c:pt idx="93">
                  <c:v>43906.354166666664</c:v>
                </c:pt>
                <c:pt idx="94">
                  <c:v>43906.347222222219</c:v>
                </c:pt>
                <c:pt idx="95">
                  <c:v>43906.340277777781</c:v>
                </c:pt>
                <c:pt idx="96">
                  <c:v>43906.333333333336</c:v>
                </c:pt>
                <c:pt idx="97">
                  <c:v>43906.326388888891</c:v>
                </c:pt>
                <c:pt idx="98">
                  <c:v>43906.319444444445</c:v>
                </c:pt>
                <c:pt idx="99">
                  <c:v>43906.3125</c:v>
                </c:pt>
                <c:pt idx="100">
                  <c:v>43906.305555555555</c:v>
                </c:pt>
                <c:pt idx="101">
                  <c:v>43906.298611111109</c:v>
                </c:pt>
                <c:pt idx="102">
                  <c:v>43906.291666666664</c:v>
                </c:pt>
                <c:pt idx="103">
                  <c:v>43906.284722222219</c:v>
                </c:pt>
                <c:pt idx="104">
                  <c:v>43906.277777777781</c:v>
                </c:pt>
                <c:pt idx="105">
                  <c:v>43906.270833333336</c:v>
                </c:pt>
                <c:pt idx="106">
                  <c:v>43906.263888888891</c:v>
                </c:pt>
                <c:pt idx="107">
                  <c:v>43906.256944444445</c:v>
                </c:pt>
                <c:pt idx="108">
                  <c:v>43906.25</c:v>
                </c:pt>
                <c:pt idx="109">
                  <c:v>43906.243055555555</c:v>
                </c:pt>
                <c:pt idx="110">
                  <c:v>43906.236111111109</c:v>
                </c:pt>
                <c:pt idx="111">
                  <c:v>43906.229166666664</c:v>
                </c:pt>
                <c:pt idx="112">
                  <c:v>43906.222222222219</c:v>
                </c:pt>
                <c:pt idx="113">
                  <c:v>43906.215277777781</c:v>
                </c:pt>
                <c:pt idx="114">
                  <c:v>43906.208333333336</c:v>
                </c:pt>
                <c:pt idx="115">
                  <c:v>43906.201388888891</c:v>
                </c:pt>
                <c:pt idx="116">
                  <c:v>43906.194444444445</c:v>
                </c:pt>
                <c:pt idx="117">
                  <c:v>43906.1875</c:v>
                </c:pt>
                <c:pt idx="118">
                  <c:v>43906.180555555555</c:v>
                </c:pt>
                <c:pt idx="119">
                  <c:v>43906.173611111109</c:v>
                </c:pt>
                <c:pt idx="120">
                  <c:v>43906.166666666664</c:v>
                </c:pt>
                <c:pt idx="121">
                  <c:v>43906.159722222219</c:v>
                </c:pt>
                <c:pt idx="122">
                  <c:v>43906.152777777781</c:v>
                </c:pt>
                <c:pt idx="123">
                  <c:v>43906.145833333336</c:v>
                </c:pt>
                <c:pt idx="124">
                  <c:v>43906.138888888891</c:v>
                </c:pt>
                <c:pt idx="125">
                  <c:v>43906.131944444445</c:v>
                </c:pt>
                <c:pt idx="126">
                  <c:v>43906.125</c:v>
                </c:pt>
                <c:pt idx="127">
                  <c:v>43906.118055555555</c:v>
                </c:pt>
                <c:pt idx="128">
                  <c:v>43906.111111111109</c:v>
                </c:pt>
                <c:pt idx="129">
                  <c:v>43906.104166666664</c:v>
                </c:pt>
                <c:pt idx="130">
                  <c:v>43906.097222222219</c:v>
                </c:pt>
                <c:pt idx="131">
                  <c:v>43906.090277777781</c:v>
                </c:pt>
                <c:pt idx="132">
                  <c:v>43906.083333333336</c:v>
                </c:pt>
                <c:pt idx="133">
                  <c:v>43906.076388888891</c:v>
                </c:pt>
                <c:pt idx="134">
                  <c:v>43906.069444444445</c:v>
                </c:pt>
                <c:pt idx="135">
                  <c:v>43906.0625</c:v>
                </c:pt>
                <c:pt idx="136">
                  <c:v>43906.055555555555</c:v>
                </c:pt>
                <c:pt idx="137">
                  <c:v>43906.048611111109</c:v>
                </c:pt>
                <c:pt idx="138">
                  <c:v>43906.041666666664</c:v>
                </c:pt>
                <c:pt idx="139">
                  <c:v>43906.034722222219</c:v>
                </c:pt>
                <c:pt idx="140">
                  <c:v>43906.027777777781</c:v>
                </c:pt>
                <c:pt idx="141">
                  <c:v>43906.020833333336</c:v>
                </c:pt>
                <c:pt idx="142">
                  <c:v>43906.013888888891</c:v>
                </c:pt>
                <c:pt idx="143">
                  <c:v>43906.006944444445</c:v>
                </c:pt>
              </c:numCache>
            </c:numRef>
          </c:cat>
          <c:val>
            <c:numRef>
              <c:f>'Relevé corrigé'!$F$2:$F$1009</c:f>
              <c:numCache>
                <c:formatCode>0.00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C2-481B-B404-5141065350DD}"/>
            </c:ext>
          </c:extLst>
        </c:ser>
        <c:ser>
          <c:idx val="0"/>
          <c:order val="1"/>
          <c:tx>
            <c:strRef>
              <c:f>'Relevé corrigé'!$H$1</c:f>
              <c:strCache>
                <c:ptCount val="1"/>
                <c:pt idx="0">
                  <c:v>Lumière Noyautage Décochage BC1 nord</c:v>
                </c:pt>
              </c:strCache>
            </c:strRef>
          </c:tx>
          <c:spPr>
            <a:ln w="12700">
              <a:solidFill>
                <a:schemeClr val="accent3"/>
              </a:solidFill>
            </a:ln>
          </c:spPr>
          <c:marker>
            <c:symbol val="none"/>
          </c:marker>
          <c:cat>
            <c:numRef>
              <c:f>'[1]Relevé corrigé'!$E$2:$E$145</c:f>
              <c:numCache>
                <c:formatCode>General</c:formatCode>
                <c:ptCount val="144"/>
                <c:pt idx="0">
                  <c:v>43906</c:v>
                </c:pt>
                <c:pt idx="1">
                  <c:v>43906.993055555555</c:v>
                </c:pt>
                <c:pt idx="2">
                  <c:v>43906.986111111109</c:v>
                </c:pt>
                <c:pt idx="3">
                  <c:v>43906.979166666664</c:v>
                </c:pt>
                <c:pt idx="4">
                  <c:v>43906.972222222219</c:v>
                </c:pt>
                <c:pt idx="5">
                  <c:v>43906.965277777781</c:v>
                </c:pt>
                <c:pt idx="6">
                  <c:v>43906.958333333336</c:v>
                </c:pt>
                <c:pt idx="7">
                  <c:v>43906.951388888891</c:v>
                </c:pt>
                <c:pt idx="8">
                  <c:v>43906.944444444445</c:v>
                </c:pt>
                <c:pt idx="9">
                  <c:v>43906.9375</c:v>
                </c:pt>
                <c:pt idx="10">
                  <c:v>43906.930555555555</c:v>
                </c:pt>
                <c:pt idx="11">
                  <c:v>43906.923611111109</c:v>
                </c:pt>
                <c:pt idx="12">
                  <c:v>43906.916666666664</c:v>
                </c:pt>
                <c:pt idx="13">
                  <c:v>43906.909722222219</c:v>
                </c:pt>
                <c:pt idx="14">
                  <c:v>43906.902777777781</c:v>
                </c:pt>
                <c:pt idx="15">
                  <c:v>43906.895833333336</c:v>
                </c:pt>
                <c:pt idx="16">
                  <c:v>43906.888888888891</c:v>
                </c:pt>
                <c:pt idx="17">
                  <c:v>43906.881944444445</c:v>
                </c:pt>
                <c:pt idx="18">
                  <c:v>43906.875</c:v>
                </c:pt>
                <c:pt idx="19">
                  <c:v>43906.868055555555</c:v>
                </c:pt>
                <c:pt idx="20">
                  <c:v>43906.861111111109</c:v>
                </c:pt>
                <c:pt idx="21">
                  <c:v>43906.854166666664</c:v>
                </c:pt>
                <c:pt idx="22">
                  <c:v>43906.847222222219</c:v>
                </c:pt>
                <c:pt idx="23">
                  <c:v>43906.840277777781</c:v>
                </c:pt>
                <c:pt idx="24">
                  <c:v>43906.833333333336</c:v>
                </c:pt>
                <c:pt idx="25">
                  <c:v>43906.826388888891</c:v>
                </c:pt>
                <c:pt idx="26">
                  <c:v>43906.819444444445</c:v>
                </c:pt>
                <c:pt idx="27">
                  <c:v>43906.8125</c:v>
                </c:pt>
                <c:pt idx="28">
                  <c:v>43906.805555555555</c:v>
                </c:pt>
                <c:pt idx="29">
                  <c:v>43906.798611111109</c:v>
                </c:pt>
                <c:pt idx="30">
                  <c:v>43906.791666666664</c:v>
                </c:pt>
                <c:pt idx="31">
                  <c:v>43906.784722222219</c:v>
                </c:pt>
                <c:pt idx="32">
                  <c:v>43906.777777777781</c:v>
                </c:pt>
                <c:pt idx="33">
                  <c:v>43906.770833333336</c:v>
                </c:pt>
                <c:pt idx="34">
                  <c:v>43906.763888888891</c:v>
                </c:pt>
                <c:pt idx="35">
                  <c:v>43906.756944444445</c:v>
                </c:pt>
                <c:pt idx="36">
                  <c:v>43906.75</c:v>
                </c:pt>
                <c:pt idx="37">
                  <c:v>43906.743055555555</c:v>
                </c:pt>
                <c:pt idx="38">
                  <c:v>43906.736111111109</c:v>
                </c:pt>
                <c:pt idx="39">
                  <c:v>43906.729166666664</c:v>
                </c:pt>
                <c:pt idx="40">
                  <c:v>43906.722222222219</c:v>
                </c:pt>
                <c:pt idx="41">
                  <c:v>43906.715277777781</c:v>
                </c:pt>
                <c:pt idx="42">
                  <c:v>43906.708333333336</c:v>
                </c:pt>
                <c:pt idx="43">
                  <c:v>43906.701388888891</c:v>
                </c:pt>
                <c:pt idx="44">
                  <c:v>43906.694444444445</c:v>
                </c:pt>
                <c:pt idx="45">
                  <c:v>43906.6875</c:v>
                </c:pt>
                <c:pt idx="46">
                  <c:v>43906.680555555555</c:v>
                </c:pt>
                <c:pt idx="47">
                  <c:v>43906.673611111109</c:v>
                </c:pt>
                <c:pt idx="48">
                  <c:v>43906.666666666664</c:v>
                </c:pt>
                <c:pt idx="49">
                  <c:v>43906.659722222219</c:v>
                </c:pt>
                <c:pt idx="50">
                  <c:v>43906.652777777781</c:v>
                </c:pt>
                <c:pt idx="51">
                  <c:v>43906.645833333336</c:v>
                </c:pt>
                <c:pt idx="52">
                  <c:v>43906.638888888891</c:v>
                </c:pt>
                <c:pt idx="53">
                  <c:v>43906.631944444445</c:v>
                </c:pt>
                <c:pt idx="54">
                  <c:v>43906.625</c:v>
                </c:pt>
                <c:pt idx="55">
                  <c:v>43906.618055555555</c:v>
                </c:pt>
                <c:pt idx="56">
                  <c:v>43906.611111111109</c:v>
                </c:pt>
                <c:pt idx="57">
                  <c:v>43906.604166666664</c:v>
                </c:pt>
                <c:pt idx="58">
                  <c:v>43906.597222222219</c:v>
                </c:pt>
                <c:pt idx="59">
                  <c:v>43906.590277777781</c:v>
                </c:pt>
                <c:pt idx="60">
                  <c:v>43906.583333333336</c:v>
                </c:pt>
                <c:pt idx="61">
                  <c:v>43906.576388888891</c:v>
                </c:pt>
                <c:pt idx="62">
                  <c:v>43906.569444444445</c:v>
                </c:pt>
                <c:pt idx="63">
                  <c:v>43906.5625</c:v>
                </c:pt>
                <c:pt idx="64">
                  <c:v>43906.555555555555</c:v>
                </c:pt>
                <c:pt idx="65">
                  <c:v>43906.548611111109</c:v>
                </c:pt>
                <c:pt idx="66">
                  <c:v>43906.541666666664</c:v>
                </c:pt>
                <c:pt idx="67">
                  <c:v>43906.534722222219</c:v>
                </c:pt>
                <c:pt idx="68">
                  <c:v>43906.527777777781</c:v>
                </c:pt>
                <c:pt idx="69">
                  <c:v>43906.520833333336</c:v>
                </c:pt>
                <c:pt idx="70">
                  <c:v>43906.513888888891</c:v>
                </c:pt>
                <c:pt idx="71">
                  <c:v>43906.506944444445</c:v>
                </c:pt>
                <c:pt idx="72">
                  <c:v>43906.5</c:v>
                </c:pt>
                <c:pt idx="73">
                  <c:v>43906.493055555555</c:v>
                </c:pt>
                <c:pt idx="74">
                  <c:v>43906.486111111109</c:v>
                </c:pt>
                <c:pt idx="75">
                  <c:v>43906.479166666664</c:v>
                </c:pt>
                <c:pt idx="76">
                  <c:v>43906.472222222219</c:v>
                </c:pt>
                <c:pt idx="77">
                  <c:v>43906.465277777781</c:v>
                </c:pt>
                <c:pt idx="78">
                  <c:v>43906.458333333336</c:v>
                </c:pt>
                <c:pt idx="79">
                  <c:v>43906.451388888891</c:v>
                </c:pt>
                <c:pt idx="80">
                  <c:v>43906.444444444445</c:v>
                </c:pt>
                <c:pt idx="81">
                  <c:v>43906.4375</c:v>
                </c:pt>
                <c:pt idx="82">
                  <c:v>43906.430555555555</c:v>
                </c:pt>
                <c:pt idx="83">
                  <c:v>43906.423611111109</c:v>
                </c:pt>
                <c:pt idx="84">
                  <c:v>43906.416666666664</c:v>
                </c:pt>
                <c:pt idx="85">
                  <c:v>43906.409722222219</c:v>
                </c:pt>
                <c:pt idx="86">
                  <c:v>43906.402777777781</c:v>
                </c:pt>
                <c:pt idx="87">
                  <c:v>43906.395833333336</c:v>
                </c:pt>
                <c:pt idx="88">
                  <c:v>43906.388888888891</c:v>
                </c:pt>
                <c:pt idx="89">
                  <c:v>43906.381944444445</c:v>
                </c:pt>
                <c:pt idx="90">
                  <c:v>43906.375</c:v>
                </c:pt>
                <c:pt idx="91">
                  <c:v>43906.368055555555</c:v>
                </c:pt>
                <c:pt idx="92">
                  <c:v>43906.361111111109</c:v>
                </c:pt>
                <c:pt idx="93">
                  <c:v>43906.354166666664</c:v>
                </c:pt>
                <c:pt idx="94">
                  <c:v>43906.347222222219</c:v>
                </c:pt>
                <c:pt idx="95">
                  <c:v>43906.340277777781</c:v>
                </c:pt>
                <c:pt idx="96">
                  <c:v>43906.333333333336</c:v>
                </c:pt>
                <c:pt idx="97">
                  <c:v>43906.326388888891</c:v>
                </c:pt>
                <c:pt idx="98">
                  <c:v>43906.319444444445</c:v>
                </c:pt>
                <c:pt idx="99">
                  <c:v>43906.3125</c:v>
                </c:pt>
                <c:pt idx="100">
                  <c:v>43906.305555555555</c:v>
                </c:pt>
                <c:pt idx="101">
                  <c:v>43906.298611111109</c:v>
                </c:pt>
                <c:pt idx="102">
                  <c:v>43906.291666666664</c:v>
                </c:pt>
                <c:pt idx="103">
                  <c:v>43906.284722222219</c:v>
                </c:pt>
                <c:pt idx="104">
                  <c:v>43906.277777777781</c:v>
                </c:pt>
                <c:pt idx="105">
                  <c:v>43906.270833333336</c:v>
                </c:pt>
                <c:pt idx="106">
                  <c:v>43906.263888888891</c:v>
                </c:pt>
                <c:pt idx="107">
                  <c:v>43906.256944444445</c:v>
                </c:pt>
                <c:pt idx="108">
                  <c:v>43906.25</c:v>
                </c:pt>
                <c:pt idx="109">
                  <c:v>43906.243055555555</c:v>
                </c:pt>
                <c:pt idx="110">
                  <c:v>43906.236111111109</c:v>
                </c:pt>
                <c:pt idx="111">
                  <c:v>43906.229166666664</c:v>
                </c:pt>
                <c:pt idx="112">
                  <c:v>43906.222222222219</c:v>
                </c:pt>
                <c:pt idx="113">
                  <c:v>43906.215277777781</c:v>
                </c:pt>
                <c:pt idx="114">
                  <c:v>43906.208333333336</c:v>
                </c:pt>
                <c:pt idx="115">
                  <c:v>43906.201388888891</c:v>
                </c:pt>
                <c:pt idx="116">
                  <c:v>43906.194444444445</c:v>
                </c:pt>
                <c:pt idx="117">
                  <c:v>43906.1875</c:v>
                </c:pt>
                <c:pt idx="118">
                  <c:v>43906.180555555555</c:v>
                </c:pt>
                <c:pt idx="119">
                  <c:v>43906.173611111109</c:v>
                </c:pt>
                <c:pt idx="120">
                  <c:v>43906.166666666664</c:v>
                </c:pt>
                <c:pt idx="121">
                  <c:v>43906.159722222219</c:v>
                </c:pt>
                <c:pt idx="122">
                  <c:v>43906.152777777781</c:v>
                </c:pt>
                <c:pt idx="123">
                  <c:v>43906.145833333336</c:v>
                </c:pt>
                <c:pt idx="124">
                  <c:v>43906.138888888891</c:v>
                </c:pt>
                <c:pt idx="125">
                  <c:v>43906.131944444445</c:v>
                </c:pt>
                <c:pt idx="126">
                  <c:v>43906.125</c:v>
                </c:pt>
                <c:pt idx="127">
                  <c:v>43906.118055555555</c:v>
                </c:pt>
                <c:pt idx="128">
                  <c:v>43906.111111111109</c:v>
                </c:pt>
                <c:pt idx="129">
                  <c:v>43906.104166666664</c:v>
                </c:pt>
                <c:pt idx="130">
                  <c:v>43906.097222222219</c:v>
                </c:pt>
                <c:pt idx="131">
                  <c:v>43906.090277777781</c:v>
                </c:pt>
                <c:pt idx="132">
                  <c:v>43906.083333333336</c:v>
                </c:pt>
                <c:pt idx="133">
                  <c:v>43906.076388888891</c:v>
                </c:pt>
                <c:pt idx="134">
                  <c:v>43906.069444444445</c:v>
                </c:pt>
                <c:pt idx="135">
                  <c:v>43906.0625</c:v>
                </c:pt>
                <c:pt idx="136">
                  <c:v>43906.055555555555</c:v>
                </c:pt>
                <c:pt idx="137">
                  <c:v>43906.048611111109</c:v>
                </c:pt>
                <c:pt idx="138">
                  <c:v>43906.041666666664</c:v>
                </c:pt>
                <c:pt idx="139">
                  <c:v>43906.034722222219</c:v>
                </c:pt>
                <c:pt idx="140">
                  <c:v>43906.027777777781</c:v>
                </c:pt>
                <c:pt idx="141">
                  <c:v>43906.020833333336</c:v>
                </c:pt>
                <c:pt idx="142">
                  <c:v>43906.013888888891</c:v>
                </c:pt>
                <c:pt idx="143">
                  <c:v>43906.006944444445</c:v>
                </c:pt>
              </c:numCache>
            </c:numRef>
          </c:cat>
          <c:val>
            <c:numRef>
              <c:f>'Relevé corrigé'!$H$2:$H$1009</c:f>
              <c:numCache>
                <c:formatCode>0.00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4C2-481B-B404-5141065350DD}"/>
            </c:ext>
          </c:extLst>
        </c:ser>
        <c:ser>
          <c:idx val="2"/>
          <c:order val="2"/>
          <c:tx>
            <c:v>modèle BC1-1</c:v>
          </c:tx>
          <c:spPr>
            <a:ln w="12700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'[1]Relevé corrigé'!$E$2:$E$145</c:f>
              <c:numCache>
                <c:formatCode>General</c:formatCode>
                <c:ptCount val="144"/>
                <c:pt idx="0">
                  <c:v>43906</c:v>
                </c:pt>
                <c:pt idx="1">
                  <c:v>43906.993055555555</c:v>
                </c:pt>
                <c:pt idx="2">
                  <c:v>43906.986111111109</c:v>
                </c:pt>
                <c:pt idx="3">
                  <c:v>43906.979166666664</c:v>
                </c:pt>
                <c:pt idx="4">
                  <c:v>43906.972222222219</c:v>
                </c:pt>
                <c:pt idx="5">
                  <c:v>43906.965277777781</c:v>
                </c:pt>
                <c:pt idx="6">
                  <c:v>43906.958333333336</c:v>
                </c:pt>
                <c:pt idx="7">
                  <c:v>43906.951388888891</c:v>
                </c:pt>
                <c:pt idx="8">
                  <c:v>43906.944444444445</c:v>
                </c:pt>
                <c:pt idx="9">
                  <c:v>43906.9375</c:v>
                </c:pt>
                <c:pt idx="10">
                  <c:v>43906.930555555555</c:v>
                </c:pt>
                <c:pt idx="11">
                  <c:v>43906.923611111109</c:v>
                </c:pt>
                <c:pt idx="12">
                  <c:v>43906.916666666664</c:v>
                </c:pt>
                <c:pt idx="13">
                  <c:v>43906.909722222219</c:v>
                </c:pt>
                <c:pt idx="14">
                  <c:v>43906.902777777781</c:v>
                </c:pt>
                <c:pt idx="15">
                  <c:v>43906.895833333336</c:v>
                </c:pt>
                <c:pt idx="16">
                  <c:v>43906.888888888891</c:v>
                </c:pt>
                <c:pt idx="17">
                  <c:v>43906.881944444445</c:v>
                </c:pt>
                <c:pt idx="18">
                  <c:v>43906.875</c:v>
                </c:pt>
                <c:pt idx="19">
                  <c:v>43906.868055555555</c:v>
                </c:pt>
                <c:pt idx="20">
                  <c:v>43906.861111111109</c:v>
                </c:pt>
                <c:pt idx="21">
                  <c:v>43906.854166666664</c:v>
                </c:pt>
                <c:pt idx="22">
                  <c:v>43906.847222222219</c:v>
                </c:pt>
                <c:pt idx="23">
                  <c:v>43906.840277777781</c:v>
                </c:pt>
                <c:pt idx="24">
                  <c:v>43906.833333333336</c:v>
                </c:pt>
                <c:pt idx="25">
                  <c:v>43906.826388888891</c:v>
                </c:pt>
                <c:pt idx="26">
                  <c:v>43906.819444444445</c:v>
                </c:pt>
                <c:pt idx="27">
                  <c:v>43906.8125</c:v>
                </c:pt>
                <c:pt idx="28">
                  <c:v>43906.805555555555</c:v>
                </c:pt>
                <c:pt idx="29">
                  <c:v>43906.798611111109</c:v>
                </c:pt>
                <c:pt idx="30">
                  <c:v>43906.791666666664</c:v>
                </c:pt>
                <c:pt idx="31">
                  <c:v>43906.784722222219</c:v>
                </c:pt>
                <c:pt idx="32">
                  <c:v>43906.777777777781</c:v>
                </c:pt>
                <c:pt idx="33">
                  <c:v>43906.770833333336</c:v>
                </c:pt>
                <c:pt idx="34">
                  <c:v>43906.763888888891</c:v>
                </c:pt>
                <c:pt idx="35">
                  <c:v>43906.756944444445</c:v>
                </c:pt>
                <c:pt idx="36">
                  <c:v>43906.75</c:v>
                </c:pt>
                <c:pt idx="37">
                  <c:v>43906.743055555555</c:v>
                </c:pt>
                <c:pt idx="38">
                  <c:v>43906.736111111109</c:v>
                </c:pt>
                <c:pt idx="39">
                  <c:v>43906.729166666664</c:v>
                </c:pt>
                <c:pt idx="40">
                  <c:v>43906.722222222219</c:v>
                </c:pt>
                <c:pt idx="41">
                  <c:v>43906.715277777781</c:v>
                </c:pt>
                <c:pt idx="42">
                  <c:v>43906.708333333336</c:v>
                </c:pt>
                <c:pt idx="43">
                  <c:v>43906.701388888891</c:v>
                </c:pt>
                <c:pt idx="44">
                  <c:v>43906.694444444445</c:v>
                </c:pt>
                <c:pt idx="45">
                  <c:v>43906.6875</c:v>
                </c:pt>
                <c:pt idx="46">
                  <c:v>43906.680555555555</c:v>
                </c:pt>
                <c:pt idx="47">
                  <c:v>43906.673611111109</c:v>
                </c:pt>
                <c:pt idx="48">
                  <c:v>43906.666666666664</c:v>
                </c:pt>
                <c:pt idx="49">
                  <c:v>43906.659722222219</c:v>
                </c:pt>
                <c:pt idx="50">
                  <c:v>43906.652777777781</c:v>
                </c:pt>
                <c:pt idx="51">
                  <c:v>43906.645833333336</c:v>
                </c:pt>
                <c:pt idx="52">
                  <c:v>43906.638888888891</c:v>
                </c:pt>
                <c:pt idx="53">
                  <c:v>43906.631944444445</c:v>
                </c:pt>
                <c:pt idx="54">
                  <c:v>43906.625</c:v>
                </c:pt>
                <c:pt idx="55">
                  <c:v>43906.618055555555</c:v>
                </c:pt>
                <c:pt idx="56">
                  <c:v>43906.611111111109</c:v>
                </c:pt>
                <c:pt idx="57">
                  <c:v>43906.604166666664</c:v>
                </c:pt>
                <c:pt idx="58">
                  <c:v>43906.597222222219</c:v>
                </c:pt>
                <c:pt idx="59">
                  <c:v>43906.590277777781</c:v>
                </c:pt>
                <c:pt idx="60">
                  <c:v>43906.583333333336</c:v>
                </c:pt>
                <c:pt idx="61">
                  <c:v>43906.576388888891</c:v>
                </c:pt>
                <c:pt idx="62">
                  <c:v>43906.569444444445</c:v>
                </c:pt>
                <c:pt idx="63">
                  <c:v>43906.5625</c:v>
                </c:pt>
                <c:pt idx="64">
                  <c:v>43906.555555555555</c:v>
                </c:pt>
                <c:pt idx="65">
                  <c:v>43906.548611111109</c:v>
                </c:pt>
                <c:pt idx="66">
                  <c:v>43906.541666666664</c:v>
                </c:pt>
                <c:pt idx="67">
                  <c:v>43906.534722222219</c:v>
                </c:pt>
                <c:pt idx="68">
                  <c:v>43906.527777777781</c:v>
                </c:pt>
                <c:pt idx="69">
                  <c:v>43906.520833333336</c:v>
                </c:pt>
                <c:pt idx="70">
                  <c:v>43906.513888888891</c:v>
                </c:pt>
                <c:pt idx="71">
                  <c:v>43906.506944444445</c:v>
                </c:pt>
                <c:pt idx="72">
                  <c:v>43906.5</c:v>
                </c:pt>
                <c:pt idx="73">
                  <c:v>43906.493055555555</c:v>
                </c:pt>
                <c:pt idx="74">
                  <c:v>43906.486111111109</c:v>
                </c:pt>
                <c:pt idx="75">
                  <c:v>43906.479166666664</c:v>
                </c:pt>
                <c:pt idx="76">
                  <c:v>43906.472222222219</c:v>
                </c:pt>
                <c:pt idx="77">
                  <c:v>43906.465277777781</c:v>
                </c:pt>
                <c:pt idx="78">
                  <c:v>43906.458333333336</c:v>
                </c:pt>
                <c:pt idx="79">
                  <c:v>43906.451388888891</c:v>
                </c:pt>
                <c:pt idx="80">
                  <c:v>43906.444444444445</c:v>
                </c:pt>
                <c:pt idx="81">
                  <c:v>43906.4375</c:v>
                </c:pt>
                <c:pt idx="82">
                  <c:v>43906.430555555555</c:v>
                </c:pt>
                <c:pt idx="83">
                  <c:v>43906.423611111109</c:v>
                </c:pt>
                <c:pt idx="84">
                  <c:v>43906.416666666664</c:v>
                </c:pt>
                <c:pt idx="85">
                  <c:v>43906.409722222219</c:v>
                </c:pt>
                <c:pt idx="86">
                  <c:v>43906.402777777781</c:v>
                </c:pt>
                <c:pt idx="87">
                  <c:v>43906.395833333336</c:v>
                </c:pt>
                <c:pt idx="88">
                  <c:v>43906.388888888891</c:v>
                </c:pt>
                <c:pt idx="89">
                  <c:v>43906.381944444445</c:v>
                </c:pt>
                <c:pt idx="90">
                  <c:v>43906.375</c:v>
                </c:pt>
                <c:pt idx="91">
                  <c:v>43906.368055555555</c:v>
                </c:pt>
                <c:pt idx="92">
                  <c:v>43906.361111111109</c:v>
                </c:pt>
                <c:pt idx="93">
                  <c:v>43906.354166666664</c:v>
                </c:pt>
                <c:pt idx="94">
                  <c:v>43906.347222222219</c:v>
                </c:pt>
                <c:pt idx="95">
                  <c:v>43906.340277777781</c:v>
                </c:pt>
                <c:pt idx="96">
                  <c:v>43906.333333333336</c:v>
                </c:pt>
                <c:pt idx="97">
                  <c:v>43906.326388888891</c:v>
                </c:pt>
                <c:pt idx="98">
                  <c:v>43906.319444444445</c:v>
                </c:pt>
                <c:pt idx="99">
                  <c:v>43906.3125</c:v>
                </c:pt>
                <c:pt idx="100">
                  <c:v>43906.305555555555</c:v>
                </c:pt>
                <c:pt idx="101">
                  <c:v>43906.298611111109</c:v>
                </c:pt>
                <c:pt idx="102">
                  <c:v>43906.291666666664</c:v>
                </c:pt>
                <c:pt idx="103">
                  <c:v>43906.284722222219</c:v>
                </c:pt>
                <c:pt idx="104">
                  <c:v>43906.277777777781</c:v>
                </c:pt>
                <c:pt idx="105">
                  <c:v>43906.270833333336</c:v>
                </c:pt>
                <c:pt idx="106">
                  <c:v>43906.263888888891</c:v>
                </c:pt>
                <c:pt idx="107">
                  <c:v>43906.256944444445</c:v>
                </c:pt>
                <c:pt idx="108">
                  <c:v>43906.25</c:v>
                </c:pt>
                <c:pt idx="109">
                  <c:v>43906.243055555555</c:v>
                </c:pt>
                <c:pt idx="110">
                  <c:v>43906.236111111109</c:v>
                </c:pt>
                <c:pt idx="111">
                  <c:v>43906.229166666664</c:v>
                </c:pt>
                <c:pt idx="112">
                  <c:v>43906.222222222219</c:v>
                </c:pt>
                <c:pt idx="113">
                  <c:v>43906.215277777781</c:v>
                </c:pt>
                <c:pt idx="114">
                  <c:v>43906.208333333336</c:v>
                </c:pt>
                <c:pt idx="115">
                  <c:v>43906.201388888891</c:v>
                </c:pt>
                <c:pt idx="116">
                  <c:v>43906.194444444445</c:v>
                </c:pt>
                <c:pt idx="117">
                  <c:v>43906.1875</c:v>
                </c:pt>
                <c:pt idx="118">
                  <c:v>43906.180555555555</c:v>
                </c:pt>
                <c:pt idx="119">
                  <c:v>43906.173611111109</c:v>
                </c:pt>
                <c:pt idx="120">
                  <c:v>43906.166666666664</c:v>
                </c:pt>
                <c:pt idx="121">
                  <c:v>43906.159722222219</c:v>
                </c:pt>
                <c:pt idx="122">
                  <c:v>43906.152777777781</c:v>
                </c:pt>
                <c:pt idx="123">
                  <c:v>43906.145833333336</c:v>
                </c:pt>
                <c:pt idx="124">
                  <c:v>43906.138888888891</c:v>
                </c:pt>
                <c:pt idx="125">
                  <c:v>43906.131944444445</c:v>
                </c:pt>
                <c:pt idx="126">
                  <c:v>43906.125</c:v>
                </c:pt>
                <c:pt idx="127">
                  <c:v>43906.118055555555</c:v>
                </c:pt>
                <c:pt idx="128">
                  <c:v>43906.111111111109</c:v>
                </c:pt>
                <c:pt idx="129">
                  <c:v>43906.104166666664</c:v>
                </c:pt>
                <c:pt idx="130">
                  <c:v>43906.097222222219</c:v>
                </c:pt>
                <c:pt idx="131">
                  <c:v>43906.090277777781</c:v>
                </c:pt>
                <c:pt idx="132">
                  <c:v>43906.083333333336</c:v>
                </c:pt>
                <c:pt idx="133">
                  <c:v>43906.076388888891</c:v>
                </c:pt>
                <c:pt idx="134">
                  <c:v>43906.069444444445</c:v>
                </c:pt>
                <c:pt idx="135">
                  <c:v>43906.0625</c:v>
                </c:pt>
                <c:pt idx="136">
                  <c:v>43906.055555555555</c:v>
                </c:pt>
                <c:pt idx="137">
                  <c:v>43906.048611111109</c:v>
                </c:pt>
                <c:pt idx="138">
                  <c:v>43906.041666666664</c:v>
                </c:pt>
                <c:pt idx="139">
                  <c:v>43906.034722222219</c:v>
                </c:pt>
                <c:pt idx="140">
                  <c:v>43906.027777777781</c:v>
                </c:pt>
                <c:pt idx="141">
                  <c:v>43906.020833333336</c:v>
                </c:pt>
                <c:pt idx="142">
                  <c:v>43906.013888888891</c:v>
                </c:pt>
                <c:pt idx="143">
                  <c:v>43906.006944444445</c:v>
                </c:pt>
              </c:numCache>
            </c:numRef>
          </c:cat>
          <c:val>
            <c:numRef>
              <c:f>'Relevé corrigé'!$G$2:$G$1009</c:f>
              <c:numCache>
                <c:formatCode>0.00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C2-481B-B404-5141065350DD}"/>
            </c:ext>
          </c:extLst>
        </c:ser>
        <c:ser>
          <c:idx val="3"/>
          <c:order val="3"/>
          <c:tx>
            <c:v>modèle lumière</c:v>
          </c:tx>
          <c:spPr>
            <a:ln w="12700"/>
          </c:spPr>
          <c:marker>
            <c:symbol val="none"/>
          </c:marker>
          <c:cat>
            <c:numRef>
              <c:f>'[1]Relevé corrigé'!$E$2:$E$145</c:f>
              <c:numCache>
                <c:formatCode>General</c:formatCode>
                <c:ptCount val="144"/>
                <c:pt idx="0">
                  <c:v>43906</c:v>
                </c:pt>
                <c:pt idx="1">
                  <c:v>43906.993055555555</c:v>
                </c:pt>
                <c:pt idx="2">
                  <c:v>43906.986111111109</c:v>
                </c:pt>
                <c:pt idx="3">
                  <c:v>43906.979166666664</c:v>
                </c:pt>
                <c:pt idx="4">
                  <c:v>43906.972222222219</c:v>
                </c:pt>
                <c:pt idx="5">
                  <c:v>43906.965277777781</c:v>
                </c:pt>
                <c:pt idx="6">
                  <c:v>43906.958333333336</c:v>
                </c:pt>
                <c:pt idx="7">
                  <c:v>43906.951388888891</c:v>
                </c:pt>
                <c:pt idx="8">
                  <c:v>43906.944444444445</c:v>
                </c:pt>
                <c:pt idx="9">
                  <c:v>43906.9375</c:v>
                </c:pt>
                <c:pt idx="10">
                  <c:v>43906.930555555555</c:v>
                </c:pt>
                <c:pt idx="11">
                  <c:v>43906.923611111109</c:v>
                </c:pt>
                <c:pt idx="12">
                  <c:v>43906.916666666664</c:v>
                </c:pt>
                <c:pt idx="13">
                  <c:v>43906.909722222219</c:v>
                </c:pt>
                <c:pt idx="14">
                  <c:v>43906.902777777781</c:v>
                </c:pt>
                <c:pt idx="15">
                  <c:v>43906.895833333336</c:v>
                </c:pt>
                <c:pt idx="16">
                  <c:v>43906.888888888891</c:v>
                </c:pt>
                <c:pt idx="17">
                  <c:v>43906.881944444445</c:v>
                </c:pt>
                <c:pt idx="18">
                  <c:v>43906.875</c:v>
                </c:pt>
                <c:pt idx="19">
                  <c:v>43906.868055555555</c:v>
                </c:pt>
                <c:pt idx="20">
                  <c:v>43906.861111111109</c:v>
                </c:pt>
                <c:pt idx="21">
                  <c:v>43906.854166666664</c:v>
                </c:pt>
                <c:pt idx="22">
                  <c:v>43906.847222222219</c:v>
                </c:pt>
                <c:pt idx="23">
                  <c:v>43906.840277777781</c:v>
                </c:pt>
                <c:pt idx="24">
                  <c:v>43906.833333333336</c:v>
                </c:pt>
                <c:pt idx="25">
                  <c:v>43906.826388888891</c:v>
                </c:pt>
                <c:pt idx="26">
                  <c:v>43906.819444444445</c:v>
                </c:pt>
                <c:pt idx="27">
                  <c:v>43906.8125</c:v>
                </c:pt>
                <c:pt idx="28">
                  <c:v>43906.805555555555</c:v>
                </c:pt>
                <c:pt idx="29">
                  <c:v>43906.798611111109</c:v>
                </c:pt>
                <c:pt idx="30">
                  <c:v>43906.791666666664</c:v>
                </c:pt>
                <c:pt idx="31">
                  <c:v>43906.784722222219</c:v>
                </c:pt>
                <c:pt idx="32">
                  <c:v>43906.777777777781</c:v>
                </c:pt>
                <c:pt idx="33">
                  <c:v>43906.770833333336</c:v>
                </c:pt>
                <c:pt idx="34">
                  <c:v>43906.763888888891</c:v>
                </c:pt>
                <c:pt idx="35">
                  <c:v>43906.756944444445</c:v>
                </c:pt>
                <c:pt idx="36">
                  <c:v>43906.75</c:v>
                </c:pt>
                <c:pt idx="37">
                  <c:v>43906.743055555555</c:v>
                </c:pt>
                <c:pt idx="38">
                  <c:v>43906.736111111109</c:v>
                </c:pt>
                <c:pt idx="39">
                  <c:v>43906.729166666664</c:v>
                </c:pt>
                <c:pt idx="40">
                  <c:v>43906.722222222219</c:v>
                </c:pt>
                <c:pt idx="41">
                  <c:v>43906.715277777781</c:v>
                </c:pt>
                <c:pt idx="42">
                  <c:v>43906.708333333336</c:v>
                </c:pt>
                <c:pt idx="43">
                  <c:v>43906.701388888891</c:v>
                </c:pt>
                <c:pt idx="44">
                  <c:v>43906.694444444445</c:v>
                </c:pt>
                <c:pt idx="45">
                  <c:v>43906.6875</c:v>
                </c:pt>
                <c:pt idx="46">
                  <c:v>43906.680555555555</c:v>
                </c:pt>
                <c:pt idx="47">
                  <c:v>43906.673611111109</c:v>
                </c:pt>
                <c:pt idx="48">
                  <c:v>43906.666666666664</c:v>
                </c:pt>
                <c:pt idx="49">
                  <c:v>43906.659722222219</c:v>
                </c:pt>
                <c:pt idx="50">
                  <c:v>43906.652777777781</c:v>
                </c:pt>
                <c:pt idx="51">
                  <c:v>43906.645833333336</c:v>
                </c:pt>
                <c:pt idx="52">
                  <c:v>43906.638888888891</c:v>
                </c:pt>
                <c:pt idx="53">
                  <c:v>43906.631944444445</c:v>
                </c:pt>
                <c:pt idx="54">
                  <c:v>43906.625</c:v>
                </c:pt>
                <c:pt idx="55">
                  <c:v>43906.618055555555</c:v>
                </c:pt>
                <c:pt idx="56">
                  <c:v>43906.611111111109</c:v>
                </c:pt>
                <c:pt idx="57">
                  <c:v>43906.604166666664</c:v>
                </c:pt>
                <c:pt idx="58">
                  <c:v>43906.597222222219</c:v>
                </c:pt>
                <c:pt idx="59">
                  <c:v>43906.590277777781</c:v>
                </c:pt>
                <c:pt idx="60">
                  <c:v>43906.583333333336</c:v>
                </c:pt>
                <c:pt idx="61">
                  <c:v>43906.576388888891</c:v>
                </c:pt>
                <c:pt idx="62">
                  <c:v>43906.569444444445</c:v>
                </c:pt>
                <c:pt idx="63">
                  <c:v>43906.5625</c:v>
                </c:pt>
                <c:pt idx="64">
                  <c:v>43906.555555555555</c:v>
                </c:pt>
                <c:pt idx="65">
                  <c:v>43906.548611111109</c:v>
                </c:pt>
                <c:pt idx="66">
                  <c:v>43906.541666666664</c:v>
                </c:pt>
                <c:pt idx="67">
                  <c:v>43906.534722222219</c:v>
                </c:pt>
                <c:pt idx="68">
                  <c:v>43906.527777777781</c:v>
                </c:pt>
                <c:pt idx="69">
                  <c:v>43906.520833333336</c:v>
                </c:pt>
                <c:pt idx="70">
                  <c:v>43906.513888888891</c:v>
                </c:pt>
                <c:pt idx="71">
                  <c:v>43906.506944444445</c:v>
                </c:pt>
                <c:pt idx="72">
                  <c:v>43906.5</c:v>
                </c:pt>
                <c:pt idx="73">
                  <c:v>43906.493055555555</c:v>
                </c:pt>
                <c:pt idx="74">
                  <c:v>43906.486111111109</c:v>
                </c:pt>
                <c:pt idx="75">
                  <c:v>43906.479166666664</c:v>
                </c:pt>
                <c:pt idx="76">
                  <c:v>43906.472222222219</c:v>
                </c:pt>
                <c:pt idx="77">
                  <c:v>43906.465277777781</c:v>
                </c:pt>
                <c:pt idx="78">
                  <c:v>43906.458333333336</c:v>
                </c:pt>
                <c:pt idx="79">
                  <c:v>43906.451388888891</c:v>
                </c:pt>
                <c:pt idx="80">
                  <c:v>43906.444444444445</c:v>
                </c:pt>
                <c:pt idx="81">
                  <c:v>43906.4375</c:v>
                </c:pt>
                <c:pt idx="82">
                  <c:v>43906.430555555555</c:v>
                </c:pt>
                <c:pt idx="83">
                  <c:v>43906.423611111109</c:v>
                </c:pt>
                <c:pt idx="84">
                  <c:v>43906.416666666664</c:v>
                </c:pt>
                <c:pt idx="85">
                  <c:v>43906.409722222219</c:v>
                </c:pt>
                <c:pt idx="86">
                  <c:v>43906.402777777781</c:v>
                </c:pt>
                <c:pt idx="87">
                  <c:v>43906.395833333336</c:v>
                </c:pt>
                <c:pt idx="88">
                  <c:v>43906.388888888891</c:v>
                </c:pt>
                <c:pt idx="89">
                  <c:v>43906.381944444445</c:v>
                </c:pt>
                <c:pt idx="90">
                  <c:v>43906.375</c:v>
                </c:pt>
                <c:pt idx="91">
                  <c:v>43906.368055555555</c:v>
                </c:pt>
                <c:pt idx="92">
                  <c:v>43906.361111111109</c:v>
                </c:pt>
                <c:pt idx="93">
                  <c:v>43906.354166666664</c:v>
                </c:pt>
                <c:pt idx="94">
                  <c:v>43906.347222222219</c:v>
                </c:pt>
                <c:pt idx="95">
                  <c:v>43906.340277777781</c:v>
                </c:pt>
                <c:pt idx="96">
                  <c:v>43906.333333333336</c:v>
                </c:pt>
                <c:pt idx="97">
                  <c:v>43906.326388888891</c:v>
                </c:pt>
                <c:pt idx="98">
                  <c:v>43906.319444444445</c:v>
                </c:pt>
                <c:pt idx="99">
                  <c:v>43906.3125</c:v>
                </c:pt>
                <c:pt idx="100">
                  <c:v>43906.305555555555</c:v>
                </c:pt>
                <c:pt idx="101">
                  <c:v>43906.298611111109</c:v>
                </c:pt>
                <c:pt idx="102">
                  <c:v>43906.291666666664</c:v>
                </c:pt>
                <c:pt idx="103">
                  <c:v>43906.284722222219</c:v>
                </c:pt>
                <c:pt idx="104">
                  <c:v>43906.277777777781</c:v>
                </c:pt>
                <c:pt idx="105">
                  <c:v>43906.270833333336</c:v>
                </c:pt>
                <c:pt idx="106">
                  <c:v>43906.263888888891</c:v>
                </c:pt>
                <c:pt idx="107">
                  <c:v>43906.256944444445</c:v>
                </c:pt>
                <c:pt idx="108">
                  <c:v>43906.25</c:v>
                </c:pt>
                <c:pt idx="109">
                  <c:v>43906.243055555555</c:v>
                </c:pt>
                <c:pt idx="110">
                  <c:v>43906.236111111109</c:v>
                </c:pt>
                <c:pt idx="111">
                  <c:v>43906.229166666664</c:v>
                </c:pt>
                <c:pt idx="112">
                  <c:v>43906.222222222219</c:v>
                </c:pt>
                <c:pt idx="113">
                  <c:v>43906.215277777781</c:v>
                </c:pt>
                <c:pt idx="114">
                  <c:v>43906.208333333336</c:v>
                </c:pt>
                <c:pt idx="115">
                  <c:v>43906.201388888891</c:v>
                </c:pt>
                <c:pt idx="116">
                  <c:v>43906.194444444445</c:v>
                </c:pt>
                <c:pt idx="117">
                  <c:v>43906.1875</c:v>
                </c:pt>
                <c:pt idx="118">
                  <c:v>43906.180555555555</c:v>
                </c:pt>
                <c:pt idx="119">
                  <c:v>43906.173611111109</c:v>
                </c:pt>
                <c:pt idx="120">
                  <c:v>43906.166666666664</c:v>
                </c:pt>
                <c:pt idx="121">
                  <c:v>43906.159722222219</c:v>
                </c:pt>
                <c:pt idx="122">
                  <c:v>43906.152777777781</c:v>
                </c:pt>
                <c:pt idx="123">
                  <c:v>43906.145833333336</c:v>
                </c:pt>
                <c:pt idx="124">
                  <c:v>43906.138888888891</c:v>
                </c:pt>
                <c:pt idx="125">
                  <c:v>43906.131944444445</c:v>
                </c:pt>
                <c:pt idx="126">
                  <c:v>43906.125</c:v>
                </c:pt>
                <c:pt idx="127">
                  <c:v>43906.118055555555</c:v>
                </c:pt>
                <c:pt idx="128">
                  <c:v>43906.111111111109</c:v>
                </c:pt>
                <c:pt idx="129">
                  <c:v>43906.104166666664</c:v>
                </c:pt>
                <c:pt idx="130">
                  <c:v>43906.097222222219</c:v>
                </c:pt>
                <c:pt idx="131">
                  <c:v>43906.090277777781</c:v>
                </c:pt>
                <c:pt idx="132">
                  <c:v>43906.083333333336</c:v>
                </c:pt>
                <c:pt idx="133">
                  <c:v>43906.076388888891</c:v>
                </c:pt>
                <c:pt idx="134">
                  <c:v>43906.069444444445</c:v>
                </c:pt>
                <c:pt idx="135">
                  <c:v>43906.0625</c:v>
                </c:pt>
                <c:pt idx="136">
                  <c:v>43906.055555555555</c:v>
                </c:pt>
                <c:pt idx="137">
                  <c:v>43906.048611111109</c:v>
                </c:pt>
                <c:pt idx="138">
                  <c:v>43906.041666666664</c:v>
                </c:pt>
                <c:pt idx="139">
                  <c:v>43906.034722222219</c:v>
                </c:pt>
                <c:pt idx="140">
                  <c:v>43906.027777777781</c:v>
                </c:pt>
                <c:pt idx="141">
                  <c:v>43906.020833333336</c:v>
                </c:pt>
                <c:pt idx="142">
                  <c:v>43906.013888888891</c:v>
                </c:pt>
                <c:pt idx="143">
                  <c:v>43906.006944444445</c:v>
                </c:pt>
              </c:numCache>
            </c:numRef>
          </c:cat>
          <c:val>
            <c:numRef>
              <c:f>'Relevé corrigé'!$I$2:$I$1009</c:f>
              <c:numCache>
                <c:formatCode>0.00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C2-481B-B404-514106535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3010512"/>
        <c:axId val="1158143176"/>
      </c:lineChart>
      <c:catAx>
        <c:axId val="473010512"/>
        <c:scaling>
          <c:orientation val="minMax"/>
        </c:scaling>
        <c:delete val="0"/>
        <c:axPos val="b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1158143176"/>
        <c:crosses val="autoZero"/>
        <c:auto val="1"/>
        <c:lblAlgn val="ctr"/>
        <c:lblOffset val="0"/>
        <c:tickLblSkip val="36"/>
        <c:tickMarkSkip val="18"/>
        <c:noMultiLvlLbl val="1"/>
      </c:catAx>
      <c:valAx>
        <c:axId val="1158143176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Consomation</a:t>
                </a:r>
                <a:r>
                  <a:rPr lang="fr-FR" baseline="0"/>
                  <a:t> (kwh/10min)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3010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F00-000000000000}">
  <sheetPr codeName="Graphique6"/>
  <sheetViews>
    <sheetView zoomScale="117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 codeName="Graphique7"/>
  <sheetViews>
    <sheetView zoomScale="130" workbookViewId="0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 codeName="Graphique10"/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200-000000000000}">
  <sheetPr codeName="Graphique11"/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300-000000000000}">
  <sheetPr codeName="Graphique12"/>
  <sheetViews>
    <sheetView zoomScale="120" workbookViewId="0"/>
  </sheetViews>
  <pageMargins left="0.7" right="0.7" top="0.75" bottom="0.75" header="0.3" footer="0.3"/>
  <pageSetup paperSize="9"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400-000000000000}">
  <sheetPr codeName="Graphique14"/>
  <sheetViews>
    <sheetView zoomScale="81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500-000000000000}">
  <sheetPr codeName="Graphique13"/>
  <sheetViews>
    <sheetView zoomScale="129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0.10049</cdr:x>
      <cdr:y>0.93051</cdr:y>
    </cdr:from>
    <cdr:to>
      <cdr:x>0.93877</cdr:x>
      <cdr:y>0.98175</cdr:y>
    </cdr:to>
    <cdr:pic>
      <cdr:nvPicPr>
        <cdr:cNvPr id="5" name="Image 1">
          <a:extLst xmlns:a="http://schemas.openxmlformats.org/drawingml/2006/main">
            <a:ext uri="{FF2B5EF4-FFF2-40B4-BE49-F238E27FC236}">
              <a16:creationId xmlns:a16="http://schemas.microsoft.com/office/drawing/2014/main" id="{07DEECD0-4552-42A4-98BA-715B79345F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/>
        <a:srcRect xmlns:a="http://schemas.openxmlformats.org/drawingml/2006/main" l="2032" t="33989" r="2722" b="61226"/>
        <a:stretch xmlns:a="http://schemas.openxmlformats.org/drawingml/2006/main"/>
      </cdr:blipFill>
      <cdr:spPr>
        <a:xfrm xmlns:a="http://schemas.openxmlformats.org/drawingml/2006/main">
          <a:off x="933194" y="5664986"/>
          <a:ext cx="7785001" cy="31195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0.85113</cdr:x>
      <cdr:y>0.22766</cdr:y>
    </cdr:from>
    <cdr:to>
      <cdr:x>0.85113</cdr:x>
      <cdr:y>0.22766</cdr:y>
    </cdr:to>
    <cdr:grpSp>
      <cdr:nvGrpSpPr>
        <cdr:cNvPr id="9" name="Groupe 14">
          <a:extLst xmlns:a="http://schemas.openxmlformats.org/drawingml/2006/main">
            <a:ext uri="{FF2B5EF4-FFF2-40B4-BE49-F238E27FC236}">
              <a16:creationId xmlns:a16="http://schemas.microsoft.com/office/drawing/2014/main" id="{D55C9E12-F4FD-413B-BCC3-349A2A7300B3}"/>
            </a:ext>
          </a:extLst>
        </cdr:cNvPr>
        <cdr:cNvGrpSpPr/>
      </cdr:nvGrpSpPr>
      <cdr:grpSpPr>
        <a:xfrm xmlns:a="http://schemas.openxmlformats.org/drawingml/2006/main">
          <a:off x="7912999" y="1382626"/>
          <a:ext cx="0" cy="0"/>
          <a:chOff x="7912999" y="1382626"/>
          <a:chExt cx="0" cy="0"/>
        </a:xfrm>
      </cdr:grpSpPr>
      <cdr:grpSp>
        <cdr:nvGrpSpPr>
          <cdr:cNvPr id="10" name="Groupe 2">
            <a:extLst xmlns:a="http://schemas.openxmlformats.org/drawingml/2006/main">
              <a:ext uri="{FF2B5EF4-FFF2-40B4-BE49-F238E27FC236}">
                <a16:creationId xmlns:a16="http://schemas.microsoft.com/office/drawing/2014/main" id="{610E24F3-3233-4C38-A6FF-381D1E81EC49}"/>
              </a:ext>
            </a:extLst>
          </cdr:cNvPr>
          <cdr:cNvGrpSpPr/>
        </cdr:nvGrpSpPr>
        <cdr:grpSpPr>
          <a:xfrm xmlns:a="http://schemas.openxmlformats.org/drawingml/2006/main">
            <a:off x="7661275" y="1565275"/>
            <a:ext cx="0" cy="0"/>
            <a:chOff x="0" y="0"/>
            <a:chExt cx="0" cy="0"/>
          </a:xfrm>
        </cdr:grpSpPr>
      </cdr:grpSp>
    </cdr:grpSp>
  </cdr:relSizeAnchor>
  <cdr:relSizeAnchor xmlns:cdr="http://schemas.openxmlformats.org/drawingml/2006/chartDrawing">
    <cdr:from>
      <cdr:x>0.86025</cdr:x>
      <cdr:y>0.84447</cdr:y>
    </cdr:from>
    <cdr:to>
      <cdr:x>0.86025</cdr:x>
      <cdr:y>0.91132</cdr:y>
    </cdr:to>
    <cdr:cxnSp macro="">
      <cdr:nvCxnSpPr>
        <cdr:cNvPr id="14" name="Connecteur droit avec flèche 13">
          <a:extLst xmlns:a="http://schemas.openxmlformats.org/drawingml/2006/main">
            <a:ext uri="{FF2B5EF4-FFF2-40B4-BE49-F238E27FC236}">
              <a16:creationId xmlns:a16="http://schemas.microsoft.com/office/drawing/2014/main" id="{8AE86A93-5714-42C8-8D34-036F65B1C8D8}"/>
            </a:ext>
          </a:extLst>
        </cdr:cNvPr>
        <cdr:cNvCxnSpPr/>
      </cdr:nvCxnSpPr>
      <cdr:spPr>
        <a:xfrm xmlns:a="http://schemas.openxmlformats.org/drawingml/2006/main" flipH="1">
          <a:off x="5867226" y="5133987"/>
          <a:ext cx="0" cy="406417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0.09718</cdr:x>
      <cdr:y>0.84466</cdr:y>
    </cdr:from>
    <cdr:to>
      <cdr:x>0.97231</cdr:x>
      <cdr:y>0.84637</cdr:y>
    </cdr:to>
    <cdr:cxnSp macro="">
      <cdr:nvCxnSpPr>
        <cdr:cNvPr id="12" name="Connecteur droit 11">
          <a:extLst xmlns:a="http://schemas.openxmlformats.org/drawingml/2006/main">
            <a:ext uri="{FF2B5EF4-FFF2-40B4-BE49-F238E27FC236}">
              <a16:creationId xmlns:a16="http://schemas.microsoft.com/office/drawing/2014/main" id="{37DFE1DB-F223-4CC8-BE87-3E4EEA4DFB1A}"/>
            </a:ext>
          </a:extLst>
        </cdr:cNvPr>
        <cdr:cNvCxnSpPr/>
      </cdr:nvCxnSpPr>
      <cdr:spPr>
        <a:xfrm xmlns:a="http://schemas.openxmlformats.org/drawingml/2006/main" flipV="1">
          <a:off x="903909" y="5128039"/>
          <a:ext cx="8139893" cy="10392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0.85113</cdr:x>
      <cdr:y>0.22766</cdr:y>
    </cdr:from>
    <cdr:to>
      <cdr:x>0.85113</cdr:x>
      <cdr:y>0.22766</cdr:y>
    </cdr:to>
    <cdr:grpSp>
      <cdr:nvGrpSpPr>
        <cdr:cNvPr id="3" name="Groupe 14">
          <a:extLst xmlns:a="http://schemas.openxmlformats.org/drawingml/2006/main">
            <a:ext uri="{FF2B5EF4-FFF2-40B4-BE49-F238E27FC236}">
              <a16:creationId xmlns:a16="http://schemas.microsoft.com/office/drawing/2014/main" id="{860B85E1-43EF-477E-9377-718F89C3E4A2}"/>
            </a:ext>
          </a:extLst>
        </cdr:cNvPr>
        <cdr:cNvGrpSpPr/>
      </cdr:nvGrpSpPr>
      <cdr:grpSpPr>
        <a:xfrm xmlns:a="http://schemas.openxmlformats.org/drawingml/2006/main">
          <a:off x="7912999" y="1382626"/>
          <a:ext cx="0" cy="0"/>
          <a:chOff x="7912999" y="1382626"/>
          <a:chExt cx="0" cy="0"/>
        </a:xfrm>
      </cdr:grpSpPr>
      <cdr:grpSp>
        <cdr:nvGrpSpPr>
          <cdr:cNvPr id="4" name="Groupe 2">
            <a:extLst xmlns:a="http://schemas.openxmlformats.org/drawingml/2006/main">
              <a:ext uri="{FF2B5EF4-FFF2-40B4-BE49-F238E27FC236}">
                <a16:creationId xmlns:a16="http://schemas.microsoft.com/office/drawing/2014/main" id="{129DC667-4A4A-4750-9F62-88252924FEEB}"/>
              </a:ext>
            </a:extLst>
          </cdr:cNvPr>
          <cdr:cNvGrpSpPr/>
        </cdr:nvGrpSpPr>
        <cdr:grpSpPr>
          <a:xfrm xmlns:a="http://schemas.openxmlformats.org/drawingml/2006/main">
            <a:off x="7661275" y="1565275"/>
            <a:ext cx="0" cy="0"/>
            <a:chOff x="0" y="0"/>
            <a:chExt cx="0" cy="0"/>
          </a:xfrm>
        </cdr:grpSpPr>
      </cdr:grpSp>
    </cdr:grpSp>
  </cdr:relSizeAnchor>
  <cdr:relSizeAnchor xmlns:cdr="http://schemas.openxmlformats.org/drawingml/2006/chartDrawing">
    <cdr:from>
      <cdr:x>0.88287</cdr:x>
      <cdr:y>0.85678</cdr:y>
    </cdr:from>
    <cdr:to>
      <cdr:x>0.99138</cdr:x>
      <cdr:y>0.89749</cdr:y>
    </cdr:to>
    <cdr:sp macro="" textlink="">
      <cdr:nvSpPr>
        <cdr:cNvPr id="7" name="Rectangle 14"/>
        <cdr:cNvSpPr/>
      </cdr:nvSpPr>
      <cdr:spPr>
        <a:xfrm xmlns:a="http://schemas.openxmlformats.org/drawingml/2006/main">
          <a:off x="6021493" y="5208830"/>
          <a:ext cx="740081" cy="24746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Lumières</a:t>
          </a:r>
        </a:p>
      </cdr:txBody>
    </cdr:sp>
  </cdr:relSizeAnchor>
  <cdr:relSizeAnchor xmlns:cdr="http://schemas.openxmlformats.org/drawingml/2006/chartDrawing">
    <cdr:from>
      <cdr:x>0.86094</cdr:x>
      <cdr:y>0.70923</cdr:y>
    </cdr:from>
    <cdr:to>
      <cdr:x>0.8612</cdr:x>
      <cdr:y>0.84644</cdr:y>
    </cdr:to>
    <cdr:cxnSp macro="">
      <cdr:nvCxnSpPr>
        <cdr:cNvPr id="11" name="Connecteur droit avec flèche 10">
          <a:extLst xmlns:a="http://schemas.openxmlformats.org/drawingml/2006/main">
            <a:ext uri="{FF2B5EF4-FFF2-40B4-BE49-F238E27FC236}">
              <a16:creationId xmlns:a16="http://schemas.microsoft.com/office/drawing/2014/main" id="{89992614-D226-4265-9660-637FA544AEE2}"/>
            </a:ext>
          </a:extLst>
        </cdr:cNvPr>
        <cdr:cNvCxnSpPr/>
      </cdr:nvCxnSpPr>
      <cdr:spPr>
        <a:xfrm xmlns:a="http://schemas.openxmlformats.org/drawingml/2006/main">
          <a:off x="5871924" y="4311793"/>
          <a:ext cx="1774" cy="834173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0.87662</cdr:x>
      <cdr:y>0.75398</cdr:y>
    </cdr:from>
    <cdr:to>
      <cdr:x>0.9725</cdr:x>
      <cdr:y>0.7916</cdr:y>
    </cdr:to>
    <cdr:sp macro="" textlink="">
      <cdr:nvSpPr>
        <cdr:cNvPr id="13" name="Rectangle 12"/>
        <cdr:cNvSpPr/>
      </cdr:nvSpPr>
      <cdr:spPr>
        <a:xfrm xmlns:a="http://schemas.openxmlformats.org/drawingml/2006/main">
          <a:off x="5978891" y="4583879"/>
          <a:ext cx="653937" cy="22871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Laveur</a:t>
          </a:r>
        </a:p>
      </cdr:txBody>
    </cdr:sp>
  </cdr:relSizeAnchor>
  <cdr:relSizeAnchor xmlns:cdr="http://schemas.openxmlformats.org/drawingml/2006/chartDrawing">
    <cdr:from>
      <cdr:x>0.09193</cdr:x>
      <cdr:y>0.71048</cdr:y>
    </cdr:from>
    <cdr:to>
      <cdr:x>0.96706</cdr:x>
      <cdr:y>0.71219</cdr:y>
    </cdr:to>
    <cdr:cxnSp macro="">
      <cdr:nvCxnSpPr>
        <cdr:cNvPr id="19" name="Connecteur droit 18">
          <a:extLst xmlns:a="http://schemas.openxmlformats.org/drawingml/2006/main">
            <a:ext uri="{FF2B5EF4-FFF2-40B4-BE49-F238E27FC236}">
              <a16:creationId xmlns:a16="http://schemas.microsoft.com/office/drawing/2014/main" id="{7423AB4A-6630-46B0-BFA6-0638DD801590}"/>
            </a:ext>
          </a:extLst>
        </cdr:cNvPr>
        <cdr:cNvCxnSpPr/>
      </cdr:nvCxnSpPr>
      <cdr:spPr>
        <a:xfrm xmlns:a="http://schemas.openxmlformats.org/drawingml/2006/main" flipV="1">
          <a:off x="627003" y="4319411"/>
          <a:ext cx="5968710" cy="10396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0.05228</cdr:x>
      <cdr:y>0.30623</cdr:y>
    </cdr:from>
    <cdr:to>
      <cdr:x>0.92741</cdr:x>
      <cdr:y>0.30794</cdr:y>
    </cdr:to>
    <cdr:cxnSp macro="">
      <cdr:nvCxnSpPr>
        <cdr:cNvPr id="20" name="Connecteur droit 19">
          <a:extLst xmlns:a="http://schemas.openxmlformats.org/drawingml/2006/main">
            <a:ext uri="{FF2B5EF4-FFF2-40B4-BE49-F238E27FC236}">
              <a16:creationId xmlns:a16="http://schemas.microsoft.com/office/drawing/2014/main" id="{9CAFF188-8517-4626-A9B0-FFB125F162D2}"/>
            </a:ext>
          </a:extLst>
        </cdr:cNvPr>
        <cdr:cNvCxnSpPr/>
      </cdr:nvCxnSpPr>
      <cdr:spPr>
        <a:xfrm xmlns:a="http://schemas.openxmlformats.org/drawingml/2006/main" flipV="1">
          <a:off x="356540" y="1861725"/>
          <a:ext cx="5968710" cy="10396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0.85517</cdr:x>
      <cdr:y>0.31141</cdr:y>
    </cdr:from>
    <cdr:to>
      <cdr:x>0.85943</cdr:x>
      <cdr:y>0.70843</cdr:y>
    </cdr:to>
    <cdr:cxnSp macro="">
      <cdr:nvCxnSpPr>
        <cdr:cNvPr id="21" name="Connecteur droit avec flèche 20">
          <a:extLst xmlns:a="http://schemas.openxmlformats.org/drawingml/2006/main">
            <a:ext uri="{FF2B5EF4-FFF2-40B4-BE49-F238E27FC236}">
              <a16:creationId xmlns:a16="http://schemas.microsoft.com/office/drawing/2014/main" id="{B0BF862E-EBF5-44F3-87E1-F5EFFA43A9F4}"/>
            </a:ext>
          </a:extLst>
        </cdr:cNvPr>
        <cdr:cNvCxnSpPr/>
      </cdr:nvCxnSpPr>
      <cdr:spPr>
        <a:xfrm xmlns:a="http://schemas.openxmlformats.org/drawingml/2006/main">
          <a:off x="5832593" y="1893241"/>
          <a:ext cx="29055" cy="2413677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0.86952</cdr:x>
      <cdr:y>0.48998</cdr:y>
    </cdr:from>
    <cdr:to>
      <cdr:x>0.9654</cdr:x>
      <cdr:y>0.5276</cdr:y>
    </cdr:to>
    <cdr:sp macro="" textlink="">
      <cdr:nvSpPr>
        <cdr:cNvPr id="22" name="Rectangle 21"/>
        <cdr:cNvSpPr/>
      </cdr:nvSpPr>
      <cdr:spPr>
        <a:xfrm xmlns:a="http://schemas.openxmlformats.org/drawingml/2006/main">
          <a:off x="5930430" y="2978855"/>
          <a:ext cx="653937" cy="22871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Process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7865" cy="6066692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0.10338</cdr:x>
      <cdr:y>0.93465</cdr:y>
    </cdr:from>
    <cdr:to>
      <cdr:x>0.93961</cdr:x>
      <cdr:y>0.98589</cdr:y>
    </cdr:to>
    <cdr:pic>
      <cdr:nvPicPr>
        <cdr:cNvPr id="5" name="Image 1">
          <a:extLst xmlns:a="http://schemas.openxmlformats.org/drawingml/2006/main">
            <a:ext uri="{FF2B5EF4-FFF2-40B4-BE49-F238E27FC236}">
              <a16:creationId xmlns:a16="http://schemas.microsoft.com/office/drawing/2014/main" id="{990C1EC7-D5FE-498C-9BAE-4885182F7A2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/>
        <a:srcRect xmlns:a="http://schemas.openxmlformats.org/drawingml/2006/main" l="2032" t="33989" r="2722" b="61226"/>
        <a:stretch xmlns:a="http://schemas.openxmlformats.org/drawingml/2006/main"/>
      </cdr:blipFill>
      <cdr:spPr>
        <a:xfrm xmlns:a="http://schemas.openxmlformats.org/drawingml/2006/main">
          <a:off x="962025" y="5679842"/>
          <a:ext cx="7781926" cy="31138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0.09903</cdr:x>
      <cdr:y>0.71372</cdr:y>
    </cdr:from>
    <cdr:to>
      <cdr:x>0.97373</cdr:x>
      <cdr:y>0.71543</cdr:y>
    </cdr:to>
    <cdr:cxnSp macro="">
      <cdr:nvCxnSpPr>
        <cdr:cNvPr id="8" name="Connecteur droit 16">
          <a:extLst xmlns:a="http://schemas.openxmlformats.org/drawingml/2006/main">
            <a:ext uri="{FF2B5EF4-FFF2-40B4-BE49-F238E27FC236}">
              <a16:creationId xmlns:a16="http://schemas.microsoft.com/office/drawing/2014/main" id="{C8B2E592-A875-4F31-B052-99776B08AE3B}"/>
            </a:ext>
          </a:extLst>
        </cdr:cNvPr>
        <cdr:cNvCxnSpPr/>
      </cdr:nvCxnSpPr>
      <cdr:spPr>
        <a:xfrm xmlns:a="http://schemas.openxmlformats.org/drawingml/2006/main" flipV="1">
          <a:off x="921566" y="4337220"/>
          <a:ext cx="8139892" cy="10392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0.1145</cdr:x>
      <cdr:y>0.50157</cdr:y>
    </cdr:from>
    <cdr:to>
      <cdr:x>0.95002</cdr:x>
      <cdr:y>0.93157</cdr:y>
    </cdr:to>
    <cdr:grpSp>
      <cdr:nvGrpSpPr>
        <cdr:cNvPr id="9" name="Groupe 14">
          <a:extLst xmlns:a="http://schemas.openxmlformats.org/drawingml/2006/main">
            <a:ext uri="{FF2B5EF4-FFF2-40B4-BE49-F238E27FC236}">
              <a16:creationId xmlns:a16="http://schemas.microsoft.com/office/drawing/2014/main" id="{214B7124-E60C-4F8D-A484-5EAC7A6D9882}"/>
            </a:ext>
          </a:extLst>
        </cdr:cNvPr>
        <cdr:cNvGrpSpPr/>
      </cdr:nvGrpSpPr>
      <cdr:grpSpPr>
        <a:xfrm xmlns:a="http://schemas.openxmlformats.org/drawingml/2006/main">
          <a:off x="1064606" y="3042871"/>
          <a:ext cx="7768552" cy="2608677"/>
          <a:chOff x="903210" y="3047972"/>
          <a:chExt cx="7775792" cy="2613076"/>
        </a:xfrm>
      </cdr:grpSpPr>
      <cdr:grpSp>
        <cdr:nvGrpSpPr>
          <cdr:cNvPr id="10" name="Groupe 2">
            <a:extLst xmlns:a="http://schemas.openxmlformats.org/drawingml/2006/main">
              <a:ext uri="{FF2B5EF4-FFF2-40B4-BE49-F238E27FC236}">
                <a16:creationId xmlns:a16="http://schemas.microsoft.com/office/drawing/2014/main" id="{349815FD-A382-4B8F-913D-01C0C8977794}"/>
              </a:ext>
            </a:extLst>
          </cdr:cNvPr>
          <cdr:cNvGrpSpPr/>
        </cdr:nvGrpSpPr>
        <cdr:grpSpPr>
          <a:xfrm xmlns:a="http://schemas.openxmlformats.org/drawingml/2006/main">
            <a:off x="6546757" y="4038595"/>
            <a:ext cx="2132245" cy="1622453"/>
            <a:chOff x="-1114518" y="2473320"/>
            <a:chExt cx="2132245" cy="1622453"/>
          </a:xfrm>
        </cdr:grpSpPr>
        <cdr:cxnSp macro="">
          <cdr:nvCxnSpPr>
            <cdr:cNvPr id="11" name="Connecteur droit avec flèche 3">
              <a:extLst xmlns:a="http://schemas.openxmlformats.org/drawingml/2006/main">
                <a:ext uri="{FF2B5EF4-FFF2-40B4-BE49-F238E27FC236}">
                  <a16:creationId xmlns:a16="http://schemas.microsoft.com/office/drawing/2014/main" id="{6D9B4400-9F79-4B22-B7DC-00BCBF08E41C}"/>
                </a:ext>
              </a:extLst>
            </cdr:cNvPr>
            <cdr:cNvCxnSpPr/>
          </cdr:nvCxnSpPr>
          <cdr:spPr>
            <a:xfrm xmlns:a="http://schemas.openxmlformats.org/drawingml/2006/main" flipH="1">
              <a:off x="-1114518" y="2473320"/>
              <a:ext cx="6448" cy="336857"/>
            </a:xfrm>
            <a:prstGeom xmlns:a="http://schemas.openxmlformats.org/drawingml/2006/main" prst="straightConnector1">
              <a:avLst/>
            </a:prstGeom>
            <a:ln xmlns:a="http://schemas.openxmlformats.org/drawingml/2006/main" w="19050">
              <a:solidFill>
                <a:srgbClr val="FF0000"/>
              </a:solidFill>
              <a:headEnd type="triangle"/>
              <a:tailEnd type="triangle"/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  <cdr:cxnSp macro="">
          <cdr:nvCxnSpPr>
            <cdr:cNvPr id="12" name="Connecteur droit avec flèche 4">
              <a:extLst xmlns:a="http://schemas.openxmlformats.org/drawingml/2006/main">
                <a:ext uri="{FF2B5EF4-FFF2-40B4-BE49-F238E27FC236}">
                  <a16:creationId xmlns:a16="http://schemas.microsoft.com/office/drawing/2014/main" id="{A5030C30-7BE4-4883-B808-50C6B92B2457}"/>
                </a:ext>
              </a:extLst>
            </cdr:cNvPr>
            <cdr:cNvCxnSpPr/>
          </cdr:nvCxnSpPr>
          <cdr:spPr>
            <a:xfrm xmlns:a="http://schemas.openxmlformats.org/drawingml/2006/main">
              <a:off x="-201422" y="2718386"/>
              <a:ext cx="10873" cy="1377387"/>
            </a:xfrm>
            <a:prstGeom xmlns:a="http://schemas.openxmlformats.org/drawingml/2006/main" prst="straightConnector1">
              <a:avLst/>
            </a:prstGeom>
            <a:ln xmlns:a="http://schemas.openxmlformats.org/drawingml/2006/main" w="19050">
              <a:solidFill>
                <a:srgbClr val="FF0000"/>
              </a:solidFill>
              <a:headEnd type="triangle"/>
              <a:tailEnd type="triangle"/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  <cdr:sp macro="" textlink="">
          <cdr:nvSpPr>
            <cdr:cNvPr id="19" name="Rectangle 6"/>
            <cdr:cNvSpPr/>
          </cdr:nvSpPr>
          <cdr:spPr>
            <a:xfrm xmlns:a="http://schemas.openxmlformats.org/drawingml/2006/main">
              <a:off x="-117519" y="3225816"/>
              <a:ext cx="1135246" cy="581025"/>
            </a:xfrm>
            <a:prstGeom xmlns:a="http://schemas.openxmlformats.org/drawingml/2006/main" prst="rect">
              <a:avLst/>
            </a:prstGeom>
            <a:solidFill xmlns:a="http://schemas.openxmlformats.org/drawingml/2006/main">
              <a:schemeClr val="bg1"/>
            </a:solidFill>
            <a:ln xmlns:a="http://schemas.openxmlformats.org/drawingml/2006/main">
              <a:solidFill>
                <a:schemeClr val="tx1"/>
              </a:solidFill>
            </a:ln>
          </cdr:spPr>
          <cdr:style>
            <a:lnRef xmlns:a="http://schemas.openxmlformats.org/drawingml/2006/main" idx="2">
              <a:schemeClr val="accent1">
                <a:shade val="50000"/>
              </a:schemeClr>
            </a:lnRef>
            <a:fillRef xmlns:a="http://schemas.openxmlformats.org/drawingml/2006/main" idx="1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lt1"/>
            </a:fontRef>
          </cdr:style>
          <cdr:txBody>
            <a:bodyPr xmlns:a="http://schemas.openxmlformats.org/drawingml/2006/main"/>
            <a:lstStyle xmlns:a="http://schemas.openxmlformats.org/drawingml/2006/main"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fr-FR">
                  <a:solidFill>
                    <a:sysClr val="windowText" lastClr="000000"/>
                  </a:solidFill>
                </a:rPr>
                <a:t>Marche</a:t>
              </a:r>
              <a:r>
                <a:rPr lang="fr-FR" baseline="0">
                  <a:solidFill>
                    <a:sysClr val="windowText" lastClr="000000"/>
                  </a:solidFill>
                </a:rPr>
                <a:t> Pompes Fusion</a:t>
              </a:r>
              <a:endParaRPr lang="fr-FR">
                <a:solidFill>
                  <a:sysClr val="windowText" lastClr="000000"/>
                </a:solidFill>
              </a:endParaRPr>
            </a:p>
          </cdr:txBody>
        </cdr:sp>
      </cdr:grpSp>
      <cdr:cxnSp macro="">
        <cdr:nvCxnSpPr>
          <cdr:cNvPr id="20" name="Connecteur droit avec flèche 10">
            <a:extLst xmlns:a="http://schemas.openxmlformats.org/drawingml/2006/main">
              <a:ext uri="{FF2B5EF4-FFF2-40B4-BE49-F238E27FC236}">
                <a16:creationId xmlns:a16="http://schemas.microsoft.com/office/drawing/2014/main" id="{3C5AA0C8-E7D8-4D17-BFC7-1D174E38C0D4}"/>
              </a:ext>
            </a:extLst>
          </cdr:cNvPr>
          <cdr:cNvCxnSpPr/>
        </cdr:nvCxnSpPr>
        <cdr:spPr>
          <a:xfrm xmlns:a="http://schemas.openxmlformats.org/drawingml/2006/main" flipH="1">
            <a:off x="903210" y="3047972"/>
            <a:ext cx="1230" cy="1033910"/>
          </a:xfrm>
          <a:prstGeom xmlns:a="http://schemas.openxmlformats.org/drawingml/2006/main" prst="straightConnector1">
            <a:avLst/>
          </a:prstGeom>
          <a:ln xmlns:a="http://schemas.openxmlformats.org/drawingml/2006/main" w="19050">
            <a:solidFill>
              <a:srgbClr val="FF0000"/>
            </a:solidFill>
            <a:headEnd type="triangle"/>
            <a:tailEnd type="triangle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  <cdr:relSizeAnchor xmlns:cdr="http://schemas.openxmlformats.org/drawingml/2006/chartDrawing">
    <cdr:from>
      <cdr:x>0.48851</cdr:x>
      <cdr:y>0.72252</cdr:y>
    </cdr:from>
    <cdr:to>
      <cdr:x>0.61201</cdr:x>
      <cdr:y>0.79372</cdr:y>
    </cdr:to>
    <cdr:sp macro="" textlink="">
      <cdr:nvSpPr>
        <cdr:cNvPr id="22" name="Rectangle 17"/>
        <cdr:cNvSpPr/>
      </cdr:nvSpPr>
      <cdr:spPr>
        <a:xfrm xmlns:a="http://schemas.openxmlformats.org/drawingml/2006/main">
          <a:off x="4540055" y="4384820"/>
          <a:ext cx="1147731" cy="43211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Garant WE </a:t>
          </a:r>
        </a:p>
      </cdr:txBody>
    </cdr:sp>
  </cdr:relSizeAnchor>
  <cdr:relSizeAnchor xmlns:cdr="http://schemas.openxmlformats.org/drawingml/2006/chartDrawing">
    <cdr:from>
      <cdr:x>0.8015</cdr:x>
      <cdr:y>0.44514</cdr:y>
    </cdr:from>
    <cdr:to>
      <cdr:x>0.92329</cdr:x>
      <cdr:y>0.52038</cdr:y>
    </cdr:to>
    <cdr:sp macro="" textlink="">
      <cdr:nvSpPr>
        <cdr:cNvPr id="23" name="Rectangle 18"/>
        <cdr:cNvSpPr/>
      </cdr:nvSpPr>
      <cdr:spPr>
        <a:xfrm xmlns:a="http://schemas.openxmlformats.org/drawingml/2006/main">
          <a:off x="5458497" y="2705078"/>
          <a:ext cx="829436" cy="45722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Garant (40hz) </a:t>
          </a:r>
        </a:p>
      </cdr:txBody>
    </cdr:sp>
  </cdr:relSizeAnchor>
  <cdr:relSizeAnchor xmlns:cdr="http://schemas.openxmlformats.org/drawingml/2006/chartDrawing">
    <cdr:from>
      <cdr:x>0.70786</cdr:x>
      <cdr:y>0.33229</cdr:y>
    </cdr:from>
    <cdr:to>
      <cdr:x>0.70931</cdr:x>
      <cdr:y>0.42265</cdr:y>
    </cdr:to>
    <cdr:cxnSp macro="">
      <cdr:nvCxnSpPr>
        <cdr:cNvPr id="24" name="Connecteur droit avec flèche 15">
          <a:extLst xmlns:a="http://schemas.openxmlformats.org/drawingml/2006/main">
            <a:ext uri="{FF2B5EF4-FFF2-40B4-BE49-F238E27FC236}">
              <a16:creationId xmlns:a16="http://schemas.microsoft.com/office/drawing/2014/main" id="{FF7882C9-D2EC-4D51-8B77-ED4F7CFE2CE6}"/>
            </a:ext>
          </a:extLst>
        </cdr:cNvPr>
        <cdr:cNvCxnSpPr/>
      </cdr:nvCxnSpPr>
      <cdr:spPr>
        <a:xfrm xmlns:a="http://schemas.openxmlformats.org/drawingml/2006/main" flipH="1">
          <a:off x="6587282" y="2019300"/>
          <a:ext cx="13543" cy="549102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0.78761</cdr:x>
      <cdr:y>0.34543</cdr:y>
    </cdr:from>
    <cdr:to>
      <cdr:x>0.93146</cdr:x>
      <cdr:y>0.40917</cdr:y>
    </cdr:to>
    <cdr:sp macro="" textlink="">
      <cdr:nvSpPr>
        <cdr:cNvPr id="25" name="Rectangle 19"/>
        <cdr:cNvSpPr/>
      </cdr:nvSpPr>
      <cdr:spPr>
        <a:xfrm xmlns:a="http://schemas.openxmlformats.org/drawingml/2006/main">
          <a:off x="5363947" y="2099145"/>
          <a:ext cx="979673" cy="38734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Process Fusion</a:t>
          </a:r>
        </a:p>
      </cdr:txBody>
    </cdr:sp>
  </cdr:relSizeAnchor>
  <cdr:relSizeAnchor xmlns:cdr="http://schemas.openxmlformats.org/drawingml/2006/chartDrawing">
    <cdr:from>
      <cdr:x>0.09911</cdr:x>
      <cdr:y>0.66122</cdr:y>
    </cdr:from>
    <cdr:to>
      <cdr:x>0.97181</cdr:x>
      <cdr:y>0.66135</cdr:y>
    </cdr:to>
    <cdr:cxnSp macro="">
      <cdr:nvCxnSpPr>
        <cdr:cNvPr id="26" name="Connecteur droit 20">
          <a:extLst xmlns:a="http://schemas.openxmlformats.org/drawingml/2006/main">
            <a:ext uri="{FF2B5EF4-FFF2-40B4-BE49-F238E27FC236}">
              <a16:creationId xmlns:a16="http://schemas.microsoft.com/office/drawing/2014/main" id="{C5FD9006-DDE9-4D38-8916-7B9F628CC2D3}"/>
            </a:ext>
          </a:extLst>
        </cdr:cNvPr>
        <cdr:cNvCxnSpPr/>
      </cdr:nvCxnSpPr>
      <cdr:spPr>
        <a:xfrm xmlns:a="http://schemas.openxmlformats.org/drawingml/2006/main">
          <a:off x="922271" y="4018225"/>
          <a:ext cx="8121281" cy="790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0.08977</cdr:x>
      <cdr:y>0.59447</cdr:y>
    </cdr:from>
    <cdr:to>
      <cdr:x>0.96554</cdr:x>
      <cdr:y>0.5964</cdr:y>
    </cdr:to>
    <cdr:cxnSp macro="">
      <cdr:nvCxnSpPr>
        <cdr:cNvPr id="27" name="Connecteur droit 21">
          <a:extLst xmlns:a="http://schemas.openxmlformats.org/drawingml/2006/main">
            <a:ext uri="{FF2B5EF4-FFF2-40B4-BE49-F238E27FC236}">
              <a16:creationId xmlns:a16="http://schemas.microsoft.com/office/drawing/2014/main" id="{7D75765F-9C64-4329-9B7D-DCDF005E3A86}"/>
            </a:ext>
          </a:extLst>
        </cdr:cNvPr>
        <cdr:cNvCxnSpPr/>
      </cdr:nvCxnSpPr>
      <cdr:spPr>
        <a:xfrm xmlns:a="http://schemas.openxmlformats.org/drawingml/2006/main" flipV="1">
          <a:off x="835422" y="3612535"/>
          <a:ext cx="8149850" cy="11729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0.47799</cdr:x>
      <cdr:y>0.59211</cdr:y>
    </cdr:from>
    <cdr:to>
      <cdr:x>0.47816</cdr:x>
      <cdr:y>0.64733</cdr:y>
    </cdr:to>
    <cdr:cxnSp macro="">
      <cdr:nvCxnSpPr>
        <cdr:cNvPr id="35" name="Connecteur droit avec flèche 34">
          <a:extLst xmlns:a="http://schemas.openxmlformats.org/drawingml/2006/main">
            <a:ext uri="{FF2B5EF4-FFF2-40B4-BE49-F238E27FC236}">
              <a16:creationId xmlns:a16="http://schemas.microsoft.com/office/drawing/2014/main" id="{33037765-DDC8-4303-BB8B-58821C1F86D7}"/>
            </a:ext>
          </a:extLst>
        </cdr:cNvPr>
        <cdr:cNvCxnSpPr/>
      </cdr:nvCxnSpPr>
      <cdr:spPr>
        <a:xfrm xmlns:a="http://schemas.openxmlformats.org/drawingml/2006/main" flipH="1">
          <a:off x="4448174" y="3598244"/>
          <a:ext cx="1582" cy="335569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0.37819</cdr:x>
      <cdr:y>0.65691</cdr:y>
    </cdr:from>
    <cdr:to>
      <cdr:x>0.48671</cdr:x>
      <cdr:y>0.69592</cdr:y>
    </cdr:to>
    <cdr:sp macro="" textlink="">
      <cdr:nvSpPr>
        <cdr:cNvPr id="37" name="Rectangle 36"/>
        <cdr:cNvSpPr/>
      </cdr:nvSpPr>
      <cdr:spPr>
        <a:xfrm xmlns:a="http://schemas.openxmlformats.org/drawingml/2006/main">
          <a:off x="2575616" y="3992009"/>
          <a:ext cx="739084" cy="23709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Lumières</a:t>
          </a:r>
        </a:p>
      </cdr:txBody>
    </cdr:sp>
  </cdr:relSizeAnchor>
  <cdr:relSizeAnchor xmlns:cdr="http://schemas.openxmlformats.org/drawingml/2006/chartDrawing">
    <cdr:from>
      <cdr:x>0.10065</cdr:x>
      <cdr:y>0.33281</cdr:y>
    </cdr:from>
    <cdr:to>
      <cdr:x>0.97642</cdr:x>
      <cdr:y>0.33474</cdr:y>
    </cdr:to>
    <cdr:cxnSp macro="">
      <cdr:nvCxnSpPr>
        <cdr:cNvPr id="28" name="Connecteur droit 27">
          <a:extLst xmlns:a="http://schemas.openxmlformats.org/drawingml/2006/main">
            <a:ext uri="{FF2B5EF4-FFF2-40B4-BE49-F238E27FC236}">
              <a16:creationId xmlns:a16="http://schemas.microsoft.com/office/drawing/2014/main" id="{C3411A4C-8AD9-482D-8D06-A6AF6C2E5014}"/>
            </a:ext>
          </a:extLst>
        </cdr:cNvPr>
        <cdr:cNvCxnSpPr/>
      </cdr:nvCxnSpPr>
      <cdr:spPr>
        <a:xfrm xmlns:a="http://schemas.openxmlformats.org/drawingml/2006/main" flipV="1">
          <a:off x="936625" y="2022475"/>
          <a:ext cx="8149850" cy="11729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0.69397</cdr:x>
      <cdr:y>0.10658</cdr:y>
    </cdr:from>
    <cdr:to>
      <cdr:x>0.69399</cdr:x>
      <cdr:y>0.16531</cdr:y>
    </cdr:to>
    <cdr:cxnSp macro="">
      <cdr:nvCxnSpPr>
        <cdr:cNvPr id="29" name="Connecteur droit avec flèche 28">
          <a:extLst xmlns:a="http://schemas.openxmlformats.org/drawingml/2006/main">
            <a:ext uri="{FF2B5EF4-FFF2-40B4-BE49-F238E27FC236}">
              <a16:creationId xmlns:a16="http://schemas.microsoft.com/office/drawing/2014/main" id="{F300EE10-B3CC-4BCE-9638-D44CDFB051EB}"/>
            </a:ext>
          </a:extLst>
        </cdr:cNvPr>
        <cdr:cNvCxnSpPr/>
      </cdr:nvCxnSpPr>
      <cdr:spPr>
        <a:xfrm xmlns:a="http://schemas.openxmlformats.org/drawingml/2006/main">
          <a:off x="6458012" y="647670"/>
          <a:ext cx="186" cy="356899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0.71341</cdr:x>
      <cdr:y>0.08672</cdr:y>
    </cdr:from>
    <cdr:to>
      <cdr:x>0.83497</cdr:x>
      <cdr:y>0.1536</cdr:y>
    </cdr:to>
    <cdr:sp macro="" textlink="">
      <cdr:nvSpPr>
        <cdr:cNvPr id="30" name="Rectangle 29"/>
        <cdr:cNvSpPr/>
      </cdr:nvSpPr>
      <cdr:spPr>
        <a:xfrm xmlns:a="http://schemas.openxmlformats.org/drawingml/2006/main">
          <a:off x="4858590" y="526993"/>
          <a:ext cx="827835" cy="40642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Ouvrants toiture</a:t>
          </a:r>
        </a:p>
      </cdr:txBody>
    </cdr:sp>
  </cdr:relSizeAnchor>
  <cdr:relSizeAnchor xmlns:cdr="http://schemas.openxmlformats.org/drawingml/2006/chartDrawing">
    <cdr:from>
      <cdr:x>0.67771</cdr:x>
      <cdr:y>0.77003</cdr:y>
    </cdr:from>
    <cdr:to>
      <cdr:x>0.7986</cdr:x>
      <cdr:y>0.84159</cdr:y>
    </cdr:to>
    <cdr:sp macro="" textlink="">
      <cdr:nvSpPr>
        <cdr:cNvPr id="32" name="Rectangle 31"/>
        <cdr:cNvSpPr/>
      </cdr:nvSpPr>
      <cdr:spPr>
        <a:xfrm xmlns:a="http://schemas.openxmlformats.org/drawingml/2006/main">
          <a:off x="4615459" y="4679434"/>
          <a:ext cx="823316" cy="43486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Aspiration Coulée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0.10351</cdr:x>
      <cdr:y>0.93512</cdr:y>
    </cdr:from>
    <cdr:to>
      <cdr:x>0.93608</cdr:x>
      <cdr:y>0.98636</cdr:y>
    </cdr:to>
    <cdr:pic>
      <cdr:nvPicPr>
        <cdr:cNvPr id="5" name="Image 1">
          <a:extLst xmlns:a="http://schemas.openxmlformats.org/drawingml/2006/main">
            <a:ext uri="{FF2B5EF4-FFF2-40B4-BE49-F238E27FC236}">
              <a16:creationId xmlns:a16="http://schemas.microsoft.com/office/drawing/2014/main" id="{D5DFA228-6809-4FB7-832C-1D8A8FCC1631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/>
        <a:srcRect xmlns:a="http://schemas.openxmlformats.org/drawingml/2006/main" l="2032" t="33989" r="2722" b="61226"/>
        <a:stretch xmlns:a="http://schemas.openxmlformats.org/drawingml/2006/main"/>
      </cdr:blipFill>
      <cdr:spPr>
        <a:xfrm xmlns:a="http://schemas.openxmlformats.org/drawingml/2006/main">
          <a:off x="962612" y="5680204"/>
          <a:ext cx="7742410" cy="31124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0.50123</cdr:x>
      <cdr:y>0.20013</cdr:y>
    </cdr:from>
    <cdr:to>
      <cdr:x>0.50123</cdr:x>
      <cdr:y>0.20013</cdr:y>
    </cdr:to>
    <cdr:grpSp>
      <cdr:nvGrpSpPr>
        <cdr:cNvPr id="10" name="Groupe 2">
          <a:extLst xmlns:a="http://schemas.openxmlformats.org/drawingml/2006/main">
            <a:ext uri="{FF2B5EF4-FFF2-40B4-BE49-F238E27FC236}">
              <a16:creationId xmlns:a16="http://schemas.microsoft.com/office/drawing/2014/main" id="{308FA71F-94A1-4501-A9D2-8A2E46F9E43A}"/>
            </a:ext>
          </a:extLst>
        </cdr:cNvPr>
        <cdr:cNvGrpSpPr/>
      </cdr:nvGrpSpPr>
      <cdr:grpSpPr>
        <a:xfrm xmlns:a="http://schemas.openxmlformats.org/drawingml/2006/main">
          <a:off x="4664409" y="1216180"/>
          <a:ext cx="0" cy="0"/>
          <a:chOff x="4664409" y="1216180"/>
          <a:chExt cx="0" cy="0"/>
        </a:xfrm>
      </cdr:grpSpPr>
    </cdr:grpSp>
  </cdr:relSizeAnchor>
  <cdr:relSizeAnchor xmlns:cdr="http://schemas.openxmlformats.org/drawingml/2006/chartDrawing">
    <cdr:from>
      <cdr:x>0.06167</cdr:x>
      <cdr:y>0.88986</cdr:y>
    </cdr:from>
    <cdr:to>
      <cdr:x>0.93437</cdr:x>
      <cdr:y>0.88999</cdr:y>
    </cdr:to>
    <cdr:cxnSp macro="">
      <cdr:nvCxnSpPr>
        <cdr:cNvPr id="26" name="Connecteur droit 20">
          <a:extLst xmlns:a="http://schemas.openxmlformats.org/drawingml/2006/main">
            <a:ext uri="{FF2B5EF4-FFF2-40B4-BE49-F238E27FC236}">
              <a16:creationId xmlns:a16="http://schemas.microsoft.com/office/drawing/2014/main" id="{A21F1E62-E651-4CC2-A9A8-F06892CB5D20}"/>
            </a:ext>
          </a:extLst>
        </cdr:cNvPr>
        <cdr:cNvCxnSpPr/>
      </cdr:nvCxnSpPr>
      <cdr:spPr>
        <a:xfrm xmlns:a="http://schemas.openxmlformats.org/drawingml/2006/main">
          <a:off x="573507" y="5405261"/>
          <a:ext cx="8115593" cy="790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0.81406</cdr:x>
      <cdr:y>0.88904</cdr:y>
    </cdr:from>
    <cdr:to>
      <cdr:x>0.81406</cdr:x>
      <cdr:y>0.92995</cdr:y>
    </cdr:to>
    <cdr:cxnSp macro="">
      <cdr:nvCxnSpPr>
        <cdr:cNvPr id="12" name="Connecteur droit avec flèche 15">
          <a:extLst xmlns:a="http://schemas.openxmlformats.org/drawingml/2006/main">
            <a:ext uri="{FF2B5EF4-FFF2-40B4-BE49-F238E27FC236}">
              <a16:creationId xmlns:a16="http://schemas.microsoft.com/office/drawing/2014/main" id="{8C2A5392-415A-4214-9B5B-71B5821CBA40}"/>
            </a:ext>
          </a:extLst>
        </cdr:cNvPr>
        <cdr:cNvCxnSpPr/>
      </cdr:nvCxnSpPr>
      <cdr:spPr>
        <a:xfrm xmlns:a="http://schemas.openxmlformats.org/drawingml/2006/main">
          <a:off x="7570304" y="5400261"/>
          <a:ext cx="8" cy="248503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0.76864</cdr:x>
      <cdr:y>0.50724</cdr:y>
    </cdr:from>
    <cdr:to>
      <cdr:x>0.76864</cdr:x>
      <cdr:y>0.88767</cdr:y>
    </cdr:to>
    <cdr:cxnSp macro="">
      <cdr:nvCxnSpPr>
        <cdr:cNvPr id="23" name="Connecteur droit avec flèche 22">
          <a:extLst xmlns:a="http://schemas.openxmlformats.org/drawingml/2006/main">
            <a:ext uri="{FF2B5EF4-FFF2-40B4-BE49-F238E27FC236}">
              <a16:creationId xmlns:a16="http://schemas.microsoft.com/office/drawing/2014/main" id="{FD142017-3668-412B-B42A-FA747BF104D1}"/>
            </a:ext>
          </a:extLst>
        </cdr:cNvPr>
        <cdr:cNvCxnSpPr/>
      </cdr:nvCxnSpPr>
      <cdr:spPr>
        <a:xfrm xmlns:a="http://schemas.openxmlformats.org/drawingml/2006/main">
          <a:off x="7147891" y="3081130"/>
          <a:ext cx="1" cy="2310848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0.78046</cdr:x>
      <cdr:y>0.64532</cdr:y>
    </cdr:from>
    <cdr:to>
      <cdr:x>0.95045</cdr:x>
      <cdr:y>0.69269</cdr:y>
    </cdr:to>
    <cdr:sp macro="" textlink="">
      <cdr:nvSpPr>
        <cdr:cNvPr id="24" name="Rectangle 23"/>
        <cdr:cNvSpPr/>
      </cdr:nvSpPr>
      <cdr:spPr>
        <a:xfrm xmlns:a="http://schemas.openxmlformats.org/drawingml/2006/main">
          <a:off x="7257774" y="3919882"/>
          <a:ext cx="1580874" cy="28768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Malaxeurs</a:t>
          </a:r>
          <a:r>
            <a:rPr lang="fr-FR" baseline="0">
              <a:solidFill>
                <a:sysClr val="windowText" lastClr="000000"/>
              </a:solidFill>
            </a:rPr>
            <a:t> (Eirich + 108)</a:t>
          </a:r>
          <a:endParaRPr lang="fr-FR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0.77778</cdr:x>
      <cdr:y>0.31534</cdr:y>
    </cdr:from>
    <cdr:to>
      <cdr:x>0.94778</cdr:x>
      <cdr:y>0.38691</cdr:y>
    </cdr:to>
    <cdr:sp macro="" textlink="">
      <cdr:nvSpPr>
        <cdr:cNvPr id="32" name="Rectangle 31"/>
        <cdr:cNvSpPr/>
      </cdr:nvSpPr>
      <cdr:spPr>
        <a:xfrm xmlns:a="http://schemas.openxmlformats.org/drawingml/2006/main">
          <a:off x="7232926" y="1915491"/>
          <a:ext cx="1580874" cy="43469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Process</a:t>
          </a:r>
          <a:r>
            <a:rPr lang="fr-FR" baseline="0">
              <a:solidFill>
                <a:sysClr val="windowText" lastClr="000000"/>
              </a:solidFill>
            </a:rPr>
            <a:t> divers :</a:t>
          </a:r>
        </a:p>
        <a:p xmlns:a="http://schemas.openxmlformats.org/drawingml/2006/main">
          <a:r>
            <a:rPr lang="fr-FR" baseline="0">
              <a:solidFill>
                <a:sysClr val="windowText" lastClr="000000"/>
              </a:solidFill>
            </a:rPr>
            <a:t>Tapis, machines, etc...</a:t>
          </a:r>
          <a:endParaRPr lang="fr-FR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0.05978</cdr:x>
      <cdr:y>0.50496</cdr:y>
    </cdr:from>
    <cdr:to>
      <cdr:x>0.93491</cdr:x>
      <cdr:y>0.50667</cdr:y>
    </cdr:to>
    <cdr:cxnSp macro="">
      <cdr:nvCxnSpPr>
        <cdr:cNvPr id="14" name="Connecteur droit 13">
          <a:extLst xmlns:a="http://schemas.openxmlformats.org/drawingml/2006/main">
            <a:ext uri="{FF2B5EF4-FFF2-40B4-BE49-F238E27FC236}">
              <a16:creationId xmlns:a16="http://schemas.microsoft.com/office/drawing/2014/main" id="{6B6932C5-1842-4A63-8A5F-5A704FEC469D}"/>
            </a:ext>
          </a:extLst>
        </cdr:cNvPr>
        <cdr:cNvCxnSpPr/>
      </cdr:nvCxnSpPr>
      <cdr:spPr>
        <a:xfrm xmlns:a="http://schemas.openxmlformats.org/drawingml/2006/main" flipV="1">
          <a:off x="556040" y="3065669"/>
          <a:ext cx="8139893" cy="10392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0.50123</cdr:x>
      <cdr:y>0.20013</cdr:y>
    </cdr:from>
    <cdr:to>
      <cdr:x>0.50123</cdr:x>
      <cdr:y>0.20013</cdr:y>
    </cdr:to>
    <cdr:grpSp>
      <cdr:nvGrpSpPr>
        <cdr:cNvPr id="4" name="Groupe 2">
          <a:extLst xmlns:a="http://schemas.openxmlformats.org/drawingml/2006/main">
            <a:ext uri="{FF2B5EF4-FFF2-40B4-BE49-F238E27FC236}">
              <a16:creationId xmlns:a16="http://schemas.microsoft.com/office/drawing/2014/main" id="{B3B3390E-6FAF-4B0B-9923-5D8CBC36F864}"/>
            </a:ext>
          </a:extLst>
        </cdr:cNvPr>
        <cdr:cNvGrpSpPr/>
      </cdr:nvGrpSpPr>
      <cdr:grpSpPr>
        <a:xfrm xmlns:a="http://schemas.openxmlformats.org/drawingml/2006/main">
          <a:off x="4664409" y="1216180"/>
          <a:ext cx="0" cy="0"/>
          <a:chOff x="4664409" y="1216180"/>
          <a:chExt cx="0" cy="0"/>
        </a:xfrm>
      </cdr:grpSpPr>
    </cdr:grpSp>
  </cdr:relSizeAnchor>
  <cdr:relSizeAnchor xmlns:cdr="http://schemas.openxmlformats.org/drawingml/2006/chartDrawing">
    <cdr:from>
      <cdr:x>0.06167</cdr:x>
      <cdr:y>0.88986</cdr:y>
    </cdr:from>
    <cdr:to>
      <cdr:x>0.93437</cdr:x>
      <cdr:y>0.88999</cdr:y>
    </cdr:to>
    <cdr:cxnSp macro="">
      <cdr:nvCxnSpPr>
        <cdr:cNvPr id="6" name="Connecteur droit 20">
          <a:extLst xmlns:a="http://schemas.openxmlformats.org/drawingml/2006/main">
            <a:ext uri="{FF2B5EF4-FFF2-40B4-BE49-F238E27FC236}">
              <a16:creationId xmlns:a16="http://schemas.microsoft.com/office/drawing/2014/main" id="{6329EEEF-547E-407C-9342-724FE9B3B612}"/>
            </a:ext>
          </a:extLst>
        </cdr:cNvPr>
        <cdr:cNvCxnSpPr/>
      </cdr:nvCxnSpPr>
      <cdr:spPr>
        <a:xfrm xmlns:a="http://schemas.openxmlformats.org/drawingml/2006/main">
          <a:off x="573507" y="5405261"/>
          <a:ext cx="8115593" cy="790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0.81406</cdr:x>
      <cdr:y>0.88904</cdr:y>
    </cdr:from>
    <cdr:to>
      <cdr:x>0.81406</cdr:x>
      <cdr:y>0.92995</cdr:y>
    </cdr:to>
    <cdr:cxnSp macro="">
      <cdr:nvCxnSpPr>
        <cdr:cNvPr id="8" name="Connecteur droit avec flèche 15">
          <a:extLst xmlns:a="http://schemas.openxmlformats.org/drawingml/2006/main">
            <a:ext uri="{FF2B5EF4-FFF2-40B4-BE49-F238E27FC236}">
              <a16:creationId xmlns:a16="http://schemas.microsoft.com/office/drawing/2014/main" id="{76D1D3B2-434F-465D-B081-1666D6EDD1E1}"/>
            </a:ext>
          </a:extLst>
        </cdr:cNvPr>
        <cdr:cNvCxnSpPr/>
      </cdr:nvCxnSpPr>
      <cdr:spPr>
        <a:xfrm xmlns:a="http://schemas.openxmlformats.org/drawingml/2006/main">
          <a:off x="7570304" y="5400261"/>
          <a:ext cx="8" cy="248503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0.82203</cdr:x>
      <cdr:y>0.86881</cdr:y>
    </cdr:from>
    <cdr:to>
      <cdr:x>0.93427</cdr:x>
      <cdr:y>0.92163</cdr:y>
    </cdr:to>
    <cdr:sp macro="" textlink="">
      <cdr:nvSpPr>
        <cdr:cNvPr id="9" name="Rectangle 19"/>
        <cdr:cNvSpPr/>
      </cdr:nvSpPr>
      <cdr:spPr>
        <a:xfrm xmlns:a="http://schemas.openxmlformats.org/drawingml/2006/main">
          <a:off x="5598343" y="5279700"/>
          <a:ext cx="764357" cy="32100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Lumières</a:t>
          </a:r>
        </a:p>
      </cdr:txBody>
    </cdr:sp>
  </cdr:relSizeAnchor>
  <cdr:relSizeAnchor xmlns:cdr="http://schemas.openxmlformats.org/drawingml/2006/chartDrawing">
    <cdr:from>
      <cdr:x>0.76864</cdr:x>
      <cdr:y>0.50724</cdr:y>
    </cdr:from>
    <cdr:to>
      <cdr:x>0.76864</cdr:x>
      <cdr:y>0.88767</cdr:y>
    </cdr:to>
    <cdr:cxnSp macro="">
      <cdr:nvCxnSpPr>
        <cdr:cNvPr id="11" name="Connecteur droit avec flèche 22">
          <a:extLst xmlns:a="http://schemas.openxmlformats.org/drawingml/2006/main">
            <a:ext uri="{FF2B5EF4-FFF2-40B4-BE49-F238E27FC236}">
              <a16:creationId xmlns:a16="http://schemas.microsoft.com/office/drawing/2014/main" id="{15A1F9EF-1C3C-45B4-ABEE-865E45E2216E}"/>
            </a:ext>
          </a:extLst>
        </cdr:cNvPr>
        <cdr:cNvCxnSpPr/>
      </cdr:nvCxnSpPr>
      <cdr:spPr>
        <a:xfrm xmlns:a="http://schemas.openxmlformats.org/drawingml/2006/main">
          <a:off x="7147891" y="3081130"/>
          <a:ext cx="1" cy="2310848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0.78046</cdr:x>
      <cdr:y>0.64532</cdr:y>
    </cdr:from>
    <cdr:to>
      <cdr:x>0.95045</cdr:x>
      <cdr:y>0.7116</cdr:y>
    </cdr:to>
    <cdr:sp macro="" textlink="">
      <cdr:nvSpPr>
        <cdr:cNvPr id="15" name="Rectangle 23"/>
        <cdr:cNvSpPr/>
      </cdr:nvSpPr>
      <cdr:spPr>
        <a:xfrm xmlns:a="http://schemas.openxmlformats.org/drawingml/2006/main">
          <a:off x="5315225" y="3921577"/>
          <a:ext cx="1157696" cy="40277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Malaxeurs</a:t>
          </a:r>
          <a:r>
            <a:rPr lang="fr-FR" baseline="0">
              <a:solidFill>
                <a:sysClr val="windowText" lastClr="000000"/>
              </a:solidFill>
            </a:rPr>
            <a:t> (Eirich + Scoval)</a:t>
          </a:r>
          <a:endParaRPr lang="fr-FR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0.76876</cdr:x>
      <cdr:y>0.41223</cdr:y>
    </cdr:from>
    <cdr:to>
      <cdr:x>0.76923</cdr:x>
      <cdr:y>0.51151</cdr:y>
    </cdr:to>
    <cdr:cxnSp macro="">
      <cdr:nvCxnSpPr>
        <cdr:cNvPr id="16" name="Connecteur droit avec flèche 29">
          <a:extLst xmlns:a="http://schemas.openxmlformats.org/drawingml/2006/main">
            <a:ext uri="{FF2B5EF4-FFF2-40B4-BE49-F238E27FC236}">
              <a16:creationId xmlns:a16="http://schemas.microsoft.com/office/drawing/2014/main" id="{35FE56B6-6F62-4A6E-AF94-06204FC2E381}"/>
            </a:ext>
          </a:extLst>
        </cdr:cNvPr>
        <cdr:cNvCxnSpPr/>
      </cdr:nvCxnSpPr>
      <cdr:spPr>
        <a:xfrm xmlns:a="http://schemas.openxmlformats.org/drawingml/2006/main" flipH="1">
          <a:off x="5235544" y="2505075"/>
          <a:ext cx="3206" cy="603346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0.77778</cdr:x>
      <cdr:y>0.31534</cdr:y>
    </cdr:from>
    <cdr:to>
      <cdr:x>0.94778</cdr:x>
      <cdr:y>0.40752</cdr:y>
    </cdr:to>
    <cdr:sp macro="" textlink="">
      <cdr:nvSpPr>
        <cdr:cNvPr id="17" name="Rectangle 31"/>
        <cdr:cNvSpPr/>
      </cdr:nvSpPr>
      <cdr:spPr>
        <a:xfrm xmlns:a="http://schemas.openxmlformats.org/drawingml/2006/main">
          <a:off x="5296973" y="1916304"/>
          <a:ext cx="1157764" cy="56019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Process</a:t>
          </a:r>
          <a:r>
            <a:rPr lang="fr-FR" baseline="0">
              <a:solidFill>
                <a:sysClr val="windowText" lastClr="000000"/>
              </a:solidFill>
            </a:rPr>
            <a:t> divers :</a:t>
          </a:r>
        </a:p>
        <a:p xmlns:a="http://schemas.openxmlformats.org/drawingml/2006/main">
          <a:r>
            <a:rPr lang="fr-FR" baseline="0">
              <a:solidFill>
                <a:sysClr val="windowText" lastClr="000000"/>
              </a:solidFill>
            </a:rPr>
            <a:t>Tapis, machines, etc...</a:t>
          </a:r>
          <a:endParaRPr lang="fr-FR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0.09697</cdr:x>
      <cdr:y>0.41432</cdr:y>
    </cdr:from>
    <cdr:to>
      <cdr:x>0.9721</cdr:x>
      <cdr:y>0.41603</cdr:y>
    </cdr:to>
    <cdr:cxnSp macro="">
      <cdr:nvCxnSpPr>
        <cdr:cNvPr id="33" name="Connecteur droit 32">
          <a:extLst xmlns:a="http://schemas.openxmlformats.org/drawingml/2006/main">
            <a:ext uri="{FF2B5EF4-FFF2-40B4-BE49-F238E27FC236}">
              <a16:creationId xmlns:a16="http://schemas.microsoft.com/office/drawing/2014/main" id="{BAF459EE-F368-4873-B963-394B3DD40599}"/>
            </a:ext>
          </a:extLst>
        </cdr:cNvPr>
        <cdr:cNvCxnSpPr/>
      </cdr:nvCxnSpPr>
      <cdr:spPr>
        <a:xfrm xmlns:a="http://schemas.openxmlformats.org/drawingml/2006/main" flipV="1">
          <a:off x="660400" y="2517775"/>
          <a:ext cx="5959964" cy="10391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0.10247</cdr:x>
      <cdr:y>0.93359</cdr:y>
    </cdr:from>
    <cdr:to>
      <cdr:x>0.93509</cdr:x>
      <cdr:y>0.98483</cdr:y>
    </cdr:to>
    <cdr:pic>
      <cdr:nvPicPr>
        <cdr:cNvPr id="5" name="Image 1">
          <a:extLst xmlns:a="http://schemas.openxmlformats.org/drawingml/2006/main">
            <a:ext uri="{FF2B5EF4-FFF2-40B4-BE49-F238E27FC236}">
              <a16:creationId xmlns:a16="http://schemas.microsoft.com/office/drawing/2014/main" id="{D37C6F80-3CE3-47CF-8152-FF6A721EAF82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/>
        <a:srcRect xmlns:a="http://schemas.openxmlformats.org/drawingml/2006/main" l="2032" t="33989" r="2722" b="61226"/>
        <a:stretch xmlns:a="http://schemas.openxmlformats.org/drawingml/2006/main"/>
      </cdr:blipFill>
      <cdr:spPr>
        <a:xfrm xmlns:a="http://schemas.openxmlformats.org/drawingml/2006/main">
          <a:off x="952949" y="5670892"/>
          <a:ext cx="7742816" cy="31124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0.50123</cdr:x>
      <cdr:y>0.20013</cdr:y>
    </cdr:from>
    <cdr:to>
      <cdr:x>0.50123</cdr:x>
      <cdr:y>0.20013</cdr:y>
    </cdr:to>
    <cdr:grpSp>
      <cdr:nvGrpSpPr>
        <cdr:cNvPr id="10" name="Groupe 2">
          <a:extLst xmlns:a="http://schemas.openxmlformats.org/drawingml/2006/main">
            <a:ext uri="{FF2B5EF4-FFF2-40B4-BE49-F238E27FC236}">
              <a16:creationId xmlns:a16="http://schemas.microsoft.com/office/drawing/2014/main" id="{8E441AF4-5193-45D3-99FA-5D5CB091BA80}"/>
            </a:ext>
          </a:extLst>
        </cdr:cNvPr>
        <cdr:cNvGrpSpPr/>
      </cdr:nvGrpSpPr>
      <cdr:grpSpPr>
        <a:xfrm xmlns:a="http://schemas.openxmlformats.org/drawingml/2006/main">
          <a:off x="4664409" y="1216180"/>
          <a:ext cx="0" cy="0"/>
          <a:chOff x="4664409" y="1216180"/>
          <a:chExt cx="0" cy="0"/>
        </a:xfrm>
      </cdr:grpSpPr>
    </cdr:grpSp>
  </cdr:relSizeAnchor>
  <cdr:relSizeAnchor xmlns:cdr="http://schemas.openxmlformats.org/drawingml/2006/chartDrawing">
    <cdr:from>
      <cdr:x>0.06167</cdr:x>
      <cdr:y>0.88986</cdr:y>
    </cdr:from>
    <cdr:to>
      <cdr:x>0.93437</cdr:x>
      <cdr:y>0.88999</cdr:y>
    </cdr:to>
    <cdr:cxnSp macro="">
      <cdr:nvCxnSpPr>
        <cdr:cNvPr id="26" name="Connecteur droit 20">
          <a:extLst xmlns:a="http://schemas.openxmlformats.org/drawingml/2006/main">
            <a:ext uri="{FF2B5EF4-FFF2-40B4-BE49-F238E27FC236}">
              <a16:creationId xmlns:a16="http://schemas.microsoft.com/office/drawing/2014/main" id="{C9D839F1-7CD7-41F8-A495-932DAC61DB3A}"/>
            </a:ext>
          </a:extLst>
        </cdr:cNvPr>
        <cdr:cNvCxnSpPr/>
      </cdr:nvCxnSpPr>
      <cdr:spPr>
        <a:xfrm xmlns:a="http://schemas.openxmlformats.org/drawingml/2006/main">
          <a:off x="573507" y="5405261"/>
          <a:ext cx="8115593" cy="790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0.81406</cdr:x>
      <cdr:y>0.88904</cdr:y>
    </cdr:from>
    <cdr:to>
      <cdr:x>0.81406</cdr:x>
      <cdr:y>0.92995</cdr:y>
    </cdr:to>
    <cdr:cxnSp macro="">
      <cdr:nvCxnSpPr>
        <cdr:cNvPr id="12" name="Connecteur droit avec flèche 15">
          <a:extLst xmlns:a="http://schemas.openxmlformats.org/drawingml/2006/main">
            <a:ext uri="{FF2B5EF4-FFF2-40B4-BE49-F238E27FC236}">
              <a16:creationId xmlns:a16="http://schemas.microsoft.com/office/drawing/2014/main" id="{0CA9E1E0-5020-4497-A7DD-35A2F3D1863B}"/>
            </a:ext>
          </a:extLst>
        </cdr:cNvPr>
        <cdr:cNvCxnSpPr/>
      </cdr:nvCxnSpPr>
      <cdr:spPr>
        <a:xfrm xmlns:a="http://schemas.openxmlformats.org/drawingml/2006/main">
          <a:off x="7570304" y="5400261"/>
          <a:ext cx="8" cy="248503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0.71132</cdr:x>
      <cdr:y>0.64703</cdr:y>
    </cdr:from>
    <cdr:to>
      <cdr:x>0.83496</cdr:x>
      <cdr:y>0.71859</cdr:y>
    </cdr:to>
    <cdr:sp macro="" textlink="">
      <cdr:nvSpPr>
        <cdr:cNvPr id="16" name="Rectangle 15"/>
        <cdr:cNvSpPr/>
      </cdr:nvSpPr>
      <cdr:spPr>
        <a:xfrm xmlns:a="http://schemas.openxmlformats.org/drawingml/2006/main">
          <a:off x="4844355" y="3931969"/>
          <a:ext cx="842069" cy="43486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Aspirations moulage</a:t>
          </a:r>
        </a:p>
      </cdr:txBody>
    </cdr:sp>
  </cdr:relSizeAnchor>
  <cdr:relSizeAnchor xmlns:cdr="http://schemas.openxmlformats.org/drawingml/2006/chartDrawing">
    <cdr:from>
      <cdr:x>0.71265</cdr:x>
      <cdr:y>0.41607</cdr:y>
    </cdr:from>
    <cdr:to>
      <cdr:x>0.90629</cdr:x>
      <cdr:y>0.50627</cdr:y>
    </cdr:to>
    <cdr:sp macro="" textlink="">
      <cdr:nvSpPr>
        <cdr:cNvPr id="21" name="Rectangle 20"/>
        <cdr:cNvSpPr/>
      </cdr:nvSpPr>
      <cdr:spPr>
        <a:xfrm xmlns:a="http://schemas.openxmlformats.org/drawingml/2006/main">
          <a:off x="4853414" y="2528437"/>
          <a:ext cx="1318786" cy="54813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Process</a:t>
          </a:r>
          <a:r>
            <a:rPr lang="fr-FR" baseline="0">
              <a:solidFill>
                <a:sysClr val="windowText" lastClr="000000"/>
              </a:solidFill>
            </a:rPr>
            <a:t> divers :</a:t>
          </a:r>
        </a:p>
        <a:p xmlns:a="http://schemas.openxmlformats.org/drawingml/2006/main">
          <a:r>
            <a:rPr lang="fr-FR" baseline="0">
              <a:solidFill>
                <a:sysClr val="windowText" lastClr="000000"/>
              </a:solidFill>
            </a:rPr>
            <a:t>Tapis, machines, etc...</a:t>
          </a:r>
          <a:endParaRPr lang="fr-FR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0.50123</cdr:x>
      <cdr:y>0.20013</cdr:y>
    </cdr:from>
    <cdr:to>
      <cdr:x>0.50123</cdr:x>
      <cdr:y>0.20013</cdr:y>
    </cdr:to>
    <cdr:grpSp>
      <cdr:nvGrpSpPr>
        <cdr:cNvPr id="4" name="Groupe 2">
          <a:extLst xmlns:a="http://schemas.openxmlformats.org/drawingml/2006/main">
            <a:ext uri="{FF2B5EF4-FFF2-40B4-BE49-F238E27FC236}">
              <a16:creationId xmlns:a16="http://schemas.microsoft.com/office/drawing/2014/main" id="{87FDE5FE-8384-4690-B5F3-BB010018B8C7}"/>
            </a:ext>
          </a:extLst>
        </cdr:cNvPr>
        <cdr:cNvGrpSpPr/>
      </cdr:nvGrpSpPr>
      <cdr:grpSpPr>
        <a:xfrm xmlns:a="http://schemas.openxmlformats.org/drawingml/2006/main">
          <a:off x="4664409" y="1216180"/>
          <a:ext cx="0" cy="0"/>
          <a:chOff x="4664409" y="1216180"/>
          <a:chExt cx="0" cy="0"/>
        </a:xfrm>
      </cdr:grpSpPr>
    </cdr:grpSp>
  </cdr:relSizeAnchor>
  <cdr:relSizeAnchor xmlns:cdr="http://schemas.openxmlformats.org/drawingml/2006/chartDrawing">
    <cdr:from>
      <cdr:x>0.06167</cdr:x>
      <cdr:y>0.88986</cdr:y>
    </cdr:from>
    <cdr:to>
      <cdr:x>0.93437</cdr:x>
      <cdr:y>0.88999</cdr:y>
    </cdr:to>
    <cdr:cxnSp macro="">
      <cdr:nvCxnSpPr>
        <cdr:cNvPr id="6" name="Connecteur droit 20">
          <a:extLst xmlns:a="http://schemas.openxmlformats.org/drawingml/2006/main">
            <a:ext uri="{FF2B5EF4-FFF2-40B4-BE49-F238E27FC236}">
              <a16:creationId xmlns:a16="http://schemas.microsoft.com/office/drawing/2014/main" id="{72DE025B-0476-40EF-9D0A-169D19E21625}"/>
            </a:ext>
          </a:extLst>
        </cdr:cNvPr>
        <cdr:cNvCxnSpPr/>
      </cdr:nvCxnSpPr>
      <cdr:spPr>
        <a:xfrm xmlns:a="http://schemas.openxmlformats.org/drawingml/2006/main">
          <a:off x="573507" y="5405261"/>
          <a:ext cx="8115593" cy="790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0.81406</cdr:x>
      <cdr:y>0.88904</cdr:y>
    </cdr:from>
    <cdr:to>
      <cdr:x>0.81406</cdr:x>
      <cdr:y>0.92995</cdr:y>
    </cdr:to>
    <cdr:cxnSp macro="">
      <cdr:nvCxnSpPr>
        <cdr:cNvPr id="8" name="Connecteur droit avec flèche 15">
          <a:extLst xmlns:a="http://schemas.openxmlformats.org/drawingml/2006/main">
            <a:ext uri="{FF2B5EF4-FFF2-40B4-BE49-F238E27FC236}">
              <a16:creationId xmlns:a16="http://schemas.microsoft.com/office/drawing/2014/main" id="{7B875AE6-CE99-4A03-A5A0-A9C2258DDDF4}"/>
            </a:ext>
          </a:extLst>
        </cdr:cNvPr>
        <cdr:cNvCxnSpPr/>
      </cdr:nvCxnSpPr>
      <cdr:spPr>
        <a:xfrm xmlns:a="http://schemas.openxmlformats.org/drawingml/2006/main">
          <a:off x="7570304" y="5400261"/>
          <a:ext cx="8" cy="248503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0.81923</cdr:x>
      <cdr:y>0.86567</cdr:y>
    </cdr:from>
    <cdr:to>
      <cdr:x>0.94406</cdr:x>
      <cdr:y>0.91031</cdr:y>
    </cdr:to>
    <cdr:sp macro="" textlink="">
      <cdr:nvSpPr>
        <cdr:cNvPr id="9" name="Rectangle 19"/>
        <cdr:cNvSpPr/>
      </cdr:nvSpPr>
      <cdr:spPr>
        <a:xfrm xmlns:a="http://schemas.openxmlformats.org/drawingml/2006/main">
          <a:off x="5579294" y="5260650"/>
          <a:ext cx="850081" cy="2712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Lumières</a:t>
          </a:r>
        </a:p>
      </cdr:txBody>
    </cdr:sp>
  </cdr:relSizeAnchor>
  <cdr:relSizeAnchor xmlns:cdr="http://schemas.openxmlformats.org/drawingml/2006/chartDrawing">
    <cdr:from>
      <cdr:x>0.09275</cdr:x>
      <cdr:y>0.56388</cdr:y>
    </cdr:from>
    <cdr:to>
      <cdr:x>0.96745</cdr:x>
      <cdr:y>0.56559</cdr:y>
    </cdr:to>
    <cdr:cxnSp macro="">
      <cdr:nvCxnSpPr>
        <cdr:cNvPr id="11" name="Connecteur droit 13">
          <a:extLst xmlns:a="http://schemas.openxmlformats.org/drawingml/2006/main">
            <a:ext uri="{FF2B5EF4-FFF2-40B4-BE49-F238E27FC236}">
              <a16:creationId xmlns:a16="http://schemas.microsoft.com/office/drawing/2014/main" id="{7F88EC78-4F2E-4350-8392-EA301FBE8B7B}"/>
            </a:ext>
          </a:extLst>
        </cdr:cNvPr>
        <cdr:cNvCxnSpPr/>
      </cdr:nvCxnSpPr>
      <cdr:spPr>
        <a:xfrm xmlns:a="http://schemas.openxmlformats.org/drawingml/2006/main" flipV="1">
          <a:off x="862702" y="3423374"/>
          <a:ext cx="8135908" cy="10381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0.70718</cdr:x>
      <cdr:y>0.56113</cdr:y>
    </cdr:from>
    <cdr:to>
      <cdr:x>0.70727</cdr:x>
      <cdr:y>0.88904</cdr:y>
    </cdr:to>
    <cdr:cxnSp macro="">
      <cdr:nvCxnSpPr>
        <cdr:cNvPr id="17" name="Connecteur droit avec flèche 14">
          <a:extLst xmlns:a="http://schemas.openxmlformats.org/drawingml/2006/main">
            <a:ext uri="{FF2B5EF4-FFF2-40B4-BE49-F238E27FC236}">
              <a16:creationId xmlns:a16="http://schemas.microsoft.com/office/drawing/2014/main" id="{32BA24ED-BF88-4D21-B28B-C4B0F9F690E8}"/>
            </a:ext>
          </a:extLst>
        </cdr:cNvPr>
        <cdr:cNvCxnSpPr/>
      </cdr:nvCxnSpPr>
      <cdr:spPr>
        <a:xfrm xmlns:a="http://schemas.openxmlformats.org/drawingml/2006/main" flipH="1">
          <a:off x="6580964" y="3409950"/>
          <a:ext cx="811" cy="1992702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0.70278</cdr:x>
      <cdr:y>0.36991</cdr:y>
    </cdr:from>
    <cdr:to>
      <cdr:x>0.7035</cdr:x>
      <cdr:y>0.55767</cdr:y>
    </cdr:to>
    <cdr:cxnSp macro="">
      <cdr:nvCxnSpPr>
        <cdr:cNvPr id="20" name="Connecteur droit avec flèche 18">
          <a:extLst xmlns:a="http://schemas.openxmlformats.org/drawingml/2006/main">
            <a:ext uri="{FF2B5EF4-FFF2-40B4-BE49-F238E27FC236}">
              <a16:creationId xmlns:a16="http://schemas.microsoft.com/office/drawing/2014/main" id="{ADCE2EE5-FD1F-42B9-9499-F48D2C316CC5}"/>
            </a:ext>
          </a:extLst>
        </cdr:cNvPr>
        <cdr:cNvCxnSpPr/>
      </cdr:nvCxnSpPr>
      <cdr:spPr>
        <a:xfrm xmlns:a="http://schemas.openxmlformats.org/drawingml/2006/main" flipH="1">
          <a:off x="4786195" y="2247900"/>
          <a:ext cx="4880" cy="1141033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0.09837</cdr:x>
      <cdr:y>0.36886</cdr:y>
    </cdr:from>
    <cdr:to>
      <cdr:x>0.97307</cdr:x>
      <cdr:y>0.37057</cdr:y>
    </cdr:to>
    <cdr:cxnSp macro="">
      <cdr:nvCxnSpPr>
        <cdr:cNvPr id="24" name="Connecteur droit 23">
          <a:extLst xmlns:a="http://schemas.openxmlformats.org/drawingml/2006/main">
            <a:ext uri="{FF2B5EF4-FFF2-40B4-BE49-F238E27FC236}">
              <a16:creationId xmlns:a16="http://schemas.microsoft.com/office/drawing/2014/main" id="{06FC66A5-5C9E-4F7E-A23B-F76FDD8658F8}"/>
            </a:ext>
          </a:extLst>
        </cdr:cNvPr>
        <cdr:cNvCxnSpPr/>
      </cdr:nvCxnSpPr>
      <cdr:spPr>
        <a:xfrm xmlns:a="http://schemas.openxmlformats.org/drawingml/2006/main" flipV="1">
          <a:off x="669925" y="2241550"/>
          <a:ext cx="5957035" cy="10391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0.10142</cdr:x>
      <cdr:y>0.93566</cdr:y>
    </cdr:from>
    <cdr:to>
      <cdr:x>0.93174</cdr:x>
      <cdr:y>0.9869</cdr:y>
    </cdr:to>
    <cdr:pic>
      <cdr:nvPicPr>
        <cdr:cNvPr id="5" name="Image 1">
          <a:extLst xmlns:a="http://schemas.openxmlformats.org/drawingml/2006/main">
            <a:ext uri="{FF2B5EF4-FFF2-40B4-BE49-F238E27FC236}">
              <a16:creationId xmlns:a16="http://schemas.microsoft.com/office/drawing/2014/main" id="{1D326699-CFE2-45BF-A3A2-CD7B3E24E8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/>
        <a:srcRect xmlns:a="http://schemas.openxmlformats.org/drawingml/2006/main" l="2032" t="33989" r="2722" b="61226"/>
        <a:stretch xmlns:a="http://schemas.openxmlformats.org/drawingml/2006/main"/>
      </cdr:blipFill>
      <cdr:spPr>
        <a:xfrm xmlns:a="http://schemas.openxmlformats.org/drawingml/2006/main">
          <a:off x="943491" y="5688935"/>
          <a:ext cx="7724259" cy="31154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0.50123</cdr:x>
      <cdr:y>0.20013</cdr:y>
    </cdr:from>
    <cdr:to>
      <cdr:x>0.50123</cdr:x>
      <cdr:y>0.20013</cdr:y>
    </cdr:to>
    <cdr:grpSp>
      <cdr:nvGrpSpPr>
        <cdr:cNvPr id="10" name="Groupe 2">
          <a:extLst xmlns:a="http://schemas.openxmlformats.org/drawingml/2006/main">
            <a:ext uri="{FF2B5EF4-FFF2-40B4-BE49-F238E27FC236}">
              <a16:creationId xmlns:a16="http://schemas.microsoft.com/office/drawing/2014/main" id="{597EEA80-AF13-471D-A8B7-D95A9E10F9ED}"/>
            </a:ext>
          </a:extLst>
        </cdr:cNvPr>
        <cdr:cNvGrpSpPr/>
      </cdr:nvGrpSpPr>
      <cdr:grpSpPr>
        <a:xfrm xmlns:a="http://schemas.openxmlformats.org/drawingml/2006/main">
          <a:off x="4662817" y="1216815"/>
          <a:ext cx="0" cy="0"/>
          <a:chOff x="4662817" y="1216815"/>
          <a:chExt cx="0" cy="0"/>
        </a:xfrm>
      </cdr:grpSpPr>
    </cdr:grpSp>
  </cdr:relSizeAnchor>
  <cdr:relSizeAnchor xmlns:cdr="http://schemas.openxmlformats.org/drawingml/2006/chartDrawing">
    <cdr:from>
      <cdr:x>0.54715</cdr:x>
      <cdr:y>0.60117</cdr:y>
    </cdr:from>
    <cdr:to>
      <cdr:x>0.54894</cdr:x>
      <cdr:y>0.89835</cdr:y>
    </cdr:to>
    <cdr:cxnSp macro="">
      <cdr:nvCxnSpPr>
        <cdr:cNvPr id="20" name="Connecteur droit avec flèche 10">
          <a:extLst xmlns:a="http://schemas.openxmlformats.org/drawingml/2006/main">
            <a:ext uri="{FF2B5EF4-FFF2-40B4-BE49-F238E27FC236}">
              <a16:creationId xmlns:a16="http://schemas.microsoft.com/office/drawing/2014/main" id="{EA9D6EC7-5E3D-44F9-AA4E-C4DF9E29E761}"/>
            </a:ext>
          </a:extLst>
        </cdr:cNvPr>
        <cdr:cNvCxnSpPr/>
      </cdr:nvCxnSpPr>
      <cdr:spPr>
        <a:xfrm xmlns:a="http://schemas.openxmlformats.org/drawingml/2006/main">
          <a:off x="5090014" y="3655195"/>
          <a:ext cx="16652" cy="1806892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0.05691</cdr:x>
      <cdr:y>0.87723</cdr:y>
    </cdr:from>
    <cdr:to>
      <cdr:x>0.93268</cdr:x>
      <cdr:y>0.87916</cdr:y>
    </cdr:to>
    <cdr:cxnSp macro="">
      <cdr:nvCxnSpPr>
        <cdr:cNvPr id="27" name="Connecteur droit 21">
          <a:extLst xmlns:a="http://schemas.openxmlformats.org/drawingml/2006/main">
            <a:ext uri="{FF2B5EF4-FFF2-40B4-BE49-F238E27FC236}">
              <a16:creationId xmlns:a16="http://schemas.microsoft.com/office/drawing/2014/main" id="{250017A4-FE37-4306-B255-A3E41C998143}"/>
            </a:ext>
          </a:extLst>
        </cdr:cNvPr>
        <cdr:cNvCxnSpPr/>
      </cdr:nvCxnSpPr>
      <cdr:spPr>
        <a:xfrm xmlns:a="http://schemas.openxmlformats.org/drawingml/2006/main" flipV="1">
          <a:off x="528913" y="5322013"/>
          <a:ext cx="8138803" cy="11709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0.90826</cdr:x>
      <cdr:y>0.87823</cdr:y>
    </cdr:from>
    <cdr:to>
      <cdr:x>0.90963</cdr:x>
      <cdr:y>0.90793</cdr:y>
    </cdr:to>
    <cdr:cxnSp macro="">
      <cdr:nvCxnSpPr>
        <cdr:cNvPr id="35" name="Connecteur droit avec flèche 34">
          <a:extLst xmlns:a="http://schemas.openxmlformats.org/drawingml/2006/main">
            <a:ext uri="{FF2B5EF4-FFF2-40B4-BE49-F238E27FC236}">
              <a16:creationId xmlns:a16="http://schemas.microsoft.com/office/drawing/2014/main" id="{53408423-C963-4313-8825-BBF8ADF47D8C}"/>
            </a:ext>
          </a:extLst>
        </cdr:cNvPr>
        <cdr:cNvCxnSpPr/>
      </cdr:nvCxnSpPr>
      <cdr:spPr>
        <a:xfrm xmlns:a="http://schemas.openxmlformats.org/drawingml/2006/main">
          <a:off x="8440707" y="5328095"/>
          <a:ext cx="12732" cy="180185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0.87226</cdr:x>
      <cdr:y>0.83646</cdr:y>
    </cdr:from>
    <cdr:to>
      <cdr:x>0.98322</cdr:x>
      <cdr:y>0.87461</cdr:y>
    </cdr:to>
    <cdr:sp macro="" textlink="">
      <cdr:nvSpPr>
        <cdr:cNvPr id="37" name="Rectangle 36"/>
        <cdr:cNvSpPr/>
      </cdr:nvSpPr>
      <cdr:spPr>
        <a:xfrm xmlns:a="http://schemas.openxmlformats.org/drawingml/2006/main">
          <a:off x="5940417" y="5083126"/>
          <a:ext cx="755657" cy="23182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Lumières</a:t>
          </a:r>
        </a:p>
      </cdr:txBody>
    </cdr:sp>
  </cdr:relSizeAnchor>
  <cdr:relSizeAnchor xmlns:cdr="http://schemas.openxmlformats.org/drawingml/2006/chartDrawing">
    <cdr:from>
      <cdr:x>0.07843</cdr:x>
      <cdr:y>0.72053</cdr:y>
    </cdr:from>
    <cdr:to>
      <cdr:x>0.95313</cdr:x>
      <cdr:y>0.72224</cdr:y>
    </cdr:to>
    <cdr:cxnSp macro="">
      <cdr:nvCxnSpPr>
        <cdr:cNvPr id="3" name="Connecteur droit 16">
          <a:extLst xmlns:a="http://schemas.openxmlformats.org/drawingml/2006/main">
            <a:ext uri="{FF2B5EF4-FFF2-40B4-BE49-F238E27FC236}">
              <a16:creationId xmlns:a16="http://schemas.microsoft.com/office/drawing/2014/main" id="{57606B5C-A27C-42A9-A1DF-954CC45FDD67}"/>
            </a:ext>
          </a:extLst>
        </cdr:cNvPr>
        <cdr:cNvCxnSpPr/>
      </cdr:nvCxnSpPr>
      <cdr:spPr>
        <a:xfrm xmlns:a="http://schemas.openxmlformats.org/drawingml/2006/main" flipV="1">
          <a:off x="729322" y="4376692"/>
          <a:ext cx="8134192" cy="10387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0.77354</cdr:x>
      <cdr:y>0.50192</cdr:y>
    </cdr:from>
    <cdr:to>
      <cdr:x>0.92298</cdr:x>
      <cdr:y>0.5674</cdr:y>
    </cdr:to>
    <cdr:sp macro="" textlink="">
      <cdr:nvSpPr>
        <cdr:cNvPr id="11" name="Rectangle 18"/>
        <cdr:cNvSpPr/>
      </cdr:nvSpPr>
      <cdr:spPr>
        <a:xfrm xmlns:a="http://schemas.openxmlformats.org/drawingml/2006/main">
          <a:off x="5268097" y="3050143"/>
          <a:ext cx="1017743" cy="39790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Aspiration</a:t>
          </a:r>
          <a:r>
            <a:rPr lang="fr-FR" baseline="0">
              <a:solidFill>
                <a:sysClr val="windowText" lastClr="000000"/>
              </a:solidFill>
            </a:rPr>
            <a:t> décoche</a:t>
          </a:r>
          <a:r>
            <a:rPr lang="fr-FR">
              <a:solidFill>
                <a:sysClr val="windowText" lastClr="000000"/>
              </a:solidFill>
            </a:rPr>
            <a:t> </a:t>
          </a:r>
        </a:p>
      </cdr:txBody>
    </cdr:sp>
  </cdr:relSizeAnchor>
  <cdr:relSizeAnchor xmlns:cdr="http://schemas.openxmlformats.org/drawingml/2006/chartDrawing">
    <cdr:from>
      <cdr:x>0.71189</cdr:x>
      <cdr:y>0.32132</cdr:y>
    </cdr:from>
    <cdr:to>
      <cdr:x>0.71317</cdr:x>
      <cdr:y>0.41784</cdr:y>
    </cdr:to>
    <cdr:cxnSp macro="">
      <cdr:nvCxnSpPr>
        <cdr:cNvPr id="12" name="Connecteur droit avec flèche 15">
          <a:extLst xmlns:a="http://schemas.openxmlformats.org/drawingml/2006/main">
            <a:ext uri="{FF2B5EF4-FFF2-40B4-BE49-F238E27FC236}">
              <a16:creationId xmlns:a16="http://schemas.microsoft.com/office/drawing/2014/main" id="{6C5208B7-017E-4869-87EC-D6125B16353D}"/>
            </a:ext>
          </a:extLst>
        </cdr:cNvPr>
        <cdr:cNvCxnSpPr/>
      </cdr:nvCxnSpPr>
      <cdr:spPr>
        <a:xfrm xmlns:a="http://schemas.openxmlformats.org/drawingml/2006/main">
          <a:off x="4848225" y="1952625"/>
          <a:ext cx="8730" cy="586565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</cdr:x>
      <cdr:y>0.34357</cdr:y>
    </cdr:from>
    <cdr:to>
      <cdr:x>0.83636</cdr:x>
      <cdr:y>0.38821</cdr:y>
    </cdr:to>
    <cdr:sp macro="" textlink="">
      <cdr:nvSpPr>
        <cdr:cNvPr id="13" name="Rectangle 19"/>
        <cdr:cNvSpPr/>
      </cdr:nvSpPr>
      <cdr:spPr>
        <a:xfrm xmlns:a="http://schemas.openxmlformats.org/drawingml/2006/main">
          <a:off x="5039688" y="2087852"/>
          <a:ext cx="656262" cy="2712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Process</a:t>
          </a:r>
        </a:p>
      </cdr:txBody>
    </cdr:sp>
  </cdr:relSizeAnchor>
  <cdr:relSizeAnchor xmlns:cdr="http://schemas.openxmlformats.org/drawingml/2006/chartDrawing">
    <cdr:from>
      <cdr:x>0.05691</cdr:x>
      <cdr:y>0.87723</cdr:y>
    </cdr:from>
    <cdr:to>
      <cdr:x>0.93268</cdr:x>
      <cdr:y>0.87916</cdr:y>
    </cdr:to>
    <cdr:cxnSp macro="">
      <cdr:nvCxnSpPr>
        <cdr:cNvPr id="15" name="Connecteur droit 21">
          <a:extLst xmlns:a="http://schemas.openxmlformats.org/drawingml/2006/main">
            <a:ext uri="{FF2B5EF4-FFF2-40B4-BE49-F238E27FC236}">
              <a16:creationId xmlns:a16="http://schemas.microsoft.com/office/drawing/2014/main" id="{305694A9-CC0A-4BFC-B84C-27BEC1911911}"/>
            </a:ext>
          </a:extLst>
        </cdr:cNvPr>
        <cdr:cNvCxnSpPr/>
      </cdr:nvCxnSpPr>
      <cdr:spPr>
        <a:xfrm xmlns:a="http://schemas.openxmlformats.org/drawingml/2006/main" flipV="1">
          <a:off x="528913" y="5322013"/>
          <a:ext cx="8138803" cy="11709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0.90826</cdr:x>
      <cdr:y>0.87823</cdr:y>
    </cdr:from>
    <cdr:to>
      <cdr:x>0.90963</cdr:x>
      <cdr:y>0.90793</cdr:y>
    </cdr:to>
    <cdr:cxnSp macro="">
      <cdr:nvCxnSpPr>
        <cdr:cNvPr id="18" name="Connecteur droit avec flèche 34">
          <a:extLst xmlns:a="http://schemas.openxmlformats.org/drawingml/2006/main">
            <a:ext uri="{FF2B5EF4-FFF2-40B4-BE49-F238E27FC236}">
              <a16:creationId xmlns:a16="http://schemas.microsoft.com/office/drawing/2014/main" id="{65ED1AB1-480A-42CA-B59C-8025C351B5A3}"/>
            </a:ext>
          </a:extLst>
        </cdr:cNvPr>
        <cdr:cNvCxnSpPr/>
      </cdr:nvCxnSpPr>
      <cdr:spPr>
        <a:xfrm xmlns:a="http://schemas.openxmlformats.org/drawingml/2006/main">
          <a:off x="8440707" y="5328095"/>
          <a:ext cx="12732" cy="180185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0.07948</cdr:x>
      <cdr:y>0.41498</cdr:y>
    </cdr:from>
    <cdr:to>
      <cdr:x>0.95418</cdr:x>
      <cdr:y>0.41669</cdr:y>
    </cdr:to>
    <cdr:cxnSp macro="">
      <cdr:nvCxnSpPr>
        <cdr:cNvPr id="22" name="Connecteur droit 15">
          <a:extLst xmlns:a="http://schemas.openxmlformats.org/drawingml/2006/main">
            <a:ext uri="{FF2B5EF4-FFF2-40B4-BE49-F238E27FC236}">
              <a16:creationId xmlns:a16="http://schemas.microsoft.com/office/drawing/2014/main" id="{68BBB8C4-EE21-4652-A639-5B650019D72A}"/>
            </a:ext>
          </a:extLst>
        </cdr:cNvPr>
        <cdr:cNvCxnSpPr/>
      </cdr:nvCxnSpPr>
      <cdr:spPr>
        <a:xfrm xmlns:a="http://schemas.openxmlformats.org/drawingml/2006/main" flipV="1">
          <a:off x="739103" y="2520703"/>
          <a:ext cx="8134192" cy="10387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0.72161</cdr:x>
      <cdr:y>0.72505</cdr:y>
    </cdr:from>
    <cdr:to>
      <cdr:x>0.72244</cdr:x>
      <cdr:y>0.88281</cdr:y>
    </cdr:to>
    <cdr:cxnSp macro="">
      <cdr:nvCxnSpPr>
        <cdr:cNvPr id="28" name="Connecteur droit avec flèche 16">
          <a:extLst xmlns:a="http://schemas.openxmlformats.org/drawingml/2006/main">
            <a:ext uri="{FF2B5EF4-FFF2-40B4-BE49-F238E27FC236}">
              <a16:creationId xmlns:a16="http://schemas.microsoft.com/office/drawing/2014/main" id="{CD7FCC66-7C89-4227-ACC0-0C961B3B943D}"/>
            </a:ext>
          </a:extLst>
        </cdr:cNvPr>
        <cdr:cNvCxnSpPr/>
      </cdr:nvCxnSpPr>
      <cdr:spPr>
        <a:xfrm xmlns:a="http://schemas.openxmlformats.org/drawingml/2006/main">
          <a:off x="6712954" y="4408406"/>
          <a:ext cx="7722" cy="959201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0.73615</cdr:x>
      <cdr:y>0.74951</cdr:y>
    </cdr:from>
    <cdr:to>
      <cdr:x>0.97902</cdr:x>
      <cdr:y>0.81923</cdr:y>
    </cdr:to>
    <cdr:sp macro="" textlink="">
      <cdr:nvSpPr>
        <cdr:cNvPr id="29" name="Rectangle 18"/>
        <cdr:cNvSpPr/>
      </cdr:nvSpPr>
      <cdr:spPr>
        <a:xfrm xmlns:a="http://schemas.openxmlformats.org/drawingml/2006/main">
          <a:off x="5013430" y="4554764"/>
          <a:ext cx="1654070" cy="42368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Insufflations/</a:t>
          </a:r>
          <a:r>
            <a:rPr lang="fr-FR" baseline="0">
              <a:solidFill>
                <a:sysClr val="windowText" lastClr="000000"/>
              </a:solidFill>
            </a:rPr>
            <a:t>aspiration</a:t>
          </a:r>
        </a:p>
        <a:p xmlns:a="http://schemas.openxmlformats.org/drawingml/2006/main">
          <a:r>
            <a:rPr lang="fr-FR" baseline="0">
              <a:solidFill>
                <a:sysClr val="windowText" lastClr="000000"/>
              </a:solidFill>
            </a:rPr>
            <a:t>Racks refroidissement</a:t>
          </a:r>
          <a:endParaRPr lang="fr-FR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0.50123</cdr:x>
      <cdr:y>0.20013</cdr:y>
    </cdr:from>
    <cdr:to>
      <cdr:x>0.50123</cdr:x>
      <cdr:y>0.20013</cdr:y>
    </cdr:to>
    <cdr:grpSp>
      <cdr:nvGrpSpPr>
        <cdr:cNvPr id="6" name="Groupe 2">
          <a:extLst xmlns:a="http://schemas.openxmlformats.org/drawingml/2006/main">
            <a:ext uri="{FF2B5EF4-FFF2-40B4-BE49-F238E27FC236}">
              <a16:creationId xmlns:a16="http://schemas.microsoft.com/office/drawing/2014/main" id="{74BF6B22-CA0F-4BFA-810E-5F7AD2F85FF8}"/>
            </a:ext>
          </a:extLst>
        </cdr:cNvPr>
        <cdr:cNvGrpSpPr/>
      </cdr:nvGrpSpPr>
      <cdr:grpSpPr>
        <a:xfrm xmlns:a="http://schemas.openxmlformats.org/drawingml/2006/main">
          <a:off x="4662817" y="1216815"/>
          <a:ext cx="0" cy="0"/>
          <a:chOff x="4662817" y="1216815"/>
          <a:chExt cx="0" cy="0"/>
        </a:xfrm>
      </cdr:grpSpPr>
    </cdr:grpSp>
  </cdr:relSizeAnchor>
  <cdr:relSizeAnchor xmlns:cdr="http://schemas.openxmlformats.org/drawingml/2006/chartDrawing">
    <cdr:from>
      <cdr:x>0.05691</cdr:x>
      <cdr:y>0.87723</cdr:y>
    </cdr:from>
    <cdr:to>
      <cdr:x>0.93268</cdr:x>
      <cdr:y>0.87916</cdr:y>
    </cdr:to>
    <cdr:cxnSp macro="">
      <cdr:nvCxnSpPr>
        <cdr:cNvPr id="9" name="Connecteur droit 21">
          <a:extLst xmlns:a="http://schemas.openxmlformats.org/drawingml/2006/main">
            <a:ext uri="{FF2B5EF4-FFF2-40B4-BE49-F238E27FC236}">
              <a16:creationId xmlns:a16="http://schemas.microsoft.com/office/drawing/2014/main" id="{0E3B64FE-7AD8-4C81-B845-9C77FD4D98CD}"/>
            </a:ext>
          </a:extLst>
        </cdr:cNvPr>
        <cdr:cNvCxnSpPr/>
      </cdr:nvCxnSpPr>
      <cdr:spPr>
        <a:xfrm xmlns:a="http://schemas.openxmlformats.org/drawingml/2006/main" flipV="1">
          <a:off x="528913" y="5322013"/>
          <a:ext cx="8138803" cy="11709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0.90826</cdr:x>
      <cdr:y>0.87823</cdr:y>
    </cdr:from>
    <cdr:to>
      <cdr:x>0.90963</cdr:x>
      <cdr:y>0.90793</cdr:y>
    </cdr:to>
    <cdr:cxnSp macro="">
      <cdr:nvCxnSpPr>
        <cdr:cNvPr id="16" name="Connecteur droit avec flèche 34">
          <a:extLst xmlns:a="http://schemas.openxmlformats.org/drawingml/2006/main">
            <a:ext uri="{FF2B5EF4-FFF2-40B4-BE49-F238E27FC236}">
              <a16:creationId xmlns:a16="http://schemas.microsoft.com/office/drawing/2014/main" id="{F853D2B4-6A3F-40E8-9630-D0243AFD1D03}"/>
            </a:ext>
          </a:extLst>
        </cdr:cNvPr>
        <cdr:cNvCxnSpPr/>
      </cdr:nvCxnSpPr>
      <cdr:spPr>
        <a:xfrm xmlns:a="http://schemas.openxmlformats.org/drawingml/2006/main">
          <a:off x="8440707" y="5328095"/>
          <a:ext cx="12732" cy="180185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0.07843</cdr:x>
      <cdr:y>0.72053</cdr:y>
    </cdr:from>
    <cdr:to>
      <cdr:x>0.95313</cdr:x>
      <cdr:y>0.72224</cdr:y>
    </cdr:to>
    <cdr:cxnSp macro="">
      <cdr:nvCxnSpPr>
        <cdr:cNvPr id="23" name="Connecteur droit 16">
          <a:extLst xmlns:a="http://schemas.openxmlformats.org/drawingml/2006/main">
            <a:ext uri="{FF2B5EF4-FFF2-40B4-BE49-F238E27FC236}">
              <a16:creationId xmlns:a16="http://schemas.microsoft.com/office/drawing/2014/main" id="{60403B8F-9F75-434A-8C49-07C9C4EAD6DA}"/>
            </a:ext>
          </a:extLst>
        </cdr:cNvPr>
        <cdr:cNvCxnSpPr/>
      </cdr:nvCxnSpPr>
      <cdr:spPr>
        <a:xfrm xmlns:a="http://schemas.openxmlformats.org/drawingml/2006/main" flipV="1">
          <a:off x="729322" y="4376692"/>
          <a:ext cx="8134192" cy="10387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0.07442</cdr:x>
      <cdr:y>0.91008</cdr:y>
    </cdr:from>
    <cdr:to>
      <cdr:x>0.94712</cdr:x>
      <cdr:y>0.91021</cdr:y>
    </cdr:to>
    <cdr:cxnSp macro="">
      <cdr:nvCxnSpPr>
        <cdr:cNvPr id="31" name="Connecteur droit 20">
          <a:extLst xmlns:a="http://schemas.openxmlformats.org/drawingml/2006/main">
            <a:ext uri="{FF2B5EF4-FFF2-40B4-BE49-F238E27FC236}">
              <a16:creationId xmlns:a16="http://schemas.microsoft.com/office/drawing/2014/main" id="{BB43A445-F11E-47BA-AEAC-05C988247E5C}"/>
            </a:ext>
          </a:extLst>
        </cdr:cNvPr>
        <cdr:cNvCxnSpPr/>
      </cdr:nvCxnSpPr>
      <cdr:spPr>
        <a:xfrm xmlns:a="http://schemas.openxmlformats.org/drawingml/2006/main">
          <a:off x="691129" y="5540595"/>
          <a:ext cx="8104656" cy="791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0.05691</cdr:x>
      <cdr:y>0.87723</cdr:y>
    </cdr:from>
    <cdr:to>
      <cdr:x>0.93268</cdr:x>
      <cdr:y>0.87916</cdr:y>
    </cdr:to>
    <cdr:cxnSp macro="">
      <cdr:nvCxnSpPr>
        <cdr:cNvPr id="32" name="Connecteur droit 21">
          <a:extLst xmlns:a="http://schemas.openxmlformats.org/drawingml/2006/main">
            <a:ext uri="{FF2B5EF4-FFF2-40B4-BE49-F238E27FC236}">
              <a16:creationId xmlns:a16="http://schemas.microsoft.com/office/drawing/2014/main" id="{C21AD7D0-DD7F-4837-873A-C255505F5AEC}"/>
            </a:ext>
          </a:extLst>
        </cdr:cNvPr>
        <cdr:cNvCxnSpPr/>
      </cdr:nvCxnSpPr>
      <cdr:spPr>
        <a:xfrm xmlns:a="http://schemas.openxmlformats.org/drawingml/2006/main" flipV="1">
          <a:off x="528913" y="5322013"/>
          <a:ext cx="8138803" cy="11709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0.07948</cdr:x>
      <cdr:y>0.41498</cdr:y>
    </cdr:from>
    <cdr:to>
      <cdr:x>0.95418</cdr:x>
      <cdr:y>0.41669</cdr:y>
    </cdr:to>
    <cdr:cxnSp macro="">
      <cdr:nvCxnSpPr>
        <cdr:cNvPr id="36" name="Connecteur droit 15">
          <a:extLst xmlns:a="http://schemas.openxmlformats.org/drawingml/2006/main">
            <a:ext uri="{FF2B5EF4-FFF2-40B4-BE49-F238E27FC236}">
              <a16:creationId xmlns:a16="http://schemas.microsoft.com/office/drawing/2014/main" id="{C93F3DC1-2018-4A32-81BE-204659B3B282}"/>
            </a:ext>
          </a:extLst>
        </cdr:cNvPr>
        <cdr:cNvCxnSpPr/>
      </cdr:nvCxnSpPr>
      <cdr:spPr>
        <a:xfrm xmlns:a="http://schemas.openxmlformats.org/drawingml/2006/main" flipV="1">
          <a:off x="541289" y="2521813"/>
          <a:ext cx="5957035" cy="10391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0.08298</cdr:x>
      <cdr:y>0.33046</cdr:y>
    </cdr:from>
    <cdr:to>
      <cdr:x>0.95768</cdr:x>
      <cdr:y>0.33217</cdr:y>
    </cdr:to>
    <cdr:cxnSp macro="">
      <cdr:nvCxnSpPr>
        <cdr:cNvPr id="38" name="Connecteur droit 37">
          <a:extLst xmlns:a="http://schemas.openxmlformats.org/drawingml/2006/main">
            <a:ext uri="{FF2B5EF4-FFF2-40B4-BE49-F238E27FC236}">
              <a16:creationId xmlns:a16="http://schemas.microsoft.com/office/drawing/2014/main" id="{5A894059-2E5F-4E69-90B8-1AB9F63398EB}"/>
            </a:ext>
          </a:extLst>
        </cdr:cNvPr>
        <cdr:cNvCxnSpPr/>
      </cdr:nvCxnSpPr>
      <cdr:spPr>
        <a:xfrm xmlns:a="http://schemas.openxmlformats.org/drawingml/2006/main" flipV="1">
          <a:off x="565125" y="2009216"/>
          <a:ext cx="5957035" cy="10397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0.10173</cdr:x>
      <cdr:y>0.93814</cdr:y>
    </cdr:from>
    <cdr:to>
      <cdr:x>0.93341</cdr:x>
      <cdr:y>0.98938</cdr:y>
    </cdr:to>
    <cdr:pic>
      <cdr:nvPicPr>
        <cdr:cNvPr id="5" name="Image 1">
          <a:extLst xmlns:a="http://schemas.openxmlformats.org/drawingml/2006/main">
            <a:ext uri="{FF2B5EF4-FFF2-40B4-BE49-F238E27FC236}">
              <a16:creationId xmlns:a16="http://schemas.microsoft.com/office/drawing/2014/main" id="{29A28040-46B6-40A7-AC25-2656845E5CA2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/>
        <a:srcRect xmlns:a="http://schemas.openxmlformats.org/drawingml/2006/main" l="2032" t="33989" r="2722" b="61226"/>
        <a:stretch xmlns:a="http://schemas.openxmlformats.org/drawingml/2006/main"/>
      </cdr:blipFill>
      <cdr:spPr>
        <a:xfrm xmlns:a="http://schemas.openxmlformats.org/drawingml/2006/main">
          <a:off x="946047" y="5698551"/>
          <a:ext cx="7734127" cy="31124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0.08264</cdr:x>
      <cdr:y>0.40255</cdr:y>
    </cdr:from>
    <cdr:to>
      <cdr:x>0.95734</cdr:x>
      <cdr:y>0.40426</cdr:y>
    </cdr:to>
    <cdr:cxnSp macro="">
      <cdr:nvCxnSpPr>
        <cdr:cNvPr id="16" name="Connecteur droit 15">
          <a:extLst xmlns:a="http://schemas.openxmlformats.org/drawingml/2006/main">
            <a:ext uri="{FF2B5EF4-FFF2-40B4-BE49-F238E27FC236}">
              <a16:creationId xmlns:a16="http://schemas.microsoft.com/office/drawing/2014/main" id="{BE4531E5-972F-4FD0-977F-8F3F760633B2}"/>
            </a:ext>
          </a:extLst>
        </cdr:cNvPr>
        <cdr:cNvCxnSpPr/>
      </cdr:nvCxnSpPr>
      <cdr:spPr>
        <a:xfrm xmlns:a="http://schemas.openxmlformats.org/drawingml/2006/main" flipV="1">
          <a:off x="768533" y="2445228"/>
          <a:ext cx="8134192" cy="10387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0.78301</cdr:x>
      <cdr:y>0.40652</cdr:y>
    </cdr:from>
    <cdr:to>
      <cdr:x>0.78467</cdr:x>
      <cdr:y>0.89176</cdr:y>
    </cdr:to>
    <cdr:cxnSp macro="">
      <cdr:nvCxnSpPr>
        <cdr:cNvPr id="6" name="Connecteur droit avec flèche 5">
          <a:extLst xmlns:a="http://schemas.openxmlformats.org/drawingml/2006/main">
            <a:ext uri="{FF2B5EF4-FFF2-40B4-BE49-F238E27FC236}">
              <a16:creationId xmlns:a16="http://schemas.microsoft.com/office/drawing/2014/main" id="{17BC94BE-4D44-4E84-88B4-35189CED331E}"/>
            </a:ext>
          </a:extLst>
        </cdr:cNvPr>
        <cdr:cNvCxnSpPr/>
      </cdr:nvCxnSpPr>
      <cdr:spPr>
        <a:xfrm xmlns:a="http://schemas.openxmlformats.org/drawingml/2006/main">
          <a:off x="7281518" y="2469322"/>
          <a:ext cx="15460" cy="2947504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0.79281</cdr:x>
      <cdr:y>0.51015</cdr:y>
    </cdr:from>
    <cdr:to>
      <cdr:x>0.92931</cdr:x>
      <cdr:y>0.59587</cdr:y>
    </cdr:to>
    <cdr:sp macro="" textlink="">
      <cdr:nvSpPr>
        <cdr:cNvPr id="9" name="Rectangle 8"/>
        <cdr:cNvSpPr/>
      </cdr:nvSpPr>
      <cdr:spPr>
        <a:xfrm xmlns:a="http://schemas.openxmlformats.org/drawingml/2006/main">
          <a:off x="5407258" y="3101476"/>
          <a:ext cx="930983" cy="52113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baseline="0">
              <a:solidFill>
                <a:sysClr val="windowText" lastClr="000000"/>
              </a:solidFill>
            </a:rPr>
            <a:t>Chaine peinture</a:t>
          </a:r>
        </a:p>
      </cdr:txBody>
    </cdr:sp>
  </cdr:relSizeAnchor>
  <cdr:relSizeAnchor xmlns:cdr="http://schemas.openxmlformats.org/drawingml/2006/chartDrawing">
    <cdr:from>
      <cdr:x>0.84969</cdr:x>
      <cdr:y>0.8904</cdr:y>
    </cdr:from>
    <cdr:to>
      <cdr:x>0.85058</cdr:x>
      <cdr:y>0.93131</cdr:y>
    </cdr:to>
    <cdr:cxnSp macro="">
      <cdr:nvCxnSpPr>
        <cdr:cNvPr id="10" name="Connecteur droit avec flèche 9">
          <a:extLst xmlns:a="http://schemas.openxmlformats.org/drawingml/2006/main">
            <a:ext uri="{FF2B5EF4-FFF2-40B4-BE49-F238E27FC236}">
              <a16:creationId xmlns:a16="http://schemas.microsoft.com/office/drawing/2014/main" id="{ABC2526E-B2E9-4B23-A6A9-597A4180598E}"/>
            </a:ext>
          </a:extLst>
        </cdr:cNvPr>
        <cdr:cNvCxnSpPr/>
      </cdr:nvCxnSpPr>
      <cdr:spPr>
        <a:xfrm xmlns:a="http://schemas.openxmlformats.org/drawingml/2006/main">
          <a:off x="7901609" y="5408543"/>
          <a:ext cx="8282" cy="248479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0.8409</cdr:x>
      <cdr:y>0.83859</cdr:y>
    </cdr:from>
    <cdr:to>
      <cdr:x>0.94138</cdr:x>
      <cdr:y>0.88008</cdr:y>
    </cdr:to>
    <cdr:sp macro="" textlink="">
      <cdr:nvSpPr>
        <cdr:cNvPr id="12" name="Rectangle 11"/>
        <cdr:cNvSpPr/>
      </cdr:nvSpPr>
      <cdr:spPr>
        <a:xfrm xmlns:a="http://schemas.openxmlformats.org/drawingml/2006/main">
          <a:off x="5735248" y="5098239"/>
          <a:ext cx="685307" cy="25222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baseline="0">
              <a:solidFill>
                <a:sysClr val="windowText" lastClr="000000"/>
              </a:solidFill>
            </a:rPr>
            <a:t>Calo??</a:t>
          </a:r>
        </a:p>
      </cdr:txBody>
    </cdr:sp>
  </cdr:relSizeAnchor>
  <cdr:relSizeAnchor xmlns:cdr="http://schemas.openxmlformats.org/drawingml/2006/chartDrawing">
    <cdr:from>
      <cdr:x>0.07062</cdr:x>
      <cdr:y>0.89558</cdr:y>
    </cdr:from>
    <cdr:to>
      <cdr:x>0.94532</cdr:x>
      <cdr:y>0.89729</cdr:y>
    </cdr:to>
    <cdr:cxnSp macro="">
      <cdr:nvCxnSpPr>
        <cdr:cNvPr id="4" name="Connecteur droit 16">
          <a:extLst xmlns:a="http://schemas.openxmlformats.org/drawingml/2006/main">
            <a:ext uri="{FF2B5EF4-FFF2-40B4-BE49-F238E27FC236}">
              <a16:creationId xmlns:a16="http://schemas.microsoft.com/office/drawing/2014/main" id="{C455ADD4-D029-4FF6-A200-51926ED09CB4}"/>
            </a:ext>
          </a:extLst>
        </cdr:cNvPr>
        <cdr:cNvCxnSpPr/>
      </cdr:nvCxnSpPr>
      <cdr:spPr>
        <a:xfrm xmlns:a="http://schemas.openxmlformats.org/drawingml/2006/main" flipV="1">
          <a:off x="657202" y="5446938"/>
          <a:ext cx="8140428" cy="10400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0.08264</cdr:x>
      <cdr:y>0.40255</cdr:y>
    </cdr:from>
    <cdr:to>
      <cdr:x>0.95734</cdr:x>
      <cdr:y>0.40426</cdr:y>
    </cdr:to>
    <cdr:cxnSp macro="">
      <cdr:nvCxnSpPr>
        <cdr:cNvPr id="7" name="Connecteur droit 15">
          <a:extLst xmlns:a="http://schemas.openxmlformats.org/drawingml/2006/main">
            <a:ext uri="{FF2B5EF4-FFF2-40B4-BE49-F238E27FC236}">
              <a16:creationId xmlns:a16="http://schemas.microsoft.com/office/drawing/2014/main" id="{0652EF06-152F-43DD-9C6F-40EF01551D65}"/>
            </a:ext>
          </a:extLst>
        </cdr:cNvPr>
        <cdr:cNvCxnSpPr/>
      </cdr:nvCxnSpPr>
      <cdr:spPr>
        <a:xfrm xmlns:a="http://schemas.openxmlformats.org/drawingml/2006/main" flipV="1">
          <a:off x="768533" y="2445228"/>
          <a:ext cx="8134192" cy="10387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0.84969</cdr:x>
      <cdr:y>0.8904</cdr:y>
    </cdr:from>
    <cdr:to>
      <cdr:x>0.85058</cdr:x>
      <cdr:y>0.93131</cdr:y>
    </cdr:to>
    <cdr:cxnSp macro="">
      <cdr:nvCxnSpPr>
        <cdr:cNvPr id="15" name="Connecteur droit avec flèche 9">
          <a:extLst xmlns:a="http://schemas.openxmlformats.org/drawingml/2006/main">
            <a:ext uri="{FF2B5EF4-FFF2-40B4-BE49-F238E27FC236}">
              <a16:creationId xmlns:a16="http://schemas.microsoft.com/office/drawing/2014/main" id="{BAEB012F-C626-4B06-B0E5-2DEAD445EFF7}"/>
            </a:ext>
          </a:extLst>
        </cdr:cNvPr>
        <cdr:cNvCxnSpPr/>
      </cdr:nvCxnSpPr>
      <cdr:spPr>
        <a:xfrm xmlns:a="http://schemas.openxmlformats.org/drawingml/2006/main">
          <a:off x="7901609" y="5408543"/>
          <a:ext cx="8282" cy="248479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0.10243</cdr:x>
      <cdr:y>0.9286</cdr:y>
    </cdr:from>
    <cdr:to>
      <cdr:x>0.93734</cdr:x>
      <cdr:y>0.97984</cdr:y>
    </cdr:to>
    <cdr:pic>
      <cdr:nvPicPr>
        <cdr:cNvPr id="5" name="Image 1">
          <a:extLst xmlns:a="http://schemas.openxmlformats.org/drawingml/2006/main">
            <a:ext uri="{FF2B5EF4-FFF2-40B4-BE49-F238E27FC236}">
              <a16:creationId xmlns:a16="http://schemas.microsoft.com/office/drawing/2014/main" id="{7754D8E0-FB65-4CFD-A3CC-0D242A46FDF0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/>
        <a:srcRect xmlns:a="http://schemas.openxmlformats.org/drawingml/2006/main" l="2032" t="33989" r="2722" b="61226"/>
        <a:stretch xmlns:a="http://schemas.openxmlformats.org/drawingml/2006/main"/>
      </cdr:blipFill>
      <cdr:spPr>
        <a:xfrm xmlns:a="http://schemas.openxmlformats.org/drawingml/2006/main">
          <a:off x="952500" y="5640573"/>
          <a:ext cx="7764206" cy="31124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0.07819</cdr:x>
      <cdr:y>0.43528</cdr:y>
    </cdr:from>
    <cdr:to>
      <cdr:x>0.95289</cdr:x>
      <cdr:y>0.43699</cdr:y>
    </cdr:to>
    <cdr:cxnSp macro="">
      <cdr:nvCxnSpPr>
        <cdr:cNvPr id="16" name="Connecteur droit 15">
          <a:extLst xmlns:a="http://schemas.openxmlformats.org/drawingml/2006/main">
            <a:ext uri="{FF2B5EF4-FFF2-40B4-BE49-F238E27FC236}">
              <a16:creationId xmlns:a16="http://schemas.microsoft.com/office/drawing/2014/main" id="{2D2ABA71-452D-45E5-A6F7-C9FDA011FA19}"/>
            </a:ext>
          </a:extLst>
        </cdr:cNvPr>
        <cdr:cNvCxnSpPr/>
      </cdr:nvCxnSpPr>
      <cdr:spPr>
        <a:xfrm xmlns:a="http://schemas.openxmlformats.org/drawingml/2006/main" flipV="1">
          <a:off x="727138" y="2644022"/>
          <a:ext cx="8134192" cy="10387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0.82475</cdr:x>
      <cdr:y>0.73401</cdr:y>
    </cdr:from>
    <cdr:to>
      <cdr:x>0.97759</cdr:x>
      <cdr:y>0.78418</cdr:y>
    </cdr:to>
    <cdr:sp macro="" textlink="">
      <cdr:nvSpPr>
        <cdr:cNvPr id="34" name="Rectangle 33"/>
        <cdr:cNvSpPr/>
      </cdr:nvSpPr>
      <cdr:spPr>
        <a:xfrm xmlns:a="http://schemas.openxmlformats.org/drawingml/2006/main">
          <a:off x="5625083" y="4462441"/>
          <a:ext cx="1042425" cy="30501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baseline="0">
              <a:solidFill>
                <a:sysClr val="windowText" lastClr="000000"/>
              </a:solidFill>
            </a:rPr>
            <a:t>Tunnel Wm6</a:t>
          </a:r>
        </a:p>
      </cdr:txBody>
    </cdr:sp>
  </cdr:relSizeAnchor>
  <cdr:relSizeAnchor xmlns:cdr="http://schemas.openxmlformats.org/drawingml/2006/chartDrawing">
    <cdr:from>
      <cdr:x>0.70958</cdr:x>
      <cdr:y>0.88368</cdr:y>
    </cdr:from>
    <cdr:to>
      <cdr:x>0.70958</cdr:x>
      <cdr:y>0.93276</cdr:y>
    </cdr:to>
    <cdr:cxnSp macro="">
      <cdr:nvCxnSpPr>
        <cdr:cNvPr id="40" name="Connecteur droit avec flèche 39">
          <a:extLst xmlns:a="http://schemas.openxmlformats.org/drawingml/2006/main">
            <a:ext uri="{FF2B5EF4-FFF2-40B4-BE49-F238E27FC236}">
              <a16:creationId xmlns:a16="http://schemas.microsoft.com/office/drawing/2014/main" id="{9CE2B966-ED9C-46BA-95B9-73174EA7AD18}"/>
            </a:ext>
          </a:extLst>
        </cdr:cNvPr>
        <cdr:cNvCxnSpPr/>
      </cdr:nvCxnSpPr>
      <cdr:spPr>
        <a:xfrm xmlns:a="http://schemas.openxmlformats.org/drawingml/2006/main">
          <a:off x="6598665" y="5367741"/>
          <a:ext cx="0" cy="298126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0.07897</cdr:x>
      <cdr:y>0.86514</cdr:y>
    </cdr:from>
    <cdr:to>
      <cdr:x>0.95367</cdr:x>
      <cdr:y>0.86685</cdr:y>
    </cdr:to>
    <cdr:cxnSp macro="">
      <cdr:nvCxnSpPr>
        <cdr:cNvPr id="4" name="Connecteur droit 16">
          <a:extLst xmlns:a="http://schemas.openxmlformats.org/drawingml/2006/main">
            <a:ext uri="{FF2B5EF4-FFF2-40B4-BE49-F238E27FC236}">
              <a16:creationId xmlns:a16="http://schemas.microsoft.com/office/drawing/2014/main" id="{8A0426D1-AA2A-40A1-AA79-8ECB5747CB5D}"/>
            </a:ext>
          </a:extLst>
        </cdr:cNvPr>
        <cdr:cNvCxnSpPr/>
      </cdr:nvCxnSpPr>
      <cdr:spPr>
        <a:xfrm xmlns:a="http://schemas.openxmlformats.org/drawingml/2006/main" flipV="1">
          <a:off x="734529" y="5252372"/>
          <a:ext cx="8135909" cy="10381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0.07991</cdr:x>
      <cdr:y>0.51071</cdr:y>
    </cdr:from>
    <cdr:to>
      <cdr:x>0.95461</cdr:x>
      <cdr:y>0.51242</cdr:y>
    </cdr:to>
    <cdr:cxnSp macro="">
      <cdr:nvCxnSpPr>
        <cdr:cNvPr id="6" name="Connecteur droit 15">
          <a:extLst xmlns:a="http://schemas.openxmlformats.org/drawingml/2006/main">
            <a:ext uri="{FF2B5EF4-FFF2-40B4-BE49-F238E27FC236}">
              <a16:creationId xmlns:a16="http://schemas.microsoft.com/office/drawing/2014/main" id="{C9A8CA62-B253-4733-9F35-B1D778B5768F}"/>
            </a:ext>
          </a:extLst>
        </cdr:cNvPr>
        <cdr:cNvCxnSpPr/>
      </cdr:nvCxnSpPr>
      <cdr:spPr>
        <a:xfrm xmlns:a="http://schemas.openxmlformats.org/drawingml/2006/main" flipV="1">
          <a:off x="545044" y="3104887"/>
          <a:ext cx="5965777" cy="10396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0.08372</cdr:x>
      <cdr:y>0.68886</cdr:y>
    </cdr:from>
    <cdr:to>
      <cdr:x>0.95842</cdr:x>
      <cdr:y>0.69057</cdr:y>
    </cdr:to>
    <cdr:cxnSp macro="">
      <cdr:nvCxnSpPr>
        <cdr:cNvPr id="9" name="Connecteur droit 31">
          <a:extLst xmlns:a="http://schemas.openxmlformats.org/drawingml/2006/main">
            <a:ext uri="{FF2B5EF4-FFF2-40B4-BE49-F238E27FC236}">
              <a16:creationId xmlns:a16="http://schemas.microsoft.com/office/drawing/2014/main" id="{A62E094A-8D78-40C0-BBC1-38D3E61CD0D7}"/>
            </a:ext>
          </a:extLst>
        </cdr:cNvPr>
        <cdr:cNvCxnSpPr/>
      </cdr:nvCxnSpPr>
      <cdr:spPr>
        <a:xfrm xmlns:a="http://schemas.openxmlformats.org/drawingml/2006/main" flipV="1">
          <a:off x="570973" y="4187927"/>
          <a:ext cx="5965778" cy="10396"/>
        </a:xfrm>
        <a:prstGeom xmlns:a="http://schemas.openxmlformats.org/drawingml/2006/main" prst="line">
          <a:avLst/>
        </a:prstGeom>
        <a:ln xmlns:a="http://schemas.openxmlformats.org/drawingml/2006/main">
          <a:prstDash val="lg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0.79683</cdr:x>
      <cdr:y>0.88378</cdr:y>
    </cdr:from>
    <cdr:to>
      <cdr:x>0.96215</cdr:x>
      <cdr:y>0.92253</cdr:y>
    </cdr:to>
    <cdr:sp macro="" textlink="">
      <cdr:nvSpPr>
        <cdr:cNvPr id="15" name="Rectangle 43"/>
        <cdr:cNvSpPr/>
      </cdr:nvSpPr>
      <cdr:spPr>
        <a:xfrm xmlns:a="http://schemas.openxmlformats.org/drawingml/2006/main">
          <a:off x="5430117" y="5372486"/>
          <a:ext cx="1126595" cy="23555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baseline="0">
              <a:solidFill>
                <a:sysClr val="windowText" lastClr="000000"/>
              </a:solidFill>
            </a:rPr>
            <a:t>transport sables</a:t>
          </a:r>
        </a:p>
      </cdr:txBody>
    </cdr:sp>
  </cdr:relSizeAnchor>
  <cdr:relSizeAnchor xmlns:cdr="http://schemas.openxmlformats.org/drawingml/2006/chartDrawing">
    <cdr:from>
      <cdr:x>0.80517</cdr:x>
      <cdr:y>0.43714</cdr:y>
    </cdr:from>
    <cdr:to>
      <cdr:x>0.80517</cdr:x>
      <cdr:y>0.51257</cdr:y>
    </cdr:to>
    <cdr:cxnSp macro="">
      <cdr:nvCxnSpPr>
        <cdr:cNvPr id="18" name="Connecteur droit avec flèche 17">
          <a:extLst xmlns:a="http://schemas.openxmlformats.org/drawingml/2006/main">
            <a:ext uri="{FF2B5EF4-FFF2-40B4-BE49-F238E27FC236}">
              <a16:creationId xmlns:a16="http://schemas.microsoft.com/office/drawing/2014/main" id="{2693E8E1-790E-4440-9DD6-5998A85EC897}"/>
            </a:ext>
          </a:extLst>
        </cdr:cNvPr>
        <cdr:cNvCxnSpPr/>
      </cdr:nvCxnSpPr>
      <cdr:spPr>
        <a:xfrm xmlns:a="http://schemas.openxmlformats.org/drawingml/2006/main">
          <a:off x="5491574" y="2657593"/>
          <a:ext cx="0" cy="458611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0.83706</cdr:x>
      <cdr:y>0.56867</cdr:y>
    </cdr:from>
    <cdr:to>
      <cdr:x>0.96552</cdr:x>
      <cdr:y>0.64797</cdr:y>
    </cdr:to>
    <cdr:sp macro="" textlink="">
      <cdr:nvSpPr>
        <cdr:cNvPr id="20" name="Rectangle 19"/>
        <cdr:cNvSpPr/>
      </cdr:nvSpPr>
      <cdr:spPr>
        <a:xfrm xmlns:a="http://schemas.openxmlformats.org/drawingml/2006/main">
          <a:off x="5709087" y="3457234"/>
          <a:ext cx="876098" cy="48211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baseline="0">
              <a:solidFill>
                <a:sysClr val="windowText" lastClr="000000"/>
              </a:solidFill>
            </a:rPr>
            <a:t>Aspirations para</a:t>
          </a:r>
        </a:p>
      </cdr:txBody>
    </cdr:sp>
  </cdr:relSizeAnchor>
  <cdr:relSizeAnchor xmlns:cdr="http://schemas.openxmlformats.org/drawingml/2006/chartDrawing">
    <cdr:from>
      <cdr:x>0.80517</cdr:x>
      <cdr:y>0.51451</cdr:y>
    </cdr:from>
    <cdr:to>
      <cdr:x>0.80605</cdr:x>
      <cdr:y>0.69118</cdr:y>
    </cdr:to>
    <cdr:cxnSp macro="">
      <cdr:nvCxnSpPr>
        <cdr:cNvPr id="23" name="Connecteur droit avec flèche 22">
          <a:extLst xmlns:a="http://schemas.openxmlformats.org/drawingml/2006/main">
            <a:ext uri="{FF2B5EF4-FFF2-40B4-BE49-F238E27FC236}">
              <a16:creationId xmlns:a16="http://schemas.microsoft.com/office/drawing/2014/main" id="{3FD2F3A1-2601-4DA3-9E6B-C22526BB44F6}"/>
            </a:ext>
          </a:extLst>
        </cdr:cNvPr>
        <cdr:cNvCxnSpPr/>
      </cdr:nvCxnSpPr>
      <cdr:spPr>
        <a:xfrm xmlns:a="http://schemas.openxmlformats.org/drawingml/2006/main">
          <a:off x="5491575" y="3127962"/>
          <a:ext cx="5988" cy="1074113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0.80745</cdr:x>
      <cdr:y>0.69114</cdr:y>
    </cdr:from>
    <cdr:to>
      <cdr:x>0.80833</cdr:x>
      <cdr:y>0.86782</cdr:y>
    </cdr:to>
    <cdr:cxnSp macro="">
      <cdr:nvCxnSpPr>
        <cdr:cNvPr id="24" name="Connecteur droit avec flèche 23">
          <a:extLst xmlns:a="http://schemas.openxmlformats.org/drawingml/2006/main">
            <a:ext uri="{FF2B5EF4-FFF2-40B4-BE49-F238E27FC236}">
              <a16:creationId xmlns:a16="http://schemas.microsoft.com/office/drawing/2014/main" id="{011EAA1E-2B48-4C32-8931-B4DB5FD94BC7}"/>
            </a:ext>
          </a:extLst>
        </cdr:cNvPr>
        <cdr:cNvCxnSpPr/>
      </cdr:nvCxnSpPr>
      <cdr:spPr>
        <a:xfrm xmlns:a="http://schemas.openxmlformats.org/drawingml/2006/main">
          <a:off x="5507097" y="4201819"/>
          <a:ext cx="5988" cy="1074113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0.82124</cdr:x>
      <cdr:y>0.4513</cdr:y>
    </cdr:from>
    <cdr:to>
      <cdr:x>0.97408</cdr:x>
      <cdr:y>0.50147</cdr:y>
    </cdr:to>
    <cdr:sp macro="" textlink="">
      <cdr:nvSpPr>
        <cdr:cNvPr id="25" name="Rectangle 24"/>
        <cdr:cNvSpPr/>
      </cdr:nvSpPr>
      <cdr:spPr>
        <a:xfrm xmlns:a="http://schemas.openxmlformats.org/drawingml/2006/main">
          <a:off x="5601171" y="2743671"/>
          <a:ext cx="1042425" cy="30501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baseline="0">
              <a:solidFill>
                <a:sysClr val="windowText" lastClr="000000"/>
              </a:solidFill>
            </a:rPr>
            <a:t>Finition</a:t>
          </a:r>
        </a:p>
      </cdr:txBody>
    </cdr:sp>
  </cdr:relSizeAnchor>
  <cdr:relSizeAnchor xmlns:cdr="http://schemas.openxmlformats.org/drawingml/2006/chartDrawing">
    <cdr:from>
      <cdr:x>0.70341</cdr:x>
      <cdr:y>0.19307</cdr:y>
    </cdr:from>
    <cdr:to>
      <cdr:x>0.95746</cdr:x>
      <cdr:y>0.9281</cdr:y>
    </cdr:to>
    <cdr:grpSp>
      <cdr:nvGrpSpPr>
        <cdr:cNvPr id="17" name="Groupe 16">
          <a:extLst xmlns:a="http://schemas.openxmlformats.org/drawingml/2006/main">
            <a:ext uri="{FF2B5EF4-FFF2-40B4-BE49-F238E27FC236}">
              <a16:creationId xmlns:a16="http://schemas.microsoft.com/office/drawing/2014/main" id="{A9A69A5D-FF34-4FEE-8FEF-F012E0AA57FA}"/>
            </a:ext>
          </a:extLst>
        </cdr:cNvPr>
        <cdr:cNvGrpSpPr/>
      </cdr:nvGrpSpPr>
      <cdr:grpSpPr>
        <a:xfrm xmlns:a="http://schemas.openxmlformats.org/drawingml/2006/main">
          <a:off x="6549360" y="1174674"/>
          <a:ext cx="2365428" cy="4472059"/>
          <a:chOff x="4212698" y="1196897"/>
          <a:chExt cx="1731198" cy="4468226"/>
        </a:xfrm>
      </cdr:grpSpPr>
      <cdr:sp macro="" textlink="">
        <cdr:nvSpPr>
          <cdr:cNvPr id="21" name="Ellipse 20"/>
          <cdr:cNvSpPr/>
        </cdr:nvSpPr>
        <cdr:spPr>
          <a:xfrm xmlns:a="http://schemas.openxmlformats.org/drawingml/2006/main" rot="5400000">
            <a:off x="4156326" y="4958270"/>
            <a:ext cx="763225" cy="650481"/>
          </a:xfrm>
          <a:prstGeom xmlns:a="http://schemas.openxmlformats.org/drawingml/2006/main" prst="ellipse">
            <a:avLst/>
          </a:prstGeom>
          <a:noFill xmlns:a="http://schemas.openxmlformats.org/drawingml/2006/main"/>
          <a:ln xmlns:a="http://schemas.openxmlformats.org/drawingml/2006/main">
            <a:solidFill>
              <a:srgbClr val="FF0000"/>
            </a:solidFill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fr-FR"/>
          </a:p>
        </cdr:txBody>
      </cdr:sp>
      <cdr:grpSp>
        <cdr:nvGrpSpPr>
          <cdr:cNvPr id="14" name="Groupe 13">
            <a:extLst xmlns:a="http://schemas.openxmlformats.org/drawingml/2006/main">
              <a:ext uri="{FF2B5EF4-FFF2-40B4-BE49-F238E27FC236}">
                <a16:creationId xmlns:a16="http://schemas.microsoft.com/office/drawing/2014/main" id="{F3AF3CB8-53B0-4D9A-BCA7-42E657093D4B}"/>
              </a:ext>
            </a:extLst>
          </cdr:cNvPr>
          <cdr:cNvGrpSpPr/>
        </cdr:nvGrpSpPr>
        <cdr:grpSpPr>
          <a:xfrm xmlns:a="http://schemas.openxmlformats.org/drawingml/2006/main">
            <a:off x="4309946" y="1196897"/>
            <a:ext cx="1633950" cy="3705002"/>
            <a:chOff x="4309946" y="1196897"/>
            <a:chExt cx="1633950" cy="3705002"/>
          </a:xfrm>
        </cdr:grpSpPr>
        <cdr:sp macro="" textlink="">
          <cdr:nvSpPr>
            <cdr:cNvPr id="22" name="ZoneTexte 1"/>
            <cdr:cNvSpPr txBox="1"/>
          </cdr:nvSpPr>
          <cdr:spPr>
            <a:xfrm xmlns:a="http://schemas.openxmlformats.org/drawingml/2006/main">
              <a:off x="4309946" y="1196897"/>
              <a:ext cx="1633950" cy="580792"/>
            </a:xfrm>
            <a:prstGeom xmlns:a="http://schemas.openxmlformats.org/drawingml/2006/main" prst="rect">
              <a:avLst/>
            </a:prstGeom>
            <a:ln xmlns:a="http://schemas.openxmlformats.org/drawingml/2006/main" w="12700">
              <a:solidFill>
                <a:srgbClr val="FF0000"/>
              </a:solidFill>
            </a:ln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fr-FR" sz="1100"/>
                <a:t>Production</a:t>
              </a:r>
            </a:p>
          </cdr:txBody>
        </cdr:sp>
        <cdr:cxnSp macro="">
          <cdr:nvCxnSpPr>
            <cdr:cNvPr id="8" name="Connecteur droit avec flèche 7">
              <a:extLst xmlns:a="http://schemas.openxmlformats.org/drawingml/2006/main">
                <a:ext uri="{FF2B5EF4-FFF2-40B4-BE49-F238E27FC236}">
                  <a16:creationId xmlns:a16="http://schemas.microsoft.com/office/drawing/2014/main" id="{6F6946BA-C0C4-471C-82BF-53C0F7E63271}"/>
                </a:ext>
              </a:extLst>
            </cdr:cNvPr>
            <cdr:cNvCxnSpPr>
              <a:stCxn xmlns:a="http://schemas.openxmlformats.org/drawingml/2006/main" id="22" idx="2"/>
              <a:endCxn xmlns:a="http://schemas.openxmlformats.org/drawingml/2006/main" id="21" idx="2"/>
            </cdr:cNvCxnSpPr>
          </cdr:nvCxnSpPr>
          <cdr:spPr>
            <a:xfrm xmlns:a="http://schemas.openxmlformats.org/drawingml/2006/main" flipH="1">
              <a:off x="4537938" y="1777689"/>
              <a:ext cx="588983" cy="3124210"/>
            </a:xfrm>
            <a:prstGeom xmlns:a="http://schemas.openxmlformats.org/drawingml/2006/main" prst="straightConnector1">
              <a:avLst/>
            </a:prstGeom>
            <a:ln xmlns:a="http://schemas.openxmlformats.org/drawingml/2006/main" w="12700">
              <a:solidFill>
                <a:srgbClr val="FF0000"/>
              </a:solidFill>
              <a:tailEnd type="arrow"/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</cdr:grpSp>
    </cdr:grpSp>
  </cdr:relSizeAnchor>
  <cdr:relSizeAnchor xmlns:cdr="http://schemas.openxmlformats.org/drawingml/2006/chartDrawing">
    <cdr:from>
      <cdr:x>0.12045</cdr:x>
      <cdr:y>0.26967</cdr:y>
    </cdr:from>
    <cdr:to>
      <cdr:x>0.62987</cdr:x>
      <cdr:y>0.82038</cdr:y>
    </cdr:to>
    <cdr:grpSp>
      <cdr:nvGrpSpPr>
        <cdr:cNvPr id="26" name="Groupe 25">
          <a:extLst xmlns:a="http://schemas.openxmlformats.org/drawingml/2006/main">
            <a:ext uri="{FF2B5EF4-FFF2-40B4-BE49-F238E27FC236}">
              <a16:creationId xmlns:a16="http://schemas.microsoft.com/office/drawing/2014/main" id="{987378F0-4FE1-45C3-A812-5178FFD02C5E}"/>
            </a:ext>
          </a:extLst>
        </cdr:cNvPr>
        <cdr:cNvGrpSpPr/>
      </cdr:nvGrpSpPr>
      <cdr:grpSpPr>
        <a:xfrm xmlns:a="http://schemas.openxmlformats.org/drawingml/2006/main" rot="5400000">
          <a:off x="1817755" y="944462"/>
          <a:ext cx="3350623" cy="4743144"/>
          <a:chOff x="1265455" y="-347288"/>
          <a:chExt cx="3347793" cy="3471482"/>
        </a:xfrm>
      </cdr:grpSpPr>
      <cdr:sp macro="" textlink="">
        <cdr:nvSpPr>
          <cdr:cNvPr id="27" name="Ellipse 26"/>
          <cdr:cNvSpPr/>
        </cdr:nvSpPr>
        <cdr:spPr>
          <a:xfrm xmlns:a="http://schemas.openxmlformats.org/drawingml/2006/main" rot="5400000">
            <a:off x="2482564" y="993509"/>
            <a:ext cx="3471482" cy="789887"/>
          </a:xfrm>
          <a:prstGeom xmlns:a="http://schemas.openxmlformats.org/drawingml/2006/main" prst="ellipse">
            <a:avLst/>
          </a:prstGeom>
          <a:noFill xmlns:a="http://schemas.openxmlformats.org/drawingml/2006/main"/>
          <a:ln xmlns:a="http://schemas.openxmlformats.org/drawingml/2006/main">
            <a:solidFill>
              <a:srgbClr val="FF0000"/>
            </a:solidFill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fr-FR"/>
          </a:p>
        </cdr:txBody>
      </cdr:sp>
      <cdr:grpSp>
        <cdr:nvGrpSpPr>
          <cdr:cNvPr id="28" name="Groupe 27">
            <a:extLst xmlns:a="http://schemas.openxmlformats.org/drawingml/2006/main">
              <a:ext uri="{FF2B5EF4-FFF2-40B4-BE49-F238E27FC236}">
                <a16:creationId xmlns:a16="http://schemas.microsoft.com/office/drawing/2014/main" id="{E699F9D4-611E-445A-8C71-2E7B55C6B2E7}"/>
              </a:ext>
            </a:extLst>
          </cdr:cNvPr>
          <cdr:cNvGrpSpPr/>
        </cdr:nvGrpSpPr>
        <cdr:grpSpPr>
          <a:xfrm xmlns:a="http://schemas.openxmlformats.org/drawingml/2006/main">
            <a:off x="1265455" y="1388454"/>
            <a:ext cx="2557906" cy="1658300"/>
            <a:chOff x="926861" y="1277902"/>
            <a:chExt cx="2557871" cy="1658271"/>
          </a:xfrm>
        </cdr:grpSpPr>
        <cdr:sp macro="" textlink="">
          <cdr:nvSpPr>
            <cdr:cNvPr id="29" name="ZoneTexte 1"/>
            <cdr:cNvSpPr txBox="1"/>
          </cdr:nvSpPr>
          <cdr:spPr>
            <a:xfrm xmlns:a="http://schemas.openxmlformats.org/drawingml/2006/main" rot="16200000">
              <a:off x="400287" y="1828810"/>
              <a:ext cx="1633937" cy="580790"/>
            </a:xfrm>
            <a:prstGeom xmlns:a="http://schemas.openxmlformats.org/drawingml/2006/main" prst="rect">
              <a:avLst/>
            </a:prstGeom>
            <a:ln xmlns:a="http://schemas.openxmlformats.org/drawingml/2006/main" w="12700">
              <a:solidFill>
                <a:srgbClr val="FF0000"/>
              </a:solidFill>
            </a:ln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fr-FR" sz="1100"/>
                <a:t>Production</a:t>
              </a:r>
              <a:r>
                <a:rPr lang="fr-FR" sz="1100" baseline="0"/>
                <a:t> au tunnel la nuit</a:t>
              </a:r>
              <a:endParaRPr lang="fr-FR" sz="1100"/>
            </a:p>
          </cdr:txBody>
        </cdr:sp>
        <cdr:cxnSp macro="">
          <cdr:nvCxnSpPr>
            <cdr:cNvPr id="30" name="Connecteur droit avec flèche 29">
              <a:extLst xmlns:a="http://schemas.openxmlformats.org/drawingml/2006/main">
                <a:ext uri="{FF2B5EF4-FFF2-40B4-BE49-F238E27FC236}">
                  <a16:creationId xmlns:a16="http://schemas.microsoft.com/office/drawing/2014/main" id="{AB35B1F8-6635-4FB7-814A-A6DDCC9FDDFD}"/>
                </a:ext>
              </a:extLst>
            </cdr:cNvPr>
            <cdr:cNvCxnSpPr>
              <a:stCxn xmlns:a="http://schemas.openxmlformats.org/drawingml/2006/main" id="29" idx="2"/>
              <a:endCxn xmlns:a="http://schemas.openxmlformats.org/drawingml/2006/main" id="27" idx="4"/>
            </cdr:cNvCxnSpPr>
          </cdr:nvCxnSpPr>
          <cdr:spPr>
            <a:xfrm xmlns:a="http://schemas.openxmlformats.org/drawingml/2006/main" rot="16200000">
              <a:off x="2075539" y="710012"/>
              <a:ext cx="841304" cy="1977083"/>
            </a:xfrm>
            <a:prstGeom xmlns:a="http://schemas.openxmlformats.org/drawingml/2006/main" prst="straightConnector1">
              <a:avLst/>
            </a:prstGeom>
            <a:ln xmlns:a="http://schemas.openxmlformats.org/drawingml/2006/main" w="12700">
              <a:solidFill>
                <a:srgbClr val="FF0000"/>
              </a:solidFill>
              <a:tailEnd type="arrow"/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</cdr:grpSp>
    </cdr:grp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35</xdr:row>
      <xdr:rowOff>75468</xdr:rowOff>
    </xdr:from>
    <xdr:to>
      <xdr:col>10</xdr:col>
      <xdr:colOff>266699</xdr:colOff>
      <xdr:row>50</xdr:row>
      <xdr:rowOff>180975</xdr:rowOff>
    </xdr:to>
    <xdr:graphicFrame macro="">
      <xdr:nvGraphicFramePr>
        <xdr:cNvPr id="4" name="Graphique 1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9525</xdr:colOff>
      <xdr:row>1</xdr:row>
      <xdr:rowOff>189454</xdr:rowOff>
    </xdr:from>
    <xdr:to>
      <xdr:col>20</xdr:col>
      <xdr:colOff>47625</xdr:colOff>
      <xdr:row>19</xdr:row>
      <xdr:rowOff>161926</xdr:rowOff>
    </xdr:to>
    <xdr:graphicFrame macro="">
      <xdr:nvGraphicFramePr>
        <xdr:cNvPr id="5" name="Graphique 1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514352</xdr:colOff>
      <xdr:row>19</xdr:row>
      <xdr:rowOff>161926</xdr:rowOff>
    </xdr:from>
    <xdr:to>
      <xdr:col>20</xdr:col>
      <xdr:colOff>28576</xdr:colOff>
      <xdr:row>33</xdr:row>
      <xdr:rowOff>28575</xdr:rowOff>
    </xdr:to>
    <xdr:graphicFrame macro="">
      <xdr:nvGraphicFramePr>
        <xdr:cNvPr id="6" name="Graphique 1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absoluteAnchor>
    <xdr:pos x="10236" y="394730"/>
    <xdr:ext cx="5552363" cy="3396219"/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twoCellAnchor>
    <xdr:from>
      <xdr:col>0</xdr:col>
      <xdr:colOff>0</xdr:colOff>
      <xdr:row>21</xdr:row>
      <xdr:rowOff>0</xdr:rowOff>
    </xdr:from>
    <xdr:to>
      <xdr:col>10</xdr:col>
      <xdr:colOff>304800</xdr:colOff>
      <xdr:row>34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0.10434</cdr:x>
      <cdr:y>0.93472</cdr:y>
    </cdr:from>
    <cdr:to>
      <cdr:x>0.94287</cdr:x>
      <cdr:y>1</cdr:y>
    </cdr:to>
    <cdr:pic>
      <cdr:nvPicPr>
        <cdr:cNvPr id="2" name="Image 1">
          <a:extLst xmlns:a="http://schemas.openxmlformats.org/drawingml/2006/main">
            <a:ext uri="{FF2B5EF4-FFF2-40B4-BE49-F238E27FC236}">
              <a16:creationId xmlns:a16="http://schemas.microsoft.com/office/drawing/2014/main" id="{FF884FE3-6EBE-44CE-90F1-ABEEE4144748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/>
        <a:srcRect xmlns:a="http://schemas.openxmlformats.org/drawingml/2006/main" l="2032" t="33989" r="2722" b="61226"/>
        <a:stretch xmlns:a="http://schemas.openxmlformats.org/drawingml/2006/main"/>
      </cdr:blipFill>
      <cdr:spPr>
        <a:xfrm xmlns:a="http://schemas.openxmlformats.org/drawingml/2006/main">
          <a:off x="543465" y="2602833"/>
          <a:ext cx="4367583" cy="181780"/>
        </a:xfrm>
        <a:prstGeom xmlns:a="http://schemas.openxmlformats.org/drawingml/2006/main" prst="rect">
          <a:avLst/>
        </a:prstGeom>
      </cdr:spPr>
    </cdr:pic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0.13039</cdr:x>
      <cdr:y>0.90787</cdr:y>
    </cdr:from>
    <cdr:to>
      <cdr:x>0.94746</cdr:x>
      <cdr:y>0.97718</cdr:y>
    </cdr:to>
    <cdr:pic>
      <cdr:nvPicPr>
        <cdr:cNvPr id="2" name="Image 1">
          <a:extLst xmlns:a="http://schemas.openxmlformats.org/drawingml/2006/main">
            <a:ext uri="{FF2B5EF4-FFF2-40B4-BE49-F238E27FC236}">
              <a16:creationId xmlns:a16="http://schemas.microsoft.com/office/drawing/2014/main" id="{0EEAA005-C87E-4F68-B805-502EC4924483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/>
        <a:srcRect xmlns:a="http://schemas.openxmlformats.org/drawingml/2006/main" l="2032" t="33989" r="2722" b="61226"/>
        <a:stretch xmlns:a="http://schemas.openxmlformats.org/drawingml/2006/main"/>
      </cdr:blipFill>
      <cdr:spPr>
        <a:xfrm xmlns:a="http://schemas.openxmlformats.org/drawingml/2006/main">
          <a:off x="772676" y="3105375"/>
          <a:ext cx="4841717" cy="23707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0.09876</cdr:x>
      <cdr:y>0.92079</cdr:y>
    </cdr:from>
    <cdr:to>
      <cdr:x>0.13031</cdr:x>
      <cdr:y>0.97013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567871" y="3132050"/>
          <a:ext cx="181429" cy="16782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0.11806</cdr:x>
      <cdr:y>0.92419</cdr:y>
    </cdr:from>
    <cdr:to>
      <cdr:x>0.93775</cdr:x>
      <cdr:y>0.99094</cdr:y>
    </cdr:to>
    <cdr:pic>
      <cdr:nvPicPr>
        <cdr:cNvPr id="3" name="Image 2">
          <a:extLst xmlns:a="http://schemas.openxmlformats.org/drawingml/2006/main">
            <a:ext uri="{FF2B5EF4-FFF2-40B4-BE49-F238E27FC236}">
              <a16:creationId xmlns:a16="http://schemas.microsoft.com/office/drawing/2014/main" id="{4218CD36-3C5B-49D1-BB4D-FC8FDCF755D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/>
        <a:srcRect xmlns:a="http://schemas.openxmlformats.org/drawingml/2006/main" l="2032" t="33989" r="2722" b="61226"/>
        <a:stretch xmlns:a="http://schemas.openxmlformats.org/drawingml/2006/main"/>
      </cdr:blipFill>
      <cdr:spPr>
        <a:xfrm xmlns:a="http://schemas.openxmlformats.org/drawingml/2006/main">
          <a:off x="628771" y="2511991"/>
          <a:ext cx="4365536" cy="181423"/>
        </a:xfrm>
        <a:prstGeom xmlns:a="http://schemas.openxmlformats.org/drawingml/2006/main" prst="rect">
          <a:avLst/>
        </a:prstGeom>
      </cdr:spPr>
    </cdr:pic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0.7806</cdr:x>
      <cdr:y>0.01985</cdr:y>
    </cdr:from>
    <cdr:to>
      <cdr:x>0.9875</cdr:x>
      <cdr:y>0.08852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4118714" y="54846"/>
          <a:ext cx="1091711" cy="189761"/>
        </a:xfrm>
        <a:prstGeom xmlns:a="http://schemas.openxmlformats.org/drawingml/2006/main" prst="rect">
          <a:avLst/>
        </a:prstGeom>
        <a:ln xmlns:a="http://schemas.openxmlformats.org/drawingml/2006/main" w="3175">
          <a:solidFill>
            <a:sysClr val="windowText" lastClr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ysClr val="windowText" lastClr="000000"/>
              </a:solidFill>
            </a:rPr>
            <a:t>Refroidissement</a:t>
          </a:r>
          <a:r>
            <a:rPr lang="fr-FR" sz="800" baseline="0">
              <a:solidFill>
                <a:sysClr val="windowText" lastClr="000000"/>
              </a:solidFill>
            </a:rPr>
            <a:t> fours</a:t>
          </a:r>
          <a:endParaRPr lang="fr-FR" sz="80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</cdr:x>
      <cdr:y>0.01856</cdr:y>
    </cdr:from>
    <cdr:to>
      <cdr:x>0.20809</cdr:x>
      <cdr:y>0.08723</cdr:y>
    </cdr:to>
    <cdr:sp macro="" textlink="">
      <cdr:nvSpPr>
        <cdr:cNvPr id="4" name="Rectangle 3"/>
        <cdr:cNvSpPr/>
      </cdr:nvSpPr>
      <cdr:spPr>
        <a:xfrm xmlns:a="http://schemas.openxmlformats.org/drawingml/2006/main">
          <a:off x="0" y="51288"/>
          <a:ext cx="1097941" cy="189761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/>
        </a:solidFill>
        <a:ln xmlns:a="http://schemas.openxmlformats.org/drawingml/2006/main" w="3175">
          <a:solidFill>
            <a:sysClr val="windowText" lastClr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000">
              <a:solidFill>
                <a:sysClr val="windowText" lastClr="000000"/>
              </a:solidFill>
            </a:rPr>
            <a:t>EIRICH</a:t>
          </a:r>
        </a:p>
      </cdr:txBody>
    </cdr:sp>
  </cdr:relSizeAnchor>
  <cdr:relSizeAnchor xmlns:cdr="http://schemas.openxmlformats.org/drawingml/2006/chartDrawing">
    <cdr:from>
      <cdr:x>0.2073</cdr:x>
      <cdr:y>0.01984</cdr:y>
    </cdr:from>
    <cdr:to>
      <cdr:x>0.41539</cdr:x>
      <cdr:y>0.08851</cdr:y>
    </cdr:to>
    <cdr:sp macro="" textlink="">
      <cdr:nvSpPr>
        <cdr:cNvPr id="5" name="Rectangle 4"/>
        <cdr:cNvSpPr/>
      </cdr:nvSpPr>
      <cdr:spPr>
        <a:xfrm xmlns:a="http://schemas.openxmlformats.org/drawingml/2006/main">
          <a:off x="1093793" y="54833"/>
          <a:ext cx="1097941" cy="18976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75000"/>
          </a:schemeClr>
        </a:solidFill>
        <a:ln xmlns:a="http://schemas.openxmlformats.org/drawingml/2006/main" w="3175">
          <a:solidFill>
            <a:sysClr val="windowText" lastClr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000">
              <a:solidFill>
                <a:sysClr val="windowText" lastClr="000000"/>
              </a:solidFill>
            </a:rPr>
            <a:t>Garant</a:t>
          </a:r>
        </a:p>
      </cdr:txBody>
    </cdr:sp>
  </cdr:relSizeAnchor>
  <cdr:relSizeAnchor xmlns:cdr="http://schemas.openxmlformats.org/drawingml/2006/chartDrawing">
    <cdr:from>
      <cdr:x>0.41261</cdr:x>
      <cdr:y>0.01896</cdr:y>
    </cdr:from>
    <cdr:to>
      <cdr:x>0.61952</cdr:x>
      <cdr:y>0.08763</cdr:y>
    </cdr:to>
    <cdr:sp macro="" textlink="">
      <cdr:nvSpPr>
        <cdr:cNvPr id="7" name="Rectangle 6"/>
        <cdr:cNvSpPr/>
      </cdr:nvSpPr>
      <cdr:spPr>
        <a:xfrm xmlns:a="http://schemas.openxmlformats.org/drawingml/2006/main">
          <a:off x="2345982" y="64392"/>
          <a:ext cx="1176432" cy="233219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4"/>
        </a:solidFill>
        <a:ln xmlns:a="http://schemas.openxmlformats.org/drawingml/2006/main" w="3175">
          <a:solidFill>
            <a:sysClr val="windowText" lastClr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000">
              <a:solidFill>
                <a:sysClr val="windowText" lastClr="000000"/>
              </a:solidFill>
            </a:rPr>
            <a:t>Autres installations</a:t>
          </a:r>
        </a:p>
      </cdr:txBody>
    </cdr:sp>
  </cdr:relSizeAnchor>
  <cdr:relSizeAnchor xmlns:cdr="http://schemas.openxmlformats.org/drawingml/2006/chartDrawing">
    <cdr:from>
      <cdr:x>0.62127</cdr:x>
      <cdr:y>0.02088</cdr:y>
    </cdr:from>
    <cdr:to>
      <cdr:x>0.78672</cdr:x>
      <cdr:y>0.08955</cdr:y>
    </cdr:to>
    <cdr:sp macro="" textlink="">
      <cdr:nvSpPr>
        <cdr:cNvPr id="8" name="Rectangle 7"/>
        <cdr:cNvSpPr/>
      </cdr:nvSpPr>
      <cdr:spPr>
        <a:xfrm xmlns:a="http://schemas.openxmlformats.org/drawingml/2006/main">
          <a:off x="3532366" y="70929"/>
          <a:ext cx="940702" cy="233218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/>
        </a:solidFill>
        <a:ln xmlns:a="http://schemas.openxmlformats.org/drawingml/2006/main" w="3175">
          <a:solidFill>
            <a:sysClr val="windowText" lastClr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000">
              <a:solidFill>
                <a:sysClr val="windowText" lastClr="000000"/>
              </a:solidFill>
            </a:rPr>
            <a:t>Lumières</a:t>
          </a:r>
        </a:p>
      </cdr:txBody>
    </cdr:sp>
  </cdr:relSizeAnchor>
  <cdr:relSizeAnchor xmlns:cdr="http://schemas.openxmlformats.org/drawingml/2006/chartDrawing">
    <cdr:from>
      <cdr:x>0.05663</cdr:x>
      <cdr:y>0.84432</cdr:y>
    </cdr:from>
    <cdr:to>
      <cdr:x>0.9911</cdr:x>
      <cdr:y>0.94012</cdr:y>
    </cdr:to>
    <cdr:pic>
      <cdr:nvPicPr>
        <cdr:cNvPr id="9" name="Image 8">
          <a:extLst xmlns:a="http://schemas.openxmlformats.org/drawingml/2006/main">
            <a:ext uri="{FF2B5EF4-FFF2-40B4-BE49-F238E27FC236}">
              <a16:creationId xmlns:a16="http://schemas.microsoft.com/office/drawing/2014/main" id="{726741C0-74C1-4C60-BF0E-EBFE23BAA0F3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/>
        <a:srcRect xmlns:a="http://schemas.openxmlformats.org/drawingml/2006/main" l="2032" t="33989" r="2722" b="61226"/>
        <a:stretch xmlns:a="http://schemas.openxmlformats.org/drawingml/2006/main"/>
      </cdr:blipFill>
      <cdr:spPr>
        <a:xfrm xmlns:a="http://schemas.openxmlformats.org/drawingml/2006/main">
          <a:off x="301753" y="2282311"/>
          <a:ext cx="4979425" cy="258959"/>
        </a:xfrm>
        <a:prstGeom xmlns:a="http://schemas.openxmlformats.org/drawingml/2006/main" prst="rect">
          <a:avLst/>
        </a:prstGeom>
      </cdr:spPr>
    </cdr:pic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0.09949</cdr:x>
      <cdr:y>0.91861</cdr:y>
    </cdr:from>
    <cdr:to>
      <cdr:x>0.93483</cdr:x>
      <cdr:y>0.98792</cdr:y>
    </cdr:to>
    <cdr:pic>
      <cdr:nvPicPr>
        <cdr:cNvPr id="2" name="Image 1">
          <a:extLst xmlns:a="http://schemas.openxmlformats.org/drawingml/2006/main">
            <a:ext uri="{FF2B5EF4-FFF2-40B4-BE49-F238E27FC236}">
              <a16:creationId xmlns:a16="http://schemas.microsoft.com/office/drawing/2014/main" id="{7A1D35EA-50BF-4B40-A002-C4BD18DB795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/>
        <a:srcRect xmlns:a="http://schemas.openxmlformats.org/drawingml/2006/main" l="2032" t="33989" r="2722" b="61226"/>
        <a:stretch xmlns:a="http://schemas.openxmlformats.org/drawingml/2006/main"/>
      </cdr:blipFill>
      <cdr:spPr>
        <a:xfrm xmlns:a="http://schemas.openxmlformats.org/drawingml/2006/main">
          <a:off x="518826" y="2519939"/>
          <a:ext cx="4355959" cy="190131"/>
        </a:xfrm>
        <a:prstGeom xmlns:a="http://schemas.openxmlformats.org/drawingml/2006/main" prst="rect">
          <a:avLst/>
        </a:prstGeom>
      </cdr:spPr>
    </cdr:pic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ONDENV\5.Energie\2.%20Elec\Consommations%20electriques%20FY2019\Indicateur%20visuel%20journali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evé fusion"/>
      <sheetName val="Relevé fonderie"/>
      <sheetName val="Paramètres"/>
      <sheetName val="Relevé corrigé"/>
      <sheetName val="Calcul fin"/>
      <sheetName val="Mise en forme"/>
      <sheetName val="Graph site"/>
      <sheetName val="Modèle"/>
      <sheetName val="Noyautage"/>
      <sheetName val="Fusion"/>
      <sheetName val="Sablerie"/>
      <sheetName val="Moulage"/>
      <sheetName val="Décochage"/>
      <sheetName val="Expédition"/>
      <sheetName val="Parachèvement"/>
    </sheetNames>
    <sheetDataSet>
      <sheetData sheetId="0"/>
      <sheetData sheetId="1"/>
      <sheetData sheetId="2"/>
      <sheetData sheetId="3">
        <row r="2">
          <cell r="E2">
            <v>43906</v>
          </cell>
        </row>
        <row r="3">
          <cell r="E3">
            <v>43906.993055555555</v>
          </cell>
        </row>
        <row r="4">
          <cell r="E4">
            <v>43906.986111111109</v>
          </cell>
        </row>
        <row r="5">
          <cell r="E5">
            <v>43906.979166666664</v>
          </cell>
        </row>
        <row r="6">
          <cell r="E6">
            <v>43906.972222222219</v>
          </cell>
        </row>
        <row r="7">
          <cell r="E7">
            <v>43906.965277777781</v>
          </cell>
        </row>
        <row r="8">
          <cell r="E8">
            <v>43906.958333333336</v>
          </cell>
        </row>
        <row r="9">
          <cell r="E9">
            <v>43906.951388888891</v>
          </cell>
        </row>
        <row r="10">
          <cell r="E10">
            <v>43906.944444444445</v>
          </cell>
        </row>
        <row r="11">
          <cell r="E11">
            <v>43906.9375</v>
          </cell>
        </row>
        <row r="12">
          <cell r="E12">
            <v>43906.930555555555</v>
          </cell>
        </row>
        <row r="13">
          <cell r="E13">
            <v>43906.923611111109</v>
          </cell>
        </row>
        <row r="14">
          <cell r="E14">
            <v>43906.916666666664</v>
          </cell>
        </row>
        <row r="15">
          <cell r="E15">
            <v>43906.909722222219</v>
          </cell>
        </row>
        <row r="16">
          <cell r="E16">
            <v>43906.902777777781</v>
          </cell>
        </row>
        <row r="17">
          <cell r="E17">
            <v>43906.895833333336</v>
          </cell>
        </row>
        <row r="18">
          <cell r="E18">
            <v>43906.888888888891</v>
          </cell>
        </row>
        <row r="19">
          <cell r="E19">
            <v>43906.881944444445</v>
          </cell>
        </row>
        <row r="20">
          <cell r="E20">
            <v>43906.875</v>
          </cell>
        </row>
        <row r="21">
          <cell r="E21">
            <v>43906.868055555555</v>
          </cell>
        </row>
        <row r="22">
          <cell r="E22">
            <v>43906.861111111109</v>
          </cell>
        </row>
        <row r="23">
          <cell r="E23">
            <v>43906.854166666664</v>
          </cell>
        </row>
        <row r="24">
          <cell r="E24">
            <v>43906.847222222219</v>
          </cell>
        </row>
        <row r="25">
          <cell r="E25">
            <v>43906.840277777781</v>
          </cell>
        </row>
        <row r="26">
          <cell r="E26">
            <v>43906.833333333336</v>
          </cell>
        </row>
        <row r="27">
          <cell r="E27">
            <v>43906.826388888891</v>
          </cell>
        </row>
        <row r="28">
          <cell r="E28">
            <v>43906.819444444445</v>
          </cell>
        </row>
        <row r="29">
          <cell r="E29">
            <v>43906.8125</v>
          </cell>
        </row>
        <row r="30">
          <cell r="E30">
            <v>43906.805555555555</v>
          </cell>
        </row>
        <row r="31">
          <cell r="E31">
            <v>43906.798611111109</v>
          </cell>
        </row>
        <row r="32">
          <cell r="E32">
            <v>43906.791666666664</v>
          </cell>
        </row>
        <row r="33">
          <cell r="E33">
            <v>43906.784722222219</v>
          </cell>
        </row>
        <row r="34">
          <cell r="E34">
            <v>43906.777777777781</v>
          </cell>
        </row>
        <row r="35">
          <cell r="E35">
            <v>43906.770833333336</v>
          </cell>
        </row>
        <row r="36">
          <cell r="E36">
            <v>43906.763888888891</v>
          </cell>
        </row>
        <row r="37">
          <cell r="E37">
            <v>43906.756944444445</v>
          </cell>
        </row>
        <row r="38">
          <cell r="E38">
            <v>43906.75</v>
          </cell>
        </row>
        <row r="39">
          <cell r="E39">
            <v>43906.743055555555</v>
          </cell>
        </row>
        <row r="40">
          <cell r="E40">
            <v>43906.736111111109</v>
          </cell>
        </row>
        <row r="41">
          <cell r="E41">
            <v>43906.729166666664</v>
          </cell>
        </row>
        <row r="42">
          <cell r="E42">
            <v>43906.722222222219</v>
          </cell>
        </row>
        <row r="43">
          <cell r="E43">
            <v>43906.715277777781</v>
          </cell>
        </row>
        <row r="44">
          <cell r="E44">
            <v>43906.708333333336</v>
          </cell>
        </row>
        <row r="45">
          <cell r="E45">
            <v>43906.701388888891</v>
          </cell>
        </row>
        <row r="46">
          <cell r="E46">
            <v>43906.694444444445</v>
          </cell>
        </row>
        <row r="47">
          <cell r="E47">
            <v>43906.6875</v>
          </cell>
        </row>
        <row r="48">
          <cell r="E48">
            <v>43906.680555555555</v>
          </cell>
        </row>
        <row r="49">
          <cell r="E49">
            <v>43906.673611111109</v>
          </cell>
        </row>
        <row r="50">
          <cell r="E50">
            <v>43906.666666666664</v>
          </cell>
        </row>
        <row r="51">
          <cell r="E51">
            <v>43906.659722222219</v>
          </cell>
        </row>
        <row r="52">
          <cell r="E52">
            <v>43906.652777777781</v>
          </cell>
        </row>
        <row r="53">
          <cell r="E53">
            <v>43906.645833333336</v>
          </cell>
        </row>
        <row r="54">
          <cell r="E54">
            <v>43906.638888888891</v>
          </cell>
        </row>
        <row r="55">
          <cell r="E55">
            <v>43906.631944444445</v>
          </cell>
        </row>
        <row r="56">
          <cell r="E56">
            <v>43906.625</v>
          </cell>
        </row>
        <row r="57">
          <cell r="E57">
            <v>43906.618055555555</v>
          </cell>
        </row>
        <row r="58">
          <cell r="E58">
            <v>43906.611111111109</v>
          </cell>
        </row>
        <row r="59">
          <cell r="E59">
            <v>43906.604166666664</v>
          </cell>
        </row>
        <row r="60">
          <cell r="E60">
            <v>43906.597222222219</v>
          </cell>
        </row>
        <row r="61">
          <cell r="E61">
            <v>43906.590277777781</v>
          </cell>
        </row>
        <row r="62">
          <cell r="E62">
            <v>43906.583333333336</v>
          </cell>
        </row>
        <row r="63">
          <cell r="E63">
            <v>43906.576388888891</v>
          </cell>
        </row>
        <row r="64">
          <cell r="E64">
            <v>43906.569444444445</v>
          </cell>
        </row>
        <row r="65">
          <cell r="E65">
            <v>43906.5625</v>
          </cell>
        </row>
        <row r="66">
          <cell r="E66">
            <v>43906.555555555555</v>
          </cell>
        </row>
        <row r="67">
          <cell r="E67">
            <v>43906.548611111109</v>
          </cell>
        </row>
        <row r="68">
          <cell r="E68">
            <v>43906.541666666664</v>
          </cell>
        </row>
        <row r="69">
          <cell r="E69">
            <v>43906.534722222219</v>
          </cell>
        </row>
        <row r="70">
          <cell r="E70">
            <v>43906.527777777781</v>
          </cell>
        </row>
        <row r="71">
          <cell r="E71">
            <v>43906.520833333336</v>
          </cell>
        </row>
        <row r="72">
          <cell r="E72">
            <v>43906.513888888891</v>
          </cell>
        </row>
        <row r="73">
          <cell r="E73">
            <v>43906.506944444445</v>
          </cell>
        </row>
        <row r="74">
          <cell r="E74">
            <v>43906.5</v>
          </cell>
        </row>
        <row r="75">
          <cell r="E75">
            <v>43906.493055555555</v>
          </cell>
        </row>
        <row r="76">
          <cell r="E76">
            <v>43906.486111111109</v>
          </cell>
        </row>
        <row r="77">
          <cell r="E77">
            <v>43906.479166666664</v>
          </cell>
        </row>
        <row r="78">
          <cell r="E78">
            <v>43906.472222222219</v>
          </cell>
        </row>
        <row r="79">
          <cell r="E79">
            <v>43906.465277777781</v>
          </cell>
        </row>
        <row r="80">
          <cell r="E80">
            <v>43906.458333333336</v>
          </cell>
        </row>
        <row r="81">
          <cell r="E81">
            <v>43906.451388888891</v>
          </cell>
        </row>
        <row r="82">
          <cell r="E82">
            <v>43906.444444444445</v>
          </cell>
        </row>
        <row r="83">
          <cell r="E83">
            <v>43906.4375</v>
          </cell>
        </row>
        <row r="84">
          <cell r="E84">
            <v>43906.430555555555</v>
          </cell>
        </row>
        <row r="85">
          <cell r="E85">
            <v>43906.423611111109</v>
          </cell>
        </row>
        <row r="86">
          <cell r="E86">
            <v>43906.416666666664</v>
          </cell>
        </row>
        <row r="87">
          <cell r="E87">
            <v>43906.409722222219</v>
          </cell>
        </row>
        <row r="88">
          <cell r="E88">
            <v>43906.402777777781</v>
          </cell>
        </row>
        <row r="89">
          <cell r="E89">
            <v>43906.395833333336</v>
          </cell>
        </row>
        <row r="90">
          <cell r="E90">
            <v>43906.388888888891</v>
          </cell>
        </row>
        <row r="91">
          <cell r="E91">
            <v>43906.381944444445</v>
          </cell>
        </row>
        <row r="92">
          <cell r="E92">
            <v>43906.375</v>
          </cell>
        </row>
        <row r="93">
          <cell r="E93">
            <v>43906.368055555555</v>
          </cell>
        </row>
        <row r="94">
          <cell r="E94">
            <v>43906.361111111109</v>
          </cell>
        </row>
        <row r="95">
          <cell r="E95">
            <v>43906.354166666664</v>
          </cell>
        </row>
        <row r="96">
          <cell r="E96">
            <v>43906.347222222219</v>
          </cell>
        </row>
        <row r="97">
          <cell r="E97">
            <v>43906.340277777781</v>
          </cell>
        </row>
        <row r="98">
          <cell r="E98">
            <v>43906.333333333336</v>
          </cell>
        </row>
        <row r="99">
          <cell r="E99">
            <v>43906.326388888891</v>
          </cell>
        </row>
        <row r="100">
          <cell r="E100">
            <v>43906.319444444445</v>
          </cell>
        </row>
        <row r="101">
          <cell r="E101">
            <v>43906.3125</v>
          </cell>
        </row>
        <row r="102">
          <cell r="E102">
            <v>43906.305555555555</v>
          </cell>
        </row>
        <row r="103">
          <cell r="E103">
            <v>43906.298611111109</v>
          </cell>
        </row>
        <row r="104">
          <cell r="E104">
            <v>43906.291666666664</v>
          </cell>
        </row>
        <row r="105">
          <cell r="E105">
            <v>43906.284722222219</v>
          </cell>
        </row>
        <row r="106">
          <cell r="E106">
            <v>43906.277777777781</v>
          </cell>
        </row>
        <row r="107">
          <cell r="E107">
            <v>43906.270833333336</v>
          </cell>
        </row>
        <row r="108">
          <cell r="E108">
            <v>43906.263888888891</v>
          </cell>
        </row>
        <row r="109">
          <cell r="E109">
            <v>43906.256944444445</v>
          </cell>
        </row>
        <row r="110">
          <cell r="E110">
            <v>43906.25</v>
          </cell>
        </row>
        <row r="111">
          <cell r="E111">
            <v>43906.243055555555</v>
          </cell>
        </row>
        <row r="112">
          <cell r="E112">
            <v>43906.236111111109</v>
          </cell>
        </row>
        <row r="113">
          <cell r="E113">
            <v>43906.229166666664</v>
          </cell>
        </row>
        <row r="114">
          <cell r="E114">
            <v>43906.222222222219</v>
          </cell>
        </row>
        <row r="115">
          <cell r="E115">
            <v>43906.215277777781</v>
          </cell>
        </row>
        <row r="116">
          <cell r="E116">
            <v>43906.208333333336</v>
          </cell>
        </row>
        <row r="117">
          <cell r="E117">
            <v>43906.201388888891</v>
          </cell>
        </row>
        <row r="118">
          <cell r="E118">
            <v>43906.194444444445</v>
          </cell>
        </row>
        <row r="119">
          <cell r="E119">
            <v>43906.1875</v>
          </cell>
        </row>
        <row r="120">
          <cell r="E120">
            <v>43906.180555555555</v>
          </cell>
        </row>
        <row r="121">
          <cell r="E121">
            <v>43906.173611111109</v>
          </cell>
        </row>
        <row r="122">
          <cell r="E122">
            <v>43906.166666666664</v>
          </cell>
        </row>
        <row r="123">
          <cell r="E123">
            <v>43906.159722222219</v>
          </cell>
        </row>
        <row r="124">
          <cell r="E124">
            <v>43906.152777777781</v>
          </cell>
        </row>
        <row r="125">
          <cell r="E125">
            <v>43906.145833333336</v>
          </cell>
        </row>
        <row r="126">
          <cell r="E126">
            <v>43906.138888888891</v>
          </cell>
        </row>
        <row r="127">
          <cell r="E127">
            <v>43906.131944444445</v>
          </cell>
        </row>
        <row r="128">
          <cell r="E128">
            <v>43906.125</v>
          </cell>
        </row>
        <row r="129">
          <cell r="E129">
            <v>43906.118055555555</v>
          </cell>
        </row>
        <row r="130">
          <cell r="E130">
            <v>43906.111111111109</v>
          </cell>
        </row>
        <row r="131">
          <cell r="E131">
            <v>43906.104166666664</v>
          </cell>
        </row>
        <row r="132">
          <cell r="E132">
            <v>43906.097222222219</v>
          </cell>
        </row>
        <row r="133">
          <cell r="E133">
            <v>43906.090277777781</v>
          </cell>
        </row>
        <row r="134">
          <cell r="E134">
            <v>43906.083333333336</v>
          </cell>
        </row>
        <row r="135">
          <cell r="E135">
            <v>43906.076388888891</v>
          </cell>
        </row>
        <row r="136">
          <cell r="E136">
            <v>43906.069444444445</v>
          </cell>
        </row>
        <row r="137">
          <cell r="E137">
            <v>43906.0625</v>
          </cell>
        </row>
        <row r="138">
          <cell r="E138">
            <v>43906.055555555555</v>
          </cell>
        </row>
        <row r="139">
          <cell r="E139">
            <v>43906.048611111109</v>
          </cell>
        </row>
        <row r="140">
          <cell r="E140">
            <v>43906.041666666664</v>
          </cell>
        </row>
        <row r="141">
          <cell r="E141">
            <v>43906.034722222219</v>
          </cell>
        </row>
        <row r="142">
          <cell r="E142">
            <v>43906.027777777781</v>
          </cell>
        </row>
        <row r="143">
          <cell r="E143">
            <v>43906.020833333336</v>
          </cell>
        </row>
        <row r="144">
          <cell r="E144">
            <v>43906.013888888891</v>
          </cell>
        </row>
        <row r="145">
          <cell r="E145">
            <v>43906.006944444445</v>
          </cell>
        </row>
      </sheetData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ugo CASANOVA" refreshedDate="44200.456448263889" createdVersion="5" refreshedVersion="5" minRefreshableVersion="3" recordCount="1009" xr:uid="{00000000-000A-0000-FFFF-FFFF6F000000}">
  <cacheSource type="worksheet">
    <worksheetSource ref="A1:T1048576" sheet="BC1-3"/>
  </cacheSource>
  <cacheFields count="20">
    <cacheField name="Numéro pour tri" numFmtId="0">
      <sharedItems containsString="0" containsBlank="1" containsNumber="1" containsInteger="1" minValue="1" maxValue="1008" count="1009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m/>
      </sharedItems>
    </cacheField>
    <cacheField name="Jour" numFmtId="0">
      <sharedItems containsBlank="1"/>
    </cacheField>
    <cacheField name="Date" numFmtId="0">
      <sharedItems containsNonDate="0" containsDate="1" containsString="0" containsBlank="1" minDate="2020-12-28T00:00:00" maxDate="2021-01-04T00:00:00"/>
    </cacheField>
    <cacheField name="Heure" numFmtId="0">
      <sharedItems containsBlank="1"/>
    </cacheField>
    <cacheField name="C169 - BC1/3 -  D9 - Fusion - refroidissement" numFmtId="0">
      <sharedItems containsString="0" containsBlank="1" containsNumber="1" minValue="11" maxValue="25"/>
    </cacheField>
    <cacheField name="C170 - BC1/3 - D12 - Coulée - Machine SERT" numFmtId="0">
      <sharedItems containsString="0" containsBlank="1" containsNumber="1" minValue="0" maxValue="1"/>
    </cacheField>
    <cacheField name="C171 - BC1/3 - D16 - Garant fusion" numFmtId="0">
      <sharedItems containsString="0" containsBlank="1" containsNumber="1" minValue="0" maxValue="59.2"/>
    </cacheField>
    <cacheField name="C172 - BC1/3 -  D15 - Sablerie - EIRICH" numFmtId="0">
      <sharedItems containsString="0" containsBlank="1" containsNumber="1" minValue="0" maxValue="26.5"/>
    </cacheField>
    <cacheField name="C173 - BC1/3 - D2 - Sablerie - 231 + 233" numFmtId="0">
      <sharedItems containsString="0" containsBlank="1" containsNumber="1" minValue="0" maxValue="2.2000000000000002"/>
    </cacheField>
    <cacheField name="C162 - BC1/3 - Départ 5 - Fusion - Armoire normal/secours" numFmtId="0">
      <sharedItems containsString="0" containsBlank="1" containsNumber="1" minValue="0" maxValue="1"/>
    </cacheField>
    <cacheField name="C163 - BC1/3 -  D11 - Dispo - Ex Aspiration SERT" numFmtId="0">
      <sharedItems containsString="0" containsBlank="1" containsNumber="1" containsInteger="1" minValue="0" maxValue="0"/>
    </cacheField>
    <cacheField name="C164 - BC1/3 - D8 - L17 - Gaines KSA, KJ6, KR5 " numFmtId="0">
      <sharedItems containsString="0" containsBlank="1" containsNumber="1" minValue="0" maxValue="4.2"/>
    </cacheField>
    <cacheField name="C165 - BC1/3 - D10 - Fusion - Gaine KR4" numFmtId="0">
      <sharedItems containsString="0" containsBlank="1" containsNumber="1" minValue="0" maxValue="5.4"/>
    </cacheField>
    <cacheField name="C166 - BC1/3 -  D6 - Fusion - CERMA" numFmtId="0">
      <sharedItems containsString="0" containsBlank="1" containsNumber="1" minValue="0" maxValue="1"/>
    </cacheField>
    <cacheField name="C168 - D13 - Transfo BT" numFmtId="0">
      <sharedItems containsString="0" containsBlank="1" containsNumber="1" minValue="0.8" maxValue="10"/>
    </cacheField>
    <cacheField name="C161 - BC1/3   - Condo" numFmtId="0">
      <sharedItems containsString="0" containsBlank="1" containsNumber="1" minValue="0" maxValue="1"/>
    </cacheField>
    <cacheField name="BC1/3 départ faibles intensité" numFmtId="0">
      <sharedItems containsString="0" containsBlank="1" containsNumber="1" minValue="0" maxValue="8.4"/>
    </cacheField>
    <cacheField name="BC1/3 Total [kWh] " numFmtId="0">
      <sharedItems containsString="0" containsBlank="1" containsNumber="1" minValue="17" maxValue="93"/>
    </cacheField>
    <cacheField name="C037 + C038 - BC1/3 TR1 + TR2 [kWh] " numFmtId="0">
      <sharedItems containsString="0" containsBlank="1" containsNumber="1" minValue="19" maxValue="93.4"/>
    </cacheField>
    <cacheField name="Modèle BC1-3" numFmtId="0">
      <sharedItems containsString="0" containsBlank="1" containsNumber="1" containsInteger="1" minValue="22" maxValue="2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ugo CASANOVA" refreshedDate="44200.456450231482" createdVersion="4" refreshedVersion="5" minRefreshableVersion="3" recordCount="1008" xr:uid="{00000000-000A-0000-FFFF-FFFF70000000}">
  <cacheSource type="worksheet">
    <worksheetSource ref="A1:W1009" sheet="Calcul fin"/>
  </cacheSource>
  <cacheFields count="23">
    <cacheField name="Numéro pour tri" numFmtId="0">
      <sharedItems containsSemiMixedTypes="0" containsString="0" containsNumber="1" containsInteger="1" minValue="1" maxValue="1008"/>
    </cacheField>
    <cacheField name="Jour" numFmtId="0">
      <sharedItems count="7">
        <s v="Lundi"/>
        <s v="Mardi"/>
        <s v="Mercredi"/>
        <s v="Jeudi"/>
        <s v="Vendredi"/>
        <s v="Samedi"/>
        <s v="Dimanche"/>
      </sharedItems>
    </cacheField>
    <cacheField name="Date" numFmtId="14">
      <sharedItems containsSemiMixedTypes="0" containsNonDate="0" containsDate="1" containsString="0" minDate="1899-12-30T00:00:00" maxDate="2021-01-04T00:00:00" count="624">
        <d v="2020-12-28T00:00:00"/>
        <d v="2020-12-29T00:00:00"/>
        <d v="2020-12-30T00:00:00"/>
        <d v="2020-12-31T00:00:00"/>
        <d v="2021-01-01T00:00:00"/>
        <d v="2021-01-02T00:00:00"/>
        <d v="2021-01-03T00:00:00"/>
        <d v="2019-09-29T00:00:00" u="1"/>
        <d v="2020-09-29T00:00:00" u="1"/>
        <d v="2020-10-25T00:00:00" u="1"/>
        <d v="2019-11-21T00:00:00" u="1"/>
        <d v="2020-11-21T00:00:00" u="1"/>
        <d v="2019-12-17T00:00:00" u="1"/>
        <d v="2020-12-17T00:00:00" u="1"/>
        <d v="2020-10-27T00:00:00" u="1"/>
        <d v="2019-11-23T00:00:00" u="1"/>
        <d v="2020-11-23T00:00:00" u="1"/>
        <d v="2019-12-19T00:00:00" u="1"/>
        <d v="2020-12-19T00:00:00" u="1"/>
        <d v="2020-10-29T00:00:00" u="1"/>
        <d v="2019-11-25T00:00:00" u="1"/>
        <d v="2020-11-25T00:00:00" u="1"/>
        <d v="2019-12-21T00:00:00" u="1"/>
        <d v="2020-12-21T00:00:00" u="1"/>
        <d v="2020-01-02T00:00:00" u="1"/>
        <d v="2020-10-31T00:00:00" u="1"/>
        <d v="2019-11-27T00:00:00" u="1"/>
        <d v="2020-11-27T00:00:00" u="1"/>
        <d v="2019-12-23T00:00:00" u="1"/>
        <d v="2020-12-23T00:00:00" u="1"/>
        <d v="2020-01-04T00:00:00" u="1"/>
        <d v="2019-11-29T00:00:00" u="1"/>
        <d v="2020-11-29T00:00:00" u="1"/>
        <d v="2019-12-25T00:00:00" u="1"/>
        <d v="2020-12-25T00:00:00" u="1"/>
        <d v="2020-01-06T00:00:00" u="1"/>
        <d v="2020-02-02T00:00:00" u="1"/>
        <d v="2019-12-27T00:00:00" u="1"/>
        <d v="2020-12-27T00:00:00" u="1"/>
        <d v="2020-01-08T00:00:00" u="1"/>
        <d v="2019-02-04T00:00:00" u="1"/>
        <d v="2020-02-04T00:00:00" u="1"/>
        <d v="2019-12-29T00:00:00" u="1"/>
        <d v="2020-01-10T00:00:00" u="1"/>
        <d v="2019-02-06T00:00:00" u="1"/>
        <d v="2020-02-06T00:00:00" u="1"/>
        <d v="2019-03-02T00:00:00" u="1"/>
        <d v="2020-03-02T00:00:00" u="1"/>
        <d v="2019-12-31T00:00:00" u="1"/>
        <d v="2020-01-12T00:00:00" u="1"/>
        <d v="2019-02-08T00:00:00" u="1"/>
        <d v="2020-02-08T00:00:00" u="1"/>
        <d v="2019-03-04T00:00:00" u="1"/>
        <d v="2020-03-04T00:00:00" u="1"/>
        <d v="2020-01-14T00:00:00" u="1"/>
        <d v="2019-02-10T00:00:00" u="1"/>
        <d v="2020-02-10T00:00:00" u="1"/>
        <d v="2019-03-06T00:00:00" u="1"/>
        <d v="2020-03-06T00:00:00" u="1"/>
        <d v="2019-04-02T00:00:00" u="1"/>
        <d v="2020-04-02T00:00:00" u="1"/>
        <d v="2020-01-16T00:00:00" u="1"/>
        <d v="2019-02-12T00:00:00" u="1"/>
        <d v="2020-02-12T00:00:00" u="1"/>
        <d v="2019-03-08T00:00:00" u="1"/>
        <d v="2020-03-08T00:00:00" u="1"/>
        <d v="2019-04-04T00:00:00" u="1"/>
        <d v="2020-04-04T00:00:00" u="1"/>
        <d v="2020-01-18T00:00:00" u="1"/>
        <d v="2019-02-14T00:00:00" u="1"/>
        <d v="2020-02-14T00:00:00" u="1"/>
        <d v="2019-03-10T00:00:00" u="1"/>
        <d v="2020-03-10T00:00:00" u="1"/>
        <d v="2019-04-06T00:00:00" u="1"/>
        <d v="2020-04-06T00:00:00" u="1"/>
        <d v="2019-05-02T00:00:00" u="1"/>
        <d v="2020-05-02T00:00:00" u="1"/>
        <d v="2020-01-20T00:00:00" u="1"/>
        <d v="2019-02-16T00:00:00" u="1"/>
        <d v="2020-02-16T00:00:00" u="1"/>
        <d v="2019-03-12T00:00:00" u="1"/>
        <d v="2020-03-12T00:00:00" u="1"/>
        <d v="2019-04-08T00:00:00" u="1"/>
        <d v="2020-04-08T00:00:00" u="1"/>
        <d v="2019-05-04T00:00:00" u="1"/>
        <d v="2020-05-04T00:00:00" u="1"/>
        <d v="2020-01-22T00:00:00" u="1"/>
        <d v="2019-02-18T00:00:00" u="1"/>
        <d v="2020-02-18T00:00:00" u="1"/>
        <d v="2019-03-14T00:00:00" u="1"/>
        <d v="2020-03-14T00:00:00" u="1"/>
        <d v="2019-04-10T00:00:00" u="1"/>
        <d v="2020-04-10T00:00:00" u="1"/>
        <d v="2019-05-06T00:00:00" u="1"/>
        <d v="2020-05-06T00:00:00" u="1"/>
        <d v="2019-06-02T00:00:00" u="1"/>
        <d v="2020-06-02T00:00:00" u="1"/>
        <d v="2020-01-24T00:00:00" u="1"/>
        <d v="2019-02-20T00:00:00" u="1"/>
        <d v="2020-02-20T00:00:00" u="1"/>
        <d v="2019-03-16T00:00:00" u="1"/>
        <d v="2020-03-16T00:00:00" u="1"/>
        <d v="2019-04-12T00:00:00" u="1"/>
        <d v="2020-04-12T00:00:00" u="1"/>
        <d v="2019-05-08T00:00:00" u="1"/>
        <d v="2020-05-08T00:00:00" u="1"/>
        <d v="2020-06-04T00:00:00" u="1"/>
        <d v="2020-01-26T00:00:00" u="1"/>
        <d v="2019-02-22T00:00:00" u="1"/>
        <d v="2020-02-22T00:00:00" u="1"/>
        <d v="2019-03-18T00:00:00" u="1"/>
        <d v="2020-03-18T00:00:00" u="1"/>
        <d v="2019-04-14T00:00:00" u="1"/>
        <d v="2020-04-14T00:00:00" u="1"/>
        <d v="2019-05-10T00:00:00" u="1"/>
        <d v="2020-05-10T00:00:00" u="1"/>
        <d v="2020-06-06T00:00:00" u="1"/>
        <d v="2020-07-02T00:00:00" u="1"/>
        <d v="2020-01-28T00:00:00" u="1"/>
        <d v="2019-02-24T00:00:00" u="1"/>
        <d v="2020-02-24T00:00:00" u="1"/>
        <d v="2019-03-20T00:00:00" u="1"/>
        <d v="2020-03-20T00:00:00" u="1"/>
        <d v="2019-04-16T00:00:00" u="1"/>
        <d v="2020-04-16T00:00:00" u="1"/>
        <d v="2019-05-12T00:00:00" u="1"/>
        <d v="2020-05-12T00:00:00" u="1"/>
        <d v="2020-06-08T00:00:00" u="1"/>
        <d v="2020-07-04T00:00:00" u="1"/>
        <d v="2020-01-30T00:00:00" u="1"/>
        <d v="2019-02-26T00:00:00" u="1"/>
        <d v="2020-02-26T00:00:00" u="1"/>
        <d v="2019-03-22T00:00:00" u="1"/>
        <d v="2020-03-22T00:00:00" u="1"/>
        <d v="2019-04-18T00:00:00" u="1"/>
        <d v="2020-04-18T00:00:00" u="1"/>
        <d v="2019-05-14T00:00:00" u="1"/>
        <d v="2020-05-14T00:00:00" u="1"/>
        <d v="2020-06-10T00:00:00" u="1"/>
        <d v="2020-07-06T00:00:00" u="1"/>
        <d v="2019-08-02T00:00:00" u="1"/>
        <d v="2020-08-02T00:00:00" u="1"/>
        <d v="2019-02-28T00:00:00" u="1"/>
        <d v="2020-02-28T00:00:00" u="1"/>
        <d v="2019-03-24T00:00:00" u="1"/>
        <d v="2020-03-24T00:00:00" u="1"/>
        <d v="2019-04-20T00:00:00" u="1"/>
        <d v="2020-04-20T00:00:00" u="1"/>
        <d v="2019-05-16T00:00:00" u="1"/>
        <d v="2020-05-16T00:00:00" u="1"/>
        <d v="2020-06-12T00:00:00" u="1"/>
        <d v="2020-07-08T00:00:00" u="1"/>
        <d v="2019-08-04T00:00:00" u="1"/>
        <d v="2020-08-04T00:00:00" u="1"/>
        <d v="2020-03-26T00:00:00" u="1"/>
        <d v="2019-04-22T00:00:00" u="1"/>
        <d v="2020-04-22T00:00:00" u="1"/>
        <d v="2019-05-18T00:00:00" u="1"/>
        <d v="2020-05-18T00:00:00" u="1"/>
        <d v="2020-06-14T00:00:00" u="1"/>
        <d v="2020-07-10T00:00:00" u="1"/>
        <d v="2019-08-06T00:00:00" u="1"/>
        <d v="2020-08-06T00:00:00" u="1"/>
        <d v="2019-09-02T00:00:00" u="1"/>
        <d v="2020-09-02T00:00:00" u="1"/>
        <d v="2020-03-28T00:00:00" u="1"/>
        <d v="2019-04-24T00:00:00" u="1"/>
        <d v="2020-04-24T00:00:00" u="1"/>
        <d v="2019-05-20T00:00:00" u="1"/>
        <d v="2020-05-20T00:00:00" u="1"/>
        <d v="2020-06-16T00:00:00" u="1"/>
        <d v="2020-07-12T00:00:00" u="1"/>
        <d v="2019-08-08T00:00:00" u="1"/>
        <d v="2020-08-08T00:00:00" u="1"/>
        <d v="2019-09-04T00:00:00" u="1"/>
        <d v="2020-09-04T00:00:00" u="1"/>
        <d v="2020-03-30T00:00:00" u="1"/>
        <d v="2019-04-26T00:00:00" u="1"/>
        <d v="2020-04-26T00:00:00" u="1"/>
        <d v="2019-05-22T00:00:00" u="1"/>
        <d v="2020-05-22T00:00:00" u="1"/>
        <d v="2020-06-18T00:00:00" u="1"/>
        <d v="2020-07-14T00:00:00" u="1"/>
        <d v="2019-08-10T00:00:00" u="1"/>
        <d v="2020-08-10T00:00:00" u="1"/>
        <d v="2019-09-06T00:00:00" u="1"/>
        <d v="2020-09-06T00:00:00" u="1"/>
        <d v="2019-10-02T00:00:00" u="1"/>
        <d v="2020-10-02T00:00:00" u="1"/>
        <d v="2019-04-28T00:00:00" u="1"/>
        <d v="2020-04-28T00:00:00" u="1"/>
        <d v="2019-05-24T00:00:00" u="1"/>
        <d v="2020-05-24T00:00:00" u="1"/>
        <d v="2020-06-20T00:00:00" u="1"/>
        <d v="2019-07-16T00:00:00" u="1"/>
        <d v="2020-07-16T00:00:00" u="1"/>
        <d v="2019-08-12T00:00:00" u="1"/>
        <d v="2020-08-12T00:00:00" u="1"/>
        <d v="2019-09-08T00:00:00" u="1"/>
        <d v="2020-09-08T00:00:00" u="1"/>
        <d v="2019-10-04T00:00:00" u="1"/>
        <d v="2020-10-04T00:00:00" u="1"/>
        <d v="2019-04-30T00:00:00" u="1"/>
        <d v="2020-04-30T00:00:00" u="1"/>
        <d v="2019-05-26T00:00:00" u="1"/>
        <d v="2020-05-26T00:00:00" u="1"/>
        <d v="2020-06-22T00:00:00" u="1"/>
        <d v="2019-07-18T00:00:00" u="1"/>
        <d v="2020-07-18T00:00:00" u="1"/>
        <d v="2019-08-14T00:00:00" u="1"/>
        <d v="2020-08-14T00:00:00" u="1"/>
        <d v="2019-09-10T00:00:00" u="1"/>
        <d v="2020-09-10T00:00:00" u="1"/>
        <d v="2019-10-06T00:00:00" u="1"/>
        <d v="2020-10-06T00:00:00" u="1"/>
        <d v="2020-11-02T00:00:00" u="1"/>
        <d v="2019-05-28T00:00:00" u="1"/>
        <d v="2020-05-28T00:00:00" u="1"/>
        <d v="2020-06-24T00:00:00" u="1"/>
        <d v="2019-07-20T00:00:00" u="1"/>
        <d v="2020-07-20T00:00:00" u="1"/>
        <d v="2019-08-16T00:00:00" u="1"/>
        <d v="2020-08-16T00:00:00" u="1"/>
        <d v="2019-09-12T00:00:00" u="1"/>
        <d v="2020-09-12T00:00:00" u="1"/>
        <d v="2020-10-08T00:00:00" u="1"/>
        <d v="2019-11-04T00:00:00" u="1"/>
        <d v="2020-11-04T00:00:00" u="1"/>
        <d v="2019-05-30T00:00:00" u="1"/>
        <d v="2020-05-30T00:00:00" u="1"/>
        <d v="2020-06-26T00:00:00" u="1"/>
        <d v="2019-07-22T00:00:00" u="1"/>
        <d v="2020-07-22T00:00:00" u="1"/>
        <d v="2019-08-18T00:00:00" u="1"/>
        <d v="2020-08-18T00:00:00" u="1"/>
        <d v="2019-09-14T00:00:00" u="1"/>
        <d v="2020-09-14T00:00:00" u="1"/>
        <d v="2020-10-10T00:00:00" u="1"/>
        <d v="2019-11-06T00:00:00" u="1"/>
        <d v="2020-11-06T00:00:00" u="1"/>
        <d v="2019-12-02T00:00:00" u="1"/>
        <d v="2020-12-02T00:00:00" u="1"/>
        <d v="2020-06-28T00:00:00" u="1"/>
        <d v="2019-07-24T00:00:00" u="1"/>
        <d v="2020-07-24T00:00:00" u="1"/>
        <d v="2019-08-20T00:00:00" u="1"/>
        <d v="2020-08-20T00:00:00" u="1"/>
        <d v="2019-09-16T00:00:00" u="1"/>
        <d v="2020-09-16T00:00:00" u="1"/>
        <d v="2020-10-12T00:00:00" u="1"/>
        <d v="2019-11-08T00:00:00" u="1"/>
        <d v="2020-11-08T00:00:00" u="1"/>
        <d v="2019-12-04T00:00:00" u="1"/>
        <d v="2020-12-04T00:00:00" u="1"/>
        <d v="2020-06-30T00:00:00" u="1"/>
        <d v="2019-07-26T00:00:00" u="1"/>
        <d v="2020-07-26T00:00:00" u="1"/>
        <d v="2019-08-22T00:00:00" u="1"/>
        <d v="2020-08-22T00:00:00" u="1"/>
        <d v="2019-09-18T00:00:00" u="1"/>
        <d v="2020-09-18T00:00:00" u="1"/>
        <d v="2020-10-14T00:00:00" u="1"/>
        <d v="2019-11-10T00:00:00" u="1"/>
        <d v="2020-11-10T00:00:00" u="1"/>
        <d v="2019-12-06T00:00:00" u="1"/>
        <d v="2020-12-06T00:00:00" u="1"/>
        <d v="2019-07-28T00:00:00" u="1"/>
        <d v="2020-07-28T00:00:00" u="1"/>
        <d v="2019-08-24T00:00:00" u="1"/>
        <d v="2020-08-24T00:00:00" u="1"/>
        <d v="2019-09-20T00:00:00" u="1"/>
        <d v="2020-09-20T00:00:00" u="1"/>
        <d v="2020-10-16T00:00:00" u="1"/>
        <d v="2019-11-12T00:00:00" u="1"/>
        <d v="2020-11-12T00:00:00" u="1"/>
        <d v="2019-12-08T00:00:00" u="1"/>
        <d v="2020-12-08T00:00:00" u="1"/>
        <d v="2019-07-30T00:00:00" u="1"/>
        <d v="2020-07-30T00:00:00" u="1"/>
        <d v="2019-08-26T00:00:00" u="1"/>
        <d v="2020-08-26T00:00:00" u="1"/>
        <d v="2019-09-22T00:00:00" u="1"/>
        <d v="2020-09-22T00:00:00" u="1"/>
        <d v="2020-10-18T00:00:00" u="1"/>
        <d v="2019-11-14T00:00:00" u="1"/>
        <d v="2020-11-14T00:00:00" u="1"/>
        <d v="2019-12-10T00:00:00" u="1"/>
        <d v="2020-12-10T00:00:00" u="1"/>
        <d v="2019-08-28T00:00:00" u="1"/>
        <d v="2020-08-28T00:00:00" u="1"/>
        <d v="2019-09-24T00:00:00" u="1"/>
        <d v="2020-09-24T00:00:00" u="1"/>
        <d v="2020-10-20T00:00:00" u="1"/>
        <d v="2019-11-16T00:00:00" u="1"/>
        <d v="2020-11-16T00:00:00" u="1"/>
        <d v="2019-12-12T00:00:00" u="1"/>
        <d v="2020-12-12T00:00:00" u="1"/>
        <d v="2019-08-30T00:00:00" u="1"/>
        <d v="2020-08-30T00:00:00" u="1"/>
        <d v="2019-09-26T00:00:00" u="1"/>
        <d v="2020-09-26T00:00:00" u="1"/>
        <d v="2020-10-22T00:00:00" u="1"/>
        <d v="2019-11-18T00:00:00" u="1"/>
        <d v="2020-11-18T00:00:00" u="1"/>
        <d v="2019-12-14T00:00:00" u="1"/>
        <d v="2020-12-14T00:00:00" u="1"/>
        <d v="2019-09-28T00:00:00" u="1"/>
        <d v="2020-09-28T00:00:00" u="1"/>
        <d v="2020-10-24T00:00:00" u="1"/>
        <d v="2019-11-20T00:00:00" u="1"/>
        <d v="2020-11-20T00:00:00" u="1"/>
        <d v="2019-12-16T00:00:00" u="1"/>
        <d v="2020-12-16T00:00:00" u="1"/>
        <d v="2019-09-30T00:00:00" u="1"/>
        <d v="2020-09-30T00:00:00" u="1"/>
        <d v="2020-10-26T00:00:00" u="1"/>
        <d v="2019-11-22T00:00:00" u="1"/>
        <d v="2020-11-22T00:00:00" u="1"/>
        <d v="2019-12-18T00:00:00" u="1"/>
        <d v="2020-12-18T00:00:00" u="1"/>
        <d v="2020-10-28T00:00:00" u="1"/>
        <d v="2019-11-24T00:00:00" u="1"/>
        <d v="2020-11-24T00:00:00" u="1"/>
        <d v="2019-12-20T00:00:00" u="1"/>
        <d v="2020-12-20T00:00:00" u="1"/>
        <d v="2020-01-01T00:00:00" u="1"/>
        <d v="2020-10-30T00:00:00" u="1"/>
        <d v="2019-11-26T00:00:00" u="1"/>
        <d v="2020-11-26T00:00:00" u="1"/>
        <d v="2019-12-22T00:00:00" u="1"/>
        <d v="2020-12-22T00:00:00" u="1"/>
        <d v="2020-01-03T00:00:00" u="1"/>
        <d v="2019-11-28T00:00:00" u="1"/>
        <d v="2020-11-28T00:00:00" u="1"/>
        <d v="2019-12-24T00:00:00" u="1"/>
        <d v="2020-12-24T00:00:00" u="1"/>
        <d v="2020-01-05T00:00:00" u="1"/>
        <d v="2020-02-01T00:00:00" u="1"/>
        <d v="2019-11-30T00:00:00" u="1"/>
        <d v="2020-11-30T00:00:00" u="1"/>
        <d v="2019-12-26T00:00:00" u="1"/>
        <d v="2020-12-26T00:00:00" u="1"/>
        <d v="2020-01-07T00:00:00" u="1"/>
        <d v="2020-02-03T00:00:00" u="1"/>
        <d v="2019-12-28T00:00:00" u="1"/>
        <d v="2020-01-09T00:00:00" u="1"/>
        <d v="2019-02-05T00:00:00" u="1"/>
        <d v="2020-02-05T00:00:00" u="1"/>
        <d v="2019-03-01T00:00:00" u="1"/>
        <d v="2020-03-01T00:00:00" u="1"/>
        <d v="2019-12-30T00:00:00" u="1"/>
        <d v="2020-01-11T00:00:00" u="1"/>
        <d v="2019-02-07T00:00:00" u="1"/>
        <d v="2020-02-07T00:00:00" u="1"/>
        <d v="2019-03-03T00:00:00" u="1"/>
        <d v="2020-03-03T00:00:00" u="1"/>
        <d v="2020-01-13T00:00:00" u="1"/>
        <d v="2019-02-09T00:00:00" u="1"/>
        <d v="2020-02-09T00:00:00" u="1"/>
        <d v="2019-03-05T00:00:00" u="1"/>
        <d v="2020-03-05T00:00:00" u="1"/>
        <d v="2019-04-01T00:00:00" u="1"/>
        <d v="2020-04-01T00:00:00" u="1"/>
        <d v="2020-01-15T00:00:00" u="1"/>
        <d v="2019-02-11T00:00:00" u="1"/>
        <d v="2020-02-11T00:00:00" u="1"/>
        <d v="2019-03-07T00:00:00" u="1"/>
        <d v="2020-03-07T00:00:00" u="1"/>
        <d v="2019-04-03T00:00:00" u="1"/>
        <d v="2020-04-03T00:00:00" u="1"/>
        <d v="2020-01-17T00:00:00" u="1"/>
        <d v="2019-02-13T00:00:00" u="1"/>
        <d v="2020-02-13T00:00:00" u="1"/>
        <d v="2019-03-09T00:00:00" u="1"/>
        <d v="2020-03-09T00:00:00" u="1"/>
        <d v="2019-04-05T00:00:00" u="1"/>
        <d v="2020-04-05T00:00:00" u="1"/>
        <d v="2019-05-01T00:00:00" u="1"/>
        <d v="2020-05-01T00:00:00" u="1"/>
        <d v="2020-01-19T00:00:00" u="1"/>
        <d v="2019-02-15T00:00:00" u="1"/>
        <d v="2020-02-15T00:00:00" u="1"/>
        <d v="2019-03-11T00:00:00" u="1"/>
        <d v="2020-03-11T00:00:00" u="1"/>
        <d v="2019-04-07T00:00:00" u="1"/>
        <d v="2020-04-07T00:00:00" u="1"/>
        <d v="2019-05-03T00:00:00" u="1"/>
        <d v="2020-05-03T00:00:00" u="1"/>
        <d v="2020-01-21T00:00:00" u="1"/>
        <d v="2019-02-17T00:00:00" u="1"/>
        <d v="2020-02-17T00:00:00" u="1"/>
        <d v="2019-03-13T00:00:00" u="1"/>
        <d v="2020-03-13T00:00:00" u="1"/>
        <d v="2019-04-09T00:00:00" u="1"/>
        <d v="2020-04-09T00:00:00" u="1"/>
        <d v="2019-05-05T00:00:00" u="1"/>
        <d v="2020-05-05T00:00:00" u="1"/>
        <d v="2019-06-01T00:00:00" u="1"/>
        <d v="2020-06-01T00:00:00" u="1"/>
        <d v="2020-01-23T00:00:00" u="1"/>
        <d v="2019-02-19T00:00:00" u="1"/>
        <d v="2020-02-19T00:00:00" u="1"/>
        <d v="2019-03-15T00:00:00" u="1"/>
        <d v="2020-03-15T00:00:00" u="1"/>
        <d v="2019-04-11T00:00:00" u="1"/>
        <d v="2020-04-11T00:00:00" u="1"/>
        <d v="2019-05-07T00:00:00" u="1"/>
        <d v="2020-05-07T00:00:00" u="1"/>
        <d v="2020-06-03T00:00:00" u="1"/>
        <d v="2020-01-25T00:00:00" u="1"/>
        <d v="2019-02-21T00:00:00" u="1"/>
        <d v="2020-02-21T00:00:00" u="1"/>
        <d v="2019-03-17T00:00:00" u="1"/>
        <d v="2020-03-17T00:00:00" u="1"/>
        <d v="2019-04-13T00:00:00" u="1"/>
        <d v="2020-04-13T00:00:00" u="1"/>
        <d v="2019-05-09T00:00:00" u="1"/>
        <d v="2020-05-09T00:00:00" u="1"/>
        <d v="2020-06-05T00:00:00" u="1"/>
        <d v="2020-07-01T00:00:00" u="1"/>
        <d v="2020-01-27T00:00:00" u="1"/>
        <d v="2019-02-23T00:00:00" u="1"/>
        <d v="2020-02-23T00:00:00" u="1"/>
        <d v="2019-03-19T00:00:00" u="1"/>
        <d v="2020-03-19T00:00:00" u="1"/>
        <d v="2019-04-15T00:00:00" u="1"/>
        <d v="2020-04-15T00:00:00" u="1"/>
        <d v="2019-05-11T00:00:00" u="1"/>
        <d v="2020-05-11T00:00:00" u="1"/>
        <d v="2020-06-07T00:00:00" u="1"/>
        <d v="2020-07-03T00:00:00" u="1"/>
        <d v="2020-01-29T00:00:00" u="1"/>
        <d v="2019-02-25T00:00:00" u="1"/>
        <d v="2020-02-25T00:00:00" u="1"/>
        <d v="2019-03-21T00:00:00" u="1"/>
        <d v="2020-03-21T00:00:00" u="1"/>
        <d v="2019-04-17T00:00:00" u="1"/>
        <d v="2020-04-17T00:00:00" u="1"/>
        <d v="2019-05-13T00:00:00" u="1"/>
        <d v="2020-05-13T00:00:00" u="1"/>
        <d v="2020-06-09T00:00:00" u="1"/>
        <d v="2020-07-05T00:00:00" u="1"/>
        <d v="2019-08-01T00:00:00" u="1"/>
        <d v="2020-08-01T00:00:00" u="1"/>
        <d v="2020-01-31T00:00:00" u="1"/>
        <d v="2019-02-27T00:00:00" u="1"/>
        <d v="2020-02-27T00:00:00" u="1"/>
        <d v="2019-03-23T00:00:00" u="1"/>
        <d v="2020-03-23T00:00:00" u="1"/>
        <d v="2019-04-19T00:00:00" u="1"/>
        <d v="2020-04-19T00:00:00" u="1"/>
        <d v="2019-05-15T00:00:00" u="1"/>
        <d v="2020-05-15T00:00:00" u="1"/>
        <d v="2020-06-11T00:00:00" u="1"/>
        <d v="2020-07-07T00:00:00" u="1"/>
        <d v="2019-08-03T00:00:00" u="1"/>
        <d v="2020-08-03T00:00:00" u="1"/>
        <d v="2020-02-29T00:00:00" u="1"/>
        <d v="2020-03-25T00:00:00" u="1"/>
        <d v="2019-04-21T00:00:00" u="1"/>
        <d v="2020-04-21T00:00:00" u="1"/>
        <d v="2019-05-17T00:00:00" u="1"/>
        <d v="2020-05-17T00:00:00" u="1"/>
        <d v="2020-06-13T00:00:00" u="1"/>
        <d v="2020-07-09T00:00:00" u="1"/>
        <d v="2019-08-05T00:00:00" u="1"/>
        <d v="2020-08-05T00:00:00" u="1"/>
        <d v="2019-09-01T00:00:00" u="1"/>
        <d v="2020-09-01T00:00:00" u="1"/>
        <d v="2020-03-27T00:00:00" u="1"/>
        <d v="2019-04-23T00:00:00" u="1"/>
        <d v="2020-04-23T00:00:00" u="1"/>
        <d v="2019-05-19T00:00:00" u="1"/>
        <d v="2020-05-19T00:00:00" u="1"/>
        <d v="2020-06-15T00:00:00" u="1"/>
        <d v="2020-07-11T00:00:00" u="1"/>
        <d v="2019-08-07T00:00:00" u="1"/>
        <d v="2020-08-07T00:00:00" u="1"/>
        <d v="2019-09-03T00:00:00" u="1"/>
        <d v="2020-09-03T00:00:00" u="1"/>
        <d v="2020-03-29T00:00:00" u="1"/>
        <d v="2019-04-25T00:00:00" u="1"/>
        <d v="2020-04-25T00:00:00" u="1"/>
        <d v="2019-05-21T00:00:00" u="1"/>
        <d v="2020-05-21T00:00:00" u="1"/>
        <d v="2020-06-17T00:00:00" u="1"/>
        <d v="2020-07-13T00:00:00" u="1"/>
        <d v="2019-08-09T00:00:00" u="1"/>
        <d v="2020-08-09T00:00:00" u="1"/>
        <d v="2019-09-05T00:00:00" u="1"/>
        <d v="2020-09-05T00:00:00" u="1"/>
        <d v="2019-10-01T00:00:00" u="1"/>
        <d v="2020-10-01T00:00:00" u="1"/>
        <d v="2020-03-31T00:00:00" u="1"/>
        <d v="2019-04-27T00:00:00" u="1"/>
        <d v="2020-04-27T00:00:00" u="1"/>
        <d v="2019-05-23T00:00:00" u="1"/>
        <d v="2020-05-23T00:00:00" u="1"/>
        <d v="2020-06-19T00:00:00" u="1"/>
        <d v="2019-07-15T00:00:00" u="1"/>
        <d v="2020-07-15T00:00:00" u="1"/>
        <d v="2019-08-11T00:00:00" u="1"/>
        <d v="2020-08-11T00:00:00" u="1"/>
        <d v="2019-09-07T00:00:00" u="1"/>
        <d v="2020-09-07T00:00:00" u="1"/>
        <d v="2019-10-03T00:00:00" u="1"/>
        <d v="2020-10-03T00:00:00" u="1"/>
        <d v="2019-04-29T00:00:00" u="1"/>
        <d v="2020-04-29T00:00:00" u="1"/>
        <d v="2019-05-25T00:00:00" u="1"/>
        <d v="2020-05-25T00:00:00" u="1"/>
        <d v="2020-06-21T00:00:00" u="1"/>
        <d v="2019-07-17T00:00:00" u="1"/>
        <d v="2020-07-17T00:00:00" u="1"/>
        <d v="2019-08-13T00:00:00" u="1"/>
        <d v="2020-08-13T00:00:00" u="1"/>
        <d v="2019-09-09T00:00:00" u="1"/>
        <d v="2020-09-09T00:00:00" u="1"/>
        <d v="2019-10-05T00:00:00" u="1"/>
        <d v="2020-10-05T00:00:00" u="1"/>
        <d v="2020-11-01T00:00:00" u="1"/>
        <d v="2019-05-27T00:00:00" u="1"/>
        <d v="2020-05-27T00:00:00" u="1"/>
        <d v="2020-06-23T00:00:00" u="1"/>
        <d v="2019-07-19T00:00:00" u="1"/>
        <d v="2020-07-19T00:00:00" u="1"/>
        <d v="2019-08-15T00:00:00" u="1"/>
        <d v="2020-08-15T00:00:00" u="1"/>
        <d v="2019-09-11T00:00:00" u="1"/>
        <d v="2020-09-11T00:00:00" u="1"/>
        <d v="2020-10-07T00:00:00" u="1"/>
        <d v="2020-11-03T00:00:00" u="1"/>
        <d v="2019-05-29T00:00:00" u="1"/>
        <d v="2020-05-29T00:00:00" u="1"/>
        <d v="2020-06-25T00:00:00" u="1"/>
        <d v="2019-07-21T00:00:00" u="1"/>
        <d v="2020-07-21T00:00:00" u="1"/>
        <d v="2019-08-17T00:00:00" u="1"/>
        <d v="2020-08-17T00:00:00" u="1"/>
        <d v="2019-09-13T00:00:00" u="1"/>
        <d v="2020-09-13T00:00:00" u="1"/>
        <d v="2020-10-09T00:00:00" u="1"/>
        <d v="2019-11-05T00:00:00" u="1"/>
        <d v="2020-11-05T00:00:00" u="1"/>
        <d v="2019-12-01T00:00:00" u="1"/>
        <d v="2020-12-01T00:00:00" u="1"/>
        <d v="2019-05-31T00:00:00" u="1"/>
        <d v="2020-05-31T00:00:00" u="1"/>
        <d v="2020-06-27T00:00:00" u="1"/>
        <d v="2019-07-23T00:00:00" u="1"/>
        <d v="2020-07-23T00:00:00" u="1"/>
        <d v="2019-08-19T00:00:00" u="1"/>
        <d v="2020-08-19T00:00:00" u="1"/>
        <d v="2019-09-15T00:00:00" u="1"/>
        <d v="2020-09-15T00:00:00" u="1"/>
        <d v="2020-10-11T00:00:00" u="1"/>
        <d v="2019-11-07T00:00:00" u="1"/>
        <d v="2020-11-07T00:00:00" u="1"/>
        <d v="2019-12-03T00:00:00" u="1"/>
        <d v="2020-12-03T00:00:00" u="1"/>
        <d v="2020-06-29T00:00:00" u="1"/>
        <d v="2019-07-25T00:00:00" u="1"/>
        <d v="2020-07-25T00:00:00" u="1"/>
        <d v="2019-08-21T00:00:00" u="1"/>
        <d v="2020-08-21T00:00:00" u="1"/>
        <d v="2019-09-17T00:00:00" u="1"/>
        <d v="2020-09-17T00:00:00" u="1"/>
        <d v="2020-10-13T00:00:00" u="1"/>
        <d v="2019-11-09T00:00:00" u="1"/>
        <d v="2020-11-09T00:00:00" u="1"/>
        <d v="2019-12-05T00:00:00" u="1"/>
        <d v="2020-12-05T00:00:00" u="1"/>
        <d v="2019-07-27T00:00:00" u="1"/>
        <d v="2020-07-27T00:00:00" u="1"/>
        <d v="2019-08-23T00:00:00" u="1"/>
        <d v="2020-08-23T00:00:00" u="1"/>
        <d v="2019-09-19T00:00:00" u="1"/>
        <d v="2020-09-19T00:00:00" u="1"/>
        <d v="2020-10-15T00:00:00" u="1"/>
        <d v="2019-11-11T00:00:00" u="1"/>
        <d v="2020-11-11T00:00:00" u="1"/>
        <d v="2019-12-07T00:00:00" u="1"/>
        <d v="2020-12-07T00:00:00" u="1"/>
        <d v="2019-07-29T00:00:00" u="1"/>
        <d v="2020-07-29T00:00:00" u="1"/>
        <d v="2019-08-25T00:00:00" u="1"/>
        <d v="2020-08-25T00:00:00" u="1"/>
        <d v="2019-09-21T00:00:00" u="1"/>
        <d v="2020-09-21T00:00:00" u="1"/>
        <d v="2020-10-17T00:00:00" u="1"/>
        <d v="2019-11-13T00:00:00" u="1"/>
        <d v="2020-11-13T00:00:00" u="1"/>
        <d v="2019-12-09T00:00:00" u="1"/>
        <d v="2020-12-09T00:00:00" u="1"/>
        <d v="2019-07-31T00:00:00" u="1"/>
        <d v="2020-07-31T00:00:00" u="1"/>
        <d v="2019-08-27T00:00:00" u="1"/>
        <d v="2020-08-27T00:00:00" u="1"/>
        <d v="2019-09-23T00:00:00" u="1"/>
        <d v="2020-09-23T00:00:00" u="1"/>
        <d v="2020-10-19T00:00:00" u="1"/>
        <d v="2019-11-15T00:00:00" u="1"/>
        <d v="2020-11-15T00:00:00" u="1"/>
        <d v="2019-12-11T00:00:00" u="1"/>
        <d v="2020-12-11T00:00:00" u="1"/>
        <d v="1899-12-30T00:00:00" u="1"/>
        <d v="2019-08-29T00:00:00" u="1"/>
        <d v="2020-08-29T00:00:00" u="1"/>
        <d v="2019-09-25T00:00:00" u="1"/>
        <d v="2020-09-25T00:00:00" u="1"/>
        <d v="2020-10-21T00:00:00" u="1"/>
        <d v="2019-11-17T00:00:00" u="1"/>
        <d v="2020-11-17T00:00:00" u="1"/>
        <d v="2019-12-13T00:00:00" u="1"/>
        <d v="2020-12-13T00:00:00" u="1"/>
        <d v="2019-08-31T00:00:00" u="1"/>
        <d v="2020-08-31T00:00:00" u="1"/>
        <d v="2019-09-27T00:00:00" u="1"/>
        <d v="2020-09-27T00:00:00" u="1"/>
        <d v="2020-10-23T00:00:00" u="1"/>
        <d v="2019-11-19T00:00:00" u="1"/>
        <d v="2020-11-19T00:00:00" u="1"/>
        <d v="2019-12-15T00:00:00" u="1"/>
        <d v="2020-12-15T00:00:00" u="1"/>
      </sharedItems>
    </cacheField>
    <cacheField name="Heure" numFmtId="14">
      <sharedItems/>
    </cacheField>
    <cacheField name="date pour graphe" numFmtId="14">
      <sharedItems containsSemiMixedTypes="0" containsNonDate="0" containsDate="1" containsString="0" minDate="2020-12-28T00:00:00" maxDate="2021-01-04T00:00:00"/>
    </cacheField>
    <cacheField name="Noyautage" numFmtId="0">
      <sharedItems containsSemiMixedTypes="0" containsString="0" containsNumber="1" minValue="1.4" maxValue="17.416666666666668"/>
    </cacheField>
    <cacheField name="Modèle Noyautage" numFmtId="0">
      <sharedItems containsSemiMixedTypes="0" containsString="0" containsNumber="1" containsInteger="1" minValue="1" maxValue="4"/>
    </cacheField>
    <cacheField name="Fusion BBC" numFmtId="4">
      <sharedItems containsSemiMixedTypes="0" containsString="0" containsNumber="1" minValue="16.399999999999999" maxValue="87.8"/>
    </cacheField>
    <cacheField name="Modèle fusion" numFmtId="0">
      <sharedItems containsSemiMixedTypes="0" containsString="0" containsNumber="1" containsInteger="1" minValue="26" maxValue="38"/>
    </cacheField>
    <cacheField name="Sablerie" numFmtId="0">
      <sharedItems containsSemiMixedTypes="0" containsString="0" containsNumber="1" minValue="0.2" maxValue="38.700000000000003"/>
    </cacheField>
    <cacheField name="Modèle sablerie" numFmtId="0">
      <sharedItems containsSemiMixedTypes="0" containsString="0" containsNumber="1" containsInteger="1" minValue="0" maxValue="5"/>
    </cacheField>
    <cacheField name="Moulage" numFmtId="4">
      <sharedItems containsSemiMixedTypes="0" containsString="0" containsNumber="1" minValue="0.2" maxValue="36.299999999999997"/>
    </cacheField>
    <cacheField name="Modèle Moulage" numFmtId="0">
      <sharedItems containsSemiMixedTypes="0" containsString="0" containsNumber="1" containsInteger="1" minValue="0" maxValue="5"/>
    </cacheField>
    <cacheField name="Décochage" numFmtId="0">
      <sharedItems containsSemiMixedTypes="0" containsString="0" containsNumber="1" minValue="1.4" maxValue="33.433333333333337"/>
    </cacheField>
    <cacheField name="Modèle Décochage" numFmtId="0">
      <sharedItems containsSemiMixedTypes="0" containsString="0" containsNumber="1" containsInteger="1" minValue="2" maxValue="5"/>
    </cacheField>
    <cacheField name="Parachèvement" numFmtId="164">
      <sharedItems containsSemiMixedTypes="0" containsString="0" containsNumber="1" minValue="0" maxValue="56.718181818181819"/>
    </cacheField>
    <cacheField name="Modèle Parachèvement" numFmtId="0">
      <sharedItems containsSemiMixedTypes="0" containsString="0" containsNumber="1" containsInteger="1" minValue="6" maxValue="65"/>
    </cacheField>
    <cacheField name="Expédition" numFmtId="164">
      <sharedItems containsSemiMixedTypes="0" containsString="0" containsNumber="1" minValue="-1.9999999999999928E-2" maxValue="27.066666666666666"/>
    </cacheField>
    <cacheField name="Modèle expédition" numFmtId="0">
      <sharedItems containsSemiMixedTypes="0" containsString="0" containsNumber="1" containsInteger="1" minValue="1" maxValue="22"/>
    </cacheField>
    <cacheField name="Services support" numFmtId="2">
      <sharedItems containsSemiMixedTypes="0" containsString="0" containsNumber="1" minValue="6" maxValue="17"/>
    </cacheField>
    <cacheField name="Total BC1" numFmtId="164">
      <sharedItems containsSemiMixedTypes="0" containsString="0" containsNumber="1" minValue="35" maxValue="185.20000000000002"/>
    </cacheField>
    <cacheField name="Conso CD1/2" numFmtId="164">
      <sharedItems containsSemiMixedTypes="0" containsString="0" containsNumber="1" minValue="19.8" maxValue="44.2"/>
    </cacheField>
    <cacheField name="Conso théorique" numFmtId="2">
      <sharedItems containsSemiMixedTypes="0" containsString="0" containsNumber="1" containsInteger="1" minValue="36" maxValue="1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9">
  <r>
    <x v="0"/>
    <s v="Lundi"/>
    <d v="2020-12-28T00:00:00"/>
    <s v="0h"/>
    <n v="17.866666666666667"/>
    <n v="0"/>
    <n v="0"/>
    <n v="0"/>
    <n v="0.8"/>
    <n v="0"/>
    <n v="0"/>
    <n v="0.16666666666666666"/>
    <n v="0"/>
    <n v="0"/>
    <n v="2.7666666666666666"/>
    <n v="0"/>
    <n v="0.96666666666666667"/>
    <n v="21.6"/>
    <n v="21.8"/>
    <n v="22"/>
  </r>
  <r>
    <x v="1"/>
    <s v="Lundi"/>
    <d v="2020-12-28T00:00:00"/>
    <s v="0h"/>
    <n v="17.333333333333336"/>
    <n v="0"/>
    <n v="0"/>
    <n v="0"/>
    <n v="0"/>
    <n v="0"/>
    <n v="0"/>
    <n v="0.83333333333333337"/>
    <n v="0"/>
    <n v="0"/>
    <n v="2.8333333333333335"/>
    <n v="0"/>
    <n v="0.83333333333333337"/>
    <n v="21"/>
    <n v="22"/>
    <n v="22"/>
  </r>
  <r>
    <x v="2"/>
    <s v="Lundi"/>
    <d v="2020-12-28T00:00:00"/>
    <s v="0h"/>
    <n v="18"/>
    <n v="0"/>
    <n v="0"/>
    <n v="0"/>
    <n v="0"/>
    <n v="1"/>
    <n v="0"/>
    <n v="1"/>
    <n v="1"/>
    <n v="0"/>
    <n v="2"/>
    <n v="0"/>
    <n v="3"/>
    <n v="23"/>
    <n v="23"/>
    <n v="22"/>
  </r>
  <r>
    <x v="3"/>
    <s v="Lundi"/>
    <d v="2020-12-28T00:00:00"/>
    <s v="0h"/>
    <n v="19"/>
    <n v="0"/>
    <n v="0"/>
    <n v="0"/>
    <n v="1"/>
    <n v="0"/>
    <n v="0"/>
    <n v="1"/>
    <n v="0"/>
    <n v="0"/>
    <n v="3"/>
    <n v="0"/>
    <n v="2"/>
    <n v="24"/>
    <n v="24"/>
    <n v="22"/>
  </r>
  <r>
    <x v="4"/>
    <s v="Lundi"/>
    <d v="2020-12-28T00:00:00"/>
    <s v="0h"/>
    <n v="19.5"/>
    <n v="1"/>
    <n v="0"/>
    <n v="0"/>
    <n v="0"/>
    <n v="0"/>
    <n v="0"/>
    <n v="0.16666666666666666"/>
    <n v="0.16666666666666666"/>
    <n v="1"/>
    <n v="4.333333333333333"/>
    <n v="1"/>
    <n v="2.3333333333333335"/>
    <n v="26.166666666666668"/>
    <n v="26.166666666666664"/>
    <n v="22"/>
  </r>
  <r>
    <x v="5"/>
    <s v="Lundi"/>
    <d v="2020-12-28T00:00:00"/>
    <s v="0h"/>
    <n v="17.5"/>
    <n v="0"/>
    <n v="1"/>
    <n v="0"/>
    <n v="0"/>
    <n v="0"/>
    <n v="0"/>
    <n v="0.83333333333333337"/>
    <n v="0.83333333333333337"/>
    <n v="0"/>
    <n v="4.666666666666667"/>
    <n v="0"/>
    <n v="1.6666666666666667"/>
    <n v="24.833333333333332"/>
    <n v="22.833333333333336"/>
    <n v="22"/>
  </r>
  <r>
    <x v="6"/>
    <s v="Lundi"/>
    <d v="2020-12-28T00:00:00"/>
    <s v="0h"/>
    <n v="19.8"/>
    <n v="0"/>
    <n v="0"/>
    <n v="0"/>
    <n v="1"/>
    <n v="0"/>
    <n v="0"/>
    <n v="1"/>
    <n v="0.2"/>
    <n v="0"/>
    <n v="5.4"/>
    <n v="0"/>
    <n v="2.2000000000000002"/>
    <n v="27.4"/>
    <n v="28.6"/>
    <n v="22"/>
  </r>
  <r>
    <x v="7"/>
    <s v="Lundi"/>
    <d v="2020-12-28T00:00:00"/>
    <s v="1h"/>
    <n v="16.2"/>
    <n v="0"/>
    <n v="0"/>
    <n v="0"/>
    <n v="0"/>
    <n v="0"/>
    <n v="0"/>
    <n v="0.2"/>
    <n v="0.8"/>
    <n v="0"/>
    <n v="5.0000000000000009"/>
    <n v="0"/>
    <n v="1"/>
    <n v="22.2"/>
    <n v="22.400000000000002"/>
    <n v="22"/>
  </r>
  <r>
    <x v="8"/>
    <s v="Lundi"/>
    <d v="2020-12-28T00:00:00"/>
    <s v="1h"/>
    <n v="20.5"/>
    <n v="0"/>
    <n v="0"/>
    <n v="0"/>
    <n v="0.16666666666666666"/>
    <n v="0"/>
    <n v="0"/>
    <n v="0.8"/>
    <n v="0"/>
    <n v="0"/>
    <n v="4.9333333333333336"/>
    <n v="0"/>
    <n v="0.96666666666666667"/>
    <n v="26.400000000000002"/>
    <n v="28.166666666666664"/>
    <n v="22"/>
  </r>
  <r>
    <x v="9"/>
    <s v="Lundi"/>
    <d v="2020-12-28T00:00:00"/>
    <s v="1h"/>
    <n v="18.3"/>
    <n v="0"/>
    <n v="0"/>
    <n v="0"/>
    <n v="0.83333333333333337"/>
    <n v="0"/>
    <n v="0"/>
    <n v="1"/>
    <n v="0.2"/>
    <n v="0.2"/>
    <n v="4.2666666666666675"/>
    <n v="0"/>
    <n v="2.2333333333333334"/>
    <n v="24.799999999999997"/>
    <n v="25.433333333333337"/>
    <n v="22"/>
  </r>
  <r>
    <x v="10"/>
    <s v="Lundi"/>
    <d v="2020-12-28T00:00:00"/>
    <s v="1h"/>
    <n v="18.2"/>
    <n v="0"/>
    <n v="0"/>
    <n v="0"/>
    <n v="0"/>
    <n v="0"/>
    <n v="0"/>
    <n v="1"/>
    <n v="0.8"/>
    <n v="0.8"/>
    <n v="5"/>
    <n v="0"/>
    <n v="2.6"/>
    <n v="25.8"/>
    <n v="25.8"/>
    <n v="22"/>
  </r>
  <r>
    <x v="11"/>
    <s v="Lundi"/>
    <d v="2020-12-28T00:00:00"/>
    <s v="1h"/>
    <n v="18.8"/>
    <n v="1"/>
    <n v="0"/>
    <n v="0"/>
    <n v="0.2"/>
    <n v="0"/>
    <n v="0"/>
    <n v="0.2"/>
    <n v="0"/>
    <n v="0"/>
    <n v="5"/>
    <n v="0"/>
    <n v="1.4"/>
    <n v="25.2"/>
    <n v="25.200000000000003"/>
    <n v="22"/>
  </r>
  <r>
    <x v="12"/>
    <s v="Lundi"/>
    <d v="2020-12-28T00:00:00"/>
    <s v="2h"/>
    <n v="18"/>
    <n v="0"/>
    <n v="1"/>
    <n v="0"/>
    <n v="0.8"/>
    <n v="1"/>
    <n v="0"/>
    <n v="0.8"/>
    <n v="1"/>
    <n v="0"/>
    <n v="5"/>
    <n v="0"/>
    <n v="3.5999999999999996"/>
    <n v="27.6"/>
    <n v="25.8"/>
    <n v="22"/>
  </r>
  <r>
    <x v="13"/>
    <s v="Lundi"/>
    <d v="2020-12-28T00:00:00"/>
    <s v="2h"/>
    <n v="17.2"/>
    <n v="0"/>
    <n v="0"/>
    <n v="0"/>
    <n v="0"/>
    <n v="0"/>
    <n v="0"/>
    <n v="1"/>
    <n v="0"/>
    <n v="0"/>
    <n v="4.4000000000000004"/>
    <n v="0"/>
    <n v="1"/>
    <n v="22.6"/>
    <n v="22.6"/>
    <n v="22"/>
  </r>
  <r>
    <x v="14"/>
    <s v="Lundi"/>
    <d v="2020-12-28T00:00:00"/>
    <s v="2h"/>
    <n v="18"/>
    <n v="0"/>
    <n v="0"/>
    <n v="0"/>
    <n v="0"/>
    <n v="0"/>
    <n v="0"/>
    <n v="0"/>
    <n v="0"/>
    <n v="0"/>
    <n v="5"/>
    <n v="0"/>
    <n v="0"/>
    <n v="23"/>
    <n v="26"/>
    <n v="22"/>
  </r>
  <r>
    <x v="15"/>
    <s v="Lundi"/>
    <d v="2020-12-28T00:00:00"/>
    <s v="2h"/>
    <n v="18"/>
    <n v="0"/>
    <n v="0"/>
    <n v="0"/>
    <n v="1"/>
    <n v="0"/>
    <n v="0"/>
    <n v="1"/>
    <n v="1"/>
    <n v="1"/>
    <n v="5"/>
    <n v="0"/>
    <n v="4"/>
    <n v="27"/>
    <n v="25"/>
    <n v="22"/>
  </r>
  <r>
    <x v="16"/>
    <s v="Lundi"/>
    <d v="2020-12-28T00:00:00"/>
    <s v="2h"/>
    <n v="19"/>
    <n v="0"/>
    <n v="0"/>
    <n v="0"/>
    <n v="0"/>
    <n v="0"/>
    <n v="0"/>
    <n v="1"/>
    <n v="0"/>
    <n v="0"/>
    <n v="5.333333333333333"/>
    <n v="0"/>
    <n v="1"/>
    <n v="25.333333333333332"/>
    <n v="26"/>
    <n v="22"/>
  </r>
  <r>
    <x v="17"/>
    <s v="Lundi"/>
    <d v="2020-12-28T00:00:00"/>
    <s v="2h"/>
    <n v="19.8"/>
    <n v="0"/>
    <n v="0"/>
    <n v="0"/>
    <n v="0.2"/>
    <n v="0"/>
    <n v="0"/>
    <n v="1"/>
    <n v="0.2"/>
    <n v="0"/>
    <n v="5.0666666666666673"/>
    <n v="0"/>
    <n v="1.4"/>
    <n v="26.266666666666666"/>
    <n v="26.8"/>
    <n v="22"/>
  </r>
  <r>
    <x v="18"/>
    <s v="Lundi"/>
    <d v="2020-12-28T00:00:00"/>
    <s v="3h"/>
    <n v="17.866666666666667"/>
    <n v="1"/>
    <n v="0"/>
    <n v="0"/>
    <n v="0.8"/>
    <n v="0"/>
    <n v="0"/>
    <n v="0.16666666666666666"/>
    <n v="0.8"/>
    <n v="0"/>
    <n v="4.9333333333333336"/>
    <n v="0"/>
    <n v="2.7666666666666666"/>
    <n v="25.56666666666667"/>
    <n v="25.366666666666667"/>
    <n v="22"/>
  </r>
  <r>
    <x v="19"/>
    <s v="Lundi"/>
    <d v="2020-12-28T00:00:00"/>
    <s v="3h"/>
    <n v="19.133333333333336"/>
    <n v="0"/>
    <n v="0.2"/>
    <n v="0"/>
    <n v="0"/>
    <n v="0"/>
    <n v="0"/>
    <n v="0.83333333333333337"/>
    <n v="0"/>
    <n v="0"/>
    <n v="4.2666666666666675"/>
    <n v="0"/>
    <n v="0.83333333333333337"/>
    <n v="24.433333333333337"/>
    <n v="25.633333333333333"/>
    <n v="22"/>
  </r>
  <r>
    <x v="20"/>
    <s v="Lundi"/>
    <d v="2020-12-28T00:00:00"/>
    <s v="3h"/>
    <n v="16.2"/>
    <n v="0"/>
    <n v="0.8"/>
    <n v="0"/>
    <n v="0"/>
    <n v="0"/>
    <n v="0"/>
    <n v="1"/>
    <n v="1"/>
    <n v="0"/>
    <n v="4.4000000000000004"/>
    <n v="0"/>
    <n v="2"/>
    <n v="23.4"/>
    <n v="23.200000000000003"/>
    <n v="22"/>
  </r>
  <r>
    <x v="21"/>
    <s v="Lundi"/>
    <d v="2020-12-28T00:00:00"/>
    <s v="3h"/>
    <n v="19"/>
    <n v="0"/>
    <n v="0"/>
    <n v="0"/>
    <n v="1"/>
    <n v="0"/>
    <n v="0"/>
    <n v="0"/>
    <n v="0"/>
    <n v="1"/>
    <n v="5"/>
    <n v="0"/>
    <n v="2"/>
    <n v="26"/>
    <n v="25"/>
    <n v="22"/>
  </r>
  <r>
    <x v="22"/>
    <s v="Lundi"/>
    <d v="2020-12-28T00:00:00"/>
    <s v="3h"/>
    <n v="18"/>
    <n v="0"/>
    <n v="0"/>
    <n v="0"/>
    <n v="0"/>
    <n v="1"/>
    <n v="0"/>
    <n v="1"/>
    <n v="0"/>
    <n v="0"/>
    <n v="5.6"/>
    <n v="0"/>
    <n v="2"/>
    <n v="25.6"/>
    <n v="26"/>
    <n v="22"/>
  </r>
  <r>
    <x v="23"/>
    <s v="Lundi"/>
    <d v="2020-12-28T00:00:00"/>
    <s v="3h"/>
    <n v="19.666666666666668"/>
    <n v="0"/>
    <n v="0"/>
    <n v="0"/>
    <n v="0.16666666666666666"/>
    <n v="0"/>
    <n v="0"/>
    <n v="1"/>
    <n v="1"/>
    <n v="0"/>
    <n v="4.7333333333333334"/>
    <n v="0"/>
    <n v="2.1666666666666665"/>
    <n v="26.56666666666667"/>
    <n v="27.333333333333332"/>
    <n v="22"/>
  </r>
  <r>
    <x v="24"/>
    <s v="Lundi"/>
    <d v="2020-12-28T00:00:00"/>
    <s v="3h"/>
    <n v="17.333333333333336"/>
    <n v="0"/>
    <n v="0"/>
    <n v="0"/>
    <n v="0.83333333333333337"/>
    <n v="0"/>
    <n v="0"/>
    <n v="1"/>
    <n v="0"/>
    <n v="0"/>
    <n v="4.666666666666667"/>
    <n v="0"/>
    <n v="1.8333333333333335"/>
    <n v="23.833333333333336"/>
    <n v="23.666666666666668"/>
    <n v="22"/>
  </r>
  <r>
    <x v="25"/>
    <s v="Lundi"/>
    <d v="2020-12-28T00:00:00"/>
    <s v="4h"/>
    <n v="19.5"/>
    <n v="1"/>
    <n v="0"/>
    <n v="0"/>
    <n v="0"/>
    <n v="0"/>
    <n v="0"/>
    <n v="0.16666666666666666"/>
    <n v="1"/>
    <n v="0"/>
    <n v="5.333333333333333"/>
    <n v="0"/>
    <n v="2.166666666666667"/>
    <n v="27"/>
    <n v="27.333333333333332"/>
    <n v="22"/>
  </r>
  <r>
    <x v="26"/>
    <s v="Lundi"/>
    <d v="2020-12-28T00:00:00"/>
    <s v="4h"/>
    <n v="17.5"/>
    <n v="0"/>
    <n v="0"/>
    <n v="0"/>
    <n v="0"/>
    <n v="0"/>
    <n v="0"/>
    <n v="0.83333333333333337"/>
    <n v="0"/>
    <n v="1"/>
    <n v="4.666666666666667"/>
    <n v="0"/>
    <n v="1.8333333333333335"/>
    <n v="24"/>
    <n v="23.666666666666668"/>
    <n v="22"/>
  </r>
  <r>
    <x v="27"/>
    <s v="Lundi"/>
    <d v="2020-12-28T00:00:00"/>
    <s v="4h"/>
    <n v="19.8"/>
    <n v="0"/>
    <n v="1"/>
    <n v="0"/>
    <n v="1"/>
    <n v="0"/>
    <n v="0"/>
    <n v="1"/>
    <n v="0"/>
    <n v="0"/>
    <n v="5.4"/>
    <n v="0"/>
    <n v="2"/>
    <n v="28.200000000000003"/>
    <n v="27.6"/>
    <n v="22"/>
  </r>
  <r>
    <x v="28"/>
    <s v="Lundi"/>
    <d v="2020-12-28T00:00:00"/>
    <s v="4h"/>
    <n v="16.2"/>
    <n v="0"/>
    <n v="0"/>
    <n v="0"/>
    <n v="0"/>
    <n v="0"/>
    <n v="0"/>
    <n v="0"/>
    <n v="1"/>
    <n v="0"/>
    <n v="4.5999999999999996"/>
    <n v="0"/>
    <n v="1"/>
    <n v="21.799999999999997"/>
    <n v="23.400000000000002"/>
    <n v="22"/>
  </r>
  <r>
    <x v="29"/>
    <s v="Lundi"/>
    <d v="2020-12-28T00:00:00"/>
    <s v="4h"/>
    <n v="20.5"/>
    <n v="0"/>
    <n v="0"/>
    <n v="0"/>
    <n v="0.16666666666666666"/>
    <n v="0"/>
    <n v="0"/>
    <n v="1"/>
    <n v="0"/>
    <n v="0"/>
    <n v="4.5"/>
    <n v="0"/>
    <n v="1.1666666666666667"/>
    <n v="26.166666666666668"/>
    <n v="27.166666666666664"/>
    <n v="22"/>
  </r>
  <r>
    <x v="30"/>
    <s v="Lundi"/>
    <d v="2020-12-28T00:00:00"/>
    <s v="5h"/>
    <n v="18"/>
    <n v="0"/>
    <n v="0"/>
    <n v="0"/>
    <n v="0.83333333333333337"/>
    <n v="0"/>
    <n v="0"/>
    <n v="1"/>
    <n v="0"/>
    <n v="0"/>
    <n v="5"/>
    <n v="0"/>
    <n v="1.8333333333333335"/>
    <n v="24.833333333333332"/>
    <n v="25.833333333333336"/>
    <n v="22"/>
  </r>
  <r>
    <x v="31"/>
    <s v="Lundi"/>
    <d v="2020-12-28T00:00:00"/>
    <s v="5h"/>
    <n v="16.5"/>
    <n v="0"/>
    <n v="0"/>
    <n v="0"/>
    <n v="0"/>
    <n v="0"/>
    <n v="0"/>
    <n v="0"/>
    <n v="1"/>
    <n v="0"/>
    <n v="4.5"/>
    <n v="0"/>
    <n v="1"/>
    <n v="22"/>
    <n v="24"/>
    <n v="22"/>
  </r>
  <r>
    <x v="32"/>
    <s v="Lundi"/>
    <d v="2020-12-28T00:00:00"/>
    <s v="5h"/>
    <n v="20.8"/>
    <n v="1"/>
    <n v="0"/>
    <n v="0"/>
    <n v="1"/>
    <n v="0.2"/>
    <n v="0"/>
    <n v="1.2"/>
    <n v="0"/>
    <n v="1"/>
    <n v="5.6"/>
    <n v="0"/>
    <n v="4.4000000000000004"/>
    <n v="30.799999999999997"/>
    <n v="27.4"/>
    <n v="22"/>
  </r>
  <r>
    <x v="33"/>
    <s v="Lundi"/>
    <d v="2020-12-28T00:00:00"/>
    <s v="5h"/>
    <n v="18"/>
    <n v="0"/>
    <n v="0"/>
    <n v="0"/>
    <n v="0"/>
    <n v="0.8"/>
    <n v="0"/>
    <n v="0.8"/>
    <n v="0.2"/>
    <n v="0"/>
    <n v="5"/>
    <n v="0.2"/>
    <n v="1.8"/>
    <n v="24.8"/>
    <n v="25.200000000000003"/>
    <n v="22"/>
  </r>
  <r>
    <x v="34"/>
    <s v="Lundi"/>
    <d v="2020-12-28T00:00:00"/>
    <s v="5h"/>
    <n v="17.2"/>
    <n v="0"/>
    <n v="1"/>
    <n v="0"/>
    <n v="0"/>
    <n v="0"/>
    <n v="0"/>
    <n v="1"/>
    <n v="0.8"/>
    <n v="0"/>
    <n v="5.4"/>
    <n v="0.8"/>
    <n v="1.8"/>
    <n v="25.4"/>
    <n v="23.400000000000002"/>
    <n v="22"/>
  </r>
  <r>
    <x v="35"/>
    <s v="Lundi"/>
    <d v="2020-12-28T00:00:00"/>
    <s v="5h"/>
    <n v="19.8"/>
    <n v="0"/>
    <n v="0"/>
    <n v="0"/>
    <n v="1"/>
    <n v="0"/>
    <n v="0"/>
    <n v="0.2"/>
    <n v="0"/>
    <n v="0"/>
    <n v="7.6"/>
    <n v="0"/>
    <n v="1.2"/>
    <n v="28.6"/>
    <n v="30.8"/>
    <n v="22"/>
  </r>
  <r>
    <x v="36"/>
    <s v="Lundi"/>
    <d v="2020-12-28T00:00:00"/>
    <s v="6h"/>
    <n v="16.2"/>
    <n v="0"/>
    <n v="0"/>
    <n v="0"/>
    <n v="0"/>
    <n v="0"/>
    <n v="0"/>
    <n v="0.8"/>
    <n v="1"/>
    <n v="0"/>
    <n v="6.4"/>
    <n v="0"/>
    <n v="1.8"/>
    <n v="24.4"/>
    <n v="25.200000000000003"/>
    <n v="22"/>
  </r>
  <r>
    <x v="37"/>
    <s v="Lundi"/>
    <d v="2020-12-28T00:00:00"/>
    <s v="6h"/>
    <n v="19"/>
    <n v="0"/>
    <n v="0"/>
    <n v="0"/>
    <n v="0"/>
    <n v="0"/>
    <n v="0"/>
    <n v="1"/>
    <n v="0"/>
    <n v="1"/>
    <n v="8"/>
    <n v="0"/>
    <n v="2"/>
    <n v="29"/>
    <n v="29"/>
    <n v="22"/>
  </r>
  <r>
    <x v="38"/>
    <s v="Lundi"/>
    <d v="2020-12-28T00:00:00"/>
    <s v="6h"/>
    <n v="18"/>
    <n v="0"/>
    <n v="0"/>
    <n v="0"/>
    <n v="1"/>
    <n v="0"/>
    <n v="0"/>
    <n v="0"/>
    <n v="0"/>
    <n v="0"/>
    <n v="7"/>
    <n v="0"/>
    <n v="1"/>
    <n v="26"/>
    <n v="27"/>
    <n v="22"/>
  </r>
  <r>
    <x v="39"/>
    <s v="Lundi"/>
    <d v="2020-12-28T00:00:00"/>
    <s v="6h"/>
    <n v="19.8"/>
    <n v="1"/>
    <n v="0"/>
    <n v="0"/>
    <n v="0"/>
    <n v="0"/>
    <n v="0"/>
    <n v="1"/>
    <n v="1"/>
    <n v="0"/>
    <n v="7.8"/>
    <n v="0"/>
    <n v="3"/>
    <n v="30.6"/>
    <n v="30.8"/>
    <n v="22"/>
  </r>
  <r>
    <x v="40"/>
    <s v="Lundi"/>
    <d v="2020-12-28T00:00:00"/>
    <s v="6h"/>
    <n v="18.7"/>
    <n v="0"/>
    <n v="0"/>
    <n v="0"/>
    <n v="1"/>
    <n v="0"/>
    <n v="0"/>
    <n v="1"/>
    <n v="0.16666666666666666"/>
    <n v="0"/>
    <n v="7.8666666666666671"/>
    <n v="0"/>
    <n v="2.166666666666667"/>
    <n v="28.733333333333334"/>
    <n v="27.700000000000003"/>
    <n v="22"/>
  </r>
  <r>
    <x v="41"/>
    <s v="Lundi"/>
    <d v="2020-12-28T00:00:00"/>
    <s v="6h"/>
    <n v="18.3"/>
    <n v="0"/>
    <n v="1"/>
    <n v="0"/>
    <n v="0.2"/>
    <n v="0"/>
    <n v="0"/>
    <n v="1"/>
    <n v="0.83333333333333337"/>
    <n v="0"/>
    <n v="8.1333333333333346"/>
    <n v="0"/>
    <n v="2.0333333333333337"/>
    <n v="29.466666666666669"/>
    <n v="29.300000000000004"/>
    <n v="22"/>
  </r>
  <r>
    <x v="42"/>
    <s v="Lundi"/>
    <d v="2020-12-28T00:00:00"/>
    <s v="6h"/>
    <n v="17.866666666666667"/>
    <n v="0"/>
    <n v="0"/>
    <n v="0"/>
    <n v="0.8"/>
    <n v="0.16666666666666666"/>
    <n v="0"/>
    <n v="0.16666666666666666"/>
    <n v="1"/>
    <n v="0.16666666666666666"/>
    <n v="7.8666666666666671"/>
    <n v="0"/>
    <n v="2.3000000000000003"/>
    <n v="28.033333333333339"/>
    <n v="28.700000000000003"/>
    <n v="22"/>
  </r>
  <r>
    <x v="43"/>
    <s v="Lundi"/>
    <d v="2020-12-28T00:00:00"/>
    <s v="7h"/>
    <n v="19.133333333333336"/>
    <n v="0"/>
    <n v="0"/>
    <n v="0"/>
    <n v="1"/>
    <n v="0.83333333333333337"/>
    <n v="0"/>
    <n v="0.83333333333333337"/>
    <n v="0"/>
    <n v="0.83333333333333337"/>
    <n v="8.1333333333333346"/>
    <n v="0"/>
    <n v="3.5"/>
    <n v="30.766666666666666"/>
    <n v="29.5"/>
    <n v="22"/>
  </r>
  <r>
    <x v="44"/>
    <s v="Lundi"/>
    <d v="2020-12-28T00:00:00"/>
    <s v="7h"/>
    <n v="18"/>
    <n v="0"/>
    <n v="0"/>
    <n v="0"/>
    <n v="1"/>
    <n v="0"/>
    <n v="0"/>
    <n v="1"/>
    <n v="0.2"/>
    <n v="0"/>
    <n v="8"/>
    <n v="0"/>
    <n v="2.2000000000000002"/>
    <n v="28.2"/>
    <n v="29.000000000000004"/>
    <n v="22"/>
  </r>
  <r>
    <x v="45"/>
    <s v="Lundi"/>
    <d v="2020-12-28T00:00:00"/>
    <s v="7h"/>
    <n v="19"/>
    <n v="0"/>
    <n v="0"/>
    <n v="0"/>
    <n v="1"/>
    <n v="0"/>
    <n v="0"/>
    <n v="0.2"/>
    <n v="0.8"/>
    <n v="0"/>
    <n v="8"/>
    <n v="0"/>
    <n v="2"/>
    <n v="29"/>
    <n v="28.800000000000004"/>
    <n v="22"/>
  </r>
  <r>
    <x v="46"/>
    <s v="Lundi"/>
    <d v="2020-12-28T00:00:00"/>
    <s v="7h"/>
    <n v="17.7"/>
    <n v="1"/>
    <n v="0"/>
    <n v="0"/>
    <n v="1"/>
    <n v="0"/>
    <n v="0"/>
    <n v="0.96666666666666667"/>
    <n v="0.16666666666666666"/>
    <n v="0.16666666666666666"/>
    <n v="7.8666666666666671"/>
    <n v="0"/>
    <n v="3.3"/>
    <n v="28.866666666666667"/>
    <n v="29.533333333333335"/>
    <n v="22"/>
  </r>
  <r>
    <x v="47"/>
    <s v="Lundi"/>
    <d v="2020-12-28T00:00:00"/>
    <s v="7h"/>
    <n v="18.5"/>
    <n v="0"/>
    <n v="0"/>
    <n v="0"/>
    <n v="1"/>
    <n v="0"/>
    <n v="0"/>
    <n v="1.0333333333333334"/>
    <n v="0.83333333333333337"/>
    <n v="0.83333333333333337"/>
    <n v="8.1333333333333346"/>
    <n v="0"/>
    <n v="3.7"/>
    <n v="30.333333333333336"/>
    <n v="29.466666666666669"/>
    <n v="22"/>
  </r>
  <r>
    <x v="48"/>
    <s v="Lundi"/>
    <d v="2020-12-28T00:00:00"/>
    <s v="8h"/>
    <n v="18.5"/>
    <n v="0"/>
    <n v="1"/>
    <n v="0"/>
    <n v="0.16666666666666666"/>
    <n v="0"/>
    <n v="0"/>
    <n v="0.96666666666666667"/>
    <n v="0"/>
    <n v="0"/>
    <n v="7.8666666666666671"/>
    <n v="0"/>
    <n v="1.1333333333333333"/>
    <n v="28.5"/>
    <n v="27.700000000000003"/>
    <n v="22"/>
  </r>
  <r>
    <x v="49"/>
    <s v="Lundi"/>
    <d v="2020-12-28T00:00:00"/>
    <s v="8h"/>
    <n v="16.5"/>
    <n v="0"/>
    <n v="0"/>
    <n v="0"/>
    <n v="0.83333333333333337"/>
    <n v="0"/>
    <n v="0"/>
    <n v="0.83333333333333337"/>
    <n v="1"/>
    <n v="0"/>
    <n v="7.3333333333333339"/>
    <n v="0"/>
    <n v="2.666666666666667"/>
    <n v="26.5"/>
    <n v="27.5"/>
    <n v="22"/>
  </r>
  <r>
    <x v="50"/>
    <s v="Lundi"/>
    <d v="2020-12-28T00:00:00"/>
    <s v="8h"/>
    <n v="20.5"/>
    <n v="0"/>
    <n v="0"/>
    <n v="0"/>
    <n v="1.1666666666666667"/>
    <n v="1"/>
    <n v="0"/>
    <n v="1"/>
    <n v="0"/>
    <n v="0.16666666666666666"/>
    <n v="8.8333333333333339"/>
    <n v="0"/>
    <n v="3.3333333333333339"/>
    <n v="32.666666666666671"/>
    <n v="31.5"/>
    <n v="22"/>
  </r>
  <r>
    <x v="51"/>
    <s v="Lundi"/>
    <d v="2020-12-28T00:00:00"/>
    <s v="8h"/>
    <n v="18.166666666666668"/>
    <n v="0"/>
    <n v="0"/>
    <n v="0"/>
    <n v="0.83333333333333337"/>
    <n v="0"/>
    <n v="0"/>
    <n v="1"/>
    <n v="1"/>
    <n v="0.83333333333333337"/>
    <n v="8.8333333333333339"/>
    <n v="0"/>
    <n v="3.666666666666667"/>
    <n v="30.666666666666664"/>
    <n v="28.666666666666668"/>
    <n v="22"/>
  </r>
  <r>
    <x v="52"/>
    <s v="Lundi"/>
    <d v="2020-12-28T00:00:00"/>
    <s v="8h"/>
    <n v="18.833333333333336"/>
    <n v="0"/>
    <n v="0"/>
    <n v="0"/>
    <n v="1"/>
    <n v="0"/>
    <n v="0"/>
    <n v="1"/>
    <n v="0"/>
    <n v="0"/>
    <n v="8"/>
    <n v="0"/>
    <n v="2"/>
    <n v="28.833333333333336"/>
    <n v="30.166666666666664"/>
    <n v="22"/>
  </r>
  <r>
    <x v="53"/>
    <s v="Lundi"/>
    <d v="2020-12-28T00:00:00"/>
    <s v="8h"/>
    <n v="16.5"/>
    <n v="1"/>
    <n v="0"/>
    <n v="0"/>
    <n v="1"/>
    <n v="0"/>
    <n v="0"/>
    <n v="1"/>
    <n v="1"/>
    <n v="0"/>
    <n v="7.3333333333333339"/>
    <n v="0"/>
    <n v="4"/>
    <n v="27.833333333333336"/>
    <n v="27.666666666666668"/>
    <n v="22"/>
  </r>
  <r>
    <x v="54"/>
    <s v="Lundi"/>
    <d v="2020-12-28T00:00:00"/>
    <s v="9h"/>
    <n v="20.8"/>
    <n v="0"/>
    <n v="0"/>
    <n v="0"/>
    <n v="1"/>
    <n v="0"/>
    <n v="0"/>
    <n v="1"/>
    <n v="0.2"/>
    <n v="0"/>
    <n v="9"/>
    <n v="0"/>
    <n v="2.2000000000000002"/>
    <n v="32"/>
    <n v="31.799999999999997"/>
    <n v="22"/>
  </r>
  <r>
    <x v="55"/>
    <s v="Lundi"/>
    <d v="2020-12-28T00:00:00"/>
    <s v="9h"/>
    <n v="16.2"/>
    <n v="0"/>
    <n v="0"/>
    <n v="0"/>
    <n v="0"/>
    <n v="0"/>
    <n v="0"/>
    <n v="1"/>
    <n v="0.8"/>
    <n v="0"/>
    <n v="8"/>
    <n v="0"/>
    <n v="1.8"/>
    <n v="26"/>
    <n v="26.200000000000003"/>
    <n v="22"/>
  </r>
  <r>
    <x v="56"/>
    <s v="Lundi"/>
    <d v="2020-12-28T00:00:00"/>
    <s v="9h"/>
    <n v="19.666666666666668"/>
    <n v="0"/>
    <n v="1"/>
    <n v="0"/>
    <n v="1.1666666666666667"/>
    <n v="0"/>
    <n v="0"/>
    <n v="1"/>
    <n v="0.16666666666666666"/>
    <n v="1"/>
    <n v="8.6666666666666661"/>
    <n v="0"/>
    <n v="3.3333333333333339"/>
    <n v="32.666666666666671"/>
    <n v="32.333333333333336"/>
    <n v="22"/>
  </r>
  <r>
    <x v="57"/>
    <s v="Lundi"/>
    <d v="2020-12-28T00:00:00"/>
    <s v="9h"/>
    <n v="17.333333333333336"/>
    <n v="0"/>
    <n v="0"/>
    <n v="0"/>
    <n v="0.83333333333333337"/>
    <n v="0"/>
    <n v="0"/>
    <n v="1"/>
    <n v="0.83333333333333337"/>
    <n v="0"/>
    <n v="7.3333333333333339"/>
    <n v="0"/>
    <n v="2.666666666666667"/>
    <n v="27.333333333333336"/>
    <n v="26.666666666666668"/>
    <n v="22"/>
  </r>
  <r>
    <x v="58"/>
    <s v="Lundi"/>
    <d v="2020-12-28T00:00:00"/>
    <s v="9h"/>
    <n v="19.5"/>
    <n v="0"/>
    <n v="0"/>
    <n v="0"/>
    <n v="1"/>
    <n v="0"/>
    <n v="0"/>
    <n v="0.16666666666666666"/>
    <n v="0.16666666666666666"/>
    <n v="0"/>
    <n v="9.6666666666666661"/>
    <n v="0"/>
    <n v="1.3333333333333333"/>
    <n v="30.5"/>
    <n v="31.5"/>
    <n v="22"/>
  </r>
  <r>
    <x v="59"/>
    <s v="Lundi"/>
    <d v="2020-12-28T00:00:00"/>
    <s v="9h"/>
    <n v="18"/>
    <n v="0"/>
    <n v="0"/>
    <n v="0"/>
    <n v="1"/>
    <n v="0"/>
    <n v="0"/>
    <n v="1"/>
    <n v="0.83333333333333337"/>
    <n v="0"/>
    <n v="8"/>
    <n v="0"/>
    <n v="2.8333333333333335"/>
    <n v="28.833333333333332"/>
    <n v="28.833333333333336"/>
    <n v="22"/>
  </r>
  <r>
    <x v="60"/>
    <s v="Lundi"/>
    <d v="2020-12-28T00:00:00"/>
    <s v="9h"/>
    <n v="18.3"/>
    <n v="1"/>
    <n v="0"/>
    <n v="0"/>
    <n v="1"/>
    <n v="0"/>
    <n v="0"/>
    <n v="1.0333333333333334"/>
    <n v="0.2"/>
    <n v="0"/>
    <n v="8.1333333333333346"/>
    <n v="0"/>
    <n v="3.2333333333333334"/>
    <n v="29.666666666666671"/>
    <n v="29.466666666666669"/>
    <n v="22"/>
  </r>
  <r>
    <x v="61"/>
    <s v="Lundi"/>
    <d v="2020-12-28T00:00:00"/>
    <s v="10h"/>
    <n v="16.2"/>
    <n v="0"/>
    <n v="0"/>
    <n v="0"/>
    <n v="0"/>
    <n v="1"/>
    <n v="0"/>
    <n v="0.8"/>
    <n v="0.8"/>
    <n v="1"/>
    <n v="8.1999999999999993"/>
    <n v="0"/>
    <n v="3.6"/>
    <n v="28"/>
    <n v="26.200000000000003"/>
    <n v="22"/>
  </r>
  <r>
    <x v="62"/>
    <s v="Lundi"/>
    <d v="2020-12-28T00:00:00"/>
    <s v="10h"/>
    <n v="20.8"/>
    <n v="0"/>
    <n v="0.2"/>
    <n v="0"/>
    <n v="1.2"/>
    <n v="0"/>
    <n v="0"/>
    <n v="1"/>
    <n v="0.2"/>
    <n v="0"/>
    <n v="8.8000000000000007"/>
    <n v="0.2"/>
    <n v="2.4"/>
    <n v="32.200000000000003"/>
    <n v="32"/>
    <n v="22"/>
  </r>
  <r>
    <x v="63"/>
    <s v="Lundi"/>
    <d v="2020-12-28T00:00:00"/>
    <s v="10h"/>
    <n v="18"/>
    <n v="0"/>
    <n v="0.8"/>
    <n v="0"/>
    <n v="1"/>
    <n v="0"/>
    <n v="0"/>
    <n v="1"/>
    <n v="0.8"/>
    <n v="0"/>
    <n v="8.1999999999999993"/>
    <n v="0.8"/>
    <n v="2.8"/>
    <n v="29.8"/>
    <n v="30"/>
    <n v="22"/>
  </r>
  <r>
    <x v="64"/>
    <s v="Lundi"/>
    <d v="2020-12-28T00:00:00"/>
    <s v="10h"/>
    <n v="17.2"/>
    <n v="0"/>
    <n v="0"/>
    <n v="0"/>
    <n v="0.8"/>
    <n v="0"/>
    <n v="0"/>
    <n v="1"/>
    <n v="0"/>
    <n v="0"/>
    <n v="8"/>
    <n v="0"/>
    <n v="1.8"/>
    <n v="27"/>
    <n v="27"/>
    <n v="22"/>
  </r>
  <r>
    <x v="65"/>
    <s v="Lundi"/>
    <d v="2020-12-28T00:00:00"/>
    <s v="10h"/>
    <n v="18"/>
    <n v="0"/>
    <n v="0"/>
    <n v="0"/>
    <n v="1"/>
    <n v="0"/>
    <n v="0"/>
    <n v="1"/>
    <n v="1"/>
    <n v="1"/>
    <n v="8"/>
    <n v="0"/>
    <n v="4"/>
    <n v="30"/>
    <n v="29"/>
    <n v="22"/>
  </r>
  <r>
    <x v="66"/>
    <s v="Lundi"/>
    <d v="2020-12-28T00:00:00"/>
    <s v="11h"/>
    <n v="19.8"/>
    <n v="0"/>
    <n v="0"/>
    <n v="0"/>
    <n v="1"/>
    <n v="0"/>
    <n v="0"/>
    <n v="0.2"/>
    <n v="0.2"/>
    <n v="0"/>
    <n v="8.8000000000000007"/>
    <n v="0"/>
    <n v="1.4"/>
    <n v="30"/>
    <n v="32"/>
    <n v="22"/>
  </r>
  <r>
    <x v="67"/>
    <s v="Lundi"/>
    <d v="2020-12-28T00:00:00"/>
    <s v="11h"/>
    <n v="17.2"/>
    <n v="1"/>
    <n v="0"/>
    <n v="0"/>
    <n v="1"/>
    <n v="0"/>
    <n v="0"/>
    <n v="0.8"/>
    <n v="0.8"/>
    <n v="0"/>
    <n v="7.2"/>
    <n v="0"/>
    <n v="3.6"/>
    <n v="28"/>
    <n v="26"/>
    <n v="22"/>
  </r>
  <r>
    <x v="68"/>
    <s v="Lundi"/>
    <d v="2020-12-28T00:00:00"/>
    <s v="11h"/>
    <n v="19.8"/>
    <n v="0"/>
    <n v="0"/>
    <n v="0"/>
    <n v="0.2"/>
    <n v="0"/>
    <n v="0"/>
    <n v="1"/>
    <n v="0.2"/>
    <n v="0"/>
    <n v="9.8000000000000007"/>
    <n v="0"/>
    <n v="1.4"/>
    <n v="31"/>
    <n v="31.799999999999997"/>
    <n v="22"/>
  </r>
  <r>
    <x v="69"/>
    <s v="Lundi"/>
    <d v="2020-12-28T00:00:00"/>
    <s v="11h"/>
    <n v="16.2"/>
    <n v="0"/>
    <n v="0"/>
    <n v="0"/>
    <n v="0.8"/>
    <n v="0"/>
    <n v="0"/>
    <n v="1"/>
    <n v="0.8"/>
    <n v="0"/>
    <n v="7.2"/>
    <n v="0"/>
    <n v="2.6"/>
    <n v="26"/>
    <n v="27.200000000000003"/>
    <n v="22"/>
  </r>
  <r>
    <x v="70"/>
    <s v="Lundi"/>
    <d v="2020-12-28T00:00:00"/>
    <s v="11h"/>
    <n v="21.8"/>
    <n v="0"/>
    <n v="1"/>
    <n v="0"/>
    <n v="1.2"/>
    <n v="1"/>
    <n v="0"/>
    <n v="1"/>
    <n v="0.2"/>
    <n v="1"/>
    <n v="8.8000000000000007"/>
    <n v="0"/>
    <n v="4.4000000000000004"/>
    <n v="36"/>
    <n v="33"/>
    <n v="22"/>
  </r>
  <r>
    <x v="71"/>
    <s v="Lundi"/>
    <d v="2020-12-28T00:00:00"/>
    <s v="11h"/>
    <n v="17.7"/>
    <n v="0"/>
    <n v="0"/>
    <n v="0"/>
    <n v="0.8"/>
    <n v="0"/>
    <n v="0"/>
    <n v="1"/>
    <n v="0.8"/>
    <n v="0"/>
    <n v="8.0333333333333332"/>
    <n v="0"/>
    <n v="2.6"/>
    <n v="28.333333333333336"/>
    <n v="28.500000000000004"/>
    <n v="22"/>
  </r>
  <r>
    <x v="72"/>
    <s v="Lundi"/>
    <d v="2020-12-28T00:00:00"/>
    <s v="12h"/>
    <n v="18.5"/>
    <n v="0"/>
    <n v="0"/>
    <n v="0"/>
    <n v="1"/>
    <n v="0"/>
    <n v="0"/>
    <n v="1"/>
    <n v="0.2"/>
    <n v="0"/>
    <n v="8.9666666666666686"/>
    <n v="0"/>
    <n v="2.2000000000000002"/>
    <n v="29.666666666666668"/>
    <n v="30.5"/>
    <n v="22"/>
  </r>
  <r>
    <x v="73"/>
    <s v="Lundi"/>
    <d v="2020-12-28T00:00:00"/>
    <s v="12h"/>
    <n v="17"/>
    <n v="0"/>
    <n v="0"/>
    <n v="0"/>
    <n v="1"/>
    <n v="0"/>
    <n v="0"/>
    <n v="1"/>
    <n v="0.8"/>
    <n v="0"/>
    <n v="7.2"/>
    <n v="0"/>
    <n v="2.8"/>
    <n v="27"/>
    <n v="26"/>
    <n v="22"/>
  </r>
  <r>
    <x v="74"/>
    <s v="Lundi"/>
    <d v="2020-12-28T00:00:00"/>
    <s v="12h"/>
    <n v="19.5"/>
    <n v="1"/>
    <n v="0"/>
    <n v="0"/>
    <n v="1"/>
    <n v="0"/>
    <n v="0"/>
    <n v="0.16666666666666666"/>
    <n v="1"/>
    <n v="1"/>
    <n v="8.8333333333333339"/>
    <n v="0"/>
    <n v="4.1666666666666661"/>
    <n v="32.5"/>
    <n v="32.5"/>
    <n v="22"/>
  </r>
  <r>
    <x v="75"/>
    <s v="Lundi"/>
    <d v="2020-12-28T00:00:00"/>
    <s v="12h"/>
    <n v="18.5"/>
    <n v="0"/>
    <n v="0"/>
    <n v="0"/>
    <n v="1"/>
    <n v="0"/>
    <n v="0"/>
    <n v="0.83333333333333337"/>
    <n v="0"/>
    <n v="0"/>
    <n v="8.9666666666666686"/>
    <n v="0"/>
    <n v="1.8333333333333335"/>
    <n v="29.3"/>
    <n v="29.300000000000004"/>
    <n v="22"/>
  </r>
  <r>
    <x v="76"/>
    <s v="Lundi"/>
    <d v="2020-12-28T00:00:00"/>
    <s v="12h"/>
    <n v="18.8"/>
    <n v="0"/>
    <n v="0"/>
    <n v="0"/>
    <n v="1"/>
    <n v="0"/>
    <n v="0"/>
    <n v="0.2"/>
    <n v="1"/>
    <n v="0.2"/>
    <n v="8"/>
    <n v="0"/>
    <n v="2.4"/>
    <n v="29.2"/>
    <n v="29.000000000000004"/>
    <n v="22"/>
  </r>
  <r>
    <x v="77"/>
    <s v="Lundi"/>
    <d v="2020-12-28T00:00:00"/>
    <s v="12h"/>
    <n v="18"/>
    <n v="0"/>
    <n v="1"/>
    <n v="0"/>
    <n v="1"/>
    <n v="0.2"/>
    <n v="0"/>
    <n v="1"/>
    <n v="0"/>
    <n v="0.8"/>
    <n v="8"/>
    <n v="0"/>
    <n v="3"/>
    <n v="30"/>
    <n v="29.533333333333335"/>
    <n v="22"/>
  </r>
  <r>
    <x v="78"/>
    <s v="Lundi"/>
    <d v="2020-12-28T00:00:00"/>
    <s v="12h"/>
    <n v="17.2"/>
    <n v="0"/>
    <n v="0"/>
    <n v="0"/>
    <n v="0"/>
    <n v="0.8"/>
    <n v="0"/>
    <n v="1"/>
    <n v="1"/>
    <n v="0"/>
    <n v="8.1999999999999993"/>
    <n v="0"/>
    <n v="2.8"/>
    <n v="28.2"/>
    <n v="26.666666666666668"/>
    <n v="22"/>
  </r>
  <r>
    <x v="79"/>
    <s v="Lundi"/>
    <d v="2020-12-28T00:00:00"/>
    <s v="13h"/>
    <n v="19.5"/>
    <n v="0"/>
    <n v="0"/>
    <n v="0"/>
    <n v="1.1666666666666667"/>
    <n v="0"/>
    <n v="0"/>
    <n v="0.96666666666666667"/>
    <n v="0.16666666666666666"/>
    <n v="0"/>
    <n v="8.6666666666666661"/>
    <n v="0"/>
    <n v="2.2999999999999998"/>
    <n v="30.466666666666669"/>
    <n v="32.333333333333336"/>
    <n v="22"/>
  </r>
  <r>
    <x v="80"/>
    <s v="Lundi"/>
    <d v="2020-12-28T00:00:00"/>
    <s v="13h"/>
    <n v="18.3"/>
    <n v="0"/>
    <n v="0"/>
    <n v="0"/>
    <n v="0.83333333333333337"/>
    <n v="0"/>
    <n v="0"/>
    <n v="1.0333333333333334"/>
    <n v="1.0333333333333334"/>
    <n v="0"/>
    <n v="8.1333333333333346"/>
    <n v="0"/>
    <n v="2.9000000000000004"/>
    <n v="29.333333333333336"/>
    <n v="29.666666666666668"/>
    <n v="22"/>
  </r>
  <r>
    <x v="81"/>
    <s v="Lundi"/>
    <d v="2020-12-28T00:00:00"/>
    <s v="13h"/>
    <n v="18.7"/>
    <n v="0"/>
    <n v="0"/>
    <n v="0"/>
    <n v="1"/>
    <n v="0"/>
    <n v="0"/>
    <n v="1.9666666666666668"/>
    <n v="0.8"/>
    <n v="1"/>
    <n v="7.8666666666666671"/>
    <n v="0"/>
    <n v="4.7666666666666666"/>
    <n v="31.333333333333332"/>
    <n v="29.333333333333336"/>
    <n v="22"/>
  </r>
  <r>
    <x v="82"/>
    <s v="Lundi"/>
    <d v="2020-12-28T00:00:00"/>
    <s v="13h"/>
    <n v="18.3"/>
    <n v="0"/>
    <n v="0"/>
    <n v="0"/>
    <n v="1"/>
    <n v="0"/>
    <n v="0"/>
    <n v="0.83333333333333337"/>
    <n v="1"/>
    <n v="0"/>
    <n v="9.1333333333333346"/>
    <n v="0"/>
    <n v="2.8333333333333335"/>
    <n v="30.266666666666666"/>
    <n v="29.666666666666668"/>
    <n v="22"/>
  </r>
  <r>
    <x v="83"/>
    <s v="Lundi"/>
    <d v="2020-12-28T00:00:00"/>
    <s v="13h"/>
    <n v="17.2"/>
    <n v="0"/>
    <n v="0"/>
    <n v="0"/>
    <n v="0"/>
    <n v="0"/>
    <n v="0"/>
    <n v="1"/>
    <n v="1"/>
    <n v="0"/>
    <n v="7.2"/>
    <n v="0"/>
    <n v="2"/>
    <n v="26.4"/>
    <n v="27"/>
    <n v="22"/>
  </r>
  <r>
    <x v="84"/>
    <s v="Lundi"/>
    <d v="2020-12-28T00:00:00"/>
    <s v="14h"/>
    <n v="18"/>
    <n v="0"/>
    <n v="1"/>
    <n v="0"/>
    <n v="1"/>
    <n v="0.2"/>
    <n v="0"/>
    <n v="1"/>
    <n v="0"/>
    <n v="0"/>
    <n v="8"/>
    <n v="0"/>
    <n v="2.2000000000000002"/>
    <n v="29.2"/>
    <n v="29"/>
    <n v="22"/>
  </r>
  <r>
    <x v="85"/>
    <s v="Lundi"/>
    <d v="2020-12-28T00:00:00"/>
    <s v="14h"/>
    <n v="19.8"/>
    <n v="0"/>
    <n v="0"/>
    <n v="0"/>
    <n v="1"/>
    <n v="0.8"/>
    <n v="0"/>
    <n v="0.2"/>
    <n v="1"/>
    <n v="0"/>
    <n v="8.8000000000000007"/>
    <n v="0"/>
    <n v="3"/>
    <n v="31.6"/>
    <n v="32.799999999999997"/>
    <n v="22"/>
  </r>
  <r>
    <x v="86"/>
    <s v="Lundi"/>
    <d v="2020-12-28T00:00:00"/>
    <s v="14h"/>
    <n v="17.2"/>
    <n v="0"/>
    <n v="0"/>
    <n v="0"/>
    <n v="1"/>
    <n v="0"/>
    <n v="0"/>
    <n v="0.8"/>
    <n v="1"/>
    <n v="1"/>
    <n v="7.2"/>
    <n v="0"/>
    <n v="3.8"/>
    <n v="28.2"/>
    <n v="25.200000000000003"/>
    <n v="22"/>
  </r>
  <r>
    <x v="87"/>
    <s v="Lundi"/>
    <d v="2020-12-28T00:00:00"/>
    <s v="14h"/>
    <n v="20.666666666666668"/>
    <n v="0"/>
    <n v="0"/>
    <n v="0"/>
    <n v="1"/>
    <n v="0"/>
    <n v="0"/>
    <n v="1.1666666666666667"/>
    <n v="0.16666666666666666"/>
    <n v="0"/>
    <n v="8.6666666666666661"/>
    <n v="0"/>
    <n v="2.3333333333333335"/>
    <n v="31.666666666666671"/>
    <n v="32.5"/>
    <n v="22"/>
  </r>
  <r>
    <x v="88"/>
    <s v="Lundi"/>
    <d v="2020-12-28T00:00:00"/>
    <s v="14h"/>
    <n v="17.333333333333336"/>
    <n v="0"/>
    <n v="0"/>
    <n v="0"/>
    <n v="0"/>
    <n v="0"/>
    <n v="0"/>
    <n v="0.83333333333333337"/>
    <n v="0.83333333333333337"/>
    <n v="0"/>
    <n v="7.3333333333333339"/>
    <n v="0"/>
    <n v="1.6666666666666667"/>
    <n v="26.333333333333336"/>
    <n v="27.5"/>
    <n v="22"/>
  </r>
  <r>
    <x v="89"/>
    <s v="Lundi"/>
    <d v="2020-12-28T00:00:00"/>
    <s v="14h"/>
    <n v="20"/>
    <n v="0"/>
    <n v="0"/>
    <n v="0"/>
    <n v="1"/>
    <n v="0"/>
    <n v="0"/>
    <n v="0"/>
    <n v="0"/>
    <n v="0"/>
    <n v="8"/>
    <n v="0"/>
    <n v="1"/>
    <n v="29"/>
    <n v="30"/>
    <n v="22"/>
  </r>
  <r>
    <x v="90"/>
    <s v="Lundi"/>
    <d v="2020-12-28T00:00:00"/>
    <s v="15h"/>
    <n v="20"/>
    <n v="0"/>
    <n v="0"/>
    <n v="0"/>
    <n v="1"/>
    <n v="1"/>
    <n v="0"/>
    <n v="2"/>
    <n v="1"/>
    <n v="0"/>
    <n v="8"/>
    <n v="0"/>
    <n v="5"/>
    <n v="33"/>
    <n v="30"/>
    <n v="22"/>
  </r>
  <r>
    <x v="91"/>
    <s v="Lundi"/>
    <d v="2020-12-28T00:00:00"/>
    <s v="15h"/>
    <n v="21"/>
    <n v="0"/>
    <n v="0.2"/>
    <n v="0"/>
    <n v="1"/>
    <n v="0"/>
    <n v="0"/>
    <n v="4.2"/>
    <n v="0.2"/>
    <n v="1"/>
    <n v="8.8000000000000007"/>
    <n v="1"/>
    <n v="6.4"/>
    <n v="36.4"/>
    <n v="36.200000000000003"/>
    <n v="22"/>
  </r>
  <r>
    <x v="92"/>
    <s v="Lundi"/>
    <d v="2020-12-28T00:00:00"/>
    <s v="15h"/>
    <n v="17"/>
    <n v="0"/>
    <n v="0.8"/>
    <n v="0"/>
    <n v="0"/>
    <n v="0"/>
    <n v="0"/>
    <n v="2.8"/>
    <n v="0.8"/>
    <n v="0"/>
    <n v="7.2"/>
    <n v="0"/>
    <n v="3.5999999999999996"/>
    <n v="28.6"/>
    <n v="28.8"/>
    <n v="22"/>
  </r>
  <r>
    <x v="93"/>
    <s v="Lundi"/>
    <d v="2020-12-28T00:00:00"/>
    <s v="15h"/>
    <n v="19"/>
    <n v="0"/>
    <n v="0"/>
    <n v="0"/>
    <n v="1"/>
    <n v="0"/>
    <n v="0"/>
    <n v="1"/>
    <n v="1"/>
    <n v="0"/>
    <n v="8"/>
    <n v="0"/>
    <n v="3"/>
    <n v="30"/>
    <n v="29"/>
    <n v="22"/>
  </r>
  <r>
    <x v="94"/>
    <s v="Lundi"/>
    <d v="2020-12-28T00:00:00"/>
    <s v="15h"/>
    <n v="20"/>
    <n v="0"/>
    <n v="0"/>
    <n v="0"/>
    <n v="1"/>
    <n v="0"/>
    <n v="0"/>
    <n v="3"/>
    <n v="0"/>
    <n v="0"/>
    <n v="8"/>
    <n v="0"/>
    <n v="4"/>
    <n v="32"/>
    <n v="33"/>
    <n v="22"/>
  </r>
  <r>
    <x v="95"/>
    <s v="Lundi"/>
    <d v="2020-12-28T00:00:00"/>
    <s v="15h"/>
    <n v="21"/>
    <n v="1"/>
    <n v="0"/>
    <n v="0"/>
    <n v="1"/>
    <n v="0"/>
    <n v="0"/>
    <n v="2"/>
    <n v="1"/>
    <n v="0"/>
    <n v="8.8000000000000007"/>
    <n v="0"/>
    <n v="5"/>
    <n v="34.799999999999997"/>
    <n v="33.200000000000003"/>
    <n v="22"/>
  </r>
  <r>
    <x v="96"/>
    <s v="Lundi"/>
    <d v="2020-12-28T00:00:00"/>
    <s v="15h"/>
    <n v="17"/>
    <n v="0"/>
    <n v="0"/>
    <n v="0"/>
    <n v="0"/>
    <n v="0"/>
    <n v="0"/>
    <n v="1"/>
    <n v="1"/>
    <n v="1"/>
    <n v="7.2"/>
    <n v="0"/>
    <n v="3"/>
    <n v="27.2"/>
    <n v="27.8"/>
    <n v="22"/>
  </r>
  <r>
    <x v="97"/>
    <s v="Lundi"/>
    <d v="2020-12-28T00:00:00"/>
    <s v="16h"/>
    <n v="21.8"/>
    <n v="0"/>
    <n v="0"/>
    <n v="0"/>
    <n v="1.2"/>
    <n v="0"/>
    <n v="0"/>
    <n v="1.2"/>
    <n v="0.2"/>
    <n v="0"/>
    <n v="7.8"/>
    <n v="0"/>
    <n v="2.5999999999999996"/>
    <n v="32.199999999999996"/>
    <n v="33.200000000000003"/>
    <n v="22"/>
  </r>
  <r>
    <x v="98"/>
    <s v="Lundi"/>
    <d v="2020-12-28T00:00:00"/>
    <s v="16h"/>
    <n v="18.2"/>
    <n v="0"/>
    <n v="0.2"/>
    <n v="0"/>
    <n v="0.8"/>
    <n v="0"/>
    <n v="0"/>
    <n v="1.8"/>
    <n v="0.8"/>
    <n v="0"/>
    <n v="8"/>
    <n v="0"/>
    <n v="3.4000000000000004"/>
    <n v="29.8"/>
    <n v="29.800000000000004"/>
    <n v="22"/>
  </r>
  <r>
    <x v="99"/>
    <s v="Lundi"/>
    <d v="2020-12-28T00:00:00"/>
    <s v="16h"/>
    <n v="19"/>
    <n v="0"/>
    <n v="0.8"/>
    <n v="0"/>
    <n v="1"/>
    <n v="0"/>
    <n v="0"/>
    <n v="0.2"/>
    <n v="1"/>
    <n v="0"/>
    <n v="8"/>
    <n v="0"/>
    <n v="2.2000000000000002"/>
    <n v="30"/>
    <n v="29.000000000000004"/>
    <n v="22"/>
  </r>
  <r>
    <x v="100"/>
    <s v="Lundi"/>
    <d v="2020-12-28T00:00:00"/>
    <s v="16h"/>
    <n v="17"/>
    <n v="0"/>
    <n v="0"/>
    <n v="0"/>
    <n v="0"/>
    <n v="0"/>
    <n v="0"/>
    <n v="0.96666666666666667"/>
    <n v="0.16666666666666666"/>
    <n v="1"/>
    <n v="7.2"/>
    <n v="0"/>
    <n v="2.1333333333333333"/>
    <n v="26.333333333333332"/>
    <n v="27"/>
    <n v="22"/>
  </r>
  <r>
    <x v="101"/>
    <s v="Lundi"/>
    <d v="2020-12-28T00:00:00"/>
    <s v="16h"/>
    <n v="20.8"/>
    <n v="0"/>
    <n v="0"/>
    <n v="0"/>
    <n v="2"/>
    <n v="1"/>
    <n v="0"/>
    <n v="0.83333333333333337"/>
    <n v="1.0333333333333334"/>
    <n v="0"/>
    <n v="8.8000000000000007"/>
    <n v="0"/>
    <n v="4.8666666666666671"/>
    <n v="34.466666666666669"/>
    <n v="31.799999999999997"/>
    <n v="22"/>
  </r>
  <r>
    <x v="102"/>
    <s v="Lundi"/>
    <d v="2020-12-28T00:00:00"/>
    <s v="17h"/>
    <n v="18.7"/>
    <n v="1"/>
    <n v="0"/>
    <n v="0"/>
    <n v="0"/>
    <n v="0"/>
    <n v="0"/>
    <n v="1"/>
    <n v="0.8"/>
    <n v="0"/>
    <n v="7.7"/>
    <n v="0"/>
    <n v="2.8"/>
    <n v="29.2"/>
    <n v="29.700000000000003"/>
    <n v="22"/>
  </r>
  <r>
    <x v="103"/>
    <s v="Lundi"/>
    <d v="2020-12-28T00:00:00"/>
    <s v="17h"/>
    <n v="19.5"/>
    <n v="0"/>
    <n v="0"/>
    <n v="0"/>
    <n v="1"/>
    <n v="0"/>
    <n v="0"/>
    <n v="0.2"/>
    <n v="0.2"/>
    <n v="0"/>
    <n v="7.3"/>
    <n v="0"/>
    <n v="1.4"/>
    <n v="28.2"/>
    <n v="29.300000000000004"/>
    <n v="22"/>
  </r>
  <r>
    <x v="104"/>
    <s v="Lundi"/>
    <d v="2020-12-28T00:00:00"/>
    <s v="17h"/>
    <n v="19.666666666666668"/>
    <n v="0"/>
    <n v="0"/>
    <n v="0"/>
    <n v="0"/>
    <n v="0"/>
    <n v="0"/>
    <n v="0.8"/>
    <n v="0.96666666666666667"/>
    <n v="0"/>
    <n v="7.7"/>
    <n v="0"/>
    <n v="1.7666666666666666"/>
    <n v="29.133333333333333"/>
    <n v="29.866666666666671"/>
    <n v="22"/>
  </r>
  <r>
    <x v="105"/>
    <s v="Lundi"/>
    <d v="2020-12-28T00:00:00"/>
    <s v="17h"/>
    <n v="18.333333333333336"/>
    <n v="0"/>
    <n v="0"/>
    <n v="0"/>
    <n v="1"/>
    <n v="0"/>
    <n v="0"/>
    <n v="1"/>
    <n v="0.83333333333333337"/>
    <n v="1"/>
    <n v="6.5"/>
    <n v="0"/>
    <n v="3.8333333333333335"/>
    <n v="28.666666666666668"/>
    <n v="28.333333333333336"/>
    <n v="22"/>
  </r>
  <r>
    <x v="106"/>
    <s v="Lundi"/>
    <d v="2020-12-28T00:00:00"/>
    <s v="17h"/>
    <n v="22"/>
    <n v="0"/>
    <n v="1"/>
    <n v="0"/>
    <n v="0"/>
    <n v="1"/>
    <n v="0"/>
    <n v="0"/>
    <n v="1"/>
    <n v="0"/>
    <n v="6"/>
    <n v="0"/>
    <n v="2"/>
    <n v="31"/>
    <n v="32"/>
    <n v="22"/>
  </r>
  <r>
    <x v="107"/>
    <s v="Lundi"/>
    <d v="2020-12-28T00:00:00"/>
    <s v="17h"/>
    <n v="23"/>
    <n v="0"/>
    <n v="0"/>
    <n v="0"/>
    <n v="0.2"/>
    <n v="0"/>
    <n v="0"/>
    <n v="1"/>
    <n v="1"/>
    <n v="0"/>
    <n v="4.5999999999999996"/>
    <n v="0"/>
    <n v="2.2000000000000002"/>
    <n v="29.799999999999997"/>
    <n v="34.200000000000003"/>
    <n v="22"/>
  </r>
  <r>
    <x v="108"/>
    <s v="Lundi"/>
    <d v="2020-12-28T00:00:00"/>
    <s v="18h"/>
    <n v="21"/>
    <n v="0"/>
    <n v="0"/>
    <n v="0"/>
    <n v="0.8"/>
    <n v="0"/>
    <n v="0"/>
    <n v="1"/>
    <n v="0.2"/>
    <n v="0"/>
    <n v="5"/>
    <n v="0"/>
    <n v="2"/>
    <n v="28"/>
    <n v="30.466666666666669"/>
    <n v="22"/>
  </r>
  <r>
    <x v="109"/>
    <s v="Lundi"/>
    <d v="2020-12-28T00:00:00"/>
    <s v="18h"/>
    <n v="20.2"/>
    <n v="0.2"/>
    <n v="0"/>
    <n v="0"/>
    <n v="0"/>
    <n v="0"/>
    <n v="0"/>
    <n v="0.2"/>
    <n v="0.8"/>
    <n v="0"/>
    <n v="7.2"/>
    <n v="0"/>
    <n v="1.2"/>
    <n v="28.599999999999998"/>
    <n v="32.533333333333339"/>
    <n v="22"/>
  </r>
  <r>
    <x v="110"/>
    <s v="Lundi"/>
    <d v="2020-12-28T00:00:00"/>
    <s v="18h"/>
    <n v="21.633333333333333"/>
    <n v="0.8"/>
    <n v="0"/>
    <n v="0"/>
    <n v="1"/>
    <n v="0.16666666666666666"/>
    <n v="0"/>
    <n v="0.8"/>
    <n v="1"/>
    <n v="0.16666666666666666"/>
    <n v="7.8666666666666671"/>
    <n v="0"/>
    <n v="3.9333333333333336"/>
    <n v="33.433333333333337"/>
    <n v="30.466666666666669"/>
    <n v="22"/>
  </r>
  <r>
    <x v="111"/>
    <s v="Lundi"/>
    <d v="2020-12-28T00:00:00"/>
    <s v="18h"/>
    <n v="19.166666666666668"/>
    <n v="0"/>
    <n v="0"/>
    <n v="0"/>
    <n v="0"/>
    <n v="0.83333333333333337"/>
    <n v="0"/>
    <n v="1"/>
    <n v="0"/>
    <n v="0.83333333333333337"/>
    <n v="6.3333333333333339"/>
    <n v="0"/>
    <n v="2.666666666666667"/>
    <n v="28.166666666666664"/>
    <n v="29.333333333333336"/>
    <n v="22"/>
  </r>
  <r>
    <x v="112"/>
    <s v="Lundi"/>
    <d v="2020-12-28T00:00:00"/>
    <s v="18h"/>
    <n v="25"/>
    <n v="0"/>
    <n v="0.2"/>
    <n v="0"/>
    <n v="0.2"/>
    <n v="0"/>
    <n v="0"/>
    <n v="0.2"/>
    <n v="1.2"/>
    <n v="0"/>
    <n v="8.8000000000000007"/>
    <n v="0"/>
    <n v="1.5999999999999999"/>
    <n v="35.599999999999994"/>
    <n v="35"/>
    <n v="22"/>
  </r>
  <r>
    <x v="113"/>
    <s v="Lundi"/>
    <d v="2020-12-28T00:00:00"/>
    <s v="18h"/>
    <n v="20"/>
    <n v="0"/>
    <n v="0.8"/>
    <n v="0"/>
    <n v="0.8"/>
    <n v="0"/>
    <n v="0"/>
    <n v="1"/>
    <n v="0.8"/>
    <n v="0"/>
    <n v="7.8000000000000007"/>
    <n v="0"/>
    <n v="2.6"/>
    <n v="31.200000000000003"/>
    <n v="30.800000000000004"/>
    <n v="22"/>
  </r>
  <r>
    <x v="114"/>
    <s v="Lundi"/>
    <d v="2020-12-28T00:00:00"/>
    <s v="18h"/>
    <n v="20"/>
    <n v="0"/>
    <n v="0"/>
    <n v="0"/>
    <n v="0"/>
    <n v="0"/>
    <n v="0"/>
    <n v="0.8"/>
    <n v="1"/>
    <n v="0"/>
    <n v="7.0666666666666673"/>
    <n v="0"/>
    <n v="1.8"/>
    <n v="28.866666666666667"/>
    <n v="30.033333333333339"/>
    <n v="22"/>
  </r>
  <r>
    <x v="115"/>
    <s v="Lundi"/>
    <d v="2020-12-28T00:00:00"/>
    <s v="19h"/>
    <n v="19"/>
    <n v="0"/>
    <n v="0"/>
    <n v="0"/>
    <n v="1"/>
    <n v="0"/>
    <n v="0"/>
    <n v="1"/>
    <n v="0"/>
    <n v="1"/>
    <n v="7.3333333333333339"/>
    <n v="0"/>
    <n v="3"/>
    <n v="29.333333333333336"/>
    <n v="28.166666666666668"/>
    <n v="22"/>
  </r>
  <r>
    <x v="116"/>
    <s v="Lundi"/>
    <d v="2020-12-28T00:00:00"/>
    <s v="19h"/>
    <n v="22"/>
    <n v="0"/>
    <n v="0"/>
    <n v="0"/>
    <n v="0"/>
    <n v="0"/>
    <n v="0"/>
    <n v="0.2"/>
    <n v="1"/>
    <n v="0"/>
    <n v="7.8"/>
    <n v="0"/>
    <n v="1.2"/>
    <n v="31"/>
    <n v="33.799999999999997"/>
    <n v="22"/>
  </r>
  <r>
    <x v="117"/>
    <s v="Lundi"/>
    <d v="2020-12-28T00:00:00"/>
    <s v="19h"/>
    <n v="20"/>
    <n v="1"/>
    <n v="0"/>
    <n v="0"/>
    <n v="1"/>
    <n v="1"/>
    <n v="0"/>
    <n v="0.8"/>
    <n v="1"/>
    <n v="0"/>
    <n v="8"/>
    <n v="0.2"/>
    <n v="4.8"/>
    <n v="32.799999999999997"/>
    <n v="30.200000000000003"/>
    <n v="22"/>
  </r>
  <r>
    <x v="118"/>
    <s v="Lundi"/>
    <d v="2020-12-28T00:00:00"/>
    <s v="19h"/>
    <n v="20"/>
    <n v="0"/>
    <n v="0"/>
    <n v="0"/>
    <n v="0"/>
    <n v="0"/>
    <n v="0"/>
    <n v="1"/>
    <n v="0.2"/>
    <n v="0.2"/>
    <n v="7.8000000000000007"/>
    <n v="0.8"/>
    <n v="1.4"/>
    <n v="29.2"/>
    <n v="30.000000000000004"/>
    <n v="22"/>
  </r>
  <r>
    <x v="119"/>
    <s v="Lundi"/>
    <d v="2020-12-28T00:00:00"/>
    <s v="19h"/>
    <n v="18"/>
    <n v="0"/>
    <n v="0"/>
    <n v="0"/>
    <n v="1"/>
    <n v="0"/>
    <n v="0"/>
    <n v="0"/>
    <n v="0.8"/>
    <n v="0.8"/>
    <n v="6.4"/>
    <n v="0"/>
    <n v="2.6"/>
    <n v="27"/>
    <n v="28"/>
    <n v="22"/>
  </r>
  <r>
    <x v="120"/>
    <s v="Lundi"/>
    <d v="2020-12-28T00:00:00"/>
    <s v="20h"/>
    <n v="21.5"/>
    <n v="0"/>
    <n v="1"/>
    <n v="0"/>
    <n v="0"/>
    <n v="0"/>
    <n v="0"/>
    <n v="1.2"/>
    <n v="1"/>
    <n v="0"/>
    <n v="8.6666666666666661"/>
    <n v="0"/>
    <n v="2.2000000000000002"/>
    <n v="33.366666666666667"/>
    <n v="31.5"/>
    <n v="22"/>
  </r>
  <r>
    <x v="121"/>
    <s v="Lundi"/>
    <d v="2020-12-28T00:00:00"/>
    <s v="20h"/>
    <n v="17.5"/>
    <n v="0"/>
    <n v="0"/>
    <n v="0"/>
    <n v="1"/>
    <n v="0"/>
    <n v="0"/>
    <n v="0.8"/>
    <n v="1"/>
    <n v="0"/>
    <n v="7.3333333333333339"/>
    <n v="0"/>
    <n v="2.8"/>
    <n v="27.633333333333333"/>
    <n v="27.5"/>
    <n v="22"/>
  </r>
  <r>
    <x v="122"/>
    <s v="Lundi"/>
    <d v="2020-12-28T00:00:00"/>
    <s v="20h"/>
    <n v="20"/>
    <n v="0"/>
    <n v="0"/>
    <n v="0"/>
    <n v="0"/>
    <n v="0"/>
    <n v="0"/>
    <n v="1"/>
    <n v="0.2"/>
    <n v="0"/>
    <n v="7.8"/>
    <n v="0"/>
    <n v="1.2"/>
    <n v="29"/>
    <n v="31"/>
    <n v="22"/>
  </r>
  <r>
    <x v="123"/>
    <s v="Lundi"/>
    <d v="2020-12-28T00:00:00"/>
    <s v="20h"/>
    <n v="17"/>
    <n v="0"/>
    <n v="0"/>
    <n v="0"/>
    <n v="1"/>
    <n v="0"/>
    <n v="0"/>
    <n v="0"/>
    <n v="0.8"/>
    <n v="0"/>
    <n v="7.2"/>
    <n v="0"/>
    <n v="1.8"/>
    <n v="26"/>
    <n v="26"/>
    <n v="22"/>
  </r>
  <r>
    <x v="124"/>
    <s v="Lundi"/>
    <d v="2020-12-28T00:00:00"/>
    <s v="20h"/>
    <n v="21.666666666666668"/>
    <n v="0.16666666666666666"/>
    <n v="0"/>
    <n v="0"/>
    <n v="0"/>
    <n v="0"/>
    <n v="0"/>
    <n v="1"/>
    <n v="2.3333333333333335"/>
    <n v="1"/>
    <n v="8.6666666666666661"/>
    <n v="0"/>
    <n v="4.5000000000000009"/>
    <n v="34.833333333333336"/>
    <n v="34.833333333333329"/>
    <n v="22"/>
  </r>
  <r>
    <x v="125"/>
    <s v="Lundi"/>
    <d v="2020-12-28T00:00:00"/>
    <s v="20h"/>
    <n v="20.133333333333336"/>
    <n v="0.83333333333333337"/>
    <n v="0"/>
    <n v="0"/>
    <n v="0.2"/>
    <n v="0"/>
    <n v="0"/>
    <n v="1"/>
    <n v="4.0666666666666673"/>
    <n v="0"/>
    <n v="7.1333333333333337"/>
    <n v="0"/>
    <n v="6.1000000000000005"/>
    <n v="33.366666666666667"/>
    <n v="33.56666666666667"/>
    <n v="22"/>
  </r>
  <r>
    <x v="126"/>
    <s v="Lundi"/>
    <d v="2020-12-28T00:00:00"/>
    <s v="21h"/>
    <n v="17.2"/>
    <n v="0"/>
    <n v="0"/>
    <n v="0"/>
    <n v="0.8"/>
    <n v="0"/>
    <n v="0"/>
    <n v="0"/>
    <n v="3.6"/>
    <n v="0"/>
    <n v="7.2"/>
    <n v="0"/>
    <n v="4.4000000000000004"/>
    <n v="28.8"/>
    <n v="29.6"/>
    <n v="22"/>
  </r>
  <r>
    <x v="127"/>
    <s v="Lundi"/>
    <d v="2020-12-28T00:00:00"/>
    <s v="21h"/>
    <n v="21.666666666666668"/>
    <n v="0"/>
    <n v="1"/>
    <n v="0"/>
    <n v="0.16666666666666666"/>
    <n v="1"/>
    <n v="0"/>
    <n v="1"/>
    <n v="2.3333333333333335"/>
    <n v="0.16666666666666666"/>
    <n v="8.6666666666666661"/>
    <n v="0"/>
    <n v="4.666666666666667"/>
    <n v="36"/>
    <n v="34.833333333333329"/>
    <n v="22"/>
  </r>
  <r>
    <x v="128"/>
    <s v="Lundi"/>
    <d v="2020-12-28T00:00:00"/>
    <s v="21h"/>
    <n v="20.000000000000004"/>
    <n v="0"/>
    <n v="0"/>
    <n v="0"/>
    <n v="0.83333333333333337"/>
    <n v="0"/>
    <n v="0"/>
    <n v="1"/>
    <n v="3.8333333333333335"/>
    <n v="0.83333333333333337"/>
    <n v="8"/>
    <n v="0"/>
    <n v="6.5"/>
    <n v="34.5"/>
    <n v="33.166666666666671"/>
    <n v="22"/>
  </r>
  <r>
    <x v="129"/>
    <s v="Lundi"/>
    <d v="2020-12-28T00:00:00"/>
    <s v="21h"/>
    <n v="19.133333333333336"/>
    <n v="0"/>
    <n v="0"/>
    <n v="0"/>
    <n v="0.2"/>
    <n v="0"/>
    <n v="0"/>
    <n v="1"/>
    <n v="3.2333333333333334"/>
    <n v="0"/>
    <n v="7.1333333333333337"/>
    <n v="0"/>
    <n v="4.4333333333333336"/>
    <n v="30.700000000000003"/>
    <n v="33.200000000000003"/>
    <n v="22"/>
  </r>
  <r>
    <x v="130"/>
    <s v="Lundi"/>
    <d v="2020-12-28T00:00:00"/>
    <s v="21h"/>
    <n v="19"/>
    <n v="0"/>
    <n v="0"/>
    <n v="0"/>
    <n v="0.8"/>
    <n v="0"/>
    <n v="0"/>
    <n v="0.2"/>
    <n v="4"/>
    <n v="0.2"/>
    <n v="8"/>
    <n v="0"/>
    <n v="5.2"/>
    <n v="32.200000000000003"/>
    <n v="32"/>
    <n v="22"/>
  </r>
  <r>
    <x v="131"/>
    <s v="Lundi"/>
    <d v="2020-12-28T00:00:00"/>
    <s v="21h"/>
    <n v="17.2"/>
    <n v="0"/>
    <n v="0"/>
    <n v="0"/>
    <n v="0"/>
    <n v="0"/>
    <n v="0"/>
    <n v="0.8"/>
    <n v="2.6"/>
    <n v="0.8"/>
    <n v="7.2"/>
    <n v="0"/>
    <n v="4.2"/>
    <n v="28.6"/>
    <n v="28.8"/>
    <n v="22"/>
  </r>
  <r>
    <x v="132"/>
    <s v="Lundi"/>
    <d v="2020-12-28T00:00:00"/>
    <s v="21h"/>
    <n v="20"/>
    <n v="1"/>
    <n v="0"/>
    <n v="0"/>
    <n v="1"/>
    <n v="0.2"/>
    <n v="0"/>
    <n v="1"/>
    <n v="4.4000000000000004"/>
    <n v="0"/>
    <n v="8.8000000000000007"/>
    <n v="0"/>
    <n v="7.6000000000000005"/>
    <n v="36.400000000000006"/>
    <n v="35.200000000000003"/>
    <n v="22"/>
  </r>
  <r>
    <x v="133"/>
    <s v="Lundi"/>
    <d v="2020-12-28T00:00:00"/>
    <s v="22h"/>
    <n v="17"/>
    <n v="0"/>
    <n v="0"/>
    <n v="0"/>
    <n v="0"/>
    <n v="0.8"/>
    <n v="0"/>
    <n v="0"/>
    <n v="2.6"/>
    <n v="0"/>
    <n v="6.2"/>
    <n v="0"/>
    <n v="3.4000000000000004"/>
    <n v="26.6"/>
    <n v="28.8"/>
    <n v="22"/>
  </r>
  <r>
    <x v="134"/>
    <s v="Lundi"/>
    <d v="2020-12-28T00:00:00"/>
    <s v="22h"/>
    <n v="20.8"/>
    <n v="0"/>
    <n v="1"/>
    <n v="0"/>
    <n v="1"/>
    <n v="0"/>
    <n v="0"/>
    <n v="1"/>
    <n v="4.4000000000000004"/>
    <n v="0"/>
    <n v="8.8000000000000007"/>
    <n v="0"/>
    <n v="6.4"/>
    <n v="37"/>
    <n v="35.200000000000003"/>
    <n v="22"/>
  </r>
  <r>
    <x v="135"/>
    <s v="Lundi"/>
    <d v="2020-12-28T00:00:00"/>
    <s v="22h"/>
    <n v="16.2"/>
    <n v="0"/>
    <n v="0"/>
    <n v="0"/>
    <n v="0"/>
    <n v="0"/>
    <n v="0"/>
    <n v="1"/>
    <n v="2.6"/>
    <n v="0"/>
    <n v="7.2"/>
    <n v="0"/>
    <n v="3.6"/>
    <n v="27"/>
    <n v="28.8"/>
    <n v="22"/>
  </r>
  <r>
    <x v="136"/>
    <s v="Lundi"/>
    <d v="2020-12-28T00:00:00"/>
    <s v="22h"/>
    <n v="20.666666666666668"/>
    <n v="0"/>
    <n v="0"/>
    <n v="0"/>
    <n v="1"/>
    <n v="0.16666666666666666"/>
    <n v="0"/>
    <n v="0.16666666666666666"/>
    <n v="4.333333333333333"/>
    <n v="1"/>
    <n v="8.6666666666666661"/>
    <n v="0"/>
    <n v="6.666666666666667"/>
    <n v="36"/>
    <n v="33.833333333333329"/>
    <n v="22"/>
  </r>
  <r>
    <x v="137"/>
    <s v="Lundi"/>
    <d v="2020-12-28T00:00:00"/>
    <s v="22h"/>
    <n v="19.133333333333336"/>
    <n v="0"/>
    <n v="0"/>
    <n v="0"/>
    <n v="0"/>
    <n v="0.83333333333333337"/>
    <n v="0"/>
    <n v="1.0333333333333334"/>
    <n v="3.0666666666666669"/>
    <n v="0"/>
    <n v="7.1333333333333337"/>
    <n v="0"/>
    <n v="4.9333333333333336"/>
    <n v="31.200000000000003"/>
    <n v="33.366666666666674"/>
    <n v="22"/>
  </r>
  <r>
    <x v="138"/>
    <s v="Lundi"/>
    <d v="2020-12-28T00:00:00"/>
    <s v="23h"/>
    <n v="19"/>
    <n v="0"/>
    <n v="0"/>
    <n v="0"/>
    <n v="1"/>
    <n v="0"/>
    <n v="0"/>
    <n v="0.8"/>
    <n v="4"/>
    <n v="0"/>
    <n v="8"/>
    <n v="0"/>
    <n v="5.8"/>
    <n v="32.799999999999997"/>
    <n v="32"/>
    <n v="22"/>
  </r>
  <r>
    <x v="139"/>
    <s v="Lundi"/>
    <d v="2020-12-28T00:00:00"/>
    <s v="23h"/>
    <n v="17.866666666666667"/>
    <n v="0"/>
    <n v="0"/>
    <n v="0"/>
    <n v="0"/>
    <n v="0"/>
    <n v="0"/>
    <n v="1"/>
    <n v="3"/>
    <n v="0"/>
    <n v="8"/>
    <n v="0"/>
    <n v="4"/>
    <n v="29.866666666666667"/>
    <n v="30.466666666666669"/>
    <n v="22"/>
  </r>
  <r>
    <x v="140"/>
    <s v="Lundi"/>
    <d v="2020-12-28T00:00:00"/>
    <s v="23h"/>
    <n v="18.833333333333336"/>
    <n v="1"/>
    <n v="0"/>
    <n v="0"/>
    <n v="1"/>
    <n v="0"/>
    <n v="0"/>
    <n v="0.16666666666666666"/>
    <n v="3.9333333333333336"/>
    <n v="0"/>
    <n v="7.8666666666666671"/>
    <n v="0.16666666666666666"/>
    <n v="6.1000000000000005"/>
    <n v="32.800000000000004"/>
    <n v="33"/>
    <n v="22"/>
  </r>
  <r>
    <x v="141"/>
    <s v="Lundi"/>
    <d v="2020-12-28T00:00:00"/>
    <s v="23h"/>
    <n v="17.5"/>
    <n v="0"/>
    <n v="1"/>
    <n v="0"/>
    <n v="0"/>
    <n v="1"/>
    <n v="0"/>
    <n v="0.83333333333333337"/>
    <n v="2.666666666666667"/>
    <n v="1"/>
    <n v="6.3333333333333339"/>
    <n v="0.83333333333333337"/>
    <n v="5.5"/>
    <n v="30.333333333333336"/>
    <n v="29.333333333333336"/>
    <n v="22"/>
  </r>
  <r>
    <x v="142"/>
    <s v="Lundi"/>
    <d v="2020-12-28T00:00:00"/>
    <s v="23h"/>
    <n v="19"/>
    <n v="0"/>
    <n v="0"/>
    <n v="0"/>
    <n v="1"/>
    <n v="0"/>
    <n v="0"/>
    <n v="1"/>
    <n v="4"/>
    <n v="0"/>
    <n v="8"/>
    <n v="0"/>
    <n v="6"/>
    <n v="33"/>
    <n v="31"/>
    <n v="22"/>
  </r>
  <r>
    <x v="143"/>
    <s v="Lundi"/>
    <d v="2020-12-28T00:00:00"/>
    <s v="23h"/>
    <n v="20.8"/>
    <n v="0"/>
    <n v="0"/>
    <n v="0"/>
    <n v="0"/>
    <n v="0"/>
    <n v="0"/>
    <n v="0.2"/>
    <n v="3.4"/>
    <n v="0"/>
    <n v="8.8000000000000007"/>
    <n v="0"/>
    <n v="3.6"/>
    <n v="33.200000000000003"/>
    <n v="35.200000000000003"/>
    <n v="22"/>
  </r>
  <r>
    <x v="144"/>
    <s v="Mardi"/>
    <d v="2020-12-29T00:00:00"/>
    <s v="0h"/>
    <n v="19"/>
    <n v="0"/>
    <n v="0"/>
    <n v="0"/>
    <n v="0.2"/>
    <n v="0"/>
    <n v="0"/>
    <n v="1"/>
    <n v="3.8000000000000003"/>
    <n v="0"/>
    <n v="7.0000000000000009"/>
    <n v="0"/>
    <n v="5.0000000000000009"/>
    <n v="31"/>
    <n v="33"/>
    <n v="22"/>
  </r>
  <r>
    <x v="145"/>
    <s v="Mardi"/>
    <d v="2020-12-29T00:00:00"/>
    <s v="0h"/>
    <n v="18.2"/>
    <n v="0"/>
    <n v="0"/>
    <n v="0"/>
    <n v="0.8"/>
    <n v="0"/>
    <n v="0"/>
    <n v="0.8"/>
    <n v="3.1999999999999997"/>
    <n v="0"/>
    <n v="8"/>
    <n v="0"/>
    <n v="4.8"/>
    <n v="31"/>
    <n v="28.8"/>
    <n v="22"/>
  </r>
  <r>
    <x v="146"/>
    <s v="Mardi"/>
    <d v="2020-12-29T00:00:00"/>
    <s v="0h"/>
    <n v="18.8"/>
    <n v="0"/>
    <n v="0"/>
    <n v="0"/>
    <n v="0"/>
    <n v="1"/>
    <n v="0"/>
    <n v="1"/>
    <n v="3.8000000000000003"/>
    <n v="0.2"/>
    <n v="8"/>
    <n v="0"/>
    <n v="6"/>
    <n v="32.799999999999997"/>
    <n v="32.6"/>
    <n v="22"/>
  </r>
  <r>
    <x v="147"/>
    <s v="Mardi"/>
    <d v="2020-12-29T00:00:00"/>
    <s v="0h"/>
    <n v="17.2"/>
    <n v="0"/>
    <n v="0"/>
    <n v="0"/>
    <n v="1"/>
    <n v="0"/>
    <n v="0"/>
    <n v="0"/>
    <n v="2.8"/>
    <n v="0.8"/>
    <n v="6.2"/>
    <n v="0"/>
    <n v="4.5999999999999996"/>
    <n v="28"/>
    <n v="30.4"/>
    <n v="22"/>
  </r>
  <r>
    <x v="148"/>
    <s v="Mardi"/>
    <d v="2020-12-29T00:00:00"/>
    <s v="0h"/>
    <n v="18"/>
    <n v="1"/>
    <n v="1"/>
    <n v="0"/>
    <n v="0"/>
    <n v="0"/>
    <n v="0"/>
    <n v="1"/>
    <n v="4"/>
    <n v="0"/>
    <n v="8"/>
    <n v="0"/>
    <n v="6"/>
    <n v="33"/>
    <n v="31"/>
    <n v="22"/>
  </r>
  <r>
    <x v="149"/>
    <s v="Mardi"/>
    <d v="2020-12-29T00:00:00"/>
    <s v="0h"/>
    <n v="20.8"/>
    <n v="0"/>
    <n v="0"/>
    <n v="0"/>
    <n v="1"/>
    <n v="0"/>
    <n v="0"/>
    <n v="1"/>
    <n v="3.4"/>
    <n v="0"/>
    <n v="8.6"/>
    <n v="0"/>
    <n v="5.4"/>
    <n v="34.799999999999997"/>
    <n v="35.200000000000003"/>
    <n v="22"/>
  </r>
  <r>
    <x v="150"/>
    <s v="Mardi"/>
    <d v="2020-12-29T00:00:00"/>
    <s v="0h"/>
    <n v="19"/>
    <n v="0"/>
    <n v="0"/>
    <n v="0"/>
    <n v="0"/>
    <n v="0"/>
    <n v="0"/>
    <n v="0.2"/>
    <n v="3"/>
    <n v="0"/>
    <n v="7.2"/>
    <n v="0"/>
    <n v="3.2"/>
    <n v="29.4"/>
    <n v="31"/>
    <n v="22"/>
  </r>
  <r>
    <x v="151"/>
    <s v="Mardi"/>
    <d v="2020-12-29T00:00:00"/>
    <s v="1h"/>
    <n v="18.2"/>
    <n v="0"/>
    <n v="0"/>
    <n v="0"/>
    <n v="1"/>
    <n v="0.2"/>
    <n v="0"/>
    <n v="0.8"/>
    <n v="3.8000000000000003"/>
    <n v="0"/>
    <n v="8"/>
    <n v="0"/>
    <n v="5.8000000000000007"/>
    <n v="32"/>
    <n v="32"/>
    <n v="22"/>
  </r>
  <r>
    <x v="152"/>
    <s v="Mardi"/>
    <d v="2020-12-29T00:00:00"/>
    <s v="1h"/>
    <n v="18.8"/>
    <n v="0"/>
    <n v="0"/>
    <n v="0"/>
    <n v="0"/>
    <n v="0.8"/>
    <n v="0"/>
    <n v="1"/>
    <n v="3.1999999999999997"/>
    <n v="1"/>
    <n v="7.8000000000000007"/>
    <n v="0"/>
    <n v="5.9999999999999991"/>
    <n v="32.6"/>
    <n v="31"/>
    <n v="22"/>
  </r>
  <r>
    <x v="153"/>
    <s v="Mardi"/>
    <d v="2020-12-29T00:00:00"/>
    <s v="1h"/>
    <n v="19"/>
    <n v="0"/>
    <n v="0"/>
    <n v="0"/>
    <n v="1"/>
    <n v="0"/>
    <n v="0"/>
    <n v="1"/>
    <n v="3"/>
    <n v="0"/>
    <n v="7.2"/>
    <n v="0"/>
    <n v="5"/>
    <n v="31.2"/>
    <n v="32"/>
    <n v="22"/>
  </r>
  <r>
    <x v="154"/>
    <s v="Mardi"/>
    <d v="2020-12-29T00:00:00"/>
    <s v="1h"/>
    <n v="18.2"/>
    <n v="0"/>
    <n v="0"/>
    <n v="0"/>
    <n v="0"/>
    <n v="0"/>
    <n v="0"/>
    <n v="0.2"/>
    <n v="4"/>
    <n v="0"/>
    <n v="8"/>
    <n v="0"/>
    <n v="4.2"/>
    <n v="30.4"/>
    <n v="31"/>
    <n v="22"/>
  </r>
  <r>
    <x v="155"/>
    <s v="Mardi"/>
    <d v="2020-12-29T00:00:00"/>
    <s v="1h"/>
    <n v="17"/>
    <n v="0"/>
    <n v="0"/>
    <n v="0"/>
    <n v="0"/>
    <n v="0"/>
    <n v="0"/>
    <n v="0.8"/>
    <n v="2.6"/>
    <n v="0"/>
    <n v="6.2"/>
    <n v="0"/>
    <n v="3.4000000000000004"/>
    <n v="26.6"/>
    <n v="29.8"/>
    <n v="22"/>
  </r>
  <r>
    <x v="156"/>
    <s v="Mardi"/>
    <d v="2020-12-29T00:00:00"/>
    <s v="2h"/>
    <n v="20.8"/>
    <n v="1"/>
    <n v="1"/>
    <n v="0"/>
    <n v="1"/>
    <n v="0"/>
    <n v="0"/>
    <n v="1"/>
    <n v="4.2"/>
    <n v="0"/>
    <n v="8.8000000000000007"/>
    <n v="0"/>
    <n v="7.2"/>
    <n v="37.799999999999997"/>
    <n v="33.400000000000006"/>
    <n v="22"/>
  </r>
  <r>
    <x v="157"/>
    <s v="Mardi"/>
    <d v="2020-12-29T00:00:00"/>
    <s v="2h"/>
    <n v="18"/>
    <n v="0"/>
    <n v="0"/>
    <n v="0"/>
    <n v="0.2"/>
    <n v="1"/>
    <n v="0"/>
    <n v="0.2"/>
    <n v="3.1999999999999997"/>
    <n v="0.2"/>
    <n v="8"/>
    <n v="0"/>
    <n v="4.8"/>
    <n v="30.799999999999997"/>
    <n v="32.799999999999997"/>
    <n v="22"/>
  </r>
  <r>
    <x v="158"/>
    <s v="Mardi"/>
    <d v="2020-12-29T00:00:00"/>
    <s v="2h"/>
    <n v="17.2"/>
    <n v="0"/>
    <n v="0"/>
    <n v="0"/>
    <n v="0.8"/>
    <n v="0"/>
    <n v="0"/>
    <n v="0.96666666666666667"/>
    <n v="2.9333333333333336"/>
    <n v="0.8"/>
    <n v="6.2"/>
    <n v="0"/>
    <n v="5.5"/>
    <n v="28.9"/>
    <n v="27.8"/>
    <n v="22"/>
  </r>
  <r>
    <x v="159"/>
    <s v="Mardi"/>
    <d v="2020-12-29T00:00:00"/>
    <s v="2h"/>
    <n v="19"/>
    <n v="0"/>
    <n v="0"/>
    <n v="0"/>
    <n v="0"/>
    <n v="0"/>
    <n v="0"/>
    <n v="0.83333333333333337"/>
    <n v="3.666666666666667"/>
    <n v="0"/>
    <n v="8"/>
    <n v="0"/>
    <n v="4.5"/>
    <n v="31.5"/>
    <n v="32"/>
    <n v="22"/>
  </r>
  <r>
    <x v="160"/>
    <s v="Mardi"/>
    <d v="2020-12-29T00:00:00"/>
    <s v="2h"/>
    <n v="19.8"/>
    <n v="0"/>
    <n v="0"/>
    <n v="0"/>
    <n v="1"/>
    <n v="0"/>
    <n v="0"/>
    <n v="1"/>
    <n v="3.4"/>
    <n v="0"/>
    <n v="8.6"/>
    <n v="0"/>
    <n v="5.4"/>
    <n v="33.799999999999997"/>
    <n v="34.200000000000003"/>
    <n v="22"/>
  </r>
  <r>
    <x v="161"/>
    <s v="Mardi"/>
    <d v="2020-12-29T00:00:00"/>
    <s v="2h"/>
    <n v="19"/>
    <n v="0"/>
    <n v="0"/>
    <n v="0"/>
    <n v="0"/>
    <n v="0"/>
    <n v="0"/>
    <n v="0.2"/>
    <n v="3"/>
    <n v="0"/>
    <n v="7.2"/>
    <n v="0"/>
    <n v="3.2"/>
    <n v="29.4"/>
    <n v="32"/>
    <n v="22"/>
  </r>
  <r>
    <x v="162"/>
    <s v="Mardi"/>
    <d v="2020-12-29T00:00:00"/>
    <s v="3h"/>
    <n v="16.2"/>
    <n v="0"/>
    <n v="0"/>
    <n v="0"/>
    <n v="1"/>
    <n v="0"/>
    <n v="0"/>
    <n v="0.8"/>
    <n v="3.6"/>
    <n v="0"/>
    <n v="7.2"/>
    <n v="0"/>
    <n v="5.4"/>
    <n v="28.8"/>
    <n v="28.8"/>
    <n v="22"/>
  </r>
  <r>
    <x v="163"/>
    <s v="Mardi"/>
    <d v="2020-12-29T00:00:00"/>
    <s v="3h"/>
    <n v="20.8"/>
    <n v="1"/>
    <n v="1"/>
    <n v="0"/>
    <n v="0.2"/>
    <n v="1"/>
    <n v="0"/>
    <n v="1"/>
    <n v="3.4"/>
    <n v="1"/>
    <n v="8.8000000000000007"/>
    <n v="0"/>
    <n v="7.6000000000000005"/>
    <n v="38.200000000000003"/>
    <n v="34.200000000000003"/>
    <n v="22"/>
  </r>
  <r>
    <x v="164"/>
    <s v="Mardi"/>
    <d v="2020-12-29T00:00:00"/>
    <s v="3h"/>
    <n v="19"/>
    <n v="0"/>
    <n v="0"/>
    <n v="0"/>
    <n v="0.8"/>
    <n v="0"/>
    <n v="0"/>
    <n v="0.2"/>
    <n v="3.8000000000000003"/>
    <n v="0"/>
    <n v="7.8000000000000007"/>
    <n v="0"/>
    <n v="4.8"/>
    <n v="31.6"/>
    <n v="31.8"/>
    <n v="22"/>
  </r>
  <r>
    <x v="165"/>
    <s v="Mardi"/>
    <d v="2020-12-29T00:00:00"/>
    <s v="3h"/>
    <n v="16.2"/>
    <n v="0"/>
    <n v="0"/>
    <n v="0"/>
    <n v="1"/>
    <n v="0"/>
    <n v="0"/>
    <n v="0.8"/>
    <n v="2.8"/>
    <n v="0"/>
    <n v="6.4"/>
    <n v="0"/>
    <n v="4.5999999999999996"/>
    <n v="27.200000000000003"/>
    <n v="28"/>
    <n v="22"/>
  </r>
  <r>
    <x v="166"/>
    <s v="Mardi"/>
    <d v="2020-12-29T00:00:00"/>
    <s v="3h"/>
    <n v="20.5"/>
    <n v="0"/>
    <n v="0"/>
    <n v="0"/>
    <n v="0"/>
    <n v="0"/>
    <n v="0"/>
    <n v="1"/>
    <n v="3.3333333333333335"/>
    <n v="0"/>
    <n v="8.6666666666666661"/>
    <n v="1"/>
    <n v="4.3333333333333339"/>
    <n v="33.5"/>
    <n v="34.666666666666664"/>
    <n v="22"/>
  </r>
  <r>
    <x v="167"/>
    <s v="Mardi"/>
    <d v="2020-12-29T00:00:00"/>
    <s v="3h"/>
    <n v="17.5"/>
    <n v="0"/>
    <n v="0"/>
    <n v="0"/>
    <n v="1"/>
    <n v="0"/>
    <n v="0"/>
    <n v="1"/>
    <n v="3.666666666666667"/>
    <n v="0"/>
    <n v="7.3333333333333339"/>
    <n v="0"/>
    <n v="5.666666666666667"/>
    <n v="30.5"/>
    <n v="28.333333333333336"/>
    <n v="22"/>
  </r>
  <r>
    <x v="168"/>
    <s v="Mardi"/>
    <d v="2020-12-29T00:00:00"/>
    <s v="3h"/>
    <n v="20"/>
    <n v="0"/>
    <n v="0"/>
    <n v="0"/>
    <n v="0.2"/>
    <n v="0"/>
    <n v="0"/>
    <n v="0.2"/>
    <n v="3.4"/>
    <n v="0.2"/>
    <n v="8.6"/>
    <n v="0"/>
    <n v="4"/>
    <n v="32.599999999999994"/>
    <n v="35.200000000000003"/>
    <n v="22"/>
  </r>
  <r>
    <x v="169"/>
    <s v="Mardi"/>
    <d v="2020-12-29T00:00:00"/>
    <s v="4h"/>
    <n v="17"/>
    <n v="0"/>
    <n v="0"/>
    <n v="0"/>
    <n v="0.8"/>
    <n v="1"/>
    <n v="0"/>
    <n v="0.8"/>
    <n v="2.6"/>
    <n v="0.8"/>
    <n v="6.4"/>
    <n v="0"/>
    <n v="6"/>
    <n v="29.400000000000006"/>
    <n v="27.8"/>
    <n v="22"/>
  </r>
  <r>
    <x v="170"/>
    <s v="Mardi"/>
    <d v="2020-12-29T00:00:00"/>
    <s v="4h"/>
    <n v="19.666666666666668"/>
    <n v="0.16666666666666666"/>
    <n v="1"/>
    <n v="0"/>
    <n v="0.16666666666666666"/>
    <n v="0"/>
    <n v="0"/>
    <n v="1"/>
    <n v="4.2"/>
    <n v="0"/>
    <n v="8.6666666666666661"/>
    <n v="0"/>
    <n v="5.5333333333333341"/>
    <n v="34.866666666666667"/>
    <n v="34.666666666666664"/>
    <n v="22"/>
  </r>
  <r>
    <x v="171"/>
    <s v="Mardi"/>
    <d v="2020-12-29T00:00:00"/>
    <s v="4h"/>
    <n v="17.333333333333336"/>
    <n v="0.83333333333333337"/>
    <n v="0"/>
    <n v="0"/>
    <n v="0.83333333333333337"/>
    <n v="0"/>
    <n v="0"/>
    <n v="0"/>
    <n v="2.8"/>
    <n v="0"/>
    <n v="7.3333333333333339"/>
    <n v="0"/>
    <n v="4.4666666666666668"/>
    <n v="29.133333333333333"/>
    <n v="29.333333333333336"/>
    <n v="22"/>
  </r>
  <r>
    <x v="172"/>
    <s v="Mardi"/>
    <d v="2020-12-29T00:00:00"/>
    <s v="4h"/>
    <n v="19"/>
    <n v="0"/>
    <n v="0"/>
    <n v="0"/>
    <n v="0"/>
    <n v="0"/>
    <n v="0"/>
    <n v="1"/>
    <n v="4"/>
    <n v="0"/>
    <n v="7"/>
    <n v="0"/>
    <n v="5"/>
    <n v="31"/>
    <n v="32"/>
    <n v="22"/>
  </r>
  <r>
    <x v="173"/>
    <s v="Mardi"/>
    <d v="2020-12-29T00:00:00"/>
    <s v="4h"/>
    <n v="18"/>
    <n v="0"/>
    <n v="0"/>
    <n v="0"/>
    <n v="1"/>
    <n v="0"/>
    <n v="0"/>
    <n v="1"/>
    <n v="3"/>
    <n v="0"/>
    <n v="8"/>
    <n v="0"/>
    <n v="5"/>
    <n v="31"/>
    <n v="31"/>
    <n v="22"/>
  </r>
  <r>
    <x v="174"/>
    <s v="Mardi"/>
    <d v="2020-12-29T00:00:00"/>
    <s v="5h"/>
    <n v="20.8"/>
    <n v="0"/>
    <n v="0"/>
    <n v="0"/>
    <n v="0.2"/>
    <n v="0.2"/>
    <n v="0"/>
    <n v="0.2"/>
    <n v="3.4"/>
    <n v="1"/>
    <n v="7.8"/>
    <n v="0"/>
    <n v="5.0000000000000009"/>
    <n v="33.599999999999994"/>
    <n v="35.200000000000003"/>
    <n v="22"/>
  </r>
  <r>
    <x v="175"/>
    <s v="Mardi"/>
    <d v="2020-12-29T00:00:00"/>
    <s v="5h"/>
    <n v="17.2"/>
    <n v="0"/>
    <n v="0"/>
    <n v="0"/>
    <n v="0.8"/>
    <n v="0.8"/>
    <n v="0"/>
    <n v="0.8"/>
    <n v="3.6"/>
    <n v="0"/>
    <n v="7.2"/>
    <n v="0"/>
    <n v="6"/>
    <n v="30.400000000000002"/>
    <n v="27.8"/>
    <n v="22"/>
  </r>
  <r>
    <x v="176"/>
    <s v="Mardi"/>
    <d v="2020-12-29T00:00:00"/>
    <s v="5h"/>
    <n v="20"/>
    <n v="0"/>
    <n v="0"/>
    <n v="0"/>
    <n v="0.2"/>
    <n v="0"/>
    <n v="0"/>
    <n v="1"/>
    <n v="3.4"/>
    <n v="0"/>
    <n v="8.6"/>
    <n v="0"/>
    <n v="4.6000000000000005"/>
    <n v="33.199999999999996"/>
    <n v="35.200000000000003"/>
    <n v="22"/>
  </r>
  <r>
    <x v="177"/>
    <s v="Mardi"/>
    <d v="2020-12-29T00:00:00"/>
    <s v="5h"/>
    <n v="17"/>
    <n v="0"/>
    <n v="1"/>
    <n v="0"/>
    <n v="0.8"/>
    <n v="0"/>
    <n v="0"/>
    <n v="1"/>
    <n v="2.6"/>
    <n v="0"/>
    <n v="6.4"/>
    <n v="0"/>
    <n v="4.4000000000000004"/>
    <n v="28.800000000000004"/>
    <n v="27.8"/>
    <n v="22"/>
  </r>
  <r>
    <x v="178"/>
    <s v="Mardi"/>
    <d v="2020-12-29T00:00:00"/>
    <s v="5h"/>
    <n v="20.8"/>
    <n v="0.2"/>
    <n v="0"/>
    <n v="0"/>
    <n v="0"/>
    <n v="0"/>
    <n v="0"/>
    <n v="0.2"/>
    <n v="4.2"/>
    <n v="0"/>
    <n v="8.8000000000000007"/>
    <n v="0"/>
    <n v="4.6000000000000005"/>
    <n v="34.200000000000003"/>
    <n v="35.200000000000003"/>
    <n v="22"/>
  </r>
  <r>
    <x v="179"/>
    <s v="Mardi"/>
    <d v="2020-12-29T00:00:00"/>
    <s v="5h"/>
    <n v="17.866666666666667"/>
    <n v="0.8"/>
    <n v="0"/>
    <n v="0"/>
    <n v="1"/>
    <n v="0.16666666666666666"/>
    <n v="0"/>
    <n v="0.8"/>
    <n v="3.1333333333333333"/>
    <n v="0.16666666666666666"/>
    <n v="7.7"/>
    <n v="0"/>
    <n v="6.0666666666666664"/>
    <n v="31.633333333333336"/>
    <n v="30.466666666666669"/>
    <n v="22"/>
  </r>
  <r>
    <x v="180"/>
    <s v="Mardi"/>
    <d v="2020-12-29T00:00:00"/>
    <s v="6h"/>
    <n v="18.833333333333336"/>
    <n v="0"/>
    <n v="0"/>
    <n v="0"/>
    <n v="0"/>
    <n v="0.83333333333333337"/>
    <n v="0"/>
    <n v="1"/>
    <n v="3.0000000000000004"/>
    <n v="0.83333333333333337"/>
    <n v="7.166666666666667"/>
    <n v="0"/>
    <n v="5.666666666666667"/>
    <n v="31.666666666666668"/>
    <n v="32"/>
    <n v="22"/>
  </r>
  <r>
    <x v="181"/>
    <s v="Mardi"/>
    <d v="2020-12-29T00:00:00"/>
    <s v="6h"/>
    <n v="19.3"/>
    <n v="0"/>
    <n v="0"/>
    <n v="0"/>
    <n v="1"/>
    <n v="0"/>
    <n v="0"/>
    <n v="0.2"/>
    <n v="4.0666666666666673"/>
    <n v="0"/>
    <n v="8.1333333333333346"/>
    <n v="0"/>
    <n v="5.2666666666666675"/>
    <n v="32.700000000000003"/>
    <n v="32.733333333333334"/>
    <n v="22"/>
  </r>
  <r>
    <x v="182"/>
    <s v="Mardi"/>
    <d v="2020-12-29T00:00:00"/>
    <s v="6h"/>
    <n v="18.2"/>
    <n v="0"/>
    <n v="0"/>
    <n v="0"/>
    <n v="0.2"/>
    <n v="0"/>
    <n v="0"/>
    <n v="0.8"/>
    <n v="3"/>
    <n v="0"/>
    <n v="8"/>
    <n v="0"/>
    <n v="4"/>
    <n v="30.2"/>
    <n v="32.6"/>
    <n v="22"/>
  </r>
  <r>
    <x v="183"/>
    <s v="Mardi"/>
    <d v="2020-12-29T00:00:00"/>
    <s v="6h"/>
    <n v="17"/>
    <n v="0"/>
    <n v="0"/>
    <n v="0"/>
    <n v="0.8"/>
    <n v="0"/>
    <n v="0"/>
    <n v="1"/>
    <n v="3.6"/>
    <n v="0"/>
    <n v="7.2"/>
    <n v="0"/>
    <n v="5.3999999999999995"/>
    <n v="29.6"/>
    <n v="28"/>
    <n v="22"/>
  </r>
  <r>
    <x v="184"/>
    <s v="Mardi"/>
    <d v="2020-12-29T00:00:00"/>
    <s v="6h"/>
    <n v="19"/>
    <n v="0"/>
    <n v="0"/>
    <n v="0"/>
    <n v="0"/>
    <n v="0"/>
    <n v="0"/>
    <n v="1"/>
    <n v="3"/>
    <n v="1"/>
    <n v="8"/>
    <n v="0"/>
    <n v="5"/>
    <n v="32"/>
    <n v="33"/>
    <n v="22"/>
  </r>
  <r>
    <x v="185"/>
    <s v="Mardi"/>
    <d v="2020-12-29T00:00:00"/>
    <s v="6h"/>
    <n v="19.666666666666668"/>
    <n v="0"/>
    <n v="1"/>
    <n v="0"/>
    <n v="1"/>
    <n v="1"/>
    <n v="0"/>
    <n v="1"/>
    <n v="4.333333333333333"/>
    <n v="0"/>
    <n v="8.6666666666666661"/>
    <n v="0"/>
    <n v="7.333333333333333"/>
    <n v="36.666666666666664"/>
    <n v="34.666666666666664"/>
    <n v="22"/>
  </r>
  <r>
    <x v="186"/>
    <s v="Mardi"/>
    <d v="2020-12-29T00:00:00"/>
    <s v="6h"/>
    <n v="17.333333333333336"/>
    <n v="1"/>
    <n v="0"/>
    <n v="0"/>
    <n v="1"/>
    <n v="0"/>
    <n v="0"/>
    <n v="0.2"/>
    <n v="2.666666666666667"/>
    <n v="0"/>
    <n v="7.3333333333333339"/>
    <n v="0"/>
    <n v="4.8666666666666671"/>
    <n v="29.533333333333339"/>
    <n v="29.333333333333336"/>
    <n v="22"/>
  </r>
  <r>
    <x v="187"/>
    <s v="Mardi"/>
    <d v="2020-12-29T00:00:00"/>
    <s v="7h"/>
    <n v="19.666666666666668"/>
    <n v="0"/>
    <n v="0"/>
    <n v="0"/>
    <n v="0.16666666666666666"/>
    <n v="0"/>
    <n v="0"/>
    <n v="0.8"/>
    <n v="4.166666666666667"/>
    <n v="0"/>
    <n v="8.6666666666666661"/>
    <n v="0"/>
    <n v="5.1333333333333337"/>
    <n v="33.466666666666669"/>
    <n v="34"/>
    <n v="22"/>
  </r>
  <r>
    <x v="188"/>
    <s v="Mardi"/>
    <d v="2020-12-29T00:00:00"/>
    <s v="7h"/>
    <n v="17.333333333333336"/>
    <n v="0"/>
    <n v="0"/>
    <n v="0"/>
    <n v="0.83333333333333337"/>
    <n v="0"/>
    <n v="0"/>
    <n v="1"/>
    <n v="3.2333333333333334"/>
    <n v="0"/>
    <n v="7.3333333333333339"/>
    <n v="0"/>
    <n v="5.0666666666666664"/>
    <n v="29.733333333333334"/>
    <n v="30"/>
    <n v="22"/>
  </r>
  <r>
    <x v="189"/>
    <s v="Mardi"/>
    <d v="2020-12-29T00:00:00"/>
    <s v="7h"/>
    <n v="20.5"/>
    <n v="0"/>
    <n v="0"/>
    <n v="0"/>
    <n v="1.1666666666666667"/>
    <n v="1"/>
    <n v="0"/>
    <n v="1"/>
    <n v="2.9333333333333336"/>
    <n v="1"/>
    <n v="9.6666666666666661"/>
    <n v="0"/>
    <n v="7.1000000000000005"/>
    <n v="37.266666666666666"/>
    <n v="34.833333333333329"/>
    <n v="22"/>
  </r>
  <r>
    <x v="190"/>
    <s v="Mardi"/>
    <d v="2020-12-29T00:00:00"/>
    <s v="7h"/>
    <n v="17.5"/>
    <n v="0"/>
    <n v="0"/>
    <n v="0"/>
    <n v="0.83333333333333337"/>
    <n v="0"/>
    <n v="0"/>
    <n v="0"/>
    <n v="3.666666666666667"/>
    <n v="0"/>
    <n v="7.3333333333333339"/>
    <n v="1"/>
    <n v="4.5"/>
    <n v="29.333333333333336"/>
    <n v="30.166666666666668"/>
    <n v="22"/>
  </r>
  <r>
    <x v="191"/>
    <s v="Mardi"/>
    <d v="2020-12-29T00:00:00"/>
    <s v="7h"/>
    <n v="19.666666666666668"/>
    <n v="0"/>
    <n v="0.16666666666666666"/>
    <n v="0"/>
    <n v="1"/>
    <n v="0"/>
    <n v="0"/>
    <n v="1.1666666666666667"/>
    <n v="3.3333333333333335"/>
    <n v="0"/>
    <n v="9.6666666666666661"/>
    <n v="0"/>
    <n v="5.5"/>
    <n v="35"/>
    <n v="34.833333333333329"/>
    <n v="22"/>
  </r>
  <r>
    <x v="192"/>
    <s v="Mardi"/>
    <d v="2020-12-29T00:00:00"/>
    <s v="8h"/>
    <n v="17.333333333333336"/>
    <n v="0"/>
    <n v="0.83333333333333337"/>
    <n v="0"/>
    <n v="1"/>
    <n v="0"/>
    <n v="0"/>
    <n v="0.83333333333333337"/>
    <n v="3.666666666666667"/>
    <n v="0"/>
    <n v="7.3333333333333339"/>
    <n v="0"/>
    <n v="5.5"/>
    <n v="31"/>
    <n v="30.166666666666668"/>
    <n v="22"/>
  </r>
  <r>
    <x v="193"/>
    <s v="Mardi"/>
    <d v="2020-12-29T00:00:00"/>
    <s v="8h"/>
    <n v="20.8"/>
    <n v="0.2"/>
    <n v="0"/>
    <n v="0"/>
    <n v="1"/>
    <n v="0.2"/>
    <n v="0"/>
    <n v="1"/>
    <n v="3.4"/>
    <n v="1"/>
    <n v="9"/>
    <n v="0"/>
    <n v="6.8000000000000007"/>
    <n v="36.599999999999994"/>
    <n v="36.400000000000006"/>
    <n v="22"/>
  </r>
  <r>
    <x v="194"/>
    <s v="Mardi"/>
    <d v="2020-12-29T00:00:00"/>
    <s v="8h"/>
    <n v="16.2"/>
    <n v="0.8"/>
    <n v="0"/>
    <n v="0"/>
    <n v="1"/>
    <n v="0.8"/>
    <n v="0"/>
    <n v="1"/>
    <n v="2.6"/>
    <n v="0"/>
    <n v="8"/>
    <n v="0"/>
    <n v="6.2"/>
    <n v="30.400000000000002"/>
    <n v="29.6"/>
    <n v="22"/>
  </r>
  <r>
    <x v="195"/>
    <s v="Mardi"/>
    <d v="2020-12-29T00:00:00"/>
    <s v="8h"/>
    <n v="20.8"/>
    <n v="0"/>
    <n v="0"/>
    <n v="0"/>
    <n v="1"/>
    <n v="0"/>
    <n v="0"/>
    <n v="1"/>
    <n v="4.2"/>
    <n v="0"/>
    <n v="9"/>
    <n v="0"/>
    <n v="6.2"/>
    <n v="36"/>
    <n v="36.200000000000003"/>
    <n v="22"/>
  </r>
  <r>
    <x v="196"/>
    <s v="Mardi"/>
    <d v="2020-12-29T00:00:00"/>
    <s v="8h"/>
    <n v="17.2"/>
    <n v="0"/>
    <n v="0"/>
    <n v="0"/>
    <n v="0"/>
    <n v="0"/>
    <n v="0"/>
    <n v="0"/>
    <n v="2.8"/>
    <n v="0"/>
    <n v="8"/>
    <n v="0"/>
    <n v="2.8"/>
    <n v="28"/>
    <n v="28.8"/>
    <n v="22"/>
  </r>
  <r>
    <x v="197"/>
    <s v="Mardi"/>
    <d v="2020-12-29T00:00:00"/>
    <s v="8h"/>
    <n v="20"/>
    <n v="0"/>
    <n v="0"/>
    <n v="0"/>
    <n v="1.2"/>
    <n v="0"/>
    <n v="0"/>
    <n v="1.2"/>
    <n v="3.4"/>
    <n v="0"/>
    <n v="8.8000000000000007"/>
    <n v="0"/>
    <n v="5.8"/>
    <n v="34.599999999999994"/>
    <n v="36.200000000000003"/>
    <n v="22"/>
  </r>
  <r>
    <x v="198"/>
    <s v="Mardi"/>
    <d v="2020-12-29T00:00:00"/>
    <s v="9h"/>
    <n v="17"/>
    <n v="0"/>
    <n v="0"/>
    <n v="0"/>
    <n v="1.8"/>
    <n v="1"/>
    <n v="0"/>
    <n v="0.8"/>
    <n v="3.6"/>
    <n v="1"/>
    <n v="8.1999999999999993"/>
    <n v="0"/>
    <n v="8.1999999999999993"/>
    <n v="33.400000000000006"/>
    <n v="29.8"/>
    <n v="22"/>
  </r>
  <r>
    <x v="199"/>
    <s v="Mardi"/>
    <d v="2020-12-29T00:00:00"/>
    <s v="9h"/>
    <n v="20.8"/>
    <n v="0"/>
    <n v="1"/>
    <n v="0"/>
    <n v="1"/>
    <n v="0"/>
    <n v="0"/>
    <n v="1"/>
    <n v="3.4"/>
    <n v="0"/>
    <n v="9"/>
    <n v="0"/>
    <n v="5.4"/>
    <n v="36.200000000000003"/>
    <n v="35.400000000000006"/>
    <n v="22"/>
  </r>
  <r>
    <x v="200"/>
    <s v="Mardi"/>
    <d v="2020-12-29T00:00:00"/>
    <s v="9h"/>
    <n v="16.2"/>
    <n v="0"/>
    <n v="0"/>
    <n v="0"/>
    <n v="1"/>
    <n v="0"/>
    <n v="0"/>
    <n v="1"/>
    <n v="3.6"/>
    <n v="0"/>
    <n v="8"/>
    <n v="0"/>
    <n v="5.6"/>
    <n v="29.8"/>
    <n v="29.6"/>
    <n v="22"/>
  </r>
  <r>
    <x v="201"/>
    <s v="Mardi"/>
    <d v="2020-12-29T00:00:00"/>
    <s v="9h"/>
    <n v="20.8"/>
    <n v="1"/>
    <n v="0"/>
    <n v="0"/>
    <n v="1.2"/>
    <n v="1"/>
    <n v="0"/>
    <n v="0.2"/>
    <n v="3.4"/>
    <n v="0"/>
    <n v="9.8000000000000007"/>
    <n v="0"/>
    <n v="6.8"/>
    <n v="37.4"/>
    <n v="36.200000000000003"/>
    <n v="22"/>
  </r>
  <r>
    <x v="202"/>
    <s v="Mardi"/>
    <d v="2020-12-29T00:00:00"/>
    <s v="9h"/>
    <n v="17.2"/>
    <n v="0"/>
    <n v="0"/>
    <n v="0"/>
    <n v="1.8"/>
    <n v="0"/>
    <n v="0"/>
    <n v="0.8"/>
    <n v="2.6"/>
    <n v="1"/>
    <n v="7.2"/>
    <n v="0"/>
    <n v="6.2"/>
    <n v="30.6"/>
    <n v="29.8"/>
    <n v="22"/>
  </r>
  <r>
    <x v="203"/>
    <s v="Mardi"/>
    <d v="2020-12-29T00:00:00"/>
    <s v="9h"/>
    <n v="20"/>
    <n v="0"/>
    <n v="0"/>
    <n v="0"/>
    <n v="1"/>
    <n v="0.2"/>
    <n v="0"/>
    <n v="1"/>
    <n v="4.2"/>
    <n v="0"/>
    <n v="9.8000000000000007"/>
    <n v="0"/>
    <n v="6.4"/>
    <n v="36.200000000000003"/>
    <n v="36.400000000000006"/>
    <n v="22"/>
  </r>
  <r>
    <x v="204"/>
    <s v="Mardi"/>
    <d v="2020-12-29T00:00:00"/>
    <s v="9h"/>
    <n v="17"/>
    <n v="0"/>
    <n v="0"/>
    <n v="0"/>
    <n v="1"/>
    <n v="0.8"/>
    <n v="0"/>
    <n v="1"/>
    <n v="2.8"/>
    <n v="0"/>
    <n v="8.1999999999999993"/>
    <n v="0"/>
    <n v="5.6"/>
    <n v="30.8"/>
    <n v="29.6"/>
    <n v="22"/>
  </r>
  <r>
    <x v="205"/>
    <s v="Mardi"/>
    <d v="2020-12-29T00:00:00"/>
    <s v="10h"/>
    <n v="20.8"/>
    <n v="0"/>
    <n v="0"/>
    <n v="0"/>
    <n v="1.2"/>
    <n v="0"/>
    <n v="0"/>
    <n v="0"/>
    <n v="3.4"/>
    <n v="0"/>
    <n v="9"/>
    <n v="0"/>
    <n v="4.5999999999999996"/>
    <n v="34.4"/>
    <n v="36.200000000000003"/>
    <n v="22"/>
  </r>
  <r>
    <x v="206"/>
    <s v="Mardi"/>
    <d v="2020-12-29T00:00:00"/>
    <s v="10h"/>
    <n v="17.2"/>
    <n v="0"/>
    <n v="1"/>
    <n v="0"/>
    <n v="0.8"/>
    <n v="1"/>
    <n v="0"/>
    <n v="1"/>
    <n v="3.6"/>
    <n v="1"/>
    <n v="8"/>
    <n v="0"/>
    <n v="7.3999999999999995"/>
    <n v="33.6"/>
    <n v="29.8"/>
    <n v="22"/>
  </r>
  <r>
    <x v="207"/>
    <s v="Mardi"/>
    <d v="2020-12-29T00:00:00"/>
    <s v="10h"/>
    <n v="20"/>
    <n v="0"/>
    <n v="0"/>
    <n v="0"/>
    <n v="2"/>
    <n v="0"/>
    <n v="0"/>
    <n v="1"/>
    <n v="3.4"/>
    <n v="0"/>
    <n v="9.8000000000000007"/>
    <n v="0"/>
    <n v="6.4"/>
    <n v="36.200000000000003"/>
    <n v="35.200000000000003"/>
    <n v="22"/>
  </r>
  <r>
    <x v="208"/>
    <s v="Mardi"/>
    <d v="2020-12-29T00:00:00"/>
    <s v="10h"/>
    <n v="18.5"/>
    <n v="1"/>
    <n v="0"/>
    <n v="0"/>
    <n v="1"/>
    <n v="0"/>
    <n v="0"/>
    <n v="0.16666666666666666"/>
    <n v="3.7666666666666666"/>
    <n v="0"/>
    <n v="7.8666666666666671"/>
    <n v="0"/>
    <n v="5.9333333333333336"/>
    <n v="32.299999999999997"/>
    <n v="32.466666666666669"/>
    <n v="22"/>
  </r>
  <r>
    <x v="209"/>
    <s v="Mardi"/>
    <d v="2020-12-29T00:00:00"/>
    <s v="10h"/>
    <n v="19.3"/>
    <n v="0"/>
    <n v="0"/>
    <n v="0"/>
    <n v="1"/>
    <n v="1"/>
    <n v="0"/>
    <n v="0.83333333333333337"/>
    <n v="3.2333333333333334"/>
    <n v="0"/>
    <n v="9.1333333333333346"/>
    <n v="0"/>
    <n v="6.0666666666666664"/>
    <n v="34.5"/>
    <n v="32.733333333333334"/>
    <n v="22"/>
  </r>
  <r>
    <x v="210"/>
    <s v="Mardi"/>
    <d v="2020-12-29T00:00:00"/>
    <s v="11h"/>
    <n v="16.2"/>
    <n v="0"/>
    <n v="0"/>
    <n v="0"/>
    <n v="1"/>
    <n v="0"/>
    <n v="0"/>
    <n v="1"/>
    <n v="3.6"/>
    <n v="0"/>
    <n v="7.2"/>
    <n v="0"/>
    <n v="5.6"/>
    <n v="29"/>
    <n v="30.6"/>
    <n v="22"/>
  </r>
  <r>
    <x v="211"/>
    <s v="Mardi"/>
    <d v="2020-12-29T00:00:00"/>
    <s v="11h"/>
    <n v="20.8"/>
    <n v="0"/>
    <n v="0"/>
    <n v="0"/>
    <n v="1"/>
    <n v="0"/>
    <n v="0"/>
    <n v="0.2"/>
    <n v="3.4"/>
    <n v="1"/>
    <n v="9.8000000000000007"/>
    <n v="0"/>
    <n v="5.6000000000000005"/>
    <n v="36.200000000000003"/>
    <n v="36"/>
    <n v="22"/>
  </r>
  <r>
    <x v="212"/>
    <s v="Mardi"/>
    <d v="2020-12-29T00:00:00"/>
    <s v="11h"/>
    <n v="17.2"/>
    <n v="0"/>
    <n v="0"/>
    <n v="0"/>
    <n v="1"/>
    <n v="1"/>
    <n v="0"/>
    <n v="0.8"/>
    <n v="3.6"/>
    <n v="0"/>
    <n v="7.2"/>
    <n v="0"/>
    <n v="6.4"/>
    <n v="30.8"/>
    <n v="29"/>
    <n v="22"/>
  </r>
  <r>
    <x v="213"/>
    <s v="Mardi"/>
    <d v="2020-12-29T00:00:00"/>
    <s v="11h"/>
    <n v="20"/>
    <n v="0"/>
    <n v="1"/>
    <n v="0"/>
    <n v="1"/>
    <n v="0"/>
    <n v="0"/>
    <n v="1"/>
    <n v="3.4"/>
    <n v="0"/>
    <n v="8.8000000000000007"/>
    <n v="0"/>
    <n v="5.4"/>
    <n v="35.200000000000003"/>
    <n v="36.200000000000003"/>
    <n v="22"/>
  </r>
  <r>
    <x v="214"/>
    <s v="Mardi"/>
    <d v="2020-12-29T00:00:00"/>
    <s v="11h"/>
    <n v="18.666666666666668"/>
    <n v="0"/>
    <n v="0"/>
    <n v="0"/>
    <n v="1"/>
    <n v="1"/>
    <n v="0"/>
    <n v="1"/>
    <n v="2.9333333333333336"/>
    <n v="0"/>
    <n v="8.8666666666666654"/>
    <n v="0.16666666666666666"/>
    <n v="5.9333333333333336"/>
    <n v="33.466666666666669"/>
    <n v="30.800000000000004"/>
    <n v="22"/>
  </r>
  <r>
    <x v="215"/>
    <s v="Mardi"/>
    <d v="2020-12-29T00:00:00"/>
    <s v="11h"/>
    <n v="19.133333333333336"/>
    <n v="0.2"/>
    <n v="0"/>
    <n v="0"/>
    <n v="0.2"/>
    <n v="0"/>
    <n v="0"/>
    <n v="0.2"/>
    <n v="3.8666666666666671"/>
    <n v="0.2"/>
    <n v="8.1333333333333346"/>
    <n v="0.83333333333333337"/>
    <n v="4.6666666666666679"/>
    <n v="31.933333333333337"/>
    <n v="33.200000000000003"/>
    <n v="22"/>
  </r>
  <r>
    <x v="216"/>
    <s v="Mardi"/>
    <d v="2020-12-29T00:00:00"/>
    <s v="12h"/>
    <n v="17.2"/>
    <n v="0.8"/>
    <n v="0"/>
    <n v="0"/>
    <n v="0.8"/>
    <n v="0"/>
    <n v="0"/>
    <n v="0.8"/>
    <n v="2.8"/>
    <n v="0.8"/>
    <n v="7.2"/>
    <n v="0"/>
    <n v="5.9999999999999991"/>
    <n v="30.400000000000002"/>
    <n v="28.8"/>
    <n v="22"/>
  </r>
  <r>
    <x v="217"/>
    <s v="Mardi"/>
    <d v="2020-12-29T00:00:00"/>
    <s v="12h"/>
    <n v="20"/>
    <n v="0"/>
    <n v="0"/>
    <n v="0"/>
    <n v="2.2000000000000002"/>
    <n v="0"/>
    <n v="0"/>
    <n v="1"/>
    <n v="3.4"/>
    <n v="0"/>
    <n v="10"/>
    <n v="0"/>
    <n v="6.6000000000000005"/>
    <n v="36.599999999999994"/>
    <n v="37.200000000000003"/>
    <n v="22"/>
  </r>
  <r>
    <x v="218"/>
    <s v="Mardi"/>
    <d v="2020-12-29T00:00:00"/>
    <s v="12h"/>
    <n v="18.5"/>
    <n v="0"/>
    <n v="0"/>
    <n v="0"/>
    <n v="0.96666666666666667"/>
    <n v="0.16666666666666666"/>
    <n v="0"/>
    <n v="1"/>
    <n v="3.7666666666666666"/>
    <n v="0.16666666666666666"/>
    <n v="8.6666666666666661"/>
    <n v="0"/>
    <n v="6.0666666666666673"/>
    <n v="33.233333333333334"/>
    <n v="32.466666666666669"/>
    <n v="22"/>
  </r>
  <r>
    <x v="219"/>
    <s v="Mardi"/>
    <d v="2020-12-29T00:00:00"/>
    <s v="12h"/>
    <n v="19.3"/>
    <n v="0"/>
    <n v="0"/>
    <n v="0"/>
    <n v="1.8333333333333335"/>
    <n v="0.83333333333333337"/>
    <n v="0"/>
    <n v="0.2"/>
    <n v="3.2333333333333334"/>
    <n v="0.83333333333333337"/>
    <n v="9.1333333333333346"/>
    <n v="0"/>
    <n v="6.9333333333333336"/>
    <n v="35.366666666666667"/>
    <n v="33.533333333333339"/>
    <n v="22"/>
  </r>
  <r>
    <x v="220"/>
    <s v="Mardi"/>
    <d v="2020-12-29T00:00:00"/>
    <s v="12h"/>
    <n v="18.2"/>
    <n v="0"/>
    <n v="0.2"/>
    <n v="0"/>
    <n v="1"/>
    <n v="0"/>
    <n v="0"/>
    <n v="0.8"/>
    <n v="3"/>
    <n v="0"/>
    <n v="8.1999999999999993"/>
    <n v="0"/>
    <n v="4.8"/>
    <n v="31.4"/>
    <n v="32"/>
    <n v="22"/>
  </r>
  <r>
    <x v="221"/>
    <s v="Mardi"/>
    <d v="2020-12-29T00:00:00"/>
    <s v="12h"/>
    <n v="17"/>
    <n v="0"/>
    <n v="0.8"/>
    <n v="0"/>
    <n v="1"/>
    <n v="0"/>
    <n v="0"/>
    <n v="1"/>
    <n v="3.6"/>
    <n v="0"/>
    <n v="8"/>
    <n v="0"/>
    <n v="5.6"/>
    <n v="31.400000000000002"/>
    <n v="29.8"/>
    <n v="22"/>
  </r>
  <r>
    <x v="222"/>
    <s v="Mardi"/>
    <d v="2020-12-29T00:00:00"/>
    <s v="12h"/>
    <n v="20.8"/>
    <n v="0"/>
    <n v="0"/>
    <n v="0"/>
    <n v="1"/>
    <n v="0.2"/>
    <n v="0"/>
    <n v="0.2"/>
    <n v="3.4"/>
    <n v="0.2"/>
    <n v="8.8000000000000007"/>
    <n v="0"/>
    <n v="5"/>
    <n v="34.599999999999994"/>
    <n v="35.200000000000003"/>
    <n v="22"/>
  </r>
  <r>
    <x v="223"/>
    <s v="Mardi"/>
    <d v="2020-12-29T00:00:00"/>
    <s v="13h"/>
    <n v="18.2"/>
    <n v="1"/>
    <n v="0"/>
    <n v="0"/>
    <n v="1"/>
    <n v="0.8"/>
    <n v="0"/>
    <n v="1"/>
    <n v="3.8000000000000003"/>
    <n v="0.8"/>
    <n v="9"/>
    <n v="0"/>
    <n v="8.4"/>
    <n v="35.6"/>
    <n v="33"/>
    <n v="22"/>
  </r>
  <r>
    <x v="224"/>
    <s v="Mardi"/>
    <d v="2020-12-29T00:00:00"/>
    <s v="13h"/>
    <n v="18.8"/>
    <n v="0"/>
    <n v="0"/>
    <n v="0"/>
    <n v="1"/>
    <n v="0"/>
    <n v="0"/>
    <n v="1"/>
    <n v="3.1999999999999997"/>
    <n v="0"/>
    <n v="8"/>
    <n v="0"/>
    <n v="5.1999999999999993"/>
    <n v="32"/>
    <n v="32"/>
    <n v="22"/>
  </r>
  <r>
    <x v="225"/>
    <s v="Mardi"/>
    <d v="2020-12-29T00:00:00"/>
    <s v="13h"/>
    <n v="17.2"/>
    <n v="0"/>
    <n v="0"/>
    <n v="0"/>
    <n v="1"/>
    <n v="0"/>
    <n v="0"/>
    <n v="0.8"/>
    <n v="2.6"/>
    <n v="0"/>
    <n v="7.2"/>
    <n v="0"/>
    <n v="4.4000000000000004"/>
    <n v="28.8"/>
    <n v="29.8"/>
    <n v="22"/>
  </r>
  <r>
    <x v="226"/>
    <s v="Mardi"/>
    <d v="2020-12-29T00:00:00"/>
    <s v="13h"/>
    <n v="20"/>
    <n v="0"/>
    <n v="0"/>
    <n v="0"/>
    <n v="0.2"/>
    <n v="1"/>
    <n v="0"/>
    <n v="1"/>
    <n v="4.2"/>
    <n v="0"/>
    <n v="9"/>
    <n v="0"/>
    <n v="6.4"/>
    <n v="35.4"/>
    <n v="35.400000000000006"/>
    <n v="22"/>
  </r>
  <r>
    <x v="227"/>
    <s v="Mardi"/>
    <d v="2020-12-29T00:00:00"/>
    <s v="13h"/>
    <n v="18.666666666666668"/>
    <n v="0"/>
    <n v="0.16666666666666666"/>
    <n v="0"/>
    <n v="0.96666666666666667"/>
    <n v="0"/>
    <n v="0"/>
    <n v="1"/>
    <n v="3.1333333333333333"/>
    <n v="0"/>
    <n v="8.6666666666666661"/>
    <n v="0"/>
    <n v="5.0999999999999996"/>
    <n v="32.6"/>
    <n v="32.266666666666666"/>
    <n v="22"/>
  </r>
  <r>
    <x v="228"/>
    <s v="Mardi"/>
    <d v="2020-12-29T00:00:00"/>
    <s v="14h"/>
    <n v="18.333333333333336"/>
    <n v="0"/>
    <n v="0.83333333333333337"/>
    <n v="0"/>
    <n v="0.83333333333333337"/>
    <n v="0"/>
    <n v="0"/>
    <n v="0"/>
    <n v="2.666666666666667"/>
    <n v="1"/>
    <n v="7.3333333333333339"/>
    <n v="0"/>
    <n v="4.5"/>
    <n v="31"/>
    <n v="30.333333333333336"/>
    <n v="22"/>
  </r>
  <r>
    <x v="229"/>
    <s v="Mardi"/>
    <d v="2020-12-29T00:00:00"/>
    <s v="14h"/>
    <n v="22"/>
    <n v="0"/>
    <n v="0"/>
    <n v="0"/>
    <n v="1"/>
    <n v="1"/>
    <n v="0"/>
    <n v="1.2"/>
    <n v="4.4000000000000004"/>
    <n v="0"/>
    <n v="9"/>
    <n v="0"/>
    <n v="7.6000000000000005"/>
    <n v="38.6"/>
    <n v="37"/>
    <n v="22"/>
  </r>
  <r>
    <x v="230"/>
    <s v="Mardi"/>
    <d v="2020-12-29T00:00:00"/>
    <s v="14h"/>
    <n v="19"/>
    <n v="1"/>
    <n v="0"/>
    <n v="0"/>
    <n v="1"/>
    <n v="0.2"/>
    <n v="0"/>
    <n v="0.8"/>
    <n v="3"/>
    <n v="0"/>
    <n v="8.8000000000000007"/>
    <n v="0"/>
    <n v="6"/>
    <n v="33.799999999999997"/>
    <n v="34.400000000000006"/>
    <n v="22"/>
  </r>
  <r>
    <x v="231"/>
    <s v="Mardi"/>
    <d v="2020-12-29T00:00:00"/>
    <s v="14h"/>
    <n v="17"/>
    <n v="0"/>
    <n v="0"/>
    <n v="0"/>
    <n v="1"/>
    <n v="0.8"/>
    <n v="0"/>
    <n v="1"/>
    <n v="3.6"/>
    <n v="0"/>
    <n v="7.2"/>
    <n v="0"/>
    <n v="6.3999999999999995"/>
    <n v="30.6"/>
    <n v="29.6"/>
    <n v="22"/>
  </r>
  <r>
    <x v="232"/>
    <s v="Mardi"/>
    <d v="2020-12-29T00:00:00"/>
    <s v="14h"/>
    <n v="19"/>
    <n v="0"/>
    <n v="0"/>
    <n v="0"/>
    <n v="1"/>
    <n v="0"/>
    <n v="0"/>
    <n v="0"/>
    <n v="3"/>
    <n v="0"/>
    <n v="8"/>
    <n v="0"/>
    <n v="4"/>
    <n v="31"/>
    <n v="31"/>
    <n v="22"/>
  </r>
  <r>
    <x v="233"/>
    <s v="Mardi"/>
    <d v="2020-12-29T00:00:00"/>
    <s v="14h"/>
    <n v="18"/>
    <n v="0"/>
    <n v="0"/>
    <n v="0"/>
    <n v="0"/>
    <n v="0"/>
    <n v="0"/>
    <n v="1"/>
    <n v="4"/>
    <n v="0"/>
    <n v="8"/>
    <n v="0"/>
    <n v="5"/>
    <n v="31"/>
    <n v="33"/>
    <n v="22"/>
  </r>
  <r>
    <x v="234"/>
    <s v="Mardi"/>
    <d v="2020-12-29T00:00:00"/>
    <s v="15h"/>
    <n v="20.8"/>
    <n v="0"/>
    <n v="1"/>
    <n v="0"/>
    <n v="1.2"/>
    <n v="0.2"/>
    <n v="0"/>
    <n v="1"/>
    <n v="3.4"/>
    <n v="1"/>
    <n v="9"/>
    <n v="0"/>
    <n v="6.8000000000000007"/>
    <n v="37.599999999999994"/>
    <n v="35.200000000000003"/>
    <n v="22"/>
  </r>
  <r>
    <x v="235"/>
    <s v="Mardi"/>
    <d v="2020-12-29T00:00:00"/>
    <s v="15h"/>
    <n v="18.7"/>
    <n v="0"/>
    <n v="0"/>
    <n v="0"/>
    <n v="0.96666666666666667"/>
    <n v="0.8"/>
    <n v="0"/>
    <n v="0.16666666666666666"/>
    <n v="3.7666666666666666"/>
    <n v="0"/>
    <n v="8.6666666666666661"/>
    <n v="0"/>
    <n v="5.7"/>
    <n v="33.066666666666663"/>
    <n v="31.633333333333333"/>
    <n v="22"/>
  </r>
  <r>
    <x v="236"/>
    <s v="Mardi"/>
    <d v="2020-12-29T00:00:00"/>
    <s v="15h"/>
    <n v="18.5"/>
    <n v="0"/>
    <n v="0"/>
    <n v="0"/>
    <n v="0.83333333333333337"/>
    <n v="0"/>
    <n v="0"/>
    <n v="0.83333333333333337"/>
    <n v="3.2333333333333334"/>
    <n v="0"/>
    <n v="8.1333333333333346"/>
    <n v="0"/>
    <n v="4.8999999999999995"/>
    <n v="31.533333333333331"/>
    <n v="33.366666666666674"/>
    <n v="22"/>
  </r>
  <r>
    <x v="237"/>
    <s v="Mardi"/>
    <d v="2020-12-29T00:00:00"/>
    <s v="15h"/>
    <n v="18.8"/>
    <n v="0.2"/>
    <n v="0"/>
    <n v="0"/>
    <n v="1"/>
    <n v="0"/>
    <n v="0"/>
    <n v="1"/>
    <n v="3"/>
    <n v="0"/>
    <n v="8"/>
    <n v="0"/>
    <n v="5.2"/>
    <n v="32"/>
    <n v="31"/>
    <n v="22"/>
  </r>
  <r>
    <x v="238"/>
    <s v="Mardi"/>
    <d v="2020-12-29T00:00:00"/>
    <s v="15h"/>
    <n v="19"/>
    <n v="0.8"/>
    <n v="0"/>
    <n v="0"/>
    <n v="1"/>
    <n v="0"/>
    <n v="0"/>
    <n v="1"/>
    <n v="3.8000000000000003"/>
    <n v="0"/>
    <n v="8.1999999999999993"/>
    <n v="0.2"/>
    <n v="6.6000000000000005"/>
    <n v="33.799999999999997"/>
    <n v="33"/>
    <n v="22"/>
  </r>
  <r>
    <x v="239"/>
    <s v="Mardi"/>
    <d v="2020-12-29T00:00:00"/>
    <s v="15h"/>
    <n v="17.866666666666667"/>
    <n v="0"/>
    <n v="1"/>
    <n v="0"/>
    <n v="1.1666666666666667"/>
    <n v="1"/>
    <n v="0"/>
    <n v="0.16666666666666666"/>
    <n v="3.1333333333333333"/>
    <n v="0"/>
    <n v="8.6666666666666661"/>
    <n v="0.8"/>
    <n v="5.4666666666666668"/>
    <n v="33"/>
    <n v="31.8"/>
    <n v="22"/>
  </r>
  <r>
    <x v="240"/>
    <s v="Mardi"/>
    <d v="2020-12-29T00:00:00"/>
    <s v="15h"/>
    <n v="19.333333333333336"/>
    <n v="0"/>
    <n v="0"/>
    <n v="0"/>
    <n v="1.0333333333333334"/>
    <n v="0"/>
    <n v="0"/>
    <n v="1.0333333333333334"/>
    <n v="3.8666666666666671"/>
    <n v="1"/>
    <n v="8.1333333333333346"/>
    <n v="0"/>
    <n v="6.9333333333333336"/>
    <n v="34.400000000000006"/>
    <n v="34"/>
    <n v="22"/>
  </r>
  <r>
    <x v="241"/>
    <s v="Mardi"/>
    <d v="2020-12-29T00:00:00"/>
    <s v="16h"/>
    <n v="18.5"/>
    <n v="0"/>
    <n v="0"/>
    <n v="0"/>
    <n v="0.96666666666666667"/>
    <n v="0"/>
    <n v="0"/>
    <n v="0.8"/>
    <n v="3.1333333333333333"/>
    <n v="0"/>
    <n v="8.0333333333333332"/>
    <n v="0"/>
    <n v="4.9000000000000004"/>
    <n v="31.43333333333333"/>
    <n v="30.833333333333336"/>
    <n v="22"/>
  </r>
  <r>
    <x v="242"/>
    <s v="Mardi"/>
    <d v="2020-12-29T00:00:00"/>
    <s v="16h"/>
    <n v="19.3"/>
    <n v="0"/>
    <n v="0"/>
    <n v="0"/>
    <n v="1.0333333333333334"/>
    <n v="0"/>
    <n v="0"/>
    <n v="1"/>
    <n v="3.0666666666666669"/>
    <n v="0"/>
    <n v="8.9666666666666686"/>
    <n v="0"/>
    <n v="5.0999999999999996"/>
    <n v="33.366666666666674"/>
    <n v="33.366666666666674"/>
    <n v="22"/>
  </r>
  <r>
    <x v="243"/>
    <s v="Mardi"/>
    <d v="2020-12-29T00:00:00"/>
    <s v="16h"/>
    <n v="17.866666666666667"/>
    <n v="0"/>
    <n v="0.16666666666666666"/>
    <n v="0"/>
    <n v="1.8"/>
    <n v="0.2"/>
    <n v="0"/>
    <n v="1"/>
    <n v="3.8000000000000003"/>
    <n v="0"/>
    <n v="8.1999999999999993"/>
    <n v="0"/>
    <n v="6.8000000000000007"/>
    <n v="33.033333333333331"/>
    <n v="31.8"/>
    <n v="22"/>
  </r>
  <r>
    <x v="244"/>
    <s v="Mardi"/>
    <d v="2020-12-29T00:00:00"/>
    <s v="16h"/>
    <n v="19.133333333333336"/>
    <n v="0"/>
    <n v="0.83333333333333337"/>
    <n v="0"/>
    <n v="1"/>
    <n v="0.8"/>
    <n v="0"/>
    <n v="0.2"/>
    <n v="3.1999999999999997"/>
    <n v="0"/>
    <n v="8.8000000000000007"/>
    <n v="0"/>
    <n v="5.2"/>
    <n v="33.966666666666669"/>
    <n v="30"/>
    <n v="22"/>
  </r>
  <r>
    <x v="245"/>
    <s v="Mardi"/>
    <d v="2020-12-29T00:00:00"/>
    <s v="16h"/>
    <n v="19"/>
    <n v="1"/>
    <n v="0"/>
    <n v="0"/>
    <n v="0.2"/>
    <n v="0"/>
    <n v="0"/>
    <n v="1"/>
    <n v="3"/>
    <n v="0.2"/>
    <n v="8"/>
    <n v="0"/>
    <n v="5.4"/>
    <n v="32.4"/>
    <n v="35.200000000000003"/>
    <n v="22"/>
  </r>
  <r>
    <x v="246"/>
    <s v="Mardi"/>
    <d v="2020-12-29T00:00:00"/>
    <s v="17h"/>
    <n v="16.2"/>
    <n v="0"/>
    <n v="0"/>
    <n v="0"/>
    <n v="0.8"/>
    <n v="0"/>
    <n v="0"/>
    <n v="0.8"/>
    <n v="3.6"/>
    <n v="0.8"/>
    <n v="7.2"/>
    <n v="0"/>
    <n v="6"/>
    <n v="29.400000000000002"/>
    <n v="29.8"/>
    <n v="22"/>
  </r>
  <r>
    <x v="247"/>
    <s v="Mardi"/>
    <d v="2020-12-29T00:00:00"/>
    <s v="17h"/>
    <n v="20.8"/>
    <n v="0"/>
    <n v="0"/>
    <n v="0"/>
    <n v="1"/>
    <n v="0"/>
    <n v="0"/>
    <n v="1"/>
    <n v="3.4"/>
    <n v="0"/>
    <n v="8.8000000000000007"/>
    <n v="0"/>
    <n v="5.4"/>
    <n v="35"/>
    <n v="35.200000000000003"/>
    <n v="22"/>
  </r>
  <r>
    <x v="248"/>
    <s v="Mardi"/>
    <d v="2020-12-29T00:00:00"/>
    <s v="17h"/>
    <n v="19"/>
    <n v="0"/>
    <n v="0.2"/>
    <n v="0"/>
    <n v="0"/>
    <n v="1"/>
    <n v="0"/>
    <n v="1"/>
    <n v="3"/>
    <n v="0"/>
    <n v="8"/>
    <n v="0"/>
    <n v="5"/>
    <n v="32.200000000000003"/>
    <n v="31.8"/>
    <n v="22"/>
  </r>
  <r>
    <x v="249"/>
    <s v="Mardi"/>
    <d v="2020-12-29T00:00:00"/>
    <s v="17h"/>
    <n v="18.2"/>
    <n v="0"/>
    <n v="0.8"/>
    <n v="0"/>
    <n v="1"/>
    <n v="0"/>
    <n v="0"/>
    <n v="0.2"/>
    <n v="3.8000000000000003"/>
    <n v="0"/>
    <n v="8"/>
    <n v="0"/>
    <n v="5"/>
    <n v="32"/>
    <n v="31.200000000000003"/>
    <n v="22"/>
  </r>
  <r>
    <x v="250"/>
    <s v="Mardi"/>
    <d v="2020-12-29T00:00:00"/>
    <s v="17h"/>
    <n v="18.666666666666668"/>
    <n v="0"/>
    <n v="0"/>
    <n v="0"/>
    <n v="1"/>
    <n v="0"/>
    <n v="0"/>
    <n v="0.96666666666666667"/>
    <n v="3.1333333333333333"/>
    <n v="0"/>
    <n v="7.8666666666666671"/>
    <n v="0"/>
    <n v="5.0999999999999996"/>
    <n v="31.633333333333333"/>
    <n v="32.466666666666669"/>
    <n v="22"/>
  </r>
  <r>
    <x v="251"/>
    <s v="Mardi"/>
    <d v="2020-12-29T00:00:00"/>
    <s v="17h"/>
    <n v="19.133333333333336"/>
    <n v="0"/>
    <n v="0"/>
    <n v="0"/>
    <n v="0"/>
    <n v="0"/>
    <n v="0"/>
    <n v="0.83333333333333337"/>
    <n v="3.0666666666666669"/>
    <n v="0.2"/>
    <n v="7.1333333333333337"/>
    <n v="0"/>
    <n v="4.1000000000000005"/>
    <n v="30.366666666666667"/>
    <n v="32.333333333333336"/>
    <n v="22"/>
  </r>
  <r>
    <x v="252"/>
    <s v="Mardi"/>
    <d v="2020-12-29T00:00:00"/>
    <s v="18h"/>
    <n v="18.7"/>
    <n v="0.16666666666666666"/>
    <n v="0"/>
    <n v="0"/>
    <n v="1"/>
    <n v="0"/>
    <n v="0"/>
    <n v="1"/>
    <n v="3.9333333333333336"/>
    <n v="0.8"/>
    <n v="7.8666666666666671"/>
    <n v="0"/>
    <n v="6.9"/>
    <n v="33.466666666666669"/>
    <n v="30.666666666666671"/>
    <n v="22"/>
  </r>
  <r>
    <x v="253"/>
    <s v="Mardi"/>
    <d v="2020-12-29T00:00:00"/>
    <s v="18h"/>
    <n v="16.5"/>
    <n v="0.83333333333333337"/>
    <n v="0"/>
    <n v="0"/>
    <n v="0"/>
    <n v="1"/>
    <n v="0"/>
    <n v="1"/>
    <n v="3.666666666666667"/>
    <n v="0"/>
    <n v="7.3333333333333339"/>
    <n v="0"/>
    <n v="6.5"/>
    <n v="30.333333333333336"/>
    <n v="30.333333333333336"/>
    <n v="22"/>
  </r>
  <r>
    <x v="254"/>
    <s v="Mardi"/>
    <d v="2020-12-29T00:00:00"/>
    <s v="18h"/>
    <n v="20.5"/>
    <n v="0"/>
    <n v="1"/>
    <n v="0"/>
    <n v="1"/>
    <n v="0"/>
    <n v="0"/>
    <n v="0.16666666666666666"/>
    <n v="3.3333333333333335"/>
    <n v="0"/>
    <n v="8.6666666666666661"/>
    <n v="0"/>
    <n v="4.5"/>
    <n v="34.666666666666664"/>
    <n v="34.666666666666664"/>
    <n v="22"/>
  </r>
  <r>
    <x v="255"/>
    <s v="Mardi"/>
    <d v="2020-12-29T00:00:00"/>
    <s v="18h"/>
    <n v="19"/>
    <n v="0"/>
    <n v="0"/>
    <n v="0"/>
    <n v="0.16666666666666666"/>
    <n v="0"/>
    <n v="0"/>
    <n v="1"/>
    <n v="3.0000000000000004"/>
    <n v="0"/>
    <n v="8"/>
    <n v="0"/>
    <n v="4.166666666666667"/>
    <n v="31.166666666666668"/>
    <n v="32"/>
    <n v="22"/>
  </r>
  <r>
    <x v="256"/>
    <s v="Mardi"/>
    <d v="2020-12-29T00:00:00"/>
    <s v="18h"/>
    <n v="18.5"/>
    <n v="0"/>
    <n v="0"/>
    <n v="0"/>
    <n v="0.83333333333333337"/>
    <n v="0"/>
    <n v="0"/>
    <n v="0.83333333333333337"/>
    <n v="4.0666666666666673"/>
    <n v="0"/>
    <n v="7.9333333333333336"/>
    <n v="0"/>
    <n v="5.7333333333333334"/>
    <n v="32.166666666666664"/>
    <n v="31.733333333333334"/>
    <n v="22"/>
  </r>
  <r>
    <x v="257"/>
    <s v="Mardi"/>
    <d v="2020-12-29T00:00:00"/>
    <s v="18h"/>
    <n v="17"/>
    <n v="0"/>
    <n v="0"/>
    <n v="0"/>
    <n v="0"/>
    <n v="0"/>
    <n v="0"/>
    <n v="1"/>
    <n v="2.6"/>
    <n v="0"/>
    <n v="6.4"/>
    <n v="0"/>
    <n v="3.6"/>
    <n v="27"/>
    <n v="29.6"/>
    <n v="22"/>
  </r>
  <r>
    <x v="258"/>
    <s v="Mardi"/>
    <d v="2020-12-29T00:00:00"/>
    <s v="18h"/>
    <n v="20.8"/>
    <n v="0"/>
    <n v="0.2"/>
    <n v="0"/>
    <n v="1"/>
    <n v="1"/>
    <n v="0"/>
    <n v="1"/>
    <n v="4.2"/>
    <n v="1"/>
    <n v="8.8000000000000007"/>
    <n v="0"/>
    <n v="8.1999999999999993"/>
    <n v="38"/>
    <n v="35.200000000000003"/>
    <n v="22"/>
  </r>
  <r>
    <x v="259"/>
    <s v="Mardi"/>
    <d v="2020-12-29T00:00:00"/>
    <s v="19h"/>
    <n v="19"/>
    <n v="0"/>
    <n v="0.8"/>
    <n v="0"/>
    <n v="0"/>
    <n v="0"/>
    <n v="0"/>
    <n v="0.2"/>
    <n v="3.1999999999999997"/>
    <n v="0"/>
    <n v="8"/>
    <n v="0"/>
    <n v="3.4"/>
    <n v="31.2"/>
    <n v="31.8"/>
    <n v="22"/>
  </r>
  <r>
    <x v="260"/>
    <s v="Mardi"/>
    <d v="2020-12-29T00:00:00"/>
    <s v="19h"/>
    <n v="18.2"/>
    <n v="1"/>
    <n v="0"/>
    <n v="0"/>
    <n v="1"/>
    <n v="0"/>
    <n v="0"/>
    <n v="1"/>
    <n v="3"/>
    <n v="0"/>
    <n v="8"/>
    <n v="0"/>
    <n v="6"/>
    <n v="32.200000000000003"/>
    <n v="30.833333333333336"/>
    <n v="22"/>
  </r>
  <r>
    <x v="261"/>
    <s v="Mardi"/>
    <d v="2020-12-29T00:00:00"/>
    <s v="19h"/>
    <n v="18.8"/>
    <n v="0"/>
    <n v="0"/>
    <n v="0"/>
    <n v="0"/>
    <n v="0"/>
    <n v="0"/>
    <n v="0.8"/>
    <n v="4"/>
    <n v="0"/>
    <n v="7.0000000000000009"/>
    <n v="0"/>
    <n v="4.8"/>
    <n v="30.6"/>
    <n v="33.366666666666674"/>
    <n v="22"/>
  </r>
  <r>
    <x v="262"/>
    <s v="Mardi"/>
    <d v="2020-12-29T00:00:00"/>
    <s v="19h"/>
    <n v="17.2"/>
    <n v="0"/>
    <n v="0"/>
    <n v="0"/>
    <n v="1"/>
    <n v="1"/>
    <n v="0"/>
    <n v="1"/>
    <n v="2.6"/>
    <n v="0"/>
    <n v="7.2"/>
    <n v="0"/>
    <n v="5.6"/>
    <n v="30"/>
    <n v="28.8"/>
    <n v="22"/>
  </r>
  <r>
    <x v="263"/>
    <s v="Mardi"/>
    <d v="2020-12-29T00:00:00"/>
    <s v="19h"/>
    <n v="20"/>
    <n v="0"/>
    <n v="1"/>
    <n v="0"/>
    <n v="0"/>
    <n v="0"/>
    <n v="0"/>
    <n v="0.2"/>
    <n v="4.2"/>
    <n v="0.2"/>
    <n v="8.8000000000000007"/>
    <n v="0"/>
    <n v="4.6000000000000005"/>
    <n v="34.4"/>
    <n v="34.200000000000003"/>
    <n v="22"/>
  </r>
  <r>
    <x v="264"/>
    <s v="Mardi"/>
    <d v="2020-12-29T00:00:00"/>
    <s v="20h"/>
    <n v="18.666666666666668"/>
    <n v="0"/>
    <n v="0"/>
    <n v="0"/>
    <n v="0"/>
    <n v="0"/>
    <n v="0"/>
    <n v="0.8"/>
    <n v="3.1333333333333333"/>
    <n v="0.8"/>
    <n v="7.8666666666666671"/>
    <n v="0"/>
    <n v="4.7333333333333334"/>
    <n v="31.266666666666669"/>
    <n v="28.8"/>
    <n v="22"/>
  </r>
  <r>
    <x v="265"/>
    <s v="Mardi"/>
    <d v="2020-12-29T00:00:00"/>
    <s v="20h"/>
    <n v="17.333333333333336"/>
    <n v="0"/>
    <n v="0"/>
    <n v="0"/>
    <n v="1"/>
    <n v="0"/>
    <n v="0"/>
    <n v="1"/>
    <n v="2.666666666666667"/>
    <n v="0"/>
    <n v="7.3333333333333339"/>
    <n v="0"/>
    <n v="4.666666666666667"/>
    <n v="29.333333333333336"/>
    <n v="31"/>
    <n v="22"/>
  </r>
  <r>
    <x v="266"/>
    <s v="Mardi"/>
    <d v="2020-12-29T00:00:00"/>
    <s v="20h"/>
    <n v="19"/>
    <n v="0"/>
    <n v="0"/>
    <n v="0"/>
    <n v="0"/>
    <n v="0"/>
    <n v="0"/>
    <n v="0"/>
    <n v="4"/>
    <n v="0"/>
    <n v="7"/>
    <n v="0"/>
    <n v="4"/>
    <n v="30"/>
    <n v="33"/>
    <n v="22"/>
  </r>
  <r>
    <x v="267"/>
    <s v="Mardi"/>
    <d v="2020-12-29T00:00:00"/>
    <s v="20h"/>
    <n v="20"/>
    <n v="1"/>
    <n v="0"/>
    <n v="0"/>
    <n v="1"/>
    <n v="1"/>
    <n v="0"/>
    <n v="1"/>
    <n v="3.4"/>
    <n v="0"/>
    <n v="8.8000000000000007"/>
    <n v="1"/>
    <n v="7.4"/>
    <n v="36.200000000000003"/>
    <n v="35"/>
    <n v="22"/>
  </r>
  <r>
    <x v="268"/>
    <s v="Mardi"/>
    <d v="2020-12-29T00:00:00"/>
    <s v="20h"/>
    <n v="18.8"/>
    <n v="0"/>
    <n v="1"/>
    <n v="0"/>
    <n v="0"/>
    <n v="0"/>
    <n v="0"/>
    <n v="1"/>
    <n v="3.8000000000000003"/>
    <n v="0"/>
    <n v="8"/>
    <n v="0"/>
    <n v="4.8000000000000007"/>
    <n v="32.6"/>
    <n v="31.200000000000003"/>
    <n v="22"/>
  </r>
  <r>
    <x v="269"/>
    <s v="Mardi"/>
    <d v="2020-12-29T00:00:00"/>
    <s v="20h"/>
    <n v="19"/>
    <n v="0"/>
    <n v="0"/>
    <n v="0"/>
    <n v="1"/>
    <n v="0"/>
    <n v="0"/>
    <n v="0.2"/>
    <n v="3.1999999999999997"/>
    <n v="1"/>
    <n v="8"/>
    <n v="0"/>
    <n v="5.3999999999999995"/>
    <n v="32.4"/>
    <n v="32"/>
    <n v="22"/>
  </r>
  <r>
    <x v="270"/>
    <s v="Mardi"/>
    <d v="2020-12-29T00:00:00"/>
    <s v="21h"/>
    <n v="18.7"/>
    <n v="0"/>
    <n v="0"/>
    <n v="0"/>
    <n v="0"/>
    <n v="0"/>
    <n v="0"/>
    <n v="0.8"/>
    <n v="2.9333333333333336"/>
    <n v="0"/>
    <n v="6.866666666666668"/>
    <n v="0"/>
    <n v="3.7333333333333334"/>
    <n v="29.3"/>
    <n v="31.3"/>
    <n v="22"/>
  </r>
  <r>
    <x v="271"/>
    <s v="Mardi"/>
    <d v="2020-12-29T00:00:00"/>
    <s v="21h"/>
    <n v="18.166666666666668"/>
    <n v="0"/>
    <n v="0"/>
    <n v="0"/>
    <n v="1"/>
    <n v="0"/>
    <n v="0"/>
    <n v="1"/>
    <n v="3.8333333333333335"/>
    <n v="0"/>
    <n v="8"/>
    <n v="0"/>
    <n v="5.8333333333333339"/>
    <n v="32"/>
    <n v="31.333333333333336"/>
    <n v="22"/>
  </r>
  <r>
    <x v="272"/>
    <s v="Mardi"/>
    <d v="2020-12-29T00:00:00"/>
    <s v="21h"/>
    <n v="17.333333333333336"/>
    <n v="0"/>
    <n v="0"/>
    <n v="0"/>
    <n v="0"/>
    <n v="1"/>
    <n v="0"/>
    <n v="0"/>
    <n v="2.8333333333333335"/>
    <n v="0"/>
    <n v="7.3333333333333339"/>
    <n v="0"/>
    <n v="3.8333333333333335"/>
    <n v="28.5"/>
    <n v="30.166666666666668"/>
    <n v="22"/>
  </r>
  <r>
    <x v="273"/>
    <s v="Mardi"/>
    <d v="2020-12-29T00:00:00"/>
    <s v="21h"/>
    <n v="20.8"/>
    <n v="0"/>
    <n v="1"/>
    <n v="0"/>
    <n v="0.2"/>
    <n v="0"/>
    <n v="0"/>
    <n v="1"/>
    <n v="4.2"/>
    <n v="0"/>
    <n v="8.8000000000000007"/>
    <n v="0"/>
    <n v="5.4"/>
    <n v="36"/>
    <n v="35"/>
    <n v="22"/>
  </r>
  <r>
    <x v="274"/>
    <s v="Mardi"/>
    <d v="2020-12-29T00:00:00"/>
    <s v="21h"/>
    <n v="18.2"/>
    <n v="0.2"/>
    <n v="0"/>
    <n v="0"/>
    <n v="0.8"/>
    <n v="0"/>
    <n v="0"/>
    <n v="1"/>
    <n v="3.1999999999999997"/>
    <n v="0"/>
    <n v="7.8000000000000007"/>
    <n v="0"/>
    <n v="5.1999999999999993"/>
    <n v="31.2"/>
    <n v="31.200000000000003"/>
    <n v="22"/>
  </r>
  <r>
    <x v="275"/>
    <s v="Mardi"/>
    <d v="2020-12-29T00:00:00"/>
    <s v="21h"/>
    <n v="18.8"/>
    <n v="0.8"/>
    <n v="0"/>
    <n v="0"/>
    <n v="0.2"/>
    <n v="0"/>
    <n v="0"/>
    <n v="1"/>
    <n v="3"/>
    <n v="1"/>
    <n v="7.2"/>
    <n v="0"/>
    <n v="6"/>
    <n v="32"/>
    <n v="32"/>
    <n v="22"/>
  </r>
  <r>
    <x v="276"/>
    <s v="Mardi"/>
    <d v="2020-12-29T00:00:00"/>
    <s v="21h"/>
    <n v="19"/>
    <n v="0"/>
    <n v="0"/>
    <n v="0"/>
    <n v="0.8"/>
    <n v="0"/>
    <n v="0"/>
    <n v="0.2"/>
    <n v="3.8000000000000003"/>
    <n v="0"/>
    <n v="8"/>
    <n v="0"/>
    <n v="4.8"/>
    <n v="31.8"/>
    <n v="27.8"/>
    <n v="22"/>
  </r>
  <r>
    <x v="277"/>
    <s v="Mardi"/>
    <d v="2020-12-29T00:00:00"/>
    <s v="22h"/>
    <n v="17.866666666666667"/>
    <n v="0"/>
    <n v="0.16666666666666666"/>
    <n v="0"/>
    <n v="0"/>
    <n v="1"/>
    <n v="0"/>
    <n v="0.8"/>
    <n v="3.1333333333333333"/>
    <n v="0"/>
    <n v="7.8666666666666671"/>
    <n v="0"/>
    <n v="4.9333333333333336"/>
    <n v="30.833333333333336"/>
    <n v="34.666666666666664"/>
    <n v="22"/>
  </r>
  <r>
    <x v="278"/>
    <s v="Mardi"/>
    <d v="2020-12-29T00:00:00"/>
    <s v="22h"/>
    <n v="19.333333333333336"/>
    <n v="0"/>
    <n v="0.83333333333333337"/>
    <n v="0"/>
    <n v="1"/>
    <n v="0"/>
    <n v="0"/>
    <n v="1"/>
    <n v="3.0666666666666669"/>
    <n v="0"/>
    <n v="7.1333333333333337"/>
    <n v="0"/>
    <n v="5.0666666666666664"/>
    <n v="32.366666666666667"/>
    <n v="32.333333333333336"/>
    <n v="22"/>
  </r>
  <r>
    <x v="279"/>
    <s v="Mardi"/>
    <d v="2020-12-29T00:00:00"/>
    <s v="22h"/>
    <n v="18.5"/>
    <n v="0"/>
    <n v="0"/>
    <n v="0"/>
    <n v="0"/>
    <n v="0"/>
    <n v="0"/>
    <n v="0.16666666666666666"/>
    <n v="3.9333333333333336"/>
    <n v="0"/>
    <n v="7.8666666666666671"/>
    <n v="0"/>
    <n v="4.1000000000000005"/>
    <n v="30.466666666666669"/>
    <n v="30.833333333333336"/>
    <n v="22"/>
  </r>
  <r>
    <x v="280"/>
    <s v="Mardi"/>
    <d v="2020-12-29T00:00:00"/>
    <s v="22h"/>
    <n v="19.3"/>
    <n v="0"/>
    <n v="0"/>
    <n v="0"/>
    <n v="0.2"/>
    <n v="0"/>
    <n v="0"/>
    <n v="0.83333333333333337"/>
    <n v="3.0666666666666669"/>
    <n v="0"/>
    <n v="8.1333333333333346"/>
    <n v="0"/>
    <n v="4.1000000000000005"/>
    <n v="31.533333333333331"/>
    <n v="33.166666666666671"/>
    <n v="22"/>
  </r>
  <r>
    <x v="281"/>
    <s v="Mardi"/>
    <d v="2020-12-29T00:00:00"/>
    <s v="22h"/>
    <n v="18.2"/>
    <n v="0"/>
    <n v="0"/>
    <n v="0"/>
    <n v="0.8"/>
    <n v="0"/>
    <n v="0"/>
    <n v="1"/>
    <n v="3.8000000000000003"/>
    <n v="1"/>
    <n v="7.0000000000000009"/>
    <n v="0"/>
    <n v="6.6000000000000005"/>
    <n v="31.8"/>
    <n v="31.200000000000003"/>
    <n v="22"/>
  </r>
  <r>
    <x v="282"/>
    <s v="Mardi"/>
    <d v="2020-12-29T00:00:00"/>
    <s v="23h"/>
    <n v="18.5"/>
    <n v="0.16666666666666666"/>
    <n v="0.16666666666666666"/>
    <n v="0"/>
    <n v="0"/>
    <n v="1"/>
    <n v="0"/>
    <n v="0.16666666666666666"/>
    <n v="3.1333333333333333"/>
    <n v="0"/>
    <n v="7.8666666666666671"/>
    <n v="0"/>
    <n v="4.4666666666666668"/>
    <n v="31.000000000000004"/>
    <n v="31.466666666666669"/>
    <n v="22"/>
  </r>
  <r>
    <x v="283"/>
    <s v="Mardi"/>
    <d v="2020-12-29T00:00:00"/>
    <s v="23h"/>
    <n v="17.5"/>
    <n v="0.83333333333333337"/>
    <n v="0.83333333333333337"/>
    <n v="0"/>
    <n v="1"/>
    <n v="0"/>
    <n v="0"/>
    <n v="0.83333333333333337"/>
    <n v="2.666666666666667"/>
    <n v="0"/>
    <n v="7.3333333333333339"/>
    <n v="0"/>
    <n v="5.333333333333333"/>
    <n v="31"/>
    <n v="28.333333333333336"/>
    <n v="22"/>
  </r>
  <r>
    <x v="284"/>
    <s v="Mardi"/>
    <d v="2020-12-29T00:00:00"/>
    <s v="23h"/>
    <n v="18"/>
    <n v="0"/>
    <n v="0"/>
    <n v="0"/>
    <n v="0"/>
    <n v="0"/>
    <n v="0"/>
    <n v="1"/>
    <n v="4"/>
    <n v="0"/>
    <n v="8"/>
    <n v="0"/>
    <n v="5"/>
    <n v="31"/>
    <n v="32"/>
    <n v="22"/>
  </r>
  <r>
    <x v="285"/>
    <s v="Mardi"/>
    <d v="2020-12-29T00:00:00"/>
    <s v="23h"/>
    <n v="19"/>
    <n v="0"/>
    <n v="0"/>
    <n v="0"/>
    <n v="1"/>
    <n v="0"/>
    <n v="0"/>
    <n v="0"/>
    <n v="3"/>
    <n v="0"/>
    <n v="7"/>
    <n v="0"/>
    <n v="4"/>
    <n v="30"/>
    <n v="32"/>
    <n v="22"/>
  </r>
  <r>
    <x v="286"/>
    <s v="Mardi"/>
    <d v="2020-12-29T00:00:00"/>
    <s v="23h"/>
    <n v="19"/>
    <n v="0"/>
    <n v="0"/>
    <n v="0"/>
    <n v="0"/>
    <n v="0"/>
    <n v="0"/>
    <n v="1"/>
    <n v="4"/>
    <n v="0"/>
    <n v="8"/>
    <n v="0"/>
    <n v="5"/>
    <n v="32"/>
    <n v="31"/>
    <n v="22"/>
  </r>
  <r>
    <x v="287"/>
    <s v="Mardi"/>
    <d v="2020-12-29T00:00:00"/>
    <s v="23h"/>
    <n v="19"/>
    <n v="0"/>
    <n v="0"/>
    <n v="0"/>
    <n v="0"/>
    <n v="0"/>
    <n v="0"/>
    <n v="1"/>
    <n v="3"/>
    <n v="1"/>
    <n v="8"/>
    <n v="0"/>
    <n v="5"/>
    <n v="32"/>
    <n v="32"/>
    <n v="22"/>
  </r>
  <r>
    <x v="288"/>
    <s v="Mercredi"/>
    <d v="2020-12-30T00:00:00"/>
    <s v="0h"/>
    <n v="18"/>
    <n v="0"/>
    <n v="1"/>
    <n v="0"/>
    <n v="1"/>
    <n v="1"/>
    <n v="0"/>
    <n v="1"/>
    <n v="3"/>
    <n v="0"/>
    <n v="7"/>
    <n v="0"/>
    <n v="6"/>
    <n v="32"/>
    <n v="32"/>
    <n v="22"/>
  </r>
  <r>
    <x v="289"/>
    <s v="Mercredi"/>
    <d v="2020-12-30T00:00:00"/>
    <s v="0h"/>
    <n v="20.8"/>
    <n v="0"/>
    <n v="0"/>
    <n v="0"/>
    <n v="0"/>
    <n v="0"/>
    <n v="0"/>
    <n v="0.2"/>
    <n v="4.2"/>
    <n v="0"/>
    <n v="8.8000000000000007"/>
    <n v="0"/>
    <n v="4.4000000000000004"/>
    <n v="34"/>
    <n v="35"/>
    <n v="22"/>
  </r>
  <r>
    <x v="290"/>
    <s v="Mercredi"/>
    <d v="2020-12-30T00:00:00"/>
    <s v="0h"/>
    <n v="19"/>
    <n v="1"/>
    <n v="0"/>
    <n v="0"/>
    <n v="1"/>
    <n v="0"/>
    <n v="0"/>
    <n v="0.8"/>
    <n v="3.1999999999999997"/>
    <n v="0"/>
    <n v="8"/>
    <n v="0"/>
    <n v="6"/>
    <n v="33"/>
    <n v="31.200000000000003"/>
    <n v="22"/>
  </r>
  <r>
    <x v="291"/>
    <s v="Mercredi"/>
    <d v="2020-12-30T00:00:00"/>
    <s v="0h"/>
    <n v="16.2"/>
    <n v="0"/>
    <n v="0"/>
    <n v="0"/>
    <n v="0"/>
    <n v="0"/>
    <n v="0"/>
    <n v="1"/>
    <n v="2.6"/>
    <n v="0"/>
    <n v="6.2"/>
    <n v="0"/>
    <n v="3.6"/>
    <n v="26"/>
    <n v="28.8"/>
    <n v="22"/>
  </r>
  <r>
    <x v="292"/>
    <s v="Mercredi"/>
    <d v="2020-12-30T00:00:00"/>
    <s v="0h"/>
    <n v="20.5"/>
    <n v="0"/>
    <n v="0.16666666666666666"/>
    <n v="0"/>
    <n v="0.16666666666666666"/>
    <n v="0"/>
    <n v="0"/>
    <n v="0.16666666666666666"/>
    <n v="4.333333333333333"/>
    <n v="0.16666666666666666"/>
    <n v="8.6666666666666661"/>
    <n v="0"/>
    <n v="4.8333333333333339"/>
    <n v="34.166666666666671"/>
    <n v="33.666666666666664"/>
    <n v="22"/>
  </r>
  <r>
    <x v="293"/>
    <s v="Mercredi"/>
    <d v="2020-12-30T00:00:00"/>
    <s v="0h"/>
    <n v="19"/>
    <n v="0"/>
    <n v="0.83333333333333337"/>
    <n v="0"/>
    <n v="0.83333333333333337"/>
    <n v="0"/>
    <n v="0"/>
    <n v="0.83333333333333337"/>
    <n v="3.0000000000000004"/>
    <n v="0.83333333333333337"/>
    <n v="8"/>
    <n v="0"/>
    <n v="5.5"/>
    <n v="33.333333333333329"/>
    <n v="32"/>
    <n v="22"/>
  </r>
  <r>
    <x v="294"/>
    <s v="Mercredi"/>
    <d v="2020-12-30T00:00:00"/>
    <s v="0h"/>
    <n v="18.5"/>
    <n v="0"/>
    <n v="0"/>
    <n v="0"/>
    <n v="0"/>
    <n v="0"/>
    <n v="0"/>
    <n v="1"/>
    <n v="3.8666666666666671"/>
    <n v="0"/>
    <n v="7.1333333333333337"/>
    <n v="0"/>
    <n v="4.8666666666666671"/>
    <n v="30.5"/>
    <n v="31.533333333333339"/>
    <n v="22"/>
  </r>
  <r>
    <x v="295"/>
    <s v="Mercredi"/>
    <d v="2020-12-30T00:00:00"/>
    <s v="1h"/>
    <n v="17"/>
    <n v="0"/>
    <n v="0"/>
    <n v="0"/>
    <n v="1"/>
    <n v="0"/>
    <n v="0"/>
    <n v="0"/>
    <n v="2.8"/>
    <n v="0"/>
    <n v="7.2"/>
    <n v="0"/>
    <n v="3.8"/>
    <n v="28"/>
    <n v="28.8"/>
    <n v="22"/>
  </r>
  <r>
    <x v="296"/>
    <s v="Mercredi"/>
    <d v="2020-12-30T00:00:00"/>
    <s v="1h"/>
    <n v="20.5"/>
    <n v="0"/>
    <n v="0"/>
    <n v="0"/>
    <n v="0"/>
    <n v="0"/>
    <n v="0"/>
    <n v="1"/>
    <n v="3.3333333333333335"/>
    <n v="0"/>
    <n v="8.6666666666666661"/>
    <n v="1"/>
    <n v="4.3333333333333339"/>
    <n v="33.5"/>
    <n v="33.666666666666664"/>
    <n v="22"/>
  </r>
  <r>
    <x v="297"/>
    <s v="Mercredi"/>
    <d v="2020-12-30T00:00:00"/>
    <s v="1h"/>
    <n v="19.3"/>
    <n v="0"/>
    <n v="0.2"/>
    <n v="0"/>
    <n v="0.2"/>
    <n v="0.2"/>
    <n v="0"/>
    <n v="1"/>
    <n v="3.8666666666666671"/>
    <n v="0"/>
    <n v="7.1333333333333337"/>
    <n v="0"/>
    <n v="5.2666666666666675"/>
    <n v="31.9"/>
    <n v="32.533333333333339"/>
    <n v="22"/>
  </r>
  <r>
    <x v="298"/>
    <s v="Mercredi"/>
    <d v="2020-12-30T00:00:00"/>
    <s v="1h"/>
    <n v="17.866666666666667"/>
    <n v="1"/>
    <n v="0.8"/>
    <n v="0"/>
    <n v="0.8"/>
    <n v="0.8"/>
    <n v="0"/>
    <n v="1"/>
    <n v="3.1333333333333333"/>
    <n v="0.16666666666666666"/>
    <n v="7.8666666666666671"/>
    <n v="0"/>
    <n v="6.8999999999999995"/>
    <n v="33.433333333333337"/>
    <n v="30.466666666666669"/>
    <n v="22"/>
  </r>
  <r>
    <x v="299"/>
    <s v="Mercredi"/>
    <d v="2020-12-30T00:00:00"/>
    <s v="1h"/>
    <n v="18.833333333333336"/>
    <n v="0"/>
    <n v="0"/>
    <n v="0"/>
    <n v="0.16666666666666666"/>
    <n v="0"/>
    <n v="0"/>
    <n v="0.16666666666666666"/>
    <n v="3.8333333333333335"/>
    <n v="0.83333333333333337"/>
    <n v="8"/>
    <n v="0"/>
    <n v="5.0000000000000009"/>
    <n v="31.833333333333336"/>
    <n v="32"/>
    <n v="22"/>
  </r>
  <r>
    <x v="300"/>
    <s v="Mercredi"/>
    <d v="2020-12-30T00:00:00"/>
    <s v="2h"/>
    <n v="17.5"/>
    <n v="0"/>
    <n v="0"/>
    <n v="0"/>
    <n v="0.83333333333333337"/>
    <n v="0"/>
    <n v="0"/>
    <n v="0.83333333333333337"/>
    <n v="2.8333333333333335"/>
    <n v="0"/>
    <n v="6.3333333333333339"/>
    <n v="0"/>
    <n v="4.5"/>
    <n v="28.333333333333329"/>
    <n v="29.333333333333336"/>
    <n v="22"/>
  </r>
  <r>
    <x v="301"/>
    <s v="Mercredi"/>
    <d v="2020-12-30T00:00:00"/>
    <s v="2h"/>
    <n v="18"/>
    <n v="0"/>
    <n v="0"/>
    <n v="0"/>
    <n v="0"/>
    <n v="0"/>
    <n v="0"/>
    <n v="1"/>
    <n v="3"/>
    <n v="0"/>
    <n v="8"/>
    <n v="0"/>
    <n v="4"/>
    <n v="30"/>
    <n v="31"/>
    <n v="22"/>
  </r>
  <r>
    <x v="302"/>
    <s v="Mercredi"/>
    <d v="2020-12-30T00:00:00"/>
    <s v="2h"/>
    <n v="20.8"/>
    <n v="0"/>
    <n v="1"/>
    <n v="0"/>
    <n v="1"/>
    <n v="0"/>
    <n v="0"/>
    <n v="1"/>
    <n v="4.2"/>
    <n v="0"/>
    <n v="8.8000000000000007"/>
    <n v="0"/>
    <n v="6.2"/>
    <n v="36.799999999999997"/>
    <n v="36"/>
    <n v="22"/>
  </r>
  <r>
    <x v="303"/>
    <s v="Mercredi"/>
    <d v="2020-12-30T00:00:00"/>
    <s v="2h"/>
    <n v="19"/>
    <n v="0"/>
    <n v="0"/>
    <n v="0"/>
    <n v="0"/>
    <n v="0"/>
    <n v="0"/>
    <n v="0.2"/>
    <n v="3.1999999999999997"/>
    <n v="0"/>
    <n v="7.0000000000000009"/>
    <n v="0"/>
    <n v="3.4"/>
    <n v="29.4"/>
    <n v="31.200000000000003"/>
    <n v="22"/>
  </r>
  <r>
    <x v="304"/>
    <s v="Mercredi"/>
    <d v="2020-12-30T00:00:00"/>
    <s v="2h"/>
    <n v="18.2"/>
    <n v="0"/>
    <n v="0"/>
    <n v="0"/>
    <n v="1"/>
    <n v="0"/>
    <n v="0"/>
    <n v="1"/>
    <n v="3.8000000000000003"/>
    <n v="0.2"/>
    <n v="8"/>
    <n v="0"/>
    <n v="6"/>
    <n v="32.200000000000003"/>
    <n v="32"/>
    <n v="22"/>
  </r>
  <r>
    <x v="305"/>
    <s v="Mercredi"/>
    <d v="2020-12-30T00:00:00"/>
    <s v="2h"/>
    <n v="18.5"/>
    <n v="0.16666666666666666"/>
    <n v="0"/>
    <n v="0"/>
    <n v="0.16666666666666666"/>
    <n v="0"/>
    <n v="0"/>
    <n v="0.8"/>
    <n v="3.1333333333333333"/>
    <n v="0.8"/>
    <n v="7.8666666666666671"/>
    <n v="0"/>
    <n v="5.0666666666666673"/>
    <n v="31.433333333333337"/>
    <n v="31.3"/>
    <n v="22"/>
  </r>
  <r>
    <x v="306"/>
    <s v="Mercredi"/>
    <d v="2020-12-30T00:00:00"/>
    <s v="3h"/>
    <n v="19.3"/>
    <n v="0.83333333333333337"/>
    <n v="0"/>
    <n v="0"/>
    <n v="0.83333333333333337"/>
    <n v="0"/>
    <n v="0"/>
    <n v="1"/>
    <n v="3.0666666666666669"/>
    <n v="0"/>
    <n v="8.1333333333333346"/>
    <n v="0"/>
    <n v="5.7333333333333325"/>
    <n v="33.166666666666664"/>
    <n v="31.700000000000003"/>
    <n v="22"/>
  </r>
  <r>
    <x v="307"/>
    <s v="Mercredi"/>
    <d v="2020-12-30T00:00:00"/>
    <s v="3h"/>
    <n v="18.2"/>
    <n v="0"/>
    <n v="1"/>
    <n v="0"/>
    <n v="0"/>
    <n v="0.2"/>
    <n v="0"/>
    <n v="0.2"/>
    <n v="3.8000000000000003"/>
    <n v="0"/>
    <n v="8"/>
    <n v="0"/>
    <n v="4.2"/>
    <n v="31.4"/>
    <n v="31.8"/>
    <n v="22"/>
  </r>
  <r>
    <x v="308"/>
    <s v="Mercredi"/>
    <d v="2020-12-30T00:00:00"/>
    <s v="3h"/>
    <n v="18.666666666666668"/>
    <n v="0"/>
    <n v="0"/>
    <n v="0"/>
    <n v="1"/>
    <n v="0.8"/>
    <n v="0"/>
    <n v="0.8"/>
    <n v="3.1333333333333333"/>
    <n v="0"/>
    <n v="6.866666666666668"/>
    <n v="0"/>
    <n v="5.7333333333333334"/>
    <n v="31.266666666666669"/>
    <n v="30.666666666666671"/>
    <n v="22"/>
  </r>
  <r>
    <x v="309"/>
    <s v="Mercredi"/>
    <d v="2020-12-30T00:00:00"/>
    <s v="3h"/>
    <n v="18.833333333333336"/>
    <n v="0"/>
    <n v="0"/>
    <n v="0"/>
    <n v="0"/>
    <n v="0"/>
    <n v="0"/>
    <n v="1"/>
    <n v="3.8333333333333335"/>
    <n v="0"/>
    <n v="8"/>
    <n v="0"/>
    <n v="4.8333333333333339"/>
    <n v="31.666666666666668"/>
    <n v="32"/>
    <n v="22"/>
  </r>
  <r>
    <x v="310"/>
    <s v="Mercredi"/>
    <d v="2020-12-30T00:00:00"/>
    <s v="3h"/>
    <n v="19.3"/>
    <n v="0"/>
    <n v="0"/>
    <n v="0"/>
    <n v="1"/>
    <n v="0"/>
    <n v="0"/>
    <n v="1"/>
    <n v="3.2333333333333334"/>
    <n v="0.2"/>
    <n v="8.1333333333333346"/>
    <n v="0"/>
    <n v="5.4333333333333336"/>
    <n v="32.866666666666667"/>
    <n v="32.533333333333339"/>
    <n v="22"/>
  </r>
  <r>
    <x v="311"/>
    <s v="Mercredi"/>
    <d v="2020-12-30T00:00:00"/>
    <s v="3h"/>
    <n v="16.2"/>
    <n v="0"/>
    <n v="0"/>
    <n v="0"/>
    <n v="0"/>
    <n v="0"/>
    <n v="0"/>
    <n v="0"/>
    <n v="2.6"/>
    <n v="0.8"/>
    <n v="7.2"/>
    <n v="0"/>
    <n v="3.4000000000000004"/>
    <n v="26.8"/>
    <n v="28.8"/>
    <n v="22"/>
  </r>
  <r>
    <x v="312"/>
    <s v="Mercredi"/>
    <d v="2020-12-30T00:00:00"/>
    <s v="3h"/>
    <n v="20.8"/>
    <n v="0"/>
    <n v="1"/>
    <n v="0"/>
    <n v="1"/>
    <n v="0"/>
    <n v="0"/>
    <n v="1"/>
    <n v="4.2"/>
    <n v="0"/>
    <n v="7.8"/>
    <n v="0"/>
    <n v="6.2"/>
    <n v="35.799999999999997"/>
    <n v="35"/>
    <n v="22"/>
  </r>
  <r>
    <x v="313"/>
    <s v="Mercredi"/>
    <d v="2020-12-30T00:00:00"/>
    <s v="4h"/>
    <n v="17.2"/>
    <n v="0"/>
    <n v="0"/>
    <n v="0"/>
    <n v="0"/>
    <n v="0"/>
    <n v="0"/>
    <n v="1"/>
    <n v="2.8"/>
    <n v="0"/>
    <n v="7.2"/>
    <n v="0"/>
    <n v="3.8"/>
    <n v="28.2"/>
    <n v="28"/>
    <n v="22"/>
  </r>
  <r>
    <x v="314"/>
    <s v="Mercredi"/>
    <d v="2020-12-30T00:00:00"/>
    <s v="4h"/>
    <n v="19.666666666666668"/>
    <n v="1"/>
    <n v="0"/>
    <n v="0"/>
    <n v="0.16666666666666666"/>
    <n v="0"/>
    <n v="0"/>
    <n v="1"/>
    <n v="4.166666666666667"/>
    <n v="0"/>
    <n v="8.6666666666666661"/>
    <n v="0"/>
    <n v="6.3333333333333339"/>
    <n v="34.666666666666671"/>
    <n v="34.666666666666664"/>
    <n v="22"/>
  </r>
  <r>
    <x v="315"/>
    <s v="Mercredi"/>
    <d v="2020-12-30T00:00:00"/>
    <s v="4h"/>
    <n v="19.133333333333336"/>
    <n v="0"/>
    <n v="0"/>
    <n v="0"/>
    <n v="0.83333333333333337"/>
    <n v="0"/>
    <n v="0"/>
    <n v="0.2"/>
    <n v="3.2333333333333334"/>
    <n v="0"/>
    <n v="7.1333333333333337"/>
    <n v="0"/>
    <n v="4.2666666666666666"/>
    <n v="30.533333333333335"/>
    <n v="31.533333333333339"/>
    <n v="22"/>
  </r>
  <r>
    <x v="316"/>
    <s v="Mercredi"/>
    <d v="2020-12-30T00:00:00"/>
    <s v="4h"/>
    <n v="17.2"/>
    <n v="0"/>
    <n v="0"/>
    <n v="0"/>
    <n v="0"/>
    <n v="0"/>
    <n v="0"/>
    <n v="0.8"/>
    <n v="3.6"/>
    <n v="0"/>
    <n v="7.2"/>
    <n v="0"/>
    <n v="4.4000000000000004"/>
    <n v="28.8"/>
    <n v="28.8"/>
    <n v="22"/>
  </r>
  <r>
    <x v="317"/>
    <s v="Mercredi"/>
    <d v="2020-12-30T00:00:00"/>
    <s v="4h"/>
    <n v="20"/>
    <n v="0"/>
    <n v="1"/>
    <n v="0"/>
    <n v="1"/>
    <n v="0.2"/>
    <n v="0"/>
    <n v="1"/>
    <n v="1"/>
    <n v="1"/>
    <n v="8.8000000000000007"/>
    <n v="0"/>
    <n v="4.2"/>
    <n v="34"/>
    <n v="33"/>
    <n v="22"/>
  </r>
  <r>
    <x v="318"/>
    <s v="Mercredi"/>
    <d v="2020-12-30T00:00:00"/>
    <s v="5h"/>
    <n v="18.8"/>
    <n v="0"/>
    <n v="0"/>
    <n v="0"/>
    <n v="0.2"/>
    <n v="0.8"/>
    <n v="0"/>
    <n v="0.2"/>
    <n v="1"/>
    <n v="0"/>
    <n v="7.8000000000000007"/>
    <n v="0"/>
    <n v="2.2000000000000002"/>
    <n v="28.8"/>
    <n v="28.800000000000004"/>
    <n v="22"/>
  </r>
  <r>
    <x v="319"/>
    <s v="Mercredi"/>
    <d v="2020-12-30T00:00:00"/>
    <s v="5h"/>
    <n v="19"/>
    <n v="0"/>
    <n v="0"/>
    <n v="0"/>
    <n v="0.8"/>
    <n v="0"/>
    <n v="0"/>
    <n v="1"/>
    <n v="0"/>
    <n v="0"/>
    <n v="7.2"/>
    <n v="0"/>
    <n v="1.8"/>
    <n v="28"/>
    <n v="29.000000000000004"/>
    <n v="22"/>
  </r>
  <r>
    <x v="320"/>
    <s v="Mercredi"/>
    <d v="2020-12-30T00:00:00"/>
    <s v="5h"/>
    <n v="18.2"/>
    <n v="0"/>
    <n v="0"/>
    <n v="0"/>
    <n v="0"/>
    <n v="0"/>
    <n v="0"/>
    <n v="0.8"/>
    <n v="1"/>
    <n v="0"/>
    <n v="8"/>
    <n v="0"/>
    <n v="1.8"/>
    <n v="28"/>
    <n v="28.000000000000004"/>
    <n v="22"/>
  </r>
  <r>
    <x v="321"/>
    <s v="Mercredi"/>
    <d v="2020-12-30T00:00:00"/>
    <s v="5h"/>
    <n v="18.666666666666668"/>
    <n v="1"/>
    <n v="0"/>
    <n v="0"/>
    <n v="1"/>
    <n v="0"/>
    <n v="0"/>
    <n v="1"/>
    <n v="0"/>
    <n v="0"/>
    <n v="7.8666666666666671"/>
    <n v="0"/>
    <n v="3"/>
    <n v="29.533333333333335"/>
    <n v="28.533333333333335"/>
    <n v="22"/>
  </r>
  <r>
    <x v="322"/>
    <s v="Mercredi"/>
    <d v="2020-12-30T00:00:00"/>
    <s v="5h"/>
    <n v="17.333333333333336"/>
    <n v="0"/>
    <n v="1"/>
    <n v="0"/>
    <n v="0"/>
    <n v="0"/>
    <n v="0"/>
    <n v="0"/>
    <n v="1"/>
    <n v="0"/>
    <n v="7.3333333333333339"/>
    <n v="0"/>
    <n v="1"/>
    <n v="26.666666666666671"/>
    <n v="25.666666666666668"/>
    <n v="22"/>
  </r>
  <r>
    <x v="323"/>
    <s v="Mercredi"/>
    <d v="2020-12-30T00:00:00"/>
    <s v="5h"/>
    <n v="19"/>
    <n v="0"/>
    <n v="0"/>
    <n v="0"/>
    <n v="1"/>
    <n v="0"/>
    <n v="0"/>
    <n v="1"/>
    <n v="0"/>
    <n v="1"/>
    <n v="7"/>
    <n v="0"/>
    <n v="3"/>
    <n v="29"/>
    <n v="29"/>
    <n v="22"/>
  </r>
  <r>
    <x v="324"/>
    <s v="Mercredi"/>
    <d v="2020-12-30T00:00:00"/>
    <s v="6h"/>
    <n v="16"/>
    <n v="0"/>
    <n v="0"/>
    <n v="0"/>
    <n v="0"/>
    <n v="0"/>
    <n v="0"/>
    <n v="1"/>
    <n v="0"/>
    <n v="0"/>
    <n v="8"/>
    <n v="0"/>
    <n v="1"/>
    <n v="25"/>
    <n v="27"/>
    <n v="22"/>
  </r>
  <r>
    <x v="325"/>
    <s v="Mercredi"/>
    <d v="2020-12-30T00:00:00"/>
    <s v="6h"/>
    <n v="14"/>
    <n v="0"/>
    <n v="0"/>
    <n v="0"/>
    <n v="1"/>
    <n v="1"/>
    <n v="0"/>
    <n v="0"/>
    <n v="1"/>
    <n v="0"/>
    <n v="8"/>
    <n v="0"/>
    <n v="3"/>
    <n v="25"/>
    <n v="24"/>
    <n v="22"/>
  </r>
  <r>
    <x v="326"/>
    <s v="Mercredi"/>
    <d v="2020-12-30T00:00:00"/>
    <s v="6h"/>
    <n v="15.166666666666666"/>
    <n v="0"/>
    <n v="0.16666666666666666"/>
    <n v="0"/>
    <n v="0"/>
    <n v="0"/>
    <n v="0"/>
    <n v="1"/>
    <n v="1"/>
    <n v="0"/>
    <n v="7.666666666666667"/>
    <n v="1"/>
    <n v="2"/>
    <n v="25"/>
    <n v="26"/>
    <n v="22"/>
  </r>
  <r>
    <x v="327"/>
    <s v="Mercredi"/>
    <d v="2020-12-30T00:00:00"/>
    <s v="6h"/>
    <n v="14.033333333333335"/>
    <n v="0"/>
    <n v="0.83333333333333337"/>
    <n v="0"/>
    <n v="1"/>
    <n v="0"/>
    <n v="0"/>
    <n v="1"/>
    <n v="0"/>
    <n v="0.2"/>
    <n v="8.1333333333333346"/>
    <n v="0"/>
    <n v="2.2000000000000002"/>
    <n v="25.200000000000003"/>
    <n v="24.4"/>
    <n v="22"/>
  </r>
  <r>
    <x v="328"/>
    <s v="Mercredi"/>
    <d v="2020-12-30T00:00:00"/>
    <s v="6h"/>
    <n v="13.200000000000001"/>
    <n v="0"/>
    <n v="0"/>
    <n v="0"/>
    <n v="0"/>
    <n v="0"/>
    <n v="0"/>
    <n v="0.2"/>
    <n v="1"/>
    <n v="0.8"/>
    <n v="8"/>
    <n v="0"/>
    <n v="2"/>
    <n v="23.200000000000003"/>
    <n v="25"/>
    <n v="22"/>
  </r>
  <r>
    <x v="329"/>
    <s v="Mercredi"/>
    <d v="2020-12-30T00:00:00"/>
    <s v="6h"/>
    <n v="14.000000000000002"/>
    <n v="1"/>
    <n v="0"/>
    <n v="0"/>
    <n v="1"/>
    <n v="0.2"/>
    <n v="0"/>
    <n v="0.8"/>
    <n v="0"/>
    <n v="0"/>
    <n v="7.0000000000000009"/>
    <n v="0"/>
    <n v="3"/>
    <n v="24"/>
    <n v="24"/>
    <n v="22"/>
  </r>
  <r>
    <x v="330"/>
    <s v="Mercredi"/>
    <d v="2020-12-30T00:00:00"/>
    <s v="6h"/>
    <n v="14.000000000000002"/>
    <n v="0"/>
    <n v="0"/>
    <n v="0"/>
    <n v="0"/>
    <n v="0.8"/>
    <n v="0"/>
    <n v="1"/>
    <n v="1"/>
    <n v="0"/>
    <n v="8"/>
    <n v="0"/>
    <n v="2.8"/>
    <n v="24.800000000000004"/>
    <n v="23.8"/>
    <n v="22"/>
  </r>
  <r>
    <x v="331"/>
    <s v="Mercredi"/>
    <d v="2020-12-30T00:00:00"/>
    <s v="7h"/>
    <n v="11.600000000000001"/>
    <n v="0"/>
    <n v="0"/>
    <n v="0"/>
    <n v="0"/>
    <n v="0"/>
    <n v="0"/>
    <n v="1"/>
    <n v="0"/>
    <n v="1"/>
    <n v="7.2"/>
    <n v="0"/>
    <n v="2"/>
    <n v="20.8"/>
    <n v="20.8"/>
    <n v="22"/>
  </r>
  <r>
    <x v="332"/>
    <s v="Mercredi"/>
    <d v="2020-12-30T00:00:00"/>
    <s v="7h"/>
    <n v="14.2"/>
    <n v="0"/>
    <n v="1"/>
    <n v="0"/>
    <n v="1"/>
    <n v="0"/>
    <n v="0"/>
    <n v="0.2"/>
    <n v="0.2"/>
    <n v="0"/>
    <n v="8.8000000000000007"/>
    <n v="0"/>
    <n v="1.4"/>
    <n v="25.4"/>
    <n v="25.2"/>
    <n v="22"/>
  </r>
  <r>
    <x v="333"/>
    <s v="Mercredi"/>
    <d v="2020-12-30T00:00:00"/>
    <s v="7h"/>
    <n v="11.8"/>
    <n v="0"/>
    <n v="0"/>
    <n v="0"/>
    <n v="0"/>
    <n v="0"/>
    <n v="0"/>
    <n v="0.8"/>
    <n v="0.8"/>
    <n v="0"/>
    <n v="7.2"/>
    <n v="0"/>
    <n v="1.6"/>
    <n v="20.6"/>
    <n v="20.8"/>
    <n v="22"/>
  </r>
  <r>
    <x v="334"/>
    <s v="Mercredi"/>
    <d v="2020-12-30T00:00:00"/>
    <s v="7h"/>
    <n v="12"/>
    <n v="0"/>
    <n v="0"/>
    <n v="0"/>
    <n v="1"/>
    <n v="0"/>
    <n v="0"/>
    <n v="1"/>
    <n v="0"/>
    <n v="0"/>
    <n v="7"/>
    <n v="0"/>
    <n v="2"/>
    <n v="21"/>
    <n v="23"/>
    <n v="22"/>
  </r>
  <r>
    <x v="335"/>
    <s v="Mercredi"/>
    <d v="2020-12-30T00:00:00"/>
    <s v="7h"/>
    <n v="13"/>
    <n v="0"/>
    <n v="0"/>
    <n v="0"/>
    <n v="0"/>
    <n v="1"/>
    <n v="0"/>
    <n v="1"/>
    <n v="1"/>
    <n v="0"/>
    <n v="8"/>
    <n v="0"/>
    <n v="3"/>
    <n v="24"/>
    <n v="22"/>
    <n v="22"/>
  </r>
  <r>
    <x v="336"/>
    <s v="Mercredi"/>
    <d v="2020-12-30T00:00:00"/>
    <s v="8h"/>
    <n v="13.2"/>
    <n v="0.2"/>
    <n v="0.2"/>
    <n v="0"/>
    <n v="1"/>
    <n v="0"/>
    <n v="0"/>
    <n v="0.2"/>
    <n v="0.4"/>
    <n v="0.2"/>
    <n v="8.8000000000000007"/>
    <n v="0"/>
    <n v="2"/>
    <n v="24.199999999999996"/>
    <n v="25.8"/>
    <n v="22"/>
  </r>
  <r>
    <x v="337"/>
    <s v="Mercredi"/>
    <d v="2020-12-30T00:00:00"/>
    <s v="8h"/>
    <n v="12.8"/>
    <n v="0.8"/>
    <n v="0.8"/>
    <n v="0"/>
    <n v="0"/>
    <n v="0"/>
    <n v="0"/>
    <n v="0.8"/>
    <n v="4.5999999999999996"/>
    <n v="0.8"/>
    <n v="7.2"/>
    <n v="0"/>
    <n v="6.9999999999999991"/>
    <n v="27.800000000000004"/>
    <n v="25.200000000000003"/>
    <n v="22"/>
  </r>
  <r>
    <x v="338"/>
    <s v="Mercredi"/>
    <d v="2020-12-30T00:00:00"/>
    <s v="8h"/>
    <n v="15.4"/>
    <n v="0"/>
    <n v="0"/>
    <n v="0"/>
    <n v="1"/>
    <n v="0"/>
    <n v="0"/>
    <n v="1"/>
    <n v="4.5999999999999996"/>
    <n v="0"/>
    <n v="8.8000000000000007"/>
    <n v="0"/>
    <n v="6.6"/>
    <n v="30.8"/>
    <n v="31.799999999999997"/>
    <n v="22"/>
  </r>
  <r>
    <x v="339"/>
    <s v="Mercredi"/>
    <d v="2020-12-30T00:00:00"/>
    <s v="8h"/>
    <n v="13.766666666666667"/>
    <n v="0"/>
    <n v="8.1666666666666661"/>
    <n v="0"/>
    <n v="0"/>
    <n v="1"/>
    <n v="0"/>
    <n v="0.16666666666666666"/>
    <n v="4.5666666666666673"/>
    <n v="0"/>
    <n v="6.866666666666668"/>
    <n v="0"/>
    <n v="5.7333333333333343"/>
    <n v="34.533333333333339"/>
    <n v="35.533333333333339"/>
    <n v="22"/>
  </r>
  <r>
    <x v="340"/>
    <s v="Mercredi"/>
    <d v="2020-12-30T00:00:00"/>
    <s v="8h"/>
    <n v="14.233333333333334"/>
    <n v="0"/>
    <n v="51.033333333333339"/>
    <n v="0"/>
    <n v="0.2"/>
    <n v="0"/>
    <n v="0"/>
    <n v="0.83333333333333337"/>
    <n v="0.83333333333333337"/>
    <n v="0.2"/>
    <n v="8.1333333333333346"/>
    <n v="0"/>
    <n v="2.0666666666666669"/>
    <n v="75.466666666666683"/>
    <n v="76.066666666666663"/>
    <n v="22"/>
  </r>
  <r>
    <x v="341"/>
    <s v="Mercredi"/>
    <d v="2020-12-30T00:00:00"/>
    <s v="8h"/>
    <n v="12.766666666666667"/>
    <n v="0"/>
    <n v="50.133333333333333"/>
    <n v="0"/>
    <n v="0.8"/>
    <n v="0"/>
    <n v="0"/>
    <n v="1"/>
    <n v="1"/>
    <n v="0.8"/>
    <n v="7.8666666666666671"/>
    <n v="0"/>
    <n v="3.5999999999999996"/>
    <n v="74.366666666666646"/>
    <n v="73.766666666666666"/>
    <n v="22"/>
  </r>
  <r>
    <x v="342"/>
    <s v="Mercredi"/>
    <d v="2020-12-30T00:00:00"/>
    <s v="9h"/>
    <n v="14.433333333333334"/>
    <n v="0"/>
    <n v="51.666666666666671"/>
    <n v="0"/>
    <n v="0"/>
    <n v="0"/>
    <n v="0"/>
    <n v="0.2"/>
    <n v="0.2"/>
    <n v="0"/>
    <n v="7.9333333333333336"/>
    <n v="0"/>
    <n v="0.4"/>
    <n v="74.433333333333351"/>
    <n v="76.433333333333337"/>
    <n v="22"/>
  </r>
  <r>
    <x v="343"/>
    <s v="Mercredi"/>
    <d v="2020-12-30T00:00:00"/>
    <s v="9h"/>
    <n v="14.400000000000002"/>
    <n v="0"/>
    <n v="49.166666666666664"/>
    <n v="0"/>
    <n v="1"/>
    <n v="0"/>
    <n v="0"/>
    <n v="0.96666666666666667"/>
    <n v="0.8"/>
    <n v="0"/>
    <n v="7.0666666666666673"/>
    <n v="0"/>
    <n v="2.7666666666666666"/>
    <n v="73.399999999999991"/>
    <n v="73.400000000000006"/>
    <n v="22"/>
  </r>
  <r>
    <x v="344"/>
    <s v="Mercredi"/>
    <d v="2020-12-30T00:00:00"/>
    <s v="9h"/>
    <n v="13.2"/>
    <n v="0.2"/>
    <n v="50.833333333333336"/>
    <n v="0"/>
    <n v="0"/>
    <n v="1"/>
    <n v="0"/>
    <n v="0.83333333333333337"/>
    <n v="1"/>
    <n v="0.2"/>
    <n v="8.1333333333333346"/>
    <n v="0"/>
    <n v="3.2333333333333334"/>
    <n v="75.400000000000006"/>
    <n v="74.2"/>
    <n v="22"/>
  </r>
  <r>
    <x v="345"/>
    <s v="Mercredi"/>
    <d v="2020-12-30T00:00:00"/>
    <s v="9h"/>
    <n v="11.966666666666667"/>
    <n v="0.8"/>
    <n v="49.166666666666664"/>
    <n v="0"/>
    <n v="1"/>
    <n v="0"/>
    <n v="0"/>
    <n v="1"/>
    <n v="0.16666666666666666"/>
    <n v="0.8"/>
    <n v="7.8666666666666671"/>
    <n v="0"/>
    <n v="3.7666666666666666"/>
    <n v="72.766666666666652"/>
    <n v="71.8"/>
    <n v="22"/>
  </r>
  <r>
    <x v="346"/>
    <s v="Mercredi"/>
    <d v="2020-12-30T00:00:00"/>
    <s v="9h"/>
    <n v="13.033333333333335"/>
    <n v="0"/>
    <n v="50.833333333333336"/>
    <n v="0"/>
    <n v="0"/>
    <n v="0"/>
    <n v="0"/>
    <n v="0.2"/>
    <n v="0.83333333333333337"/>
    <n v="0"/>
    <n v="8.1333333333333346"/>
    <n v="0"/>
    <n v="1.0333333333333334"/>
    <n v="73.033333333333346"/>
    <n v="74.2"/>
    <n v="22"/>
  </r>
  <r>
    <x v="347"/>
    <s v="Mercredi"/>
    <d v="2020-12-30T00:00:00"/>
    <s v="9h"/>
    <n v="12.8"/>
    <n v="0"/>
    <n v="49.333333333333336"/>
    <n v="0"/>
    <n v="1"/>
    <n v="0"/>
    <n v="0"/>
    <n v="0.96666666666666667"/>
    <n v="1"/>
    <n v="1"/>
    <n v="7.8666666666666671"/>
    <n v="0"/>
    <n v="3.9666666666666668"/>
    <n v="73.966666666666669"/>
    <n v="72.133333333333326"/>
    <n v="22"/>
  </r>
  <r>
    <x v="348"/>
    <s v="Mercredi"/>
    <d v="2020-12-30T00:00:00"/>
    <s v="9h"/>
    <n v="12.4"/>
    <n v="0"/>
    <n v="51.666666666666671"/>
    <n v="0"/>
    <n v="0"/>
    <n v="1"/>
    <n v="0"/>
    <n v="0.83333333333333337"/>
    <n v="0"/>
    <n v="0"/>
    <n v="8.1333333333333346"/>
    <n v="0"/>
    <n v="1.8333333333333335"/>
    <n v="74.033333333333346"/>
    <n v="75.866666666666674"/>
    <n v="22"/>
  </r>
  <r>
    <x v="349"/>
    <s v="Mercredi"/>
    <d v="2020-12-30T00:00:00"/>
    <s v="10h"/>
    <n v="12.600000000000001"/>
    <n v="0"/>
    <n v="49.333333333333336"/>
    <n v="0"/>
    <n v="1"/>
    <n v="0"/>
    <n v="0"/>
    <n v="1"/>
    <n v="0.16666666666666666"/>
    <n v="0"/>
    <n v="7.8666666666666671"/>
    <n v="0"/>
    <n v="2.166666666666667"/>
    <n v="71.966666666666669"/>
    <n v="71.966666666666669"/>
    <n v="22"/>
  </r>
  <r>
    <x v="350"/>
    <s v="Mercredi"/>
    <d v="2020-12-30T00:00:00"/>
    <s v="10h"/>
    <n v="13.2"/>
    <n v="0"/>
    <n v="51.666666666666671"/>
    <n v="0"/>
    <n v="0"/>
    <n v="0"/>
    <n v="0"/>
    <n v="1"/>
    <n v="0.83333333333333337"/>
    <n v="0"/>
    <n v="7.9333333333333336"/>
    <n v="0"/>
    <n v="1.8333333333333335"/>
    <n v="74.63333333333334"/>
    <n v="75.033333333333331"/>
    <n v="22"/>
  </r>
  <r>
    <x v="351"/>
    <s v="Mercredi"/>
    <d v="2020-12-30T00:00:00"/>
    <s v="10h"/>
    <n v="12"/>
    <n v="0"/>
    <n v="50"/>
    <n v="0"/>
    <n v="1"/>
    <n v="0"/>
    <n v="0"/>
    <n v="0.2"/>
    <n v="0.2"/>
    <n v="0.2"/>
    <n v="7.2"/>
    <n v="0"/>
    <n v="1.6"/>
    <n v="70.800000000000011"/>
    <n v="73"/>
    <n v="22"/>
  </r>
  <r>
    <x v="352"/>
    <s v="Mercredi"/>
    <d v="2020-12-30T00:00:00"/>
    <s v="10h"/>
    <n v="13"/>
    <n v="1"/>
    <n v="51"/>
    <n v="0"/>
    <n v="0"/>
    <n v="1"/>
    <n v="0"/>
    <n v="1"/>
    <n v="0.8"/>
    <n v="0.8"/>
    <n v="8"/>
    <n v="0"/>
    <n v="4.5999999999999996"/>
    <n v="76.599999999999994"/>
    <n v="73.199999999999989"/>
    <n v="22"/>
  </r>
  <r>
    <x v="353"/>
    <s v="Mercredi"/>
    <d v="2020-12-30T00:00:00"/>
    <s v="10h"/>
    <n v="11.966666666666667"/>
    <n v="0"/>
    <n v="49.333333333333336"/>
    <n v="0"/>
    <n v="1"/>
    <n v="0"/>
    <n v="0"/>
    <n v="0.96666666666666667"/>
    <n v="1"/>
    <n v="0"/>
    <n v="7.8666666666666671"/>
    <n v="0"/>
    <n v="2.9666666666666668"/>
    <n v="72.133333333333354"/>
    <n v="73.766666666666666"/>
    <n v="22"/>
  </r>
  <r>
    <x v="354"/>
    <s v="Mercredi"/>
    <d v="2020-12-30T00:00:00"/>
    <s v="11h"/>
    <n v="11.833333333333334"/>
    <n v="0"/>
    <n v="46.666666666666671"/>
    <n v="0"/>
    <n v="0"/>
    <n v="0"/>
    <n v="0"/>
    <n v="1.8333333333333335"/>
    <n v="0"/>
    <n v="0"/>
    <n v="7.3333333333333339"/>
    <n v="0"/>
    <n v="1.8333333333333335"/>
    <n v="67.666666666666671"/>
    <n v="66.833333333333343"/>
    <n v="22"/>
  </r>
  <r>
    <x v="355"/>
    <s v="Mercredi"/>
    <d v="2020-12-30T00:00:00"/>
    <s v="11h"/>
    <n v="14.2"/>
    <n v="0"/>
    <n v="56"/>
    <n v="0"/>
    <n v="0.2"/>
    <n v="0"/>
    <n v="0"/>
    <n v="1"/>
    <n v="1"/>
    <n v="1"/>
    <n v="8.8000000000000007"/>
    <n v="0"/>
    <n v="3.2"/>
    <n v="82.2"/>
    <n v="82.4"/>
    <n v="22"/>
  </r>
  <r>
    <x v="356"/>
    <s v="Mercredi"/>
    <d v="2020-12-30T00:00:00"/>
    <s v="11h"/>
    <n v="12.200000000000001"/>
    <n v="0"/>
    <n v="52"/>
    <n v="0"/>
    <n v="0.8"/>
    <n v="1"/>
    <n v="0"/>
    <n v="1"/>
    <n v="1"/>
    <n v="0"/>
    <n v="8"/>
    <n v="0"/>
    <n v="3.8"/>
    <n v="76"/>
    <n v="67.599999999999994"/>
    <n v="22"/>
  </r>
  <r>
    <x v="357"/>
    <s v="Mercredi"/>
    <d v="2020-12-30T00:00:00"/>
    <s v="11h"/>
    <n v="12.766666666666667"/>
    <n v="0"/>
    <n v="50.333333333333336"/>
    <n v="0"/>
    <n v="0"/>
    <n v="0"/>
    <n v="0"/>
    <n v="1"/>
    <n v="0"/>
    <n v="0"/>
    <n v="7.8666666666666671"/>
    <n v="0"/>
    <n v="1"/>
    <n v="71.966666666666669"/>
    <n v="81.333333333333329"/>
    <n v="22"/>
  </r>
  <r>
    <x v="358"/>
    <s v="Mercredi"/>
    <d v="2020-12-30T00:00:00"/>
    <s v="11h"/>
    <n v="11.833333333333334"/>
    <n v="0"/>
    <n v="47.666666666666671"/>
    <n v="0"/>
    <n v="1"/>
    <n v="0"/>
    <n v="0"/>
    <n v="0"/>
    <n v="1"/>
    <n v="0"/>
    <n v="7.3333333333333339"/>
    <n v="0"/>
    <n v="2"/>
    <n v="68.833333333333343"/>
    <n v="69.666666666666671"/>
    <n v="22"/>
  </r>
  <r>
    <x v="359"/>
    <s v="Mercredi"/>
    <d v="2020-12-30T00:00:00"/>
    <s v="11h"/>
    <n v="14"/>
    <n v="0"/>
    <n v="56.5"/>
    <n v="0"/>
    <n v="0"/>
    <n v="0"/>
    <n v="0"/>
    <n v="1.1666666666666667"/>
    <n v="0.16666666666666666"/>
    <n v="1"/>
    <n v="8.6666666666666661"/>
    <n v="0"/>
    <n v="2.3333333333333335"/>
    <n v="81.500000000000014"/>
    <n v="81.5"/>
    <n v="22"/>
  </r>
  <r>
    <x v="360"/>
    <s v="Mercredi"/>
    <d v="2020-12-30T00:00:00"/>
    <s v="12h"/>
    <n v="11"/>
    <n v="1"/>
    <n v="48.5"/>
    <n v="0"/>
    <n v="0"/>
    <n v="1"/>
    <n v="0"/>
    <n v="0.83333333333333337"/>
    <n v="0.83333333333333337"/>
    <n v="0"/>
    <n v="7.3333333333333339"/>
    <n v="0"/>
    <n v="3.666666666666667"/>
    <n v="70.5"/>
    <n v="69.5"/>
    <n v="22"/>
  </r>
  <r>
    <x v="361"/>
    <s v="Mercredi"/>
    <d v="2020-12-30T00:00:00"/>
    <s v="12h"/>
    <n v="14.2"/>
    <n v="0"/>
    <n v="57.2"/>
    <n v="0"/>
    <n v="0.2"/>
    <n v="0"/>
    <n v="0"/>
    <n v="1"/>
    <n v="0.2"/>
    <n v="1"/>
    <n v="8.6"/>
    <n v="0"/>
    <n v="2.4000000000000004"/>
    <n v="82.4"/>
    <n v="83.4"/>
    <n v="22"/>
  </r>
  <r>
    <x v="362"/>
    <s v="Mercredi"/>
    <d v="2020-12-30T00:00:00"/>
    <s v="12h"/>
    <n v="11.8"/>
    <n v="0"/>
    <n v="45.8"/>
    <n v="0"/>
    <n v="0.8"/>
    <n v="0"/>
    <n v="0"/>
    <n v="1"/>
    <n v="0.8"/>
    <n v="0"/>
    <n v="6.4"/>
    <n v="0"/>
    <n v="2.6"/>
    <n v="66.599999999999994"/>
    <n v="66.599999999999994"/>
    <n v="22"/>
  </r>
  <r>
    <x v="363"/>
    <s v="Mercredi"/>
    <d v="2020-12-30T00:00:00"/>
    <s v="12h"/>
    <n v="13.4"/>
    <n v="0"/>
    <n v="56.2"/>
    <n v="0"/>
    <n v="0.2"/>
    <n v="0"/>
    <n v="0"/>
    <n v="1"/>
    <n v="0.2"/>
    <n v="0"/>
    <n v="8.8000000000000007"/>
    <n v="0"/>
    <n v="1.4"/>
    <n v="79.800000000000011"/>
    <n v="81.400000000000006"/>
    <n v="22"/>
  </r>
  <r>
    <x v="364"/>
    <s v="Mercredi"/>
    <d v="2020-12-30T00:00:00"/>
    <s v="12h"/>
    <n v="11.600000000000001"/>
    <n v="0"/>
    <n v="45.8"/>
    <n v="0"/>
    <n v="0.8"/>
    <n v="0"/>
    <n v="0"/>
    <n v="1"/>
    <n v="0.8"/>
    <n v="0"/>
    <n v="8.1999999999999993"/>
    <n v="0"/>
    <n v="2.6"/>
    <n v="68.199999999999989"/>
    <n v="67.599999999999994"/>
    <n v="22"/>
  </r>
  <r>
    <x v="365"/>
    <s v="Mercredi"/>
    <d v="2020-12-30T00:00:00"/>
    <s v="12h"/>
    <n v="13"/>
    <n v="0"/>
    <n v="51"/>
    <n v="0"/>
    <n v="1"/>
    <n v="1"/>
    <n v="0"/>
    <n v="1"/>
    <n v="0"/>
    <n v="1"/>
    <n v="8"/>
    <n v="0"/>
    <n v="4"/>
    <n v="76"/>
    <n v="75"/>
    <n v="22"/>
  </r>
  <r>
    <x v="366"/>
    <s v="Mercredi"/>
    <d v="2020-12-30T00:00:00"/>
    <s v="12h"/>
    <n v="13"/>
    <n v="0"/>
    <n v="51"/>
    <n v="0"/>
    <n v="0"/>
    <n v="0"/>
    <n v="0"/>
    <n v="1"/>
    <n v="1"/>
    <n v="0"/>
    <n v="8"/>
    <n v="0"/>
    <n v="2"/>
    <n v="74"/>
    <n v="73"/>
    <n v="22"/>
  </r>
  <r>
    <x v="367"/>
    <s v="Mercredi"/>
    <d v="2020-12-30T00:00:00"/>
    <s v="13h"/>
    <n v="13.4"/>
    <n v="0.2"/>
    <n v="55.2"/>
    <n v="0"/>
    <n v="1"/>
    <n v="0"/>
    <n v="0"/>
    <n v="0.2"/>
    <n v="0.2"/>
    <n v="0"/>
    <n v="8.8000000000000007"/>
    <n v="0"/>
    <n v="1.5999999999999999"/>
    <n v="79"/>
    <n v="81.400000000000006"/>
    <n v="22"/>
  </r>
  <r>
    <x v="368"/>
    <s v="Mercredi"/>
    <d v="2020-12-30T00:00:00"/>
    <s v="13h"/>
    <n v="11.600000000000001"/>
    <n v="0.8"/>
    <n v="45.8"/>
    <n v="0"/>
    <n v="0"/>
    <n v="0"/>
    <n v="0"/>
    <n v="0.8"/>
    <n v="0.8"/>
    <n v="0"/>
    <n v="7.2"/>
    <n v="0"/>
    <n v="2.4000000000000004"/>
    <n v="67"/>
    <n v="66.599999999999994"/>
    <n v="22"/>
  </r>
  <r>
    <x v="369"/>
    <s v="Mercredi"/>
    <d v="2020-12-30T00:00:00"/>
    <s v="13h"/>
    <n v="13"/>
    <n v="0"/>
    <n v="51"/>
    <n v="0"/>
    <n v="1"/>
    <n v="1"/>
    <n v="0"/>
    <n v="1"/>
    <n v="0"/>
    <n v="1"/>
    <n v="8"/>
    <n v="0"/>
    <n v="4"/>
    <n v="76"/>
    <n v="74"/>
    <n v="22"/>
  </r>
  <r>
    <x v="370"/>
    <s v="Mercredi"/>
    <d v="2020-12-30T00:00:00"/>
    <s v="13h"/>
    <n v="12"/>
    <n v="0"/>
    <n v="50"/>
    <n v="0"/>
    <n v="0"/>
    <n v="0"/>
    <n v="0"/>
    <n v="1"/>
    <n v="1"/>
    <n v="0"/>
    <n v="7"/>
    <n v="0"/>
    <n v="2"/>
    <n v="71"/>
    <n v="74"/>
    <n v="22"/>
  </r>
  <r>
    <x v="371"/>
    <s v="Mercredi"/>
    <d v="2020-12-30T00:00:00"/>
    <s v="13h"/>
    <n v="14.4"/>
    <n v="0"/>
    <n v="56"/>
    <n v="0"/>
    <n v="1"/>
    <n v="0"/>
    <n v="0"/>
    <n v="1.2"/>
    <n v="1"/>
    <n v="0"/>
    <n v="8.8000000000000007"/>
    <n v="0"/>
    <n v="3.2"/>
    <n v="82.4"/>
    <n v="81.400000000000006"/>
    <n v="22"/>
  </r>
  <r>
    <x v="372"/>
    <s v="Mercredi"/>
    <d v="2020-12-30T00:00:00"/>
    <s v="14h"/>
    <n v="13.000000000000002"/>
    <n v="0"/>
    <n v="50.2"/>
    <n v="0"/>
    <n v="0.16666666666666666"/>
    <n v="0"/>
    <n v="0"/>
    <n v="1"/>
    <n v="0.2"/>
    <n v="0.2"/>
    <n v="8"/>
    <n v="0"/>
    <n v="1.5666666666666667"/>
    <n v="72.76666666666668"/>
    <n v="73.199999999999989"/>
    <n v="22"/>
  </r>
  <r>
    <x v="373"/>
    <s v="Mercredi"/>
    <d v="2020-12-30T00:00:00"/>
    <s v="14h"/>
    <n v="15.200000000000001"/>
    <n v="0"/>
    <n v="32.800000000000004"/>
    <n v="0"/>
    <n v="1.0333333333333334"/>
    <n v="1"/>
    <n v="0"/>
    <n v="1"/>
    <n v="0.8"/>
    <n v="0.8"/>
    <n v="8"/>
    <n v="0"/>
    <n v="4.6333333333333337"/>
    <n v="60.633333333333333"/>
    <n v="58.400000000000006"/>
    <n v="22"/>
  </r>
  <r>
    <x v="374"/>
    <s v="Mercredi"/>
    <d v="2020-12-30T00:00:00"/>
    <s v="14h"/>
    <n v="16.899999999999999"/>
    <n v="0"/>
    <n v="13.833333333333334"/>
    <n v="0"/>
    <n v="0.8"/>
    <n v="0"/>
    <n v="0"/>
    <n v="0.96666666666666667"/>
    <n v="0.16666666666666666"/>
    <n v="0"/>
    <n v="7.8666666666666671"/>
    <n v="0"/>
    <n v="1.9333333333333333"/>
    <n v="40.533333333333331"/>
    <n v="42.166666666666671"/>
    <n v="22"/>
  </r>
  <r>
    <x v="375"/>
    <s v="Mercredi"/>
    <d v="2020-12-30T00:00:00"/>
    <s v="14h"/>
    <n v="16.5"/>
    <n v="1"/>
    <n v="29.166666666666668"/>
    <n v="0"/>
    <n v="1"/>
    <n v="0"/>
    <n v="0"/>
    <n v="0.83333333333333337"/>
    <n v="0.83333333333333337"/>
    <n v="0"/>
    <n v="7.3333333333333339"/>
    <n v="0"/>
    <n v="3.666666666666667"/>
    <n v="56.666666666666679"/>
    <n v="55.833333333333336"/>
    <n v="22"/>
  </r>
  <r>
    <x v="376"/>
    <s v="Mercredi"/>
    <d v="2020-12-30T00:00:00"/>
    <s v="14h"/>
    <n v="18"/>
    <n v="0"/>
    <n v="51"/>
    <n v="0"/>
    <n v="0"/>
    <n v="0"/>
    <n v="0"/>
    <n v="1"/>
    <n v="0"/>
    <n v="0"/>
    <n v="8"/>
    <n v="0"/>
    <n v="1"/>
    <n v="78"/>
    <n v="79"/>
    <n v="22"/>
  </r>
  <r>
    <x v="377"/>
    <s v="Mercredi"/>
    <d v="2020-12-30T00:00:00"/>
    <s v="14h"/>
    <n v="18"/>
    <n v="0"/>
    <n v="52"/>
    <n v="0"/>
    <n v="1"/>
    <n v="1"/>
    <n v="0"/>
    <n v="1"/>
    <n v="1"/>
    <n v="1"/>
    <n v="8"/>
    <n v="0"/>
    <n v="5"/>
    <n v="83"/>
    <n v="80"/>
    <n v="22"/>
  </r>
  <r>
    <x v="378"/>
    <s v="Mercredi"/>
    <d v="2020-12-30T00:00:00"/>
    <s v="15h"/>
    <n v="19.5"/>
    <n v="0"/>
    <n v="56.5"/>
    <n v="0"/>
    <n v="0.16666666666666666"/>
    <n v="0"/>
    <n v="0"/>
    <n v="0.16666666666666666"/>
    <n v="1.1666666666666667"/>
    <n v="0"/>
    <n v="8.5"/>
    <n v="0"/>
    <n v="1.5000000000000002"/>
    <n v="86.000000000000014"/>
    <n v="87.833333333333343"/>
    <n v="22"/>
  </r>
  <r>
    <x v="379"/>
    <s v="Mercredi"/>
    <d v="2020-12-30T00:00:00"/>
    <s v="15h"/>
    <n v="16.5"/>
    <n v="0"/>
    <n v="49.5"/>
    <n v="0"/>
    <n v="0.83333333333333337"/>
    <n v="0"/>
    <n v="0"/>
    <n v="0.83333333333333337"/>
    <n v="0.83333333333333337"/>
    <n v="0"/>
    <n v="6.5"/>
    <n v="0"/>
    <n v="2.5"/>
    <n v="74.999999999999986"/>
    <n v="74.166666666666671"/>
    <n v="22"/>
  </r>
  <r>
    <x v="380"/>
    <s v="Mercredi"/>
    <d v="2020-12-30T00:00:00"/>
    <s v="15h"/>
    <n v="17"/>
    <n v="0"/>
    <n v="52"/>
    <n v="0"/>
    <n v="0"/>
    <n v="0"/>
    <n v="0"/>
    <n v="1"/>
    <n v="1"/>
    <n v="0"/>
    <n v="8"/>
    <n v="0"/>
    <n v="2"/>
    <n v="79"/>
    <n v="81"/>
    <n v="22"/>
  </r>
  <r>
    <x v="381"/>
    <s v="Mercredi"/>
    <d v="2020-12-30T00:00:00"/>
    <s v="15h"/>
    <n v="19.8"/>
    <n v="0"/>
    <n v="57"/>
    <n v="0"/>
    <n v="1"/>
    <n v="1"/>
    <n v="0"/>
    <n v="1"/>
    <n v="0.2"/>
    <n v="1"/>
    <n v="8.8000000000000007"/>
    <n v="0"/>
    <n v="4.2"/>
    <n v="89.8"/>
    <n v="87"/>
    <n v="22"/>
  </r>
  <r>
    <x v="382"/>
    <s v="Mercredi"/>
    <d v="2020-12-30T00:00:00"/>
    <s v="15h"/>
    <n v="18"/>
    <n v="0"/>
    <n v="51"/>
    <n v="0"/>
    <n v="0"/>
    <n v="0"/>
    <n v="0"/>
    <n v="1"/>
    <n v="0.8"/>
    <n v="0"/>
    <n v="7.0000000000000009"/>
    <n v="1"/>
    <n v="1.8"/>
    <n v="77.8"/>
    <n v="79.8"/>
    <n v="22"/>
  </r>
  <r>
    <x v="383"/>
    <s v="Mercredi"/>
    <d v="2020-12-30T00:00:00"/>
    <s v="15h"/>
    <n v="17"/>
    <n v="1"/>
    <n v="51"/>
    <n v="0"/>
    <n v="0.2"/>
    <n v="0.2"/>
    <n v="0"/>
    <n v="1"/>
    <n v="1"/>
    <n v="0"/>
    <n v="8"/>
    <n v="0"/>
    <n v="3.4000000000000004"/>
    <n v="79.400000000000006"/>
    <n v="79.2"/>
    <n v="22"/>
  </r>
  <r>
    <x v="384"/>
    <s v="Mercredi"/>
    <d v="2020-12-30T00:00:00"/>
    <s v="15h"/>
    <n v="18"/>
    <n v="0"/>
    <n v="51"/>
    <n v="0"/>
    <n v="0.8"/>
    <n v="0.8"/>
    <n v="0"/>
    <n v="1"/>
    <n v="0.2"/>
    <n v="0"/>
    <n v="7.0000000000000009"/>
    <n v="0"/>
    <n v="2.8"/>
    <n v="78.8"/>
    <n v="80"/>
    <n v="22"/>
  </r>
  <r>
    <x v="385"/>
    <s v="Mercredi"/>
    <d v="2020-12-30T00:00:00"/>
    <s v="16h"/>
    <n v="18.7"/>
    <n v="0"/>
    <n v="50.333333333333336"/>
    <n v="0"/>
    <n v="0"/>
    <n v="0"/>
    <n v="0"/>
    <n v="0.16666666666666666"/>
    <n v="0.8"/>
    <n v="0"/>
    <n v="7.8666666666666671"/>
    <n v="0"/>
    <n v="0.96666666666666667"/>
    <n v="77.866666666666674"/>
    <n v="78.666666666666657"/>
    <n v="22"/>
  </r>
  <r>
    <x v="386"/>
    <s v="Mercredi"/>
    <d v="2020-12-30T00:00:00"/>
    <s v="16h"/>
    <n v="19"/>
    <n v="0"/>
    <n v="50.833333333333336"/>
    <n v="0"/>
    <n v="1"/>
    <n v="1"/>
    <n v="0"/>
    <n v="1"/>
    <n v="1"/>
    <n v="0.16666666666666666"/>
    <n v="7.0000000000000009"/>
    <n v="0"/>
    <n v="4.166666666666667"/>
    <n v="81.000000000000014"/>
    <n v="80"/>
    <n v="22"/>
  </r>
  <r>
    <x v="387"/>
    <s v="Mercredi"/>
    <d v="2020-12-30T00:00:00"/>
    <s v="16h"/>
    <n v="17.5"/>
    <n v="0"/>
    <n v="46.833333333333336"/>
    <n v="0"/>
    <n v="0"/>
    <n v="0"/>
    <n v="0"/>
    <n v="0.83333333333333337"/>
    <n v="0"/>
    <n v="0.83333333333333337"/>
    <n v="7.3333333333333339"/>
    <n v="0"/>
    <n v="1.6666666666666667"/>
    <n v="73.333333333333329"/>
    <n v="72.333333333333343"/>
    <n v="22"/>
  </r>
  <r>
    <x v="388"/>
    <s v="Mercredi"/>
    <d v="2020-12-30T00:00:00"/>
    <s v="16h"/>
    <n v="20"/>
    <n v="0"/>
    <n v="55.2"/>
    <n v="0"/>
    <n v="0.2"/>
    <n v="0"/>
    <n v="0"/>
    <n v="1"/>
    <n v="1.2"/>
    <n v="0"/>
    <n v="7.8"/>
    <n v="0"/>
    <n v="2.4000000000000004"/>
    <n v="85.4"/>
    <n v="87.8"/>
    <n v="22"/>
  </r>
  <r>
    <x v="389"/>
    <s v="Mercredi"/>
    <d v="2020-12-30T00:00:00"/>
    <s v="16h"/>
    <n v="19"/>
    <n v="0"/>
    <n v="51"/>
    <n v="0"/>
    <n v="0.8"/>
    <n v="1"/>
    <n v="0"/>
    <n v="0.2"/>
    <n v="0.8"/>
    <n v="0"/>
    <n v="7.8000000000000007"/>
    <n v="0"/>
    <n v="2.8"/>
    <n v="80.599999999999994"/>
    <n v="72.2"/>
    <n v="22"/>
  </r>
  <r>
    <x v="390"/>
    <s v="Mercredi"/>
    <d v="2020-12-30T00:00:00"/>
    <s v="17h"/>
    <n v="18.8"/>
    <n v="1"/>
    <n v="50.8"/>
    <n v="0"/>
    <n v="0"/>
    <n v="0"/>
    <n v="0"/>
    <n v="0.8"/>
    <n v="1"/>
    <n v="0"/>
    <n v="7.2"/>
    <n v="0"/>
    <n v="2.8"/>
    <n v="79.599999999999994"/>
    <n v="87"/>
    <n v="22"/>
  </r>
  <r>
    <x v="391"/>
    <s v="Mercredi"/>
    <d v="2020-12-30T00:00:00"/>
    <s v="17h"/>
    <n v="18.7"/>
    <n v="0"/>
    <n v="49.333333333333336"/>
    <n v="0"/>
    <n v="1"/>
    <n v="0"/>
    <n v="0"/>
    <n v="1"/>
    <n v="0.16666666666666666"/>
    <n v="0"/>
    <n v="6.866666666666668"/>
    <n v="0"/>
    <n v="2.166666666666667"/>
    <n v="77.066666666666677"/>
    <n v="77.833333333333343"/>
    <n v="22"/>
  </r>
  <r>
    <x v="392"/>
    <s v="Mercredi"/>
    <d v="2020-12-30T00:00:00"/>
    <s v="17h"/>
    <n v="18.5"/>
    <n v="0"/>
    <n v="51.866666666666674"/>
    <n v="0"/>
    <n v="0"/>
    <n v="1"/>
    <n v="0"/>
    <n v="0.2"/>
    <n v="0.83333333333333337"/>
    <n v="1"/>
    <n v="8.1333333333333346"/>
    <n v="0"/>
    <n v="3.0333333333333337"/>
    <n v="81.533333333333346"/>
    <n v="81.966666666666669"/>
    <n v="22"/>
  </r>
  <r>
    <x v="393"/>
    <s v="Mercredi"/>
    <d v="2020-12-30T00:00:00"/>
    <s v="17h"/>
    <n v="19"/>
    <n v="0"/>
    <n v="50.8"/>
    <n v="0"/>
    <n v="0.2"/>
    <n v="0"/>
    <n v="0"/>
    <n v="0.8"/>
    <n v="0.2"/>
    <n v="0"/>
    <n v="7.0000000000000009"/>
    <n v="0"/>
    <n v="1.2"/>
    <n v="78"/>
    <n v="79.2"/>
    <n v="22"/>
  </r>
  <r>
    <x v="394"/>
    <s v="Mercredi"/>
    <d v="2020-12-30T00:00:00"/>
    <s v="17h"/>
    <n v="18.8"/>
    <n v="0"/>
    <n v="51"/>
    <n v="0"/>
    <n v="0.8"/>
    <n v="0"/>
    <n v="0"/>
    <n v="1"/>
    <n v="0.8"/>
    <n v="0"/>
    <n v="8"/>
    <n v="0"/>
    <n v="2.6"/>
    <n v="80.399999999999991"/>
    <n v="79"/>
    <n v="22"/>
  </r>
  <r>
    <x v="395"/>
    <s v="Mercredi"/>
    <d v="2020-12-30T00:00:00"/>
    <s v="17h"/>
    <n v="17.2"/>
    <n v="0"/>
    <n v="45"/>
    <n v="0"/>
    <n v="0"/>
    <n v="1"/>
    <n v="0"/>
    <n v="0"/>
    <n v="1"/>
    <n v="0"/>
    <n v="6.2"/>
    <n v="0"/>
    <n v="2"/>
    <n v="70.400000000000006"/>
    <n v="72"/>
    <n v="22"/>
  </r>
  <r>
    <x v="396"/>
    <s v="Mercredi"/>
    <d v="2020-12-30T00:00:00"/>
    <s v="18h"/>
    <n v="20.5"/>
    <n v="0"/>
    <n v="55.166666666666664"/>
    <n v="0"/>
    <n v="1"/>
    <n v="0"/>
    <n v="0"/>
    <n v="1"/>
    <n v="0.16666666666666666"/>
    <n v="0"/>
    <n v="8.5"/>
    <n v="0"/>
    <n v="2.166666666666667"/>
    <n v="86.333333333333329"/>
    <n v="86.5"/>
    <n v="22"/>
  </r>
  <r>
    <x v="397"/>
    <s v="Mercredi"/>
    <d v="2020-12-30T00:00:00"/>
    <s v="18h"/>
    <n v="18.5"/>
    <n v="0.2"/>
    <n v="51.033333333333339"/>
    <n v="0"/>
    <n v="0"/>
    <n v="0"/>
    <n v="0"/>
    <n v="1"/>
    <n v="0.83333333333333337"/>
    <n v="1"/>
    <n v="7.3"/>
    <n v="0"/>
    <n v="3.0333333333333337"/>
    <n v="79.86666666666666"/>
    <n v="80.5"/>
    <n v="22"/>
  </r>
  <r>
    <x v="398"/>
    <s v="Mercredi"/>
    <d v="2020-12-30T00:00:00"/>
    <s v="18h"/>
    <n v="19"/>
    <n v="0.8"/>
    <n v="50.8"/>
    <n v="0"/>
    <n v="0.2"/>
    <n v="1"/>
    <n v="0"/>
    <n v="0.2"/>
    <n v="1"/>
    <n v="0"/>
    <n v="8"/>
    <n v="0"/>
    <n v="3.2"/>
    <n v="81"/>
    <n v="79"/>
    <n v="22"/>
  </r>
  <r>
    <x v="399"/>
    <s v="Mercredi"/>
    <d v="2020-12-30T00:00:00"/>
    <s v="18h"/>
    <n v="18"/>
    <n v="0"/>
    <n v="46"/>
    <n v="0"/>
    <n v="0.8"/>
    <n v="0"/>
    <n v="0"/>
    <n v="0.8"/>
    <n v="0"/>
    <n v="0"/>
    <n v="6.2"/>
    <n v="0"/>
    <n v="1.6"/>
    <n v="71.8"/>
    <n v="73"/>
    <n v="22"/>
  </r>
  <r>
    <x v="400"/>
    <s v="Mercredi"/>
    <d v="2020-12-30T00:00:00"/>
    <s v="18h"/>
    <n v="21"/>
    <n v="0"/>
    <n v="55"/>
    <n v="0"/>
    <n v="0.2"/>
    <n v="0"/>
    <n v="0"/>
    <n v="1"/>
    <n v="4.4000000000000004"/>
    <n v="0"/>
    <n v="8.8000000000000007"/>
    <n v="0"/>
    <n v="5.6000000000000005"/>
    <n v="90.4"/>
    <n v="91.2"/>
    <n v="22"/>
  </r>
  <r>
    <x v="401"/>
    <s v="Mercredi"/>
    <d v="2020-12-30T00:00:00"/>
    <s v="18h"/>
    <n v="20"/>
    <n v="0"/>
    <n v="50.2"/>
    <n v="0"/>
    <n v="0.8"/>
    <n v="0.2"/>
    <n v="0"/>
    <n v="0.2"/>
    <n v="4"/>
    <n v="0.2"/>
    <n v="7.0000000000000009"/>
    <n v="0"/>
    <n v="5.4"/>
    <n v="82.600000000000009"/>
    <n v="83"/>
    <n v="22"/>
  </r>
  <r>
    <x v="402"/>
    <s v="Mercredi"/>
    <d v="2020-12-30T00:00:00"/>
    <s v="18h"/>
    <n v="19.666666666666668"/>
    <n v="0"/>
    <n v="49.966666666666661"/>
    <n v="0"/>
    <n v="0"/>
    <n v="0.8"/>
    <n v="0"/>
    <n v="0.96666666666666667"/>
    <n v="2.7666666666666666"/>
    <n v="0.8"/>
    <n v="7.7"/>
    <n v="0"/>
    <n v="5.333333333333333"/>
    <n v="82.666666666666657"/>
    <n v="81.633333333333326"/>
    <n v="22"/>
  </r>
  <r>
    <x v="403"/>
    <s v="Mercredi"/>
    <d v="2020-12-30T00:00:00"/>
    <s v="19h"/>
    <n v="20.000000000000004"/>
    <n v="0"/>
    <n v="50.166666666666671"/>
    <n v="0"/>
    <n v="1"/>
    <n v="0"/>
    <n v="0"/>
    <n v="0.83333333333333337"/>
    <n v="1"/>
    <n v="0"/>
    <n v="7.166666666666667"/>
    <n v="0"/>
    <n v="2.8333333333333335"/>
    <n v="80.166666666666671"/>
    <n v="81"/>
    <n v="22"/>
  </r>
  <r>
    <x v="404"/>
    <s v="Mercredi"/>
    <d v="2020-12-30T00:00:00"/>
    <s v="19h"/>
    <n v="20.133333333333336"/>
    <n v="0"/>
    <n v="51.666666666666671"/>
    <n v="0"/>
    <n v="0"/>
    <n v="0"/>
    <n v="0"/>
    <n v="1"/>
    <n v="0.83333333333333337"/>
    <n v="1"/>
    <n v="7.9333333333333336"/>
    <n v="0"/>
    <n v="2.8333333333333335"/>
    <n v="82.566666666666677"/>
    <n v="81.966666666666669"/>
    <n v="22"/>
  </r>
  <r>
    <x v="405"/>
    <s v="Mercredi"/>
    <d v="2020-12-30T00:00:00"/>
    <s v="19h"/>
    <n v="17.866666666666667"/>
    <n v="0.16666666666666666"/>
    <n v="49.333333333333336"/>
    <n v="0"/>
    <n v="0"/>
    <n v="0"/>
    <n v="0"/>
    <n v="0.16666666666666666"/>
    <n v="1"/>
    <n v="0"/>
    <n v="7.0666666666666673"/>
    <n v="0"/>
    <n v="1.3333333333333335"/>
    <n v="75.600000000000009"/>
    <n v="77.7"/>
    <n v="22"/>
  </r>
  <r>
    <x v="406"/>
    <s v="Mercredi"/>
    <d v="2020-12-30T00:00:00"/>
    <s v="19h"/>
    <n v="19.133333333333336"/>
    <n v="0.83333333333333337"/>
    <n v="51.666666666666671"/>
    <n v="0"/>
    <n v="1"/>
    <n v="1"/>
    <n v="0"/>
    <n v="0.83333333333333337"/>
    <n v="0.2"/>
    <n v="0"/>
    <n v="7.1333333333333337"/>
    <n v="0"/>
    <n v="3.8666666666666667"/>
    <n v="81.800000000000011"/>
    <n v="80.300000000000011"/>
    <n v="22"/>
  </r>
  <r>
    <x v="407"/>
    <s v="Mercredi"/>
    <d v="2020-12-30T00:00:00"/>
    <s v="19h"/>
    <n v="18.7"/>
    <n v="0"/>
    <n v="49.333333333333336"/>
    <n v="0"/>
    <n v="0"/>
    <n v="0"/>
    <n v="0"/>
    <n v="1"/>
    <n v="0.96666666666666667"/>
    <n v="0"/>
    <n v="7.8666666666666671"/>
    <n v="0"/>
    <n v="1.9666666666666668"/>
    <n v="77.866666666666674"/>
    <n v="77.866666666666674"/>
    <n v="22"/>
  </r>
  <r>
    <x v="408"/>
    <s v="Mercredi"/>
    <d v="2020-12-30T00:00:00"/>
    <s v="20h"/>
    <n v="17.5"/>
    <n v="0"/>
    <n v="46.666666666666671"/>
    <n v="0"/>
    <n v="0"/>
    <n v="0"/>
    <n v="0"/>
    <n v="0"/>
    <n v="0.83333333333333337"/>
    <n v="0"/>
    <n v="7.3333333333333339"/>
    <n v="0"/>
    <n v="0.83333333333333337"/>
    <n v="72.333333333333329"/>
    <n v="73.333333333333343"/>
    <n v="22"/>
  </r>
  <r>
    <x v="409"/>
    <s v="Mercredi"/>
    <d v="2020-12-30T00:00:00"/>
    <s v="20h"/>
    <n v="19.666666666666668"/>
    <n v="0"/>
    <n v="54.333333333333336"/>
    <n v="0"/>
    <n v="1"/>
    <n v="0"/>
    <n v="0"/>
    <n v="1"/>
    <n v="1"/>
    <n v="1"/>
    <n v="7.666666666666667"/>
    <n v="0"/>
    <n v="4"/>
    <n v="85.666666666666671"/>
    <n v="85.666666666666671"/>
    <n v="22"/>
  </r>
  <r>
    <x v="410"/>
    <s v="Mercredi"/>
    <d v="2020-12-30T00:00:00"/>
    <s v="20h"/>
    <n v="19.333333333333336"/>
    <n v="0"/>
    <n v="50.866666666666674"/>
    <n v="0"/>
    <n v="0.2"/>
    <n v="0.2"/>
    <n v="0"/>
    <n v="1"/>
    <n v="1"/>
    <n v="0"/>
    <n v="7.9333333333333336"/>
    <n v="1"/>
    <n v="2.4000000000000004"/>
    <n v="80.53333333333336"/>
    <n v="81.13333333333334"/>
    <n v="22"/>
  </r>
  <r>
    <x v="411"/>
    <s v="Mercredi"/>
    <d v="2020-12-30T00:00:00"/>
    <s v="20h"/>
    <n v="18.8"/>
    <n v="0"/>
    <n v="50.8"/>
    <n v="0"/>
    <n v="0.8"/>
    <n v="0.8"/>
    <n v="0"/>
    <n v="0.2"/>
    <n v="0.2"/>
    <n v="0"/>
    <n v="7.2"/>
    <n v="0"/>
    <n v="2"/>
    <n v="78.8"/>
    <n v="79"/>
    <n v="22"/>
  </r>
  <r>
    <x v="412"/>
    <s v="Mercredi"/>
    <d v="2020-12-30T00:00:00"/>
    <s v="20h"/>
    <n v="19"/>
    <n v="0"/>
    <n v="50.2"/>
    <n v="0"/>
    <n v="0.2"/>
    <n v="0"/>
    <n v="0"/>
    <n v="0.8"/>
    <n v="0.8"/>
    <n v="0"/>
    <n v="8"/>
    <n v="0"/>
    <n v="1.8"/>
    <n v="79"/>
    <n v="79.2"/>
    <n v="22"/>
  </r>
  <r>
    <x v="413"/>
    <s v="Mercredi"/>
    <d v="2020-12-30T00:00:00"/>
    <s v="20h"/>
    <n v="17.2"/>
    <n v="1"/>
    <n v="45.8"/>
    <n v="0"/>
    <n v="0.8"/>
    <n v="0"/>
    <n v="0"/>
    <n v="1"/>
    <n v="1"/>
    <n v="0"/>
    <n v="6.2"/>
    <n v="0"/>
    <n v="3.8"/>
    <n v="73"/>
    <n v="71"/>
    <n v="22"/>
  </r>
  <r>
    <x v="414"/>
    <s v="Mercredi"/>
    <d v="2020-12-30T00:00:00"/>
    <s v="21h"/>
    <n v="20.8"/>
    <n v="0"/>
    <n v="55"/>
    <n v="0"/>
    <n v="0.2"/>
    <n v="0"/>
    <n v="0"/>
    <n v="0.2"/>
    <n v="0.2"/>
    <n v="1"/>
    <n v="8.8000000000000007"/>
    <n v="0"/>
    <n v="1.5999999999999999"/>
    <n v="86.2"/>
    <n v="87"/>
    <n v="22"/>
  </r>
  <r>
    <x v="415"/>
    <s v="Mercredi"/>
    <d v="2020-12-30T00:00:00"/>
    <s v="21h"/>
    <n v="18.2"/>
    <n v="0"/>
    <n v="50.2"/>
    <n v="0"/>
    <n v="0.8"/>
    <n v="1"/>
    <n v="0"/>
    <n v="1"/>
    <n v="0.8"/>
    <n v="0"/>
    <n v="7.8000000000000007"/>
    <n v="0"/>
    <n v="3.5999999999999996"/>
    <n v="79.8"/>
    <n v="80"/>
    <n v="22"/>
  </r>
  <r>
    <x v="416"/>
    <s v="Mercredi"/>
    <d v="2020-12-30T00:00:00"/>
    <s v="21h"/>
    <n v="17"/>
    <n v="0"/>
    <n v="45.8"/>
    <n v="0"/>
    <n v="0"/>
    <n v="0"/>
    <n v="0"/>
    <n v="0.8"/>
    <n v="1"/>
    <n v="0"/>
    <n v="6.4"/>
    <n v="0"/>
    <n v="1.8"/>
    <n v="71"/>
    <n v="72"/>
    <n v="22"/>
  </r>
  <r>
    <x v="417"/>
    <s v="Mercredi"/>
    <d v="2020-12-30T00:00:00"/>
    <s v="21h"/>
    <n v="20.8"/>
    <n v="0"/>
    <n v="55"/>
    <n v="0"/>
    <n v="1"/>
    <n v="0"/>
    <n v="0"/>
    <n v="1"/>
    <n v="0.2"/>
    <n v="0"/>
    <n v="8.8000000000000007"/>
    <n v="0"/>
    <n v="2.2000000000000002"/>
    <n v="86.8"/>
    <n v="86"/>
    <n v="22"/>
  </r>
  <r>
    <x v="418"/>
    <s v="Mercredi"/>
    <d v="2020-12-30T00:00:00"/>
    <s v="21h"/>
    <n v="19"/>
    <n v="0"/>
    <n v="50"/>
    <n v="0"/>
    <n v="0.2"/>
    <n v="0"/>
    <n v="0"/>
    <n v="0.2"/>
    <n v="0.8"/>
    <n v="0"/>
    <n v="7.0000000000000009"/>
    <n v="0"/>
    <n v="1.2"/>
    <n v="77.2"/>
    <n v="79.8"/>
    <n v="22"/>
  </r>
  <r>
    <x v="419"/>
    <s v="Mercredi"/>
    <d v="2020-12-30T00:00:00"/>
    <s v="21h"/>
    <n v="18.7"/>
    <n v="0"/>
    <n v="46.166666666666664"/>
    <n v="0"/>
    <n v="0.8"/>
    <n v="1"/>
    <n v="0"/>
    <n v="0.8"/>
    <n v="1"/>
    <n v="0.16666666666666666"/>
    <n v="7.8666666666666671"/>
    <n v="0"/>
    <n v="3.7666666666666666"/>
    <n v="76.5"/>
    <n v="74.866666666666674"/>
    <n v="22"/>
  </r>
  <r>
    <x v="420"/>
    <s v="Mercredi"/>
    <d v="2020-12-30T00:00:00"/>
    <s v="21h"/>
    <n v="19.3"/>
    <n v="0"/>
    <n v="14.033333333333335"/>
    <n v="0"/>
    <n v="1"/>
    <n v="0"/>
    <n v="0"/>
    <n v="1"/>
    <n v="0.2"/>
    <n v="0.83333333333333337"/>
    <n v="8.1333333333333346"/>
    <n v="0"/>
    <n v="3.0333333333333332"/>
    <n v="44.500000000000007"/>
    <n v="43.333333333333336"/>
    <n v="22"/>
  </r>
  <r>
    <x v="421"/>
    <s v="Mercredi"/>
    <d v="2020-12-30T00:00:00"/>
    <s v="22h"/>
    <n v="16.2"/>
    <n v="1"/>
    <n v="4.8000000000000007"/>
    <n v="0"/>
    <n v="0"/>
    <n v="0"/>
    <n v="0"/>
    <n v="0"/>
    <n v="0.8"/>
    <n v="0"/>
    <n v="7.2"/>
    <n v="0"/>
    <n v="1.8"/>
    <n v="30"/>
    <n v="31"/>
    <n v="22"/>
  </r>
  <r>
    <x v="422"/>
    <s v="Mercredi"/>
    <d v="2020-12-30T00:00:00"/>
    <s v="22h"/>
    <n v="21"/>
    <n v="0"/>
    <n v="0"/>
    <n v="0"/>
    <n v="1"/>
    <n v="0"/>
    <n v="0"/>
    <n v="1"/>
    <n v="1"/>
    <n v="0"/>
    <n v="7.8"/>
    <n v="0"/>
    <n v="3"/>
    <n v="31.8"/>
    <n v="31"/>
    <n v="22"/>
  </r>
  <r>
    <x v="423"/>
    <s v="Mercredi"/>
    <d v="2020-12-30T00:00:00"/>
    <s v="22h"/>
    <n v="17"/>
    <n v="0"/>
    <n v="0"/>
    <n v="0"/>
    <n v="0"/>
    <n v="0"/>
    <n v="0"/>
    <n v="1"/>
    <n v="0"/>
    <n v="0"/>
    <n v="7.2"/>
    <n v="0"/>
    <n v="1"/>
    <n v="25.2"/>
    <n v="27"/>
    <n v="22"/>
  </r>
  <r>
    <x v="424"/>
    <s v="Mercredi"/>
    <d v="2020-12-30T00:00:00"/>
    <s v="22h"/>
    <n v="19"/>
    <n v="0"/>
    <n v="0"/>
    <n v="0"/>
    <n v="1"/>
    <n v="1"/>
    <n v="0"/>
    <n v="0"/>
    <n v="1"/>
    <n v="0"/>
    <n v="8"/>
    <n v="0"/>
    <n v="3"/>
    <n v="30"/>
    <n v="29"/>
    <n v="22"/>
  </r>
  <r>
    <x v="425"/>
    <s v="Mercredi"/>
    <d v="2020-12-30T00:00:00"/>
    <s v="22h"/>
    <n v="19"/>
    <n v="0"/>
    <n v="0"/>
    <n v="0"/>
    <n v="0"/>
    <n v="0"/>
    <n v="0"/>
    <n v="1.2"/>
    <n v="1"/>
    <n v="1"/>
    <n v="7"/>
    <n v="0"/>
    <n v="3.2"/>
    <n v="29.2"/>
    <n v="29"/>
    <n v="22"/>
  </r>
  <r>
    <x v="426"/>
    <s v="Mercredi"/>
    <d v="2020-12-30T00:00:00"/>
    <s v="23h"/>
    <n v="19.666666666666668"/>
    <n v="0"/>
    <n v="0.16666666666666666"/>
    <n v="0"/>
    <n v="1"/>
    <n v="0"/>
    <n v="0"/>
    <n v="0.8"/>
    <n v="0"/>
    <n v="0"/>
    <n v="8.5"/>
    <n v="0"/>
    <n v="1.8"/>
    <n v="30.133333333333336"/>
    <n v="29.333333333333336"/>
    <n v="22"/>
  </r>
  <r>
    <x v="427"/>
    <s v="Mercredi"/>
    <d v="2020-12-30T00:00:00"/>
    <s v="23h"/>
    <n v="19.133333333333336"/>
    <n v="0"/>
    <n v="0.83333333333333337"/>
    <n v="0"/>
    <n v="0.2"/>
    <n v="0"/>
    <n v="0"/>
    <n v="1"/>
    <n v="1"/>
    <n v="0"/>
    <n v="7.3"/>
    <n v="0"/>
    <n v="2.2000000000000002"/>
    <n v="29.466666666666669"/>
    <n v="31.466666666666669"/>
    <n v="22"/>
  </r>
  <r>
    <x v="428"/>
    <s v="Mercredi"/>
    <d v="2020-12-30T00:00:00"/>
    <s v="23h"/>
    <n v="17.2"/>
    <n v="0"/>
    <n v="0"/>
    <n v="0"/>
    <n v="0.8"/>
    <n v="1"/>
    <n v="0"/>
    <n v="0"/>
    <n v="0"/>
    <n v="0"/>
    <n v="7.2"/>
    <n v="0"/>
    <n v="1.8"/>
    <n v="26.2"/>
    <n v="26.200000000000003"/>
    <n v="22"/>
  </r>
  <r>
    <x v="429"/>
    <s v="Mercredi"/>
    <d v="2020-12-30T00:00:00"/>
    <s v="23h"/>
    <n v="20.5"/>
    <n v="1"/>
    <n v="0"/>
    <n v="0"/>
    <n v="0"/>
    <n v="0"/>
    <n v="0"/>
    <n v="1.1666666666666667"/>
    <n v="1"/>
    <n v="0"/>
    <n v="7.666666666666667"/>
    <n v="0"/>
    <n v="3.166666666666667"/>
    <n v="31.333333333333336"/>
    <n v="31.333333333333336"/>
    <n v="22"/>
  </r>
  <r>
    <x v="430"/>
    <s v="Mercredi"/>
    <d v="2020-12-30T00:00:00"/>
    <s v="23h"/>
    <n v="18.5"/>
    <n v="0"/>
    <n v="0"/>
    <n v="0"/>
    <n v="1"/>
    <n v="0"/>
    <n v="0"/>
    <n v="0.83333333333333337"/>
    <n v="1"/>
    <n v="1"/>
    <n v="7.9333333333333336"/>
    <n v="0"/>
    <n v="3.8333333333333335"/>
    <n v="30.266666666666666"/>
    <n v="29.666666666666668"/>
    <n v="22"/>
  </r>
  <r>
    <x v="431"/>
    <s v="Mercredi"/>
    <d v="2020-12-30T00:00:00"/>
    <s v="23h"/>
    <n v="18.666666666666668"/>
    <n v="0"/>
    <n v="0"/>
    <n v="0"/>
    <n v="0"/>
    <n v="0"/>
    <n v="0"/>
    <n v="1"/>
    <n v="0.16666666666666666"/>
    <n v="0"/>
    <n v="7.0666666666666673"/>
    <n v="0"/>
    <n v="1.1666666666666667"/>
    <n v="26.900000000000002"/>
    <n v="28.500000000000004"/>
    <n v="22"/>
  </r>
  <r>
    <x v="432"/>
    <s v="Jeudi"/>
    <d v="2020-12-31T00:00:00"/>
    <s v="0h"/>
    <n v="18.833333333333336"/>
    <n v="0"/>
    <n v="0"/>
    <n v="0"/>
    <n v="0.16666666666666666"/>
    <n v="1"/>
    <n v="0"/>
    <n v="1"/>
    <n v="0.83333333333333337"/>
    <n v="0"/>
    <n v="7.8333333333333339"/>
    <n v="0"/>
    <n v="3"/>
    <n v="29.666666666666671"/>
    <n v="28.833333333333336"/>
    <n v="22"/>
  </r>
  <r>
    <x v="433"/>
    <s v="Jeudi"/>
    <d v="2020-12-31T00:00:00"/>
    <s v="0h"/>
    <n v="17.5"/>
    <n v="0"/>
    <n v="0"/>
    <n v="0"/>
    <n v="0.83333333333333337"/>
    <n v="0"/>
    <n v="0"/>
    <n v="0"/>
    <n v="1"/>
    <n v="0"/>
    <n v="6.5"/>
    <n v="0"/>
    <n v="1.8333333333333335"/>
    <n v="25.833333333333332"/>
    <n v="26.666666666666668"/>
    <n v="22"/>
  </r>
  <r>
    <x v="434"/>
    <s v="Jeudi"/>
    <d v="2020-12-31T00:00:00"/>
    <s v="0h"/>
    <n v="20"/>
    <n v="0"/>
    <n v="1"/>
    <n v="0"/>
    <n v="0"/>
    <n v="0"/>
    <n v="0"/>
    <n v="1.2"/>
    <n v="0"/>
    <n v="0"/>
    <n v="7.8"/>
    <n v="0"/>
    <n v="1.2"/>
    <n v="30"/>
    <n v="31.2"/>
    <n v="22"/>
  </r>
  <r>
    <x v="435"/>
    <s v="Jeudi"/>
    <d v="2020-12-31T00:00:00"/>
    <s v="0h"/>
    <n v="17"/>
    <n v="0"/>
    <n v="0"/>
    <n v="0"/>
    <n v="1"/>
    <n v="0"/>
    <n v="0"/>
    <n v="0.8"/>
    <n v="1"/>
    <n v="0"/>
    <n v="7.2"/>
    <n v="0"/>
    <n v="2.8"/>
    <n v="27"/>
    <n v="26.8"/>
    <n v="22"/>
  </r>
  <r>
    <x v="436"/>
    <s v="Jeudi"/>
    <d v="2020-12-31T00:00:00"/>
    <s v="0h"/>
    <n v="20.5"/>
    <n v="1"/>
    <n v="0"/>
    <n v="0"/>
    <n v="0"/>
    <n v="0.16666666666666666"/>
    <n v="0"/>
    <n v="1"/>
    <n v="0.16666666666666666"/>
    <n v="1"/>
    <n v="7.666666666666667"/>
    <n v="0"/>
    <n v="3.3333333333333335"/>
    <n v="31.500000000000004"/>
    <n v="30.5"/>
    <n v="22"/>
  </r>
  <r>
    <x v="437"/>
    <s v="Jeudi"/>
    <d v="2020-12-31T00:00:00"/>
    <s v="0h"/>
    <n v="19.3"/>
    <n v="0"/>
    <n v="0"/>
    <n v="0"/>
    <n v="0"/>
    <n v="0.83333333333333337"/>
    <n v="0"/>
    <n v="1"/>
    <n v="0.83333333333333337"/>
    <n v="0"/>
    <n v="7.1333333333333337"/>
    <n v="0.2"/>
    <n v="2.666666666666667"/>
    <n v="29.099999999999998"/>
    <n v="29.300000000000004"/>
    <n v="22"/>
  </r>
  <r>
    <x v="438"/>
    <s v="Jeudi"/>
    <d v="2020-12-31T00:00:00"/>
    <s v="0h"/>
    <n v="16.2"/>
    <n v="0"/>
    <n v="0"/>
    <n v="0"/>
    <n v="1"/>
    <n v="0"/>
    <n v="0"/>
    <n v="0"/>
    <n v="1"/>
    <n v="0"/>
    <n v="7.2"/>
    <n v="0.8"/>
    <n v="2"/>
    <n v="25.4"/>
    <n v="26.200000000000003"/>
    <n v="22"/>
  </r>
  <r>
    <x v="439"/>
    <s v="Jeudi"/>
    <d v="2020-12-31T00:00:00"/>
    <s v="1h"/>
    <n v="20.8"/>
    <n v="0"/>
    <n v="0"/>
    <n v="0"/>
    <n v="0"/>
    <n v="0"/>
    <n v="0"/>
    <n v="1"/>
    <n v="0.2"/>
    <n v="0"/>
    <n v="7.6"/>
    <n v="0"/>
    <n v="1.2"/>
    <n v="29.6"/>
    <n v="31"/>
    <n v="22"/>
  </r>
  <r>
    <x v="440"/>
    <s v="Jeudi"/>
    <d v="2020-12-31T00:00:00"/>
    <s v="1h"/>
    <n v="17.2"/>
    <n v="0"/>
    <n v="0"/>
    <n v="0"/>
    <n v="0"/>
    <n v="0"/>
    <n v="0"/>
    <n v="1"/>
    <n v="0.8"/>
    <n v="0"/>
    <n v="5.4"/>
    <n v="0"/>
    <n v="1.8"/>
    <n v="24.4"/>
    <n v="26"/>
    <n v="22"/>
  </r>
  <r>
    <x v="441"/>
    <s v="Jeudi"/>
    <d v="2020-12-31T00:00:00"/>
    <s v="1h"/>
    <n v="19.666666666666668"/>
    <n v="0"/>
    <n v="1"/>
    <n v="0"/>
    <n v="1"/>
    <n v="1"/>
    <n v="0"/>
    <n v="1"/>
    <n v="1"/>
    <n v="1"/>
    <n v="5.333333333333333"/>
    <n v="0"/>
    <n v="5"/>
    <n v="31"/>
    <n v="30.5"/>
    <n v="22"/>
  </r>
  <r>
    <x v="442"/>
    <s v="Jeudi"/>
    <d v="2020-12-31T00:00:00"/>
    <s v="1h"/>
    <n v="19.333333333333336"/>
    <n v="0"/>
    <n v="0"/>
    <n v="0"/>
    <n v="0"/>
    <n v="0"/>
    <n v="0"/>
    <n v="0.2"/>
    <n v="0"/>
    <n v="0"/>
    <n v="4.2666666666666675"/>
    <n v="0"/>
    <n v="0.2"/>
    <n v="23.800000000000004"/>
    <n v="29.5"/>
    <n v="22"/>
  </r>
  <r>
    <x v="443"/>
    <s v="Jeudi"/>
    <d v="2020-12-31T00:00:00"/>
    <s v="1h"/>
    <n v="18.8"/>
    <n v="0.2"/>
    <n v="0"/>
    <n v="0"/>
    <n v="1"/>
    <n v="0"/>
    <n v="0"/>
    <n v="0.8"/>
    <n v="1"/>
    <n v="0"/>
    <n v="5"/>
    <n v="0"/>
    <n v="3"/>
    <n v="26.8"/>
    <n v="29.333333333333336"/>
    <n v="22"/>
  </r>
  <r>
    <x v="444"/>
    <s v="Jeudi"/>
    <d v="2020-12-31T00:00:00"/>
    <s v="2h"/>
    <n v="18.7"/>
    <n v="0.8"/>
    <n v="0"/>
    <n v="0"/>
    <n v="0"/>
    <n v="0"/>
    <n v="0"/>
    <n v="1"/>
    <n v="0.16666666666666666"/>
    <n v="0"/>
    <n v="4.9000000000000004"/>
    <n v="0"/>
    <n v="1.9666666666666668"/>
    <n v="25.56666666666667"/>
    <n v="28"/>
    <n v="22"/>
  </r>
  <r>
    <x v="445"/>
    <s v="Jeudi"/>
    <d v="2020-12-31T00:00:00"/>
    <s v="2h"/>
    <n v="16.5"/>
    <n v="0"/>
    <n v="0"/>
    <n v="0"/>
    <n v="0"/>
    <n v="0"/>
    <n v="0"/>
    <n v="1"/>
    <n v="0.83333333333333337"/>
    <n v="0"/>
    <n v="4.5"/>
    <n v="0"/>
    <n v="1.8333333333333335"/>
    <n v="22.833333333333332"/>
    <n v="26.666666666666668"/>
    <n v="22"/>
  </r>
  <r>
    <x v="446"/>
    <s v="Jeudi"/>
    <d v="2020-12-31T00:00:00"/>
    <s v="2h"/>
    <n v="20.5"/>
    <n v="0"/>
    <n v="0"/>
    <n v="0"/>
    <n v="1"/>
    <n v="1"/>
    <n v="0"/>
    <n v="0.16666666666666666"/>
    <n v="1"/>
    <n v="1"/>
    <n v="5.333333333333333"/>
    <n v="0"/>
    <n v="4.1666666666666661"/>
    <n v="30"/>
    <n v="30.5"/>
    <n v="22"/>
  </r>
  <r>
    <x v="447"/>
    <s v="Jeudi"/>
    <d v="2020-12-31T00:00:00"/>
    <s v="2h"/>
    <n v="17.5"/>
    <n v="0"/>
    <n v="0"/>
    <n v="0"/>
    <n v="0"/>
    <n v="0"/>
    <n v="0"/>
    <n v="0.83333333333333337"/>
    <n v="0"/>
    <n v="0"/>
    <n v="4.666666666666667"/>
    <n v="0"/>
    <n v="0.83333333333333337"/>
    <n v="23"/>
    <n v="26.5"/>
    <n v="22"/>
  </r>
  <r>
    <x v="448"/>
    <s v="Jeudi"/>
    <d v="2020-12-31T00:00:00"/>
    <s v="2h"/>
    <n v="19.666666666666668"/>
    <n v="0"/>
    <n v="1"/>
    <n v="0"/>
    <n v="0.16666666666666666"/>
    <n v="0"/>
    <n v="0"/>
    <n v="1"/>
    <n v="1"/>
    <n v="0"/>
    <n v="4.5"/>
    <n v="0"/>
    <n v="2.1666666666666665"/>
    <n v="27.333333333333336"/>
    <n v="31.333333333333336"/>
    <n v="22"/>
  </r>
  <r>
    <x v="449"/>
    <s v="Jeudi"/>
    <d v="2020-12-31T00:00:00"/>
    <s v="2h"/>
    <n v="19.133333333333336"/>
    <n v="0"/>
    <n v="0"/>
    <n v="0"/>
    <n v="0.83333333333333337"/>
    <n v="0"/>
    <n v="0"/>
    <n v="1"/>
    <n v="1"/>
    <n v="0"/>
    <n v="5.0999999999999996"/>
    <n v="0"/>
    <n v="2.8333333333333335"/>
    <n v="27.06666666666667"/>
    <n v="28.466666666666669"/>
    <n v="22"/>
  </r>
  <r>
    <x v="450"/>
    <s v="Jeudi"/>
    <d v="2020-12-31T00:00:00"/>
    <s v="3h"/>
    <n v="19"/>
    <n v="0"/>
    <n v="0"/>
    <n v="0"/>
    <n v="0"/>
    <n v="1"/>
    <n v="0"/>
    <n v="1"/>
    <n v="0.2"/>
    <n v="0"/>
    <n v="4.8000000000000007"/>
    <n v="0"/>
    <n v="2.2000000000000002"/>
    <n v="26"/>
    <n v="29.200000000000003"/>
    <n v="22"/>
  </r>
  <r>
    <x v="451"/>
    <s v="Jeudi"/>
    <d v="2020-12-31T00:00:00"/>
    <s v="3h"/>
    <n v="17.866666666666667"/>
    <n v="0.16666666666666666"/>
    <n v="0"/>
    <n v="0"/>
    <n v="1"/>
    <n v="0"/>
    <n v="0"/>
    <n v="0.16666666666666666"/>
    <n v="0.8"/>
    <n v="0.16666666666666666"/>
    <n v="4.9333333333333336"/>
    <n v="0"/>
    <n v="2.2999999999999998"/>
    <n v="25.100000000000005"/>
    <n v="27.666666666666671"/>
    <n v="22"/>
  </r>
  <r>
    <x v="452"/>
    <s v="Jeudi"/>
    <d v="2020-12-31T00:00:00"/>
    <s v="3h"/>
    <n v="19.333333333333336"/>
    <n v="0.83333333333333337"/>
    <n v="0"/>
    <n v="0"/>
    <n v="0"/>
    <n v="0"/>
    <n v="0"/>
    <n v="0.83333333333333337"/>
    <n v="0.2"/>
    <n v="0.83333333333333337"/>
    <n v="5.0666666666666673"/>
    <n v="0"/>
    <n v="2.7"/>
    <n v="27.099999999999998"/>
    <n v="30.133333333333336"/>
    <n v="22"/>
  </r>
  <r>
    <x v="453"/>
    <s v="Jeudi"/>
    <d v="2020-12-31T00:00:00"/>
    <s v="3h"/>
    <n v="18.8"/>
    <n v="0"/>
    <n v="0"/>
    <n v="0"/>
    <n v="0.2"/>
    <n v="0"/>
    <n v="0"/>
    <n v="1"/>
    <n v="0.8"/>
    <n v="0"/>
    <n v="5.0000000000000009"/>
    <n v="0"/>
    <n v="2"/>
    <n v="25.8"/>
    <n v="28.200000000000003"/>
    <n v="22"/>
  </r>
  <r>
    <x v="454"/>
    <s v="Jeudi"/>
    <d v="2020-12-31T00:00:00"/>
    <s v="3h"/>
    <n v="19"/>
    <n v="0"/>
    <n v="0"/>
    <n v="0"/>
    <n v="0.8"/>
    <n v="0.2"/>
    <n v="0"/>
    <n v="0.2"/>
    <n v="1"/>
    <n v="0"/>
    <n v="4.2"/>
    <n v="0"/>
    <n v="2.2000000000000002"/>
    <n v="25.4"/>
    <n v="28.800000000000004"/>
    <n v="22"/>
  </r>
  <r>
    <x v="455"/>
    <s v="Jeudi"/>
    <d v="2020-12-31T00:00:00"/>
    <s v="3h"/>
    <n v="17.866666666666667"/>
    <n v="0"/>
    <n v="1"/>
    <n v="0"/>
    <n v="0"/>
    <n v="0.8"/>
    <n v="0"/>
    <n v="0.8"/>
    <n v="1"/>
    <n v="0"/>
    <n v="4.9000000000000004"/>
    <n v="0"/>
    <n v="2.6"/>
    <n v="26.366666666666667"/>
    <n v="28.533333333333335"/>
    <n v="22"/>
  </r>
  <r>
    <x v="456"/>
    <s v="Jeudi"/>
    <d v="2020-12-31T00:00:00"/>
    <s v="3h"/>
    <n v="19.133333333333336"/>
    <n v="0"/>
    <n v="0"/>
    <n v="0"/>
    <n v="1"/>
    <n v="0"/>
    <n v="0"/>
    <n v="1"/>
    <n v="0"/>
    <n v="0"/>
    <n v="5.0999999999999996"/>
    <n v="0"/>
    <n v="2"/>
    <n v="26.233333333333334"/>
    <n v="28.466666666666669"/>
    <n v="22"/>
  </r>
  <r>
    <x v="457"/>
    <s v="Jeudi"/>
    <d v="2020-12-31T00:00:00"/>
    <s v="4h"/>
    <n v="19"/>
    <n v="0"/>
    <n v="0"/>
    <n v="0"/>
    <n v="0"/>
    <n v="0"/>
    <n v="0"/>
    <n v="1"/>
    <n v="1"/>
    <n v="1"/>
    <n v="4.8000000000000007"/>
    <n v="0"/>
    <n v="3"/>
    <n v="26.8"/>
    <n v="29.000000000000004"/>
    <n v="22"/>
  </r>
  <r>
    <x v="458"/>
    <s v="Jeudi"/>
    <d v="2020-12-31T00:00:00"/>
    <s v="4h"/>
    <n v="16.2"/>
    <n v="0"/>
    <n v="0"/>
    <n v="0"/>
    <n v="0"/>
    <n v="0"/>
    <n v="0"/>
    <n v="0"/>
    <n v="0"/>
    <n v="0"/>
    <n v="4.5999999999999996"/>
    <n v="0"/>
    <n v="0"/>
    <n v="20.799999999999997"/>
    <n v="25.200000000000003"/>
    <n v="22"/>
  </r>
  <r>
    <x v="459"/>
    <s v="Jeudi"/>
    <d v="2020-12-31T00:00:00"/>
    <s v="4h"/>
    <n v="19"/>
    <n v="1"/>
    <n v="0"/>
    <n v="0"/>
    <n v="1"/>
    <n v="1"/>
    <n v="0"/>
    <n v="1"/>
    <n v="1"/>
    <n v="0"/>
    <n v="5"/>
    <n v="0"/>
    <n v="5"/>
    <n v="29"/>
    <n v="29"/>
    <n v="22"/>
  </r>
  <r>
    <x v="460"/>
    <s v="Jeudi"/>
    <d v="2020-12-31T00:00:00"/>
    <s v="4h"/>
    <n v="20.8"/>
    <n v="0"/>
    <n v="0"/>
    <n v="0"/>
    <n v="0"/>
    <n v="0"/>
    <n v="0"/>
    <n v="1"/>
    <n v="1"/>
    <n v="0"/>
    <n v="4.5999999999999996"/>
    <n v="0"/>
    <n v="2"/>
    <n v="27.4"/>
    <n v="30.5"/>
    <n v="22"/>
  </r>
  <r>
    <x v="461"/>
    <s v="Jeudi"/>
    <d v="2020-12-31T00:00:00"/>
    <s v="4h"/>
    <n v="18.2"/>
    <n v="0"/>
    <n v="0"/>
    <n v="0"/>
    <n v="0.2"/>
    <n v="0"/>
    <n v="0"/>
    <n v="0.2"/>
    <n v="0"/>
    <n v="0"/>
    <n v="5"/>
    <n v="0"/>
    <n v="0.4"/>
    <n v="23.599999999999998"/>
    <n v="29.5"/>
    <n v="22"/>
  </r>
  <r>
    <x v="462"/>
    <s v="Jeudi"/>
    <d v="2020-12-31T00:00:00"/>
    <s v="5h"/>
    <n v="17"/>
    <n v="0"/>
    <n v="1"/>
    <n v="0"/>
    <n v="0.8"/>
    <n v="0"/>
    <n v="0"/>
    <n v="0.8"/>
    <n v="1"/>
    <n v="0"/>
    <n v="4.4000000000000004"/>
    <n v="0"/>
    <n v="2.6"/>
    <n v="25"/>
    <n v="26"/>
    <n v="22"/>
  </r>
  <r>
    <x v="463"/>
    <s v="Jeudi"/>
    <d v="2020-12-31T00:00:00"/>
    <s v="5h"/>
    <n v="19"/>
    <n v="0"/>
    <n v="0"/>
    <n v="0"/>
    <n v="0"/>
    <n v="0"/>
    <n v="0"/>
    <n v="1"/>
    <n v="0"/>
    <n v="1"/>
    <n v="5"/>
    <n v="0"/>
    <n v="2"/>
    <n v="26"/>
    <n v="29"/>
    <n v="22"/>
  </r>
  <r>
    <x v="464"/>
    <s v="Jeudi"/>
    <d v="2020-12-31T00:00:00"/>
    <s v="5h"/>
    <n v="18"/>
    <n v="0"/>
    <n v="0"/>
    <n v="0"/>
    <n v="1"/>
    <n v="1"/>
    <n v="0"/>
    <n v="1"/>
    <n v="1"/>
    <n v="0"/>
    <n v="5"/>
    <n v="0"/>
    <n v="4"/>
    <n v="27"/>
    <n v="28"/>
    <n v="22"/>
  </r>
  <r>
    <x v="465"/>
    <s v="Jeudi"/>
    <d v="2020-12-31T00:00:00"/>
    <s v="5h"/>
    <n v="20.5"/>
    <n v="0"/>
    <n v="0"/>
    <n v="0"/>
    <n v="0"/>
    <n v="0"/>
    <n v="0"/>
    <n v="0.16666666666666666"/>
    <n v="1"/>
    <n v="0"/>
    <n v="5.333333333333333"/>
    <n v="0"/>
    <n v="1.1666666666666667"/>
    <n v="27"/>
    <n v="31.333333333333336"/>
    <n v="22"/>
  </r>
  <r>
    <x v="466"/>
    <s v="Jeudi"/>
    <d v="2020-12-31T00:00:00"/>
    <s v="5h"/>
    <n v="17.5"/>
    <n v="0"/>
    <n v="0"/>
    <n v="0"/>
    <n v="0"/>
    <n v="0"/>
    <n v="0"/>
    <n v="0.83333333333333337"/>
    <n v="0"/>
    <n v="0"/>
    <n v="3.666666666666667"/>
    <n v="0"/>
    <n v="0.83333333333333337"/>
    <n v="22"/>
    <n v="26.666666666666668"/>
    <n v="22"/>
  </r>
  <r>
    <x v="467"/>
    <s v="Jeudi"/>
    <d v="2020-12-31T00:00:00"/>
    <s v="5h"/>
    <n v="19.666666666666668"/>
    <n v="1"/>
    <n v="0"/>
    <n v="0"/>
    <n v="1"/>
    <n v="0"/>
    <n v="0"/>
    <n v="1"/>
    <n v="1"/>
    <n v="0"/>
    <n v="5.5"/>
    <n v="0"/>
    <n v="4"/>
    <n v="29.166666666666668"/>
    <n v="30.333333333333332"/>
    <n v="22"/>
  </r>
  <r>
    <x v="468"/>
    <s v="Jeudi"/>
    <d v="2020-12-31T00:00:00"/>
    <s v="6h"/>
    <n v="17.333333333333336"/>
    <n v="0"/>
    <n v="0"/>
    <n v="0"/>
    <n v="0"/>
    <n v="1"/>
    <n v="0"/>
    <n v="0"/>
    <n v="0"/>
    <n v="1"/>
    <n v="4.5"/>
    <n v="0"/>
    <n v="2"/>
    <n v="23.833333333333336"/>
    <n v="26.666666666666668"/>
    <n v="22"/>
  </r>
  <r>
    <x v="469"/>
    <s v="Jeudi"/>
    <d v="2020-12-31T00:00:00"/>
    <s v="6h"/>
    <n v="20.5"/>
    <n v="0"/>
    <n v="0.16666666666666666"/>
    <n v="0"/>
    <n v="1"/>
    <n v="0"/>
    <n v="0"/>
    <n v="1.1666666666666667"/>
    <n v="1"/>
    <n v="0"/>
    <n v="5.333333333333333"/>
    <n v="1"/>
    <n v="3.166666666666667"/>
    <n v="29.166666666666668"/>
    <n v="30.5"/>
    <n v="22"/>
  </r>
  <r>
    <x v="470"/>
    <s v="Jeudi"/>
    <d v="2020-12-31T00:00:00"/>
    <s v="6h"/>
    <n v="18.5"/>
    <n v="0"/>
    <n v="0.83333333333333337"/>
    <n v="0"/>
    <n v="0"/>
    <n v="0"/>
    <n v="0"/>
    <n v="0.83333333333333337"/>
    <n v="1"/>
    <n v="0"/>
    <n v="5.0666666666666673"/>
    <n v="0"/>
    <n v="1.8333333333333335"/>
    <n v="26.233333333333331"/>
    <n v="29.5"/>
    <n v="22"/>
  </r>
  <r>
    <x v="471"/>
    <s v="Jeudi"/>
    <d v="2020-12-31T00:00:00"/>
    <s v="6h"/>
    <n v="19"/>
    <n v="0"/>
    <n v="0"/>
    <n v="0"/>
    <n v="0.2"/>
    <n v="0.2"/>
    <n v="0"/>
    <n v="1"/>
    <n v="0.2"/>
    <n v="0"/>
    <n v="5.0000000000000009"/>
    <n v="0"/>
    <n v="1.5999999999999999"/>
    <n v="25.599999999999998"/>
    <n v="29.800000000000004"/>
    <n v="22"/>
  </r>
  <r>
    <x v="472"/>
    <s v="Jeudi"/>
    <d v="2020-12-31T00:00:00"/>
    <s v="6h"/>
    <n v="20.666666666666668"/>
    <n v="0"/>
    <n v="0"/>
    <n v="0"/>
    <n v="0.8"/>
    <n v="0.8"/>
    <n v="0"/>
    <n v="0.2"/>
    <n v="0.8"/>
    <n v="0"/>
    <n v="4.9333333333333336"/>
    <n v="0"/>
    <n v="2.6"/>
    <n v="28.200000000000003"/>
    <n v="29.700000000000003"/>
    <n v="22"/>
  </r>
  <r>
    <x v="473"/>
    <s v="Jeudi"/>
    <d v="2020-12-31T00:00:00"/>
    <s v="6h"/>
    <n v="20.333333333333336"/>
    <n v="0"/>
    <n v="0"/>
    <n v="0"/>
    <n v="0"/>
    <n v="0"/>
    <n v="0"/>
    <n v="0.8"/>
    <n v="1"/>
    <n v="1"/>
    <n v="5.0666666666666673"/>
    <n v="0"/>
    <n v="2.8"/>
    <n v="28.200000000000003"/>
    <n v="31.500000000000004"/>
    <n v="22"/>
  </r>
  <r>
    <x v="474"/>
    <s v="Jeudi"/>
    <d v="2020-12-31T00:00:00"/>
    <s v="6h"/>
    <n v="19.666666666666668"/>
    <n v="0.16666666666666666"/>
    <n v="3.833333333333333"/>
    <n v="0"/>
    <n v="1"/>
    <n v="1"/>
    <n v="0"/>
    <n v="1"/>
    <n v="0.16666666666666666"/>
    <n v="0"/>
    <n v="4.9333333333333336"/>
    <n v="0"/>
    <n v="3.3333333333333335"/>
    <n v="31.766666666666669"/>
    <n v="33.5"/>
    <n v="22"/>
  </r>
  <r>
    <x v="475"/>
    <s v="Jeudi"/>
    <d v="2020-12-31T00:00:00"/>
    <s v="7h"/>
    <n v="21.333333333333336"/>
    <n v="0.83333333333333337"/>
    <n v="50.366666666666674"/>
    <n v="0"/>
    <n v="0"/>
    <n v="0"/>
    <n v="0"/>
    <n v="1"/>
    <n v="0.83333333333333337"/>
    <n v="0"/>
    <n v="4.2666666666666675"/>
    <n v="0"/>
    <n v="2.666666666666667"/>
    <n v="78.63333333333334"/>
    <n v="81.900000000000006"/>
    <n v="22"/>
  </r>
  <r>
    <x v="476"/>
    <s v="Jeudi"/>
    <d v="2020-12-31T00:00:00"/>
    <s v="7h"/>
    <n v="19.666666666666668"/>
    <n v="0"/>
    <n v="50.133333333333333"/>
    <n v="0"/>
    <n v="0.16666666666666666"/>
    <n v="0"/>
    <n v="0"/>
    <n v="1"/>
    <n v="1.3333333333333333"/>
    <n v="0"/>
    <n v="4.9000000000000004"/>
    <n v="0"/>
    <n v="2.4999999999999996"/>
    <n v="77.2"/>
    <n v="81.599999999999994"/>
    <n v="22"/>
  </r>
  <r>
    <x v="477"/>
    <s v="Jeudi"/>
    <d v="2020-12-31T00:00:00"/>
    <s v="7h"/>
    <n v="20.333333333333336"/>
    <n v="0"/>
    <n v="51.666666666666671"/>
    <n v="0"/>
    <n v="0.83333333333333337"/>
    <n v="0.2"/>
    <n v="0"/>
    <n v="1.2"/>
    <n v="2.0666666666666669"/>
    <n v="1"/>
    <n v="4.9000000000000004"/>
    <n v="0"/>
    <n v="5.3"/>
    <n v="82.2"/>
    <n v="83.2"/>
    <n v="22"/>
  </r>
  <r>
    <x v="478"/>
    <s v="Jeudi"/>
    <d v="2020-12-31T00:00:00"/>
    <s v="7h"/>
    <n v="19.5"/>
    <n v="0"/>
    <n v="49.5"/>
    <n v="0"/>
    <n v="0"/>
    <n v="0.8"/>
    <n v="0"/>
    <n v="0.96666666666666667"/>
    <n v="1.7666666666666668"/>
    <n v="0"/>
    <n v="4.9333333333333336"/>
    <n v="0"/>
    <n v="3.5333333333333332"/>
    <n v="77.466666666666669"/>
    <n v="80.633333333333326"/>
    <n v="22"/>
  </r>
  <r>
    <x v="479"/>
    <s v="Jeudi"/>
    <d v="2020-12-31T00:00:00"/>
    <s v="7h"/>
    <n v="19.3"/>
    <n v="0"/>
    <n v="53.7"/>
    <n v="0"/>
    <n v="1"/>
    <n v="0"/>
    <n v="0"/>
    <n v="1.0333333333333334"/>
    <n v="1.0333333333333334"/>
    <n v="1"/>
    <n v="5.0666666666666673"/>
    <n v="0"/>
    <n v="4.0666666666666664"/>
    <n v="82.133333333333326"/>
    <n v="84.366666666666674"/>
    <n v="22"/>
  </r>
  <r>
    <x v="480"/>
    <s v="Jeudi"/>
    <d v="2020-12-31T00:00:00"/>
    <s v="8h"/>
    <n v="18.7"/>
    <n v="0"/>
    <n v="51.3"/>
    <n v="0"/>
    <n v="0"/>
    <n v="0"/>
    <n v="0"/>
    <n v="1.8"/>
    <n v="3.1333333333333333"/>
    <n v="0"/>
    <n v="4.9333333333333336"/>
    <n v="0"/>
    <n v="4.9333333333333336"/>
    <n v="79.866666666666674"/>
    <n v="81.966666666666669"/>
    <n v="22"/>
  </r>
  <r>
    <x v="481"/>
    <s v="Jeudi"/>
    <d v="2020-12-31T00:00:00"/>
    <s v="8h"/>
    <n v="19.3"/>
    <n v="0"/>
    <n v="53.9"/>
    <n v="0"/>
    <n v="0.2"/>
    <n v="0.2"/>
    <n v="0"/>
    <n v="1"/>
    <n v="2.8666666666666671"/>
    <n v="0"/>
    <n v="4.2666666666666675"/>
    <n v="0"/>
    <n v="4.2666666666666675"/>
    <n v="81.733333333333334"/>
    <n v="86.033333333333331"/>
    <n v="22"/>
  </r>
  <r>
    <x v="482"/>
    <s v="Jeudi"/>
    <d v="2020-12-31T00:00:00"/>
    <s v="8h"/>
    <n v="17.866666666666667"/>
    <n v="0.16666666666666666"/>
    <n v="52.1"/>
    <n v="0"/>
    <n v="0.8"/>
    <n v="0.8"/>
    <n v="0"/>
    <n v="1"/>
    <n v="0.8"/>
    <n v="1"/>
    <n v="4.9000000000000004"/>
    <n v="0"/>
    <n v="4.5666666666666664"/>
    <n v="79.433333333333337"/>
    <n v="80.8"/>
    <n v="22"/>
  </r>
  <r>
    <x v="483"/>
    <s v="Jeudi"/>
    <d v="2020-12-31T00:00:00"/>
    <s v="8h"/>
    <n v="20.333333333333336"/>
    <n v="0.83333333333333337"/>
    <n v="54.7"/>
    <n v="0"/>
    <n v="0"/>
    <n v="0"/>
    <n v="0"/>
    <n v="1"/>
    <n v="1"/>
    <n v="0"/>
    <n v="4.9000000000000004"/>
    <n v="0"/>
    <n v="2.8333333333333335"/>
    <n v="82.76666666666668"/>
    <n v="85.2"/>
    <n v="22"/>
  </r>
  <r>
    <x v="484"/>
    <s v="Jeudi"/>
    <d v="2020-12-31T00:00:00"/>
    <s v="8h"/>
    <n v="19.666666666666668"/>
    <n v="0"/>
    <n v="52.3"/>
    <n v="0"/>
    <n v="1"/>
    <n v="0"/>
    <n v="0"/>
    <n v="1"/>
    <n v="0.16666666666666666"/>
    <n v="1"/>
    <n v="4.9333333333333336"/>
    <n v="0"/>
    <n v="3.166666666666667"/>
    <n v="80.066666666666677"/>
    <n v="81.633333333333326"/>
    <n v="22"/>
  </r>
  <r>
    <x v="485"/>
    <s v="Jeudi"/>
    <d v="2020-12-31T00:00:00"/>
    <s v="8h"/>
    <n v="17.333333333333336"/>
    <n v="0"/>
    <n v="49.5"/>
    <n v="0"/>
    <n v="0"/>
    <n v="0"/>
    <n v="0"/>
    <n v="0.2"/>
    <n v="0.83333333333333337"/>
    <n v="0"/>
    <n v="4.666666666666667"/>
    <n v="0"/>
    <n v="1.0333333333333334"/>
    <n v="72.533333333333346"/>
    <n v="76.166666666666671"/>
    <n v="22"/>
  </r>
  <r>
    <x v="486"/>
    <s v="Jeudi"/>
    <d v="2020-12-31T00:00:00"/>
    <s v="9h"/>
    <n v="20.5"/>
    <n v="0"/>
    <n v="57.5"/>
    <n v="0"/>
    <n v="1"/>
    <n v="1"/>
    <n v="0"/>
    <n v="0.96666666666666667"/>
    <n v="1"/>
    <n v="0"/>
    <n v="4.5"/>
    <n v="0"/>
    <n v="3.9666666666666668"/>
    <n v="86.466666666666669"/>
    <n v="89"/>
    <n v="22"/>
  </r>
  <r>
    <x v="487"/>
    <s v="Jeudi"/>
    <d v="2020-12-31T00:00:00"/>
    <s v="9h"/>
    <n v="17.5"/>
    <n v="0"/>
    <n v="48.5"/>
    <n v="0"/>
    <n v="0"/>
    <n v="0"/>
    <n v="0"/>
    <n v="0.83333333333333337"/>
    <n v="1"/>
    <n v="0"/>
    <n v="4.5"/>
    <n v="0"/>
    <n v="1.8333333333333335"/>
    <n v="72.333333333333329"/>
    <n v="76"/>
    <n v="22"/>
  </r>
  <r>
    <x v="488"/>
    <s v="Jeudi"/>
    <d v="2020-12-31T00:00:00"/>
    <s v="9h"/>
    <n v="22"/>
    <n v="0"/>
    <n v="59.2"/>
    <n v="0"/>
    <n v="0.2"/>
    <n v="0"/>
    <n v="0"/>
    <n v="1"/>
    <n v="2.2000000000000002"/>
    <n v="1"/>
    <n v="5.4"/>
    <n v="0"/>
    <n v="4.4000000000000004"/>
    <n v="91.000000000000014"/>
    <n v="93.4"/>
    <n v="22"/>
  </r>
  <r>
    <x v="489"/>
    <s v="Jeudi"/>
    <d v="2020-12-31T00:00:00"/>
    <s v="9h"/>
    <n v="21.2"/>
    <n v="0"/>
    <n v="52.4"/>
    <n v="0"/>
    <n v="0.8"/>
    <n v="1"/>
    <n v="0"/>
    <n v="1"/>
    <n v="0.8"/>
    <n v="0"/>
    <n v="5.0000000000000009"/>
    <n v="0"/>
    <n v="3.5999999999999996"/>
    <n v="82.199999999999989"/>
    <n v="83.6"/>
    <n v="22"/>
  </r>
  <r>
    <x v="490"/>
    <s v="Jeudi"/>
    <d v="2020-12-31T00:00:00"/>
    <s v="9h"/>
    <n v="21.6"/>
    <n v="1"/>
    <n v="53.800000000000004"/>
    <n v="0"/>
    <n v="0.2"/>
    <n v="0"/>
    <n v="0"/>
    <n v="1"/>
    <n v="1"/>
    <n v="0"/>
    <n v="5.0000000000000009"/>
    <n v="0"/>
    <n v="3.2"/>
    <n v="83.600000000000009"/>
    <n v="86.200000000000017"/>
    <n v="22"/>
  </r>
  <r>
    <x v="491"/>
    <s v="Jeudi"/>
    <d v="2020-12-31T00:00:00"/>
    <s v="9h"/>
    <n v="17.2"/>
    <n v="0"/>
    <n v="48.6"/>
    <n v="0"/>
    <n v="0.8"/>
    <n v="0"/>
    <n v="0"/>
    <n v="0"/>
    <n v="1"/>
    <n v="1"/>
    <n v="3.6"/>
    <n v="0"/>
    <n v="2.8"/>
    <n v="72.199999999999989"/>
    <n v="74.8"/>
    <n v="22"/>
  </r>
  <r>
    <x v="492"/>
    <s v="Jeudi"/>
    <d v="2020-12-31T00:00:00"/>
    <s v="9h"/>
    <n v="20.8"/>
    <n v="0"/>
    <n v="58.4"/>
    <n v="0"/>
    <n v="0"/>
    <n v="0"/>
    <n v="0"/>
    <n v="1.2"/>
    <n v="2"/>
    <n v="0.2"/>
    <n v="5.4"/>
    <n v="0"/>
    <n v="3.4000000000000004"/>
    <n v="88.000000000000014"/>
    <n v="91.4"/>
    <n v="22"/>
  </r>
  <r>
    <x v="493"/>
    <s v="Jeudi"/>
    <d v="2020-12-31T00:00:00"/>
    <s v="10h"/>
    <n v="17.2"/>
    <n v="0"/>
    <n v="48.6"/>
    <n v="0"/>
    <n v="0"/>
    <n v="1"/>
    <n v="0"/>
    <n v="0.8"/>
    <n v="1"/>
    <n v="0.8"/>
    <n v="4.5999999999999996"/>
    <n v="0"/>
    <n v="3.6"/>
    <n v="73.999999999999986"/>
    <n v="75.599999999999994"/>
    <n v="22"/>
  </r>
  <r>
    <x v="494"/>
    <s v="Jeudi"/>
    <d v="2020-12-31T00:00:00"/>
    <s v="10h"/>
    <n v="22"/>
    <n v="0"/>
    <n v="58.4"/>
    <n v="0"/>
    <n v="0.2"/>
    <n v="0"/>
    <n v="0"/>
    <n v="1"/>
    <n v="0.4"/>
    <n v="0.2"/>
    <n v="4.5999999999999996"/>
    <n v="0"/>
    <n v="1.8"/>
    <n v="86.800000000000011"/>
    <n v="91.6"/>
    <n v="22"/>
  </r>
  <r>
    <x v="495"/>
    <s v="Jeudi"/>
    <d v="2020-12-31T00:00:00"/>
    <s v="10h"/>
    <n v="18"/>
    <n v="0"/>
    <n v="34.6"/>
    <n v="0"/>
    <n v="0.8"/>
    <n v="0"/>
    <n v="0"/>
    <n v="1"/>
    <n v="2.6"/>
    <n v="0.8"/>
    <n v="4.4000000000000004"/>
    <n v="0"/>
    <n v="5.2"/>
    <n v="62.199999999999996"/>
    <n v="63.400000000000006"/>
    <n v="22"/>
  </r>
  <r>
    <x v="496"/>
    <s v="Jeudi"/>
    <d v="2020-12-31T00:00:00"/>
    <s v="10h"/>
    <n v="21.8"/>
    <n v="0"/>
    <n v="1"/>
    <n v="2.2000000000000002"/>
    <n v="0"/>
    <n v="0"/>
    <n v="0"/>
    <n v="0.2"/>
    <n v="0.2"/>
    <n v="0"/>
    <n v="6.6"/>
    <n v="1"/>
    <n v="0.4"/>
    <n v="32"/>
    <n v="34.400000000000006"/>
    <n v="22"/>
  </r>
  <r>
    <x v="497"/>
    <s v="Jeudi"/>
    <d v="2020-12-31T00:00:00"/>
    <s v="10h"/>
    <n v="18.200000000000003"/>
    <n v="0"/>
    <n v="0"/>
    <n v="1.8"/>
    <n v="0"/>
    <n v="0"/>
    <n v="0"/>
    <n v="0.8"/>
    <n v="0.8"/>
    <n v="0"/>
    <n v="6.4"/>
    <n v="0"/>
    <n v="1.6"/>
    <n v="28.000000000000007"/>
    <n v="28.6"/>
    <n v="22"/>
  </r>
  <r>
    <x v="498"/>
    <s v="Jeudi"/>
    <d v="2020-12-31T00:00:00"/>
    <s v="11h"/>
    <n v="21.2"/>
    <n v="1"/>
    <n v="1"/>
    <n v="0"/>
    <n v="0.2"/>
    <n v="1"/>
    <n v="0"/>
    <n v="1"/>
    <n v="1"/>
    <n v="0"/>
    <n v="7.8"/>
    <n v="0"/>
    <n v="4.2"/>
    <n v="34.199999999999996"/>
    <n v="32.200000000000003"/>
    <n v="22"/>
  </r>
  <r>
    <x v="499"/>
    <s v="Jeudi"/>
    <d v="2020-12-31T00:00:00"/>
    <s v="11h"/>
    <n v="18.8"/>
    <n v="0"/>
    <n v="0"/>
    <n v="0"/>
    <n v="0.8"/>
    <n v="0"/>
    <n v="0"/>
    <n v="1"/>
    <n v="0"/>
    <n v="0"/>
    <n v="6.2"/>
    <n v="0"/>
    <n v="1.8"/>
    <n v="26.8"/>
    <n v="28.8"/>
    <n v="22"/>
  </r>
  <r>
    <x v="500"/>
    <s v="Jeudi"/>
    <d v="2020-12-31T00:00:00"/>
    <s v="11h"/>
    <n v="22"/>
    <n v="0"/>
    <n v="0"/>
    <n v="0"/>
    <n v="0"/>
    <n v="0.2"/>
    <n v="0"/>
    <n v="1"/>
    <n v="1"/>
    <n v="1"/>
    <n v="7.8"/>
    <n v="0"/>
    <n v="3.2"/>
    <n v="33"/>
    <n v="33"/>
    <n v="22"/>
  </r>
  <r>
    <x v="501"/>
    <s v="Jeudi"/>
    <d v="2020-12-31T00:00:00"/>
    <s v="11h"/>
    <n v="18"/>
    <n v="0"/>
    <n v="0"/>
    <n v="0"/>
    <n v="0"/>
    <n v="0.8"/>
    <n v="0"/>
    <n v="0"/>
    <n v="1"/>
    <n v="0"/>
    <n v="7.2"/>
    <n v="0"/>
    <n v="1.8"/>
    <n v="27"/>
    <n v="27"/>
    <n v="22"/>
  </r>
  <r>
    <x v="502"/>
    <s v="Jeudi"/>
    <d v="2020-12-31T00:00:00"/>
    <s v="11h"/>
    <n v="20"/>
    <n v="0"/>
    <n v="55.2"/>
    <n v="0"/>
    <n v="0.2"/>
    <n v="0"/>
    <n v="0"/>
    <n v="1.2"/>
    <n v="0.2"/>
    <n v="0.2"/>
    <n v="7.6"/>
    <n v="0"/>
    <n v="1.8"/>
    <n v="84.600000000000009"/>
    <n v="86.2"/>
    <n v="22"/>
  </r>
  <r>
    <x v="503"/>
    <s v="Jeudi"/>
    <d v="2020-12-31T00:00:00"/>
    <s v="11h"/>
    <n v="17"/>
    <n v="0"/>
    <n v="47.8"/>
    <n v="0"/>
    <n v="0.8"/>
    <n v="0"/>
    <n v="0"/>
    <n v="0.8"/>
    <n v="0.8"/>
    <n v="0.8"/>
    <n v="6.4"/>
    <n v="0"/>
    <n v="3.2"/>
    <n v="74.399999999999991"/>
    <n v="73.8"/>
    <n v="22"/>
  </r>
  <r>
    <x v="504"/>
    <s v="Jeudi"/>
    <d v="2020-12-31T00:00:00"/>
    <s v="12h"/>
    <n v="20.8"/>
    <n v="0"/>
    <n v="58.4"/>
    <n v="0"/>
    <n v="0"/>
    <n v="0.2"/>
    <n v="0"/>
    <n v="1.2"/>
    <n v="1"/>
    <n v="0"/>
    <n v="7.8"/>
    <n v="0"/>
    <n v="2.4000000000000004"/>
    <n v="89.4"/>
    <n v="89.4"/>
    <n v="22"/>
  </r>
  <r>
    <x v="505"/>
    <s v="Jeudi"/>
    <d v="2020-12-31T00:00:00"/>
    <s v="12h"/>
    <n v="17.2"/>
    <n v="1"/>
    <n v="47.6"/>
    <n v="0"/>
    <n v="0"/>
    <n v="0.8"/>
    <n v="0"/>
    <n v="0.8"/>
    <n v="0"/>
    <n v="0"/>
    <n v="7.2"/>
    <n v="0"/>
    <n v="2.6"/>
    <n v="74.599999999999994"/>
    <n v="73.599999999999994"/>
    <n v="22"/>
  </r>
  <r>
    <x v="506"/>
    <s v="Jeudi"/>
    <d v="2020-12-31T00:00:00"/>
    <s v="12h"/>
    <n v="18"/>
    <n v="0"/>
    <n v="54"/>
    <n v="0"/>
    <n v="1"/>
    <n v="0"/>
    <n v="0"/>
    <n v="1"/>
    <n v="1"/>
    <n v="0"/>
    <n v="7"/>
    <n v="0"/>
    <n v="3"/>
    <n v="82"/>
    <n v="82"/>
    <n v="22"/>
  </r>
  <r>
    <x v="507"/>
    <s v="Jeudi"/>
    <d v="2020-12-31T00:00:00"/>
    <s v="12h"/>
    <n v="20.8"/>
    <n v="0"/>
    <n v="58.4"/>
    <n v="0"/>
    <n v="1"/>
    <n v="0"/>
    <n v="0"/>
    <n v="0.2"/>
    <n v="0.2"/>
    <n v="0"/>
    <n v="8.8000000000000007"/>
    <n v="0"/>
    <n v="1.4"/>
    <n v="89.4"/>
    <n v="90.2"/>
    <n v="22"/>
  </r>
  <r>
    <x v="508"/>
    <s v="Jeudi"/>
    <d v="2020-12-31T00:00:00"/>
    <s v="12h"/>
    <n v="17.2"/>
    <n v="0"/>
    <n v="47.6"/>
    <n v="0"/>
    <n v="1"/>
    <n v="0"/>
    <n v="0"/>
    <n v="0.8"/>
    <n v="0.8"/>
    <n v="1"/>
    <n v="6.2"/>
    <n v="0"/>
    <n v="3.6"/>
    <n v="74.599999999999994"/>
    <n v="73.8"/>
    <n v="22"/>
  </r>
  <r>
    <x v="509"/>
    <s v="Jeudi"/>
    <d v="2020-12-31T00:00:00"/>
    <s v="12h"/>
    <n v="21"/>
    <n v="0"/>
    <n v="59.2"/>
    <n v="0"/>
    <n v="0"/>
    <n v="1"/>
    <n v="0"/>
    <n v="1"/>
    <n v="1"/>
    <n v="0"/>
    <n v="8.6"/>
    <n v="0"/>
    <n v="3"/>
    <n v="91.8"/>
    <n v="91.2"/>
    <n v="22"/>
  </r>
  <r>
    <x v="510"/>
    <s v="Jeudi"/>
    <d v="2020-12-31T00:00:00"/>
    <s v="12h"/>
    <n v="17"/>
    <n v="0"/>
    <n v="47.8"/>
    <n v="0"/>
    <n v="1"/>
    <n v="0"/>
    <n v="0"/>
    <n v="1"/>
    <n v="0"/>
    <n v="0"/>
    <n v="6.4"/>
    <n v="0"/>
    <n v="2"/>
    <n v="73.2"/>
    <n v="73.8"/>
    <n v="22"/>
  </r>
  <r>
    <x v="511"/>
    <s v="Jeudi"/>
    <d v="2020-12-31T00:00:00"/>
    <s v="13h"/>
    <n v="19"/>
    <n v="0"/>
    <n v="54"/>
    <n v="0"/>
    <n v="0"/>
    <n v="0"/>
    <n v="0"/>
    <n v="0"/>
    <n v="1"/>
    <n v="0"/>
    <n v="8"/>
    <n v="0"/>
    <n v="1"/>
    <n v="82"/>
    <n v="82"/>
    <n v="22"/>
  </r>
  <r>
    <x v="512"/>
    <s v="Jeudi"/>
    <d v="2020-12-31T00:00:00"/>
    <s v="13h"/>
    <n v="19"/>
    <n v="0"/>
    <n v="53"/>
    <n v="0"/>
    <n v="1"/>
    <n v="0"/>
    <n v="0"/>
    <n v="1"/>
    <n v="0"/>
    <n v="0"/>
    <n v="7"/>
    <n v="0"/>
    <n v="2"/>
    <n v="81"/>
    <n v="83"/>
    <n v="22"/>
  </r>
  <r>
    <x v="513"/>
    <s v="Jeudi"/>
    <d v="2020-12-31T00:00:00"/>
    <s v="13h"/>
    <n v="20"/>
    <n v="1"/>
    <n v="58.4"/>
    <n v="0"/>
    <n v="1"/>
    <n v="1"/>
    <n v="0"/>
    <n v="1"/>
    <n v="1"/>
    <n v="1"/>
    <n v="8.6"/>
    <n v="0"/>
    <n v="6"/>
    <n v="93"/>
    <n v="89.2"/>
    <n v="22"/>
  </r>
  <r>
    <x v="514"/>
    <s v="Jeudi"/>
    <d v="2020-12-31T00:00:00"/>
    <s v="13h"/>
    <n v="17"/>
    <n v="0"/>
    <n v="48.6"/>
    <n v="0"/>
    <n v="0"/>
    <n v="0"/>
    <n v="0"/>
    <n v="1"/>
    <n v="1"/>
    <n v="0"/>
    <n v="6.4"/>
    <n v="0"/>
    <n v="2"/>
    <n v="74"/>
    <n v="74.8"/>
    <n v="22"/>
  </r>
  <r>
    <x v="515"/>
    <s v="Jeudi"/>
    <d v="2020-12-31T00:00:00"/>
    <s v="13h"/>
    <n v="20.8"/>
    <n v="0"/>
    <n v="58.2"/>
    <n v="0"/>
    <n v="0.2"/>
    <n v="0"/>
    <n v="0"/>
    <n v="0.2"/>
    <n v="0"/>
    <n v="0"/>
    <n v="7.8"/>
    <n v="0"/>
    <n v="0.4"/>
    <n v="87.2"/>
    <n v="89"/>
    <n v="22"/>
  </r>
  <r>
    <x v="516"/>
    <s v="Jeudi"/>
    <d v="2020-12-31T00:00:00"/>
    <s v="14h"/>
    <n v="17.2"/>
    <n v="0"/>
    <n v="47.8"/>
    <n v="0"/>
    <n v="0.8"/>
    <n v="0"/>
    <n v="0"/>
    <n v="0.8"/>
    <n v="1"/>
    <n v="0"/>
    <n v="6.2"/>
    <n v="0"/>
    <n v="2.6"/>
    <n v="73.8"/>
    <n v="73"/>
    <n v="22"/>
  </r>
  <r>
    <x v="517"/>
    <s v="Jeudi"/>
    <d v="2020-12-31T00:00:00"/>
    <s v="14h"/>
    <n v="19.666666666666668"/>
    <n v="0"/>
    <n v="58.5"/>
    <n v="0"/>
    <n v="0"/>
    <n v="0.16666666666666666"/>
    <n v="0"/>
    <n v="1"/>
    <n v="0"/>
    <n v="0.16666666666666666"/>
    <n v="7.5"/>
    <n v="0"/>
    <n v="1.3333333333333335"/>
    <n v="87.000000000000014"/>
    <n v="87.833333333333343"/>
    <n v="22"/>
  </r>
  <r>
    <x v="518"/>
    <s v="Jeudi"/>
    <d v="2020-12-31T00:00:00"/>
    <s v="14h"/>
    <n v="17.333333333333336"/>
    <n v="0"/>
    <n v="48.5"/>
    <n v="0"/>
    <n v="1"/>
    <n v="0.83333333333333337"/>
    <n v="0"/>
    <n v="1"/>
    <n v="1"/>
    <n v="0.83333333333333337"/>
    <n v="6.5"/>
    <n v="0"/>
    <n v="4.666666666666667"/>
    <n v="77"/>
    <n v="74.166666666666671"/>
    <n v="22"/>
  </r>
  <r>
    <x v="519"/>
    <s v="Jeudi"/>
    <d v="2020-12-31T00:00:00"/>
    <s v="14h"/>
    <n v="20.666666666666668"/>
    <n v="0"/>
    <n v="57.5"/>
    <n v="0"/>
    <n v="0"/>
    <n v="0"/>
    <n v="0"/>
    <n v="0.16666666666666666"/>
    <n v="0.16666666666666666"/>
    <n v="0"/>
    <n v="6.666666666666667"/>
    <n v="0"/>
    <n v="0.33333333333333331"/>
    <n v="85.166666666666686"/>
    <n v="89"/>
    <n v="22"/>
  </r>
  <r>
    <x v="520"/>
    <s v="Jeudi"/>
    <d v="2020-12-31T00:00:00"/>
    <s v="14h"/>
    <n v="17.333333333333336"/>
    <n v="1"/>
    <n v="49.5"/>
    <n v="0"/>
    <n v="1"/>
    <n v="0"/>
    <n v="0"/>
    <n v="0.83333333333333337"/>
    <n v="0.83333333333333337"/>
    <n v="0"/>
    <n v="6.3333333333333339"/>
    <n v="0"/>
    <n v="3.666666666666667"/>
    <n v="76.833333333333329"/>
    <n v="75"/>
    <n v="22"/>
  </r>
  <r>
    <x v="521"/>
    <s v="Jeudi"/>
    <d v="2020-12-31T00:00:00"/>
    <s v="14h"/>
    <n v="20.8"/>
    <n v="0"/>
    <n v="18"/>
    <n v="0"/>
    <n v="0"/>
    <n v="0"/>
    <n v="0"/>
    <n v="1"/>
    <n v="1"/>
    <n v="1"/>
    <n v="7.6"/>
    <n v="0"/>
    <n v="3"/>
    <n v="49.4"/>
    <n v="49"/>
    <n v="22"/>
  </r>
  <r>
    <x v="522"/>
    <s v="Jeudi"/>
    <d v="2020-12-31T00:00:00"/>
    <s v="15h"/>
    <n v="17.2"/>
    <n v="0"/>
    <n v="0"/>
    <n v="0"/>
    <n v="1"/>
    <n v="1"/>
    <n v="0"/>
    <n v="1"/>
    <n v="1"/>
    <n v="0"/>
    <n v="5.4"/>
    <n v="0"/>
    <n v="4"/>
    <n v="26.6"/>
    <n v="26"/>
    <n v="22"/>
  </r>
  <r>
    <x v="523"/>
    <s v="Jeudi"/>
    <d v="2020-12-31T00:00:00"/>
    <s v="15h"/>
    <n v="19.8"/>
    <n v="0"/>
    <n v="1"/>
    <n v="0"/>
    <n v="0"/>
    <n v="0"/>
    <n v="0"/>
    <n v="0.2"/>
    <n v="0"/>
    <n v="0"/>
    <n v="7.6"/>
    <n v="1"/>
    <n v="0.2"/>
    <n v="28.6"/>
    <n v="29.8"/>
    <n v="22"/>
  </r>
  <r>
    <x v="524"/>
    <s v="Jeudi"/>
    <d v="2020-12-31T00:00:00"/>
    <s v="15h"/>
    <n v="19"/>
    <n v="0"/>
    <n v="0"/>
    <n v="0"/>
    <n v="1"/>
    <n v="0"/>
    <n v="0"/>
    <n v="1"/>
    <n v="1"/>
    <n v="0"/>
    <n v="6"/>
    <n v="0"/>
    <n v="3"/>
    <n v="28"/>
    <n v="27.700000000000003"/>
    <n v="22"/>
  </r>
  <r>
    <x v="525"/>
    <s v="Jeudi"/>
    <d v="2020-12-31T00:00:00"/>
    <s v="15h"/>
    <n v="18.7"/>
    <n v="0"/>
    <n v="0"/>
    <n v="0"/>
    <n v="0"/>
    <n v="0"/>
    <n v="0"/>
    <n v="0.8"/>
    <n v="0"/>
    <n v="0"/>
    <n v="6.0666666666666673"/>
    <n v="0"/>
    <n v="0.8"/>
    <n v="25.566666666666666"/>
    <n v="28.833333333333336"/>
    <n v="22"/>
  </r>
  <r>
    <x v="526"/>
    <s v="Jeudi"/>
    <d v="2020-12-31T00:00:00"/>
    <s v="15h"/>
    <n v="18.5"/>
    <n v="0"/>
    <n v="0"/>
    <n v="0"/>
    <n v="0"/>
    <n v="0.2"/>
    <n v="0"/>
    <n v="1"/>
    <n v="1"/>
    <n v="0.2"/>
    <n v="6.9333333333333336"/>
    <n v="0"/>
    <n v="2.4000000000000004"/>
    <n v="27.833333333333332"/>
    <n v="27.266666666666669"/>
    <n v="22"/>
  </r>
  <r>
    <x v="527"/>
    <s v="Jeudi"/>
    <d v="2020-12-31T00:00:00"/>
    <s v="15h"/>
    <n v="18.8"/>
    <n v="0.2"/>
    <n v="0"/>
    <n v="0"/>
    <n v="0.2"/>
    <n v="0.8"/>
    <n v="0"/>
    <n v="1"/>
    <n v="0"/>
    <n v="0.8"/>
    <n v="6"/>
    <n v="0"/>
    <n v="3.0000000000000004"/>
    <n v="27.8"/>
    <n v="27"/>
    <n v="22"/>
  </r>
  <r>
    <x v="528"/>
    <s v="Jeudi"/>
    <d v="2020-12-31T00:00:00"/>
    <s v="15h"/>
    <n v="17.2"/>
    <n v="0.8"/>
    <n v="0"/>
    <n v="0"/>
    <n v="0.8"/>
    <n v="0"/>
    <n v="0"/>
    <n v="0"/>
    <n v="0"/>
    <n v="0"/>
    <n v="5.4"/>
    <n v="0"/>
    <n v="1.6"/>
    <n v="24.200000000000003"/>
    <n v="24.400000000000002"/>
    <n v="22"/>
  </r>
  <r>
    <x v="529"/>
    <s v="Jeudi"/>
    <d v="2020-12-31T00:00:00"/>
    <s v="16h"/>
    <n v="19"/>
    <n v="0"/>
    <n v="0"/>
    <n v="0"/>
    <n v="0"/>
    <n v="0"/>
    <n v="0"/>
    <n v="1"/>
    <n v="1"/>
    <n v="0"/>
    <n v="6"/>
    <n v="0"/>
    <n v="2"/>
    <n v="27"/>
    <n v="28"/>
    <n v="22"/>
  </r>
  <r>
    <x v="530"/>
    <s v="Jeudi"/>
    <d v="2020-12-31T00:00:00"/>
    <s v="16h"/>
    <n v="19.666666666666668"/>
    <n v="0"/>
    <n v="1"/>
    <n v="0"/>
    <n v="1"/>
    <n v="0"/>
    <n v="0"/>
    <n v="1"/>
    <n v="0.2"/>
    <n v="0"/>
    <n v="6.5"/>
    <n v="0"/>
    <n v="2.2000000000000002"/>
    <n v="29.366666666666667"/>
    <n v="29.166666666666664"/>
    <n v="22"/>
  </r>
  <r>
    <x v="531"/>
    <s v="Jeudi"/>
    <d v="2020-12-31T00:00:00"/>
    <s v="16h"/>
    <n v="19.133333333333336"/>
    <n v="0"/>
    <n v="0"/>
    <n v="0"/>
    <n v="0"/>
    <n v="1"/>
    <n v="0"/>
    <n v="1"/>
    <n v="0.8"/>
    <n v="0"/>
    <n v="5.9"/>
    <n v="0"/>
    <n v="2.8"/>
    <n v="27.833333333333336"/>
    <n v="27.233333333333334"/>
    <n v="22"/>
  </r>
  <r>
    <x v="532"/>
    <s v="Jeudi"/>
    <d v="2020-12-31T00:00:00"/>
    <s v="16h"/>
    <n v="19"/>
    <n v="0"/>
    <n v="0"/>
    <n v="0"/>
    <n v="0.2"/>
    <n v="0"/>
    <n v="0"/>
    <n v="0.2"/>
    <n v="1"/>
    <n v="1"/>
    <n v="2.8000000000000003"/>
    <n v="0"/>
    <n v="2.4000000000000004"/>
    <n v="24.2"/>
    <n v="24"/>
    <n v="22"/>
  </r>
  <r>
    <x v="533"/>
    <s v="Jeudi"/>
    <d v="2020-12-31T00:00:00"/>
    <s v="16h"/>
    <n v="18.2"/>
    <n v="0"/>
    <n v="0"/>
    <n v="0"/>
    <n v="0.8"/>
    <n v="0"/>
    <n v="0"/>
    <n v="0.8"/>
    <n v="0"/>
    <n v="0"/>
    <n v="2"/>
    <n v="0"/>
    <n v="1.6"/>
    <n v="21.8"/>
    <n v="22.8"/>
    <n v="22"/>
  </r>
  <r>
    <x v="534"/>
    <s v="Jeudi"/>
    <d v="2020-12-31T00:00:00"/>
    <s v="17h"/>
    <n v="17"/>
    <n v="0"/>
    <n v="0"/>
    <n v="0"/>
    <n v="0"/>
    <n v="0"/>
    <n v="0"/>
    <n v="1"/>
    <n v="0"/>
    <n v="0"/>
    <n v="0.8"/>
    <n v="0"/>
    <n v="1"/>
    <n v="18.8"/>
    <n v="19.8"/>
    <n v="22"/>
  </r>
  <r>
    <x v="535"/>
    <s v="Jeudi"/>
    <d v="2020-12-31T00:00:00"/>
    <s v="17h"/>
    <n v="20.8"/>
    <n v="1"/>
    <n v="0"/>
    <n v="0"/>
    <n v="1"/>
    <n v="0.2"/>
    <n v="0"/>
    <n v="1"/>
    <n v="1"/>
    <n v="0"/>
    <n v="2.2000000000000002"/>
    <n v="0"/>
    <n v="4.2"/>
    <n v="27.2"/>
    <n v="26"/>
    <n v="22"/>
  </r>
  <r>
    <x v="536"/>
    <s v="Jeudi"/>
    <d v="2020-12-31T00:00:00"/>
    <s v="17h"/>
    <n v="17.2"/>
    <n v="0"/>
    <n v="0"/>
    <n v="0"/>
    <n v="0"/>
    <n v="0.8"/>
    <n v="0"/>
    <n v="0"/>
    <n v="0"/>
    <n v="0"/>
    <n v="1.8"/>
    <n v="0"/>
    <n v="0.8"/>
    <n v="19.8"/>
    <n v="20"/>
    <n v="22"/>
  </r>
  <r>
    <x v="537"/>
    <s v="Jeudi"/>
    <d v="2020-12-31T00:00:00"/>
    <s v="17h"/>
    <n v="20"/>
    <n v="0"/>
    <n v="1"/>
    <n v="0"/>
    <n v="0.2"/>
    <n v="0"/>
    <n v="0"/>
    <n v="1"/>
    <n v="1"/>
    <n v="0.2"/>
    <n v="2.2000000000000002"/>
    <n v="0"/>
    <n v="2.4000000000000004"/>
    <n v="25.599999999999998"/>
    <n v="25.4"/>
    <n v="22"/>
  </r>
  <r>
    <x v="538"/>
    <s v="Jeudi"/>
    <d v="2020-12-31T00:00:00"/>
    <s v="17h"/>
    <n v="17"/>
    <n v="0"/>
    <n v="0"/>
    <n v="0"/>
    <n v="0.8"/>
    <n v="0"/>
    <n v="0"/>
    <n v="1"/>
    <n v="0"/>
    <n v="0.8"/>
    <n v="1.8"/>
    <n v="0"/>
    <n v="2.6"/>
    <n v="21.400000000000002"/>
    <n v="20.6"/>
    <n v="22"/>
  </r>
  <r>
    <x v="539"/>
    <s v="Jeudi"/>
    <d v="2020-12-31T00:00:00"/>
    <s v="17h"/>
    <n v="19"/>
    <n v="0"/>
    <n v="0"/>
    <n v="0"/>
    <n v="0"/>
    <n v="0.16666666666666666"/>
    <n v="0"/>
    <n v="1"/>
    <n v="1"/>
    <n v="0"/>
    <n v="2.1666666666666665"/>
    <n v="0"/>
    <n v="2.1666666666666665"/>
    <n v="23.333333333333336"/>
    <n v="22"/>
    <n v="22"/>
  </r>
  <r>
    <x v="540"/>
    <s v="Jeudi"/>
    <d v="2020-12-31T00:00:00"/>
    <s v="18h"/>
    <n v="19.666666666666668"/>
    <n v="0"/>
    <n v="0"/>
    <n v="0"/>
    <n v="0.16666666666666666"/>
    <n v="0.83333333333333337"/>
    <n v="0"/>
    <n v="0.16666666666666666"/>
    <n v="0"/>
    <n v="0"/>
    <n v="1"/>
    <n v="0"/>
    <n v="1.1666666666666667"/>
    <n v="21.833333333333336"/>
    <n v="25.833333333333336"/>
    <n v="22"/>
  </r>
  <r>
    <x v="541"/>
    <s v="Jeudi"/>
    <d v="2020-12-31T00:00:00"/>
    <s v="18h"/>
    <n v="19.133333333333336"/>
    <n v="0"/>
    <n v="0"/>
    <n v="0"/>
    <n v="0.83333333333333337"/>
    <n v="0"/>
    <n v="0"/>
    <n v="0.83333333333333337"/>
    <n v="1"/>
    <n v="0"/>
    <n v="2.0333333333333337"/>
    <n v="0"/>
    <n v="2.666666666666667"/>
    <n v="23.833333333333336"/>
    <n v="22.366666666666667"/>
    <n v="22"/>
  </r>
  <r>
    <x v="542"/>
    <s v="Jeudi"/>
    <d v="2020-12-31T00:00:00"/>
    <s v="18h"/>
    <n v="19"/>
    <n v="0.2"/>
    <n v="0"/>
    <n v="0"/>
    <n v="0"/>
    <n v="0"/>
    <n v="0"/>
    <n v="1"/>
    <n v="0"/>
    <n v="0"/>
    <n v="2"/>
    <n v="0"/>
    <n v="1.2"/>
    <n v="22.2"/>
    <n v="23.2"/>
    <n v="22"/>
  </r>
  <r>
    <x v="543"/>
    <s v="Jeudi"/>
    <d v="2020-12-31T00:00:00"/>
    <s v="18h"/>
    <n v="17.2"/>
    <n v="0.8"/>
    <n v="0"/>
    <n v="0"/>
    <n v="1"/>
    <n v="0"/>
    <n v="0"/>
    <n v="0.2"/>
    <n v="1"/>
    <n v="1"/>
    <n v="1.8"/>
    <n v="0"/>
    <n v="4"/>
    <n v="23"/>
    <n v="20.6"/>
    <n v="22"/>
  </r>
  <r>
    <x v="544"/>
    <s v="Jeudi"/>
    <d v="2020-12-31T00:00:00"/>
    <s v="18h"/>
    <n v="20"/>
    <n v="0"/>
    <n v="1"/>
    <n v="0"/>
    <n v="0"/>
    <n v="1"/>
    <n v="0"/>
    <n v="1"/>
    <n v="0"/>
    <n v="0"/>
    <n v="2.2000000000000002"/>
    <n v="0"/>
    <n v="2"/>
    <n v="25.2"/>
    <n v="25.2"/>
    <n v="22"/>
  </r>
  <r>
    <x v="545"/>
    <s v="Jeudi"/>
    <d v="2020-12-31T00:00:00"/>
    <s v="18h"/>
    <n v="17"/>
    <n v="0"/>
    <n v="0"/>
    <n v="0"/>
    <n v="0"/>
    <n v="0"/>
    <n v="0"/>
    <n v="0.8"/>
    <n v="1"/>
    <n v="0"/>
    <n v="0.8"/>
    <n v="0"/>
    <n v="1.8"/>
    <n v="19.600000000000001"/>
    <n v="20.8"/>
    <n v="22"/>
  </r>
  <r>
    <x v="546"/>
    <s v="Jeudi"/>
    <d v="2020-12-31T00:00:00"/>
    <s v="18h"/>
    <n v="20.5"/>
    <n v="0"/>
    <n v="0"/>
    <n v="0"/>
    <n v="1"/>
    <n v="0"/>
    <n v="0"/>
    <n v="1"/>
    <n v="0"/>
    <n v="0"/>
    <n v="2.1666666666666665"/>
    <n v="0"/>
    <n v="2"/>
    <n v="24.666666666666668"/>
    <n v="24"/>
    <n v="22"/>
  </r>
  <r>
    <x v="547"/>
    <s v="Jeudi"/>
    <d v="2020-12-31T00:00:00"/>
    <s v="19h"/>
    <n v="16.5"/>
    <n v="0"/>
    <n v="0"/>
    <n v="0"/>
    <n v="0"/>
    <n v="0"/>
    <n v="0"/>
    <n v="0"/>
    <n v="0"/>
    <n v="0"/>
    <n v="1.8333333333333335"/>
    <n v="0"/>
    <n v="0"/>
    <n v="18.333333333333332"/>
    <n v="21"/>
    <n v="22"/>
  </r>
  <r>
    <x v="548"/>
    <s v="Jeudi"/>
    <d v="2020-12-31T00:00:00"/>
    <s v="19h"/>
    <n v="21"/>
    <n v="0"/>
    <n v="0"/>
    <n v="0"/>
    <n v="0.2"/>
    <n v="0.2"/>
    <n v="0"/>
    <n v="1.2"/>
    <n v="1"/>
    <n v="0.2"/>
    <n v="2.2000000000000002"/>
    <n v="0"/>
    <n v="2.8000000000000003"/>
    <n v="25.999999999999996"/>
    <n v="25.2"/>
    <n v="22"/>
  </r>
  <r>
    <x v="549"/>
    <s v="Jeudi"/>
    <d v="2020-12-31T00:00:00"/>
    <s v="19h"/>
    <n v="17"/>
    <n v="0"/>
    <n v="0"/>
    <n v="0"/>
    <n v="0.8"/>
    <n v="0.8"/>
    <n v="0"/>
    <n v="0.8"/>
    <n v="0"/>
    <n v="0.8"/>
    <n v="1.8"/>
    <n v="0"/>
    <n v="3.2"/>
    <n v="22.000000000000004"/>
    <n v="20.8"/>
    <n v="22"/>
  </r>
  <r>
    <x v="550"/>
    <s v="Jeudi"/>
    <d v="2020-12-31T00:00:00"/>
    <s v="19h"/>
    <n v="20.8"/>
    <n v="1"/>
    <n v="0"/>
    <n v="0"/>
    <n v="0"/>
    <n v="0"/>
    <n v="0"/>
    <n v="1"/>
    <n v="1"/>
    <n v="0"/>
    <n v="4.2"/>
    <n v="0"/>
    <n v="3"/>
    <n v="28"/>
    <n v="27.4"/>
    <n v="22"/>
  </r>
  <r>
    <x v="551"/>
    <s v="Jeudi"/>
    <d v="2020-12-31T00:00:00"/>
    <s v="19h"/>
    <n v="18.2"/>
    <n v="0"/>
    <n v="1"/>
    <n v="0"/>
    <n v="0.2"/>
    <n v="0"/>
    <n v="0"/>
    <n v="0.2"/>
    <n v="0.2"/>
    <n v="0"/>
    <n v="1"/>
    <n v="1"/>
    <n v="0.60000000000000009"/>
    <n v="20.799999999999997"/>
    <n v="22.8"/>
    <n v="22"/>
  </r>
  <r>
    <x v="552"/>
    <s v="Jeudi"/>
    <d v="2020-12-31T00:00:00"/>
    <s v="20h"/>
    <n v="19"/>
    <n v="0"/>
    <n v="0"/>
    <n v="0"/>
    <n v="0.8"/>
    <n v="0"/>
    <n v="0"/>
    <n v="1"/>
    <n v="0.8"/>
    <n v="0"/>
    <n v="2"/>
    <n v="0"/>
    <n v="2.6"/>
    <n v="23.6"/>
    <n v="21.8"/>
    <n v="22"/>
  </r>
  <r>
    <x v="553"/>
    <s v="Jeudi"/>
    <d v="2020-12-31T00:00:00"/>
    <s v="20h"/>
    <n v="18.8"/>
    <n v="0"/>
    <n v="0"/>
    <n v="0"/>
    <n v="0"/>
    <n v="1"/>
    <n v="0"/>
    <n v="0.8"/>
    <n v="1"/>
    <n v="0"/>
    <n v="2"/>
    <n v="0"/>
    <n v="2.8"/>
    <n v="23.6"/>
    <n v="24.2"/>
    <n v="22"/>
  </r>
  <r>
    <x v="554"/>
    <s v="Jeudi"/>
    <d v="2020-12-31T00:00:00"/>
    <s v="20h"/>
    <n v="19"/>
    <n v="0"/>
    <n v="0"/>
    <n v="0"/>
    <n v="0.2"/>
    <n v="0"/>
    <n v="0"/>
    <n v="1"/>
    <n v="0"/>
    <n v="1"/>
    <n v="2"/>
    <n v="0"/>
    <n v="2.2000000000000002"/>
    <n v="23.2"/>
    <n v="22"/>
    <n v="22"/>
  </r>
  <r>
    <x v="555"/>
    <s v="Jeudi"/>
    <d v="2020-12-31T00:00:00"/>
    <s v="20h"/>
    <n v="18.2"/>
    <n v="0"/>
    <n v="0"/>
    <n v="0"/>
    <n v="0.8"/>
    <n v="0"/>
    <n v="0"/>
    <n v="0.2"/>
    <n v="1"/>
    <n v="0"/>
    <n v="1.8"/>
    <n v="0"/>
    <n v="2"/>
    <n v="22"/>
    <n v="23.2"/>
    <n v="22"/>
  </r>
  <r>
    <x v="556"/>
    <s v="Jeudi"/>
    <d v="2020-12-31T00:00:00"/>
    <s v="20h"/>
    <n v="18.8"/>
    <n v="0"/>
    <n v="0"/>
    <n v="0"/>
    <n v="0"/>
    <n v="0"/>
    <n v="0"/>
    <n v="0.8"/>
    <n v="0"/>
    <n v="0"/>
    <n v="1.2"/>
    <n v="0"/>
    <n v="0.8"/>
    <n v="20.8"/>
    <n v="23"/>
    <n v="22"/>
  </r>
  <r>
    <x v="557"/>
    <s v="Jeudi"/>
    <d v="2020-12-31T00:00:00"/>
    <s v="20h"/>
    <n v="17.2"/>
    <n v="1"/>
    <n v="0"/>
    <n v="0"/>
    <n v="0"/>
    <n v="0"/>
    <n v="0"/>
    <n v="1"/>
    <n v="1"/>
    <n v="0"/>
    <n v="1.8"/>
    <n v="0"/>
    <n v="3"/>
    <n v="22"/>
    <n v="20.6"/>
    <n v="22"/>
  </r>
  <r>
    <x v="558"/>
    <s v="Jeudi"/>
    <d v="2020-12-31T00:00:00"/>
    <s v="21h"/>
    <n v="19.666666666666668"/>
    <n v="0"/>
    <n v="1"/>
    <n v="0"/>
    <n v="1"/>
    <n v="1"/>
    <n v="0"/>
    <n v="1"/>
    <n v="0"/>
    <n v="0"/>
    <n v="2.1666666666666665"/>
    <n v="0"/>
    <n v="3"/>
    <n v="25.833333333333336"/>
    <n v="24.833333333333336"/>
    <n v="22"/>
  </r>
  <r>
    <x v="559"/>
    <s v="Jeudi"/>
    <d v="2020-12-31T00:00:00"/>
    <s v="21h"/>
    <n v="17.333333333333336"/>
    <n v="0"/>
    <n v="0"/>
    <n v="0"/>
    <n v="0"/>
    <n v="0"/>
    <n v="0"/>
    <n v="0.16666666666666666"/>
    <n v="0"/>
    <n v="0"/>
    <n v="1.8333333333333335"/>
    <n v="0"/>
    <n v="0.16666666666666666"/>
    <n v="19.333333333333336"/>
    <n v="20.166666666666668"/>
    <n v="22"/>
  </r>
  <r>
    <x v="560"/>
    <s v="Jeudi"/>
    <d v="2020-12-31T00:00:00"/>
    <s v="21h"/>
    <n v="20.8"/>
    <n v="0"/>
    <n v="0"/>
    <n v="0"/>
    <n v="0.2"/>
    <n v="0"/>
    <n v="0"/>
    <n v="0.83333333333333337"/>
    <n v="1"/>
    <n v="1"/>
    <n v="1.2"/>
    <n v="0"/>
    <n v="3.0333333333333337"/>
    <n v="25.033333333333331"/>
    <n v="25.4"/>
    <n v="22"/>
  </r>
  <r>
    <x v="561"/>
    <s v="Jeudi"/>
    <d v="2020-12-31T00:00:00"/>
    <s v="21h"/>
    <n v="18.7"/>
    <n v="0"/>
    <n v="0"/>
    <n v="0"/>
    <n v="0.8"/>
    <n v="0"/>
    <n v="0"/>
    <n v="1"/>
    <n v="0"/>
    <n v="0"/>
    <n v="1.9666666666666668"/>
    <n v="0"/>
    <n v="1.8"/>
    <n v="22.466666666666669"/>
    <n v="22.433333333333337"/>
    <n v="22"/>
  </r>
  <r>
    <x v="562"/>
    <s v="Jeudi"/>
    <d v="2020-12-31T00:00:00"/>
    <s v="21h"/>
    <n v="18.5"/>
    <n v="0"/>
    <n v="0"/>
    <n v="0"/>
    <n v="0"/>
    <n v="1"/>
    <n v="0"/>
    <n v="0.2"/>
    <n v="1"/>
    <n v="0"/>
    <n v="2.0333333333333337"/>
    <n v="0"/>
    <n v="2.2000000000000002"/>
    <n v="22.733333333333334"/>
    <n v="22.566666666666666"/>
    <n v="22"/>
  </r>
  <r>
    <x v="563"/>
    <s v="Jeudi"/>
    <d v="2020-12-31T00:00:00"/>
    <s v="21h"/>
    <n v="18.8"/>
    <n v="0"/>
    <n v="0"/>
    <n v="0"/>
    <n v="0.2"/>
    <n v="0"/>
    <n v="0"/>
    <n v="1"/>
    <n v="0"/>
    <n v="0"/>
    <n v="2"/>
    <n v="0"/>
    <n v="1.2"/>
    <n v="22"/>
    <n v="23.6"/>
    <n v="22"/>
  </r>
  <r>
    <x v="564"/>
    <s v="Jeudi"/>
    <d v="2020-12-31T00:00:00"/>
    <s v="21h"/>
    <n v="19"/>
    <n v="0.2"/>
    <n v="0"/>
    <n v="0"/>
    <n v="0.8"/>
    <n v="0"/>
    <n v="0"/>
    <n v="0.8"/>
    <n v="1"/>
    <n v="0"/>
    <n v="1"/>
    <n v="0"/>
    <n v="2.8000000000000003"/>
    <n v="22.8"/>
    <n v="22.2"/>
    <n v="22"/>
  </r>
  <r>
    <x v="565"/>
    <s v="Jeudi"/>
    <d v="2020-12-31T00:00:00"/>
    <s v="22h"/>
    <n v="18.2"/>
    <n v="0.8"/>
    <n v="1"/>
    <n v="0"/>
    <n v="0"/>
    <n v="0"/>
    <n v="0"/>
    <n v="1"/>
    <n v="0"/>
    <n v="1"/>
    <n v="2"/>
    <n v="0"/>
    <n v="2.8"/>
    <n v="24"/>
    <n v="23"/>
    <n v="22"/>
  </r>
  <r>
    <x v="566"/>
    <s v="Jeudi"/>
    <d v="2020-12-31T00:00:00"/>
    <s v="22h"/>
    <n v="17"/>
    <n v="0"/>
    <n v="0"/>
    <n v="0"/>
    <n v="0"/>
    <n v="1"/>
    <n v="0"/>
    <n v="0"/>
    <n v="1"/>
    <n v="0"/>
    <n v="1.8"/>
    <n v="0"/>
    <n v="2"/>
    <n v="20.8"/>
    <n v="19.8"/>
    <n v="22"/>
  </r>
  <r>
    <x v="567"/>
    <s v="Jeudi"/>
    <d v="2020-12-31T00:00:00"/>
    <s v="22h"/>
    <n v="20.8"/>
    <n v="0"/>
    <n v="0"/>
    <n v="0"/>
    <n v="1"/>
    <n v="0"/>
    <n v="0"/>
    <n v="1"/>
    <n v="0"/>
    <n v="0"/>
    <n v="2.2000000000000002"/>
    <n v="0"/>
    <n v="2"/>
    <n v="25"/>
    <n v="25.4"/>
    <n v="22"/>
  </r>
  <r>
    <x v="568"/>
    <s v="Jeudi"/>
    <d v="2020-12-31T00:00:00"/>
    <s v="22h"/>
    <n v="19"/>
    <n v="0"/>
    <n v="0"/>
    <n v="0"/>
    <n v="0"/>
    <n v="0"/>
    <n v="0"/>
    <n v="1"/>
    <n v="1"/>
    <n v="0"/>
    <n v="1.8"/>
    <n v="0"/>
    <n v="2"/>
    <n v="22.8"/>
    <n v="22.8"/>
    <n v="22"/>
  </r>
  <r>
    <x v="569"/>
    <s v="Jeudi"/>
    <d v="2020-12-31T00:00:00"/>
    <s v="22h"/>
    <n v="18.2"/>
    <n v="0"/>
    <n v="0"/>
    <n v="0"/>
    <n v="0.2"/>
    <n v="0"/>
    <n v="0"/>
    <n v="1"/>
    <n v="0"/>
    <n v="0"/>
    <n v="1.2"/>
    <n v="0"/>
    <n v="1.2"/>
    <n v="20.599999999999998"/>
    <n v="23"/>
    <n v="22"/>
  </r>
  <r>
    <x v="570"/>
    <s v="Jeudi"/>
    <d v="2020-12-31T00:00:00"/>
    <s v="23h"/>
    <n v="18.8"/>
    <n v="0"/>
    <n v="0"/>
    <n v="0"/>
    <n v="0.8"/>
    <n v="0.2"/>
    <n v="0"/>
    <n v="0.2"/>
    <n v="0.2"/>
    <n v="0.2"/>
    <n v="2"/>
    <n v="0"/>
    <n v="1.6"/>
    <n v="22.4"/>
    <n v="22.8"/>
    <n v="22"/>
  </r>
  <r>
    <x v="571"/>
    <s v="Jeudi"/>
    <d v="2020-12-31T00:00:00"/>
    <s v="23h"/>
    <n v="19"/>
    <n v="0"/>
    <n v="0"/>
    <n v="0"/>
    <n v="0"/>
    <n v="0.8"/>
    <n v="0"/>
    <n v="0.8"/>
    <n v="0.8"/>
    <n v="0.8"/>
    <n v="2"/>
    <n v="0"/>
    <n v="3.2"/>
    <n v="24.200000000000003"/>
    <n v="22.2"/>
    <n v="22"/>
  </r>
  <r>
    <x v="572"/>
    <s v="Jeudi"/>
    <d v="2020-12-31T00:00:00"/>
    <s v="23h"/>
    <n v="17.2"/>
    <n v="1"/>
    <n v="0"/>
    <n v="0"/>
    <n v="0"/>
    <n v="0"/>
    <n v="0"/>
    <n v="1"/>
    <n v="0"/>
    <n v="0"/>
    <n v="1.8"/>
    <n v="0"/>
    <n v="2"/>
    <n v="21"/>
    <n v="20.8"/>
    <n v="22"/>
  </r>
  <r>
    <x v="573"/>
    <s v="Jeudi"/>
    <d v="2020-12-31T00:00:00"/>
    <s v="23h"/>
    <n v="18"/>
    <n v="0"/>
    <n v="1"/>
    <n v="0"/>
    <n v="1"/>
    <n v="0"/>
    <n v="0"/>
    <n v="0"/>
    <n v="1"/>
    <n v="0"/>
    <n v="1"/>
    <n v="0"/>
    <n v="2"/>
    <n v="22"/>
    <n v="22"/>
    <n v="22"/>
  </r>
  <r>
    <x v="574"/>
    <s v="Jeudi"/>
    <d v="2020-12-31T00:00:00"/>
    <s v="23h"/>
    <n v="19"/>
    <n v="0"/>
    <n v="0"/>
    <n v="0"/>
    <n v="0"/>
    <n v="0"/>
    <n v="0"/>
    <n v="1"/>
    <n v="0"/>
    <n v="0"/>
    <n v="2"/>
    <n v="0"/>
    <n v="1"/>
    <n v="22"/>
    <n v="23"/>
    <n v="22"/>
  </r>
  <r>
    <x v="575"/>
    <s v="Jeudi"/>
    <d v="2020-12-31T00:00:00"/>
    <s v="23h"/>
    <n v="20.8"/>
    <n v="0"/>
    <n v="0"/>
    <n v="0"/>
    <n v="0.2"/>
    <n v="1"/>
    <n v="0"/>
    <n v="1"/>
    <n v="1"/>
    <n v="0"/>
    <n v="2.2000000000000002"/>
    <n v="0"/>
    <n v="3.2"/>
    <n v="26.2"/>
    <n v="24.4"/>
    <n v="22"/>
  </r>
  <r>
    <x v="576"/>
    <s v="Vendredi"/>
    <d v="2021-01-01T00:00:00"/>
    <s v="0h"/>
    <n v="16.2"/>
    <n v="0"/>
    <n v="0"/>
    <n v="0"/>
    <n v="0.8"/>
    <n v="0"/>
    <n v="0"/>
    <n v="1"/>
    <n v="0"/>
    <n v="1"/>
    <n v="1.8"/>
    <n v="0"/>
    <n v="2.8"/>
    <n v="20.8"/>
    <n v="21.6"/>
    <n v="22"/>
  </r>
  <r>
    <x v="577"/>
    <s v="Vendredi"/>
    <d v="2021-01-01T00:00:00"/>
    <s v="0h"/>
    <n v="19"/>
    <n v="0"/>
    <n v="0"/>
    <n v="0"/>
    <n v="0"/>
    <n v="0"/>
    <n v="0"/>
    <n v="0"/>
    <n v="0"/>
    <n v="0"/>
    <n v="1"/>
    <n v="0"/>
    <n v="0"/>
    <n v="20"/>
    <n v="23"/>
    <n v="22"/>
  </r>
  <r>
    <x v="578"/>
    <s v="Vendredi"/>
    <d v="2021-01-01T00:00:00"/>
    <s v="0h"/>
    <n v="20.8"/>
    <n v="0"/>
    <n v="0"/>
    <n v="0"/>
    <n v="0.2"/>
    <n v="0"/>
    <n v="0"/>
    <n v="1"/>
    <n v="1"/>
    <n v="0"/>
    <n v="2.2000000000000002"/>
    <n v="0"/>
    <n v="2.2000000000000002"/>
    <n v="25.2"/>
    <n v="24.2"/>
    <n v="22"/>
  </r>
  <r>
    <x v="579"/>
    <s v="Vendredi"/>
    <d v="2021-01-01T00:00:00"/>
    <s v="0h"/>
    <n v="18.2"/>
    <n v="1"/>
    <n v="0.2"/>
    <n v="0"/>
    <n v="0.8"/>
    <n v="0.2"/>
    <n v="0"/>
    <n v="1"/>
    <n v="0.2"/>
    <n v="0"/>
    <n v="2"/>
    <n v="0"/>
    <n v="3.2"/>
    <n v="23.599999999999998"/>
    <n v="23"/>
    <n v="22"/>
  </r>
  <r>
    <x v="580"/>
    <s v="Vendredi"/>
    <d v="2021-01-01T00:00:00"/>
    <s v="0h"/>
    <n v="17"/>
    <n v="0"/>
    <n v="0.8"/>
    <n v="0"/>
    <n v="0"/>
    <n v="0.8"/>
    <n v="0"/>
    <n v="0"/>
    <n v="0.8"/>
    <n v="0"/>
    <n v="1.8"/>
    <n v="1"/>
    <n v="1.6"/>
    <n v="21.200000000000003"/>
    <n v="19.8"/>
    <n v="22"/>
  </r>
  <r>
    <x v="581"/>
    <s v="Vendredi"/>
    <d v="2021-01-01T00:00:00"/>
    <s v="0h"/>
    <n v="20.8"/>
    <n v="0"/>
    <n v="0"/>
    <n v="0"/>
    <n v="0.2"/>
    <n v="0"/>
    <n v="0"/>
    <n v="1.2"/>
    <n v="1"/>
    <n v="0.2"/>
    <n v="1.2"/>
    <n v="0"/>
    <n v="2.6"/>
    <n v="24.599999999999998"/>
    <n v="26.2"/>
    <n v="22"/>
  </r>
  <r>
    <x v="582"/>
    <s v="Vendredi"/>
    <d v="2021-01-01T00:00:00"/>
    <s v="0h"/>
    <n v="19"/>
    <n v="0"/>
    <n v="0"/>
    <n v="0"/>
    <n v="0.8"/>
    <n v="0"/>
    <n v="0"/>
    <n v="0.8"/>
    <n v="0"/>
    <n v="0.8"/>
    <n v="2"/>
    <n v="0"/>
    <n v="2.4000000000000004"/>
    <n v="23.400000000000002"/>
    <n v="22"/>
    <n v="22"/>
  </r>
  <r>
    <x v="583"/>
    <s v="Vendredi"/>
    <d v="2021-01-01T00:00:00"/>
    <s v="1h"/>
    <n v="16.2"/>
    <n v="0"/>
    <n v="0"/>
    <n v="0"/>
    <n v="0"/>
    <n v="0"/>
    <n v="0"/>
    <n v="1"/>
    <n v="0"/>
    <n v="0"/>
    <n v="1.8"/>
    <n v="0"/>
    <n v="1"/>
    <n v="19"/>
    <n v="20.8"/>
    <n v="22"/>
  </r>
  <r>
    <x v="584"/>
    <s v="Vendredi"/>
    <d v="2021-01-01T00:00:00"/>
    <s v="1h"/>
    <n v="19"/>
    <n v="0"/>
    <n v="0"/>
    <n v="0"/>
    <n v="0"/>
    <n v="1"/>
    <n v="0"/>
    <n v="0"/>
    <n v="1"/>
    <n v="0"/>
    <n v="2"/>
    <n v="0"/>
    <n v="2"/>
    <n v="23"/>
    <n v="23"/>
    <n v="22"/>
  </r>
  <r>
    <x v="585"/>
    <s v="Vendredi"/>
    <d v="2021-01-01T00:00:00"/>
    <s v="1h"/>
    <n v="20.8"/>
    <n v="0"/>
    <n v="0"/>
    <n v="0"/>
    <n v="1"/>
    <n v="0"/>
    <n v="0"/>
    <n v="1"/>
    <n v="0"/>
    <n v="0"/>
    <n v="2"/>
    <n v="0"/>
    <n v="2"/>
    <n v="24.8"/>
    <n v="22"/>
    <n v="22"/>
  </r>
  <r>
    <x v="586"/>
    <s v="Vendredi"/>
    <d v="2021-01-01T00:00:00"/>
    <s v="1h"/>
    <n v="18.2"/>
    <n v="0.2"/>
    <n v="0.2"/>
    <n v="0"/>
    <n v="0"/>
    <n v="0"/>
    <n v="0"/>
    <n v="1"/>
    <n v="1"/>
    <n v="0"/>
    <n v="1.2"/>
    <n v="0"/>
    <n v="2.2000000000000002"/>
    <n v="21.799999999999997"/>
    <n v="25.4"/>
    <n v="22"/>
  </r>
  <r>
    <x v="587"/>
    <s v="Vendredi"/>
    <d v="2021-01-01T00:00:00"/>
    <s v="1h"/>
    <n v="18.8"/>
    <n v="0.8"/>
    <n v="0.8"/>
    <n v="0"/>
    <n v="0.2"/>
    <n v="0"/>
    <n v="0"/>
    <n v="0.2"/>
    <n v="0"/>
    <n v="1"/>
    <n v="2"/>
    <n v="0"/>
    <n v="2.2000000000000002"/>
    <n v="23.8"/>
    <n v="22"/>
    <n v="22"/>
  </r>
  <r>
    <x v="588"/>
    <s v="Vendredi"/>
    <d v="2021-01-01T00:00:00"/>
    <s v="2h"/>
    <n v="19"/>
    <n v="0"/>
    <n v="0"/>
    <n v="0"/>
    <n v="0.8"/>
    <n v="0.2"/>
    <n v="0"/>
    <n v="1"/>
    <n v="1"/>
    <n v="0"/>
    <n v="2"/>
    <n v="0"/>
    <n v="3"/>
    <n v="24"/>
    <n v="23.8"/>
    <n v="22"/>
  </r>
  <r>
    <x v="589"/>
    <s v="Vendredi"/>
    <d v="2021-01-01T00:00:00"/>
    <s v="2h"/>
    <n v="19"/>
    <n v="0"/>
    <n v="0"/>
    <n v="0"/>
    <n v="0"/>
    <n v="0.8"/>
    <n v="0"/>
    <n v="0.8"/>
    <n v="0"/>
    <n v="0"/>
    <n v="2"/>
    <n v="0"/>
    <n v="1.6"/>
    <n v="22.6"/>
    <n v="22"/>
    <n v="22"/>
  </r>
  <r>
    <x v="590"/>
    <s v="Vendredi"/>
    <d v="2021-01-01T00:00:00"/>
    <s v="2h"/>
    <n v="17.866666666666667"/>
    <n v="0"/>
    <n v="0"/>
    <n v="0"/>
    <n v="0.16666666666666666"/>
    <n v="0"/>
    <n v="0"/>
    <n v="1"/>
    <n v="1"/>
    <n v="0"/>
    <n v="0.96666666666666667"/>
    <n v="0"/>
    <n v="2.1666666666666665"/>
    <n v="21"/>
    <n v="22.8"/>
    <n v="22"/>
  </r>
  <r>
    <x v="591"/>
    <s v="Vendredi"/>
    <d v="2021-01-01T00:00:00"/>
    <s v="2h"/>
    <n v="19.133333333333336"/>
    <n v="0"/>
    <n v="0"/>
    <n v="0"/>
    <n v="0.83333333333333337"/>
    <n v="0"/>
    <n v="0"/>
    <n v="0.2"/>
    <n v="0"/>
    <n v="0"/>
    <n v="2.0333333333333337"/>
    <n v="0"/>
    <n v="1.0333333333333334"/>
    <n v="22.200000000000003"/>
    <n v="21"/>
    <n v="22"/>
  </r>
  <r>
    <x v="592"/>
    <s v="Vendredi"/>
    <d v="2021-01-01T00:00:00"/>
    <s v="2h"/>
    <n v="19"/>
    <n v="0"/>
    <n v="0"/>
    <n v="0"/>
    <n v="0"/>
    <n v="0"/>
    <n v="0"/>
    <n v="0.8"/>
    <n v="0.2"/>
    <n v="0.2"/>
    <n v="2"/>
    <n v="0"/>
    <n v="1.2000000000000002"/>
    <n v="22.2"/>
    <n v="24.4"/>
    <n v="22"/>
  </r>
  <r>
    <x v="593"/>
    <s v="Vendredi"/>
    <d v="2021-01-01T00:00:00"/>
    <s v="2h"/>
    <n v="17.2"/>
    <n v="0"/>
    <n v="0"/>
    <n v="0"/>
    <n v="1"/>
    <n v="1"/>
    <n v="0"/>
    <n v="1"/>
    <n v="0.8"/>
    <n v="0.8"/>
    <n v="1.8"/>
    <n v="0"/>
    <n v="4.5999999999999996"/>
    <n v="23.6"/>
    <n v="21.6"/>
    <n v="22"/>
  </r>
  <r>
    <x v="594"/>
    <s v="Vendredi"/>
    <d v="2021-01-01T00:00:00"/>
    <s v="3h"/>
    <n v="19.666666666666668"/>
    <n v="1"/>
    <n v="1"/>
    <n v="0"/>
    <n v="0"/>
    <n v="0"/>
    <n v="0"/>
    <n v="1"/>
    <n v="1"/>
    <n v="0"/>
    <n v="1.1666666666666667"/>
    <n v="0"/>
    <n v="3"/>
    <n v="24.833333333333336"/>
    <n v="23.833333333333336"/>
    <n v="22"/>
  </r>
  <r>
    <x v="595"/>
    <s v="Vendredi"/>
    <d v="2021-01-01T00:00:00"/>
    <s v="3h"/>
    <n v="18.833333333333336"/>
    <n v="0"/>
    <n v="0"/>
    <n v="0"/>
    <n v="0"/>
    <n v="0"/>
    <n v="0"/>
    <n v="0.16666666666666666"/>
    <n v="0"/>
    <n v="0"/>
    <n v="2"/>
    <n v="0"/>
    <n v="0.16666666666666666"/>
    <n v="21.000000000000004"/>
    <n v="23"/>
    <n v="22"/>
  </r>
  <r>
    <x v="596"/>
    <s v="Vendredi"/>
    <d v="2021-01-01T00:00:00"/>
    <s v="3h"/>
    <n v="17.5"/>
    <n v="0"/>
    <n v="0"/>
    <n v="0"/>
    <n v="1"/>
    <n v="0"/>
    <n v="0"/>
    <n v="0.83333333333333337"/>
    <n v="0"/>
    <n v="0"/>
    <n v="1.8333333333333335"/>
    <n v="0"/>
    <n v="1.8333333333333335"/>
    <n v="21.166666666666664"/>
    <n v="21.166666666666668"/>
    <n v="22"/>
  </r>
  <r>
    <x v="597"/>
    <s v="Vendredi"/>
    <d v="2021-01-01T00:00:00"/>
    <s v="3h"/>
    <n v="20"/>
    <n v="0"/>
    <n v="0"/>
    <n v="0"/>
    <n v="0"/>
    <n v="0.2"/>
    <n v="0"/>
    <n v="1"/>
    <n v="1"/>
    <n v="0"/>
    <n v="2.2000000000000002"/>
    <n v="0"/>
    <n v="2.2000000000000002"/>
    <n v="24.4"/>
    <n v="24.4"/>
    <n v="22"/>
  </r>
  <r>
    <x v="598"/>
    <s v="Vendredi"/>
    <d v="2021-01-01T00:00:00"/>
    <s v="3h"/>
    <n v="18.8"/>
    <n v="0"/>
    <n v="0"/>
    <n v="0"/>
    <n v="0"/>
    <n v="0.8"/>
    <n v="0"/>
    <n v="0.2"/>
    <n v="0.2"/>
    <n v="1"/>
    <n v="1.8"/>
    <n v="0"/>
    <n v="2.2000000000000002"/>
    <n v="22.8"/>
    <n v="22.8"/>
    <n v="22"/>
  </r>
  <r>
    <x v="599"/>
    <s v="Vendredi"/>
    <d v="2021-01-01T00:00:00"/>
    <s v="3h"/>
    <n v="19"/>
    <n v="0"/>
    <n v="0"/>
    <n v="0"/>
    <n v="1"/>
    <n v="0"/>
    <n v="0"/>
    <n v="0.8"/>
    <n v="0.8"/>
    <n v="0"/>
    <n v="1.2"/>
    <n v="0"/>
    <n v="2.6"/>
    <n v="22.8"/>
    <n v="21.8"/>
    <n v="22"/>
  </r>
  <r>
    <x v="600"/>
    <s v="Vendredi"/>
    <d v="2021-01-01T00:00:00"/>
    <s v="3h"/>
    <n v="17.866666666666667"/>
    <n v="0"/>
    <n v="0"/>
    <n v="0"/>
    <n v="0"/>
    <n v="0"/>
    <n v="0"/>
    <n v="1"/>
    <n v="0"/>
    <n v="0"/>
    <n v="1.9666666666666668"/>
    <n v="0"/>
    <n v="1"/>
    <n v="20.833333333333336"/>
    <n v="23.833333333333336"/>
    <n v="22"/>
  </r>
  <r>
    <x v="601"/>
    <s v="Vendredi"/>
    <d v="2021-01-01T00:00:00"/>
    <s v="4h"/>
    <n v="18.833333333333336"/>
    <n v="1"/>
    <n v="1"/>
    <n v="0"/>
    <n v="0"/>
    <n v="0"/>
    <n v="0"/>
    <n v="1"/>
    <n v="1"/>
    <n v="0"/>
    <n v="2"/>
    <n v="0"/>
    <n v="3"/>
    <n v="24.833333333333336"/>
    <n v="22"/>
    <n v="22"/>
  </r>
  <r>
    <x v="602"/>
    <s v="Vendredi"/>
    <d v="2021-01-01T00:00:00"/>
    <s v="4h"/>
    <n v="19"/>
    <n v="0"/>
    <n v="0"/>
    <n v="0"/>
    <n v="1"/>
    <n v="1"/>
    <n v="0"/>
    <n v="0.16666666666666666"/>
    <n v="0"/>
    <n v="0"/>
    <n v="2"/>
    <n v="0"/>
    <n v="2.166666666666667"/>
    <n v="23.166666666666668"/>
    <n v="23.166666666666668"/>
    <n v="22"/>
  </r>
  <r>
    <x v="603"/>
    <s v="Vendredi"/>
    <d v="2021-01-01T00:00:00"/>
    <s v="4h"/>
    <n v="18.166666666666668"/>
    <n v="0"/>
    <n v="0"/>
    <n v="0"/>
    <n v="0"/>
    <n v="0"/>
    <n v="0"/>
    <n v="0.83333333333333337"/>
    <n v="1"/>
    <n v="0.16666666666666666"/>
    <n v="1"/>
    <n v="0"/>
    <n v="2"/>
    <n v="21.166666666666668"/>
    <n v="22"/>
    <n v="22"/>
  </r>
  <r>
    <x v="604"/>
    <s v="Vendredi"/>
    <d v="2021-01-01T00:00:00"/>
    <s v="4h"/>
    <n v="17.333333333333336"/>
    <n v="0"/>
    <n v="0"/>
    <n v="0"/>
    <n v="0"/>
    <n v="0"/>
    <n v="0"/>
    <n v="1"/>
    <n v="0"/>
    <n v="0.83333333333333337"/>
    <n v="1.8333333333333335"/>
    <n v="0"/>
    <n v="1.8333333333333335"/>
    <n v="21"/>
    <n v="21"/>
    <n v="22"/>
  </r>
  <r>
    <x v="605"/>
    <s v="Vendredi"/>
    <d v="2021-01-01T00:00:00"/>
    <s v="4h"/>
    <n v="19"/>
    <n v="0"/>
    <n v="0"/>
    <n v="0"/>
    <n v="1"/>
    <n v="0"/>
    <n v="0"/>
    <n v="0"/>
    <n v="1"/>
    <n v="0"/>
    <n v="2"/>
    <n v="0"/>
    <n v="2"/>
    <n v="23"/>
    <n v="24"/>
    <n v="22"/>
  </r>
  <r>
    <x v="606"/>
    <s v="Vendredi"/>
    <d v="2021-01-01T00:00:00"/>
    <s v="5h"/>
    <n v="20.8"/>
    <n v="0"/>
    <n v="0"/>
    <n v="0"/>
    <n v="0"/>
    <n v="0.2"/>
    <n v="0"/>
    <n v="1"/>
    <n v="0"/>
    <n v="0"/>
    <n v="2.2000000000000002"/>
    <n v="0"/>
    <n v="1.2"/>
    <n v="24.2"/>
    <n v="24.2"/>
    <n v="22"/>
  </r>
  <r>
    <x v="607"/>
    <s v="Vendredi"/>
    <d v="2021-01-01T00:00:00"/>
    <s v="5h"/>
    <n v="16.2"/>
    <n v="0"/>
    <n v="0"/>
    <n v="0"/>
    <n v="0"/>
    <n v="0.8"/>
    <n v="0"/>
    <n v="1"/>
    <n v="1"/>
    <n v="0"/>
    <n v="0.8"/>
    <n v="0"/>
    <n v="2.8"/>
    <n v="19.8"/>
    <n v="20.8"/>
    <n v="22"/>
  </r>
  <r>
    <x v="608"/>
    <s v="Vendredi"/>
    <d v="2021-01-01T00:00:00"/>
    <s v="5h"/>
    <n v="20.8"/>
    <n v="0.2"/>
    <n v="0.2"/>
    <n v="0"/>
    <n v="1"/>
    <n v="0"/>
    <n v="0"/>
    <n v="1"/>
    <n v="0"/>
    <n v="0"/>
    <n v="2.2000000000000002"/>
    <n v="0"/>
    <n v="2.2000000000000002"/>
    <n v="25.4"/>
    <n v="24.4"/>
    <n v="22"/>
  </r>
  <r>
    <x v="609"/>
    <s v="Vendredi"/>
    <d v="2021-01-01T00:00:00"/>
    <s v="5h"/>
    <n v="19"/>
    <n v="0.8"/>
    <n v="0.8"/>
    <n v="0"/>
    <n v="0"/>
    <n v="0"/>
    <n v="0"/>
    <n v="0.2"/>
    <n v="1"/>
    <n v="1"/>
    <n v="2"/>
    <n v="0.2"/>
    <n v="3"/>
    <n v="24.8"/>
    <n v="23"/>
    <n v="22"/>
  </r>
  <r>
    <x v="610"/>
    <s v="Vendredi"/>
    <d v="2021-01-01T00:00:00"/>
    <s v="5h"/>
    <n v="17.2"/>
    <n v="0"/>
    <n v="0"/>
    <n v="0"/>
    <n v="0"/>
    <n v="0"/>
    <n v="0"/>
    <n v="0.8"/>
    <n v="0"/>
    <n v="0"/>
    <n v="1.8"/>
    <n v="0.8"/>
    <n v="0.8"/>
    <n v="19.8"/>
    <n v="19.600000000000001"/>
    <n v="22"/>
  </r>
  <r>
    <x v="611"/>
    <s v="Vendredi"/>
    <d v="2021-01-01T00:00:00"/>
    <s v="5h"/>
    <n v="19.666666666666668"/>
    <n v="0"/>
    <n v="0"/>
    <n v="0"/>
    <n v="1"/>
    <n v="1"/>
    <n v="0"/>
    <n v="1"/>
    <n v="1"/>
    <n v="0"/>
    <n v="2"/>
    <n v="0"/>
    <n v="4"/>
    <n v="25.666666666666668"/>
    <n v="25"/>
    <n v="22"/>
  </r>
  <r>
    <x v="612"/>
    <s v="Vendredi"/>
    <d v="2021-01-01T00:00:00"/>
    <s v="6h"/>
    <n v="19.133333333333336"/>
    <n v="0"/>
    <n v="0"/>
    <n v="0"/>
    <n v="0"/>
    <n v="0"/>
    <n v="0"/>
    <n v="0.2"/>
    <n v="0"/>
    <n v="0"/>
    <n v="1.2"/>
    <n v="0"/>
    <n v="0.2"/>
    <n v="20.533333333333335"/>
    <n v="24"/>
    <n v="22"/>
  </r>
  <r>
    <x v="613"/>
    <s v="Vendredi"/>
    <d v="2021-01-01T00:00:00"/>
    <s v="6h"/>
    <n v="17.866666666666667"/>
    <n v="0"/>
    <n v="0"/>
    <n v="0"/>
    <n v="0"/>
    <n v="0"/>
    <n v="0"/>
    <n v="0.8"/>
    <n v="1"/>
    <n v="0"/>
    <n v="1.9666666666666668"/>
    <n v="0"/>
    <n v="1.8"/>
    <n v="21.633333333333333"/>
    <n v="21.833333333333336"/>
    <n v="22"/>
  </r>
  <r>
    <x v="614"/>
    <s v="Vendredi"/>
    <d v="2021-01-01T00:00:00"/>
    <s v="6h"/>
    <n v="19.333333333333336"/>
    <n v="0"/>
    <n v="0"/>
    <n v="0"/>
    <n v="0"/>
    <n v="0"/>
    <n v="0"/>
    <n v="1"/>
    <n v="0"/>
    <n v="0.2"/>
    <n v="1.0333333333333334"/>
    <n v="0"/>
    <n v="1.2"/>
    <n v="21.56666666666667"/>
    <n v="21.166666666666668"/>
    <n v="22"/>
  </r>
  <r>
    <x v="615"/>
    <s v="Vendredi"/>
    <d v="2021-01-01T00:00:00"/>
    <s v="6h"/>
    <n v="18.5"/>
    <n v="0.16666666666666666"/>
    <n v="0.16666666666666666"/>
    <n v="0"/>
    <n v="0"/>
    <n v="1"/>
    <n v="0"/>
    <n v="1"/>
    <n v="1"/>
    <n v="0.8"/>
    <n v="1.9666666666666668"/>
    <n v="0"/>
    <n v="3.9666666666666663"/>
    <n v="24.6"/>
    <n v="23.833333333333336"/>
    <n v="22"/>
  </r>
  <r>
    <x v="616"/>
    <s v="Vendredi"/>
    <d v="2021-01-01T00:00:00"/>
    <s v="6h"/>
    <n v="19.3"/>
    <n v="0.83333333333333337"/>
    <n v="0.83333333333333337"/>
    <n v="0"/>
    <n v="1"/>
    <n v="0"/>
    <n v="0"/>
    <n v="0.2"/>
    <n v="0"/>
    <n v="0"/>
    <n v="1.8333333333333335"/>
    <n v="0"/>
    <n v="2.0333333333333332"/>
    <n v="23.999999999999996"/>
    <n v="22.166666666666668"/>
    <n v="22"/>
  </r>
  <r>
    <x v="617"/>
    <s v="Vendredi"/>
    <d v="2021-01-01T00:00:00"/>
    <s v="6h"/>
    <n v="17.866666666666667"/>
    <n v="0"/>
    <n v="0"/>
    <n v="0"/>
    <n v="0"/>
    <n v="0"/>
    <n v="0"/>
    <n v="0.8"/>
    <n v="1"/>
    <n v="0"/>
    <n v="1.1666666666666667"/>
    <n v="0"/>
    <n v="1.8"/>
    <n v="20.833333333333336"/>
    <n v="23"/>
    <n v="22"/>
  </r>
  <r>
    <x v="618"/>
    <s v="Vendredi"/>
    <d v="2021-01-01T00:00:00"/>
    <s v="6h"/>
    <n v="17.333333333333336"/>
    <n v="0"/>
    <n v="0"/>
    <n v="0"/>
    <n v="0"/>
    <n v="0"/>
    <n v="0"/>
    <n v="1"/>
    <n v="0"/>
    <n v="0"/>
    <n v="1.8333333333333335"/>
    <n v="0"/>
    <n v="1"/>
    <n v="20.166666666666668"/>
    <n v="21"/>
    <n v="22"/>
  </r>
  <r>
    <x v="619"/>
    <s v="Vendredi"/>
    <d v="2021-01-01T00:00:00"/>
    <s v="7h"/>
    <n v="20.8"/>
    <n v="0"/>
    <n v="0"/>
    <n v="0"/>
    <n v="0"/>
    <n v="0.2"/>
    <n v="0"/>
    <n v="0.2"/>
    <n v="1"/>
    <n v="0"/>
    <n v="1.2"/>
    <n v="0"/>
    <n v="1.4"/>
    <n v="23.4"/>
    <n v="24.4"/>
    <n v="22"/>
  </r>
  <r>
    <x v="620"/>
    <s v="Vendredi"/>
    <d v="2021-01-01T00:00:00"/>
    <s v="7h"/>
    <n v="17.2"/>
    <n v="0"/>
    <n v="0"/>
    <n v="0"/>
    <n v="0"/>
    <n v="0.8"/>
    <n v="0"/>
    <n v="0.8"/>
    <n v="0"/>
    <n v="1"/>
    <n v="1.8"/>
    <n v="0"/>
    <n v="2.6"/>
    <n v="21.6"/>
    <n v="21.6"/>
    <n v="22"/>
  </r>
  <r>
    <x v="621"/>
    <s v="Vendredi"/>
    <d v="2021-01-01T00:00:00"/>
    <s v="7h"/>
    <n v="19.8"/>
    <n v="0"/>
    <n v="0"/>
    <n v="0"/>
    <n v="1"/>
    <n v="0"/>
    <n v="0"/>
    <n v="1"/>
    <n v="1"/>
    <n v="0"/>
    <n v="2.2000000000000002"/>
    <n v="0"/>
    <n v="3"/>
    <n v="25"/>
    <n v="23.4"/>
    <n v="22"/>
  </r>
  <r>
    <x v="622"/>
    <s v="Vendredi"/>
    <d v="2021-01-01T00:00:00"/>
    <s v="7h"/>
    <n v="17.2"/>
    <n v="0"/>
    <n v="0"/>
    <n v="0"/>
    <n v="0"/>
    <n v="0"/>
    <n v="0"/>
    <n v="1"/>
    <n v="0"/>
    <n v="0"/>
    <n v="0.8"/>
    <n v="0"/>
    <n v="1"/>
    <n v="19"/>
    <n v="21.6"/>
    <n v="22"/>
  </r>
  <r>
    <x v="623"/>
    <s v="Vendredi"/>
    <d v="2021-01-01T00:00:00"/>
    <s v="7h"/>
    <n v="20.8"/>
    <n v="1"/>
    <n v="1"/>
    <n v="0"/>
    <n v="0"/>
    <n v="0"/>
    <n v="0"/>
    <n v="0.2"/>
    <n v="1"/>
    <n v="0"/>
    <n v="2.2000000000000002"/>
    <n v="0"/>
    <n v="2.2000000000000002"/>
    <n v="26.2"/>
    <n v="24.2"/>
    <n v="22"/>
  </r>
  <r>
    <x v="624"/>
    <s v="Vendredi"/>
    <d v="2021-01-01T00:00:00"/>
    <s v="8h"/>
    <n v="16.2"/>
    <n v="0"/>
    <n v="0"/>
    <n v="0"/>
    <n v="0"/>
    <n v="1"/>
    <n v="0"/>
    <n v="0.8"/>
    <n v="0"/>
    <n v="0"/>
    <n v="1.8"/>
    <n v="0"/>
    <n v="1.8"/>
    <n v="19.8"/>
    <n v="20.8"/>
    <n v="22"/>
  </r>
  <r>
    <x v="625"/>
    <s v="Vendredi"/>
    <d v="2021-01-01T00:00:00"/>
    <s v="8h"/>
    <n v="20.8"/>
    <n v="0"/>
    <n v="0"/>
    <n v="0"/>
    <n v="0"/>
    <n v="0"/>
    <n v="0"/>
    <n v="1"/>
    <n v="1"/>
    <n v="0.2"/>
    <n v="1.2"/>
    <n v="0"/>
    <n v="2.2000000000000002"/>
    <n v="24.2"/>
    <n v="24.2"/>
    <n v="22"/>
  </r>
  <r>
    <x v="626"/>
    <s v="Vendredi"/>
    <d v="2021-01-01T00:00:00"/>
    <s v="8h"/>
    <n v="17.2"/>
    <n v="0"/>
    <n v="0"/>
    <n v="0"/>
    <n v="1"/>
    <n v="0"/>
    <n v="0"/>
    <n v="0"/>
    <n v="0"/>
    <n v="0.8"/>
    <n v="1.8"/>
    <n v="0"/>
    <n v="1.8"/>
    <n v="20.8"/>
    <n v="20.8"/>
    <n v="22"/>
  </r>
  <r>
    <x v="627"/>
    <s v="Vendredi"/>
    <d v="2021-01-01T00:00:00"/>
    <s v="8h"/>
    <n v="20"/>
    <n v="0"/>
    <n v="0"/>
    <n v="0"/>
    <n v="0"/>
    <n v="0"/>
    <n v="0"/>
    <n v="1.2"/>
    <n v="1"/>
    <n v="0"/>
    <n v="1.2"/>
    <n v="0"/>
    <n v="2.2000000000000002"/>
    <n v="23.4"/>
    <n v="24.4"/>
    <n v="22"/>
  </r>
  <r>
    <x v="628"/>
    <s v="Vendredi"/>
    <d v="2021-01-01T00:00:00"/>
    <s v="8h"/>
    <n v="17"/>
    <n v="0"/>
    <n v="0"/>
    <n v="0"/>
    <n v="0"/>
    <n v="0"/>
    <n v="0"/>
    <n v="0.8"/>
    <n v="0"/>
    <n v="0"/>
    <n v="1.8"/>
    <n v="0"/>
    <n v="0.8"/>
    <n v="19.600000000000001"/>
    <n v="20.6"/>
    <n v="22"/>
  </r>
  <r>
    <x v="629"/>
    <s v="Vendredi"/>
    <d v="2021-01-01T00:00:00"/>
    <s v="8h"/>
    <n v="20.8"/>
    <n v="0"/>
    <n v="0"/>
    <n v="0"/>
    <n v="0"/>
    <n v="1"/>
    <n v="0"/>
    <n v="1"/>
    <n v="1"/>
    <n v="0"/>
    <n v="2.2000000000000002"/>
    <n v="0"/>
    <n v="3"/>
    <n v="26"/>
    <n v="24.4"/>
    <n v="22"/>
  </r>
  <r>
    <x v="630"/>
    <s v="Vendredi"/>
    <d v="2021-01-01T00:00:00"/>
    <s v="9h"/>
    <n v="17.2"/>
    <n v="0"/>
    <n v="1"/>
    <n v="0"/>
    <n v="0"/>
    <n v="0"/>
    <n v="0"/>
    <n v="0"/>
    <n v="0"/>
    <n v="0"/>
    <n v="0.8"/>
    <n v="0"/>
    <n v="0"/>
    <n v="19"/>
    <n v="21.6"/>
    <n v="22"/>
  </r>
  <r>
    <x v="631"/>
    <s v="Vendredi"/>
    <d v="2021-01-01T00:00:00"/>
    <s v="9h"/>
    <n v="20"/>
    <n v="1"/>
    <n v="0"/>
    <n v="0"/>
    <n v="1"/>
    <n v="0"/>
    <n v="0"/>
    <n v="1"/>
    <n v="1"/>
    <n v="0.2"/>
    <n v="2.2000000000000002"/>
    <n v="0"/>
    <n v="4.2"/>
    <n v="26.4"/>
    <n v="24.2"/>
    <n v="22"/>
  </r>
  <r>
    <x v="632"/>
    <s v="Vendredi"/>
    <d v="2021-01-01T00:00:00"/>
    <s v="9h"/>
    <n v="17"/>
    <n v="0"/>
    <n v="0"/>
    <n v="0"/>
    <n v="0"/>
    <n v="0"/>
    <n v="0"/>
    <n v="1"/>
    <n v="0"/>
    <n v="0.8"/>
    <n v="1.8"/>
    <n v="0"/>
    <n v="1.8"/>
    <n v="20.6"/>
    <n v="20.8"/>
    <n v="22"/>
  </r>
  <r>
    <x v="633"/>
    <s v="Vendredi"/>
    <d v="2021-01-01T00:00:00"/>
    <s v="9h"/>
    <n v="20.8"/>
    <n v="0"/>
    <n v="0"/>
    <n v="0"/>
    <n v="0"/>
    <n v="1"/>
    <n v="0"/>
    <n v="1"/>
    <n v="1"/>
    <n v="0"/>
    <n v="1.2"/>
    <n v="0"/>
    <n v="3"/>
    <n v="25"/>
    <n v="24.2"/>
    <n v="22"/>
  </r>
  <r>
    <x v="634"/>
    <s v="Vendredi"/>
    <d v="2021-01-01T00:00:00"/>
    <s v="9h"/>
    <n v="17.2"/>
    <n v="0"/>
    <n v="0"/>
    <n v="0"/>
    <n v="0"/>
    <n v="0"/>
    <n v="0"/>
    <n v="0"/>
    <n v="0"/>
    <n v="0"/>
    <n v="1.8"/>
    <n v="0"/>
    <n v="0"/>
    <n v="19"/>
    <n v="20.8"/>
    <n v="22"/>
  </r>
  <r>
    <x v="635"/>
    <s v="Vendredi"/>
    <d v="2021-01-01T00:00:00"/>
    <s v="9h"/>
    <n v="20"/>
    <n v="0"/>
    <n v="0"/>
    <n v="0"/>
    <n v="0"/>
    <n v="0"/>
    <n v="0"/>
    <n v="1"/>
    <n v="1"/>
    <n v="0"/>
    <n v="1.2"/>
    <n v="0"/>
    <n v="2"/>
    <n v="23.2"/>
    <n v="24.4"/>
    <n v="22"/>
  </r>
  <r>
    <x v="636"/>
    <s v="Vendredi"/>
    <d v="2021-01-01T00:00:00"/>
    <s v="9h"/>
    <n v="18.5"/>
    <n v="0"/>
    <n v="0"/>
    <n v="0"/>
    <n v="1"/>
    <n v="0"/>
    <n v="0"/>
    <n v="1"/>
    <n v="0"/>
    <n v="0"/>
    <n v="1.9666666666666668"/>
    <n v="0"/>
    <n v="2"/>
    <n v="22.466666666666669"/>
    <n v="22.6"/>
    <n v="22"/>
  </r>
  <r>
    <x v="637"/>
    <s v="Vendredi"/>
    <d v="2021-01-01T00:00:00"/>
    <s v="10h"/>
    <n v="19.3"/>
    <n v="0"/>
    <n v="1"/>
    <n v="0"/>
    <n v="0"/>
    <n v="0.2"/>
    <n v="0"/>
    <n v="0.2"/>
    <n v="1"/>
    <n v="1"/>
    <n v="1.8333333333333335"/>
    <n v="0"/>
    <n v="2.4000000000000004"/>
    <n v="24.533333333333331"/>
    <n v="22.4"/>
    <n v="22"/>
  </r>
  <r>
    <x v="638"/>
    <s v="Vendredi"/>
    <d v="2021-01-01T00:00:00"/>
    <s v="10h"/>
    <n v="16.2"/>
    <n v="1"/>
    <n v="0"/>
    <n v="0"/>
    <n v="0"/>
    <n v="0.8"/>
    <n v="0"/>
    <n v="0.8"/>
    <n v="0"/>
    <n v="0"/>
    <n v="1"/>
    <n v="0"/>
    <n v="2.6"/>
    <n v="19.8"/>
    <n v="20.6"/>
    <n v="22"/>
  </r>
  <r>
    <x v="639"/>
    <s v="Vendredi"/>
    <d v="2021-01-01T00:00:00"/>
    <s v="10h"/>
    <n v="20.8"/>
    <n v="0"/>
    <n v="0"/>
    <n v="0"/>
    <n v="0"/>
    <n v="0"/>
    <n v="0"/>
    <n v="1"/>
    <n v="1"/>
    <n v="0"/>
    <n v="2.2000000000000002"/>
    <n v="0.2"/>
    <n v="2"/>
    <n v="25"/>
    <n v="24.4"/>
    <n v="22"/>
  </r>
  <r>
    <x v="640"/>
    <s v="Vendredi"/>
    <d v="2021-01-01T00:00:00"/>
    <s v="10h"/>
    <n v="17.2"/>
    <n v="0"/>
    <n v="0"/>
    <n v="0"/>
    <n v="0"/>
    <n v="0"/>
    <n v="0"/>
    <n v="1"/>
    <n v="0"/>
    <n v="0"/>
    <n v="1.8"/>
    <n v="0.8"/>
    <n v="1"/>
    <n v="20"/>
    <n v="21.6"/>
    <n v="22"/>
  </r>
  <r>
    <x v="641"/>
    <s v="Vendredi"/>
    <d v="2021-01-01T00:00:00"/>
    <s v="10h"/>
    <n v="20"/>
    <n v="0"/>
    <n v="0"/>
    <n v="0"/>
    <n v="1"/>
    <n v="0"/>
    <n v="0"/>
    <n v="0.2"/>
    <n v="1"/>
    <n v="0"/>
    <n v="1.2"/>
    <n v="0"/>
    <n v="2.2000000000000002"/>
    <n v="23.4"/>
    <n v="24.2"/>
    <n v="22"/>
  </r>
  <r>
    <x v="642"/>
    <s v="Vendredi"/>
    <d v="2021-01-01T00:00:00"/>
    <s v="11h"/>
    <n v="18.666666666666668"/>
    <n v="0"/>
    <n v="0"/>
    <n v="0"/>
    <n v="0"/>
    <n v="1"/>
    <n v="0"/>
    <n v="0.8"/>
    <n v="0"/>
    <n v="0.16666666666666666"/>
    <n v="1.9666666666666668"/>
    <n v="0"/>
    <n v="1.9666666666666668"/>
    <n v="22.6"/>
    <n v="22.633333333333333"/>
    <n v="22"/>
  </r>
  <r>
    <x v="643"/>
    <s v="Vendredi"/>
    <d v="2021-01-01T00:00:00"/>
    <s v="11h"/>
    <n v="19.133333333333336"/>
    <n v="0"/>
    <n v="0"/>
    <n v="0"/>
    <n v="1"/>
    <n v="0"/>
    <n v="0"/>
    <n v="1"/>
    <n v="1"/>
    <n v="0.83333333333333337"/>
    <n v="2.0333333333333337"/>
    <n v="0"/>
    <n v="3.8333333333333335"/>
    <n v="25.000000000000004"/>
    <n v="23.366666666666667"/>
    <n v="22"/>
  </r>
  <r>
    <x v="644"/>
    <s v="Vendredi"/>
    <d v="2021-01-01T00:00:00"/>
    <s v="11h"/>
    <n v="17.866666666666667"/>
    <n v="0"/>
    <n v="0.16666666666666666"/>
    <n v="0"/>
    <n v="0"/>
    <n v="0"/>
    <n v="0"/>
    <n v="0.16666666666666666"/>
    <n v="0"/>
    <n v="0"/>
    <n v="1.8"/>
    <n v="0"/>
    <n v="0.16666666666666666"/>
    <n v="20.000000000000004"/>
    <n v="21.8"/>
    <n v="22"/>
  </r>
  <r>
    <x v="645"/>
    <s v="Vendredi"/>
    <d v="2021-01-01T00:00:00"/>
    <s v="11h"/>
    <n v="19.333333333333336"/>
    <n v="0.2"/>
    <n v="0.83333333333333337"/>
    <n v="0"/>
    <n v="0"/>
    <n v="0"/>
    <n v="0"/>
    <n v="0.83333333333333337"/>
    <n v="1"/>
    <n v="0"/>
    <n v="1.2"/>
    <n v="0"/>
    <n v="2.0333333333333337"/>
    <n v="23.4"/>
    <n v="23.2"/>
    <n v="22"/>
  </r>
  <r>
    <x v="646"/>
    <s v="Vendredi"/>
    <d v="2021-01-01T00:00:00"/>
    <s v="11h"/>
    <n v="18.8"/>
    <n v="0.8"/>
    <n v="0"/>
    <n v="0"/>
    <n v="1"/>
    <n v="0.2"/>
    <n v="0"/>
    <n v="1"/>
    <n v="0"/>
    <n v="0"/>
    <n v="2"/>
    <n v="0"/>
    <n v="3"/>
    <n v="23.8"/>
    <n v="23"/>
    <n v="22"/>
  </r>
  <r>
    <x v="647"/>
    <s v="Vendredi"/>
    <d v="2021-01-01T00:00:00"/>
    <s v="11h"/>
    <n v="17.2"/>
    <n v="0"/>
    <n v="0"/>
    <n v="0"/>
    <n v="0"/>
    <n v="0.8"/>
    <n v="0"/>
    <n v="0"/>
    <n v="1"/>
    <n v="0"/>
    <n v="1.8"/>
    <n v="0"/>
    <n v="1.8"/>
    <n v="20.8"/>
    <n v="20.8"/>
    <n v="22"/>
  </r>
  <r>
    <x v="648"/>
    <s v="Vendredi"/>
    <d v="2021-01-01T00:00:00"/>
    <s v="12h"/>
    <n v="20"/>
    <n v="0"/>
    <n v="0"/>
    <n v="0"/>
    <n v="0.2"/>
    <n v="0"/>
    <n v="0"/>
    <n v="1.2"/>
    <n v="1"/>
    <n v="1"/>
    <n v="1.2"/>
    <n v="0"/>
    <n v="3.4000000000000004"/>
    <n v="24.599999999999998"/>
    <n v="24.4"/>
    <n v="22"/>
  </r>
  <r>
    <x v="649"/>
    <s v="Vendredi"/>
    <d v="2021-01-01T00:00:00"/>
    <s v="12h"/>
    <n v="18.8"/>
    <n v="0"/>
    <n v="0"/>
    <n v="0"/>
    <n v="0.8"/>
    <n v="0"/>
    <n v="0"/>
    <n v="0.8"/>
    <n v="0"/>
    <n v="0"/>
    <n v="2"/>
    <n v="0"/>
    <n v="1.6"/>
    <n v="22.400000000000002"/>
    <n v="20.6"/>
    <n v="22"/>
  </r>
  <r>
    <x v="650"/>
    <s v="Vendredi"/>
    <d v="2021-01-01T00:00:00"/>
    <s v="12h"/>
    <n v="19"/>
    <n v="0"/>
    <n v="0"/>
    <n v="0"/>
    <n v="0"/>
    <n v="0"/>
    <n v="0"/>
    <n v="1"/>
    <n v="1"/>
    <n v="0"/>
    <n v="1.8"/>
    <n v="0"/>
    <n v="2"/>
    <n v="22.8"/>
    <n v="24.4"/>
    <n v="22"/>
  </r>
  <r>
    <x v="651"/>
    <s v="Vendredi"/>
    <d v="2021-01-01T00:00:00"/>
    <s v="12h"/>
    <n v="18.2"/>
    <n v="0"/>
    <n v="0.2"/>
    <n v="0"/>
    <n v="0.2"/>
    <n v="1"/>
    <n v="0"/>
    <n v="0.2"/>
    <n v="0"/>
    <n v="0"/>
    <n v="1.2"/>
    <n v="0"/>
    <n v="1.4"/>
    <n v="20.999999999999996"/>
    <n v="23"/>
    <n v="22"/>
  </r>
  <r>
    <x v="652"/>
    <s v="Vendredi"/>
    <d v="2021-01-01T00:00:00"/>
    <s v="12h"/>
    <n v="18.8"/>
    <n v="0"/>
    <n v="0.8"/>
    <n v="0"/>
    <n v="0.8"/>
    <n v="0"/>
    <n v="0"/>
    <n v="0.8"/>
    <n v="1"/>
    <n v="0"/>
    <n v="2"/>
    <n v="0"/>
    <n v="2.6"/>
    <n v="24.200000000000003"/>
    <n v="22"/>
    <n v="22"/>
  </r>
  <r>
    <x v="653"/>
    <s v="Vendredi"/>
    <d v="2021-01-01T00:00:00"/>
    <s v="12h"/>
    <n v="17.2"/>
    <n v="1"/>
    <n v="0"/>
    <n v="0"/>
    <n v="0"/>
    <n v="0"/>
    <n v="0"/>
    <n v="1"/>
    <n v="0"/>
    <n v="0"/>
    <n v="0.8"/>
    <n v="0"/>
    <n v="2"/>
    <n v="20"/>
    <n v="21.6"/>
    <n v="22"/>
  </r>
  <r>
    <x v="654"/>
    <s v="Vendredi"/>
    <d v="2021-01-01T00:00:00"/>
    <s v="12h"/>
    <n v="20.8"/>
    <n v="0"/>
    <n v="0"/>
    <n v="0"/>
    <n v="1"/>
    <n v="0"/>
    <n v="0"/>
    <n v="0.2"/>
    <n v="1"/>
    <n v="1"/>
    <n v="2.2000000000000002"/>
    <n v="0"/>
    <n v="3.2"/>
    <n v="26.2"/>
    <n v="24.2"/>
    <n v="22"/>
  </r>
  <r>
    <x v="655"/>
    <s v="Vendredi"/>
    <d v="2021-01-01T00:00:00"/>
    <s v="13h"/>
    <n v="16.2"/>
    <n v="0"/>
    <n v="0"/>
    <n v="0"/>
    <n v="0"/>
    <n v="0"/>
    <n v="0"/>
    <n v="0.8"/>
    <n v="0"/>
    <n v="0"/>
    <n v="1.8"/>
    <n v="0"/>
    <n v="0.8"/>
    <n v="18.8"/>
    <n v="20.8"/>
    <n v="22"/>
  </r>
  <r>
    <x v="656"/>
    <s v="Vendredi"/>
    <d v="2021-01-01T00:00:00"/>
    <s v="13h"/>
    <n v="20.8"/>
    <n v="0"/>
    <n v="0"/>
    <n v="0"/>
    <n v="0"/>
    <n v="1"/>
    <n v="0"/>
    <n v="1"/>
    <n v="1"/>
    <n v="0"/>
    <n v="1.2"/>
    <n v="0"/>
    <n v="3"/>
    <n v="25"/>
    <n v="24.2"/>
    <n v="22"/>
  </r>
  <r>
    <x v="657"/>
    <s v="Vendredi"/>
    <d v="2021-01-01T00:00:00"/>
    <s v="13h"/>
    <n v="19"/>
    <n v="0"/>
    <n v="0"/>
    <n v="0"/>
    <n v="1"/>
    <n v="0"/>
    <n v="0"/>
    <n v="1"/>
    <n v="0"/>
    <n v="0"/>
    <n v="2"/>
    <n v="0"/>
    <n v="2"/>
    <n v="23"/>
    <n v="23"/>
    <n v="22"/>
  </r>
  <r>
    <x v="658"/>
    <s v="Vendredi"/>
    <d v="2021-01-01T00:00:00"/>
    <s v="13h"/>
    <n v="16.2"/>
    <n v="0"/>
    <n v="0"/>
    <n v="0"/>
    <n v="0"/>
    <n v="0"/>
    <n v="0"/>
    <n v="0"/>
    <n v="0"/>
    <n v="0"/>
    <n v="0.8"/>
    <n v="0"/>
    <n v="0"/>
    <n v="17"/>
    <n v="19.8"/>
    <n v="22"/>
  </r>
  <r>
    <x v="659"/>
    <s v="Vendredi"/>
    <d v="2021-01-01T00:00:00"/>
    <s v="13h"/>
    <n v="20.8"/>
    <n v="0"/>
    <n v="1"/>
    <n v="0"/>
    <n v="0"/>
    <n v="0"/>
    <n v="0"/>
    <n v="1"/>
    <n v="1"/>
    <n v="1"/>
    <n v="2.2000000000000002"/>
    <n v="0"/>
    <n v="3"/>
    <n v="27"/>
    <n v="23"/>
    <n v="22"/>
  </r>
  <r>
    <x v="660"/>
    <s v="Vendredi"/>
    <d v="2021-01-01T00:00:00"/>
    <s v="14h"/>
    <n v="19"/>
    <n v="0.2"/>
    <n v="0"/>
    <n v="0"/>
    <n v="1"/>
    <n v="1"/>
    <n v="0"/>
    <n v="1"/>
    <n v="0.2"/>
    <n v="0"/>
    <n v="1.8"/>
    <n v="0"/>
    <n v="3.4000000000000004"/>
    <n v="24.2"/>
    <n v="24.2"/>
    <n v="22"/>
  </r>
  <r>
    <x v="661"/>
    <s v="Vendredi"/>
    <d v="2021-01-01T00:00:00"/>
    <s v="14h"/>
    <n v="17.866666666666667"/>
    <n v="0.8"/>
    <n v="0"/>
    <n v="0"/>
    <n v="0"/>
    <n v="0"/>
    <n v="0"/>
    <n v="0.16666666666666666"/>
    <n v="0.8"/>
    <n v="0"/>
    <n v="1.1666666666666667"/>
    <n v="0"/>
    <n v="1.7666666666666666"/>
    <n v="20.800000000000004"/>
    <n v="22.633333333333333"/>
    <n v="22"/>
  </r>
  <r>
    <x v="662"/>
    <s v="Vendredi"/>
    <d v="2021-01-01T00:00:00"/>
    <s v="14h"/>
    <n v="19.133333333333336"/>
    <n v="0"/>
    <n v="0"/>
    <n v="0"/>
    <n v="0"/>
    <n v="0"/>
    <n v="0"/>
    <n v="0.83333333333333337"/>
    <n v="0.2"/>
    <n v="0"/>
    <n v="2.0333333333333337"/>
    <n v="0"/>
    <n v="1.0333333333333334"/>
    <n v="22.200000000000003"/>
    <n v="22.566666666666666"/>
    <n v="22"/>
  </r>
  <r>
    <x v="663"/>
    <s v="Vendredi"/>
    <d v="2021-01-01T00:00:00"/>
    <s v="14h"/>
    <n v="17.2"/>
    <n v="0"/>
    <n v="0"/>
    <n v="0"/>
    <n v="1"/>
    <n v="0"/>
    <n v="0"/>
    <n v="1"/>
    <n v="0.8"/>
    <n v="0"/>
    <n v="0.8"/>
    <n v="0"/>
    <n v="2.8"/>
    <n v="20.8"/>
    <n v="20.6"/>
    <n v="22"/>
  </r>
  <r>
    <x v="664"/>
    <s v="Vendredi"/>
    <d v="2021-01-01T00:00:00"/>
    <s v="14h"/>
    <n v="19"/>
    <n v="0"/>
    <n v="0"/>
    <n v="0"/>
    <n v="0"/>
    <n v="1"/>
    <n v="0"/>
    <n v="1"/>
    <n v="0"/>
    <n v="0"/>
    <n v="2"/>
    <n v="0"/>
    <n v="2"/>
    <n v="23"/>
    <n v="22"/>
    <n v="22"/>
  </r>
  <r>
    <x v="665"/>
    <s v="Vendredi"/>
    <d v="2021-01-01T00:00:00"/>
    <s v="14h"/>
    <n v="19.666666666666668"/>
    <n v="0"/>
    <n v="0"/>
    <n v="0"/>
    <n v="0.16666666666666666"/>
    <n v="0"/>
    <n v="0"/>
    <n v="0.2"/>
    <n v="1"/>
    <n v="1"/>
    <n v="2"/>
    <n v="0"/>
    <n v="2.3666666666666667"/>
    <n v="24.033333333333335"/>
    <n v="24.833333333333336"/>
    <n v="22"/>
  </r>
  <r>
    <x v="666"/>
    <s v="Vendredi"/>
    <d v="2021-01-01T00:00:00"/>
    <s v="15h"/>
    <n v="18.833333333333336"/>
    <n v="0"/>
    <n v="1"/>
    <n v="0"/>
    <n v="0.83333333333333337"/>
    <n v="0"/>
    <n v="0"/>
    <n v="0.8"/>
    <n v="0.16666666666666666"/>
    <n v="0"/>
    <n v="1.1666666666666667"/>
    <n v="0"/>
    <n v="1.8"/>
    <n v="22.800000000000004"/>
    <n v="22.166666666666668"/>
    <n v="22"/>
  </r>
  <r>
    <x v="667"/>
    <s v="Vendredi"/>
    <d v="2021-01-01T00:00:00"/>
    <s v="15h"/>
    <n v="19"/>
    <n v="0"/>
    <n v="0"/>
    <n v="0"/>
    <n v="0"/>
    <n v="0"/>
    <n v="0"/>
    <n v="1"/>
    <n v="0.83333333333333337"/>
    <n v="0"/>
    <n v="2"/>
    <n v="0"/>
    <n v="1.8333333333333335"/>
    <n v="22.833333333333332"/>
    <n v="23.666666666666668"/>
    <n v="22"/>
  </r>
  <r>
    <x v="668"/>
    <s v="Vendredi"/>
    <d v="2021-01-01T00:00:00"/>
    <s v="15h"/>
    <n v="18.5"/>
    <n v="1"/>
    <n v="0"/>
    <n v="0"/>
    <n v="0.2"/>
    <n v="0.2"/>
    <n v="0"/>
    <n v="0.2"/>
    <n v="0"/>
    <n v="0"/>
    <n v="1.0333333333333334"/>
    <n v="0"/>
    <n v="1.6"/>
    <n v="21.133333333333333"/>
    <n v="22.533333333333335"/>
    <n v="22"/>
  </r>
  <r>
    <x v="669"/>
    <s v="Vendredi"/>
    <d v="2021-01-01T00:00:00"/>
    <s v="15h"/>
    <n v="18.5"/>
    <n v="0"/>
    <n v="0"/>
    <n v="0"/>
    <n v="0.8"/>
    <n v="0.8"/>
    <n v="0"/>
    <n v="0.8"/>
    <n v="0.16666666666666666"/>
    <n v="0"/>
    <n v="1.9666666666666668"/>
    <n v="1"/>
    <n v="2.5666666666666664"/>
    <n v="23.033333333333339"/>
    <n v="21.633333333333333"/>
    <n v="22"/>
  </r>
  <r>
    <x v="670"/>
    <s v="Vendredi"/>
    <d v="2021-01-01T00:00:00"/>
    <s v="15h"/>
    <n v="19"/>
    <n v="0"/>
    <n v="0"/>
    <n v="0"/>
    <n v="0"/>
    <n v="0"/>
    <n v="0"/>
    <n v="1"/>
    <n v="0.83333333333333337"/>
    <n v="1"/>
    <n v="1.8333333333333335"/>
    <n v="0"/>
    <n v="2.8333333333333335"/>
    <n v="23.666666666666664"/>
    <n v="23"/>
    <n v="22"/>
  </r>
  <r>
    <x v="671"/>
    <s v="Vendredi"/>
    <d v="2021-01-01T00:00:00"/>
    <s v="15h"/>
    <n v="18.166666666666668"/>
    <n v="0"/>
    <n v="0"/>
    <n v="0"/>
    <n v="0.16666666666666666"/>
    <n v="0"/>
    <n v="0"/>
    <n v="1"/>
    <n v="0.16666666666666666"/>
    <n v="0"/>
    <n v="1.1666666666666667"/>
    <n v="0"/>
    <n v="1.3333333333333335"/>
    <n v="20.666666666666671"/>
    <n v="22"/>
    <n v="22"/>
  </r>
  <r>
    <x v="672"/>
    <s v="Vendredi"/>
    <d v="2021-01-01T00:00:00"/>
    <s v="15h"/>
    <n v="17.333333333333336"/>
    <n v="0"/>
    <n v="0"/>
    <n v="0"/>
    <n v="0.83333333333333337"/>
    <n v="0"/>
    <n v="0"/>
    <n v="0.2"/>
    <n v="0.83333333333333337"/>
    <n v="0"/>
    <n v="2.0333333333333337"/>
    <n v="0"/>
    <n v="1.8666666666666667"/>
    <n v="21.233333333333334"/>
    <n v="21.166666666666668"/>
    <n v="22"/>
  </r>
  <r>
    <x v="673"/>
    <s v="Vendredi"/>
    <d v="2021-01-01T00:00:00"/>
    <s v="16h"/>
    <n v="19"/>
    <n v="0"/>
    <n v="1"/>
    <n v="0"/>
    <n v="0"/>
    <n v="1"/>
    <n v="0"/>
    <n v="0.8"/>
    <n v="0"/>
    <n v="0"/>
    <n v="0.8"/>
    <n v="0"/>
    <n v="1.8"/>
    <n v="22.6"/>
    <n v="22"/>
    <n v="22"/>
  </r>
  <r>
    <x v="674"/>
    <s v="Vendredi"/>
    <d v="2021-01-01T00:00:00"/>
    <s v="16h"/>
    <n v="19"/>
    <n v="0"/>
    <n v="0"/>
    <n v="0"/>
    <n v="1"/>
    <n v="0"/>
    <n v="0"/>
    <n v="1"/>
    <n v="1"/>
    <n v="0"/>
    <n v="2"/>
    <n v="0"/>
    <n v="3"/>
    <n v="24"/>
    <n v="23"/>
    <n v="22"/>
  </r>
  <r>
    <x v="675"/>
    <s v="Vendredi"/>
    <d v="2021-01-01T00:00:00"/>
    <s v="16h"/>
    <n v="19.8"/>
    <n v="0.2"/>
    <n v="0"/>
    <n v="0"/>
    <n v="0"/>
    <n v="0"/>
    <n v="0"/>
    <n v="0.2"/>
    <n v="0.2"/>
    <n v="0.2"/>
    <n v="2"/>
    <n v="0"/>
    <n v="0.8"/>
    <n v="22.599999999999998"/>
    <n v="24.4"/>
    <n v="22"/>
  </r>
  <r>
    <x v="676"/>
    <s v="Vendredi"/>
    <d v="2021-01-01T00:00:00"/>
    <s v="16h"/>
    <n v="18.7"/>
    <n v="0.8"/>
    <n v="0"/>
    <n v="0"/>
    <n v="0"/>
    <n v="0"/>
    <n v="0"/>
    <n v="0.8"/>
    <n v="0.8"/>
    <n v="0.8"/>
    <n v="1.1666666666666667"/>
    <n v="0"/>
    <n v="3.2"/>
    <n v="23.06666666666667"/>
    <n v="22.433333333333337"/>
    <n v="22"/>
  </r>
  <r>
    <x v="677"/>
    <s v="Vendredi"/>
    <d v="2021-01-01T00:00:00"/>
    <s v="16h"/>
    <n v="19.3"/>
    <n v="0"/>
    <n v="0"/>
    <n v="0"/>
    <n v="1"/>
    <n v="0.2"/>
    <n v="0"/>
    <n v="1"/>
    <n v="0"/>
    <n v="0"/>
    <n v="2.0333333333333337"/>
    <n v="0"/>
    <n v="2.2000000000000002"/>
    <n v="23.533333333333335"/>
    <n v="22.366666666666667"/>
    <n v="22"/>
  </r>
  <r>
    <x v="678"/>
    <s v="Vendredi"/>
    <d v="2021-01-01T00:00:00"/>
    <s v="17h"/>
    <n v="17.866666666666667"/>
    <n v="0"/>
    <n v="0"/>
    <n v="0"/>
    <n v="0"/>
    <n v="0.8"/>
    <n v="0"/>
    <n v="0.16666666666666666"/>
    <n v="1"/>
    <n v="0"/>
    <n v="1.8"/>
    <n v="0"/>
    <n v="1.9666666666666668"/>
    <n v="21.633333333333336"/>
    <n v="22.8"/>
    <n v="22"/>
  </r>
  <r>
    <x v="679"/>
    <s v="Vendredi"/>
    <d v="2021-01-01T00:00:00"/>
    <s v="17h"/>
    <n v="19.133333333333336"/>
    <n v="0"/>
    <n v="0"/>
    <n v="0"/>
    <n v="0"/>
    <n v="0"/>
    <n v="0"/>
    <n v="1.0333333333333334"/>
    <n v="0.2"/>
    <n v="0"/>
    <n v="1.2"/>
    <n v="0"/>
    <n v="1.2333333333333334"/>
    <n v="21.56666666666667"/>
    <n v="22.4"/>
    <n v="22"/>
  </r>
  <r>
    <x v="680"/>
    <s v="Vendredi"/>
    <d v="2021-01-01T00:00:00"/>
    <s v="17h"/>
    <n v="17.2"/>
    <n v="0"/>
    <n v="0"/>
    <n v="0"/>
    <n v="1"/>
    <n v="0"/>
    <n v="0"/>
    <n v="0.8"/>
    <n v="0.8"/>
    <n v="0"/>
    <n v="1.8"/>
    <n v="0"/>
    <n v="2.6"/>
    <n v="21.6"/>
    <n v="20.6"/>
    <n v="22"/>
  </r>
  <r>
    <x v="681"/>
    <s v="Vendredi"/>
    <d v="2021-01-01T00:00:00"/>
    <s v="17h"/>
    <n v="19.666666666666668"/>
    <n v="0"/>
    <n v="1"/>
    <n v="0"/>
    <n v="0"/>
    <n v="0"/>
    <n v="0"/>
    <n v="1"/>
    <n v="0"/>
    <n v="1"/>
    <n v="1.1666666666666667"/>
    <n v="0"/>
    <n v="2"/>
    <n v="23.833333333333336"/>
    <n v="24"/>
    <n v="22"/>
  </r>
  <r>
    <x v="682"/>
    <s v="Vendredi"/>
    <d v="2021-01-01T00:00:00"/>
    <s v="17h"/>
    <n v="17.333333333333336"/>
    <n v="0"/>
    <n v="0"/>
    <n v="0"/>
    <n v="0"/>
    <n v="1"/>
    <n v="0"/>
    <n v="0"/>
    <n v="1"/>
    <n v="0"/>
    <n v="1.8333333333333335"/>
    <n v="0"/>
    <n v="2"/>
    <n v="21.166666666666668"/>
    <n v="22"/>
    <n v="22"/>
  </r>
  <r>
    <x v="683"/>
    <s v="Vendredi"/>
    <d v="2021-01-01T00:00:00"/>
    <s v="17h"/>
    <n v="20.8"/>
    <n v="1"/>
    <n v="0"/>
    <n v="0"/>
    <n v="1"/>
    <n v="0"/>
    <n v="0"/>
    <n v="1"/>
    <n v="0"/>
    <n v="0"/>
    <n v="2"/>
    <n v="0"/>
    <n v="3"/>
    <n v="25.8"/>
    <n v="24.2"/>
    <n v="22"/>
  </r>
  <r>
    <x v="684"/>
    <s v="Vendredi"/>
    <d v="2021-01-01T00:00:00"/>
    <s v="18h"/>
    <n v="16.2"/>
    <n v="0"/>
    <n v="0"/>
    <n v="0"/>
    <n v="0"/>
    <n v="0"/>
    <n v="0"/>
    <n v="1"/>
    <n v="1"/>
    <n v="0"/>
    <n v="1"/>
    <n v="0"/>
    <n v="2"/>
    <n v="19.2"/>
    <n v="20.8"/>
    <n v="22"/>
  </r>
  <r>
    <x v="685"/>
    <s v="Vendredi"/>
    <d v="2021-01-01T00:00:00"/>
    <s v="18h"/>
    <n v="20.8"/>
    <n v="0"/>
    <n v="0"/>
    <n v="0"/>
    <n v="0"/>
    <n v="0"/>
    <n v="0"/>
    <n v="0.2"/>
    <n v="0"/>
    <n v="0"/>
    <n v="2.2000000000000002"/>
    <n v="0"/>
    <n v="0.2"/>
    <n v="23.2"/>
    <n v="24.2"/>
    <n v="22"/>
  </r>
  <r>
    <x v="686"/>
    <s v="Vendredi"/>
    <d v="2021-01-01T00:00:00"/>
    <s v="18h"/>
    <n v="17.2"/>
    <n v="0"/>
    <n v="0"/>
    <n v="0"/>
    <n v="1"/>
    <n v="0"/>
    <n v="0"/>
    <n v="0.8"/>
    <n v="1"/>
    <n v="0"/>
    <n v="0.8"/>
    <n v="0"/>
    <n v="2.8"/>
    <n v="20.8"/>
    <n v="20.8"/>
    <n v="22"/>
  </r>
  <r>
    <x v="687"/>
    <s v="Vendredi"/>
    <d v="2021-01-01T00:00:00"/>
    <s v="18h"/>
    <n v="20"/>
    <n v="0"/>
    <n v="0.2"/>
    <n v="0"/>
    <n v="0"/>
    <n v="1"/>
    <n v="0"/>
    <n v="1"/>
    <n v="0"/>
    <n v="1"/>
    <n v="2.2000000000000002"/>
    <n v="0"/>
    <n v="3"/>
    <n v="25.4"/>
    <n v="24.2"/>
    <n v="22"/>
  </r>
  <r>
    <x v="688"/>
    <s v="Vendredi"/>
    <d v="2021-01-01T00:00:00"/>
    <s v="18h"/>
    <n v="19"/>
    <n v="0"/>
    <n v="0.8"/>
    <n v="0"/>
    <n v="0.16666666666666666"/>
    <n v="0"/>
    <n v="0"/>
    <n v="1"/>
    <n v="0.2"/>
    <n v="0"/>
    <n v="1.8"/>
    <n v="0"/>
    <n v="1.3666666666666667"/>
    <n v="22.966666666666669"/>
    <n v="22.2"/>
    <n v="22"/>
  </r>
  <r>
    <x v="689"/>
    <s v="Vendredi"/>
    <d v="2021-01-01T00:00:00"/>
    <s v="18h"/>
    <n v="18.8"/>
    <n v="0"/>
    <n v="0"/>
    <n v="0"/>
    <n v="0.83333333333333337"/>
    <n v="0"/>
    <n v="0"/>
    <n v="0.2"/>
    <n v="0.8"/>
    <n v="0"/>
    <n v="1.2"/>
    <n v="0"/>
    <n v="1.8333333333333335"/>
    <n v="21.833333333333332"/>
    <n v="23"/>
    <n v="22"/>
  </r>
  <r>
    <x v="690"/>
    <s v="Vendredi"/>
    <d v="2021-01-01T00:00:00"/>
    <s v="18h"/>
    <n v="19"/>
    <n v="1"/>
    <n v="0"/>
    <n v="0"/>
    <n v="0"/>
    <n v="0"/>
    <n v="0"/>
    <n v="0.8"/>
    <n v="1"/>
    <n v="0"/>
    <n v="2"/>
    <n v="0"/>
    <n v="2.8"/>
    <n v="23.8"/>
    <n v="22.8"/>
    <n v="22"/>
  </r>
  <r>
    <x v="691"/>
    <s v="Vendredi"/>
    <d v="2021-01-01T00:00:00"/>
    <s v="19h"/>
    <n v="16.2"/>
    <n v="0"/>
    <n v="0"/>
    <n v="0"/>
    <n v="0"/>
    <n v="1"/>
    <n v="0"/>
    <n v="1"/>
    <n v="0"/>
    <n v="0"/>
    <n v="1.8"/>
    <n v="0"/>
    <n v="2"/>
    <n v="20"/>
    <n v="19.8"/>
    <n v="22"/>
  </r>
  <r>
    <x v="692"/>
    <s v="Vendredi"/>
    <d v="2021-01-01T00:00:00"/>
    <s v="19h"/>
    <n v="19"/>
    <n v="0"/>
    <n v="0"/>
    <n v="0"/>
    <n v="1"/>
    <n v="0"/>
    <n v="0"/>
    <n v="1"/>
    <n v="1"/>
    <n v="0"/>
    <n v="1"/>
    <n v="0"/>
    <n v="3"/>
    <n v="23"/>
    <n v="24"/>
    <n v="22"/>
  </r>
  <r>
    <x v="693"/>
    <s v="Vendredi"/>
    <d v="2021-01-01T00:00:00"/>
    <s v="19h"/>
    <n v="20.8"/>
    <n v="0"/>
    <n v="0"/>
    <n v="0"/>
    <n v="0"/>
    <n v="0"/>
    <n v="0"/>
    <n v="0.2"/>
    <n v="0"/>
    <n v="1"/>
    <n v="2.2000000000000002"/>
    <n v="0"/>
    <n v="1.2"/>
    <n v="24.2"/>
    <n v="24.2"/>
    <n v="22"/>
  </r>
  <r>
    <x v="694"/>
    <s v="Vendredi"/>
    <d v="2021-01-01T00:00:00"/>
    <s v="19h"/>
    <n v="17.2"/>
    <n v="0"/>
    <n v="0"/>
    <n v="0"/>
    <n v="0"/>
    <n v="0"/>
    <n v="0"/>
    <n v="0.8"/>
    <n v="0"/>
    <n v="0"/>
    <n v="1.8"/>
    <n v="0"/>
    <n v="0.8"/>
    <n v="19.8"/>
    <n v="20.8"/>
    <n v="22"/>
  </r>
  <r>
    <x v="695"/>
    <s v="Vendredi"/>
    <d v="2021-01-01T00:00:00"/>
    <s v="19h"/>
    <n v="19.666666666666668"/>
    <n v="0"/>
    <n v="1"/>
    <n v="0"/>
    <n v="1"/>
    <n v="0.16666666666666666"/>
    <n v="0"/>
    <n v="1"/>
    <n v="1"/>
    <n v="0"/>
    <n v="1.1666666666666667"/>
    <n v="0"/>
    <n v="3.1666666666666665"/>
    <n v="25.000000000000004"/>
    <n v="24"/>
    <n v="22"/>
  </r>
  <r>
    <x v="696"/>
    <s v="Vendredi"/>
    <d v="2021-01-01T00:00:00"/>
    <s v="20h"/>
    <n v="19.133333333333336"/>
    <n v="0"/>
    <n v="0"/>
    <n v="0"/>
    <n v="0"/>
    <n v="0.83333333333333337"/>
    <n v="0"/>
    <n v="0.2"/>
    <n v="0.2"/>
    <n v="0"/>
    <n v="2.0333333333333337"/>
    <n v="0"/>
    <n v="1.2333333333333334"/>
    <n v="22.400000000000002"/>
    <n v="23.4"/>
    <n v="22"/>
  </r>
  <r>
    <x v="697"/>
    <s v="Vendredi"/>
    <d v="2021-01-01T00:00:00"/>
    <s v="20h"/>
    <n v="17.2"/>
    <n v="0"/>
    <n v="0"/>
    <n v="0"/>
    <n v="1"/>
    <n v="0"/>
    <n v="0"/>
    <n v="0.8"/>
    <n v="0.8"/>
    <n v="0"/>
    <n v="1.8"/>
    <n v="0"/>
    <n v="2.6"/>
    <n v="21.6"/>
    <n v="19.600000000000001"/>
    <n v="22"/>
  </r>
  <r>
    <x v="698"/>
    <s v="Vendredi"/>
    <d v="2021-01-01T00:00:00"/>
    <s v="20h"/>
    <n v="20.8"/>
    <n v="1"/>
    <n v="0"/>
    <n v="0"/>
    <n v="0"/>
    <n v="0"/>
    <n v="0"/>
    <n v="1"/>
    <n v="1"/>
    <n v="1"/>
    <n v="1.2"/>
    <n v="0.2"/>
    <n v="4"/>
    <n v="26"/>
    <n v="25.4"/>
    <n v="22"/>
  </r>
  <r>
    <x v="699"/>
    <s v="Vendredi"/>
    <d v="2021-01-01T00:00:00"/>
    <s v="20h"/>
    <n v="16.2"/>
    <n v="0"/>
    <n v="0"/>
    <n v="0"/>
    <n v="0"/>
    <n v="0"/>
    <n v="0"/>
    <n v="1"/>
    <n v="0"/>
    <n v="0"/>
    <n v="1.8"/>
    <n v="0.8"/>
    <n v="1"/>
    <n v="19"/>
    <n v="21.6"/>
    <n v="22"/>
  </r>
  <r>
    <x v="700"/>
    <s v="Vendredi"/>
    <d v="2021-01-01T00:00:00"/>
    <s v="20h"/>
    <n v="21"/>
    <n v="0"/>
    <n v="0"/>
    <n v="0"/>
    <n v="1"/>
    <n v="1"/>
    <n v="0"/>
    <n v="0.2"/>
    <n v="0.2"/>
    <n v="0"/>
    <n v="2"/>
    <n v="0"/>
    <n v="2.4"/>
    <n v="25.4"/>
    <n v="23.833333333333336"/>
    <n v="22"/>
  </r>
  <r>
    <x v="701"/>
    <s v="Vendredi"/>
    <d v="2021-01-01T00:00:00"/>
    <s v="20h"/>
    <n v="18.8"/>
    <n v="0"/>
    <n v="0"/>
    <n v="0"/>
    <n v="0"/>
    <n v="0"/>
    <n v="0"/>
    <n v="0.8"/>
    <n v="0.8"/>
    <n v="0"/>
    <n v="1.2"/>
    <n v="0"/>
    <n v="1.6"/>
    <n v="21.6"/>
    <n v="23.566666666666666"/>
    <n v="22"/>
  </r>
  <r>
    <x v="702"/>
    <s v="Vendredi"/>
    <d v="2021-01-01T00:00:00"/>
    <s v="21h"/>
    <n v="19"/>
    <n v="0"/>
    <n v="1"/>
    <n v="0"/>
    <n v="0.2"/>
    <n v="0"/>
    <n v="0"/>
    <n v="1"/>
    <n v="1"/>
    <n v="0"/>
    <n v="2"/>
    <n v="0"/>
    <n v="2.2000000000000002"/>
    <n v="24.2"/>
    <n v="22"/>
    <n v="22"/>
  </r>
  <r>
    <x v="703"/>
    <s v="Vendredi"/>
    <d v="2021-01-01T00:00:00"/>
    <s v="21h"/>
    <n v="19"/>
    <n v="0"/>
    <n v="0"/>
    <n v="0"/>
    <n v="0.8"/>
    <n v="0"/>
    <n v="0"/>
    <n v="1"/>
    <n v="0.2"/>
    <n v="1"/>
    <n v="1"/>
    <n v="0"/>
    <n v="3"/>
    <n v="23"/>
    <n v="23.8"/>
    <n v="22"/>
  </r>
  <r>
    <x v="704"/>
    <s v="Vendredi"/>
    <d v="2021-01-01T00:00:00"/>
    <s v="21h"/>
    <n v="18.2"/>
    <n v="0"/>
    <n v="0"/>
    <n v="0"/>
    <n v="0"/>
    <n v="1"/>
    <n v="0"/>
    <n v="0.2"/>
    <n v="0.8"/>
    <n v="0"/>
    <n v="2"/>
    <n v="0"/>
    <n v="2"/>
    <n v="22.2"/>
    <n v="23"/>
    <n v="22"/>
  </r>
  <r>
    <x v="705"/>
    <s v="Vendredi"/>
    <d v="2021-01-01T00:00:00"/>
    <s v="21h"/>
    <n v="18.8"/>
    <n v="1"/>
    <n v="0"/>
    <n v="0"/>
    <n v="1"/>
    <n v="0"/>
    <n v="0"/>
    <n v="0.8"/>
    <n v="1"/>
    <n v="0"/>
    <n v="1.8"/>
    <n v="0"/>
    <n v="3.8"/>
    <n v="24.400000000000002"/>
    <n v="22.2"/>
    <n v="22"/>
  </r>
  <r>
    <x v="706"/>
    <s v="Vendredi"/>
    <d v="2021-01-01T00:00:00"/>
    <s v="21h"/>
    <n v="18.7"/>
    <n v="0"/>
    <n v="0"/>
    <n v="0"/>
    <n v="0"/>
    <n v="0"/>
    <n v="0"/>
    <n v="1"/>
    <n v="1"/>
    <n v="0"/>
    <n v="1.1666666666666667"/>
    <n v="0"/>
    <n v="2"/>
    <n v="21.866666666666667"/>
    <n v="22.6"/>
    <n v="22"/>
  </r>
  <r>
    <x v="707"/>
    <s v="Vendredi"/>
    <d v="2021-01-01T00:00:00"/>
    <s v="21h"/>
    <n v="18.5"/>
    <n v="0"/>
    <n v="0"/>
    <n v="0"/>
    <n v="0"/>
    <n v="0"/>
    <n v="0"/>
    <n v="0.2"/>
    <n v="0"/>
    <n v="0"/>
    <n v="1.0333333333333334"/>
    <n v="0"/>
    <n v="0.2"/>
    <n v="19.733333333333334"/>
    <n v="22.4"/>
    <n v="22"/>
  </r>
  <r>
    <x v="708"/>
    <s v="Vendredi"/>
    <d v="2021-01-01T00:00:00"/>
    <s v="21h"/>
    <n v="18.8"/>
    <n v="0"/>
    <n v="0"/>
    <n v="0"/>
    <n v="0"/>
    <n v="0.2"/>
    <n v="0"/>
    <n v="0.8"/>
    <n v="0.2"/>
    <n v="0.2"/>
    <n v="2"/>
    <n v="0"/>
    <n v="1.4000000000000001"/>
    <n v="22.2"/>
    <n v="22.8"/>
    <n v="22"/>
  </r>
  <r>
    <x v="709"/>
    <s v="Vendredi"/>
    <d v="2021-01-01T00:00:00"/>
    <s v="22h"/>
    <n v="18.7"/>
    <n v="0"/>
    <n v="1"/>
    <n v="0"/>
    <n v="0"/>
    <n v="0.8"/>
    <n v="0"/>
    <n v="1"/>
    <n v="0.8"/>
    <n v="0.8"/>
    <n v="0.96666666666666667"/>
    <n v="0"/>
    <n v="3.4000000000000004"/>
    <n v="24.066666666666666"/>
    <n v="21.8"/>
    <n v="22"/>
  </r>
  <r>
    <x v="710"/>
    <s v="Vendredi"/>
    <d v="2021-01-01T00:00:00"/>
    <s v="22h"/>
    <n v="19.3"/>
    <n v="0"/>
    <n v="0"/>
    <n v="0"/>
    <n v="0.2"/>
    <n v="0"/>
    <n v="0"/>
    <n v="1"/>
    <n v="0.2"/>
    <n v="0"/>
    <n v="1.8333333333333335"/>
    <n v="0"/>
    <n v="1.4"/>
    <n v="22.533333333333331"/>
    <n v="22.4"/>
    <n v="22"/>
  </r>
  <r>
    <x v="711"/>
    <s v="Vendredi"/>
    <d v="2021-01-01T00:00:00"/>
    <s v="22h"/>
    <n v="16.2"/>
    <n v="0"/>
    <n v="0"/>
    <n v="0"/>
    <n v="0.8"/>
    <n v="0"/>
    <n v="0"/>
    <n v="0"/>
    <n v="0.8"/>
    <n v="0"/>
    <n v="1"/>
    <n v="0"/>
    <n v="1.6"/>
    <n v="18.8"/>
    <n v="20.6"/>
    <n v="22"/>
  </r>
  <r>
    <x v="712"/>
    <s v="Vendredi"/>
    <d v="2021-01-01T00:00:00"/>
    <s v="22h"/>
    <n v="20.5"/>
    <n v="0.16666666666666666"/>
    <n v="0"/>
    <n v="0"/>
    <n v="0"/>
    <n v="0.16666666666666666"/>
    <n v="0"/>
    <n v="1"/>
    <n v="0.16666666666666666"/>
    <n v="0"/>
    <n v="1.1666666666666667"/>
    <n v="0"/>
    <n v="1.5000000000000002"/>
    <n v="23.166666666666671"/>
    <n v="24"/>
    <n v="22"/>
  </r>
  <r>
    <x v="713"/>
    <s v="Vendredi"/>
    <d v="2021-01-01T00:00:00"/>
    <s v="22h"/>
    <n v="19"/>
    <n v="0.83333333333333337"/>
    <n v="0"/>
    <n v="0"/>
    <n v="0"/>
    <n v="0.83333333333333337"/>
    <n v="0"/>
    <n v="1"/>
    <n v="0.83333333333333337"/>
    <n v="0"/>
    <n v="1.8333333333333335"/>
    <n v="0"/>
    <n v="3.5000000000000004"/>
    <n v="24.333333333333329"/>
    <n v="22.833333333333336"/>
    <n v="22"/>
  </r>
  <r>
    <x v="714"/>
    <s v="Vendredi"/>
    <d v="2021-01-01T00:00:00"/>
    <s v="23h"/>
    <n v="18.5"/>
    <n v="0"/>
    <n v="0"/>
    <n v="0"/>
    <n v="0"/>
    <n v="0"/>
    <n v="0"/>
    <n v="0.2"/>
    <n v="1"/>
    <n v="1"/>
    <n v="1.2"/>
    <n v="0"/>
    <n v="2.2000000000000002"/>
    <n v="21.9"/>
    <n v="22.366666666666667"/>
    <n v="22"/>
  </r>
  <r>
    <x v="715"/>
    <s v="Vendredi"/>
    <d v="2021-01-01T00:00:00"/>
    <s v="23h"/>
    <n v="18.8"/>
    <n v="0"/>
    <n v="0"/>
    <n v="0"/>
    <n v="0"/>
    <n v="0"/>
    <n v="0"/>
    <n v="0.8"/>
    <n v="0"/>
    <n v="0"/>
    <n v="1"/>
    <n v="0"/>
    <n v="0.8"/>
    <n v="20.6"/>
    <n v="22"/>
    <n v="22"/>
  </r>
  <r>
    <x v="716"/>
    <s v="Vendredi"/>
    <d v="2021-01-01T00:00:00"/>
    <s v="23h"/>
    <n v="19"/>
    <n v="0"/>
    <n v="0.2"/>
    <n v="0"/>
    <n v="1"/>
    <n v="0"/>
    <n v="0"/>
    <n v="1"/>
    <n v="1"/>
    <n v="0"/>
    <n v="1.8"/>
    <n v="0"/>
    <n v="3"/>
    <n v="24"/>
    <n v="22.8"/>
    <n v="22"/>
  </r>
  <r>
    <x v="717"/>
    <s v="Vendredi"/>
    <d v="2021-01-01T00:00:00"/>
    <s v="23h"/>
    <n v="19"/>
    <n v="0"/>
    <n v="0.8"/>
    <n v="0"/>
    <n v="0"/>
    <n v="1"/>
    <n v="0"/>
    <n v="1"/>
    <n v="0"/>
    <n v="0"/>
    <n v="1.2"/>
    <n v="0"/>
    <n v="2"/>
    <n v="23"/>
    <n v="22.2"/>
    <n v="22"/>
  </r>
  <r>
    <x v="718"/>
    <s v="Vendredi"/>
    <d v="2021-01-01T00:00:00"/>
    <s v="23h"/>
    <n v="16.2"/>
    <n v="0"/>
    <n v="0"/>
    <n v="0"/>
    <n v="0"/>
    <n v="0"/>
    <n v="0"/>
    <n v="0"/>
    <n v="1"/>
    <n v="0"/>
    <n v="0.8"/>
    <n v="0"/>
    <n v="1"/>
    <n v="18"/>
    <n v="20.8"/>
    <n v="22"/>
  </r>
  <r>
    <x v="719"/>
    <s v="Vendredi"/>
    <d v="2021-01-01T00:00:00"/>
    <s v="23h"/>
    <n v="20.5"/>
    <n v="0"/>
    <n v="0"/>
    <n v="0"/>
    <n v="0"/>
    <n v="0"/>
    <n v="0"/>
    <n v="1"/>
    <n v="0"/>
    <n v="0.16666666666666666"/>
    <n v="2"/>
    <n v="0"/>
    <n v="1.1666666666666667"/>
    <n v="23.666666666666668"/>
    <n v="24"/>
    <n v="22"/>
  </r>
  <r>
    <x v="720"/>
    <s v="Samedi"/>
    <d v="2021-01-02T00:00:00"/>
    <s v="0h"/>
    <n v="19.3"/>
    <n v="1"/>
    <n v="0"/>
    <n v="0"/>
    <n v="0"/>
    <n v="0"/>
    <n v="0"/>
    <n v="1"/>
    <n v="1"/>
    <n v="0.83333333333333337"/>
    <n v="1.2"/>
    <n v="0"/>
    <n v="3.8333333333333335"/>
    <n v="24.333333333333332"/>
    <n v="22.033333333333331"/>
    <n v="22"/>
  </r>
  <r>
    <x v="721"/>
    <s v="Samedi"/>
    <d v="2021-01-02T00:00:00"/>
    <s v="0h"/>
    <n v="17.866666666666667"/>
    <n v="0"/>
    <n v="0"/>
    <n v="0"/>
    <n v="1"/>
    <n v="0.16666666666666666"/>
    <n v="0"/>
    <n v="0.16666666666666666"/>
    <n v="0"/>
    <n v="0"/>
    <n v="1.8"/>
    <n v="0"/>
    <n v="1.3333333333333333"/>
    <n v="21.000000000000004"/>
    <n v="22.633333333333336"/>
    <n v="22"/>
  </r>
  <r>
    <x v="722"/>
    <s v="Samedi"/>
    <d v="2021-01-02T00:00:00"/>
    <s v="0h"/>
    <n v="19.133333333333336"/>
    <n v="0"/>
    <n v="0"/>
    <n v="0"/>
    <n v="0"/>
    <n v="0.83333333333333337"/>
    <n v="0"/>
    <n v="1.0333333333333334"/>
    <n v="1"/>
    <n v="0"/>
    <n v="1.2"/>
    <n v="0"/>
    <n v="2.8666666666666667"/>
    <n v="23.200000000000003"/>
    <n v="22.533333333333335"/>
    <n v="22"/>
  </r>
  <r>
    <x v="723"/>
    <s v="Samedi"/>
    <d v="2021-01-02T00:00:00"/>
    <s v="0h"/>
    <n v="19"/>
    <n v="0"/>
    <n v="0.2"/>
    <n v="0"/>
    <n v="0"/>
    <n v="0"/>
    <n v="0"/>
    <n v="0.8"/>
    <n v="0"/>
    <n v="0"/>
    <n v="1"/>
    <n v="0"/>
    <n v="0.8"/>
    <n v="21"/>
    <n v="22"/>
    <n v="22"/>
  </r>
  <r>
    <x v="724"/>
    <s v="Samedi"/>
    <d v="2021-01-02T00:00:00"/>
    <s v="0h"/>
    <n v="19"/>
    <n v="0"/>
    <n v="0.8"/>
    <n v="0"/>
    <n v="0"/>
    <n v="0"/>
    <n v="0"/>
    <n v="1"/>
    <n v="1"/>
    <n v="0"/>
    <n v="1.8"/>
    <n v="0"/>
    <n v="2"/>
    <n v="23.6"/>
    <n v="23"/>
    <n v="22"/>
  </r>
  <r>
    <x v="725"/>
    <s v="Samedi"/>
    <d v="2021-01-02T00:00:00"/>
    <s v="0h"/>
    <n v="16.2"/>
    <n v="0"/>
    <n v="0"/>
    <n v="0"/>
    <n v="0"/>
    <n v="0"/>
    <n v="0"/>
    <n v="0"/>
    <n v="0"/>
    <n v="1"/>
    <n v="1"/>
    <n v="0"/>
    <n v="1"/>
    <n v="18.2"/>
    <n v="19.8"/>
    <n v="22"/>
  </r>
  <r>
    <x v="726"/>
    <s v="Samedi"/>
    <d v="2021-01-02T00:00:00"/>
    <s v="0h"/>
    <n v="19"/>
    <n v="0"/>
    <n v="0"/>
    <n v="0"/>
    <n v="0"/>
    <n v="1"/>
    <n v="0"/>
    <n v="1"/>
    <n v="1"/>
    <n v="0"/>
    <n v="1"/>
    <n v="0"/>
    <n v="3"/>
    <n v="23"/>
    <n v="23"/>
    <n v="22"/>
  </r>
  <r>
    <x v="727"/>
    <s v="Samedi"/>
    <d v="2021-01-02T00:00:00"/>
    <s v="1h"/>
    <n v="20.8"/>
    <n v="0.2"/>
    <n v="0"/>
    <n v="0"/>
    <n v="1"/>
    <n v="0"/>
    <n v="0"/>
    <n v="1"/>
    <n v="0"/>
    <n v="0"/>
    <n v="2"/>
    <n v="0"/>
    <n v="2.2000000000000002"/>
    <n v="25"/>
    <n v="24.2"/>
    <n v="22"/>
  </r>
  <r>
    <x v="728"/>
    <s v="Samedi"/>
    <d v="2021-01-02T00:00:00"/>
    <s v="1h"/>
    <n v="17.866666666666667"/>
    <n v="0.8"/>
    <n v="0"/>
    <n v="0"/>
    <n v="0"/>
    <n v="0"/>
    <n v="0"/>
    <n v="1"/>
    <n v="1"/>
    <n v="0"/>
    <n v="1.1666666666666667"/>
    <n v="1"/>
    <n v="2.8"/>
    <n v="21.833333333333336"/>
    <n v="22.633333333333333"/>
    <n v="22"/>
  </r>
  <r>
    <x v="729"/>
    <s v="Samedi"/>
    <d v="2021-01-02T00:00:00"/>
    <s v="1h"/>
    <n v="19.333333333333336"/>
    <n v="0"/>
    <n v="0"/>
    <n v="0"/>
    <n v="0"/>
    <n v="0"/>
    <n v="0"/>
    <n v="0.2"/>
    <n v="0.2"/>
    <n v="0"/>
    <n v="1.8333333333333335"/>
    <n v="0"/>
    <n v="0.4"/>
    <n v="21.566666666666666"/>
    <n v="22.366666666666667"/>
    <n v="22"/>
  </r>
  <r>
    <x v="730"/>
    <s v="Samedi"/>
    <d v="2021-01-02T00:00:00"/>
    <s v="1h"/>
    <n v="18.8"/>
    <n v="0"/>
    <n v="0.2"/>
    <n v="0"/>
    <n v="0"/>
    <n v="1"/>
    <n v="0"/>
    <n v="0.8"/>
    <n v="0.8"/>
    <n v="0.2"/>
    <n v="1.2"/>
    <n v="0"/>
    <n v="2.8"/>
    <n v="23"/>
    <n v="22.2"/>
    <n v="22"/>
  </r>
  <r>
    <x v="731"/>
    <s v="Samedi"/>
    <d v="2021-01-02T00:00:00"/>
    <s v="1h"/>
    <n v="19"/>
    <n v="0"/>
    <n v="0.8"/>
    <n v="0"/>
    <n v="0"/>
    <n v="0"/>
    <n v="0"/>
    <n v="1"/>
    <n v="0.2"/>
    <n v="0.8"/>
    <n v="1"/>
    <n v="0"/>
    <n v="2"/>
    <n v="22.8"/>
    <n v="22.6"/>
    <n v="22"/>
  </r>
  <r>
    <x v="732"/>
    <s v="Samedi"/>
    <d v="2021-01-02T00:00:00"/>
    <s v="2h"/>
    <n v="18.2"/>
    <n v="0"/>
    <n v="0"/>
    <n v="0"/>
    <n v="1"/>
    <n v="0"/>
    <n v="0"/>
    <n v="0.2"/>
    <n v="0.8"/>
    <n v="0"/>
    <n v="1.8"/>
    <n v="0"/>
    <n v="2"/>
    <n v="22"/>
    <n v="22.4"/>
    <n v="22"/>
  </r>
  <r>
    <x v="733"/>
    <s v="Samedi"/>
    <d v="2021-01-02T00:00:00"/>
    <s v="2h"/>
    <n v="18.8"/>
    <n v="0"/>
    <n v="0"/>
    <n v="0"/>
    <n v="0"/>
    <n v="0"/>
    <n v="0"/>
    <n v="1"/>
    <n v="0.2"/>
    <n v="0"/>
    <n v="1.2"/>
    <n v="0"/>
    <n v="1.2"/>
    <n v="21.2"/>
    <n v="22.6"/>
    <n v="22"/>
  </r>
  <r>
    <x v="734"/>
    <s v="Samedi"/>
    <d v="2021-01-02T00:00:00"/>
    <s v="2h"/>
    <n v="17.2"/>
    <n v="0"/>
    <n v="0"/>
    <n v="0"/>
    <n v="0"/>
    <n v="0"/>
    <n v="0"/>
    <n v="0.8"/>
    <n v="0.8"/>
    <n v="0"/>
    <n v="0.8"/>
    <n v="0"/>
    <n v="1.6"/>
    <n v="19.600000000000001"/>
    <n v="20"/>
    <n v="22"/>
  </r>
  <r>
    <x v="735"/>
    <s v="Samedi"/>
    <d v="2021-01-02T00:00:00"/>
    <s v="2h"/>
    <n v="19"/>
    <n v="1"/>
    <n v="0"/>
    <n v="0"/>
    <n v="0"/>
    <n v="1"/>
    <n v="0"/>
    <n v="1"/>
    <n v="0"/>
    <n v="0"/>
    <n v="2"/>
    <n v="0"/>
    <n v="3"/>
    <n v="24"/>
    <n v="22"/>
    <n v="22"/>
  </r>
  <r>
    <x v="736"/>
    <s v="Samedi"/>
    <d v="2021-01-02T00:00:00"/>
    <s v="2h"/>
    <n v="18"/>
    <n v="0"/>
    <n v="0"/>
    <n v="0"/>
    <n v="0"/>
    <n v="0"/>
    <n v="0"/>
    <n v="0"/>
    <n v="1"/>
    <n v="1"/>
    <n v="1"/>
    <n v="0"/>
    <n v="2"/>
    <n v="21"/>
    <n v="23"/>
    <n v="22"/>
  </r>
  <r>
    <x v="737"/>
    <s v="Samedi"/>
    <d v="2021-01-02T00:00:00"/>
    <s v="2h"/>
    <n v="19"/>
    <n v="0"/>
    <n v="0"/>
    <n v="0"/>
    <n v="1"/>
    <n v="0"/>
    <n v="0"/>
    <n v="1"/>
    <n v="0.2"/>
    <n v="0"/>
    <n v="1"/>
    <n v="0"/>
    <n v="2.2000000000000002"/>
    <n v="22.2"/>
    <n v="22"/>
    <n v="22"/>
  </r>
  <r>
    <x v="738"/>
    <s v="Samedi"/>
    <d v="2021-01-02T00:00:00"/>
    <s v="3h"/>
    <n v="20.8"/>
    <n v="0"/>
    <n v="1"/>
    <n v="0"/>
    <n v="0"/>
    <n v="0.2"/>
    <n v="0"/>
    <n v="1"/>
    <n v="0.8"/>
    <n v="0"/>
    <n v="2"/>
    <n v="0"/>
    <n v="2"/>
    <n v="25.8"/>
    <n v="25.2"/>
    <n v="22"/>
  </r>
  <r>
    <x v="739"/>
    <s v="Samedi"/>
    <d v="2021-01-02T00:00:00"/>
    <s v="3h"/>
    <n v="17.866666666666667"/>
    <n v="0"/>
    <n v="0"/>
    <n v="0"/>
    <n v="0"/>
    <n v="0.8"/>
    <n v="0"/>
    <n v="1"/>
    <n v="1"/>
    <n v="0"/>
    <n v="1.1666666666666667"/>
    <n v="0"/>
    <n v="2.8"/>
    <n v="21.833333333333336"/>
    <n v="21.8"/>
    <n v="22"/>
  </r>
  <r>
    <x v="740"/>
    <s v="Samedi"/>
    <d v="2021-01-02T00:00:00"/>
    <s v="3h"/>
    <n v="17.333333333333336"/>
    <n v="0"/>
    <n v="0"/>
    <n v="0"/>
    <n v="0"/>
    <n v="0"/>
    <n v="0"/>
    <n v="0"/>
    <n v="0"/>
    <n v="0"/>
    <n v="0.83333333333333337"/>
    <n v="0"/>
    <n v="0"/>
    <n v="18.166666666666668"/>
    <n v="21"/>
    <n v="22"/>
  </r>
  <r>
    <x v="741"/>
    <s v="Samedi"/>
    <d v="2021-01-02T00:00:00"/>
    <s v="3h"/>
    <n v="20.8"/>
    <n v="0"/>
    <n v="0"/>
    <n v="0"/>
    <n v="0"/>
    <n v="0"/>
    <n v="0"/>
    <n v="1"/>
    <n v="1"/>
    <n v="0"/>
    <n v="2.2000000000000002"/>
    <n v="0"/>
    <n v="2"/>
    <n v="25"/>
    <n v="24.4"/>
    <n v="22"/>
  </r>
  <r>
    <x v="742"/>
    <s v="Samedi"/>
    <d v="2021-01-02T00:00:00"/>
    <s v="3h"/>
    <n v="19"/>
    <n v="0.2"/>
    <n v="0"/>
    <n v="0"/>
    <n v="0.16666666666666666"/>
    <n v="0"/>
    <n v="0"/>
    <n v="1"/>
    <n v="0"/>
    <n v="1"/>
    <n v="1"/>
    <n v="0"/>
    <n v="2.3666666666666667"/>
    <n v="22.366666666666667"/>
    <n v="21.6"/>
    <n v="22"/>
  </r>
  <r>
    <x v="743"/>
    <s v="Samedi"/>
    <d v="2021-01-02T00:00:00"/>
    <s v="3h"/>
    <n v="18"/>
    <n v="0.8"/>
    <n v="0"/>
    <n v="0"/>
    <n v="0.83333333333333337"/>
    <n v="1"/>
    <n v="0"/>
    <n v="0.2"/>
    <n v="1"/>
    <n v="0"/>
    <n v="1.8"/>
    <n v="0"/>
    <n v="3.8333333333333339"/>
    <n v="23.633333333333333"/>
    <n v="23.2"/>
    <n v="22"/>
  </r>
  <r>
    <x v="744"/>
    <s v="Samedi"/>
    <d v="2021-01-02T00:00:00"/>
    <s v="3h"/>
    <n v="18.7"/>
    <n v="0"/>
    <n v="0"/>
    <n v="0"/>
    <n v="0"/>
    <n v="0"/>
    <n v="0"/>
    <n v="0.96666666666666667"/>
    <n v="0.16666666666666666"/>
    <n v="0"/>
    <n v="1.1666666666666667"/>
    <n v="0"/>
    <n v="1.1333333333333333"/>
    <n v="21"/>
    <n v="21.8"/>
    <n v="22"/>
  </r>
  <r>
    <x v="745"/>
    <s v="Samedi"/>
    <d v="2021-01-02T00:00:00"/>
    <s v="4h"/>
    <n v="19"/>
    <n v="0"/>
    <n v="1"/>
    <n v="0"/>
    <n v="0"/>
    <n v="0"/>
    <n v="0"/>
    <n v="0.83333333333333337"/>
    <n v="0.83333333333333337"/>
    <n v="0"/>
    <n v="1"/>
    <n v="0"/>
    <n v="1.6666666666666667"/>
    <n v="22.666666666666664"/>
    <n v="21"/>
    <n v="22"/>
  </r>
  <r>
    <x v="746"/>
    <s v="Samedi"/>
    <d v="2021-01-02T00:00:00"/>
    <s v="4h"/>
    <n v="16.5"/>
    <n v="0"/>
    <n v="0"/>
    <n v="0"/>
    <n v="0"/>
    <n v="0"/>
    <n v="0"/>
    <n v="1"/>
    <n v="1"/>
    <n v="0"/>
    <n v="1.8333333333333335"/>
    <n v="0"/>
    <n v="2"/>
    <n v="20.333333333333332"/>
    <n v="22"/>
    <n v="22"/>
  </r>
  <r>
    <x v="747"/>
    <s v="Samedi"/>
    <d v="2021-01-02T00:00:00"/>
    <s v="4h"/>
    <n v="20.8"/>
    <n v="0"/>
    <n v="0"/>
    <n v="0"/>
    <n v="0"/>
    <n v="0.2"/>
    <n v="0"/>
    <n v="0.2"/>
    <n v="0"/>
    <n v="0.2"/>
    <n v="1.2"/>
    <n v="0"/>
    <n v="0.60000000000000009"/>
    <n v="22.599999999999998"/>
    <n v="24.4"/>
    <n v="22"/>
  </r>
  <r>
    <x v="748"/>
    <s v="Samedi"/>
    <d v="2021-01-02T00:00:00"/>
    <s v="4h"/>
    <n v="18.7"/>
    <n v="0"/>
    <n v="0"/>
    <n v="0"/>
    <n v="1"/>
    <n v="0.8"/>
    <n v="0"/>
    <n v="0.8"/>
    <n v="1"/>
    <n v="0.8"/>
    <n v="0.96666666666666667"/>
    <n v="0"/>
    <n v="4.4000000000000004"/>
    <n v="24.066666666666666"/>
    <n v="22.433333333333337"/>
    <n v="22"/>
  </r>
  <r>
    <x v="749"/>
    <s v="Samedi"/>
    <d v="2021-01-02T00:00:00"/>
    <s v="4h"/>
    <n v="18.166666666666668"/>
    <n v="0"/>
    <n v="0"/>
    <n v="0"/>
    <n v="0"/>
    <n v="0"/>
    <n v="0"/>
    <n v="1"/>
    <n v="0"/>
    <n v="0"/>
    <n v="2"/>
    <n v="0"/>
    <n v="1"/>
    <n v="21.166666666666668"/>
    <n v="22.166666666666668"/>
    <n v="22"/>
  </r>
  <r>
    <x v="750"/>
    <s v="Samedi"/>
    <d v="2021-01-02T00:00:00"/>
    <s v="5h"/>
    <n v="19.133333333333336"/>
    <n v="1"/>
    <n v="0"/>
    <n v="0"/>
    <n v="0"/>
    <n v="0"/>
    <n v="0"/>
    <n v="1"/>
    <n v="1"/>
    <n v="0"/>
    <n v="1.0333333333333334"/>
    <n v="0"/>
    <n v="3"/>
    <n v="23.166666666666671"/>
    <n v="23.2"/>
    <n v="22"/>
  </r>
  <r>
    <x v="751"/>
    <s v="Samedi"/>
    <d v="2021-01-02T00:00:00"/>
    <s v="5h"/>
    <n v="17.2"/>
    <n v="0"/>
    <n v="0"/>
    <n v="0"/>
    <n v="0"/>
    <n v="0"/>
    <n v="0"/>
    <n v="0"/>
    <n v="0"/>
    <n v="0"/>
    <n v="1.8"/>
    <n v="0"/>
    <n v="0"/>
    <n v="19"/>
    <n v="19.8"/>
    <n v="22"/>
  </r>
  <r>
    <x v="752"/>
    <s v="Samedi"/>
    <d v="2021-01-02T00:00:00"/>
    <s v="5h"/>
    <n v="19"/>
    <n v="0"/>
    <n v="0"/>
    <n v="0"/>
    <n v="0"/>
    <n v="1"/>
    <n v="0"/>
    <n v="1"/>
    <n v="1"/>
    <n v="0"/>
    <n v="1"/>
    <n v="0"/>
    <n v="3"/>
    <n v="23"/>
    <n v="22"/>
    <n v="22"/>
  </r>
  <r>
    <x v="753"/>
    <s v="Samedi"/>
    <d v="2021-01-02T00:00:00"/>
    <s v="5h"/>
    <n v="20"/>
    <n v="0"/>
    <n v="1"/>
    <n v="0"/>
    <n v="1"/>
    <n v="0"/>
    <n v="0"/>
    <n v="1"/>
    <n v="0.2"/>
    <n v="1"/>
    <n v="1.4"/>
    <n v="0"/>
    <n v="3.2"/>
    <n v="25.599999999999998"/>
    <n v="25.4"/>
    <n v="22"/>
  </r>
  <r>
    <x v="754"/>
    <s v="Samedi"/>
    <d v="2021-01-02T00:00:00"/>
    <s v="5h"/>
    <n v="18.5"/>
    <n v="0"/>
    <n v="0"/>
    <n v="0"/>
    <n v="0"/>
    <n v="0"/>
    <n v="0"/>
    <n v="0.16666666666666666"/>
    <n v="0.8"/>
    <n v="0"/>
    <n v="3.7666666666666666"/>
    <n v="0"/>
    <n v="0.96666666666666667"/>
    <n v="23.233333333333334"/>
    <n v="23.6"/>
    <n v="22"/>
  </r>
  <r>
    <x v="755"/>
    <s v="Samedi"/>
    <d v="2021-01-02T00:00:00"/>
    <s v="5h"/>
    <n v="17.5"/>
    <n v="0"/>
    <n v="0"/>
    <n v="0"/>
    <n v="0"/>
    <n v="0"/>
    <n v="0"/>
    <n v="0.83333333333333337"/>
    <n v="0"/>
    <n v="0"/>
    <n v="3.8333333333333335"/>
    <n v="0"/>
    <n v="0.83333333333333337"/>
    <n v="22.166666666666664"/>
    <n v="24"/>
    <n v="22"/>
  </r>
  <r>
    <x v="756"/>
    <s v="Samedi"/>
    <d v="2021-01-02T00:00:00"/>
    <s v="6h"/>
    <n v="20.2"/>
    <n v="0"/>
    <n v="0"/>
    <n v="0"/>
    <n v="0"/>
    <n v="1"/>
    <n v="0"/>
    <n v="1"/>
    <n v="1"/>
    <n v="0"/>
    <n v="7.6"/>
    <n v="0"/>
    <n v="3"/>
    <n v="30.799999999999997"/>
    <n v="31.799999999999997"/>
    <n v="22"/>
  </r>
  <r>
    <x v="757"/>
    <s v="Samedi"/>
    <d v="2021-01-02T00:00:00"/>
    <s v="6h"/>
    <n v="18.8"/>
    <n v="0"/>
    <n v="0"/>
    <n v="0"/>
    <n v="0"/>
    <n v="0"/>
    <n v="0"/>
    <n v="1"/>
    <n v="1"/>
    <n v="0"/>
    <n v="6.4"/>
    <n v="0"/>
    <n v="2"/>
    <n v="27.200000000000003"/>
    <n v="26.200000000000003"/>
    <n v="22"/>
  </r>
  <r>
    <x v="758"/>
    <s v="Samedi"/>
    <d v="2021-01-02T00:00:00"/>
    <s v="6h"/>
    <n v="21"/>
    <n v="1"/>
    <n v="0"/>
    <n v="0"/>
    <n v="1"/>
    <n v="0"/>
    <n v="0"/>
    <n v="0.2"/>
    <n v="1"/>
    <n v="1"/>
    <n v="6.8"/>
    <n v="1"/>
    <n v="4.2"/>
    <n v="32"/>
    <n v="32.799999999999997"/>
    <n v="22"/>
  </r>
  <r>
    <x v="759"/>
    <s v="Samedi"/>
    <d v="2021-01-02T00:00:00"/>
    <s v="6h"/>
    <n v="19"/>
    <n v="0"/>
    <n v="0"/>
    <n v="0"/>
    <n v="0"/>
    <n v="1"/>
    <n v="0"/>
    <n v="0.8"/>
    <n v="0"/>
    <n v="0"/>
    <n v="6.2"/>
    <n v="0"/>
    <n v="1.8"/>
    <n v="27"/>
    <n v="27.200000000000003"/>
    <n v="22"/>
  </r>
  <r>
    <x v="760"/>
    <s v="Samedi"/>
    <d v="2021-01-02T00:00:00"/>
    <s v="6h"/>
    <n v="22.2"/>
    <n v="0"/>
    <n v="1"/>
    <n v="0"/>
    <n v="0"/>
    <n v="0"/>
    <n v="0"/>
    <n v="1"/>
    <n v="1.2"/>
    <n v="0"/>
    <n v="7.8"/>
    <n v="0"/>
    <n v="2.2000000000000002"/>
    <n v="33.199999999999996"/>
    <n v="32.200000000000003"/>
    <n v="22"/>
  </r>
  <r>
    <x v="761"/>
    <s v="Samedi"/>
    <d v="2021-01-02T00:00:00"/>
    <s v="6h"/>
    <n v="18.8"/>
    <n v="0"/>
    <n v="0"/>
    <n v="0"/>
    <n v="0"/>
    <n v="0"/>
    <n v="0"/>
    <n v="1"/>
    <n v="0.8"/>
    <n v="0"/>
    <n v="7.2"/>
    <n v="0"/>
    <n v="1.8"/>
    <n v="27.8"/>
    <n v="27.8"/>
    <n v="22"/>
  </r>
  <r>
    <x v="762"/>
    <s v="Samedi"/>
    <d v="2021-01-02T00:00:00"/>
    <s v="6h"/>
    <n v="22.8"/>
    <n v="0"/>
    <n v="0"/>
    <n v="0"/>
    <n v="0"/>
    <n v="0"/>
    <n v="0"/>
    <n v="0.2"/>
    <n v="1"/>
    <n v="1"/>
    <n v="7.6"/>
    <n v="0"/>
    <n v="2.2000000000000002"/>
    <n v="32.6"/>
    <n v="34.799999999999997"/>
    <n v="22"/>
  </r>
  <r>
    <x v="763"/>
    <s v="Samedi"/>
    <d v="2021-01-02T00:00:00"/>
    <s v="7h"/>
    <n v="17.2"/>
    <n v="0"/>
    <n v="0"/>
    <n v="0"/>
    <n v="1"/>
    <n v="0"/>
    <n v="0"/>
    <n v="0.8"/>
    <n v="1"/>
    <n v="0"/>
    <n v="6.4"/>
    <n v="0"/>
    <n v="2.8"/>
    <n v="26.4"/>
    <n v="25.200000000000003"/>
    <n v="22"/>
  </r>
  <r>
    <x v="764"/>
    <s v="Samedi"/>
    <d v="2021-01-02T00:00:00"/>
    <s v="7h"/>
    <n v="20"/>
    <n v="0"/>
    <n v="14.6"/>
    <n v="0"/>
    <n v="0"/>
    <n v="0.2"/>
    <n v="0"/>
    <n v="1"/>
    <n v="1.4"/>
    <n v="0"/>
    <n v="7.8"/>
    <n v="0"/>
    <n v="2.6"/>
    <n v="45"/>
    <n v="46"/>
    <n v="22"/>
  </r>
  <r>
    <x v="765"/>
    <s v="Samedi"/>
    <d v="2021-01-02T00:00:00"/>
    <s v="7h"/>
    <n v="17"/>
    <n v="0"/>
    <n v="14.4"/>
    <n v="0"/>
    <n v="0"/>
    <n v="0.8"/>
    <n v="0"/>
    <n v="1"/>
    <n v="3.6"/>
    <n v="0"/>
    <n v="7.2"/>
    <n v="0"/>
    <n v="5.3999999999999995"/>
    <n v="44"/>
    <n v="44"/>
    <n v="22"/>
  </r>
  <r>
    <x v="766"/>
    <s v="Samedi"/>
    <d v="2021-01-02T00:00:00"/>
    <s v="7h"/>
    <n v="20.8"/>
    <n v="1"/>
    <n v="16.600000000000001"/>
    <n v="0"/>
    <n v="0"/>
    <n v="0"/>
    <n v="0"/>
    <n v="0.2"/>
    <n v="5.4"/>
    <n v="0.2"/>
    <n v="7.8"/>
    <n v="0"/>
    <n v="6.8000000000000007"/>
    <n v="52.000000000000007"/>
    <n v="53"/>
    <n v="22"/>
  </r>
  <r>
    <x v="767"/>
    <s v="Samedi"/>
    <d v="2021-01-02T00:00:00"/>
    <s v="7h"/>
    <n v="18.7"/>
    <n v="0"/>
    <n v="15.733333333333334"/>
    <n v="0"/>
    <n v="0"/>
    <n v="0"/>
    <n v="0"/>
    <n v="0.8"/>
    <n v="3.6"/>
    <n v="0.8"/>
    <n v="7.0000000000000009"/>
    <n v="0"/>
    <n v="5.2"/>
    <n v="46.633333333333333"/>
    <n v="46.666666666666671"/>
    <n v="22"/>
  </r>
  <r>
    <x v="768"/>
    <s v="Samedi"/>
    <d v="2021-01-02T00:00:00"/>
    <s v="8h"/>
    <n v="19.3"/>
    <n v="0"/>
    <n v="16.266666666666669"/>
    <n v="0"/>
    <n v="0.2"/>
    <n v="0"/>
    <n v="0"/>
    <n v="1"/>
    <n v="1"/>
    <n v="0.2"/>
    <n v="7.8000000000000007"/>
    <n v="0"/>
    <n v="2.4000000000000004"/>
    <n v="45.76666666666668"/>
    <n v="44.933333333333337"/>
    <n v="22"/>
  </r>
  <r>
    <x v="769"/>
    <s v="Samedi"/>
    <d v="2021-01-02T00:00:00"/>
    <s v="8h"/>
    <n v="16.2"/>
    <n v="0"/>
    <n v="14.4"/>
    <n v="0"/>
    <n v="0.8"/>
    <n v="0"/>
    <n v="0"/>
    <n v="1"/>
    <n v="1"/>
    <n v="0.8"/>
    <n v="6.4"/>
    <n v="0"/>
    <n v="3.5999999999999996"/>
    <n v="40.6"/>
    <n v="42.400000000000006"/>
    <n v="22"/>
  </r>
  <r>
    <x v="770"/>
    <s v="Samedi"/>
    <d v="2021-01-02T00:00:00"/>
    <s v="8h"/>
    <n v="21"/>
    <n v="0"/>
    <n v="17.399999999999999"/>
    <n v="0"/>
    <n v="0"/>
    <n v="0"/>
    <n v="0"/>
    <n v="1.2"/>
    <n v="1.2"/>
    <n v="0.2"/>
    <n v="8.6"/>
    <n v="0"/>
    <n v="2.5999999999999996"/>
    <n v="49.600000000000009"/>
    <n v="49.4"/>
    <n v="22"/>
  </r>
  <r>
    <x v="771"/>
    <s v="Samedi"/>
    <d v="2021-01-02T00:00:00"/>
    <s v="8h"/>
    <n v="18.666666666666668"/>
    <n v="0"/>
    <n v="8.6000000000000014"/>
    <n v="0"/>
    <n v="0"/>
    <n v="0"/>
    <n v="0"/>
    <n v="0.96666666666666667"/>
    <n v="1.8"/>
    <n v="0.8"/>
    <n v="7.0666666666666673"/>
    <n v="0"/>
    <n v="3.5666666666666669"/>
    <n v="37.900000000000006"/>
    <n v="38.1"/>
    <n v="22"/>
  </r>
  <r>
    <x v="772"/>
    <s v="Samedi"/>
    <d v="2021-01-02T00:00:00"/>
    <s v="8h"/>
    <n v="19.333333333333336"/>
    <n v="0"/>
    <n v="0"/>
    <n v="0"/>
    <n v="0"/>
    <n v="0"/>
    <n v="0"/>
    <n v="1.0333333333333334"/>
    <n v="0.4"/>
    <n v="0"/>
    <n v="7.9333333333333336"/>
    <n v="0"/>
    <n v="1.4333333333333336"/>
    <n v="28.700000000000003"/>
    <n v="30.900000000000002"/>
    <n v="22"/>
  </r>
  <r>
    <x v="773"/>
    <s v="Samedi"/>
    <d v="2021-01-02T00:00:00"/>
    <s v="8h"/>
    <n v="19.5"/>
    <n v="1"/>
    <n v="0"/>
    <n v="2.1666666666666665"/>
    <n v="0"/>
    <n v="0"/>
    <n v="0"/>
    <n v="1.8"/>
    <n v="2.6"/>
    <n v="1"/>
    <n v="7.0666666666666673"/>
    <n v="0"/>
    <n v="6.4"/>
    <n v="35.13333333333334"/>
    <n v="32.433333333333337"/>
    <n v="22"/>
  </r>
  <r>
    <x v="774"/>
    <s v="Samedi"/>
    <d v="2021-01-02T00:00:00"/>
    <s v="9h"/>
    <n v="19.3"/>
    <n v="0"/>
    <n v="0"/>
    <n v="4.0333333333333332"/>
    <n v="1"/>
    <n v="0"/>
    <n v="0"/>
    <n v="1"/>
    <n v="1"/>
    <n v="0"/>
    <n v="7.1333333333333337"/>
    <n v="0"/>
    <n v="3"/>
    <n v="33.466666666666669"/>
    <n v="35.166666666666671"/>
    <n v="22"/>
  </r>
  <r>
    <x v="775"/>
    <s v="Samedi"/>
    <d v="2021-01-02T00:00:00"/>
    <s v="9h"/>
    <n v="17.866666666666667"/>
    <n v="0"/>
    <n v="0"/>
    <n v="1.8"/>
    <n v="0"/>
    <n v="1"/>
    <n v="0"/>
    <n v="1.1666666666666667"/>
    <n v="0.16666666666666666"/>
    <n v="0"/>
    <n v="7.7"/>
    <n v="0"/>
    <n v="2.3333333333333335"/>
    <n v="29.700000000000003"/>
    <n v="30.5"/>
    <n v="22"/>
  </r>
  <r>
    <x v="776"/>
    <s v="Samedi"/>
    <d v="2021-01-02T00:00:00"/>
    <s v="9h"/>
    <n v="20.533333333333335"/>
    <n v="0"/>
    <n v="0"/>
    <n v="0"/>
    <n v="0"/>
    <n v="0"/>
    <n v="0"/>
    <n v="1.0333333333333334"/>
    <n v="1.0333333333333334"/>
    <n v="1"/>
    <n v="7.3"/>
    <n v="0.2"/>
    <n v="3.0666666666666664"/>
    <n v="30.900000000000006"/>
    <n v="30.900000000000002"/>
    <n v="22"/>
  </r>
  <r>
    <x v="777"/>
    <s v="Samedi"/>
    <d v="2021-01-02T00:00:00"/>
    <s v="9h"/>
    <n v="21"/>
    <n v="0"/>
    <n v="1"/>
    <n v="0"/>
    <n v="0"/>
    <n v="0"/>
    <n v="0"/>
    <n v="1"/>
    <n v="0.8"/>
    <n v="0"/>
    <n v="7.8000000000000007"/>
    <n v="0.8"/>
    <n v="1.8"/>
    <n v="31.6"/>
    <n v="32.799999999999997"/>
    <n v="22"/>
  </r>
  <r>
    <x v="778"/>
    <s v="Samedi"/>
    <d v="2021-01-02T00:00:00"/>
    <s v="9h"/>
    <n v="18.8"/>
    <n v="0"/>
    <n v="0"/>
    <n v="0"/>
    <n v="0"/>
    <n v="0"/>
    <n v="0"/>
    <n v="1.8"/>
    <n v="1"/>
    <n v="0"/>
    <n v="6.4"/>
    <n v="0"/>
    <n v="2.8"/>
    <n v="28"/>
    <n v="28.8"/>
    <n v="22"/>
  </r>
  <r>
    <x v="779"/>
    <s v="Samedi"/>
    <d v="2021-01-02T00:00:00"/>
    <s v="9h"/>
    <n v="20.666666666666668"/>
    <n v="0"/>
    <n v="0"/>
    <n v="0.33333333333333331"/>
    <n v="0.16666666666666666"/>
    <n v="0"/>
    <n v="0"/>
    <n v="1.1666666666666667"/>
    <n v="4"/>
    <n v="0.16666666666666666"/>
    <n v="7.666666666666667"/>
    <n v="0"/>
    <n v="5.5000000000000009"/>
    <n v="34.166666666666671"/>
    <n v="36.833333333333329"/>
    <n v="22"/>
  </r>
  <r>
    <x v="780"/>
    <s v="Samedi"/>
    <d v="2021-01-02T00:00:00"/>
    <s v="9h"/>
    <n v="19.333333333333336"/>
    <n v="0.2"/>
    <n v="0"/>
    <n v="3.8666666666666671"/>
    <n v="0.83333333333333337"/>
    <n v="0.2"/>
    <n v="0"/>
    <n v="2.0333333333333337"/>
    <n v="1.2"/>
    <n v="0.83333333333333337"/>
    <n v="7.9333333333333336"/>
    <n v="0"/>
    <n v="5.3"/>
    <n v="36.433333333333337"/>
    <n v="36.366666666666674"/>
    <n v="22"/>
  </r>
  <r>
    <x v="781"/>
    <s v="Samedi"/>
    <d v="2021-01-02T00:00:00"/>
    <s v="10h"/>
    <n v="18.833333333333332"/>
    <n v="0.8"/>
    <n v="0"/>
    <n v="2.9666666666666663"/>
    <n v="0"/>
    <n v="0.8"/>
    <n v="0"/>
    <n v="1.9666666666666668"/>
    <n v="0.96666666666666667"/>
    <n v="1"/>
    <n v="7.0666666666666673"/>
    <n v="0"/>
    <n v="5.5333333333333332"/>
    <n v="34.4"/>
    <n v="33.466666666666669"/>
    <n v="22"/>
  </r>
  <r>
    <x v="782"/>
    <s v="Samedi"/>
    <d v="2021-01-02T00:00:00"/>
    <s v="10h"/>
    <n v="18.166666666666668"/>
    <n v="0"/>
    <n v="0"/>
    <n v="2.8333333333333335"/>
    <n v="0"/>
    <n v="0"/>
    <n v="0"/>
    <n v="0.83333333333333337"/>
    <n v="0.83333333333333337"/>
    <n v="0"/>
    <n v="6.3333333333333339"/>
    <n v="0"/>
    <n v="1.6666666666666667"/>
    <n v="29"/>
    <n v="30.333333333333336"/>
    <n v="22"/>
  </r>
  <r>
    <x v="783"/>
    <s v="Samedi"/>
    <d v="2021-01-02T00:00:00"/>
    <s v="10h"/>
    <n v="21.666666666666668"/>
    <n v="0"/>
    <n v="0"/>
    <n v="3.1666666666666665"/>
    <n v="0"/>
    <n v="0"/>
    <n v="0"/>
    <n v="2"/>
    <n v="1"/>
    <n v="1"/>
    <n v="7.666666666666667"/>
    <n v="0"/>
    <n v="4"/>
    <n v="36.5"/>
    <n v="37.666666666666664"/>
    <n v="22"/>
  </r>
  <r>
    <x v="784"/>
    <s v="Samedi"/>
    <d v="2021-01-02T00:00:00"/>
    <s v="10h"/>
    <n v="19.000000000000004"/>
    <n v="0"/>
    <n v="1"/>
    <n v="1.8333333333333335"/>
    <n v="0"/>
    <n v="0"/>
    <n v="0"/>
    <n v="1"/>
    <n v="1"/>
    <n v="0.2"/>
    <n v="7.9333333333333336"/>
    <n v="0"/>
    <n v="2.2000000000000002"/>
    <n v="31.966666666666669"/>
    <n v="31.666666666666668"/>
    <n v="22"/>
  </r>
  <r>
    <x v="785"/>
    <s v="Samedi"/>
    <d v="2021-01-02T00:00:00"/>
    <s v="10h"/>
    <n v="19.166666666666668"/>
    <n v="0"/>
    <n v="0"/>
    <n v="0.33333333333333331"/>
    <n v="1"/>
    <n v="0"/>
    <n v="0"/>
    <n v="1"/>
    <n v="0.16666666666666666"/>
    <n v="0.8"/>
    <n v="7.0666666666666673"/>
    <n v="0"/>
    <n v="2.9666666666666668"/>
    <n v="29.533333333333335"/>
    <n v="29.666666666666668"/>
    <n v="22"/>
  </r>
  <r>
    <x v="786"/>
    <s v="Samedi"/>
    <d v="2021-01-02T00:00:00"/>
    <s v="11h"/>
    <n v="19.166666666666668"/>
    <n v="0"/>
    <n v="0"/>
    <n v="3.666666666666667"/>
    <n v="0"/>
    <n v="0"/>
    <n v="0"/>
    <n v="1"/>
    <n v="0.83333333333333337"/>
    <n v="0"/>
    <n v="6.3333333333333339"/>
    <n v="1"/>
    <n v="1.8333333333333335"/>
    <n v="31"/>
    <n v="33"/>
    <n v="22"/>
  </r>
  <r>
    <x v="787"/>
    <s v="Samedi"/>
    <d v="2021-01-02T00:00:00"/>
    <s v="11h"/>
    <n v="20.666666666666668"/>
    <n v="0"/>
    <n v="0"/>
    <n v="3.0000000000000004"/>
    <n v="0"/>
    <n v="0"/>
    <n v="0"/>
    <n v="0.16666666666666666"/>
    <n v="1"/>
    <n v="0"/>
    <n v="8.5"/>
    <n v="0"/>
    <n v="1.1666666666666667"/>
    <n v="33.333333333333336"/>
    <n v="35.333333333333336"/>
    <n v="22"/>
  </r>
  <r>
    <x v="788"/>
    <s v="Samedi"/>
    <d v="2021-01-02T00:00:00"/>
    <s v="11h"/>
    <n v="19.333333333333336"/>
    <n v="1"/>
    <n v="0"/>
    <n v="7.833333333333333"/>
    <n v="0"/>
    <n v="0"/>
    <n v="0"/>
    <n v="1.0333333333333334"/>
    <n v="1"/>
    <n v="1"/>
    <n v="7.3"/>
    <n v="0"/>
    <n v="4.0333333333333332"/>
    <n v="38.5"/>
    <n v="36.166666666666671"/>
    <n v="22"/>
  </r>
  <r>
    <x v="789"/>
    <s v="Samedi"/>
    <d v="2021-01-02T00:00:00"/>
    <s v="11h"/>
    <n v="18.666666666666668"/>
    <n v="0"/>
    <n v="0"/>
    <n v="21.666666666666668"/>
    <n v="0"/>
    <n v="1"/>
    <n v="0"/>
    <n v="1.9666666666666668"/>
    <n v="1"/>
    <n v="0"/>
    <n v="6.866666666666668"/>
    <n v="0"/>
    <n v="3.9666666666666668"/>
    <n v="51.166666666666671"/>
    <n v="53.666666666666671"/>
    <n v="22"/>
  </r>
  <r>
    <x v="790"/>
    <s v="Samedi"/>
    <d v="2021-01-02T00:00:00"/>
    <s v="11h"/>
    <n v="17.333333333333336"/>
    <n v="0"/>
    <n v="0"/>
    <n v="4.5"/>
    <n v="0"/>
    <n v="0"/>
    <n v="0"/>
    <n v="2.8333333333333335"/>
    <n v="0"/>
    <n v="0"/>
    <n v="7.3333333333333339"/>
    <n v="0"/>
    <n v="2.8333333333333335"/>
    <n v="32"/>
    <n v="32.833333333333336"/>
    <n v="22"/>
  </r>
  <r>
    <x v="791"/>
    <s v="Samedi"/>
    <d v="2021-01-02T00:00:00"/>
    <s v="11h"/>
    <n v="20.666666666666668"/>
    <n v="0"/>
    <n v="1"/>
    <n v="22.5"/>
    <n v="1"/>
    <n v="0"/>
    <n v="0"/>
    <n v="3.1666666666666665"/>
    <n v="1"/>
    <n v="1"/>
    <n v="7.5"/>
    <n v="0"/>
    <n v="6.1666666666666661"/>
    <n v="57.833333333333336"/>
    <n v="56"/>
    <n v="22"/>
  </r>
  <r>
    <x v="792"/>
    <s v="Samedi"/>
    <d v="2021-01-02T00:00:00"/>
    <s v="12h"/>
    <n v="18.833333333333336"/>
    <n v="0"/>
    <n v="0"/>
    <n v="20"/>
    <n v="0"/>
    <n v="0"/>
    <n v="0"/>
    <n v="1.0333333333333334"/>
    <n v="1"/>
    <n v="0"/>
    <n v="7.166666666666667"/>
    <n v="0"/>
    <n v="2.0333333333333332"/>
    <n v="48.033333333333331"/>
    <n v="50"/>
    <n v="22"/>
  </r>
  <r>
    <x v="793"/>
    <s v="Samedi"/>
    <d v="2021-01-02T00:00:00"/>
    <s v="12h"/>
    <n v="17.5"/>
    <n v="0"/>
    <n v="0"/>
    <n v="26.5"/>
    <n v="0"/>
    <n v="0"/>
    <n v="0"/>
    <n v="1.8"/>
    <n v="1"/>
    <n v="0"/>
    <n v="7.3333333333333339"/>
    <n v="0"/>
    <n v="2.8"/>
    <n v="54.133333333333333"/>
    <n v="54"/>
    <n v="22"/>
  </r>
  <r>
    <x v="794"/>
    <s v="Samedi"/>
    <d v="2021-01-02T00:00:00"/>
    <s v="12h"/>
    <n v="19"/>
    <n v="0"/>
    <n v="0"/>
    <n v="19"/>
    <n v="0"/>
    <n v="0"/>
    <n v="0"/>
    <n v="1"/>
    <n v="0"/>
    <n v="0"/>
    <n v="7"/>
    <n v="0"/>
    <n v="1"/>
    <n v="46"/>
    <n v="48"/>
    <n v="22"/>
  </r>
  <r>
    <x v="795"/>
    <s v="Samedi"/>
    <d v="2021-01-02T00:00:00"/>
    <s v="12h"/>
    <n v="20.8"/>
    <n v="0"/>
    <n v="0"/>
    <n v="0"/>
    <n v="0"/>
    <n v="0"/>
    <n v="0"/>
    <n v="1"/>
    <n v="1.2"/>
    <n v="0"/>
    <n v="3.2"/>
    <n v="0"/>
    <n v="2.2000000000000002"/>
    <n v="26.2"/>
    <n v="27.4"/>
    <n v="22"/>
  </r>
  <r>
    <x v="796"/>
    <s v="Samedi"/>
    <d v="2021-01-02T00:00:00"/>
    <s v="12h"/>
    <n v="19"/>
    <n v="1"/>
    <n v="0"/>
    <n v="0"/>
    <n v="1"/>
    <n v="0"/>
    <n v="0"/>
    <n v="1"/>
    <n v="1"/>
    <n v="0.2"/>
    <n v="3"/>
    <n v="0"/>
    <n v="4.2"/>
    <n v="26.2"/>
    <n v="24.200000000000003"/>
    <n v="22"/>
  </r>
  <r>
    <x v="797"/>
    <s v="Samedi"/>
    <d v="2021-01-02T00:00:00"/>
    <s v="12h"/>
    <n v="18.2"/>
    <n v="0"/>
    <n v="0"/>
    <n v="0"/>
    <n v="0"/>
    <n v="0"/>
    <n v="0"/>
    <n v="0.2"/>
    <n v="0.8"/>
    <n v="0.8"/>
    <n v="3.1999999999999997"/>
    <n v="0"/>
    <n v="1.8"/>
    <n v="23.2"/>
    <n v="24.8"/>
    <n v="22"/>
  </r>
  <r>
    <x v="798"/>
    <s v="Samedi"/>
    <d v="2021-01-02T00:00:00"/>
    <s v="12h"/>
    <n v="18.666666666666668"/>
    <n v="0"/>
    <n v="1"/>
    <n v="0"/>
    <n v="0"/>
    <n v="0.16666666666666666"/>
    <n v="0"/>
    <n v="0.96666666666666667"/>
    <n v="1"/>
    <n v="0"/>
    <n v="2.9333333333333336"/>
    <n v="0.16666666666666666"/>
    <n v="2.1333333333333333"/>
    <n v="24.733333333333334"/>
    <n v="23.766666666666666"/>
    <n v="22"/>
  </r>
  <r>
    <x v="799"/>
    <s v="Samedi"/>
    <d v="2021-01-02T00:00:00"/>
    <s v="13h"/>
    <n v="19.000000000000004"/>
    <n v="0"/>
    <n v="0"/>
    <n v="0"/>
    <n v="0"/>
    <n v="0.83333333333333337"/>
    <n v="0"/>
    <n v="0.83333333333333337"/>
    <n v="0.16666666666666666"/>
    <n v="0"/>
    <n v="3.0000000000000004"/>
    <n v="0.83333333333333337"/>
    <n v="1.8333333333333335"/>
    <n v="23.833333333333336"/>
    <n v="25"/>
    <n v="22"/>
  </r>
  <r>
    <x v="800"/>
    <s v="Samedi"/>
    <d v="2021-01-02T00:00:00"/>
    <s v="13h"/>
    <n v="19.833333333333336"/>
    <n v="0"/>
    <n v="0"/>
    <n v="0"/>
    <n v="0"/>
    <n v="0"/>
    <n v="0"/>
    <n v="1"/>
    <n v="0.83333333333333337"/>
    <n v="0"/>
    <n v="3.666666666666667"/>
    <n v="0"/>
    <n v="1.8333333333333335"/>
    <n v="25.333333333333336"/>
    <n v="25.5"/>
    <n v="22"/>
  </r>
  <r>
    <x v="801"/>
    <s v="Samedi"/>
    <d v="2021-01-02T00:00:00"/>
    <s v="13h"/>
    <n v="19.3"/>
    <n v="0"/>
    <n v="0"/>
    <n v="0"/>
    <n v="1"/>
    <n v="0"/>
    <n v="0"/>
    <n v="0.2"/>
    <n v="1"/>
    <n v="0"/>
    <n v="1.2"/>
    <n v="0"/>
    <n v="2.2000000000000002"/>
    <n v="22.7"/>
    <n v="22.533333333333335"/>
    <n v="22"/>
  </r>
  <r>
    <x v="802"/>
    <s v="Samedi"/>
    <d v="2021-01-02T00:00:00"/>
    <s v="13h"/>
    <n v="17.866666666666667"/>
    <n v="0"/>
    <n v="0"/>
    <n v="0.16666666666666666"/>
    <n v="0"/>
    <n v="0"/>
    <n v="0"/>
    <n v="0.8"/>
    <n v="0.16666666666666666"/>
    <n v="1"/>
    <n v="0.96666666666666667"/>
    <n v="0"/>
    <n v="1.9666666666666668"/>
    <n v="20.966666666666669"/>
    <n v="21.633333333333333"/>
    <n v="22"/>
  </r>
  <r>
    <x v="803"/>
    <s v="Samedi"/>
    <d v="2021-01-02T00:00:00"/>
    <s v="13h"/>
    <n v="19.133333333333336"/>
    <n v="0.2"/>
    <n v="0"/>
    <n v="0.83333333333333337"/>
    <n v="0"/>
    <n v="0"/>
    <n v="0"/>
    <n v="1"/>
    <n v="0.83333333333333337"/>
    <n v="0"/>
    <n v="1.0333333333333334"/>
    <n v="0"/>
    <n v="2.0333333333333337"/>
    <n v="23.033333333333335"/>
    <n v="21.166666666666668"/>
    <n v="22"/>
  </r>
  <r>
    <x v="804"/>
    <s v="Samedi"/>
    <d v="2021-01-02T00:00:00"/>
    <s v="14h"/>
    <n v="19"/>
    <n v="0.8"/>
    <n v="0"/>
    <n v="0"/>
    <n v="0"/>
    <n v="0"/>
    <n v="0"/>
    <n v="0.2"/>
    <n v="1"/>
    <n v="0"/>
    <n v="1.8"/>
    <n v="0"/>
    <n v="2"/>
    <n v="22.8"/>
    <n v="24.2"/>
    <n v="22"/>
  </r>
  <r>
    <x v="805"/>
    <s v="Samedi"/>
    <d v="2021-01-02T00:00:00"/>
    <s v="14h"/>
    <n v="19"/>
    <n v="0"/>
    <n v="1"/>
    <n v="0"/>
    <n v="0"/>
    <n v="0"/>
    <n v="0"/>
    <n v="1"/>
    <n v="0.2"/>
    <n v="0"/>
    <n v="1"/>
    <n v="0"/>
    <n v="1.2"/>
    <n v="22.2"/>
    <n v="22"/>
    <n v="22"/>
  </r>
  <r>
    <x v="806"/>
    <s v="Samedi"/>
    <d v="2021-01-02T00:00:00"/>
    <s v="14h"/>
    <n v="18.2"/>
    <n v="0"/>
    <n v="0"/>
    <n v="0"/>
    <n v="1"/>
    <n v="0"/>
    <n v="0"/>
    <n v="0.8"/>
    <n v="0.8"/>
    <n v="0"/>
    <n v="1"/>
    <n v="0"/>
    <n v="2.6"/>
    <n v="21.8"/>
    <n v="22"/>
    <n v="22"/>
  </r>
  <r>
    <x v="807"/>
    <s v="Samedi"/>
    <d v="2021-01-02T00:00:00"/>
    <s v="14h"/>
    <n v="17"/>
    <n v="0"/>
    <n v="0"/>
    <n v="0"/>
    <n v="0"/>
    <n v="0"/>
    <n v="0"/>
    <n v="1"/>
    <n v="0"/>
    <n v="0"/>
    <n v="1"/>
    <n v="0"/>
    <n v="1"/>
    <n v="19"/>
    <n v="19.8"/>
    <n v="22"/>
  </r>
  <r>
    <x v="808"/>
    <s v="Samedi"/>
    <d v="2021-01-02T00:00:00"/>
    <s v="14h"/>
    <n v="20.666666666666668"/>
    <n v="0"/>
    <n v="0"/>
    <n v="0"/>
    <n v="0"/>
    <n v="1"/>
    <n v="0"/>
    <n v="0.16666666666666666"/>
    <n v="1"/>
    <n v="1"/>
    <n v="1.1666666666666667"/>
    <n v="0"/>
    <n v="3.1666666666666665"/>
    <n v="25.000000000000004"/>
    <n v="24"/>
    <n v="22"/>
  </r>
  <r>
    <x v="809"/>
    <s v="Samedi"/>
    <d v="2021-01-02T00:00:00"/>
    <s v="14h"/>
    <n v="17.333333333333336"/>
    <n v="0"/>
    <n v="0"/>
    <n v="0"/>
    <n v="0"/>
    <n v="0"/>
    <n v="0"/>
    <n v="0.83333333333333337"/>
    <n v="0"/>
    <n v="0"/>
    <n v="0.83333333333333337"/>
    <n v="0"/>
    <n v="0.83333333333333337"/>
    <n v="19"/>
    <n v="20"/>
    <n v="22"/>
  </r>
  <r>
    <x v="810"/>
    <s v="Samedi"/>
    <d v="2021-01-02T00:00:00"/>
    <s v="15h"/>
    <n v="20.8"/>
    <n v="0"/>
    <n v="0"/>
    <n v="0"/>
    <n v="0"/>
    <n v="0"/>
    <n v="0"/>
    <n v="1"/>
    <n v="1"/>
    <n v="0"/>
    <n v="1.2"/>
    <n v="0"/>
    <n v="2"/>
    <n v="24"/>
    <n v="25"/>
    <n v="22"/>
  </r>
  <r>
    <x v="811"/>
    <s v="Samedi"/>
    <d v="2021-01-02T00:00:00"/>
    <s v="15h"/>
    <n v="17.2"/>
    <n v="1"/>
    <n v="0"/>
    <n v="0"/>
    <n v="0"/>
    <n v="0"/>
    <n v="0"/>
    <n v="1"/>
    <n v="0"/>
    <n v="0"/>
    <n v="1.8"/>
    <n v="0"/>
    <n v="2"/>
    <n v="21"/>
    <n v="20"/>
    <n v="22"/>
  </r>
  <r>
    <x v="812"/>
    <s v="Samedi"/>
    <d v="2021-01-02T00:00:00"/>
    <s v="15h"/>
    <n v="20"/>
    <n v="0"/>
    <n v="1"/>
    <n v="0"/>
    <n v="1"/>
    <n v="0"/>
    <n v="0"/>
    <n v="0.2"/>
    <n v="1"/>
    <n v="0.2"/>
    <n v="1"/>
    <n v="0"/>
    <n v="2.4"/>
    <n v="24.4"/>
    <n v="24.2"/>
    <n v="22"/>
  </r>
  <r>
    <x v="813"/>
    <s v="Samedi"/>
    <d v="2021-01-02T00:00:00"/>
    <s v="15h"/>
    <n v="17"/>
    <n v="0"/>
    <n v="0"/>
    <n v="0"/>
    <n v="0"/>
    <n v="0"/>
    <n v="0"/>
    <n v="0.8"/>
    <n v="1"/>
    <n v="0.8"/>
    <n v="1"/>
    <n v="0"/>
    <n v="2.6"/>
    <n v="20.6"/>
    <n v="20.8"/>
    <n v="22"/>
  </r>
  <r>
    <x v="814"/>
    <s v="Samedi"/>
    <d v="2021-01-02T00:00:00"/>
    <s v="15h"/>
    <n v="20.8"/>
    <n v="0"/>
    <n v="0"/>
    <n v="0"/>
    <n v="0"/>
    <n v="0"/>
    <n v="0"/>
    <n v="1"/>
    <n v="0"/>
    <n v="0"/>
    <n v="1.2"/>
    <n v="0"/>
    <n v="1"/>
    <n v="23"/>
    <n v="23.2"/>
    <n v="22"/>
  </r>
  <r>
    <x v="815"/>
    <s v="Samedi"/>
    <d v="2021-01-02T00:00:00"/>
    <s v="15h"/>
    <n v="19"/>
    <n v="0"/>
    <n v="0"/>
    <n v="0"/>
    <n v="0"/>
    <n v="0"/>
    <n v="0"/>
    <n v="1"/>
    <n v="1"/>
    <n v="0"/>
    <n v="1"/>
    <n v="0"/>
    <n v="2"/>
    <n v="22"/>
    <n v="22.2"/>
    <n v="22"/>
  </r>
  <r>
    <x v="816"/>
    <s v="Samedi"/>
    <d v="2021-01-02T00:00:00"/>
    <s v="15h"/>
    <n v="19"/>
    <n v="0"/>
    <n v="0"/>
    <n v="0"/>
    <n v="0"/>
    <n v="0"/>
    <n v="0"/>
    <n v="0.2"/>
    <n v="0"/>
    <n v="0"/>
    <n v="1.8"/>
    <n v="0"/>
    <n v="0.2"/>
    <n v="21"/>
    <n v="22"/>
    <n v="22"/>
  </r>
  <r>
    <x v="817"/>
    <s v="Samedi"/>
    <d v="2021-01-02T00:00:00"/>
    <s v="16h"/>
    <n v="16.2"/>
    <n v="0"/>
    <n v="0"/>
    <n v="0"/>
    <n v="1"/>
    <n v="0"/>
    <n v="0"/>
    <n v="0.8"/>
    <n v="1"/>
    <n v="0"/>
    <n v="1"/>
    <n v="0"/>
    <n v="2.8"/>
    <n v="20"/>
    <n v="20.6"/>
    <n v="22"/>
  </r>
  <r>
    <x v="818"/>
    <s v="Samedi"/>
    <d v="2021-01-02T00:00:00"/>
    <s v="16h"/>
    <n v="20.666666666666668"/>
    <n v="0"/>
    <n v="0"/>
    <n v="0"/>
    <n v="0"/>
    <n v="0.16666666666666666"/>
    <n v="0"/>
    <n v="1"/>
    <n v="0"/>
    <n v="1"/>
    <n v="1.1666666666666667"/>
    <n v="0"/>
    <n v="2.1666666666666665"/>
    <n v="24.000000000000004"/>
    <n v="23.833333333333336"/>
    <n v="22"/>
  </r>
  <r>
    <x v="819"/>
    <s v="Samedi"/>
    <d v="2021-01-02T00:00:00"/>
    <s v="16h"/>
    <n v="17.333333333333336"/>
    <n v="1"/>
    <n v="1"/>
    <n v="0"/>
    <n v="0"/>
    <n v="0.83333333333333337"/>
    <n v="0"/>
    <n v="0"/>
    <n v="1"/>
    <n v="0"/>
    <n v="0.83333333333333337"/>
    <n v="0"/>
    <n v="2.8333333333333335"/>
    <n v="22"/>
    <n v="20.166666666666668"/>
    <n v="22"/>
  </r>
  <r>
    <x v="820"/>
    <s v="Samedi"/>
    <d v="2021-01-02T00:00:00"/>
    <s v="16h"/>
    <n v="20.5"/>
    <n v="0"/>
    <n v="0"/>
    <n v="0"/>
    <n v="0"/>
    <n v="0"/>
    <n v="0"/>
    <n v="1.1666666666666667"/>
    <n v="0.16666666666666666"/>
    <n v="0"/>
    <n v="1.1666666666666667"/>
    <n v="0"/>
    <n v="1.3333333333333335"/>
    <n v="23.000000000000004"/>
    <n v="23.833333333333336"/>
    <n v="22"/>
  </r>
  <r>
    <x v="821"/>
    <s v="Samedi"/>
    <d v="2021-01-02T00:00:00"/>
    <s v="16h"/>
    <n v="19"/>
    <n v="0"/>
    <n v="0"/>
    <n v="0"/>
    <n v="0"/>
    <n v="0"/>
    <n v="0"/>
    <n v="0.83333333333333337"/>
    <n v="0.83333333333333337"/>
    <n v="0"/>
    <n v="1"/>
    <n v="0"/>
    <n v="1.6666666666666667"/>
    <n v="21.666666666666664"/>
    <n v="22.833333333333336"/>
    <n v="22"/>
  </r>
  <r>
    <x v="822"/>
    <s v="Samedi"/>
    <d v="2021-01-02T00:00:00"/>
    <s v="17h"/>
    <n v="18.166666666666668"/>
    <n v="0"/>
    <n v="0"/>
    <n v="0"/>
    <n v="0"/>
    <n v="0"/>
    <n v="0"/>
    <n v="1"/>
    <n v="0.16666666666666666"/>
    <n v="0"/>
    <n v="1.8333333333333335"/>
    <n v="0"/>
    <n v="1.1666666666666667"/>
    <n v="21.166666666666668"/>
    <n v="22.166666666666671"/>
    <n v="22"/>
  </r>
  <r>
    <x v="823"/>
    <s v="Samedi"/>
    <d v="2021-01-02T00:00:00"/>
    <s v="17h"/>
    <n v="17.333333333333336"/>
    <n v="0"/>
    <n v="0"/>
    <n v="0"/>
    <n v="0"/>
    <n v="0"/>
    <n v="0"/>
    <n v="0"/>
    <n v="0.83333333333333337"/>
    <n v="0"/>
    <n v="1"/>
    <n v="0"/>
    <n v="0.83333333333333337"/>
    <n v="19.166666666666668"/>
    <n v="20.166666666666668"/>
    <n v="22"/>
  </r>
  <r>
    <x v="824"/>
    <s v="Samedi"/>
    <d v="2021-01-02T00:00:00"/>
    <s v="17h"/>
    <n v="20.5"/>
    <n v="0"/>
    <n v="0"/>
    <n v="0"/>
    <n v="1"/>
    <n v="0"/>
    <n v="0"/>
    <n v="1"/>
    <n v="1"/>
    <n v="1"/>
    <n v="1.1666666666666667"/>
    <n v="0"/>
    <n v="4"/>
    <n v="25.666666666666668"/>
    <n v="23.833333333333336"/>
    <n v="22"/>
  </r>
  <r>
    <x v="825"/>
    <s v="Samedi"/>
    <d v="2021-01-02T00:00:00"/>
    <s v="17h"/>
    <n v="19.3"/>
    <n v="0"/>
    <n v="0"/>
    <n v="0"/>
    <n v="0"/>
    <n v="0"/>
    <n v="0"/>
    <n v="1"/>
    <n v="0"/>
    <n v="0"/>
    <n v="1.0333333333333334"/>
    <n v="0"/>
    <n v="1"/>
    <n v="21.333333333333336"/>
    <n v="22.166666666666668"/>
    <n v="22"/>
  </r>
  <r>
    <x v="826"/>
    <s v="Samedi"/>
    <d v="2021-01-02T00:00:00"/>
    <s v="17h"/>
    <n v="17.2"/>
    <n v="0"/>
    <n v="0"/>
    <n v="1"/>
    <n v="0"/>
    <n v="0"/>
    <n v="0"/>
    <n v="1"/>
    <n v="1"/>
    <n v="0"/>
    <n v="0.8"/>
    <n v="0"/>
    <n v="2"/>
    <n v="21"/>
    <n v="20"/>
    <n v="22"/>
  </r>
  <r>
    <x v="827"/>
    <s v="Samedi"/>
    <d v="2021-01-02T00:00:00"/>
    <s v="17h"/>
    <n v="18"/>
    <n v="1"/>
    <n v="1"/>
    <n v="0"/>
    <n v="0"/>
    <n v="0"/>
    <n v="0"/>
    <n v="0"/>
    <n v="0"/>
    <n v="0"/>
    <n v="1"/>
    <n v="0"/>
    <n v="1"/>
    <n v="21"/>
    <n v="22"/>
    <n v="22"/>
  </r>
  <r>
    <x v="828"/>
    <s v="Samedi"/>
    <d v="2021-01-02T00:00:00"/>
    <s v="18h"/>
    <n v="19"/>
    <n v="0"/>
    <n v="0"/>
    <n v="0"/>
    <n v="0"/>
    <n v="0"/>
    <n v="0"/>
    <n v="1"/>
    <n v="1"/>
    <n v="0"/>
    <n v="2"/>
    <n v="1"/>
    <n v="2"/>
    <n v="23"/>
    <n v="23"/>
    <n v="22"/>
  </r>
  <r>
    <x v="829"/>
    <s v="Samedi"/>
    <d v="2021-01-02T00:00:00"/>
    <s v="18h"/>
    <n v="20.5"/>
    <n v="0"/>
    <n v="0"/>
    <n v="0"/>
    <n v="0.16666666666666666"/>
    <n v="1"/>
    <n v="0"/>
    <n v="1"/>
    <n v="0.2"/>
    <n v="1"/>
    <n v="1"/>
    <n v="0"/>
    <n v="3.3666666666666667"/>
    <n v="24.866666666666667"/>
    <n v="23.833333333333336"/>
    <n v="22"/>
  </r>
  <r>
    <x v="830"/>
    <s v="Samedi"/>
    <d v="2021-01-02T00:00:00"/>
    <s v="18h"/>
    <n v="17.5"/>
    <n v="0"/>
    <n v="0"/>
    <n v="0"/>
    <n v="0.83333333333333337"/>
    <n v="0"/>
    <n v="0"/>
    <n v="0.2"/>
    <n v="0.8"/>
    <n v="0"/>
    <n v="1"/>
    <n v="0"/>
    <n v="1.8333333333333335"/>
    <n v="20.333333333333332"/>
    <n v="20.166666666666668"/>
    <n v="22"/>
  </r>
  <r>
    <x v="831"/>
    <s v="Samedi"/>
    <d v="2021-01-02T00:00:00"/>
    <s v="18h"/>
    <n v="19.666666666666668"/>
    <n v="0"/>
    <n v="0"/>
    <n v="0"/>
    <n v="0"/>
    <n v="0"/>
    <n v="0"/>
    <n v="0.96666666666666667"/>
    <n v="0.16666666666666666"/>
    <n v="0"/>
    <n v="1.1666666666666667"/>
    <n v="0"/>
    <n v="1.1333333333333333"/>
    <n v="21.966666666666669"/>
    <n v="23.833333333333336"/>
    <n v="22"/>
  </r>
  <r>
    <x v="832"/>
    <s v="Samedi"/>
    <d v="2021-01-02T00:00:00"/>
    <s v="18h"/>
    <n v="17.333333333333336"/>
    <n v="0"/>
    <n v="0"/>
    <n v="0"/>
    <n v="0"/>
    <n v="0"/>
    <n v="0"/>
    <n v="0.83333333333333337"/>
    <n v="0.83333333333333337"/>
    <n v="0"/>
    <n v="0.83333333333333337"/>
    <n v="0"/>
    <n v="1.6666666666666667"/>
    <n v="19.833333333333332"/>
    <n v="21.166666666666668"/>
    <n v="22"/>
  </r>
  <r>
    <x v="833"/>
    <s v="Samedi"/>
    <d v="2021-01-02T00:00:00"/>
    <s v="18h"/>
    <n v="20.666666666666668"/>
    <n v="0"/>
    <n v="0.16666666666666666"/>
    <n v="0"/>
    <n v="0"/>
    <n v="0"/>
    <n v="0"/>
    <n v="1"/>
    <n v="1"/>
    <n v="0"/>
    <n v="2"/>
    <n v="0"/>
    <n v="2"/>
    <n v="24.833333333333336"/>
    <n v="23.833333333333336"/>
    <n v="22"/>
  </r>
  <r>
    <x v="834"/>
    <s v="Samedi"/>
    <d v="2021-01-02T00:00:00"/>
    <s v="18h"/>
    <n v="17.333333333333336"/>
    <n v="1"/>
    <n v="0.83333333333333337"/>
    <n v="0"/>
    <n v="0"/>
    <n v="0"/>
    <n v="0"/>
    <n v="0"/>
    <n v="0"/>
    <n v="0"/>
    <n v="1"/>
    <n v="0"/>
    <n v="1"/>
    <n v="20.166666666666668"/>
    <n v="21.166666666666668"/>
    <n v="22"/>
  </r>
  <r>
    <x v="835"/>
    <s v="Samedi"/>
    <d v="2021-01-02T00:00:00"/>
    <s v="19h"/>
    <n v="19"/>
    <n v="0"/>
    <n v="0"/>
    <n v="0"/>
    <n v="1"/>
    <n v="0"/>
    <n v="0"/>
    <n v="1"/>
    <n v="1"/>
    <n v="1"/>
    <n v="1"/>
    <n v="0"/>
    <n v="4"/>
    <n v="24"/>
    <n v="22"/>
    <n v="22"/>
  </r>
  <r>
    <x v="836"/>
    <s v="Samedi"/>
    <d v="2021-01-02T00:00:00"/>
    <s v="19h"/>
    <n v="20.8"/>
    <n v="0"/>
    <n v="0"/>
    <n v="0"/>
    <n v="0"/>
    <n v="0"/>
    <n v="0"/>
    <n v="1"/>
    <n v="1"/>
    <n v="0"/>
    <n v="1.2"/>
    <n v="0"/>
    <n v="2"/>
    <n v="24"/>
    <n v="24.2"/>
    <n v="22"/>
  </r>
  <r>
    <x v="837"/>
    <s v="Samedi"/>
    <d v="2021-01-02T00:00:00"/>
    <s v="19h"/>
    <n v="18.2"/>
    <n v="0"/>
    <n v="0"/>
    <n v="0"/>
    <n v="0"/>
    <n v="0"/>
    <n v="0"/>
    <n v="1"/>
    <n v="0.2"/>
    <n v="0"/>
    <n v="1"/>
    <n v="0"/>
    <n v="1.2"/>
    <n v="20.399999999999999"/>
    <n v="22"/>
    <n v="22"/>
  </r>
  <r>
    <x v="838"/>
    <s v="Samedi"/>
    <d v="2021-01-02T00:00:00"/>
    <s v="19h"/>
    <n v="17"/>
    <n v="0"/>
    <n v="0"/>
    <n v="0"/>
    <n v="0"/>
    <n v="0"/>
    <n v="0"/>
    <n v="0"/>
    <n v="0.8"/>
    <n v="0"/>
    <n v="1.8"/>
    <n v="0"/>
    <n v="0.8"/>
    <n v="19.600000000000001"/>
    <n v="19.8"/>
    <n v="22"/>
  </r>
  <r>
    <x v="839"/>
    <s v="Samedi"/>
    <d v="2021-01-02T00:00:00"/>
    <s v="19h"/>
    <n v="20.8"/>
    <n v="0"/>
    <n v="0"/>
    <n v="0"/>
    <n v="0"/>
    <n v="0.2"/>
    <n v="0"/>
    <n v="1"/>
    <n v="1"/>
    <n v="0"/>
    <n v="1"/>
    <n v="0"/>
    <n v="2.2000000000000002"/>
    <n v="24"/>
    <n v="22"/>
    <n v="22"/>
  </r>
  <r>
    <x v="840"/>
    <s v="Samedi"/>
    <d v="2021-01-02T00:00:00"/>
    <s v="20h"/>
    <n v="19"/>
    <n v="0"/>
    <n v="0.2"/>
    <n v="0"/>
    <n v="0.2"/>
    <n v="0.8"/>
    <n v="0"/>
    <n v="1"/>
    <n v="0"/>
    <n v="1"/>
    <n v="1.2"/>
    <n v="0"/>
    <n v="3"/>
    <n v="23.4"/>
    <n v="25.2"/>
    <n v="22"/>
  </r>
  <r>
    <x v="841"/>
    <s v="Samedi"/>
    <d v="2021-01-02T00:00:00"/>
    <s v="20h"/>
    <n v="19"/>
    <n v="0.2"/>
    <n v="0.8"/>
    <n v="0"/>
    <n v="0.8"/>
    <n v="0"/>
    <n v="0"/>
    <n v="0.2"/>
    <n v="1"/>
    <n v="0"/>
    <n v="1"/>
    <n v="0"/>
    <n v="2.2000000000000002"/>
    <n v="23"/>
    <n v="22.2"/>
    <n v="22"/>
  </r>
  <r>
    <x v="842"/>
    <s v="Samedi"/>
    <d v="2021-01-02T00:00:00"/>
    <s v="20h"/>
    <n v="16.2"/>
    <n v="0.8"/>
    <n v="0"/>
    <n v="0"/>
    <n v="0"/>
    <n v="0"/>
    <n v="0"/>
    <n v="0.8"/>
    <n v="0"/>
    <n v="0"/>
    <n v="0.8"/>
    <n v="0"/>
    <n v="1.6"/>
    <n v="18.600000000000001"/>
    <n v="19.600000000000001"/>
    <n v="22"/>
  </r>
  <r>
    <x v="843"/>
    <s v="Samedi"/>
    <d v="2021-01-02T00:00:00"/>
    <s v="20h"/>
    <n v="21"/>
    <n v="0"/>
    <n v="0"/>
    <n v="0"/>
    <n v="0"/>
    <n v="0"/>
    <n v="0"/>
    <n v="1"/>
    <n v="1"/>
    <n v="0"/>
    <n v="2"/>
    <n v="0"/>
    <n v="2"/>
    <n v="25"/>
    <n v="25"/>
    <n v="22"/>
  </r>
  <r>
    <x v="844"/>
    <s v="Samedi"/>
    <d v="2021-01-02T00:00:00"/>
    <s v="20h"/>
    <n v="17"/>
    <n v="0"/>
    <n v="0"/>
    <n v="0"/>
    <n v="0"/>
    <n v="0"/>
    <n v="0"/>
    <n v="1"/>
    <n v="0"/>
    <n v="0"/>
    <n v="1"/>
    <n v="0"/>
    <n v="1"/>
    <n v="19"/>
    <n v="20"/>
    <n v="22"/>
  </r>
  <r>
    <x v="845"/>
    <s v="Samedi"/>
    <d v="2021-01-02T00:00:00"/>
    <s v="20h"/>
    <n v="20.8"/>
    <n v="0"/>
    <n v="0"/>
    <n v="0"/>
    <n v="0"/>
    <n v="0"/>
    <n v="0"/>
    <n v="0.2"/>
    <n v="1"/>
    <n v="1"/>
    <n v="1.2"/>
    <n v="0"/>
    <n v="2.2000000000000002"/>
    <n v="24.2"/>
    <n v="24.2"/>
    <n v="22"/>
  </r>
  <r>
    <x v="846"/>
    <s v="Samedi"/>
    <d v="2021-01-02T00:00:00"/>
    <s v="21h"/>
    <n v="19"/>
    <n v="0"/>
    <n v="0"/>
    <n v="0"/>
    <n v="0.2"/>
    <n v="0"/>
    <n v="0"/>
    <n v="0.8"/>
    <n v="0.2"/>
    <n v="0"/>
    <n v="1"/>
    <n v="0"/>
    <n v="1.2"/>
    <n v="21.2"/>
    <n v="22.8"/>
    <n v="22"/>
  </r>
  <r>
    <x v="847"/>
    <s v="Samedi"/>
    <d v="2021-01-02T00:00:00"/>
    <s v="21h"/>
    <n v="17.2"/>
    <n v="0"/>
    <n v="0"/>
    <n v="0"/>
    <n v="0.8"/>
    <n v="0"/>
    <n v="0"/>
    <n v="1"/>
    <n v="0.8"/>
    <n v="0"/>
    <n v="0.8"/>
    <n v="0"/>
    <n v="2.6"/>
    <n v="20.6"/>
    <n v="20"/>
    <n v="22"/>
  </r>
  <r>
    <x v="848"/>
    <s v="Samedi"/>
    <d v="2021-01-02T00:00:00"/>
    <s v="21h"/>
    <n v="18"/>
    <n v="0"/>
    <n v="1"/>
    <n v="0"/>
    <n v="0"/>
    <n v="0"/>
    <n v="0"/>
    <n v="1"/>
    <n v="1"/>
    <n v="0"/>
    <n v="2"/>
    <n v="0"/>
    <n v="2"/>
    <n v="23"/>
    <n v="22"/>
    <n v="22"/>
  </r>
  <r>
    <x v="849"/>
    <s v="Samedi"/>
    <d v="2021-01-02T00:00:00"/>
    <s v="21h"/>
    <n v="21"/>
    <n v="1"/>
    <n v="0"/>
    <n v="1"/>
    <n v="0"/>
    <n v="0"/>
    <n v="0"/>
    <n v="0.2"/>
    <n v="0"/>
    <n v="0"/>
    <n v="1"/>
    <n v="0"/>
    <n v="1.2"/>
    <n v="24.2"/>
    <n v="25"/>
    <n v="22"/>
  </r>
  <r>
    <x v="850"/>
    <s v="Samedi"/>
    <d v="2021-01-02T00:00:00"/>
    <s v="21h"/>
    <n v="17"/>
    <n v="0"/>
    <n v="0"/>
    <n v="0"/>
    <n v="0"/>
    <n v="1"/>
    <n v="0"/>
    <n v="0.8"/>
    <n v="1"/>
    <n v="0"/>
    <n v="1"/>
    <n v="0"/>
    <n v="2.8"/>
    <n v="20.8"/>
    <n v="19"/>
    <n v="22"/>
  </r>
  <r>
    <x v="851"/>
    <s v="Samedi"/>
    <d v="2021-01-02T00:00:00"/>
    <s v="21h"/>
    <n v="20.5"/>
    <n v="0"/>
    <n v="0"/>
    <n v="0"/>
    <n v="0"/>
    <n v="0"/>
    <n v="0"/>
    <n v="1"/>
    <n v="0.16666666666666666"/>
    <n v="1"/>
    <n v="1.1666666666666667"/>
    <n v="0"/>
    <n v="2.166666666666667"/>
    <n v="23.833333333333336"/>
    <n v="24"/>
    <n v="22"/>
  </r>
  <r>
    <x v="852"/>
    <s v="Samedi"/>
    <d v="2021-01-02T00:00:00"/>
    <s v="21h"/>
    <n v="17.5"/>
    <n v="0"/>
    <n v="0"/>
    <n v="0"/>
    <n v="1"/>
    <n v="0"/>
    <n v="0"/>
    <n v="0"/>
    <n v="0.83333333333333337"/>
    <n v="0"/>
    <n v="0.83333333333333337"/>
    <n v="0"/>
    <n v="1.8333333333333335"/>
    <n v="20.166666666666664"/>
    <n v="21"/>
    <n v="22"/>
  </r>
  <r>
    <x v="853"/>
    <s v="Samedi"/>
    <d v="2021-01-02T00:00:00"/>
    <s v="22h"/>
    <n v="20"/>
    <n v="0"/>
    <n v="0"/>
    <n v="0"/>
    <n v="0"/>
    <n v="0"/>
    <n v="0"/>
    <n v="1.2"/>
    <n v="0.2"/>
    <n v="0"/>
    <n v="2"/>
    <n v="0"/>
    <n v="1.4"/>
    <n v="23.4"/>
    <n v="24.4"/>
    <n v="22"/>
  </r>
  <r>
    <x v="854"/>
    <s v="Samedi"/>
    <d v="2021-01-02T00:00:00"/>
    <s v="22h"/>
    <n v="19"/>
    <n v="0"/>
    <n v="0.2"/>
    <n v="0"/>
    <n v="0"/>
    <n v="0"/>
    <n v="0"/>
    <n v="0.8"/>
    <n v="0.8"/>
    <n v="0"/>
    <n v="1"/>
    <n v="0"/>
    <n v="1.6"/>
    <n v="21.8"/>
    <n v="22"/>
    <n v="22"/>
  </r>
  <r>
    <x v="855"/>
    <s v="Samedi"/>
    <d v="2021-01-02T00:00:00"/>
    <s v="22h"/>
    <n v="19"/>
    <n v="0"/>
    <n v="0.8"/>
    <n v="0"/>
    <n v="0"/>
    <n v="0"/>
    <n v="0"/>
    <n v="1"/>
    <n v="0.2"/>
    <n v="0"/>
    <n v="1.2"/>
    <n v="0"/>
    <n v="1.2"/>
    <n v="22.2"/>
    <n v="22.8"/>
    <n v="22"/>
  </r>
  <r>
    <x v="856"/>
    <s v="Samedi"/>
    <d v="2021-01-02T00:00:00"/>
    <s v="22h"/>
    <n v="17"/>
    <n v="0"/>
    <n v="0"/>
    <n v="0"/>
    <n v="0"/>
    <n v="0"/>
    <n v="0"/>
    <n v="0"/>
    <n v="0.8"/>
    <n v="1"/>
    <n v="0.8"/>
    <n v="0"/>
    <n v="1.8"/>
    <n v="19.600000000000001"/>
    <n v="19.8"/>
    <n v="22"/>
  </r>
  <r>
    <x v="857"/>
    <s v="Samedi"/>
    <d v="2021-01-02T00:00:00"/>
    <s v="22h"/>
    <n v="20.8"/>
    <n v="1"/>
    <n v="0"/>
    <n v="0"/>
    <n v="0"/>
    <n v="0"/>
    <n v="0"/>
    <n v="1.2"/>
    <n v="1"/>
    <n v="0"/>
    <n v="1.2"/>
    <n v="1"/>
    <n v="3.2"/>
    <n v="25.2"/>
    <n v="24.4"/>
    <n v="22"/>
  </r>
  <r>
    <x v="858"/>
    <s v="Samedi"/>
    <d v="2021-01-02T00:00:00"/>
    <s v="23h"/>
    <n v="19"/>
    <n v="0"/>
    <n v="0"/>
    <n v="0"/>
    <n v="1"/>
    <n v="0"/>
    <n v="0"/>
    <n v="0.8"/>
    <n v="0"/>
    <n v="0"/>
    <n v="1.8"/>
    <n v="0"/>
    <n v="1.8"/>
    <n v="22.6"/>
    <n v="22.6"/>
    <n v="22"/>
  </r>
  <r>
    <x v="859"/>
    <s v="Samedi"/>
    <d v="2021-01-02T00:00:00"/>
    <s v="23h"/>
    <n v="17.866666666666667"/>
    <n v="0"/>
    <n v="0"/>
    <n v="0"/>
    <n v="0"/>
    <n v="0"/>
    <n v="0"/>
    <n v="1"/>
    <n v="1"/>
    <n v="0"/>
    <n v="1.1666666666666667"/>
    <n v="0"/>
    <n v="2"/>
    <n v="21.033333333333335"/>
    <n v="22"/>
    <n v="22"/>
  </r>
  <r>
    <x v="860"/>
    <s v="Samedi"/>
    <d v="2021-01-02T00:00:00"/>
    <s v="23h"/>
    <n v="19.333333333333336"/>
    <n v="0"/>
    <n v="0"/>
    <n v="0"/>
    <n v="0"/>
    <n v="0.2"/>
    <n v="0"/>
    <n v="0.2"/>
    <n v="0.2"/>
    <n v="0"/>
    <n v="1.0333333333333334"/>
    <n v="0"/>
    <n v="0.60000000000000009"/>
    <n v="20.966666666666669"/>
    <n v="22.2"/>
    <n v="22"/>
  </r>
  <r>
    <x v="861"/>
    <s v="Samedi"/>
    <d v="2021-01-02T00:00:00"/>
    <s v="23h"/>
    <n v="18.666666666666668"/>
    <n v="0"/>
    <n v="0.16666666666666666"/>
    <n v="0"/>
    <n v="0"/>
    <n v="0.8"/>
    <n v="0"/>
    <n v="0.8"/>
    <n v="0.8"/>
    <n v="0.16666666666666666"/>
    <n v="0.96666666666666667"/>
    <n v="0"/>
    <n v="2.5666666666666664"/>
    <n v="22.366666666666671"/>
    <n v="22.466666666666669"/>
    <n v="22"/>
  </r>
  <r>
    <x v="862"/>
    <s v="Samedi"/>
    <d v="2021-01-02T00:00:00"/>
    <s v="23h"/>
    <n v="19.000000000000004"/>
    <n v="0"/>
    <n v="0.83333333333333337"/>
    <n v="0"/>
    <n v="0"/>
    <n v="0"/>
    <n v="0"/>
    <n v="1"/>
    <n v="1"/>
    <n v="0.83333333333333337"/>
    <n v="1.8333333333333335"/>
    <n v="0"/>
    <n v="2.8333333333333335"/>
    <n v="24.5"/>
    <n v="22.166666666666671"/>
    <n v="22"/>
  </r>
  <r>
    <x v="863"/>
    <s v="Samedi"/>
    <d v="2021-01-02T00:00:00"/>
    <s v="23h"/>
    <n v="17.333333333333336"/>
    <n v="0"/>
    <n v="0"/>
    <n v="0"/>
    <n v="0"/>
    <n v="0"/>
    <n v="0"/>
    <n v="1"/>
    <n v="0"/>
    <n v="0"/>
    <n v="1"/>
    <n v="0"/>
    <n v="1"/>
    <n v="19.333333333333336"/>
    <n v="20.166666666666668"/>
    <n v="22"/>
  </r>
  <r>
    <x v="864"/>
    <s v="Dimanche"/>
    <d v="2021-01-03T00:00:00"/>
    <s v="0h"/>
    <n v="20.8"/>
    <n v="0.2"/>
    <n v="0"/>
    <n v="0"/>
    <n v="1"/>
    <n v="0"/>
    <n v="0"/>
    <n v="0.2"/>
    <n v="1"/>
    <n v="0"/>
    <n v="1.2"/>
    <n v="0"/>
    <n v="2.4000000000000004"/>
    <n v="24.4"/>
    <n v="25"/>
    <n v="22"/>
  </r>
  <r>
    <x v="865"/>
    <s v="Dimanche"/>
    <d v="2021-01-03T00:00:00"/>
    <s v="0h"/>
    <n v="17.2"/>
    <n v="0.8"/>
    <n v="0"/>
    <n v="0"/>
    <n v="0"/>
    <n v="0"/>
    <n v="0"/>
    <n v="0.8"/>
    <n v="0"/>
    <n v="0"/>
    <n v="0.8"/>
    <n v="0"/>
    <n v="1.6"/>
    <n v="19.600000000000001"/>
    <n v="20"/>
    <n v="22"/>
  </r>
  <r>
    <x v="866"/>
    <s v="Dimanche"/>
    <d v="2021-01-03T00:00:00"/>
    <s v="0h"/>
    <n v="19.666666666666668"/>
    <n v="0"/>
    <n v="0"/>
    <n v="0"/>
    <n v="0"/>
    <n v="0"/>
    <n v="0"/>
    <n v="1"/>
    <n v="1"/>
    <n v="0.16666666666666666"/>
    <n v="1.1666666666666667"/>
    <n v="0"/>
    <n v="2.166666666666667"/>
    <n v="23.000000000000004"/>
    <n v="23.833333333333336"/>
    <n v="22"/>
  </r>
  <r>
    <x v="867"/>
    <s v="Dimanche"/>
    <d v="2021-01-03T00:00:00"/>
    <s v="0h"/>
    <n v="17.333333333333336"/>
    <n v="0"/>
    <n v="0"/>
    <n v="0"/>
    <n v="0"/>
    <n v="0"/>
    <n v="0"/>
    <n v="0"/>
    <n v="0"/>
    <n v="0.83333333333333337"/>
    <n v="1.8333333333333335"/>
    <n v="0"/>
    <n v="0.83333333333333337"/>
    <n v="20"/>
    <n v="20.166666666666668"/>
    <n v="22"/>
  </r>
  <r>
    <x v="868"/>
    <s v="Dimanche"/>
    <d v="2021-01-03T00:00:00"/>
    <s v="0h"/>
    <n v="20.8"/>
    <n v="0"/>
    <n v="0.2"/>
    <n v="0"/>
    <n v="0"/>
    <n v="0"/>
    <n v="0"/>
    <n v="1.2"/>
    <n v="1"/>
    <n v="0"/>
    <n v="1"/>
    <n v="0"/>
    <n v="2.2000000000000002"/>
    <n v="24.2"/>
    <n v="24.2"/>
    <n v="22"/>
  </r>
  <r>
    <x v="869"/>
    <s v="Dimanche"/>
    <d v="2021-01-03T00:00:00"/>
    <s v="0h"/>
    <n v="19"/>
    <n v="0"/>
    <n v="0.8"/>
    <n v="0"/>
    <n v="0.2"/>
    <n v="0"/>
    <n v="0"/>
    <n v="0.8"/>
    <n v="0.2"/>
    <n v="0"/>
    <n v="1.2"/>
    <n v="0"/>
    <n v="1.2"/>
    <n v="22.2"/>
    <n v="22.2"/>
    <n v="22"/>
  </r>
  <r>
    <x v="870"/>
    <s v="Dimanche"/>
    <d v="2021-01-03T00:00:00"/>
    <s v="0h"/>
    <n v="17.866666666666667"/>
    <n v="0"/>
    <n v="0"/>
    <n v="0"/>
    <n v="0.8"/>
    <n v="0"/>
    <n v="0"/>
    <n v="1"/>
    <n v="0.8"/>
    <n v="0"/>
    <n v="0.96666666666666667"/>
    <n v="0"/>
    <n v="2.6"/>
    <n v="21.433333333333334"/>
    <n v="21.6"/>
    <n v="22"/>
  </r>
  <r>
    <x v="871"/>
    <s v="Dimanche"/>
    <d v="2021-01-03T00:00:00"/>
    <s v="1h"/>
    <n v="17.333333333333336"/>
    <n v="0"/>
    <n v="0"/>
    <n v="0"/>
    <n v="0"/>
    <n v="1"/>
    <n v="0"/>
    <n v="0"/>
    <n v="1"/>
    <n v="0"/>
    <n v="0.83333333333333337"/>
    <n v="0"/>
    <n v="2"/>
    <n v="20.166666666666668"/>
    <n v="21"/>
    <n v="22"/>
  </r>
  <r>
    <x v="872"/>
    <s v="Dimanche"/>
    <d v="2021-01-03T00:00:00"/>
    <s v="1h"/>
    <n v="19"/>
    <n v="1"/>
    <n v="0"/>
    <n v="0"/>
    <n v="0"/>
    <n v="0"/>
    <n v="0"/>
    <n v="1"/>
    <n v="0"/>
    <n v="1"/>
    <n v="2"/>
    <n v="0"/>
    <n v="3"/>
    <n v="24"/>
    <n v="22"/>
    <n v="22"/>
  </r>
  <r>
    <x v="873"/>
    <s v="Dimanche"/>
    <d v="2021-01-03T00:00:00"/>
    <s v="1h"/>
    <n v="20.8"/>
    <n v="0"/>
    <n v="0"/>
    <n v="1"/>
    <n v="0"/>
    <n v="0"/>
    <n v="0"/>
    <n v="1"/>
    <n v="1"/>
    <n v="0"/>
    <n v="1"/>
    <n v="0"/>
    <n v="2"/>
    <n v="24.8"/>
    <n v="24.2"/>
    <n v="22"/>
  </r>
  <r>
    <x v="874"/>
    <s v="Dimanche"/>
    <d v="2021-01-03T00:00:00"/>
    <s v="1h"/>
    <n v="17.2"/>
    <n v="0"/>
    <n v="0"/>
    <n v="0"/>
    <n v="0"/>
    <n v="0"/>
    <n v="0"/>
    <n v="1"/>
    <n v="0"/>
    <n v="0"/>
    <n v="1"/>
    <n v="0"/>
    <n v="1"/>
    <n v="19.2"/>
    <n v="20.8"/>
    <n v="22"/>
  </r>
  <r>
    <x v="875"/>
    <s v="Dimanche"/>
    <d v="2021-01-03T00:00:00"/>
    <s v="1h"/>
    <n v="19"/>
    <n v="0"/>
    <n v="0"/>
    <n v="0"/>
    <n v="0"/>
    <n v="0"/>
    <n v="0"/>
    <n v="0"/>
    <n v="1"/>
    <n v="0"/>
    <n v="1"/>
    <n v="0"/>
    <n v="1"/>
    <n v="21"/>
    <n v="22"/>
    <n v="22"/>
  </r>
  <r>
    <x v="876"/>
    <s v="Dimanche"/>
    <d v="2021-01-03T00:00:00"/>
    <s v="2h"/>
    <n v="20"/>
    <n v="0"/>
    <n v="1"/>
    <n v="0"/>
    <n v="1"/>
    <n v="0"/>
    <n v="0"/>
    <n v="1"/>
    <n v="0.2"/>
    <n v="0"/>
    <n v="1.2"/>
    <n v="0"/>
    <n v="2.2000000000000002"/>
    <n v="24.4"/>
    <n v="24.2"/>
    <n v="22"/>
  </r>
  <r>
    <x v="877"/>
    <s v="Dimanche"/>
    <d v="2021-01-03T00:00:00"/>
    <s v="2h"/>
    <n v="18.8"/>
    <n v="0"/>
    <n v="0"/>
    <n v="0"/>
    <n v="0"/>
    <n v="0"/>
    <n v="0"/>
    <n v="1"/>
    <n v="0.8"/>
    <n v="0.2"/>
    <n v="1.8"/>
    <n v="0"/>
    <n v="2"/>
    <n v="22.6"/>
    <n v="22.8"/>
    <n v="22"/>
  </r>
  <r>
    <x v="878"/>
    <s v="Dimanche"/>
    <d v="2021-01-03T00:00:00"/>
    <s v="2h"/>
    <n v="19"/>
    <n v="0"/>
    <n v="0"/>
    <n v="0"/>
    <n v="0"/>
    <n v="0"/>
    <n v="0"/>
    <n v="0.2"/>
    <n v="1"/>
    <n v="0.8"/>
    <n v="1"/>
    <n v="0"/>
    <n v="2"/>
    <n v="22"/>
    <n v="22"/>
    <n v="22"/>
  </r>
  <r>
    <x v="879"/>
    <s v="Dimanche"/>
    <d v="2021-01-03T00:00:00"/>
    <s v="2h"/>
    <n v="19"/>
    <n v="0"/>
    <n v="0"/>
    <n v="0"/>
    <n v="0"/>
    <n v="0"/>
    <n v="0"/>
    <n v="0.8"/>
    <n v="0.2"/>
    <n v="0"/>
    <n v="1"/>
    <n v="0"/>
    <n v="1"/>
    <n v="21"/>
    <n v="21.4"/>
    <n v="22"/>
  </r>
  <r>
    <x v="880"/>
    <s v="Dimanche"/>
    <d v="2021-01-03T00:00:00"/>
    <s v="2h"/>
    <n v="18.2"/>
    <n v="1"/>
    <n v="0"/>
    <n v="0"/>
    <n v="0"/>
    <n v="0"/>
    <n v="0"/>
    <n v="1"/>
    <n v="0.8"/>
    <n v="0"/>
    <n v="1.2"/>
    <n v="0"/>
    <n v="2.8"/>
    <n v="22.2"/>
    <n v="22"/>
    <n v="22"/>
  </r>
  <r>
    <x v="881"/>
    <s v="Dimanche"/>
    <d v="2021-01-03T00:00:00"/>
    <s v="2h"/>
    <n v="17"/>
    <n v="0"/>
    <n v="0"/>
    <n v="0"/>
    <n v="0"/>
    <n v="0"/>
    <n v="0"/>
    <n v="1"/>
    <n v="0"/>
    <n v="0"/>
    <n v="0.8"/>
    <n v="0"/>
    <n v="1"/>
    <n v="18.8"/>
    <n v="20.6"/>
    <n v="22"/>
  </r>
  <r>
    <x v="882"/>
    <s v="Dimanche"/>
    <d v="2021-01-03T00:00:00"/>
    <s v="3h"/>
    <n v="21"/>
    <n v="0"/>
    <n v="0"/>
    <n v="0"/>
    <n v="1"/>
    <n v="1"/>
    <n v="0"/>
    <n v="0.2"/>
    <n v="1"/>
    <n v="0"/>
    <n v="2"/>
    <n v="0"/>
    <n v="3.2"/>
    <n v="26.2"/>
    <n v="24.4"/>
    <n v="22"/>
  </r>
  <r>
    <x v="883"/>
    <s v="Dimanche"/>
    <d v="2021-01-03T00:00:00"/>
    <s v="3h"/>
    <n v="18.5"/>
    <n v="0"/>
    <n v="1"/>
    <n v="0"/>
    <n v="0"/>
    <n v="0"/>
    <n v="0"/>
    <n v="0.8"/>
    <n v="1"/>
    <n v="1"/>
    <n v="1"/>
    <n v="0"/>
    <n v="2.8"/>
    <n v="23.3"/>
    <n v="21.6"/>
    <n v="22"/>
  </r>
  <r>
    <x v="884"/>
    <s v="Dimanche"/>
    <d v="2021-01-03T00:00:00"/>
    <s v="3h"/>
    <n v="19.3"/>
    <n v="0"/>
    <n v="0"/>
    <n v="0"/>
    <n v="0"/>
    <n v="0"/>
    <n v="0"/>
    <n v="1"/>
    <n v="0"/>
    <n v="0"/>
    <n v="1"/>
    <n v="0"/>
    <n v="1"/>
    <n v="21.3"/>
    <n v="23"/>
    <n v="22"/>
  </r>
  <r>
    <x v="885"/>
    <s v="Dimanche"/>
    <d v="2021-01-03T00:00:00"/>
    <s v="3h"/>
    <n v="18.7"/>
    <n v="0"/>
    <n v="0"/>
    <n v="0"/>
    <n v="0"/>
    <n v="0"/>
    <n v="0"/>
    <n v="0.16666666666666666"/>
    <n v="1"/>
    <n v="0"/>
    <n v="1.1666666666666667"/>
    <n v="0"/>
    <n v="1.1666666666666667"/>
    <n v="21.033333333333335"/>
    <n v="21.833333333333336"/>
    <n v="22"/>
  </r>
  <r>
    <x v="886"/>
    <s v="Dimanche"/>
    <d v="2021-01-03T00:00:00"/>
    <s v="3h"/>
    <n v="18.5"/>
    <n v="0"/>
    <n v="0"/>
    <n v="0"/>
    <n v="0"/>
    <n v="0"/>
    <n v="0"/>
    <n v="1.0333333333333334"/>
    <n v="0.2"/>
    <n v="0"/>
    <n v="1.0333333333333334"/>
    <n v="1"/>
    <n v="1.2333333333333334"/>
    <n v="20.766666666666669"/>
    <n v="22.366666666666667"/>
    <n v="22"/>
  </r>
  <r>
    <x v="887"/>
    <s v="Dimanche"/>
    <d v="2021-01-03T00:00:00"/>
    <s v="3h"/>
    <n v="18.666666666666668"/>
    <n v="0.16666666666666666"/>
    <n v="0"/>
    <n v="0"/>
    <n v="0"/>
    <n v="0"/>
    <n v="0"/>
    <n v="0.8"/>
    <n v="0.8"/>
    <n v="0"/>
    <n v="1.8"/>
    <n v="0"/>
    <n v="1.7666666666666668"/>
    <n v="22.233333333333338"/>
    <n v="22.466666666666669"/>
    <n v="22"/>
  </r>
  <r>
    <x v="888"/>
    <s v="Dimanche"/>
    <d v="2021-01-03T00:00:00"/>
    <s v="3h"/>
    <n v="17.333333333333336"/>
    <n v="0.83333333333333337"/>
    <n v="0"/>
    <n v="0"/>
    <n v="1"/>
    <n v="0"/>
    <n v="0"/>
    <n v="1"/>
    <n v="0"/>
    <n v="0"/>
    <n v="1"/>
    <n v="0"/>
    <n v="2.8333333333333335"/>
    <n v="21.166666666666668"/>
    <n v="20.333333333333336"/>
    <n v="22"/>
  </r>
  <r>
    <x v="889"/>
    <s v="Dimanche"/>
    <d v="2021-01-03T00:00:00"/>
    <s v="4h"/>
    <n v="19"/>
    <n v="0"/>
    <n v="0"/>
    <n v="0"/>
    <n v="0"/>
    <n v="0"/>
    <n v="0"/>
    <n v="0"/>
    <n v="1"/>
    <n v="1"/>
    <n v="1"/>
    <n v="0"/>
    <n v="2"/>
    <n v="22"/>
    <n v="22"/>
    <n v="22"/>
  </r>
  <r>
    <x v="890"/>
    <s v="Dimanche"/>
    <d v="2021-01-03T00:00:00"/>
    <s v="4h"/>
    <n v="19"/>
    <n v="0"/>
    <n v="1"/>
    <n v="0"/>
    <n v="0"/>
    <n v="0"/>
    <n v="0"/>
    <n v="1"/>
    <n v="1"/>
    <n v="0"/>
    <n v="1"/>
    <n v="0"/>
    <n v="2"/>
    <n v="23"/>
    <n v="23"/>
    <n v="22"/>
  </r>
  <r>
    <x v="891"/>
    <s v="Dimanche"/>
    <d v="2021-01-03T00:00:00"/>
    <s v="4h"/>
    <n v="20"/>
    <n v="0"/>
    <n v="0"/>
    <n v="0"/>
    <n v="0"/>
    <n v="0"/>
    <n v="0"/>
    <n v="1"/>
    <n v="0"/>
    <n v="0"/>
    <n v="1.2"/>
    <n v="0"/>
    <n v="1"/>
    <n v="22.2"/>
    <n v="23.2"/>
    <n v="22"/>
  </r>
  <r>
    <x v="892"/>
    <s v="Dimanche"/>
    <d v="2021-01-03T00:00:00"/>
    <s v="4h"/>
    <n v="17"/>
    <n v="0"/>
    <n v="0"/>
    <n v="0"/>
    <n v="0"/>
    <n v="0"/>
    <n v="0"/>
    <n v="1"/>
    <n v="1"/>
    <n v="0"/>
    <n v="1.8"/>
    <n v="0"/>
    <n v="2"/>
    <n v="20.8"/>
    <n v="19.8"/>
    <n v="22"/>
  </r>
  <r>
    <x v="893"/>
    <s v="Dimanche"/>
    <d v="2021-01-03T00:00:00"/>
    <s v="4h"/>
    <n v="20.8"/>
    <n v="0"/>
    <n v="0"/>
    <n v="0"/>
    <n v="0"/>
    <n v="1"/>
    <n v="0"/>
    <n v="0.2"/>
    <n v="0.2"/>
    <n v="0"/>
    <n v="1"/>
    <n v="0"/>
    <n v="1.4"/>
    <n v="23.2"/>
    <n v="24.4"/>
    <n v="22"/>
  </r>
  <r>
    <x v="894"/>
    <s v="Dimanche"/>
    <d v="2021-01-03T00:00:00"/>
    <s v="5h"/>
    <n v="17.2"/>
    <n v="0"/>
    <n v="0"/>
    <n v="0"/>
    <n v="0"/>
    <n v="0"/>
    <n v="0"/>
    <n v="0.8"/>
    <n v="0.8"/>
    <n v="1"/>
    <n v="1"/>
    <n v="0"/>
    <n v="2.6"/>
    <n v="20.8"/>
    <n v="20.6"/>
    <n v="22"/>
  </r>
  <r>
    <x v="895"/>
    <s v="Dimanche"/>
    <d v="2021-01-03T00:00:00"/>
    <s v="5h"/>
    <n v="20.8"/>
    <n v="1"/>
    <n v="0"/>
    <n v="0"/>
    <n v="1"/>
    <n v="0"/>
    <n v="0"/>
    <n v="1"/>
    <n v="0.2"/>
    <n v="0"/>
    <n v="1.2"/>
    <n v="0"/>
    <n v="3.2"/>
    <n v="25.2"/>
    <n v="24.4"/>
    <n v="22"/>
  </r>
  <r>
    <x v="896"/>
    <s v="Dimanche"/>
    <d v="2021-01-03T00:00:00"/>
    <s v="5h"/>
    <n v="16.2"/>
    <n v="0"/>
    <n v="0"/>
    <n v="1"/>
    <n v="0"/>
    <n v="0"/>
    <n v="0"/>
    <n v="0"/>
    <n v="0.8"/>
    <n v="0"/>
    <n v="0.8"/>
    <n v="0"/>
    <n v="0.8"/>
    <n v="18.8"/>
    <n v="19.600000000000001"/>
    <n v="22"/>
  </r>
  <r>
    <x v="897"/>
    <s v="Dimanche"/>
    <d v="2021-01-03T00:00:00"/>
    <s v="5h"/>
    <n v="20.8"/>
    <n v="0"/>
    <n v="1"/>
    <n v="0"/>
    <n v="0"/>
    <n v="0"/>
    <n v="0"/>
    <n v="1.2"/>
    <n v="1"/>
    <n v="0"/>
    <n v="2"/>
    <n v="0"/>
    <n v="2.2000000000000002"/>
    <n v="26"/>
    <n v="25"/>
    <n v="22"/>
  </r>
  <r>
    <x v="898"/>
    <s v="Dimanche"/>
    <d v="2021-01-03T00:00:00"/>
    <s v="5h"/>
    <n v="17.2"/>
    <n v="0"/>
    <n v="0"/>
    <n v="0"/>
    <n v="0"/>
    <n v="0"/>
    <n v="0"/>
    <n v="0.8"/>
    <n v="0"/>
    <n v="0"/>
    <n v="1"/>
    <n v="0"/>
    <n v="0.8"/>
    <n v="19"/>
    <n v="20"/>
    <n v="22"/>
  </r>
  <r>
    <x v="899"/>
    <s v="Dimanche"/>
    <d v="2021-01-03T00:00:00"/>
    <s v="5h"/>
    <n v="19"/>
    <n v="0"/>
    <n v="0"/>
    <n v="0"/>
    <n v="0"/>
    <n v="0"/>
    <n v="0"/>
    <n v="1"/>
    <n v="1"/>
    <n v="0"/>
    <n v="1"/>
    <n v="0"/>
    <n v="2"/>
    <n v="22"/>
    <n v="22"/>
    <n v="22"/>
  </r>
  <r>
    <x v="900"/>
    <s v="Dimanche"/>
    <d v="2021-01-03T00:00:00"/>
    <s v="6h"/>
    <n v="19.666666666666668"/>
    <n v="0"/>
    <n v="0"/>
    <n v="0"/>
    <n v="0"/>
    <n v="0"/>
    <n v="0"/>
    <n v="0.16666666666666666"/>
    <n v="0.16666666666666666"/>
    <n v="1"/>
    <n v="1.1666666666666667"/>
    <n v="0"/>
    <n v="1.3333333333333335"/>
    <n v="22.166666666666671"/>
    <n v="24.666666666666668"/>
    <n v="22"/>
  </r>
  <r>
    <x v="901"/>
    <s v="Dimanche"/>
    <d v="2021-01-03T00:00:00"/>
    <s v="6h"/>
    <n v="19.333333333333336"/>
    <n v="0"/>
    <n v="0"/>
    <n v="0"/>
    <n v="1"/>
    <n v="0"/>
    <n v="0"/>
    <n v="0.83333333333333337"/>
    <n v="0.83333333333333337"/>
    <n v="0"/>
    <n v="1.0333333333333334"/>
    <n v="0"/>
    <n v="2.666666666666667"/>
    <n v="23.033333333333335"/>
    <n v="22.533333333333335"/>
    <n v="22"/>
  </r>
  <r>
    <x v="902"/>
    <s v="Dimanche"/>
    <d v="2021-01-03T00:00:00"/>
    <s v="6h"/>
    <n v="18.5"/>
    <n v="0"/>
    <n v="0"/>
    <n v="0"/>
    <n v="0"/>
    <n v="0"/>
    <n v="0"/>
    <n v="1"/>
    <n v="1"/>
    <n v="0"/>
    <n v="1.8"/>
    <n v="0"/>
    <n v="2"/>
    <n v="22.3"/>
    <n v="20.8"/>
    <n v="22"/>
  </r>
  <r>
    <x v="903"/>
    <s v="Dimanche"/>
    <d v="2021-01-03T00:00:00"/>
    <s v="6h"/>
    <n v="19.3"/>
    <n v="1"/>
    <n v="0"/>
    <n v="0"/>
    <n v="0"/>
    <n v="1"/>
    <n v="0"/>
    <n v="1"/>
    <n v="0"/>
    <n v="0"/>
    <n v="1"/>
    <n v="0"/>
    <n v="3"/>
    <n v="23.3"/>
    <n v="23.2"/>
    <n v="22"/>
  </r>
  <r>
    <x v="904"/>
    <s v="Dimanche"/>
    <d v="2021-01-03T00:00:00"/>
    <s v="6h"/>
    <n v="18.7"/>
    <n v="0"/>
    <n v="0.16666666666666666"/>
    <n v="0"/>
    <n v="0"/>
    <n v="0"/>
    <n v="0"/>
    <n v="0.16666666666666666"/>
    <n v="1"/>
    <n v="0"/>
    <n v="1.1666666666666667"/>
    <n v="0"/>
    <n v="1.1666666666666667"/>
    <n v="21.200000000000003"/>
    <n v="21.8"/>
    <n v="22"/>
  </r>
  <r>
    <x v="905"/>
    <s v="Dimanche"/>
    <d v="2021-01-03T00:00:00"/>
    <s v="6h"/>
    <n v="18.166666666666668"/>
    <n v="0"/>
    <n v="0.83333333333333337"/>
    <n v="0"/>
    <n v="0"/>
    <n v="0"/>
    <n v="0"/>
    <n v="0.83333333333333337"/>
    <n v="0.16666666666666666"/>
    <n v="1"/>
    <n v="1"/>
    <n v="0"/>
    <n v="2"/>
    <n v="22"/>
    <n v="22"/>
    <n v="22"/>
  </r>
  <r>
    <x v="906"/>
    <s v="Dimanche"/>
    <d v="2021-01-03T00:00:00"/>
    <s v="6h"/>
    <n v="19.333333333333336"/>
    <n v="0"/>
    <n v="0"/>
    <n v="0"/>
    <n v="0.2"/>
    <n v="0"/>
    <n v="0"/>
    <n v="1"/>
    <n v="0.83333333333333337"/>
    <n v="0"/>
    <n v="1.0333333333333334"/>
    <n v="0"/>
    <n v="2.0333333333333337"/>
    <n v="22.400000000000002"/>
    <n v="23.2"/>
    <n v="22"/>
  </r>
  <r>
    <x v="907"/>
    <s v="Dimanche"/>
    <d v="2021-01-03T00:00:00"/>
    <s v="7h"/>
    <n v="17"/>
    <n v="0"/>
    <n v="0"/>
    <n v="0"/>
    <n v="0.8"/>
    <n v="0"/>
    <n v="0"/>
    <n v="0"/>
    <n v="1"/>
    <n v="0"/>
    <n v="1.8"/>
    <n v="0"/>
    <n v="1.8"/>
    <n v="20.6"/>
    <n v="19.8"/>
    <n v="22"/>
  </r>
  <r>
    <x v="908"/>
    <s v="Dimanche"/>
    <d v="2021-01-03T00:00:00"/>
    <s v="7h"/>
    <n v="20.5"/>
    <n v="0"/>
    <n v="0"/>
    <n v="0"/>
    <n v="0"/>
    <n v="0"/>
    <n v="0"/>
    <n v="1.1666666666666667"/>
    <n v="0"/>
    <n v="0"/>
    <n v="1.1666666666666667"/>
    <n v="0"/>
    <n v="1.1666666666666667"/>
    <n v="22.833333333333336"/>
    <n v="24"/>
    <n v="22"/>
  </r>
  <r>
    <x v="909"/>
    <s v="Dimanche"/>
    <d v="2021-01-03T00:00:00"/>
    <s v="7h"/>
    <n v="19.3"/>
    <n v="0"/>
    <n v="0"/>
    <n v="0"/>
    <n v="0"/>
    <n v="0"/>
    <n v="0"/>
    <n v="0.83333333333333337"/>
    <n v="1"/>
    <n v="0"/>
    <n v="1.0333333333333334"/>
    <n v="0"/>
    <n v="1.8333333333333335"/>
    <n v="22.166666666666668"/>
    <n v="23.2"/>
    <n v="22"/>
  </r>
  <r>
    <x v="910"/>
    <s v="Dimanche"/>
    <d v="2021-01-03T00:00:00"/>
    <s v="7h"/>
    <n v="18.2"/>
    <n v="0.2"/>
    <n v="0"/>
    <n v="0"/>
    <n v="0"/>
    <n v="0"/>
    <n v="0"/>
    <n v="1"/>
    <n v="0.2"/>
    <n v="0.2"/>
    <n v="1"/>
    <n v="0"/>
    <n v="1.5999999999999999"/>
    <n v="20.799999999999997"/>
    <n v="22"/>
    <n v="22"/>
  </r>
  <r>
    <x v="911"/>
    <s v="Dimanche"/>
    <d v="2021-01-03T00:00:00"/>
    <s v="7h"/>
    <n v="19"/>
    <n v="0.8"/>
    <n v="0.2"/>
    <n v="0"/>
    <n v="0"/>
    <n v="0"/>
    <n v="0"/>
    <n v="0.2"/>
    <n v="0.8"/>
    <n v="0.8"/>
    <n v="1.8"/>
    <n v="0"/>
    <n v="2.6"/>
    <n v="23.6"/>
    <n v="22"/>
    <n v="22"/>
  </r>
  <r>
    <x v="912"/>
    <s v="Dimanche"/>
    <d v="2021-01-03T00:00:00"/>
    <s v="8h"/>
    <n v="18.5"/>
    <n v="0"/>
    <n v="0.8"/>
    <n v="0"/>
    <n v="0.16666666666666666"/>
    <n v="0"/>
    <n v="0"/>
    <n v="0.8"/>
    <n v="1"/>
    <n v="0"/>
    <n v="1"/>
    <n v="0"/>
    <n v="1.9666666666666668"/>
    <n v="22.266666666666669"/>
    <n v="21.633333333333333"/>
    <n v="22"/>
  </r>
  <r>
    <x v="913"/>
    <s v="Dimanche"/>
    <d v="2021-01-03T00:00:00"/>
    <s v="8h"/>
    <n v="19.3"/>
    <n v="0"/>
    <n v="0"/>
    <n v="0"/>
    <n v="0.83333333333333337"/>
    <n v="0"/>
    <n v="0"/>
    <n v="1"/>
    <n v="0"/>
    <n v="0"/>
    <n v="1.2"/>
    <n v="0"/>
    <n v="1.8333333333333335"/>
    <n v="22.333333333333332"/>
    <n v="21.166666666666668"/>
    <n v="22"/>
  </r>
  <r>
    <x v="914"/>
    <s v="Dimanche"/>
    <d v="2021-01-03T00:00:00"/>
    <s v="8h"/>
    <n v="18.7"/>
    <n v="0"/>
    <n v="0"/>
    <n v="0"/>
    <n v="0"/>
    <n v="1"/>
    <n v="0"/>
    <n v="1"/>
    <n v="1"/>
    <n v="0"/>
    <n v="0.96666666666666667"/>
    <n v="0"/>
    <n v="3"/>
    <n v="22.666666666666664"/>
    <n v="23.833333333333336"/>
    <n v="22"/>
  </r>
  <r>
    <x v="915"/>
    <s v="Dimanche"/>
    <d v="2021-01-03T00:00:00"/>
    <s v="8h"/>
    <n v="18.5"/>
    <n v="0"/>
    <n v="0"/>
    <n v="0"/>
    <n v="0"/>
    <n v="0"/>
    <n v="0"/>
    <n v="0.2"/>
    <n v="0.2"/>
    <n v="0"/>
    <n v="1.8333333333333335"/>
    <n v="0"/>
    <n v="0.4"/>
    <n v="20.733333333333331"/>
    <n v="20.166666666666668"/>
    <n v="22"/>
  </r>
  <r>
    <x v="916"/>
    <s v="Dimanche"/>
    <d v="2021-01-03T00:00:00"/>
    <s v="8h"/>
    <n v="18.666666666666668"/>
    <n v="0"/>
    <n v="0"/>
    <n v="0"/>
    <n v="0"/>
    <n v="0"/>
    <n v="0"/>
    <n v="0.8"/>
    <n v="0.8"/>
    <n v="1"/>
    <n v="1"/>
    <n v="1"/>
    <n v="2.6"/>
    <n v="22.266666666666669"/>
    <n v="24.666666666666668"/>
    <n v="22"/>
  </r>
  <r>
    <x v="917"/>
    <s v="Dimanche"/>
    <d v="2021-01-03T00:00:00"/>
    <s v="8h"/>
    <n v="19.133333333333336"/>
    <n v="0"/>
    <n v="0"/>
    <n v="0"/>
    <n v="0"/>
    <n v="0"/>
    <n v="0"/>
    <n v="1"/>
    <n v="1"/>
    <n v="0"/>
    <n v="1.2"/>
    <n v="0"/>
    <n v="2"/>
    <n v="22.333333333333336"/>
    <n v="20.333333333333336"/>
    <n v="22"/>
  </r>
  <r>
    <x v="918"/>
    <s v="Dimanche"/>
    <d v="2021-01-03T00:00:00"/>
    <s v="9h"/>
    <n v="18.7"/>
    <n v="1"/>
    <n v="0.16666666666666666"/>
    <n v="0"/>
    <n v="1"/>
    <n v="0"/>
    <n v="0"/>
    <n v="0.16666666666666666"/>
    <n v="0"/>
    <n v="0"/>
    <n v="0.96666666666666667"/>
    <n v="0"/>
    <n v="2.166666666666667"/>
    <n v="22"/>
    <n v="23"/>
    <n v="22"/>
  </r>
  <r>
    <x v="919"/>
    <s v="Dimanche"/>
    <d v="2021-01-03T00:00:00"/>
    <s v="9h"/>
    <n v="17.5"/>
    <n v="0"/>
    <n v="0.83333333333333337"/>
    <n v="0"/>
    <n v="0"/>
    <n v="0"/>
    <n v="0"/>
    <n v="0.83333333333333337"/>
    <n v="1"/>
    <n v="0"/>
    <n v="0.83333333333333337"/>
    <n v="0"/>
    <n v="1.8333333333333335"/>
    <n v="20.999999999999996"/>
    <n v="21"/>
    <n v="22"/>
  </r>
  <r>
    <x v="920"/>
    <s v="Dimanche"/>
    <d v="2021-01-03T00:00:00"/>
    <s v="9h"/>
    <n v="18"/>
    <n v="0"/>
    <n v="0"/>
    <n v="1"/>
    <n v="0"/>
    <n v="0"/>
    <n v="0"/>
    <n v="1"/>
    <n v="0"/>
    <n v="0"/>
    <n v="2"/>
    <n v="0"/>
    <n v="1"/>
    <n v="22"/>
    <n v="22"/>
    <n v="22"/>
  </r>
  <r>
    <x v="921"/>
    <s v="Dimanche"/>
    <d v="2021-01-03T00:00:00"/>
    <s v="9h"/>
    <n v="19"/>
    <n v="0"/>
    <n v="0"/>
    <n v="0"/>
    <n v="0"/>
    <n v="0"/>
    <n v="0"/>
    <n v="1"/>
    <n v="1"/>
    <n v="0"/>
    <n v="1"/>
    <n v="0"/>
    <n v="2"/>
    <n v="22"/>
    <n v="22"/>
    <n v="22"/>
  </r>
  <r>
    <x v="922"/>
    <s v="Dimanche"/>
    <d v="2021-01-03T00:00:00"/>
    <s v="9h"/>
    <n v="19"/>
    <n v="0"/>
    <n v="0"/>
    <n v="0"/>
    <n v="0"/>
    <n v="0"/>
    <n v="0"/>
    <n v="0.16666666666666666"/>
    <n v="0.16666666666666666"/>
    <n v="1"/>
    <n v="1"/>
    <n v="0"/>
    <n v="1.3333333333333335"/>
    <n v="21.333333333333336"/>
    <n v="23"/>
    <n v="22"/>
  </r>
  <r>
    <x v="923"/>
    <s v="Dimanche"/>
    <d v="2021-01-03T00:00:00"/>
    <s v="9h"/>
    <n v="19"/>
    <n v="0"/>
    <n v="0"/>
    <n v="0"/>
    <n v="0"/>
    <n v="0"/>
    <n v="0"/>
    <n v="0.83333333333333337"/>
    <n v="0.83333333333333337"/>
    <n v="0"/>
    <n v="1"/>
    <n v="0"/>
    <n v="1.6666666666666667"/>
    <n v="21.666666666666664"/>
    <n v="22"/>
    <n v="22"/>
  </r>
  <r>
    <x v="924"/>
    <s v="Dimanche"/>
    <d v="2021-01-03T00:00:00"/>
    <s v="9h"/>
    <n v="20.8"/>
    <n v="0"/>
    <n v="0"/>
    <n v="0"/>
    <n v="1"/>
    <n v="0.2"/>
    <n v="0"/>
    <n v="1"/>
    <n v="1"/>
    <n v="0"/>
    <n v="1.2"/>
    <n v="0"/>
    <n v="3.2"/>
    <n v="25.2"/>
    <n v="24.4"/>
    <n v="22"/>
  </r>
  <r>
    <x v="925"/>
    <s v="Dimanche"/>
    <d v="2021-01-03T00:00:00"/>
    <s v="10h"/>
    <n v="17.2"/>
    <n v="0"/>
    <n v="0"/>
    <n v="0"/>
    <n v="0"/>
    <n v="0.8"/>
    <n v="0"/>
    <n v="0"/>
    <n v="1"/>
    <n v="0"/>
    <n v="1.8"/>
    <n v="0"/>
    <n v="1.8"/>
    <n v="20.8"/>
    <n v="20.6"/>
    <n v="22"/>
  </r>
  <r>
    <x v="926"/>
    <s v="Dimanche"/>
    <d v="2021-01-03T00:00:00"/>
    <s v="10h"/>
    <n v="20"/>
    <n v="1"/>
    <n v="1"/>
    <n v="0"/>
    <n v="0"/>
    <n v="0"/>
    <n v="0"/>
    <n v="1.2"/>
    <n v="0.2"/>
    <n v="0"/>
    <n v="1.2"/>
    <n v="0"/>
    <n v="2.4"/>
    <n v="24.599999999999998"/>
    <n v="24.4"/>
    <n v="22"/>
  </r>
  <r>
    <x v="927"/>
    <s v="Dimanche"/>
    <d v="2021-01-03T00:00:00"/>
    <s v="10h"/>
    <n v="18.8"/>
    <n v="0"/>
    <n v="0"/>
    <n v="0"/>
    <n v="0"/>
    <n v="0"/>
    <n v="0"/>
    <n v="0.8"/>
    <n v="0.8"/>
    <n v="1"/>
    <n v="1"/>
    <n v="0"/>
    <n v="2.6"/>
    <n v="22.400000000000002"/>
    <n v="22.8"/>
    <n v="22"/>
  </r>
  <r>
    <x v="928"/>
    <s v="Dimanche"/>
    <d v="2021-01-03T00:00:00"/>
    <s v="10h"/>
    <n v="19"/>
    <n v="0"/>
    <n v="0"/>
    <n v="0"/>
    <n v="0"/>
    <n v="0"/>
    <n v="0"/>
    <n v="1"/>
    <n v="1"/>
    <n v="0"/>
    <n v="1"/>
    <n v="0"/>
    <n v="2"/>
    <n v="22"/>
    <n v="22.2"/>
    <n v="22"/>
  </r>
  <r>
    <x v="929"/>
    <s v="Dimanche"/>
    <d v="2021-01-03T00:00:00"/>
    <s v="10h"/>
    <n v="18.7"/>
    <n v="0"/>
    <n v="0"/>
    <n v="0"/>
    <n v="0.16666666666666666"/>
    <n v="0"/>
    <n v="0"/>
    <n v="0.16666666666666666"/>
    <n v="0.16666666666666666"/>
    <n v="0"/>
    <n v="1.8"/>
    <n v="0"/>
    <n v="0.5"/>
    <n v="21.000000000000004"/>
    <n v="21.6"/>
    <n v="22"/>
  </r>
  <r>
    <x v="930"/>
    <s v="Dimanche"/>
    <d v="2021-01-03T00:00:00"/>
    <s v="11h"/>
    <n v="18.5"/>
    <n v="0"/>
    <n v="0"/>
    <n v="0"/>
    <n v="0.83333333333333337"/>
    <n v="0"/>
    <n v="0"/>
    <n v="0.83333333333333337"/>
    <n v="0.83333333333333337"/>
    <n v="0"/>
    <n v="1"/>
    <n v="0"/>
    <n v="2.5"/>
    <n v="21.999999999999996"/>
    <n v="23"/>
    <n v="22"/>
  </r>
  <r>
    <x v="931"/>
    <s v="Dimanche"/>
    <d v="2021-01-03T00:00:00"/>
    <s v="11h"/>
    <n v="18.666666666666668"/>
    <n v="0"/>
    <n v="0"/>
    <n v="0"/>
    <n v="0"/>
    <n v="0"/>
    <n v="0"/>
    <n v="1"/>
    <n v="1"/>
    <n v="0"/>
    <n v="1.1666666666666667"/>
    <n v="0"/>
    <n v="2"/>
    <n v="21.833333333333336"/>
    <n v="21.833333333333336"/>
    <n v="22"/>
  </r>
  <r>
    <x v="932"/>
    <s v="Dimanche"/>
    <d v="2021-01-03T00:00:00"/>
    <s v="11h"/>
    <n v="19.133333333333336"/>
    <n v="0"/>
    <n v="0"/>
    <n v="0"/>
    <n v="0"/>
    <n v="0"/>
    <n v="0"/>
    <n v="1"/>
    <n v="0"/>
    <n v="0.2"/>
    <n v="1.0333333333333334"/>
    <n v="0"/>
    <n v="1.2"/>
    <n v="21.366666666666671"/>
    <n v="22.366666666666667"/>
    <n v="22"/>
  </r>
  <r>
    <x v="933"/>
    <s v="Dimanche"/>
    <d v="2021-01-03T00:00:00"/>
    <s v="11h"/>
    <n v="17.2"/>
    <n v="0"/>
    <n v="1"/>
    <n v="0"/>
    <n v="0"/>
    <n v="0"/>
    <n v="0"/>
    <n v="0"/>
    <n v="1"/>
    <n v="0.8"/>
    <n v="0.8"/>
    <n v="0"/>
    <n v="1.8"/>
    <n v="20.8"/>
    <n v="20.8"/>
    <n v="22"/>
  </r>
  <r>
    <x v="934"/>
    <s v="Dimanche"/>
    <d v="2021-01-03T00:00:00"/>
    <s v="11h"/>
    <n v="20"/>
    <n v="1"/>
    <n v="0"/>
    <n v="0"/>
    <n v="0"/>
    <n v="0"/>
    <n v="0"/>
    <n v="1"/>
    <n v="0.2"/>
    <n v="0"/>
    <n v="2"/>
    <n v="0"/>
    <n v="2.2000000000000002"/>
    <n v="24.2"/>
    <n v="24"/>
    <n v="22"/>
  </r>
  <r>
    <x v="935"/>
    <s v="Dimanche"/>
    <d v="2021-01-03T00:00:00"/>
    <s v="11h"/>
    <n v="18.666666666666668"/>
    <n v="0"/>
    <n v="0"/>
    <n v="0"/>
    <n v="0.16666666666666666"/>
    <n v="1"/>
    <n v="0"/>
    <n v="1"/>
    <n v="0.8"/>
    <n v="0"/>
    <n v="1"/>
    <n v="0"/>
    <n v="2.9666666666666663"/>
    <n v="22.633333333333336"/>
    <n v="21"/>
    <n v="22"/>
  </r>
  <r>
    <x v="936"/>
    <s v="Dimanche"/>
    <d v="2021-01-03T00:00:00"/>
    <s v="12h"/>
    <n v="19.133333333333336"/>
    <n v="0"/>
    <n v="0"/>
    <n v="0"/>
    <n v="0.83333333333333337"/>
    <n v="0"/>
    <n v="0"/>
    <n v="0.2"/>
    <n v="1"/>
    <n v="0"/>
    <n v="1.2"/>
    <n v="0"/>
    <n v="2.0333333333333332"/>
    <n v="22.366666666666667"/>
    <n v="22.4"/>
    <n v="22"/>
  </r>
  <r>
    <x v="937"/>
    <s v="Dimanche"/>
    <d v="2021-01-03T00:00:00"/>
    <s v="12h"/>
    <n v="18.7"/>
    <n v="0"/>
    <n v="0"/>
    <n v="0"/>
    <n v="0"/>
    <n v="0"/>
    <n v="0"/>
    <n v="0.96666666666666667"/>
    <n v="0"/>
    <n v="0"/>
    <n v="0.96666666666666667"/>
    <n v="0"/>
    <n v="0.96666666666666667"/>
    <n v="20.633333333333329"/>
    <n v="22.433333333333337"/>
    <n v="22"/>
  </r>
  <r>
    <x v="938"/>
    <s v="Dimanche"/>
    <d v="2021-01-03T00:00:00"/>
    <s v="12h"/>
    <n v="17.5"/>
    <n v="0"/>
    <n v="0"/>
    <n v="0"/>
    <n v="0"/>
    <n v="0"/>
    <n v="0"/>
    <n v="0.83333333333333337"/>
    <n v="1"/>
    <n v="1"/>
    <n v="0.83333333333333337"/>
    <n v="0"/>
    <n v="2.8333333333333335"/>
    <n v="21.166666666666664"/>
    <n v="20.166666666666668"/>
    <n v="22"/>
  </r>
  <r>
    <x v="939"/>
    <s v="Dimanche"/>
    <d v="2021-01-03T00:00:00"/>
    <s v="12h"/>
    <n v="20"/>
    <n v="0"/>
    <n v="0"/>
    <n v="0"/>
    <n v="0"/>
    <n v="0"/>
    <n v="0"/>
    <n v="1"/>
    <n v="0.2"/>
    <n v="0"/>
    <n v="2"/>
    <n v="0"/>
    <n v="1.2"/>
    <n v="23.2"/>
    <n v="24.4"/>
    <n v="22"/>
  </r>
  <r>
    <x v="940"/>
    <s v="Dimanche"/>
    <d v="2021-01-03T00:00:00"/>
    <s v="12h"/>
    <n v="19"/>
    <n v="0"/>
    <n v="0.2"/>
    <n v="0"/>
    <n v="0"/>
    <n v="0"/>
    <n v="0"/>
    <n v="0.2"/>
    <n v="0.8"/>
    <n v="0"/>
    <n v="1.2"/>
    <n v="0"/>
    <n v="1"/>
    <n v="21.4"/>
    <n v="22.8"/>
    <n v="22"/>
  </r>
  <r>
    <x v="941"/>
    <s v="Dimanche"/>
    <d v="2021-01-03T00:00:00"/>
    <s v="12h"/>
    <n v="19"/>
    <n v="1"/>
    <n v="0.8"/>
    <n v="0"/>
    <n v="0.2"/>
    <n v="0"/>
    <n v="0"/>
    <n v="0.8"/>
    <n v="0.2"/>
    <n v="0"/>
    <n v="1"/>
    <n v="0"/>
    <n v="2.2000000000000002"/>
    <n v="23"/>
    <n v="22.2"/>
    <n v="22"/>
  </r>
  <r>
    <x v="942"/>
    <s v="Dimanche"/>
    <d v="2021-01-03T00:00:00"/>
    <s v="12h"/>
    <n v="17"/>
    <n v="0"/>
    <n v="0"/>
    <n v="0"/>
    <n v="0.8"/>
    <n v="0"/>
    <n v="0"/>
    <n v="1"/>
    <n v="0.8"/>
    <n v="0"/>
    <n v="0.8"/>
    <n v="0"/>
    <n v="2.6"/>
    <n v="20.400000000000002"/>
    <n v="19.600000000000001"/>
    <n v="22"/>
  </r>
  <r>
    <x v="943"/>
    <s v="Dimanche"/>
    <d v="2021-01-03T00:00:00"/>
    <s v="13h"/>
    <n v="20.8"/>
    <n v="0"/>
    <n v="0"/>
    <n v="1"/>
    <n v="0"/>
    <n v="0"/>
    <n v="0"/>
    <n v="1"/>
    <n v="1"/>
    <n v="0.2"/>
    <n v="2"/>
    <n v="0"/>
    <n v="2.2000000000000002"/>
    <n v="26"/>
    <n v="25.2"/>
    <n v="22"/>
  </r>
  <r>
    <x v="944"/>
    <s v="Dimanche"/>
    <d v="2021-01-03T00:00:00"/>
    <s v="13h"/>
    <n v="19"/>
    <n v="0"/>
    <n v="0"/>
    <n v="0"/>
    <n v="0"/>
    <n v="0"/>
    <n v="0"/>
    <n v="0.2"/>
    <n v="0"/>
    <n v="0.8"/>
    <n v="1"/>
    <n v="0"/>
    <n v="1"/>
    <n v="21"/>
    <n v="22"/>
    <n v="22"/>
  </r>
  <r>
    <x v="945"/>
    <s v="Dimanche"/>
    <d v="2021-01-03T00:00:00"/>
    <s v="13h"/>
    <n v="17.2"/>
    <n v="0"/>
    <n v="0"/>
    <n v="0"/>
    <n v="0"/>
    <n v="0"/>
    <n v="0"/>
    <n v="0.8"/>
    <n v="1"/>
    <n v="0"/>
    <n v="1"/>
    <n v="0"/>
    <n v="1.8"/>
    <n v="20"/>
    <n v="19.8"/>
    <n v="22"/>
  </r>
  <r>
    <x v="946"/>
    <s v="Dimanche"/>
    <d v="2021-01-03T00:00:00"/>
    <s v="13h"/>
    <n v="18"/>
    <n v="0"/>
    <n v="0"/>
    <n v="0"/>
    <n v="0"/>
    <n v="1"/>
    <n v="0"/>
    <n v="1"/>
    <n v="0"/>
    <n v="0"/>
    <n v="1"/>
    <n v="1"/>
    <n v="2"/>
    <n v="21"/>
    <n v="23"/>
    <n v="22"/>
  </r>
  <r>
    <x v="947"/>
    <s v="Dimanche"/>
    <d v="2021-01-03T00:00:00"/>
    <s v="13h"/>
    <n v="21"/>
    <n v="0"/>
    <n v="0.2"/>
    <n v="0"/>
    <n v="0.2"/>
    <n v="0"/>
    <n v="0"/>
    <n v="0.2"/>
    <n v="1"/>
    <n v="0"/>
    <n v="2"/>
    <n v="0"/>
    <n v="1.4"/>
    <n v="24.599999999999998"/>
    <n v="24.2"/>
    <n v="22"/>
  </r>
  <r>
    <x v="948"/>
    <s v="Dimanche"/>
    <d v="2021-01-03T00:00:00"/>
    <s v="14h"/>
    <n v="17"/>
    <n v="0"/>
    <n v="0.8"/>
    <n v="0"/>
    <n v="0.8"/>
    <n v="0"/>
    <n v="0"/>
    <n v="0.8"/>
    <n v="0"/>
    <n v="0"/>
    <n v="1"/>
    <n v="0"/>
    <n v="1.6"/>
    <n v="20.400000000000002"/>
    <n v="20.8"/>
    <n v="22"/>
  </r>
  <r>
    <x v="949"/>
    <s v="Dimanche"/>
    <d v="2021-01-03T00:00:00"/>
    <s v="14h"/>
    <n v="20.8"/>
    <n v="1"/>
    <n v="0"/>
    <n v="0"/>
    <n v="0"/>
    <n v="0"/>
    <n v="0"/>
    <n v="1"/>
    <n v="1"/>
    <n v="1"/>
    <n v="1.2"/>
    <n v="0"/>
    <n v="4"/>
    <n v="26"/>
    <n v="24"/>
    <n v="22"/>
  </r>
  <r>
    <x v="950"/>
    <s v="Dimanche"/>
    <d v="2021-01-03T00:00:00"/>
    <s v="14h"/>
    <n v="17.2"/>
    <n v="0"/>
    <n v="0"/>
    <n v="0"/>
    <n v="0"/>
    <n v="0"/>
    <n v="0"/>
    <n v="1"/>
    <n v="1"/>
    <n v="0"/>
    <n v="0.8"/>
    <n v="0"/>
    <n v="2"/>
    <n v="20"/>
    <n v="20"/>
    <n v="22"/>
  </r>
  <r>
    <x v="951"/>
    <s v="Dimanche"/>
    <d v="2021-01-03T00:00:00"/>
    <s v="14h"/>
    <n v="20"/>
    <n v="0"/>
    <n v="0"/>
    <n v="0"/>
    <n v="0"/>
    <n v="0"/>
    <n v="0"/>
    <n v="0.2"/>
    <n v="0"/>
    <n v="0"/>
    <n v="1.2"/>
    <n v="0"/>
    <n v="0.2"/>
    <n v="21.4"/>
    <n v="25"/>
    <n v="22"/>
  </r>
  <r>
    <x v="952"/>
    <s v="Dimanche"/>
    <d v="2021-01-03T00:00:00"/>
    <s v="14h"/>
    <n v="18.666666666666668"/>
    <n v="0"/>
    <n v="0"/>
    <n v="0"/>
    <n v="0"/>
    <n v="0"/>
    <n v="0"/>
    <n v="0.8"/>
    <n v="1"/>
    <n v="0"/>
    <n v="1.8"/>
    <n v="0"/>
    <n v="1.8"/>
    <n v="22.266666666666669"/>
    <n v="21.833333333333336"/>
    <n v="22"/>
  </r>
  <r>
    <x v="953"/>
    <s v="Dimanche"/>
    <d v="2021-01-03T00:00:00"/>
    <s v="14h"/>
    <n v="17.333333333333336"/>
    <n v="0"/>
    <n v="0"/>
    <n v="0"/>
    <n v="1"/>
    <n v="0"/>
    <n v="0"/>
    <n v="1"/>
    <n v="0.2"/>
    <n v="0"/>
    <n v="1"/>
    <n v="0"/>
    <n v="2.2000000000000002"/>
    <n v="20.533333333333335"/>
    <n v="20.166666666666668"/>
    <n v="22"/>
  </r>
  <r>
    <x v="954"/>
    <s v="Dimanche"/>
    <d v="2021-01-03T00:00:00"/>
    <s v="15h"/>
    <n v="20.666666666666668"/>
    <n v="0"/>
    <n v="0.16666666666666666"/>
    <n v="0"/>
    <n v="0"/>
    <n v="0"/>
    <n v="0"/>
    <n v="1"/>
    <n v="0.8"/>
    <n v="1"/>
    <n v="1.1666666666666667"/>
    <n v="0"/>
    <n v="2.8"/>
    <n v="24.800000000000004"/>
    <n v="24.666666666666668"/>
    <n v="22"/>
  </r>
  <r>
    <x v="955"/>
    <s v="Dimanche"/>
    <d v="2021-01-03T00:00:00"/>
    <s v="15h"/>
    <n v="19.133333333333336"/>
    <n v="0"/>
    <n v="0.83333333333333337"/>
    <n v="0"/>
    <n v="0"/>
    <n v="0"/>
    <n v="0"/>
    <n v="0.2"/>
    <n v="1"/>
    <n v="0"/>
    <n v="1.0333333333333334"/>
    <n v="0"/>
    <n v="1.2"/>
    <n v="22.200000000000003"/>
    <n v="22.533333333333335"/>
    <n v="22"/>
  </r>
  <r>
    <x v="956"/>
    <s v="Dimanche"/>
    <d v="2021-01-03T00:00:00"/>
    <s v="15h"/>
    <n v="19"/>
    <n v="0.2"/>
    <n v="0"/>
    <n v="0"/>
    <n v="0"/>
    <n v="1"/>
    <n v="0"/>
    <n v="0.8"/>
    <n v="0.2"/>
    <n v="0"/>
    <n v="1.8"/>
    <n v="0"/>
    <n v="2.2000000000000002"/>
    <n v="23"/>
    <n v="22"/>
    <n v="22"/>
  </r>
  <r>
    <x v="957"/>
    <s v="Dimanche"/>
    <d v="2021-01-03T00:00:00"/>
    <s v="15h"/>
    <n v="17.2"/>
    <n v="0.8"/>
    <n v="0"/>
    <n v="0"/>
    <n v="0"/>
    <n v="0"/>
    <n v="0"/>
    <n v="1"/>
    <n v="0.8"/>
    <n v="0"/>
    <n v="1"/>
    <n v="0"/>
    <n v="2.6"/>
    <n v="20.8"/>
    <n v="20.8"/>
    <n v="22"/>
  </r>
  <r>
    <x v="958"/>
    <s v="Dimanche"/>
    <d v="2021-01-03T00:00:00"/>
    <s v="15h"/>
    <n v="19.666666666666668"/>
    <n v="0"/>
    <n v="0"/>
    <n v="0"/>
    <n v="0.16666666666666666"/>
    <n v="0"/>
    <n v="0"/>
    <n v="0.16666666666666666"/>
    <n v="0.16666666666666666"/>
    <n v="0"/>
    <n v="1.1666666666666667"/>
    <n v="0"/>
    <n v="0.5"/>
    <n v="21.333333333333339"/>
    <n v="23.833333333333336"/>
    <n v="22"/>
  </r>
  <r>
    <x v="959"/>
    <s v="Dimanche"/>
    <d v="2021-01-03T00:00:00"/>
    <s v="15h"/>
    <n v="19.333333333333336"/>
    <n v="0"/>
    <n v="0"/>
    <n v="0"/>
    <n v="0.83333333333333337"/>
    <n v="0"/>
    <n v="0"/>
    <n v="1.0333333333333334"/>
    <n v="0.83333333333333337"/>
    <n v="0.2"/>
    <n v="1.0333333333333334"/>
    <n v="0"/>
    <n v="2.9000000000000004"/>
    <n v="23.266666666666669"/>
    <n v="21.566666666666666"/>
    <n v="22"/>
  </r>
  <r>
    <x v="960"/>
    <s v="Dimanche"/>
    <d v="2021-01-03T00:00:00"/>
    <s v="15h"/>
    <n v="18.666666666666668"/>
    <n v="0"/>
    <n v="0"/>
    <n v="0"/>
    <n v="0"/>
    <n v="0"/>
    <n v="0"/>
    <n v="0.8"/>
    <n v="1"/>
    <n v="0.8"/>
    <n v="1.8"/>
    <n v="0"/>
    <n v="2.6"/>
    <n v="23.06666666666667"/>
    <n v="22.6"/>
    <n v="22"/>
  </r>
  <r>
    <x v="961"/>
    <s v="Dimanche"/>
    <d v="2021-01-03T00:00:00"/>
    <s v="16h"/>
    <n v="17.333333333333336"/>
    <n v="0"/>
    <n v="0"/>
    <n v="0"/>
    <n v="0"/>
    <n v="0"/>
    <n v="0"/>
    <n v="1"/>
    <n v="0"/>
    <n v="0"/>
    <n v="1"/>
    <n v="0"/>
    <n v="1"/>
    <n v="19.333333333333336"/>
    <n v="22"/>
    <n v="22"/>
  </r>
  <r>
    <x v="962"/>
    <s v="Dimanche"/>
    <d v="2021-01-03T00:00:00"/>
    <s v="16h"/>
    <n v="20.5"/>
    <n v="0"/>
    <n v="1"/>
    <n v="0"/>
    <n v="0"/>
    <n v="0"/>
    <n v="0"/>
    <n v="0.16666666666666666"/>
    <n v="1.1666666666666667"/>
    <n v="0"/>
    <n v="1.1666666666666667"/>
    <n v="0"/>
    <n v="1.3333333333333335"/>
    <n v="24.000000000000004"/>
    <n v="23.833333333333336"/>
    <n v="22"/>
  </r>
  <r>
    <x v="963"/>
    <s v="Dimanche"/>
    <d v="2021-01-03T00:00:00"/>
    <s v="16h"/>
    <n v="19.3"/>
    <n v="0"/>
    <n v="0"/>
    <n v="0"/>
    <n v="0.2"/>
    <n v="0"/>
    <n v="0"/>
    <n v="1.0333333333333334"/>
    <n v="0.83333333333333337"/>
    <n v="0"/>
    <n v="1.8333333333333335"/>
    <n v="0"/>
    <n v="2.0666666666666669"/>
    <n v="23.2"/>
    <n v="22.366666666666667"/>
    <n v="22"/>
  </r>
  <r>
    <x v="964"/>
    <s v="Dimanche"/>
    <d v="2021-01-03T00:00:00"/>
    <s v="16h"/>
    <n v="17.866666666666667"/>
    <n v="1"/>
    <n v="0"/>
    <n v="0"/>
    <n v="0.8"/>
    <n v="0"/>
    <n v="0"/>
    <n v="0.8"/>
    <n v="1"/>
    <n v="0.16666666666666666"/>
    <n v="1"/>
    <n v="0"/>
    <n v="3.7666666666666666"/>
    <n v="22.633333333333336"/>
    <n v="22.633333333333333"/>
    <n v="22"/>
  </r>
  <r>
    <x v="965"/>
    <s v="Dimanche"/>
    <d v="2021-01-03T00:00:00"/>
    <s v="16h"/>
    <n v="17.333333333333336"/>
    <n v="0"/>
    <n v="0"/>
    <n v="0"/>
    <n v="0"/>
    <n v="0"/>
    <n v="0"/>
    <n v="1"/>
    <n v="0"/>
    <n v="0.83333333333333337"/>
    <n v="1"/>
    <n v="0"/>
    <n v="1.8333333333333335"/>
    <n v="20.166666666666668"/>
    <n v="20.166666666666668"/>
    <n v="22"/>
  </r>
  <r>
    <x v="966"/>
    <s v="Dimanche"/>
    <d v="2021-01-03T00:00:00"/>
    <s v="17h"/>
    <n v="21"/>
    <n v="0"/>
    <n v="0"/>
    <n v="1"/>
    <n v="0"/>
    <n v="0.2"/>
    <n v="0"/>
    <n v="0.2"/>
    <n v="1"/>
    <n v="0"/>
    <n v="1.2"/>
    <n v="0"/>
    <n v="1.4"/>
    <n v="24.599999999999998"/>
    <n v="25"/>
    <n v="22"/>
  </r>
  <r>
    <x v="967"/>
    <s v="Dimanche"/>
    <d v="2021-01-03T00:00:00"/>
    <s v="17h"/>
    <n v="18.8"/>
    <n v="0"/>
    <n v="0"/>
    <n v="0"/>
    <n v="0"/>
    <n v="0.8"/>
    <n v="0"/>
    <n v="0.8"/>
    <n v="0.2"/>
    <n v="0"/>
    <n v="1.8"/>
    <n v="0"/>
    <n v="1.8"/>
    <n v="22.400000000000002"/>
    <n v="20"/>
    <n v="22"/>
  </r>
  <r>
    <x v="968"/>
    <s v="Dimanche"/>
    <d v="2021-01-03T00:00:00"/>
    <s v="17h"/>
    <n v="19"/>
    <n v="0"/>
    <n v="0.2"/>
    <n v="0"/>
    <n v="0.2"/>
    <n v="0"/>
    <n v="0"/>
    <n v="1"/>
    <n v="0.8"/>
    <n v="0"/>
    <n v="1.2"/>
    <n v="0"/>
    <n v="2"/>
    <n v="22.4"/>
    <n v="24.2"/>
    <n v="22"/>
  </r>
  <r>
    <x v="969"/>
    <s v="Dimanche"/>
    <d v="2021-01-03T00:00:00"/>
    <s v="17h"/>
    <n v="19"/>
    <n v="0"/>
    <n v="0.8"/>
    <n v="0"/>
    <n v="0.8"/>
    <n v="0"/>
    <n v="0"/>
    <n v="1"/>
    <n v="1"/>
    <n v="0"/>
    <n v="1"/>
    <n v="0"/>
    <n v="2.8"/>
    <n v="23.6"/>
    <n v="22.8"/>
    <n v="22"/>
  </r>
  <r>
    <x v="970"/>
    <s v="Dimanche"/>
    <d v="2021-01-03T00:00:00"/>
    <s v="17h"/>
    <n v="17.866666666666667"/>
    <n v="0"/>
    <n v="0"/>
    <n v="0"/>
    <n v="0"/>
    <n v="0"/>
    <n v="0"/>
    <n v="0.16666666666666666"/>
    <n v="0.16666666666666666"/>
    <n v="1"/>
    <n v="0.96666666666666667"/>
    <n v="0"/>
    <n v="1.3333333333333335"/>
    <n v="20.166666666666668"/>
    <n v="21.833333333333336"/>
    <n v="22"/>
  </r>
  <r>
    <x v="971"/>
    <s v="Dimanche"/>
    <d v="2021-01-03T00:00:00"/>
    <s v="17h"/>
    <n v="17.333333333333336"/>
    <n v="0"/>
    <n v="0"/>
    <n v="0"/>
    <n v="0"/>
    <n v="0"/>
    <n v="0"/>
    <n v="0.83333333333333337"/>
    <n v="0.83333333333333337"/>
    <n v="0"/>
    <n v="1.8333333333333335"/>
    <n v="0"/>
    <n v="1.6666666666666667"/>
    <n v="20.833333333333332"/>
    <n v="21.166666666666668"/>
    <n v="22"/>
  </r>
  <r>
    <x v="972"/>
    <s v="Dimanche"/>
    <d v="2021-01-03T00:00:00"/>
    <s v="18h"/>
    <n v="20.8"/>
    <n v="1"/>
    <n v="0"/>
    <n v="0"/>
    <n v="0"/>
    <n v="0"/>
    <n v="0"/>
    <n v="1"/>
    <n v="0.2"/>
    <n v="0"/>
    <n v="1.2"/>
    <n v="0"/>
    <n v="2.2000000000000002"/>
    <n v="24.2"/>
    <n v="24.2"/>
    <n v="22"/>
  </r>
  <r>
    <x v="973"/>
    <s v="Dimanche"/>
    <d v="2021-01-03T00:00:00"/>
    <s v="18h"/>
    <n v="17.2"/>
    <n v="0"/>
    <n v="0"/>
    <n v="0"/>
    <n v="0"/>
    <n v="0"/>
    <n v="0"/>
    <n v="0"/>
    <n v="0.8"/>
    <n v="0"/>
    <n v="0.8"/>
    <n v="0"/>
    <n v="0.8"/>
    <n v="18.8"/>
    <n v="19.8"/>
    <n v="22"/>
  </r>
  <r>
    <x v="974"/>
    <s v="Dimanche"/>
    <d v="2021-01-03T00:00:00"/>
    <s v="18h"/>
    <n v="19"/>
    <n v="0"/>
    <n v="0"/>
    <n v="0"/>
    <n v="1"/>
    <n v="0"/>
    <n v="0"/>
    <n v="1"/>
    <n v="1"/>
    <n v="0"/>
    <n v="2"/>
    <n v="0"/>
    <n v="3"/>
    <n v="24"/>
    <n v="23"/>
    <n v="22"/>
  </r>
  <r>
    <x v="975"/>
    <s v="Dimanche"/>
    <d v="2021-01-03T00:00:00"/>
    <s v="18h"/>
    <n v="19"/>
    <n v="0"/>
    <n v="0"/>
    <n v="0"/>
    <n v="0"/>
    <n v="0"/>
    <n v="0"/>
    <n v="1"/>
    <n v="0"/>
    <n v="0"/>
    <n v="1"/>
    <n v="1"/>
    <n v="1"/>
    <n v="21"/>
    <n v="22"/>
    <n v="22"/>
  </r>
  <r>
    <x v="976"/>
    <s v="Dimanche"/>
    <d v="2021-01-03T00:00:00"/>
    <s v="18h"/>
    <n v="20"/>
    <n v="0"/>
    <n v="1"/>
    <n v="0"/>
    <n v="0"/>
    <n v="0"/>
    <n v="0"/>
    <n v="1"/>
    <n v="1"/>
    <n v="1"/>
    <n v="1.2"/>
    <n v="0"/>
    <n v="3"/>
    <n v="25.2"/>
    <n v="24.2"/>
    <n v="22"/>
  </r>
  <r>
    <x v="977"/>
    <s v="Dimanche"/>
    <d v="2021-01-03T00:00:00"/>
    <s v="18h"/>
    <n v="17"/>
    <n v="0"/>
    <n v="0"/>
    <n v="0"/>
    <n v="0"/>
    <n v="1"/>
    <n v="0"/>
    <n v="0"/>
    <n v="0"/>
    <n v="0"/>
    <n v="0.8"/>
    <n v="0"/>
    <n v="1"/>
    <n v="18.8"/>
    <n v="20.8"/>
    <n v="22"/>
  </r>
  <r>
    <x v="978"/>
    <s v="Dimanche"/>
    <d v="2021-01-03T00:00:00"/>
    <s v="18h"/>
    <n v="20.8"/>
    <n v="0"/>
    <n v="0"/>
    <n v="0"/>
    <n v="0"/>
    <n v="0"/>
    <n v="0"/>
    <n v="1"/>
    <n v="1"/>
    <n v="0"/>
    <n v="2"/>
    <n v="0"/>
    <n v="2"/>
    <n v="24.8"/>
    <n v="24.2"/>
    <n v="22"/>
  </r>
  <r>
    <x v="979"/>
    <s v="Dimanche"/>
    <d v="2021-01-03T00:00:00"/>
    <s v="19h"/>
    <n v="19"/>
    <n v="1"/>
    <n v="0"/>
    <n v="0"/>
    <n v="1"/>
    <n v="0"/>
    <n v="0"/>
    <n v="1"/>
    <n v="1"/>
    <n v="0"/>
    <n v="1.2"/>
    <n v="0"/>
    <n v="4"/>
    <n v="24.2"/>
    <n v="22"/>
    <n v="22"/>
  </r>
  <r>
    <x v="980"/>
    <s v="Dimanche"/>
    <d v="2021-01-03T00:00:00"/>
    <s v="19h"/>
    <n v="18.7"/>
    <n v="0"/>
    <n v="0"/>
    <n v="0"/>
    <n v="0"/>
    <n v="0"/>
    <n v="0"/>
    <n v="1"/>
    <n v="0.16666666666666666"/>
    <n v="0"/>
    <n v="0.96666666666666667"/>
    <n v="0"/>
    <n v="1.1666666666666667"/>
    <n v="20.833333333333332"/>
    <n v="22.633333333333333"/>
    <n v="22"/>
  </r>
  <r>
    <x v="981"/>
    <s v="Dimanche"/>
    <d v="2021-01-03T00:00:00"/>
    <s v="19h"/>
    <n v="19.3"/>
    <n v="0"/>
    <n v="0"/>
    <n v="0"/>
    <n v="0"/>
    <n v="0"/>
    <n v="0"/>
    <n v="0.2"/>
    <n v="0.83333333333333337"/>
    <n v="1"/>
    <n v="1.0333333333333334"/>
    <n v="0"/>
    <n v="2.0333333333333337"/>
    <n v="22.366666666666667"/>
    <n v="22.366666666666667"/>
    <n v="22"/>
  </r>
  <r>
    <x v="982"/>
    <s v="Dimanche"/>
    <d v="2021-01-03T00:00:00"/>
    <s v="19h"/>
    <n v="17.866666666666667"/>
    <n v="0"/>
    <n v="0.16666666666666666"/>
    <n v="0"/>
    <n v="0"/>
    <n v="0"/>
    <n v="0"/>
    <n v="0.8"/>
    <n v="0.16666666666666666"/>
    <n v="0"/>
    <n v="1.8"/>
    <n v="0"/>
    <n v="0.96666666666666667"/>
    <n v="20.800000000000004"/>
    <n v="21.633333333333333"/>
    <n v="22"/>
  </r>
  <r>
    <x v="983"/>
    <s v="Dimanche"/>
    <d v="2021-01-03T00:00:00"/>
    <s v="19h"/>
    <n v="19.133333333333336"/>
    <n v="0"/>
    <n v="0.83333333333333337"/>
    <n v="0"/>
    <n v="0"/>
    <n v="0"/>
    <n v="0"/>
    <n v="1"/>
    <n v="0.83333333333333337"/>
    <n v="0"/>
    <n v="1.2"/>
    <n v="0"/>
    <n v="1.8333333333333335"/>
    <n v="23"/>
    <n v="22.566666666666666"/>
    <n v="22"/>
  </r>
  <r>
    <x v="984"/>
    <s v="Dimanche"/>
    <d v="2021-01-03T00:00:00"/>
    <s v="20h"/>
    <n v="19"/>
    <n v="0"/>
    <n v="0"/>
    <n v="0"/>
    <n v="1"/>
    <n v="0"/>
    <n v="0"/>
    <n v="1"/>
    <n v="1"/>
    <n v="0"/>
    <n v="1"/>
    <n v="0"/>
    <n v="3"/>
    <n v="23"/>
    <n v="22.8"/>
    <n v="22"/>
  </r>
  <r>
    <x v="985"/>
    <s v="Dimanche"/>
    <d v="2021-01-03T00:00:00"/>
    <s v="20h"/>
    <n v="17.2"/>
    <n v="0"/>
    <n v="0"/>
    <n v="0"/>
    <n v="0"/>
    <n v="0"/>
    <n v="0"/>
    <n v="0"/>
    <n v="0"/>
    <n v="0"/>
    <n v="1.8"/>
    <n v="0"/>
    <n v="0"/>
    <n v="19"/>
    <n v="20.8"/>
    <n v="22"/>
  </r>
  <r>
    <x v="986"/>
    <s v="Dimanche"/>
    <d v="2021-01-03T00:00:00"/>
    <s v="20h"/>
    <n v="20.8"/>
    <n v="0"/>
    <n v="0"/>
    <n v="0"/>
    <n v="0"/>
    <n v="0"/>
    <n v="0"/>
    <n v="1"/>
    <n v="1"/>
    <n v="1"/>
    <n v="1.2"/>
    <n v="0"/>
    <n v="3"/>
    <n v="25"/>
    <n v="24.2"/>
    <n v="22"/>
  </r>
  <r>
    <x v="987"/>
    <s v="Dimanche"/>
    <d v="2021-01-03T00:00:00"/>
    <s v="20h"/>
    <n v="17.866666666666667"/>
    <n v="1"/>
    <n v="0"/>
    <n v="0"/>
    <n v="0"/>
    <n v="0.16666666666666666"/>
    <n v="0"/>
    <n v="1"/>
    <n v="1"/>
    <n v="0"/>
    <n v="0.96666666666666667"/>
    <n v="0"/>
    <n v="3.1666666666666665"/>
    <n v="22"/>
    <n v="22.466666666666669"/>
    <n v="22"/>
  </r>
  <r>
    <x v="988"/>
    <s v="Dimanche"/>
    <d v="2021-01-03T00:00:00"/>
    <s v="20h"/>
    <n v="17.333333333333336"/>
    <n v="0"/>
    <n v="0"/>
    <n v="0"/>
    <n v="1"/>
    <n v="0.83333333333333337"/>
    <n v="0"/>
    <n v="0"/>
    <n v="0"/>
    <n v="0"/>
    <n v="1.8333333333333335"/>
    <n v="0"/>
    <n v="1.8333333333333335"/>
    <n v="21"/>
    <n v="20.333333333333336"/>
    <n v="22"/>
  </r>
  <r>
    <x v="989"/>
    <s v="Dimanche"/>
    <d v="2021-01-03T00:00:00"/>
    <s v="20h"/>
    <n v="20.666666666666668"/>
    <n v="0"/>
    <n v="0.16666666666666666"/>
    <n v="1"/>
    <n v="0"/>
    <n v="0"/>
    <n v="0"/>
    <n v="1.1666666666666667"/>
    <n v="1"/>
    <n v="0"/>
    <n v="1.1666666666666667"/>
    <n v="0"/>
    <n v="2.166666666666667"/>
    <n v="25.166666666666671"/>
    <n v="23.833333333333336"/>
    <n v="22"/>
  </r>
  <r>
    <x v="990"/>
    <s v="Dimanche"/>
    <d v="2021-01-03T00:00:00"/>
    <s v="21h"/>
    <n v="19.133333333333336"/>
    <n v="0"/>
    <n v="0.83333333333333337"/>
    <n v="0"/>
    <n v="0"/>
    <n v="0"/>
    <n v="0"/>
    <n v="0.83333333333333337"/>
    <n v="1"/>
    <n v="0"/>
    <n v="1.0333333333333334"/>
    <n v="0"/>
    <n v="1.8333333333333335"/>
    <n v="22.833333333333336"/>
    <n v="23.366666666666667"/>
    <n v="22"/>
  </r>
  <r>
    <x v="991"/>
    <s v="Dimanche"/>
    <d v="2021-01-03T00:00:00"/>
    <s v="21h"/>
    <n v="19"/>
    <n v="0"/>
    <n v="0"/>
    <n v="0"/>
    <n v="0"/>
    <n v="0"/>
    <n v="0"/>
    <n v="1"/>
    <n v="0"/>
    <n v="0.2"/>
    <n v="1"/>
    <n v="0"/>
    <n v="1.2"/>
    <n v="21.2"/>
    <n v="22"/>
    <n v="22"/>
  </r>
  <r>
    <x v="992"/>
    <s v="Dimanche"/>
    <d v="2021-01-03T00:00:00"/>
    <s v="21h"/>
    <n v="18.7"/>
    <n v="0"/>
    <n v="0"/>
    <n v="0"/>
    <n v="0"/>
    <n v="0"/>
    <n v="0"/>
    <n v="0.16666666666666666"/>
    <n v="1"/>
    <n v="0.8"/>
    <n v="1.8"/>
    <n v="0"/>
    <n v="1.9666666666666668"/>
    <n v="22.466666666666669"/>
    <n v="22.466666666666669"/>
    <n v="22"/>
  </r>
  <r>
    <x v="993"/>
    <s v="Dimanche"/>
    <d v="2021-01-03T00:00:00"/>
    <s v="21h"/>
    <n v="17.5"/>
    <n v="0"/>
    <n v="0"/>
    <n v="0"/>
    <n v="1"/>
    <n v="0"/>
    <n v="0"/>
    <n v="0.83333333333333337"/>
    <n v="1"/>
    <n v="0"/>
    <n v="2"/>
    <n v="0"/>
    <n v="2.8333333333333335"/>
    <n v="22.333333333333332"/>
    <n v="21.333333333333336"/>
    <n v="22"/>
  </r>
  <r>
    <x v="994"/>
    <s v="Dimanche"/>
    <d v="2021-01-03T00:00:00"/>
    <s v="21h"/>
    <n v="19.666666666666668"/>
    <n v="0.16666666666666666"/>
    <n v="0"/>
    <n v="0"/>
    <n v="0"/>
    <n v="0"/>
    <n v="0"/>
    <n v="1"/>
    <n v="0.16666666666666666"/>
    <n v="0"/>
    <n v="5.5"/>
    <n v="0"/>
    <n v="1.3333333333333335"/>
    <n v="26.500000000000004"/>
    <n v="28.333333333333332"/>
    <n v="22"/>
  </r>
  <r>
    <x v="995"/>
    <s v="Dimanche"/>
    <d v="2021-01-03T00:00:00"/>
    <s v="21h"/>
    <n v="19.133333333333336"/>
    <n v="0.83333333333333337"/>
    <n v="0"/>
    <n v="0"/>
    <n v="0"/>
    <n v="0"/>
    <n v="0"/>
    <n v="1"/>
    <n v="0.83333333333333337"/>
    <n v="0"/>
    <n v="5.0999999999999996"/>
    <n v="0"/>
    <n v="2.666666666666667"/>
    <n v="26.9"/>
    <n v="27.266666666666669"/>
    <n v="22"/>
  </r>
  <r>
    <x v="996"/>
    <s v="Dimanche"/>
    <d v="2021-01-03T00:00:00"/>
    <s v="21h"/>
    <n v="17.2"/>
    <n v="0"/>
    <n v="0"/>
    <n v="0"/>
    <n v="0"/>
    <n v="0"/>
    <n v="0"/>
    <n v="0"/>
    <n v="0"/>
    <n v="0"/>
    <n v="5.4"/>
    <n v="0"/>
    <n v="0"/>
    <n v="22.6"/>
    <n v="24.400000000000002"/>
    <n v="22"/>
  </r>
  <r>
    <x v="997"/>
    <s v="Dimanche"/>
    <d v="2021-01-03T00:00:00"/>
    <s v="22h"/>
    <n v="19"/>
    <n v="0"/>
    <n v="1"/>
    <n v="0"/>
    <n v="1"/>
    <n v="0"/>
    <n v="0"/>
    <n v="1"/>
    <n v="1"/>
    <n v="1"/>
    <n v="7"/>
    <n v="0"/>
    <n v="4"/>
    <n v="31"/>
    <n v="27"/>
    <n v="22"/>
  </r>
  <r>
    <x v="998"/>
    <s v="Dimanche"/>
    <d v="2021-01-03T00:00:00"/>
    <s v="22h"/>
    <n v="20.5"/>
    <n v="0"/>
    <n v="0"/>
    <n v="0"/>
    <n v="0"/>
    <n v="1"/>
    <n v="0"/>
    <n v="1"/>
    <n v="1"/>
    <n v="0"/>
    <n v="6.5"/>
    <n v="0"/>
    <n v="3"/>
    <n v="30"/>
    <n v="30.333333333333332"/>
    <n v="22"/>
  </r>
  <r>
    <x v="999"/>
    <s v="Dimanche"/>
    <d v="2021-01-03T00:00:00"/>
    <s v="22h"/>
    <n v="16.5"/>
    <n v="0"/>
    <n v="0"/>
    <n v="0"/>
    <n v="0"/>
    <n v="0"/>
    <n v="0"/>
    <n v="1"/>
    <n v="0"/>
    <n v="0"/>
    <n v="5.5"/>
    <n v="0"/>
    <n v="1"/>
    <n v="23"/>
    <n v="24.666666666666668"/>
    <n v="22"/>
  </r>
  <r>
    <x v="1000"/>
    <s v="Dimanche"/>
    <d v="2021-01-03T00:00:00"/>
    <s v="22h"/>
    <n v="19"/>
    <n v="0"/>
    <n v="0"/>
    <n v="0"/>
    <n v="0"/>
    <n v="0"/>
    <n v="0"/>
    <n v="0"/>
    <n v="1"/>
    <n v="0"/>
    <n v="7"/>
    <n v="0"/>
    <n v="1"/>
    <n v="27"/>
    <n v="28"/>
    <n v="22"/>
  </r>
  <r>
    <x v="1001"/>
    <s v="Dimanche"/>
    <d v="2021-01-03T00:00:00"/>
    <s v="22h"/>
    <n v="20.8"/>
    <n v="0"/>
    <n v="0"/>
    <n v="0"/>
    <n v="1"/>
    <n v="0"/>
    <n v="0"/>
    <n v="1"/>
    <n v="0.2"/>
    <n v="0"/>
    <n v="6.6"/>
    <n v="0"/>
    <n v="2.2000000000000002"/>
    <n v="29.6"/>
    <n v="29.8"/>
    <n v="22"/>
  </r>
  <r>
    <x v="1002"/>
    <s v="Dimanche"/>
    <d v="2021-01-03T00:00:00"/>
    <s v="23h"/>
    <n v="17.2"/>
    <n v="1"/>
    <n v="0"/>
    <n v="0"/>
    <n v="0"/>
    <n v="0"/>
    <n v="0"/>
    <n v="1"/>
    <n v="0.8"/>
    <n v="0"/>
    <n v="6.4"/>
    <n v="0"/>
    <n v="2.8"/>
    <n v="26.4"/>
    <n v="25.200000000000003"/>
    <n v="22"/>
  </r>
  <r>
    <x v="1003"/>
    <s v="Dimanche"/>
    <d v="2021-01-03T00:00:00"/>
    <s v="23h"/>
    <n v="20"/>
    <n v="0"/>
    <n v="0.2"/>
    <n v="0"/>
    <n v="0"/>
    <n v="0"/>
    <n v="0"/>
    <n v="1"/>
    <n v="1"/>
    <n v="1"/>
    <n v="6.6"/>
    <n v="0"/>
    <n v="3"/>
    <n v="29.799999999999997"/>
    <n v="30.6"/>
    <n v="22"/>
  </r>
  <r>
    <x v="1004"/>
    <s v="Dimanche"/>
    <d v="2021-01-03T00:00:00"/>
    <s v="23h"/>
    <n v="17"/>
    <n v="0"/>
    <n v="0.8"/>
    <n v="0"/>
    <n v="0"/>
    <n v="0"/>
    <n v="0"/>
    <n v="0.2"/>
    <n v="0.2"/>
    <n v="0"/>
    <n v="6.4"/>
    <n v="1"/>
    <n v="0.4"/>
    <n v="24.6"/>
    <n v="25.400000000000002"/>
    <n v="22"/>
  </r>
  <r>
    <x v="1005"/>
    <s v="Dimanche"/>
    <d v="2021-01-03T00:00:00"/>
    <s v="23h"/>
    <n v="20.5"/>
    <n v="0"/>
    <n v="0"/>
    <n v="0"/>
    <n v="1"/>
    <n v="0"/>
    <n v="0"/>
    <n v="0.8"/>
    <n v="0.8"/>
    <n v="0"/>
    <n v="6.5"/>
    <n v="0"/>
    <n v="2.6"/>
    <n v="29.6"/>
    <n v="30.333333333333332"/>
    <n v="22"/>
  </r>
  <r>
    <x v="1006"/>
    <s v="Dimanche"/>
    <d v="2021-01-03T00:00:00"/>
    <s v="23h"/>
    <n v="19.3"/>
    <n v="0"/>
    <n v="0"/>
    <n v="0"/>
    <n v="0"/>
    <n v="0"/>
    <n v="0"/>
    <n v="1"/>
    <n v="0.2"/>
    <n v="0"/>
    <n v="6.3"/>
    <n v="0"/>
    <n v="1.2"/>
    <n v="26.8"/>
    <n v="27.466666666666669"/>
    <n v="22"/>
  </r>
  <r>
    <x v="1007"/>
    <s v="Dimanche"/>
    <d v="2021-01-03T00:00:00"/>
    <s v="23h"/>
    <n v="17.2"/>
    <n v="0"/>
    <n v="0"/>
    <n v="0"/>
    <n v="0"/>
    <n v="0"/>
    <n v="0"/>
    <n v="1"/>
    <n v="0.8"/>
    <n v="0"/>
    <n v="6.2"/>
    <n v="0"/>
    <n v="1.8"/>
    <n v="25.2"/>
    <n v="25.200000000000003"/>
    <n v="22"/>
  </r>
  <r>
    <x v="1008"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08">
  <r>
    <n v="1"/>
    <x v="0"/>
    <x v="0"/>
    <s v="0h"/>
    <d v="2020-12-28T00:00:00"/>
    <n v="2.166666666666667"/>
    <n v="4"/>
    <n v="19.833333333333332"/>
    <n v="38"/>
    <n v="1.8"/>
    <n v="5"/>
    <n v="2.166666666666667"/>
    <n v="5"/>
    <n v="2.166666666666667"/>
    <n v="5"/>
    <n v="1.0666666666666667"/>
    <n v="15"/>
    <n v="1.0666666666666667"/>
    <n v="1"/>
    <n v="6.8000000000000007"/>
    <n v="37.066666666666663"/>
    <n v="21.2"/>
    <n v="52"/>
  </r>
  <r>
    <n v="2"/>
    <x v="0"/>
    <x v="0"/>
    <s v="0h"/>
    <d v="2020-12-28T00:10:00"/>
    <n v="2.3333333333333335"/>
    <n v="4"/>
    <n v="20.166666666666668"/>
    <n v="38"/>
    <n v="1"/>
    <n v="5"/>
    <n v="2.8333333333333335"/>
    <n v="5"/>
    <n v="2.3333333333333335"/>
    <n v="5"/>
    <n v="1.3333333333333335"/>
    <n v="15"/>
    <n v="1.3333333333333335"/>
    <n v="1"/>
    <n v="7.1999999999999993"/>
    <n v="38.533333333333339"/>
    <n v="22.6"/>
    <n v="52"/>
  </r>
  <r>
    <n v="3"/>
    <x v="0"/>
    <x v="0"/>
    <s v="0h"/>
    <d v="2020-12-28T00:20:00"/>
    <n v="3"/>
    <n v="4"/>
    <n v="21"/>
    <n v="38"/>
    <n v="0.6"/>
    <n v="5"/>
    <n v="2.6"/>
    <n v="5"/>
    <n v="3"/>
    <n v="5"/>
    <n v="1"/>
    <n v="15"/>
    <n v="1"/>
    <n v="1"/>
    <n v="8"/>
    <n v="40.200000000000003"/>
    <n v="23.2"/>
    <n v="52"/>
  </r>
  <r>
    <n v="4"/>
    <x v="0"/>
    <x v="0"/>
    <s v="0h"/>
    <d v="2020-12-28T00:30:00"/>
    <n v="2.5"/>
    <n v="4"/>
    <n v="22"/>
    <n v="38"/>
    <n v="1.9"/>
    <n v="5"/>
    <n v="1.9"/>
    <n v="5"/>
    <n v="2.5"/>
    <n v="5"/>
    <n v="1"/>
    <n v="15"/>
    <n v="1"/>
    <n v="1"/>
    <n v="7.2"/>
    <n v="40"/>
    <n v="19.8"/>
    <n v="52"/>
  </r>
  <r>
    <n v="5"/>
    <x v="0"/>
    <x v="0"/>
    <s v="0h"/>
    <d v="2020-12-28T00:40:00"/>
    <n v="2.3333333333333335"/>
    <n v="4"/>
    <n v="21.833333333333329"/>
    <n v="38"/>
    <n v="1"/>
    <n v="5"/>
    <n v="5.333333333333333"/>
    <n v="5"/>
    <n v="2.3333333333333335"/>
    <n v="5"/>
    <n v="1.1666666666666667"/>
    <n v="15"/>
    <n v="1.1666666666666667"/>
    <n v="1"/>
    <n v="9.8000000000000007"/>
    <n v="44.966666666666669"/>
    <n v="25"/>
    <n v="52"/>
  </r>
  <r>
    <n v="6"/>
    <x v="0"/>
    <x v="0"/>
    <s v="0h"/>
    <d v="2020-12-28T00:50:00"/>
    <n v="3.166666666666667"/>
    <n v="4"/>
    <n v="19.166666666666671"/>
    <n v="38"/>
    <n v="1"/>
    <n v="5"/>
    <n v="4.666666666666667"/>
    <n v="5"/>
    <n v="3.166666666666667"/>
    <n v="5"/>
    <n v="0.83333333333333337"/>
    <n v="15"/>
    <n v="0.83333333333333337"/>
    <n v="1"/>
    <n v="8"/>
    <n v="40.833333333333329"/>
    <n v="23"/>
    <n v="52"/>
  </r>
  <r>
    <n v="7"/>
    <x v="0"/>
    <x v="0"/>
    <s v="0h"/>
    <d v="2020-12-28T01:00:00"/>
    <n v="3"/>
    <n v="4"/>
    <n v="23.266666666666669"/>
    <n v="38"/>
    <n v="1.9"/>
    <n v="5"/>
    <n v="5.2333333333333334"/>
    <n v="5"/>
    <n v="3"/>
    <n v="5"/>
    <n v="1.5"/>
    <n v="15"/>
    <n v="1.5"/>
    <n v="1"/>
    <n v="8"/>
    <n v="47.400000000000006"/>
    <n v="24.6"/>
    <n v="52"/>
  </r>
  <r>
    <n v="8"/>
    <x v="0"/>
    <x v="0"/>
    <s v="1h"/>
    <d v="2020-12-28T01:10:00"/>
    <n v="3"/>
    <n v="4"/>
    <n v="18.733333333333334"/>
    <n v="38"/>
    <n v="1"/>
    <n v="5"/>
    <n v="4.666666666666667"/>
    <n v="5"/>
    <n v="3"/>
    <n v="5"/>
    <n v="1.5"/>
    <n v="15"/>
    <n v="1.5"/>
    <n v="1"/>
    <n v="7"/>
    <n v="40.400000000000006"/>
    <n v="24.8"/>
    <n v="52"/>
  </r>
  <r>
    <n v="9"/>
    <x v="0"/>
    <x v="0"/>
    <s v="1h"/>
    <d v="2020-12-28T01:20:00"/>
    <n v="2.75"/>
    <n v="4"/>
    <n v="23.666666666666661"/>
    <n v="38"/>
    <n v="0.76666666666666661"/>
    <n v="5"/>
    <n v="4.9333333333333336"/>
    <n v="5"/>
    <n v="2.75"/>
    <n v="5"/>
    <n v="1.0833333333333335"/>
    <n v="15"/>
    <n v="1.0833333333333335"/>
    <n v="1"/>
    <n v="8"/>
    <n v="45.033333333333331"/>
    <n v="25"/>
    <n v="52"/>
  </r>
  <r>
    <n v="10"/>
    <x v="0"/>
    <x v="0"/>
    <s v="1h"/>
    <d v="2020-12-28T01:30:00"/>
    <n v="3.5500000000000007"/>
    <n v="4"/>
    <n v="19.733333333333338"/>
    <n v="38"/>
    <n v="2.2333333333333334"/>
    <n v="5"/>
    <n v="6.2666666666666675"/>
    <n v="5"/>
    <n v="3.5500000000000007"/>
    <n v="5"/>
    <n v="1.0166666666666666"/>
    <n v="15"/>
    <n v="1.0166666666666666"/>
    <n v="1"/>
    <n v="6.9333333333333336"/>
    <n v="44.300000000000004"/>
    <n v="23"/>
    <n v="52"/>
  </r>
  <r>
    <n v="11"/>
    <x v="0"/>
    <x v="0"/>
    <s v="1h"/>
    <d v="2020-12-28T01:40:00"/>
    <n v="2.4"/>
    <n v="4"/>
    <n v="22.6"/>
    <n v="38"/>
    <n v="1"/>
    <n v="5"/>
    <n v="4.2"/>
    <n v="5"/>
    <n v="2.4"/>
    <n v="5"/>
    <n v="1.5"/>
    <n v="15"/>
    <n v="1.5"/>
    <n v="1"/>
    <n v="7.0666666666666664"/>
    <n v="42.666666666666664"/>
    <n v="24"/>
    <n v="52"/>
  </r>
  <r>
    <n v="12"/>
    <x v="0"/>
    <x v="0"/>
    <s v="1h"/>
    <d v="2020-12-28T01:50:00"/>
    <n v="2.7"/>
    <n v="4"/>
    <n v="20.800000000000004"/>
    <n v="38"/>
    <n v="0.4"/>
    <n v="5"/>
    <n v="4.4000000000000004"/>
    <n v="5"/>
    <n v="2.7"/>
    <n v="5"/>
    <n v="1"/>
    <n v="15"/>
    <n v="1"/>
    <n v="1"/>
    <n v="8"/>
    <n v="41.000000000000007"/>
    <n v="25"/>
    <n v="52"/>
  </r>
  <r>
    <n v="13"/>
    <x v="0"/>
    <x v="0"/>
    <s v="2h"/>
    <d v="2020-12-28T02:00:00"/>
    <n v="3.1"/>
    <n v="4"/>
    <n v="20.599999999999998"/>
    <n v="38"/>
    <n v="1.8"/>
    <n v="5"/>
    <n v="5.4"/>
    <n v="5"/>
    <n v="3.1"/>
    <n v="5"/>
    <n v="0.9"/>
    <n v="15"/>
    <n v="0.9"/>
    <n v="1"/>
    <n v="6.8000000000000007"/>
    <n v="42.600000000000009"/>
    <n v="26.200000000000003"/>
    <n v="52"/>
  </r>
  <r>
    <n v="14"/>
    <x v="0"/>
    <x v="0"/>
    <s v="2h"/>
    <d v="2020-12-28T02:10:00"/>
    <n v="2"/>
    <n v="4"/>
    <n v="19.600000000000001"/>
    <n v="38"/>
    <n v="1"/>
    <n v="5"/>
    <n v="4"/>
    <n v="5"/>
    <n v="2"/>
    <n v="5"/>
    <n v="1.5"/>
    <n v="15"/>
    <n v="1.5"/>
    <n v="1"/>
    <n v="7.1999999999999993"/>
    <n v="38.799999999999997"/>
    <n v="26"/>
    <n v="52"/>
  </r>
  <r>
    <n v="15"/>
    <x v="0"/>
    <x v="0"/>
    <s v="2h"/>
    <d v="2020-12-28T02:20:00"/>
    <n v="3.5"/>
    <n v="4"/>
    <n v="21"/>
    <n v="38"/>
    <n v="0.8"/>
    <n v="5"/>
    <n v="5.8"/>
    <n v="5"/>
    <n v="3.5"/>
    <n v="5"/>
    <n v="1"/>
    <n v="15"/>
    <n v="1"/>
    <n v="1"/>
    <n v="7"/>
    <n v="43.6"/>
    <n v="26"/>
    <n v="52"/>
  </r>
  <r>
    <n v="16"/>
    <x v="0"/>
    <x v="0"/>
    <s v="2h"/>
    <d v="2020-12-28T02:30:00"/>
    <n v="3"/>
    <n v="4"/>
    <n v="20"/>
    <n v="38"/>
    <n v="2"/>
    <n v="5"/>
    <n v="5"/>
    <n v="5"/>
    <n v="3"/>
    <n v="5"/>
    <n v="1.5"/>
    <n v="15"/>
    <n v="1.5"/>
    <n v="1"/>
    <n v="7.8000000000000007"/>
    <n v="43.8"/>
    <n v="27"/>
    <n v="52"/>
  </r>
  <r>
    <n v="17"/>
    <x v="0"/>
    <x v="0"/>
    <s v="2h"/>
    <d v="2020-12-28T02:40:00"/>
    <n v="2.5"/>
    <n v="4"/>
    <n v="23"/>
    <n v="38"/>
    <n v="1"/>
    <n v="5"/>
    <n v="4"/>
    <n v="5"/>
    <n v="2.5"/>
    <n v="5"/>
    <n v="1"/>
    <n v="15"/>
    <n v="1"/>
    <n v="1"/>
    <n v="6.1999999999999993"/>
    <n v="41.2"/>
    <n v="26"/>
    <n v="52"/>
  </r>
  <r>
    <n v="18"/>
    <x v="0"/>
    <x v="0"/>
    <s v="2h"/>
    <d v="2020-12-28T02:50:00"/>
    <n v="3.25"/>
    <n v="4"/>
    <n v="21.200000000000003"/>
    <n v="38"/>
    <n v="1.2"/>
    <n v="5"/>
    <n v="6.4"/>
    <n v="5"/>
    <n v="3.25"/>
    <n v="5"/>
    <n v="1.1666666666666667"/>
    <n v="15"/>
    <n v="1.1666666666666667"/>
    <n v="1"/>
    <n v="8"/>
    <n v="45.633333333333333"/>
    <n v="25"/>
    <n v="52"/>
  </r>
  <r>
    <n v="19"/>
    <x v="0"/>
    <x v="0"/>
    <s v="3h"/>
    <d v="2020-12-28T03:00:00"/>
    <n v="2.75"/>
    <n v="4"/>
    <n v="20.633333333333333"/>
    <n v="38"/>
    <n v="1.4"/>
    <n v="5"/>
    <n v="4.5333333333333332"/>
    <n v="5"/>
    <n v="2.75"/>
    <n v="5"/>
    <n v="1"/>
    <n v="15"/>
    <n v="1"/>
    <n v="1"/>
    <n v="7.8"/>
    <n v="41.866666666666667"/>
    <n v="25.200000000000003"/>
    <n v="52"/>
  </r>
  <r>
    <n v="20"/>
    <x v="0"/>
    <x v="0"/>
    <s v="3h"/>
    <d v="2020-12-28T03:10:00"/>
    <n v="3.6666666666666661"/>
    <n v="4"/>
    <n v="21.566666666666663"/>
    <n v="38"/>
    <n v="1.4"/>
    <n v="5"/>
    <n v="5.4666666666666668"/>
    <n v="5"/>
    <n v="3.6666666666666661"/>
    <n v="5"/>
    <n v="1.0333333333333334"/>
    <n v="15"/>
    <n v="1.0333333333333334"/>
    <n v="1"/>
    <n v="7.2"/>
    <n v="45.033333333333331"/>
    <n v="26.800000000000004"/>
    <n v="52"/>
  </r>
  <r>
    <n v="21"/>
    <x v="0"/>
    <x v="0"/>
    <s v="3h"/>
    <d v="2020-12-28T03:20:00"/>
    <n v="2.3333333333333335"/>
    <n v="4"/>
    <n v="19.600000000000001"/>
    <n v="38"/>
    <n v="0.6"/>
    <n v="5"/>
    <n v="4.2"/>
    <n v="5"/>
    <n v="2.3333333333333335"/>
    <n v="5"/>
    <n v="1.8"/>
    <n v="15"/>
    <n v="1.8"/>
    <n v="1"/>
    <n v="9"/>
    <n v="41.666666666666671"/>
    <n v="26.8"/>
    <n v="52"/>
  </r>
  <r>
    <n v="22"/>
    <x v="0"/>
    <x v="0"/>
    <s v="3h"/>
    <d v="2020-12-28T03:30:00"/>
    <n v="3"/>
    <n v="4"/>
    <n v="20"/>
    <n v="38"/>
    <n v="2"/>
    <n v="5"/>
    <n v="5"/>
    <n v="5"/>
    <n v="3"/>
    <n v="5"/>
    <n v="1"/>
    <n v="15"/>
    <n v="1"/>
    <n v="1"/>
    <n v="9"/>
    <n v="44"/>
    <n v="26.200000000000003"/>
    <n v="52"/>
  </r>
  <r>
    <n v="23"/>
    <x v="0"/>
    <x v="0"/>
    <s v="3h"/>
    <d v="2020-12-28T03:40:00"/>
    <n v="3.5"/>
    <n v="4"/>
    <n v="22"/>
    <n v="38"/>
    <n v="0.6"/>
    <n v="5"/>
    <n v="4.5999999999999996"/>
    <n v="5"/>
    <n v="3.5"/>
    <n v="5"/>
    <n v="1"/>
    <n v="15"/>
    <n v="1"/>
    <n v="1"/>
    <n v="8"/>
    <n v="44.2"/>
    <n v="27"/>
    <n v="52"/>
  </r>
  <r>
    <n v="24"/>
    <x v="0"/>
    <x v="0"/>
    <s v="3h"/>
    <d v="2020-12-28T03:50:00"/>
    <n v="2.25"/>
    <n v="4"/>
    <n v="22.833333333333329"/>
    <n v="38"/>
    <n v="1.0666666666666667"/>
    <n v="5"/>
    <n v="5.2333333333333325"/>
    <n v="5"/>
    <n v="2.25"/>
    <n v="5"/>
    <n v="1.1666666666666667"/>
    <n v="15"/>
    <n v="1.1666666666666667"/>
    <n v="1"/>
    <n v="8.1999999999999993"/>
    <n v="44.166666666666664"/>
    <n v="25.200000000000003"/>
    <n v="52"/>
  </r>
  <r>
    <n v="25"/>
    <x v="0"/>
    <x v="0"/>
    <s v="3h"/>
    <d v="2020-12-28T04:00:00"/>
    <n v="3.25"/>
    <n v="4"/>
    <n v="18.166666666666671"/>
    <n v="38"/>
    <n v="1.8333333333333335"/>
    <n v="5"/>
    <n v="5.666666666666667"/>
    <n v="5"/>
    <n v="3.25"/>
    <n v="5"/>
    <n v="1.3333333333333335"/>
    <n v="15"/>
    <n v="1.3333333333333335"/>
    <n v="1"/>
    <n v="8.8000000000000007"/>
    <n v="43.63333333333334"/>
    <n v="25.6"/>
    <n v="52"/>
  </r>
  <r>
    <n v="26"/>
    <x v="0"/>
    <x v="0"/>
    <s v="4h"/>
    <d v="2020-12-28T04:10:00"/>
    <n v="2.75"/>
    <n v="4"/>
    <n v="23.166666666666664"/>
    <n v="38"/>
    <n v="0.9"/>
    <n v="5"/>
    <n v="5.0666666666666664"/>
    <n v="5"/>
    <n v="2.75"/>
    <n v="5"/>
    <n v="1.5"/>
    <n v="15"/>
    <n v="1.5"/>
    <n v="1"/>
    <n v="8"/>
    <n v="45.633333333333333"/>
    <n v="28"/>
    <n v="52"/>
  </r>
  <r>
    <n v="27"/>
    <x v="0"/>
    <x v="0"/>
    <s v="4h"/>
    <d v="2020-12-28T04:20:00"/>
    <n v="2.75"/>
    <n v="4"/>
    <n v="20.833333333333336"/>
    <n v="38"/>
    <n v="0.6"/>
    <n v="5"/>
    <n v="3.4333333333333336"/>
    <n v="5"/>
    <n v="2.75"/>
    <n v="5"/>
    <n v="1"/>
    <n v="15"/>
    <n v="1"/>
    <n v="1"/>
    <n v="8"/>
    <n v="40.366666666666667"/>
    <n v="24"/>
    <n v="52"/>
  </r>
  <r>
    <n v="28"/>
    <x v="0"/>
    <x v="0"/>
    <s v="4h"/>
    <d v="2020-12-28T04:30:00"/>
    <n v="3.3000000000000003"/>
    <n v="4"/>
    <n v="21.200000000000003"/>
    <n v="38"/>
    <n v="2"/>
    <n v="5"/>
    <n v="6.4"/>
    <n v="5"/>
    <n v="3.3000000000000003"/>
    <n v="5"/>
    <n v="5.04"/>
    <n v="15"/>
    <n v="0.55999999999999994"/>
    <n v="1"/>
    <n v="10.000000000000002"/>
    <n v="51.800000000000004"/>
    <n v="24.200000000000003"/>
    <n v="52"/>
  </r>
  <r>
    <n v="29"/>
    <x v="0"/>
    <x v="0"/>
    <s v="4h"/>
    <d v="2020-12-28T04:40:00"/>
    <n v="2.7"/>
    <n v="4"/>
    <n v="19.8"/>
    <n v="38"/>
    <n v="1"/>
    <n v="5"/>
    <n v="4.5999999999999996"/>
    <n v="5"/>
    <n v="2.7"/>
    <n v="5"/>
    <n v="4.8600000000000003"/>
    <n v="15"/>
    <n v="0.54"/>
    <n v="1"/>
    <n v="8"/>
    <n v="44.2"/>
    <n v="25.8"/>
    <n v="52"/>
  </r>
  <r>
    <n v="30"/>
    <x v="0"/>
    <x v="0"/>
    <s v="4h"/>
    <d v="2020-12-28T04:50:00"/>
    <n v="2.75"/>
    <n v="4"/>
    <n v="22.666666666666661"/>
    <n v="38"/>
    <n v="1.0666666666666667"/>
    <n v="5"/>
    <n v="5.2333333333333334"/>
    <n v="5"/>
    <n v="2.75"/>
    <n v="5"/>
    <n v="8.5500000000000007"/>
    <n v="15"/>
    <n v="0.95"/>
    <n v="1"/>
    <n v="9.1999999999999993"/>
    <n v="53.166666666666664"/>
    <n v="25"/>
    <n v="52"/>
  </r>
  <r>
    <n v="31"/>
    <x v="0"/>
    <x v="0"/>
    <s v="5h"/>
    <d v="2020-12-28T05:00:00"/>
    <n v="3.25"/>
    <n v="4"/>
    <n v="21.000000000000004"/>
    <n v="38"/>
    <n v="1.9333333333333336"/>
    <n v="5"/>
    <n v="5.0999999999999996"/>
    <n v="5"/>
    <n v="3.25"/>
    <n v="5"/>
    <n v="20.750000000000004"/>
    <n v="65"/>
    <n v="8.3333333333333565E-2"/>
    <n v="22"/>
    <n v="9"/>
    <n v="64.366666666666674"/>
    <n v="25.966666666666669"/>
    <n v="115"/>
  </r>
  <r>
    <n v="32"/>
    <x v="0"/>
    <x v="0"/>
    <s v="5h"/>
    <d v="2020-12-28T05:10:00"/>
    <n v="2.5"/>
    <n v="4"/>
    <n v="20.333333333333336"/>
    <n v="38"/>
    <n v="0.9"/>
    <n v="5"/>
    <n v="4.5666666666666664"/>
    <n v="5"/>
    <n v="2.5"/>
    <n v="5"/>
    <n v="10.555555555555557"/>
    <n v="65"/>
    <n v="21.111111111111111"/>
    <n v="22"/>
    <n v="8.8000000000000007"/>
    <n v="71.266666666666666"/>
    <n v="25.433333333333337"/>
    <n v="115"/>
  </r>
  <r>
    <n v="33"/>
    <x v="0"/>
    <x v="0"/>
    <s v="5h"/>
    <d v="2020-12-28T05:20:00"/>
    <n v="3.333333333333333"/>
    <n v="4"/>
    <n v="22.066666666666663"/>
    <n v="38"/>
    <n v="1.6"/>
    <n v="5"/>
    <n v="4.9333333333333336"/>
    <n v="5"/>
    <n v="3.333333333333333"/>
    <n v="5"/>
    <n v="10.222222222222221"/>
    <n v="65"/>
    <n v="20.444444444444446"/>
    <n v="22"/>
    <n v="10.000000000000002"/>
    <n v="75.933333333333337"/>
    <n v="26.800000000000004"/>
    <n v="115"/>
  </r>
  <r>
    <n v="34"/>
    <x v="0"/>
    <x v="0"/>
    <s v="5h"/>
    <d v="2020-12-28T05:30:00"/>
    <n v="3.4666666666666672"/>
    <n v="4"/>
    <n v="21.133333333333333"/>
    <n v="38"/>
    <n v="1"/>
    <n v="5"/>
    <n v="5.0666666666666673"/>
    <n v="5"/>
    <n v="3.4666666666666672"/>
    <n v="5"/>
    <n v="10.511111111111113"/>
    <n v="65"/>
    <n v="21.022222222222222"/>
    <n v="22"/>
    <n v="8"/>
    <n v="73.666666666666657"/>
    <n v="25.200000000000003"/>
    <n v="115"/>
  </r>
  <r>
    <n v="35"/>
    <x v="0"/>
    <x v="0"/>
    <s v="5h"/>
    <d v="2020-12-28T05:40:00"/>
    <n v="3.2"/>
    <n v="4"/>
    <n v="18.8"/>
    <n v="38"/>
    <n v="1"/>
    <n v="5"/>
    <n v="5.6"/>
    <n v="5"/>
    <n v="3.2"/>
    <n v="5"/>
    <n v="12.933333333333334"/>
    <n v="65"/>
    <n v="25.866666666666671"/>
    <n v="22"/>
    <n v="9.2000000000000011"/>
    <n v="79.8"/>
    <n v="25.800000000000004"/>
    <n v="115"/>
  </r>
  <r>
    <n v="36"/>
    <x v="0"/>
    <x v="0"/>
    <s v="5h"/>
    <d v="2020-12-28T05:50:00"/>
    <n v="3.4000000000000004"/>
    <n v="4"/>
    <n v="24.400000000000002"/>
    <n v="38"/>
    <n v="1.6"/>
    <n v="5"/>
    <n v="6"/>
    <n v="5"/>
    <n v="3.4000000000000004"/>
    <n v="5"/>
    <n v="48.372727272727275"/>
    <n v="65"/>
    <n v="14.227272727272727"/>
    <n v="22"/>
    <n v="10"/>
    <n v="111.4"/>
    <n v="26.200000000000003"/>
    <n v="115"/>
  </r>
  <r>
    <n v="37"/>
    <x v="0"/>
    <x v="0"/>
    <s v="6h"/>
    <d v="2020-12-28T06:00:00"/>
    <n v="3.1"/>
    <n v="4"/>
    <n v="21.6"/>
    <n v="38"/>
    <n v="0.9"/>
    <n v="5"/>
    <n v="4.5"/>
    <n v="5"/>
    <n v="3.1"/>
    <n v="5"/>
    <n v="39.718181818181826"/>
    <n v="65"/>
    <n v="11.681818181818182"/>
    <n v="22"/>
    <n v="10.200000000000001"/>
    <n v="94.8"/>
    <n v="27.800000000000004"/>
    <n v="115"/>
  </r>
  <r>
    <n v="38"/>
    <x v="0"/>
    <x v="0"/>
    <s v="6h"/>
    <d v="2020-12-28T06:10:00"/>
    <n v="3.5"/>
    <n v="4"/>
    <n v="23"/>
    <n v="38"/>
    <n v="0.9"/>
    <n v="5"/>
    <n v="6.9"/>
    <n v="5"/>
    <n v="3.5"/>
    <n v="5"/>
    <n v="44.81818181818182"/>
    <n v="65"/>
    <n v="13.18181818181818"/>
    <n v="22"/>
    <n v="10"/>
    <n v="105.8"/>
    <n v="27.200000000000003"/>
    <n v="115"/>
  </r>
  <r>
    <n v="39"/>
    <x v="0"/>
    <x v="0"/>
    <s v="6h"/>
    <d v="2020-12-28T06:20:00"/>
    <n v="4"/>
    <n v="4"/>
    <n v="22"/>
    <n v="38"/>
    <n v="2.1"/>
    <n v="5"/>
    <n v="5.0999999999999996"/>
    <n v="5"/>
    <n v="4"/>
    <n v="5"/>
    <n v="49.454545454545453"/>
    <n v="65"/>
    <n v="14.545454545454545"/>
    <n v="22"/>
    <n v="11.8"/>
    <n v="113"/>
    <n v="26.400000000000002"/>
    <n v="115"/>
  </r>
  <r>
    <n v="40"/>
    <x v="0"/>
    <x v="0"/>
    <s v="6h"/>
    <d v="2020-12-28T06:30:00"/>
    <n v="4"/>
    <n v="4"/>
    <n v="26.000000000000004"/>
    <n v="38"/>
    <n v="0.9"/>
    <n v="5"/>
    <n v="5.6999999999999993"/>
    <n v="5"/>
    <n v="4"/>
    <n v="5"/>
    <n v="53.627272727272732"/>
    <n v="65"/>
    <n v="15.772727272727273"/>
    <n v="22"/>
    <n v="12.2"/>
    <n v="122.2"/>
    <n v="28.4"/>
    <n v="115"/>
  </r>
  <r>
    <n v="41"/>
    <x v="0"/>
    <x v="0"/>
    <s v="6h"/>
    <d v="2020-12-28T06:40:00"/>
    <n v="3.833333333333333"/>
    <n v="4"/>
    <n v="21.166666666666671"/>
    <n v="38"/>
    <n v="2"/>
    <n v="5"/>
    <n v="6.5333333333333332"/>
    <n v="5"/>
    <n v="3.833333333333333"/>
    <n v="5"/>
    <n v="47.728787878787877"/>
    <n v="65"/>
    <n v="14.037878787878787"/>
    <n v="22"/>
    <n v="13"/>
    <n v="112.13333333333333"/>
    <n v="28.6"/>
    <n v="115"/>
  </r>
  <r>
    <n v="42"/>
    <x v="0"/>
    <x v="0"/>
    <s v="6h"/>
    <d v="2020-12-28T06:50:00"/>
    <n v="3.5666666666666673"/>
    <n v="4"/>
    <n v="25.033333333333335"/>
    <n v="38"/>
    <n v="1.2"/>
    <n v="5"/>
    <n v="5.0666666666666673"/>
    <n v="5"/>
    <n v="3.5666666666666673"/>
    <n v="5"/>
    <n v="49.325757575757578"/>
    <n v="65"/>
    <n v="14.507575757575758"/>
    <n v="22"/>
    <n v="14"/>
    <n v="116.26666666666668"/>
    <n v="29.800000000000004"/>
    <n v="115"/>
  </r>
  <r>
    <n v="43"/>
    <x v="0"/>
    <x v="0"/>
    <s v="6h"/>
    <d v="2020-12-28T07:00:00"/>
    <n v="3.85"/>
    <n v="4"/>
    <n v="21.966666666666672"/>
    <n v="38"/>
    <n v="1.8"/>
    <n v="5"/>
    <n v="6.9333333333333327"/>
    <n v="5"/>
    <n v="3.85"/>
    <n v="5"/>
    <n v="47.651515151515149"/>
    <n v="65"/>
    <n v="14.015151515151514"/>
    <n v="22"/>
    <n v="14.2"/>
    <n v="114.26666666666667"/>
    <n v="31"/>
    <n v="115"/>
  </r>
  <r>
    <n v="44"/>
    <x v="0"/>
    <x v="0"/>
    <s v="7h"/>
    <d v="2020-12-28T07:10:00"/>
    <n v="3.25"/>
    <n v="4"/>
    <n v="24.43333333333333"/>
    <n v="38"/>
    <n v="2"/>
    <n v="5"/>
    <n v="5.0666666666666673"/>
    <n v="5"/>
    <n v="3.25"/>
    <n v="5"/>
    <n v="49.712121212121218"/>
    <n v="65"/>
    <n v="14.621212121212123"/>
    <n v="22"/>
    <n v="14.200000000000001"/>
    <n v="116.53333333333335"/>
    <n v="29.000000000000004"/>
    <n v="115"/>
  </r>
  <r>
    <n v="45"/>
    <x v="0"/>
    <x v="0"/>
    <s v="7h"/>
    <d v="2020-12-28T07:20:00"/>
    <n v="3.9166666666666665"/>
    <n v="4"/>
    <n v="23.600000000000005"/>
    <n v="38"/>
    <n v="1.2"/>
    <n v="5"/>
    <n v="4.6000000000000005"/>
    <n v="5"/>
    <n v="3.9166666666666665"/>
    <n v="5"/>
    <n v="50.845454545454544"/>
    <n v="65"/>
    <n v="14.954545454545453"/>
    <n v="22"/>
    <n v="14.8"/>
    <n v="117.83333333333333"/>
    <n v="28.800000000000004"/>
    <n v="115"/>
  </r>
  <r>
    <n v="46"/>
    <x v="0"/>
    <x v="0"/>
    <s v="7h"/>
    <d v="2020-12-28T07:30:00"/>
    <n v="4.5833333333333339"/>
    <n v="4"/>
    <n v="22.200000000000003"/>
    <n v="38"/>
    <n v="2"/>
    <n v="5"/>
    <n v="6.6000000000000005"/>
    <n v="5"/>
    <n v="4.5833333333333339"/>
    <n v="5"/>
    <n v="42.654545454545456"/>
    <n v="65"/>
    <n v="12.545454545454545"/>
    <n v="22"/>
    <n v="14.200000000000001"/>
    <n v="109.36666666666669"/>
    <n v="27.000000000000004"/>
    <n v="115"/>
  </r>
  <r>
    <n v="47"/>
    <x v="0"/>
    <x v="0"/>
    <s v="7h"/>
    <d v="2020-12-28T07:40:00"/>
    <n v="8.1666666666666661"/>
    <n v="4"/>
    <n v="24.6"/>
    <n v="38"/>
    <n v="2"/>
    <n v="5"/>
    <n v="4.9333333333333336"/>
    <n v="5"/>
    <n v="8.1666666666666661"/>
    <n v="5"/>
    <n v="54.606060606060609"/>
    <n v="65"/>
    <n v="16.060606060606059"/>
    <n v="22"/>
    <n v="16"/>
    <n v="134.53333333333333"/>
    <n v="26.866666666666671"/>
    <n v="115"/>
  </r>
  <r>
    <n v="48"/>
    <x v="0"/>
    <x v="0"/>
    <s v="7h"/>
    <d v="2020-12-28T07:50:00"/>
    <n v="13.333333333333334"/>
    <n v="4"/>
    <n v="22.6"/>
    <n v="38"/>
    <n v="2"/>
    <n v="5"/>
    <n v="6.8666666666666671"/>
    <n v="5"/>
    <n v="13.333333333333334"/>
    <n v="5"/>
    <n v="46.621212121212125"/>
    <n v="65"/>
    <n v="13.712121212121211"/>
    <n v="22"/>
    <n v="15.8"/>
    <n v="134.26666666666668"/>
    <n v="30.333333333333336"/>
    <n v="115"/>
  </r>
  <r>
    <n v="49"/>
    <x v="0"/>
    <x v="0"/>
    <s v="8h"/>
    <d v="2020-12-28T08:00:00"/>
    <n v="14.583333333333334"/>
    <n v="4"/>
    <n v="23.4"/>
    <n v="38"/>
    <n v="0.96666666666666667"/>
    <n v="5"/>
    <n v="4.9333333333333336"/>
    <n v="5"/>
    <n v="14.583333333333334"/>
    <n v="5"/>
    <n v="54.992424242424235"/>
    <n v="65"/>
    <n v="16.174242424242422"/>
    <n v="22"/>
    <n v="14.4"/>
    <n v="144.03333333333333"/>
    <n v="27.800000000000004"/>
    <n v="115"/>
  </r>
  <r>
    <n v="50"/>
    <x v="0"/>
    <x v="0"/>
    <s v="8h"/>
    <d v="2020-12-28T08:10:00"/>
    <n v="13.916666666666668"/>
    <n v="4"/>
    <n v="23.000000000000004"/>
    <n v="38"/>
    <n v="2.0333333333333332"/>
    <n v="5"/>
    <n v="4.8666666666666671"/>
    <n v="5"/>
    <n v="13.916666666666668"/>
    <n v="5"/>
    <n v="45.462121212121218"/>
    <n v="65"/>
    <n v="13.371212121212121"/>
    <n v="22"/>
    <n v="15.8"/>
    <n v="132.36666666666667"/>
    <n v="26.000000000000004"/>
    <n v="115"/>
  </r>
  <r>
    <n v="51"/>
    <x v="0"/>
    <x v="0"/>
    <s v="8h"/>
    <d v="2020-12-28T08:20:00"/>
    <n v="5.6388888888888911"/>
    <n v="4"/>
    <n v="23.999999999999996"/>
    <n v="38"/>
    <n v="2.0666666666666669"/>
    <n v="5"/>
    <n v="7.2333333333333325"/>
    <n v="5"/>
    <n v="32.194444444444443"/>
    <n v="5"/>
    <n v="54.348484848484844"/>
    <n v="65"/>
    <n v="15.984848484848483"/>
    <n v="22"/>
    <n v="15"/>
    <n v="156.46666666666667"/>
    <n v="27.400000000000002"/>
    <n v="115"/>
  </r>
  <r>
    <n v="52"/>
    <x v="0"/>
    <x v="0"/>
    <s v="8h"/>
    <d v="2020-12-28T08:30:00"/>
    <n v="15.583333333333334"/>
    <n v="4"/>
    <n v="24.166666666666671"/>
    <n v="38"/>
    <n v="1.8333333333333335"/>
    <n v="5"/>
    <n v="4.666666666666667"/>
    <n v="5"/>
    <n v="15.583333333333334"/>
    <n v="5"/>
    <n v="46.106060606060609"/>
    <n v="65"/>
    <n v="13.560606060606061"/>
    <n v="22"/>
    <n v="16"/>
    <n v="137.5"/>
    <n v="30.6"/>
    <n v="115"/>
  </r>
  <r>
    <n v="53"/>
    <x v="0"/>
    <x v="0"/>
    <s v="8h"/>
    <d v="2020-12-28T08:40:00"/>
    <n v="6.4166666666666661"/>
    <n v="4"/>
    <n v="22.833333333333329"/>
    <n v="38"/>
    <n v="2"/>
    <n v="5"/>
    <n v="7.3333333333333321"/>
    <n v="5"/>
    <n v="32.583333333333329"/>
    <n v="5"/>
    <n v="54.606060606060609"/>
    <n v="65"/>
    <n v="16.060606060606059"/>
    <n v="22"/>
    <n v="14.8"/>
    <n v="156.63333333333333"/>
    <n v="29.400000000000002"/>
    <n v="115"/>
  </r>
  <r>
    <n v="54"/>
    <x v="0"/>
    <x v="0"/>
    <s v="8h"/>
    <d v="2020-12-28T08:50:00"/>
    <n v="15.5"/>
    <n v="4"/>
    <n v="22.000000000000004"/>
    <n v="38"/>
    <n v="1.9"/>
    <n v="5"/>
    <n v="5.5666666666666664"/>
    <n v="5"/>
    <n v="15.5"/>
    <n v="5"/>
    <n v="47.393939393939398"/>
    <n v="65"/>
    <n v="13.939393939393939"/>
    <n v="22"/>
    <n v="15"/>
    <n v="136.80000000000001"/>
    <n v="30.6"/>
    <n v="115"/>
  </r>
  <r>
    <n v="55"/>
    <x v="0"/>
    <x v="0"/>
    <s v="9h"/>
    <d v="2020-12-28T09:00:00"/>
    <n v="4.8888888888888902"/>
    <n v="4"/>
    <n v="26.2"/>
    <n v="38"/>
    <n v="1.6"/>
    <n v="5"/>
    <n v="5.2"/>
    <n v="5"/>
    <n v="31.777777777777779"/>
    <n v="5"/>
    <n v="55.327272727272728"/>
    <n v="65"/>
    <n v="16.27272727272727"/>
    <n v="22"/>
    <n v="13.200000000000001"/>
    <n v="154.46666666666667"/>
    <n v="28.200000000000003"/>
    <n v="115"/>
  </r>
  <r>
    <n v="56"/>
    <x v="0"/>
    <x v="0"/>
    <s v="9h"/>
    <d v="2020-12-28T09:10:00"/>
    <n v="15.166666666666668"/>
    <n v="4"/>
    <n v="20.8"/>
    <n v="38"/>
    <n v="1"/>
    <n v="5"/>
    <n v="6.4"/>
    <n v="5"/>
    <n v="15.166666666666668"/>
    <n v="5"/>
    <n v="45.127272727272732"/>
    <n v="65"/>
    <n v="13.272727272727273"/>
    <n v="22"/>
    <n v="15.600000000000001"/>
    <n v="132.53333333333333"/>
    <n v="28.6"/>
    <n v="115"/>
  </r>
  <r>
    <n v="57"/>
    <x v="0"/>
    <x v="0"/>
    <s v="9h"/>
    <d v="2020-12-28T09:20:00"/>
    <n v="5.1111111111111089"/>
    <n v="4"/>
    <n v="26.833333333333332"/>
    <n v="38"/>
    <n v="2.166666666666667"/>
    <n v="5"/>
    <n v="5.333333333333333"/>
    <n v="5"/>
    <n v="31.888888888888889"/>
    <n v="5"/>
    <n v="54.477272727272734"/>
    <n v="65"/>
    <n v="16.02272727272727"/>
    <n v="22"/>
    <n v="13.200000000000001"/>
    <n v="155.03333333333333"/>
    <n v="26.766666666666666"/>
    <n v="115"/>
  </r>
  <r>
    <n v="58"/>
    <x v="0"/>
    <x v="0"/>
    <s v="9h"/>
    <d v="2020-12-28T09:30:00"/>
    <n v="16.5"/>
    <n v="4"/>
    <n v="20.166666666666671"/>
    <n v="38"/>
    <n v="1.8333333333333335"/>
    <n v="5"/>
    <n v="6.666666666666667"/>
    <n v="5"/>
    <n v="16.5"/>
    <n v="5"/>
    <n v="47.522727272727273"/>
    <n v="65"/>
    <n v="13.977272727272727"/>
    <n v="22"/>
    <n v="12.8"/>
    <n v="135.96666666666667"/>
    <n v="27.433333333333337"/>
    <n v="115"/>
  </r>
  <r>
    <n v="59"/>
    <x v="0"/>
    <x v="0"/>
    <s v="9h"/>
    <d v="2020-12-28T09:40:00"/>
    <n v="5"/>
    <n v="4"/>
    <n v="26"/>
    <n v="38"/>
    <n v="2"/>
    <n v="5"/>
    <n v="5.5"/>
    <n v="5"/>
    <n v="31.833333333333336"/>
    <n v="5"/>
    <n v="56.151515151515142"/>
    <n v="65"/>
    <n v="16.515151515151512"/>
    <n v="22"/>
    <n v="12.2"/>
    <n v="155.19999999999999"/>
    <n v="27.700000000000003"/>
    <n v="115"/>
  </r>
  <r>
    <n v="60"/>
    <x v="0"/>
    <x v="0"/>
    <s v="9h"/>
    <d v="2020-12-28T09:50:00"/>
    <n v="17.416666666666668"/>
    <n v="4"/>
    <n v="22.833333333333336"/>
    <n v="38"/>
    <n v="1.9"/>
    <n v="5"/>
    <n v="5.9"/>
    <n v="5"/>
    <n v="17.416666666666668"/>
    <n v="5"/>
    <n v="51"/>
    <n v="65"/>
    <n v="14.999999999999998"/>
    <n v="22"/>
    <n v="12.8"/>
    <n v="144.26666666666668"/>
    <n v="29"/>
    <n v="115"/>
  </r>
  <r>
    <n v="61"/>
    <x v="0"/>
    <x v="0"/>
    <s v="9h"/>
    <d v="2020-12-28T10:00:00"/>
    <n v="16.866666666666667"/>
    <n v="4"/>
    <n v="22.566666666666666"/>
    <n v="38"/>
    <n v="1.6"/>
    <n v="5"/>
    <n v="6.5000000000000009"/>
    <n v="5"/>
    <n v="16.866666666666667"/>
    <n v="5"/>
    <n v="52.493939393939399"/>
    <n v="65"/>
    <n v="15.439393939393939"/>
    <n v="22"/>
    <n v="12"/>
    <n v="144.33333333333334"/>
    <n v="28.300000000000004"/>
    <n v="115"/>
  </r>
  <r>
    <n v="62"/>
    <x v="0"/>
    <x v="0"/>
    <s v="10h"/>
    <d v="2020-12-28T10:10:00"/>
    <n v="15.3"/>
    <n v="4"/>
    <n v="22.6"/>
    <n v="38"/>
    <n v="1"/>
    <n v="5"/>
    <n v="4.5999999999999996"/>
    <n v="5"/>
    <n v="15.3"/>
    <n v="5"/>
    <n v="46.672727272727279"/>
    <n v="65"/>
    <n v="13.727272727272727"/>
    <n v="22"/>
    <n v="12.4"/>
    <n v="131.60000000000002"/>
    <n v="27.400000000000002"/>
    <n v="115"/>
  </r>
  <r>
    <n v="63"/>
    <x v="0"/>
    <x v="0"/>
    <s v="10h"/>
    <d v="2020-12-28T10:20:00"/>
    <n v="6.5666666666666647"/>
    <n v="4"/>
    <n v="24.400000000000002"/>
    <n v="38"/>
    <n v="2.2000000000000002"/>
    <n v="5"/>
    <n v="7.4"/>
    <n v="5"/>
    <n v="32.633333333333333"/>
    <n v="5"/>
    <n v="55.327272727272728"/>
    <n v="65"/>
    <n v="16.27272727272727"/>
    <n v="22"/>
    <n v="13.8"/>
    <n v="158.6"/>
    <n v="25.2"/>
    <n v="115"/>
  </r>
  <r>
    <n v="64"/>
    <x v="0"/>
    <x v="0"/>
    <s v="10h"/>
    <d v="2020-12-28T10:30:00"/>
    <n v="15.900000000000002"/>
    <n v="4"/>
    <n v="24"/>
    <n v="38"/>
    <n v="1.6"/>
    <n v="5"/>
    <n v="5.6"/>
    <n v="5"/>
    <n v="15.900000000000002"/>
    <n v="5"/>
    <n v="50.278787878787881"/>
    <n v="65"/>
    <n v="14.787878787878785"/>
    <n v="22"/>
    <n v="12.8"/>
    <n v="140.86666666666667"/>
    <n v="25.400000000000002"/>
    <n v="115"/>
  </r>
  <r>
    <n v="65"/>
    <x v="0"/>
    <x v="0"/>
    <s v="10h"/>
    <d v="2020-12-28T10:40:00"/>
    <n v="16.5"/>
    <n v="4"/>
    <n v="21.599999999999998"/>
    <n v="38"/>
    <n v="1.7000000000000002"/>
    <n v="5"/>
    <n v="5.5"/>
    <n v="5"/>
    <n v="16.5"/>
    <n v="5"/>
    <n v="45.848484848484851"/>
    <n v="65"/>
    <n v="13.484848484848484"/>
    <n v="22"/>
    <n v="12.2"/>
    <n v="133.33333333333331"/>
    <n v="25.000000000000004"/>
    <n v="115"/>
  </r>
  <r>
    <n v="66"/>
    <x v="0"/>
    <x v="0"/>
    <s v="10h"/>
    <d v="2020-12-28T10:50:00"/>
    <n v="16.5"/>
    <n v="4"/>
    <n v="23"/>
    <n v="38"/>
    <n v="1.9"/>
    <n v="5"/>
    <n v="5.9"/>
    <n v="5"/>
    <n v="16.5"/>
    <n v="5"/>
    <n v="51.772727272727273"/>
    <n v="65"/>
    <n v="15.227272727272727"/>
    <n v="22"/>
    <n v="12.2"/>
    <n v="143"/>
    <n v="25.800000000000004"/>
    <n v="115"/>
  </r>
  <r>
    <n v="67"/>
    <x v="0"/>
    <x v="0"/>
    <s v="11h"/>
    <d v="2020-12-28T11:00:00"/>
    <n v="6.0333333333333332"/>
    <n v="4"/>
    <n v="26.400000000000002"/>
    <n v="38"/>
    <n v="2.1"/>
    <n v="5"/>
    <n v="5.7"/>
    <n v="5"/>
    <n v="32.366666666666667"/>
    <n v="5"/>
    <n v="56.718181818181819"/>
    <n v="65"/>
    <n v="16.681818181818183"/>
    <n v="22"/>
    <n v="13.600000000000001"/>
    <n v="159.60000000000002"/>
    <n v="24.8"/>
    <n v="115"/>
  </r>
  <r>
    <n v="68"/>
    <x v="0"/>
    <x v="0"/>
    <s v="11h"/>
    <d v="2020-12-28T11:10:00"/>
    <n v="14.8"/>
    <n v="4"/>
    <n v="19.599999999999998"/>
    <n v="38"/>
    <n v="1.9"/>
    <n v="5"/>
    <n v="6.3"/>
    <n v="5"/>
    <n v="14.8"/>
    <n v="5"/>
    <n v="45.281818181818181"/>
    <n v="65"/>
    <n v="13.318181818181817"/>
    <n v="22"/>
    <n v="12"/>
    <n v="127.99999999999999"/>
    <n v="25"/>
    <n v="115"/>
  </r>
  <r>
    <n v="69"/>
    <x v="0"/>
    <x v="0"/>
    <s v="11h"/>
    <d v="2020-12-28T11:20:00"/>
    <n v="4.7"/>
    <n v="4"/>
    <n v="27"/>
    <n v="38"/>
    <n v="1.2"/>
    <n v="5"/>
    <n v="5.6"/>
    <n v="5"/>
    <n v="31.7"/>
    <n v="5"/>
    <n v="55.327272727272728"/>
    <n v="65"/>
    <n v="16.27272727272727"/>
    <n v="22"/>
    <n v="12"/>
    <n v="153.80000000000001"/>
    <n v="25.400000000000002"/>
    <n v="115"/>
  </r>
  <r>
    <n v="70"/>
    <x v="0"/>
    <x v="0"/>
    <s v="11h"/>
    <d v="2020-12-28T11:30:00"/>
    <n v="15.3"/>
    <n v="4"/>
    <n v="21"/>
    <n v="38"/>
    <n v="1.8"/>
    <n v="5"/>
    <n v="6.4"/>
    <n v="5"/>
    <n v="15.3"/>
    <n v="5"/>
    <n v="45.900000000000006"/>
    <n v="65"/>
    <n v="13.5"/>
    <n v="22"/>
    <n v="12"/>
    <n v="131.19999999999999"/>
    <n v="27.000000000000004"/>
    <n v="115"/>
  </r>
  <r>
    <n v="71"/>
    <x v="0"/>
    <x v="0"/>
    <s v="11h"/>
    <d v="2020-12-28T11:40:00"/>
    <n v="5.3999999999999986"/>
    <n v="4"/>
    <n v="26.400000000000002"/>
    <n v="38"/>
    <n v="2.2000000000000002"/>
    <n v="5"/>
    <n v="6.4"/>
    <n v="5"/>
    <n v="31.799999999999997"/>
    <n v="5"/>
    <n v="55.481818181818184"/>
    <n v="65"/>
    <n v="16.318181818181817"/>
    <n v="22"/>
    <n v="11"/>
    <n v="155"/>
    <n v="27.6"/>
    <n v="115"/>
  </r>
  <r>
    <n v="72"/>
    <x v="0"/>
    <x v="0"/>
    <s v="11h"/>
    <d v="2020-12-28T11:50:00"/>
    <n v="16.900000000000002"/>
    <n v="4"/>
    <n v="23.6"/>
    <n v="38"/>
    <n v="1"/>
    <n v="5"/>
    <n v="4.3000000000000007"/>
    <n v="5"/>
    <n v="16.900000000000002"/>
    <n v="5"/>
    <n v="46.260606060606065"/>
    <n v="65"/>
    <n v="13.606060606060606"/>
    <n v="22"/>
    <n v="14"/>
    <n v="136.56666666666669"/>
    <n v="24.766666666666666"/>
    <n v="115"/>
  </r>
  <r>
    <n v="73"/>
    <x v="0"/>
    <x v="0"/>
    <s v="12h"/>
    <d v="2020-12-28T12:00:00"/>
    <n v="3.8222222222222237"/>
    <n v="4"/>
    <n v="23.599999999999998"/>
    <n v="38"/>
    <n v="2"/>
    <n v="5"/>
    <n v="6.9"/>
    <n v="5"/>
    <n v="30.977777777777778"/>
    <n v="5"/>
    <n v="52.648484848484856"/>
    <n v="65"/>
    <n v="15.484848484848484"/>
    <n v="22"/>
    <n v="12.2"/>
    <n v="147.63333333333335"/>
    <n v="26.433333333333334"/>
    <n v="115"/>
  </r>
  <r>
    <n v="74"/>
    <x v="0"/>
    <x v="0"/>
    <s v="12h"/>
    <d v="2020-12-28T12:10:00"/>
    <n v="15.600000000000001"/>
    <n v="4"/>
    <n v="21.4"/>
    <n v="38"/>
    <n v="2"/>
    <n v="5"/>
    <n v="4.5999999999999996"/>
    <n v="5"/>
    <n v="15.600000000000001"/>
    <n v="5"/>
    <n v="46.518181818181823"/>
    <n v="65"/>
    <n v="13.681818181818182"/>
    <n v="22"/>
    <n v="12.8"/>
    <n v="132.20000000000002"/>
    <n v="23.8"/>
    <n v="115"/>
  </r>
  <r>
    <n v="75"/>
    <x v="0"/>
    <x v="0"/>
    <s v="12h"/>
    <d v="2020-12-28T12:20:00"/>
    <n v="17"/>
    <n v="4"/>
    <n v="26"/>
    <n v="38"/>
    <n v="1.8"/>
    <n v="5"/>
    <n v="6.3000000000000007"/>
    <n v="5"/>
    <n v="17"/>
    <n v="5"/>
    <n v="54.477272727272734"/>
    <n v="65"/>
    <n v="16.02272727272727"/>
    <n v="22"/>
    <n v="12"/>
    <n v="150.6"/>
    <n v="24"/>
    <n v="115"/>
  </r>
  <r>
    <n v="76"/>
    <x v="0"/>
    <x v="0"/>
    <s v="12h"/>
    <d v="2020-12-28T12:30:00"/>
    <n v="5.5555555555555571"/>
    <n v="4"/>
    <n v="22.466666666666672"/>
    <n v="38"/>
    <n v="2.2000000000000002"/>
    <n v="5"/>
    <n v="7.0333333333333332"/>
    <n v="5"/>
    <n v="32.111111111111114"/>
    <n v="5"/>
    <n v="50.227272727272727"/>
    <n v="65"/>
    <n v="14.772727272727272"/>
    <n v="22"/>
    <n v="12"/>
    <n v="146.36666666666667"/>
    <n v="24"/>
    <n v="115"/>
  </r>
  <r>
    <n v="77"/>
    <x v="0"/>
    <x v="0"/>
    <s v="12h"/>
    <d v="2020-12-28T12:40:00"/>
    <n v="15.166666666666668"/>
    <n v="4"/>
    <n v="23.933333333333334"/>
    <n v="38"/>
    <n v="1.9"/>
    <n v="5"/>
    <n v="4.9666666666666668"/>
    <n v="5"/>
    <n v="15.166666666666668"/>
    <n v="5"/>
    <n v="51.077272727272735"/>
    <n v="65"/>
    <n v="15.022727272727273"/>
    <n v="22"/>
    <n v="12"/>
    <n v="139.23333333333335"/>
    <n v="24"/>
    <n v="115"/>
  </r>
  <r>
    <n v="78"/>
    <x v="0"/>
    <x v="0"/>
    <s v="12h"/>
    <d v="2020-12-28T12:50:00"/>
    <n v="5.25"/>
    <n v="4"/>
    <n v="22.600000000000005"/>
    <n v="38"/>
    <n v="1.9"/>
    <n v="5"/>
    <n v="6.8333333333333321"/>
    <n v="5"/>
    <n v="31.75"/>
    <n v="5"/>
    <n v="48.475757575757576"/>
    <n v="65"/>
    <n v="14.257575757575756"/>
    <n v="22"/>
    <n v="11.8"/>
    <n v="142.86666666666667"/>
    <n v="23.8"/>
    <n v="115"/>
  </r>
  <r>
    <n v="79"/>
    <x v="0"/>
    <x v="0"/>
    <s v="12h"/>
    <d v="2020-12-28T13:00:00"/>
    <n v="16.5"/>
    <n v="4"/>
    <n v="23.000000000000004"/>
    <n v="38"/>
    <n v="1"/>
    <n v="5"/>
    <n v="4.666666666666667"/>
    <n v="5"/>
    <n v="16.5"/>
    <n v="5"/>
    <n v="46.106060606060609"/>
    <n v="65"/>
    <n v="13.560606060606061"/>
    <n v="22"/>
    <n v="12.2"/>
    <n v="133.53333333333336"/>
    <n v="23"/>
    <n v="115"/>
  </r>
  <r>
    <n v="80"/>
    <x v="0"/>
    <x v="0"/>
    <s v="13h"/>
    <d v="2020-12-28T13:10:00"/>
    <n v="4.8888888888888902"/>
    <n v="4"/>
    <n v="25.833333333333332"/>
    <n v="38"/>
    <n v="1.7666666666666666"/>
    <n v="5"/>
    <n v="5.9333333333333336"/>
    <n v="5"/>
    <n v="31.777777777777779"/>
    <n v="5"/>
    <n v="45.719696969696976"/>
    <n v="65"/>
    <n v="13.446969696969697"/>
    <n v="22"/>
    <n v="12"/>
    <n v="141.36666666666667"/>
    <n v="22.4"/>
    <n v="115"/>
  </r>
  <r>
    <n v="81"/>
    <x v="0"/>
    <x v="0"/>
    <s v="13h"/>
    <d v="2020-12-28T13:20:00"/>
    <n v="14.666666666666668"/>
    <n v="4"/>
    <n v="22.766666666666666"/>
    <n v="38"/>
    <n v="1.8333333333333335"/>
    <n v="5"/>
    <n v="7.0666666666666664"/>
    <n v="5"/>
    <n v="14.666666666666668"/>
    <n v="5"/>
    <n v="10.677777777777777"/>
    <n v="65"/>
    <n v="21.355555555555554"/>
    <n v="22"/>
    <n v="12"/>
    <n v="105.03333333333335"/>
    <n v="23.8"/>
    <n v="115"/>
  </r>
  <r>
    <n v="82"/>
    <x v="0"/>
    <x v="0"/>
    <s v="13h"/>
    <d v="2020-12-28T13:30:00"/>
    <n v="7.1111111111111089"/>
    <n v="4"/>
    <n v="24.4"/>
    <n v="38"/>
    <n v="1.6"/>
    <n v="5"/>
    <n v="4.5333333333333332"/>
    <n v="5"/>
    <n v="32.888888888888886"/>
    <n v="5"/>
    <n v="16.32"/>
    <n v="65"/>
    <n v="1.8133333333333332"/>
    <n v="22"/>
    <n v="11.8"/>
    <n v="100.46666666666667"/>
    <n v="24.8"/>
    <n v="115"/>
  </r>
  <r>
    <n v="83"/>
    <x v="0"/>
    <x v="0"/>
    <s v="13h"/>
    <d v="2020-12-28T13:40:00"/>
    <n v="16.5"/>
    <n v="4"/>
    <n v="23.599999999999998"/>
    <n v="38"/>
    <n v="1.9"/>
    <n v="5"/>
    <n v="5.9666666666666668"/>
    <n v="5"/>
    <n v="16.5"/>
    <n v="5"/>
    <n v="14.100000000000001"/>
    <n v="65"/>
    <n v="1.5666666666666669"/>
    <n v="22"/>
    <n v="11.200000000000001"/>
    <n v="91.333333333333343"/>
    <n v="22"/>
    <n v="115"/>
  </r>
  <r>
    <n v="84"/>
    <x v="0"/>
    <x v="0"/>
    <s v="13h"/>
    <d v="2020-12-28T13:50:00"/>
    <n v="3.333333333333333"/>
    <n v="4"/>
    <n v="23.4"/>
    <n v="38"/>
    <n v="1.1000000000000001"/>
    <n v="5"/>
    <n v="4.7"/>
    <n v="5"/>
    <n v="30.666666666666668"/>
    <n v="5"/>
    <n v="17.100000000000001"/>
    <n v="65"/>
    <n v="1.9"/>
    <n v="22"/>
    <n v="12.4"/>
    <n v="94.6"/>
    <n v="22"/>
    <n v="115"/>
  </r>
  <r>
    <n v="85"/>
    <x v="0"/>
    <x v="0"/>
    <s v="14h"/>
    <d v="2020-12-28T14:00:00"/>
    <n v="3.833333333333333"/>
    <n v="4"/>
    <n v="22"/>
    <n v="38"/>
    <n v="1.9"/>
    <n v="5"/>
    <n v="6.9"/>
    <n v="5"/>
    <n v="31.166666666666668"/>
    <n v="5"/>
    <n v="9"/>
    <n v="65"/>
    <n v="1"/>
    <n v="22"/>
    <n v="13.8"/>
    <n v="89.6"/>
    <n v="23.2"/>
    <n v="115"/>
  </r>
  <r>
    <n v="86"/>
    <x v="0"/>
    <x v="0"/>
    <s v="14h"/>
    <d v="2020-12-28T14:10:00"/>
    <n v="8.1666666666666679"/>
    <n v="4"/>
    <n v="26.4"/>
    <n v="38"/>
    <n v="2"/>
    <n v="5"/>
    <n v="6.4"/>
    <n v="5"/>
    <n v="33.433333333333337"/>
    <n v="5"/>
    <n v="5.9399999999999995"/>
    <n v="65"/>
    <n v="0.65999999999999992"/>
    <n v="22"/>
    <n v="13"/>
    <n v="96"/>
    <n v="25"/>
    <n v="115"/>
  </r>
  <r>
    <n v="87"/>
    <x v="0"/>
    <x v="0"/>
    <s v="14h"/>
    <d v="2020-12-28T14:20:00"/>
    <n v="16.2"/>
    <n v="4"/>
    <n v="20.6"/>
    <n v="38"/>
    <n v="2"/>
    <n v="5"/>
    <n v="4.5999999999999996"/>
    <n v="5"/>
    <n v="16.2"/>
    <n v="5"/>
    <n v="4.8600000000000003"/>
    <n v="65"/>
    <n v="0.54"/>
    <n v="22"/>
    <n v="13"/>
    <n v="78"/>
    <n v="23"/>
    <n v="115"/>
  </r>
  <r>
    <n v="88"/>
    <x v="0"/>
    <x v="0"/>
    <s v="14h"/>
    <d v="2020-12-28T14:30:00"/>
    <n v="4.5833333333333339"/>
    <n v="4"/>
    <n v="26.166666666666664"/>
    <n v="38"/>
    <n v="1.5"/>
    <n v="5"/>
    <n v="5.833333333333333"/>
    <n v="5"/>
    <n v="31.416666666666668"/>
    <n v="5"/>
    <n v="6"/>
    <n v="65"/>
    <n v="0.66666666666666674"/>
    <n v="22"/>
    <n v="12.600000000000001"/>
    <n v="88.766666666666666"/>
    <n v="22"/>
    <n v="115"/>
  </r>
  <r>
    <n v="89"/>
    <x v="0"/>
    <x v="0"/>
    <s v="14h"/>
    <d v="2020-12-28T14:40:00"/>
    <n v="16.5"/>
    <n v="4"/>
    <n v="23.833333333333336"/>
    <n v="38"/>
    <n v="0.98333333333333339"/>
    <n v="5"/>
    <n v="4.6500000000000004"/>
    <n v="5"/>
    <n v="16.5"/>
    <n v="5"/>
    <n v="5.7"/>
    <n v="65"/>
    <n v="0.63333333333333341"/>
    <n v="22"/>
    <n v="10.200000000000001"/>
    <n v="79"/>
    <n v="24"/>
    <n v="115"/>
  </r>
  <r>
    <n v="90"/>
    <x v="0"/>
    <x v="0"/>
    <s v="14h"/>
    <d v="2020-12-28T14:50:00"/>
    <n v="4.5"/>
    <n v="4"/>
    <n v="24"/>
    <n v="38"/>
    <n v="2.0166666666666666"/>
    <n v="5"/>
    <n v="6.0166666666666666"/>
    <n v="5"/>
    <n v="31.5"/>
    <n v="5"/>
    <n v="5.4"/>
    <n v="65"/>
    <n v="0.6"/>
    <n v="22"/>
    <n v="12"/>
    <n v="86.033333333333331"/>
    <n v="22.8"/>
    <n v="115"/>
  </r>
  <r>
    <n v="91"/>
    <x v="0"/>
    <x v="0"/>
    <s v="15h"/>
    <d v="2020-12-28T15:00:00"/>
    <n v="4.6666666666666661"/>
    <n v="4"/>
    <n v="25"/>
    <n v="38"/>
    <n v="1.9"/>
    <n v="5"/>
    <n v="4.9000000000000004"/>
    <n v="5"/>
    <n v="31.333333333333332"/>
    <n v="5"/>
    <n v="5.4"/>
    <n v="65"/>
    <n v="0.6"/>
    <n v="22"/>
    <n v="12.2"/>
    <n v="86"/>
    <n v="25.2"/>
    <n v="115"/>
  </r>
  <r>
    <n v="92"/>
    <x v="0"/>
    <x v="0"/>
    <s v="15h"/>
    <d v="2020-12-28T15:10:00"/>
    <n v="6.1666666666666687"/>
    <n v="4"/>
    <n v="29.8"/>
    <n v="38"/>
    <n v="2"/>
    <n v="5"/>
    <n v="6.4"/>
    <n v="5"/>
    <n v="32.433333333333337"/>
    <n v="5"/>
    <n v="6.48"/>
    <n v="65"/>
    <n v="0.72"/>
    <n v="22"/>
    <n v="12.8"/>
    <n v="96.800000000000011"/>
    <n v="22.8"/>
    <n v="115"/>
  </r>
  <r>
    <n v="93"/>
    <x v="0"/>
    <x v="0"/>
    <s v="15h"/>
    <d v="2020-12-28T15:20:00"/>
    <n v="15.700000000000001"/>
    <n v="4"/>
    <n v="24.2"/>
    <n v="38"/>
    <n v="1"/>
    <n v="5"/>
    <n v="5.6"/>
    <n v="5"/>
    <n v="15.700000000000001"/>
    <n v="5"/>
    <n v="7.0200000000000005"/>
    <n v="65"/>
    <n v="0.78"/>
    <n v="22"/>
    <n v="12.2"/>
    <n v="82.2"/>
    <n v="23.2"/>
    <n v="115"/>
  </r>
  <r>
    <n v="94"/>
    <x v="0"/>
    <x v="0"/>
    <s v="15h"/>
    <d v="2020-12-28T15:30:00"/>
    <n v="3.833333333333333"/>
    <n v="4"/>
    <n v="24"/>
    <n v="38"/>
    <n v="2"/>
    <n v="5"/>
    <n v="5"/>
    <n v="5"/>
    <n v="31.166666666666668"/>
    <n v="5"/>
    <n v="6.3"/>
    <n v="65"/>
    <n v="0.7"/>
    <n v="22"/>
    <n v="11.8"/>
    <n v="84.8"/>
    <n v="26"/>
    <n v="115"/>
  </r>
  <r>
    <n v="95"/>
    <x v="0"/>
    <x v="0"/>
    <s v="15h"/>
    <d v="2020-12-28T15:40:00"/>
    <n v="4.5"/>
    <n v="4"/>
    <n v="26"/>
    <n v="38"/>
    <n v="2"/>
    <n v="5"/>
    <n v="7"/>
    <n v="5"/>
    <n v="31.5"/>
    <n v="5"/>
    <n v="5.4"/>
    <n v="65"/>
    <n v="0.6"/>
    <n v="22"/>
    <n v="12"/>
    <n v="89"/>
    <n v="27.6"/>
    <n v="115"/>
  </r>
  <r>
    <n v="96"/>
    <x v="0"/>
    <x v="0"/>
    <s v="15h"/>
    <d v="2020-12-28T15:50:00"/>
    <n v="5.5555555555555571"/>
    <n v="4"/>
    <n v="27.866666666666667"/>
    <n v="38"/>
    <n v="1.6"/>
    <n v="5"/>
    <n v="4.9333333333333336"/>
    <n v="5"/>
    <n v="32.111111111111114"/>
    <n v="5"/>
    <n v="7.8"/>
    <n v="65"/>
    <n v="0.86666666666666659"/>
    <n v="22"/>
    <n v="12"/>
    <n v="92.733333333333334"/>
    <n v="29.000000000000004"/>
    <n v="115"/>
  </r>
  <r>
    <n v="97"/>
    <x v="0"/>
    <x v="0"/>
    <s v="15h"/>
    <d v="2020-12-28T16:00:00"/>
    <n v="16.166666666666668"/>
    <n v="4"/>
    <n v="23.133333333333336"/>
    <n v="38"/>
    <n v="0.6"/>
    <n v="5"/>
    <n v="5.2666666666666675"/>
    <n v="5"/>
    <n v="16.166666666666668"/>
    <n v="5"/>
    <n v="4.8000000000000007"/>
    <n v="65"/>
    <n v="0.53333333333333344"/>
    <n v="22"/>
    <n v="13"/>
    <n v="79.666666666666671"/>
    <n v="28.800000000000004"/>
    <n v="115"/>
  </r>
  <r>
    <n v="98"/>
    <x v="0"/>
    <x v="0"/>
    <s v="16h"/>
    <d v="2020-12-28T16:10:00"/>
    <n v="5.1666666666666661"/>
    <n v="4"/>
    <n v="27.400000000000002"/>
    <n v="38"/>
    <n v="2.2000000000000002"/>
    <n v="5"/>
    <n v="5.6"/>
    <n v="5"/>
    <n v="31.833333333333332"/>
    <n v="5"/>
    <n v="6.84"/>
    <n v="65"/>
    <n v="0.76"/>
    <n v="22"/>
    <n v="12"/>
    <n v="91.800000000000011"/>
    <n v="29.200000000000003"/>
    <n v="115"/>
  </r>
  <r>
    <n v="99"/>
    <x v="0"/>
    <x v="0"/>
    <s v="16h"/>
    <d v="2020-12-28T16:20:00"/>
    <n v="17.416666666666668"/>
    <n v="4"/>
    <n v="24.233333333333338"/>
    <n v="38"/>
    <n v="1.7000000000000002"/>
    <n v="5"/>
    <n v="5.666666666666667"/>
    <n v="5"/>
    <n v="17.416666666666668"/>
    <n v="5"/>
    <n v="6.3599999999999994"/>
    <n v="65"/>
    <n v="0.70666666666666667"/>
    <n v="22"/>
    <n v="11.600000000000001"/>
    <n v="85.100000000000009"/>
    <n v="30.800000000000004"/>
    <n v="115"/>
  </r>
  <r>
    <n v="100"/>
    <x v="0"/>
    <x v="0"/>
    <s v="16h"/>
    <d v="2020-12-28T16:30:00"/>
    <n v="17.283333333333335"/>
    <n v="4"/>
    <n v="23.766666666666669"/>
    <n v="38"/>
    <n v="1.9"/>
    <n v="5"/>
    <n v="5.1333333333333337"/>
    <n v="5"/>
    <n v="17.283333333333335"/>
    <n v="5"/>
    <n v="6.24"/>
    <n v="65"/>
    <n v="0.69333333333333336"/>
    <n v="22"/>
    <n v="10.400000000000002"/>
    <n v="82.7"/>
    <n v="29.200000000000003"/>
    <n v="115"/>
  </r>
  <r>
    <n v="101"/>
    <x v="0"/>
    <x v="0"/>
    <s v="16h"/>
    <d v="2020-12-28T16:40:00"/>
    <n v="15.3"/>
    <n v="4"/>
    <n v="22.599999999999998"/>
    <n v="38"/>
    <n v="1.2"/>
    <n v="5"/>
    <n v="5.6"/>
    <n v="5"/>
    <n v="15.3"/>
    <n v="5"/>
    <n v="5.7600000000000007"/>
    <n v="65"/>
    <n v="0.64"/>
    <n v="22"/>
    <n v="12"/>
    <n v="78.400000000000006"/>
    <n v="28.800000000000004"/>
    <n v="115"/>
  </r>
  <r>
    <n v="102"/>
    <x v="0"/>
    <x v="0"/>
    <s v="16h"/>
    <d v="2020-12-28T16:50:00"/>
    <n v="16.5"/>
    <n v="4"/>
    <n v="25.2"/>
    <n v="38"/>
    <n v="2.8"/>
    <n v="5"/>
    <n v="5.4"/>
    <n v="5"/>
    <n v="16.5"/>
    <n v="5"/>
    <n v="6.84"/>
    <n v="65"/>
    <n v="0.76"/>
    <n v="22"/>
    <n v="12"/>
    <n v="86"/>
    <n v="28.200000000000003"/>
    <n v="115"/>
  </r>
  <r>
    <n v="103"/>
    <x v="0"/>
    <x v="0"/>
    <s v="17h"/>
    <d v="2020-12-28T17:00:00"/>
    <n v="3.7222222222222214"/>
    <n v="4"/>
    <n v="24.966666666666669"/>
    <n v="38"/>
    <n v="1"/>
    <n v="5"/>
    <n v="5.7333333333333334"/>
    <n v="5"/>
    <n v="30.944444444444446"/>
    <n v="5"/>
    <n v="6.06"/>
    <n v="65"/>
    <n v="0.67333333333333323"/>
    <n v="22"/>
    <n v="12.2"/>
    <n v="85.3"/>
    <n v="30.200000000000003"/>
    <n v="115"/>
  </r>
  <r>
    <n v="104"/>
    <x v="0"/>
    <x v="0"/>
    <s v="17h"/>
    <d v="2020-12-28T17:10:00"/>
    <n v="15.166666666666668"/>
    <n v="4"/>
    <n v="23.233333333333334"/>
    <n v="38"/>
    <n v="2"/>
    <n v="5"/>
    <n v="6.0666666666666673"/>
    <n v="5"/>
    <n v="15.166666666666668"/>
    <n v="5"/>
    <n v="2.3333333333333335"/>
    <n v="65"/>
    <n v="2.3333333333333335"/>
    <n v="22"/>
    <n v="12.8"/>
    <n v="79.100000000000009"/>
    <n v="31.8"/>
    <n v="115"/>
  </r>
  <r>
    <n v="105"/>
    <x v="0"/>
    <x v="0"/>
    <s v="17h"/>
    <d v="2020-12-28T17:20:00"/>
    <n v="3.7222222222222214"/>
    <n v="4"/>
    <n v="24.933333333333337"/>
    <n v="38"/>
    <n v="1"/>
    <n v="5"/>
    <n v="5.9333333333333336"/>
    <n v="5"/>
    <n v="30.944444444444446"/>
    <n v="5"/>
    <n v="5.1000000000000005"/>
    <n v="65"/>
    <n v="0.56666666666666665"/>
    <n v="22"/>
    <n v="12"/>
    <n v="84.2"/>
    <n v="31.4"/>
    <n v="115"/>
  </r>
  <r>
    <n v="106"/>
    <x v="0"/>
    <x v="0"/>
    <s v="17h"/>
    <d v="2020-12-28T17:30:00"/>
    <n v="15.166666666666668"/>
    <n v="4"/>
    <n v="22.666666666666671"/>
    <n v="38"/>
    <n v="2"/>
    <n v="5"/>
    <n v="5.666666666666667"/>
    <n v="5"/>
    <n v="15.166666666666668"/>
    <n v="5"/>
    <n v="5.7"/>
    <n v="65"/>
    <n v="0.63333333333333341"/>
    <n v="22"/>
    <n v="12"/>
    <n v="79"/>
    <n v="30.800000000000004"/>
    <n v="115"/>
  </r>
  <r>
    <n v="107"/>
    <x v="0"/>
    <x v="0"/>
    <s v="17h"/>
    <d v="2020-12-28T17:40:00"/>
    <n v="16.5"/>
    <n v="4"/>
    <n v="28"/>
    <n v="38"/>
    <n v="0.6"/>
    <n v="5"/>
    <n v="4.5999999999999996"/>
    <n v="5"/>
    <n v="16.5"/>
    <n v="5"/>
    <n v="2.5"/>
    <n v="65"/>
    <n v="2.5"/>
    <n v="22"/>
    <n v="12.2"/>
    <n v="83.4"/>
    <n v="30.800000000000004"/>
    <n v="115"/>
  </r>
  <r>
    <n v="108"/>
    <x v="0"/>
    <x v="0"/>
    <s v="17h"/>
    <d v="2020-12-28T17:50:00"/>
    <n v="15.5"/>
    <n v="4"/>
    <n v="28.6"/>
    <n v="38"/>
    <n v="1.2"/>
    <n v="5"/>
    <n v="6.4"/>
    <n v="5"/>
    <n v="15.5"/>
    <n v="5"/>
    <n v="5.4"/>
    <n v="65"/>
    <n v="0.6"/>
    <n v="22"/>
    <n v="12.8"/>
    <n v="86"/>
    <n v="29.800000000000004"/>
    <n v="115"/>
  </r>
  <r>
    <n v="109"/>
    <x v="0"/>
    <x v="0"/>
    <s v="18h"/>
    <d v="2020-12-28T18:00:00"/>
    <n v="4.3888888888888902"/>
    <n v="4"/>
    <n v="25.56666666666667"/>
    <n v="38"/>
    <n v="1.8"/>
    <n v="5"/>
    <n v="5.0999999999999996"/>
    <n v="5"/>
    <n v="31.277777777777779"/>
    <n v="5"/>
    <n v="2.3333333333333335"/>
    <n v="65"/>
    <n v="2.3333333333333335"/>
    <n v="22"/>
    <n v="11.8"/>
    <n v="84.600000000000009"/>
    <n v="30.200000000000003"/>
    <n v="115"/>
  </r>
  <r>
    <n v="110"/>
    <x v="0"/>
    <x v="0"/>
    <s v="18h"/>
    <d v="2020-12-28T18:10:00"/>
    <n v="14.666666666666668"/>
    <n v="4"/>
    <n v="27.633333333333336"/>
    <n v="38"/>
    <n v="1"/>
    <n v="5"/>
    <n v="5.9"/>
    <n v="5"/>
    <n v="14.666666666666668"/>
    <n v="5"/>
    <n v="4.8000000000000007"/>
    <n v="65"/>
    <n v="0.53333333333333344"/>
    <n v="22"/>
    <n v="11.200000000000003"/>
    <n v="80.400000000000006"/>
    <n v="31.200000000000003"/>
    <n v="115"/>
  </r>
  <r>
    <n v="111"/>
    <x v="0"/>
    <x v="0"/>
    <s v="18h"/>
    <d v="2020-12-28T18:20:00"/>
    <n v="3.7222222222222214"/>
    <n v="4"/>
    <n v="25.366666666666667"/>
    <n v="38"/>
    <n v="2"/>
    <n v="5"/>
    <n v="5.0999999999999996"/>
    <n v="5"/>
    <n v="30.944444444444446"/>
    <n v="5"/>
    <n v="5.6999999999999993"/>
    <n v="65"/>
    <n v="0.6333333333333333"/>
    <n v="22"/>
    <n v="12"/>
    <n v="85.466666666666669"/>
    <n v="30.300000000000004"/>
    <n v="115"/>
  </r>
  <r>
    <n v="112"/>
    <x v="0"/>
    <x v="0"/>
    <s v="18h"/>
    <d v="2020-12-28T18:30:00"/>
    <n v="15.166666666666668"/>
    <n v="4"/>
    <n v="24.833333333333336"/>
    <n v="38"/>
    <n v="1"/>
    <n v="5"/>
    <n v="5.5"/>
    <n v="5"/>
    <n v="15.166666666666668"/>
    <n v="5"/>
    <n v="1.8333333333333335"/>
    <n v="65"/>
    <n v="1.8333333333333335"/>
    <n v="22"/>
    <n v="12"/>
    <n v="77.333333333333329"/>
    <n v="31.3"/>
    <n v="115"/>
  </r>
  <r>
    <n v="113"/>
    <x v="0"/>
    <x v="0"/>
    <s v="18h"/>
    <d v="2020-12-28T18:40:00"/>
    <n v="4.166666666666667"/>
    <n v="4"/>
    <n v="29.399999999999995"/>
    <n v="38"/>
    <n v="0.8"/>
    <n v="5"/>
    <n v="6"/>
    <n v="5"/>
    <n v="31.233333333333334"/>
    <n v="5"/>
    <n v="5.7600000000000007"/>
    <n v="65"/>
    <n v="0.64"/>
    <n v="22"/>
    <n v="11"/>
    <n v="89"/>
    <n v="29.200000000000003"/>
    <n v="115"/>
  </r>
  <r>
    <n v="114"/>
    <x v="0"/>
    <x v="0"/>
    <s v="18h"/>
    <d v="2020-12-28T18:50:00"/>
    <n v="14.8"/>
    <n v="4"/>
    <n v="26.000000000000004"/>
    <n v="38"/>
    <n v="1.7000000000000002"/>
    <n v="5"/>
    <n v="4.9000000000000004"/>
    <n v="5"/>
    <n v="14.8"/>
    <n v="5"/>
    <n v="5.04"/>
    <n v="65"/>
    <n v="0.55999999999999994"/>
    <n v="22"/>
    <n v="11"/>
    <n v="78.800000000000011"/>
    <n v="29.800000000000004"/>
    <n v="115"/>
  </r>
  <r>
    <n v="115"/>
    <x v="0"/>
    <x v="0"/>
    <s v="18h"/>
    <d v="2020-12-28T19:00:00"/>
    <n v="16"/>
    <n v="4"/>
    <n v="25.100000000000005"/>
    <n v="38"/>
    <n v="1"/>
    <n v="5"/>
    <n v="5.9333333333333336"/>
    <n v="5"/>
    <n v="16"/>
    <n v="5"/>
    <n v="2.1666666666666665"/>
    <n v="65"/>
    <n v="2.1666666666666665"/>
    <n v="22"/>
    <n v="11"/>
    <n v="79.366666666666674"/>
    <n v="30"/>
    <n v="115"/>
  </r>
  <r>
    <n v="116"/>
    <x v="0"/>
    <x v="0"/>
    <s v="19h"/>
    <d v="2020-12-28T19:10:00"/>
    <n v="16.5"/>
    <n v="4"/>
    <n v="23.500000000000004"/>
    <n v="38"/>
    <n v="2"/>
    <n v="5"/>
    <n v="4.666666666666667"/>
    <n v="5"/>
    <n v="16.5"/>
    <n v="5"/>
    <n v="2.3333333333333335"/>
    <n v="65"/>
    <n v="2.3333333333333335"/>
    <n v="22"/>
    <n v="10"/>
    <n v="77.833333333333343"/>
    <n v="29.000000000000004"/>
    <n v="115"/>
  </r>
  <r>
    <n v="117"/>
    <x v="0"/>
    <x v="0"/>
    <s v="19h"/>
    <d v="2020-12-28T19:20:00"/>
    <n v="4.2"/>
    <n v="4"/>
    <n v="27.4"/>
    <n v="38"/>
    <n v="1"/>
    <n v="5"/>
    <n v="7.4"/>
    <n v="5"/>
    <n v="31.2"/>
    <n v="5"/>
    <n v="4.8600000000000003"/>
    <n v="65"/>
    <n v="0.54"/>
    <n v="22"/>
    <n v="11.600000000000001"/>
    <n v="88.199999999999989"/>
    <n v="29.000000000000004"/>
    <n v="115"/>
  </r>
  <r>
    <n v="118"/>
    <x v="0"/>
    <x v="0"/>
    <s v="19h"/>
    <d v="2020-12-28T19:30:00"/>
    <n v="14.8"/>
    <n v="4"/>
    <n v="25.000000000000004"/>
    <n v="38"/>
    <n v="2"/>
    <n v="5"/>
    <n v="5.2"/>
    <n v="5"/>
    <n v="14.8"/>
    <n v="5"/>
    <n v="1.8"/>
    <n v="65"/>
    <n v="1.8"/>
    <n v="22"/>
    <n v="10.200000000000001"/>
    <n v="75.599999999999994"/>
    <n v="30.200000000000003"/>
    <n v="115"/>
  </r>
  <r>
    <n v="119"/>
    <x v="0"/>
    <x v="0"/>
    <s v="19h"/>
    <d v="2020-12-28T19:40:00"/>
    <n v="4.8666666666666671"/>
    <n v="4"/>
    <n v="25.200000000000003"/>
    <n v="38"/>
    <n v="1"/>
    <n v="5"/>
    <n v="5.8000000000000007"/>
    <n v="5"/>
    <n v="31.533333333333331"/>
    <n v="5"/>
    <n v="5.7600000000000007"/>
    <n v="65"/>
    <n v="0.64"/>
    <n v="22"/>
    <n v="11.000000000000002"/>
    <n v="85.800000000000011"/>
    <n v="29.000000000000004"/>
    <n v="115"/>
  </r>
  <r>
    <n v="120"/>
    <x v="0"/>
    <x v="0"/>
    <s v="19h"/>
    <d v="2020-12-28T19:50:00"/>
    <n v="14.8"/>
    <n v="4"/>
    <n v="23.4"/>
    <n v="38"/>
    <n v="2"/>
    <n v="5"/>
    <n v="4.5999999999999996"/>
    <n v="5"/>
    <n v="14.8"/>
    <n v="5"/>
    <n v="1.8"/>
    <n v="65"/>
    <n v="1.8"/>
    <n v="22"/>
    <n v="10.200000000000001"/>
    <n v="73.400000000000006"/>
    <n v="29.000000000000004"/>
    <n v="115"/>
  </r>
  <r>
    <n v="121"/>
    <x v="0"/>
    <x v="0"/>
    <s v="20h"/>
    <d v="2020-12-28T20:00:00"/>
    <n v="4.3888888888888902"/>
    <n v="4"/>
    <n v="26.166666666666664"/>
    <n v="38"/>
    <n v="0.6"/>
    <n v="5"/>
    <n v="5.9333333333333336"/>
    <n v="5"/>
    <n v="31.277777777777779"/>
    <n v="5"/>
    <n v="2.1666666666666665"/>
    <n v="65"/>
    <n v="2.1666666666666665"/>
    <n v="22"/>
    <n v="11.600000000000001"/>
    <n v="84.300000000000011"/>
    <n v="29.200000000000003"/>
    <n v="115"/>
  </r>
  <r>
    <n v="122"/>
    <x v="0"/>
    <x v="0"/>
    <s v="20h"/>
    <d v="2020-12-28T20:10:00"/>
    <n v="14.666666666666668"/>
    <n v="4"/>
    <n v="21.833333333333336"/>
    <n v="38"/>
    <n v="1.9"/>
    <n v="5"/>
    <n v="5.5666666666666664"/>
    <n v="5"/>
    <n v="14.666666666666668"/>
    <n v="5"/>
    <n v="5.1000000000000005"/>
    <n v="65"/>
    <n v="0.56666666666666665"/>
    <n v="22"/>
    <n v="10.200000000000003"/>
    <n v="74.5"/>
    <n v="30.800000000000004"/>
    <n v="115"/>
  </r>
  <r>
    <n v="123"/>
    <x v="0"/>
    <x v="0"/>
    <s v="20h"/>
    <d v="2020-12-28T20:20:00"/>
    <n v="16.5"/>
    <n v="4"/>
    <n v="26.6"/>
    <n v="38"/>
    <n v="1"/>
    <n v="5"/>
    <n v="5.4"/>
    <n v="5"/>
    <n v="16.5"/>
    <n v="5"/>
    <n v="2.5"/>
    <n v="65"/>
    <n v="2.5"/>
    <n v="22"/>
    <n v="11.000000000000002"/>
    <n v="82"/>
    <n v="28.800000000000004"/>
    <n v="115"/>
  </r>
  <r>
    <n v="124"/>
    <x v="0"/>
    <x v="0"/>
    <s v="20h"/>
    <d v="2020-12-28T20:30:00"/>
    <n v="16.5"/>
    <n v="4"/>
    <n v="20.399999999999999"/>
    <n v="38"/>
    <n v="2"/>
    <n v="5"/>
    <n v="5.6"/>
    <n v="5"/>
    <n v="16.5"/>
    <n v="5"/>
    <n v="2"/>
    <n v="65"/>
    <n v="2"/>
    <n v="22"/>
    <n v="10.200000000000001"/>
    <n v="75.2"/>
    <n v="27.000000000000004"/>
    <n v="115"/>
  </r>
  <r>
    <n v="125"/>
    <x v="0"/>
    <x v="0"/>
    <s v="20h"/>
    <d v="2020-12-28T20:40:00"/>
    <n v="4.3888888888888902"/>
    <n v="4"/>
    <n v="30.166666666666661"/>
    <n v="38"/>
    <n v="0.9"/>
    <n v="5"/>
    <n v="5.5666666666666664"/>
    <n v="5"/>
    <n v="31.277777777777779"/>
    <n v="5"/>
    <n v="1.9166666666666667"/>
    <n v="65"/>
    <n v="1.9166666666666667"/>
    <n v="22"/>
    <n v="11.600000000000001"/>
    <n v="87.733333333333334"/>
    <n v="29.800000000000004"/>
    <n v="115"/>
  </r>
  <r>
    <n v="126"/>
    <x v="0"/>
    <x v="0"/>
    <s v="20h"/>
    <d v="2020-12-28T20:50:00"/>
    <n v="16.766666666666669"/>
    <n v="4"/>
    <n v="27.633333333333333"/>
    <n v="38"/>
    <n v="1.2"/>
    <n v="5"/>
    <n v="6.7333333333333343"/>
    <n v="5"/>
    <n v="16.766666666666669"/>
    <n v="5"/>
    <n v="14.549999999999997"/>
    <n v="65"/>
    <n v="1.6166666666666665"/>
    <n v="22"/>
    <n v="10.400000000000002"/>
    <n v="95.666666666666671"/>
    <n v="37.4"/>
    <n v="115"/>
  </r>
  <r>
    <n v="127"/>
    <x v="0"/>
    <x v="0"/>
    <s v="21h"/>
    <d v="2020-12-28T21:00:00"/>
    <n v="14.400000000000002"/>
    <n v="4"/>
    <n v="25.2"/>
    <n v="38"/>
    <n v="1.8"/>
    <n v="5"/>
    <n v="4.5999999999999996"/>
    <n v="5"/>
    <n v="14.400000000000002"/>
    <n v="5"/>
    <n v="20"/>
    <n v="65"/>
    <n v="0"/>
    <n v="22"/>
    <n v="10.8"/>
    <n v="91.2"/>
    <n v="42.4"/>
    <n v="115"/>
  </r>
  <r>
    <n v="128"/>
    <x v="0"/>
    <x v="0"/>
    <s v="21h"/>
    <d v="2020-12-28T21:10:00"/>
    <n v="4.3888888888888902"/>
    <n v="4"/>
    <n v="29.333333333333332"/>
    <n v="38"/>
    <n v="1.1666666666666667"/>
    <n v="5"/>
    <n v="6.333333333333333"/>
    <n v="5"/>
    <n v="31.277777777777779"/>
    <n v="5"/>
    <n v="5.6999999999999993"/>
    <n v="65"/>
    <n v="0.6333333333333333"/>
    <n v="22"/>
    <n v="11.000000000000002"/>
    <n v="89.833333333333343"/>
    <n v="44"/>
    <n v="115"/>
  </r>
  <r>
    <n v="129"/>
    <x v="0"/>
    <x v="0"/>
    <s v="21h"/>
    <d v="2020-12-28T21:20:00"/>
    <n v="16.083333333333336"/>
    <n v="4"/>
    <n v="27.333333333333336"/>
    <n v="38"/>
    <n v="1.8333333333333335"/>
    <n v="5"/>
    <n v="6"/>
    <n v="5"/>
    <n v="16.083333333333336"/>
    <n v="5"/>
    <n v="2"/>
    <n v="65"/>
    <n v="2"/>
    <n v="22"/>
    <n v="11.200000000000001"/>
    <n v="82.533333333333346"/>
    <n v="42.8"/>
    <n v="115"/>
  </r>
  <r>
    <n v="130"/>
    <x v="0"/>
    <x v="0"/>
    <s v="21h"/>
    <d v="2020-12-28T21:30:00"/>
    <n v="16.333333333333336"/>
    <n v="4"/>
    <n v="28.93333333333333"/>
    <n v="38"/>
    <n v="1.2"/>
    <n v="5"/>
    <n v="5.0666666666666673"/>
    <n v="5"/>
    <n v="16.333333333333336"/>
    <n v="5"/>
    <n v="2.0333333333333337"/>
    <n v="65"/>
    <n v="2.0333333333333337"/>
    <n v="22"/>
    <n v="10.8"/>
    <n v="82.733333333333334"/>
    <n v="44.2"/>
    <n v="115"/>
  </r>
  <r>
    <n v="131"/>
    <x v="0"/>
    <x v="0"/>
    <s v="21h"/>
    <d v="2020-12-28T21:40:00"/>
    <n v="13.250000000000002"/>
    <n v="4"/>
    <n v="26.2"/>
    <n v="38"/>
    <n v="1.8"/>
    <n v="5"/>
    <n v="6"/>
    <n v="5"/>
    <n v="13.250000000000002"/>
    <n v="5"/>
    <n v="1.9666666666666668"/>
    <n v="65"/>
    <n v="1.9666666666666668"/>
    <n v="22"/>
    <n v="11.000000000000002"/>
    <n v="75.433333333333337"/>
    <n v="42.6"/>
    <n v="115"/>
  </r>
  <r>
    <n v="132"/>
    <x v="0"/>
    <x v="0"/>
    <s v="21h"/>
    <d v="2020-12-28T21:50:00"/>
    <n v="14.5"/>
    <n v="4"/>
    <n v="25.2"/>
    <n v="38"/>
    <n v="0.6"/>
    <n v="5"/>
    <n v="4.2"/>
    <n v="5"/>
    <n v="14.5"/>
    <n v="5"/>
    <n v="1.8333333333333335"/>
    <n v="65"/>
    <n v="1.8333333333333335"/>
    <n v="22"/>
    <n v="11.000000000000002"/>
    <n v="73.666666666666671"/>
    <n v="39.799999999999997"/>
    <n v="115"/>
  </r>
  <r>
    <n v="133"/>
    <x v="0"/>
    <x v="0"/>
    <s v="21h"/>
    <d v="2020-12-28T22:00:00"/>
    <n v="15.5"/>
    <n v="4"/>
    <n v="27.800000000000004"/>
    <n v="38"/>
    <n v="1.6"/>
    <n v="5"/>
    <n v="7"/>
    <n v="5"/>
    <n v="15.5"/>
    <n v="5"/>
    <n v="1.2"/>
    <n v="65"/>
    <n v="1.2"/>
    <n v="22"/>
    <n v="10.200000000000001"/>
    <n v="80"/>
    <n v="36"/>
    <n v="115"/>
  </r>
  <r>
    <n v="134"/>
    <x v="0"/>
    <x v="0"/>
    <s v="22h"/>
    <d v="2020-12-28T22:10:00"/>
    <n v="13.000000000000002"/>
    <n v="4"/>
    <n v="24.2"/>
    <n v="38"/>
    <n v="1"/>
    <n v="5"/>
    <n v="5.6"/>
    <n v="5"/>
    <n v="13.000000000000002"/>
    <n v="5"/>
    <n v="1.3"/>
    <n v="15"/>
    <n v="1.3"/>
    <n v="1"/>
    <n v="10.8"/>
    <n v="70.2"/>
    <n v="35"/>
    <n v="52"/>
  </r>
  <r>
    <n v="135"/>
    <x v="0"/>
    <x v="0"/>
    <s v="22h"/>
    <d v="2020-12-28T22:20:00"/>
    <n v="14.5"/>
    <n v="4"/>
    <n v="30.000000000000004"/>
    <n v="38"/>
    <n v="2"/>
    <n v="5"/>
    <n v="5.2"/>
    <n v="5"/>
    <n v="14.5"/>
    <n v="5"/>
    <n v="1"/>
    <n v="15"/>
    <n v="1"/>
    <n v="1"/>
    <n v="11.000000000000002"/>
    <n v="79.2"/>
    <n v="36.400000000000006"/>
    <n v="52"/>
  </r>
  <r>
    <n v="136"/>
    <x v="0"/>
    <x v="0"/>
    <s v="22h"/>
    <d v="2020-12-28T22:30:00"/>
    <n v="14"/>
    <n v="4"/>
    <n v="24"/>
    <n v="38"/>
    <n v="1.4"/>
    <n v="5"/>
    <n v="6.1999999999999993"/>
    <n v="5"/>
    <n v="14"/>
    <n v="5"/>
    <n v="1"/>
    <n v="15"/>
    <n v="1"/>
    <n v="1"/>
    <n v="11.000000000000002"/>
    <n v="72.599999999999994"/>
    <n v="32.799999999999997"/>
    <n v="52"/>
  </r>
  <r>
    <n v="137"/>
    <x v="0"/>
    <x v="0"/>
    <s v="22h"/>
    <d v="2020-12-28T22:40:00"/>
    <n v="15.666666666666666"/>
    <n v="4"/>
    <n v="28.333333333333329"/>
    <n v="38"/>
    <n v="1.6"/>
    <n v="5"/>
    <n v="5.0999999999999996"/>
    <n v="5"/>
    <n v="15.666666666666666"/>
    <n v="5"/>
    <n v="1.5833333333333335"/>
    <n v="15"/>
    <n v="1.5833333333333335"/>
    <n v="1"/>
    <n v="10.200000000000001"/>
    <n v="79.73333333333332"/>
    <n v="31.200000000000003"/>
    <n v="52"/>
  </r>
  <r>
    <n v="138"/>
    <x v="0"/>
    <x v="0"/>
    <s v="22h"/>
    <d v="2020-12-28T22:50:00"/>
    <n v="14.233333333333333"/>
    <n v="4"/>
    <n v="28.466666666666672"/>
    <n v="38"/>
    <n v="1.4"/>
    <n v="5"/>
    <n v="6.3000000000000007"/>
    <n v="5"/>
    <n v="14.233333333333333"/>
    <n v="5"/>
    <n v="1.4166666666666667"/>
    <n v="15"/>
    <n v="1.4166666666666667"/>
    <n v="1"/>
    <n v="11.600000000000001"/>
    <n v="79.066666666666677"/>
    <n v="31.8"/>
    <n v="52"/>
  </r>
  <r>
    <n v="139"/>
    <x v="0"/>
    <x v="0"/>
    <s v="23h"/>
    <d v="2020-12-28T23:00:00"/>
    <n v="14"/>
    <n v="4"/>
    <n v="25.8"/>
    <n v="38"/>
    <n v="2"/>
    <n v="5"/>
    <n v="6.2"/>
    <n v="5"/>
    <n v="14"/>
    <n v="5"/>
    <n v="1.1000000000000001"/>
    <n v="15"/>
    <n v="1.1000000000000001"/>
    <n v="1"/>
    <n v="10.400000000000002"/>
    <n v="74.599999999999994"/>
    <n v="30"/>
    <n v="52"/>
  </r>
  <r>
    <n v="140"/>
    <x v="0"/>
    <x v="0"/>
    <s v="23h"/>
    <d v="2020-12-28T23:10:00"/>
    <n v="13.85"/>
    <n v="4"/>
    <n v="25.733333333333334"/>
    <n v="38"/>
    <n v="0.5"/>
    <n v="5"/>
    <n v="5.2333333333333334"/>
    <n v="5"/>
    <n v="13.85"/>
    <n v="5"/>
    <n v="1.0666666666666667"/>
    <n v="15"/>
    <n v="1.0666666666666667"/>
    <n v="1"/>
    <n v="10.8"/>
    <n v="72.100000000000009"/>
    <n v="30.000000000000004"/>
    <n v="52"/>
  </r>
  <r>
    <n v="141"/>
    <x v="0"/>
    <x v="0"/>
    <s v="23h"/>
    <d v="2020-12-28T23:20:00"/>
    <n v="13.250000000000002"/>
    <n v="4"/>
    <n v="27.166666666666668"/>
    <n v="38"/>
    <n v="2"/>
    <n v="5"/>
    <n v="5.8333333333333339"/>
    <n v="5"/>
    <n v="13.250000000000002"/>
    <n v="5"/>
    <n v="0.83333333333333337"/>
    <n v="15"/>
    <n v="0.83333333333333337"/>
    <n v="1"/>
    <n v="10.200000000000001"/>
    <n v="73.366666666666674"/>
    <n v="27.366666666666667"/>
    <n v="52"/>
  </r>
  <r>
    <n v="142"/>
    <x v="0"/>
    <x v="0"/>
    <s v="23h"/>
    <d v="2020-12-28T23:30:00"/>
    <n v="14"/>
    <n v="4"/>
    <n v="25.500000000000004"/>
    <n v="38"/>
    <n v="1"/>
    <n v="5"/>
    <n v="4.8333333333333339"/>
    <n v="5"/>
    <n v="14"/>
    <n v="5"/>
    <n v="2"/>
    <n v="15"/>
    <n v="2"/>
    <n v="1"/>
    <n v="11.600000000000001"/>
    <n v="74.933333333333337"/>
    <n v="26.033333333333335"/>
    <n v="52"/>
  </r>
  <r>
    <n v="143"/>
    <x v="0"/>
    <x v="0"/>
    <s v="23h"/>
    <d v="2020-12-28T23:40:00"/>
    <n v="14"/>
    <n v="4"/>
    <n v="25"/>
    <n v="38"/>
    <n v="2"/>
    <n v="5"/>
    <n v="6"/>
    <n v="5"/>
    <n v="14"/>
    <n v="5"/>
    <n v="1"/>
    <n v="15"/>
    <n v="1"/>
    <n v="1"/>
    <n v="10.200000000000003"/>
    <n v="73.2"/>
    <n v="26.200000000000003"/>
    <n v="52"/>
  </r>
  <r>
    <n v="144"/>
    <x v="0"/>
    <x v="0"/>
    <s v="23h"/>
    <d v="2020-12-28T23:50:00"/>
    <n v="15.8"/>
    <n v="4"/>
    <n v="30.6"/>
    <n v="38"/>
    <n v="0.5"/>
    <n v="5"/>
    <n v="5.0999999999999996"/>
    <n v="5"/>
    <n v="15.8"/>
    <n v="5"/>
    <n v="1"/>
    <n v="15"/>
    <n v="1"/>
    <n v="1"/>
    <n v="10"/>
    <n v="79.8"/>
    <n v="25"/>
    <n v="52"/>
  </r>
  <r>
    <n v="145"/>
    <x v="1"/>
    <x v="1"/>
    <s v="0h"/>
    <d v="2020-12-29T00:00:00"/>
    <n v="12.200000000000001"/>
    <n v="4"/>
    <n v="27.799999999999997"/>
    <n v="38"/>
    <n v="1.2"/>
    <n v="5"/>
    <n v="6"/>
    <n v="5"/>
    <n v="12.200000000000001"/>
    <n v="5"/>
    <n v="1"/>
    <n v="15"/>
    <n v="1"/>
    <n v="1"/>
    <n v="10"/>
    <n v="71.400000000000006"/>
    <n v="25.200000000000003"/>
    <n v="52"/>
  </r>
  <r>
    <n v="146"/>
    <x v="1"/>
    <x v="1"/>
    <s v="0h"/>
    <d v="2020-12-29T00:10:00"/>
    <n v="14"/>
    <n v="4"/>
    <n v="23.599999999999998"/>
    <n v="38"/>
    <n v="1.8"/>
    <n v="5"/>
    <n v="5.4"/>
    <n v="5"/>
    <n v="14"/>
    <n v="5"/>
    <n v="1"/>
    <n v="15"/>
    <n v="1"/>
    <n v="1"/>
    <n v="10.8"/>
    <n v="71.599999999999994"/>
    <n v="25.800000000000004"/>
    <n v="52"/>
  </r>
  <r>
    <n v="147"/>
    <x v="1"/>
    <x v="1"/>
    <s v="0h"/>
    <d v="2020-12-29T00:20:00"/>
    <n v="14.5"/>
    <n v="4"/>
    <n v="27.6"/>
    <n v="38"/>
    <n v="0.9"/>
    <n v="5"/>
    <n v="5.9"/>
    <n v="5"/>
    <n v="14.5"/>
    <n v="5"/>
    <n v="1"/>
    <n v="15"/>
    <n v="1"/>
    <n v="1"/>
    <n v="10"/>
    <n v="75.400000000000006"/>
    <n v="24.6"/>
    <n v="52"/>
  </r>
  <r>
    <n v="148"/>
    <x v="1"/>
    <x v="1"/>
    <s v="0h"/>
    <d v="2020-12-29T00:30:00"/>
    <n v="14"/>
    <n v="4"/>
    <n v="25.4"/>
    <n v="38"/>
    <n v="2.1"/>
    <n v="5"/>
    <n v="5.0999999999999996"/>
    <n v="5"/>
    <n v="14"/>
    <n v="5"/>
    <n v="1.5"/>
    <n v="15"/>
    <n v="1.5"/>
    <n v="1"/>
    <n v="10.200000000000001"/>
    <n v="73.8"/>
    <n v="23"/>
    <n v="52"/>
  </r>
  <r>
    <n v="149"/>
    <x v="1"/>
    <x v="1"/>
    <s v="0h"/>
    <d v="2020-12-29T00:40:00"/>
    <n v="13.5"/>
    <n v="4"/>
    <n v="26"/>
    <n v="38"/>
    <n v="0.9"/>
    <n v="5"/>
    <n v="5.9"/>
    <n v="5"/>
    <n v="13.5"/>
    <n v="5"/>
    <n v="1"/>
    <n v="15"/>
    <n v="1"/>
    <n v="1"/>
    <n v="9"/>
    <n v="70.8"/>
    <n v="23.2"/>
    <n v="52"/>
  </r>
  <r>
    <n v="150"/>
    <x v="1"/>
    <x v="1"/>
    <s v="0h"/>
    <d v="2020-12-29T00:50:00"/>
    <n v="15.899999999999999"/>
    <n v="4"/>
    <n v="28.8"/>
    <n v="38"/>
    <n v="1.6"/>
    <n v="5"/>
    <n v="6"/>
    <n v="5"/>
    <n v="15.899999999999999"/>
    <n v="5"/>
    <n v="1.6"/>
    <n v="15"/>
    <n v="1.6"/>
    <n v="1"/>
    <n v="9"/>
    <n v="80.400000000000006"/>
    <n v="24.200000000000003"/>
    <n v="52"/>
  </r>
  <r>
    <n v="151"/>
    <x v="1"/>
    <x v="1"/>
    <s v="0h"/>
    <d v="2020-12-29T01:00:00"/>
    <n v="12.600000000000001"/>
    <n v="4"/>
    <n v="27"/>
    <n v="38"/>
    <n v="1"/>
    <n v="5"/>
    <n v="5"/>
    <n v="5"/>
    <n v="12.600000000000001"/>
    <n v="5"/>
    <n v="1.6"/>
    <n v="15"/>
    <n v="1.6"/>
    <n v="1"/>
    <n v="8.8000000000000007"/>
    <n v="70.2"/>
    <n v="25.200000000000003"/>
    <n v="52"/>
  </r>
  <r>
    <n v="152"/>
    <x v="1"/>
    <x v="1"/>
    <s v="1h"/>
    <d v="2020-12-29T01:10:00"/>
    <n v="14.6"/>
    <n v="4"/>
    <n v="25"/>
    <n v="38"/>
    <n v="1.6"/>
    <n v="5"/>
    <n v="6.6"/>
    <n v="5"/>
    <n v="14.6"/>
    <n v="5"/>
    <n v="1"/>
    <n v="15"/>
    <n v="1"/>
    <n v="1"/>
    <n v="8.4"/>
    <n v="72.8"/>
    <n v="26.6"/>
    <n v="52"/>
  </r>
  <r>
    <n v="153"/>
    <x v="1"/>
    <x v="1"/>
    <s v="1h"/>
    <d v="2020-12-29T01:20:00"/>
    <n v="15.3"/>
    <n v="4"/>
    <n v="27"/>
    <n v="38"/>
    <n v="1"/>
    <n v="5"/>
    <n v="5"/>
    <n v="5"/>
    <n v="15.3"/>
    <n v="5"/>
    <n v="1.4"/>
    <n v="15"/>
    <n v="1.4"/>
    <n v="1"/>
    <n v="9.6000000000000014"/>
    <n v="76"/>
    <n v="25"/>
    <n v="52"/>
  </r>
  <r>
    <n v="154"/>
    <x v="1"/>
    <x v="1"/>
    <s v="1h"/>
    <d v="2020-12-29T01:30:00"/>
    <n v="14.35"/>
    <n v="4"/>
    <n v="26"/>
    <n v="38"/>
    <n v="1.9"/>
    <n v="5"/>
    <n v="5.9"/>
    <n v="5"/>
    <n v="14.35"/>
    <n v="5"/>
    <n v="1.4"/>
    <n v="15"/>
    <n v="1.4"/>
    <n v="1"/>
    <n v="9.2000000000000011"/>
    <n v="74.5"/>
    <n v="24"/>
    <n v="52"/>
  </r>
  <r>
    <n v="155"/>
    <x v="1"/>
    <x v="1"/>
    <s v="1h"/>
    <d v="2020-12-29T01:40:00"/>
    <n v="15.15"/>
    <n v="4"/>
    <n v="27"/>
    <n v="38"/>
    <n v="0.9"/>
    <n v="5"/>
    <n v="4.9000000000000004"/>
    <n v="5"/>
    <n v="15.15"/>
    <n v="5"/>
    <n v="1.2"/>
    <n v="15"/>
    <n v="1.2"/>
    <n v="1"/>
    <n v="9"/>
    <n v="74.5"/>
    <n v="24.8"/>
    <n v="52"/>
  </r>
  <r>
    <n v="156"/>
    <x v="1"/>
    <x v="1"/>
    <s v="1h"/>
    <d v="2020-12-29T01:50:00"/>
    <n v="13.600000000000001"/>
    <n v="4"/>
    <n v="25.2"/>
    <n v="38"/>
    <n v="1"/>
    <n v="5"/>
    <n v="5.6"/>
    <n v="5"/>
    <n v="13.600000000000001"/>
    <n v="5"/>
    <n v="1.3"/>
    <n v="15"/>
    <n v="1.3"/>
    <n v="1"/>
    <n v="8.8000000000000007"/>
    <n v="70.400000000000006"/>
    <n v="23.6"/>
    <n v="52"/>
  </r>
  <r>
    <n v="157"/>
    <x v="1"/>
    <x v="1"/>
    <s v="2h"/>
    <d v="2020-12-29T02:00:00"/>
    <n v="15"/>
    <n v="4"/>
    <n v="27.800000000000008"/>
    <n v="38"/>
    <n v="2"/>
    <n v="5"/>
    <n v="5.6"/>
    <n v="5"/>
    <n v="15"/>
    <n v="5"/>
    <n v="1.5"/>
    <n v="15"/>
    <n v="1.5"/>
    <n v="1"/>
    <n v="10.000000000000002"/>
    <n v="78.400000000000006"/>
    <n v="25.800000000000004"/>
    <n v="52"/>
  </r>
  <r>
    <n v="158"/>
    <x v="1"/>
    <x v="1"/>
    <s v="2h"/>
    <d v="2020-12-29T02:10:00"/>
    <n v="15.899999999999999"/>
    <n v="4"/>
    <n v="27.599999999999994"/>
    <n v="38"/>
    <n v="1.2"/>
    <n v="5"/>
    <n v="6"/>
    <n v="5"/>
    <n v="15.899999999999999"/>
    <n v="5"/>
    <n v="1.1000000000000001"/>
    <n v="15"/>
    <n v="1.1000000000000001"/>
    <n v="1"/>
    <n v="8"/>
    <n v="76.8"/>
    <n v="27"/>
    <n v="52"/>
  </r>
  <r>
    <n v="159"/>
    <x v="1"/>
    <x v="1"/>
    <s v="2h"/>
    <d v="2020-12-29T02:20:00"/>
    <n v="13.100000000000001"/>
    <n v="4"/>
    <n v="22.599999999999998"/>
    <n v="38"/>
    <n v="1.8"/>
    <n v="5"/>
    <n v="5.4"/>
    <n v="5"/>
    <n v="13.100000000000001"/>
    <n v="5"/>
    <n v="0.9"/>
    <n v="15"/>
    <n v="0.9"/>
    <n v="1"/>
    <n v="9.2000000000000011"/>
    <n v="67"/>
    <n v="25"/>
    <n v="52"/>
  </r>
  <r>
    <n v="160"/>
    <x v="1"/>
    <x v="1"/>
    <s v="2h"/>
    <d v="2020-12-29T02:30:00"/>
    <n v="14"/>
    <n v="4"/>
    <n v="27"/>
    <n v="38"/>
    <n v="0.2"/>
    <n v="5"/>
    <n v="5.2"/>
    <n v="5"/>
    <n v="14"/>
    <n v="5"/>
    <n v="2"/>
    <n v="15"/>
    <n v="2"/>
    <n v="1"/>
    <n v="9"/>
    <n v="73.400000000000006"/>
    <n v="25.200000000000003"/>
    <n v="52"/>
  </r>
  <r>
    <n v="161"/>
    <x v="1"/>
    <x v="1"/>
    <s v="2h"/>
    <d v="2020-12-29T02:40:00"/>
    <n v="15.166666666666666"/>
    <n v="4"/>
    <n v="28.600000000000005"/>
    <n v="38"/>
    <n v="2"/>
    <n v="5"/>
    <n v="5.6"/>
    <n v="5"/>
    <n v="15.166666666666666"/>
    <n v="5"/>
    <n v="1.2"/>
    <n v="15"/>
    <n v="1.2"/>
    <n v="1"/>
    <n v="9"/>
    <n v="77.933333333333337"/>
    <n v="26.6"/>
    <n v="52"/>
  </r>
  <r>
    <n v="162"/>
    <x v="1"/>
    <x v="1"/>
    <s v="2h"/>
    <d v="2020-12-29T02:50:00"/>
    <n v="12.833333333333334"/>
    <n v="4"/>
    <n v="27.2"/>
    <n v="38"/>
    <n v="1"/>
    <n v="5"/>
    <n v="5.8000000000000007"/>
    <n v="5"/>
    <n v="12.833333333333334"/>
    <n v="5"/>
    <n v="1.3833333333333333"/>
    <n v="15"/>
    <n v="1.3833333333333333"/>
    <n v="1"/>
    <n v="10.200000000000001"/>
    <n v="72.633333333333326"/>
    <n v="25"/>
    <n v="52"/>
  </r>
  <r>
    <n v="163"/>
    <x v="1"/>
    <x v="1"/>
    <s v="3h"/>
    <d v="2020-12-29T03:00:00"/>
    <n v="14.5"/>
    <n v="4"/>
    <n v="24.2"/>
    <n v="38"/>
    <n v="1.8"/>
    <n v="5"/>
    <n v="4.4000000000000004"/>
    <n v="5"/>
    <n v="14.5"/>
    <n v="5"/>
    <n v="0.91666666666666674"/>
    <n v="15"/>
    <n v="0.91666666666666674"/>
    <n v="1"/>
    <n v="11.600000000000001"/>
    <n v="72.833333333333343"/>
    <n v="24.200000000000003"/>
    <n v="52"/>
  </r>
  <r>
    <n v="164"/>
    <x v="1"/>
    <x v="1"/>
    <s v="3h"/>
    <d v="2020-12-29T03:10:00"/>
    <n v="13.5"/>
    <n v="4"/>
    <n v="28.6"/>
    <n v="38"/>
    <n v="1.2"/>
    <n v="5"/>
    <n v="6.4"/>
    <n v="5"/>
    <n v="13.5"/>
    <n v="5"/>
    <n v="1.2"/>
    <n v="15"/>
    <n v="1.2"/>
    <n v="1"/>
    <n v="9.1999999999999993"/>
    <n v="74.800000000000011"/>
    <n v="25.200000000000003"/>
    <n v="52"/>
  </r>
  <r>
    <n v="165"/>
    <x v="1"/>
    <x v="1"/>
    <s v="3h"/>
    <d v="2020-12-29T03:20:00"/>
    <n v="15.3"/>
    <n v="4"/>
    <n v="25"/>
    <n v="38"/>
    <n v="1.8"/>
    <n v="5"/>
    <n v="7"/>
    <n v="5"/>
    <n v="15.3"/>
    <n v="5"/>
    <n v="1.9"/>
    <n v="15"/>
    <n v="1.9"/>
    <n v="1"/>
    <n v="9"/>
    <n v="77.2"/>
    <n v="25.800000000000004"/>
    <n v="52"/>
  </r>
  <r>
    <n v="166"/>
    <x v="1"/>
    <x v="1"/>
    <s v="3h"/>
    <d v="2020-12-29T03:30:00"/>
    <n v="12.700000000000001"/>
    <n v="4"/>
    <n v="23.4"/>
    <n v="38"/>
    <n v="1.6"/>
    <n v="5"/>
    <n v="4.2"/>
    <n v="5"/>
    <n v="12.700000000000001"/>
    <n v="5"/>
    <n v="0.9"/>
    <n v="15"/>
    <n v="0.9"/>
    <n v="1"/>
    <n v="9"/>
    <n v="65.400000000000006"/>
    <n v="25"/>
    <n v="52"/>
  </r>
  <r>
    <n v="167"/>
    <x v="1"/>
    <x v="1"/>
    <s v="3h"/>
    <d v="2020-12-29T03:40:00"/>
    <n v="15.166666666666666"/>
    <n v="4"/>
    <n v="29.333333333333332"/>
    <n v="38"/>
    <n v="1.4"/>
    <n v="5"/>
    <n v="6.7333333333333325"/>
    <n v="5"/>
    <n v="15.166666666666666"/>
    <n v="5"/>
    <n v="1.1666666666666667"/>
    <n v="15"/>
    <n v="1.1666666666666667"/>
    <n v="1"/>
    <n v="9.8000000000000007"/>
    <n v="79.933333333333337"/>
    <n v="25"/>
    <n v="52"/>
  </r>
  <r>
    <n v="168"/>
    <x v="1"/>
    <x v="1"/>
    <s v="3h"/>
    <d v="2020-12-29T03:50:00"/>
    <n v="12.833333333333334"/>
    <n v="4"/>
    <n v="23.666666666666671"/>
    <n v="38"/>
    <n v="1.6"/>
    <n v="5"/>
    <n v="4.2666666666666675"/>
    <n v="5"/>
    <n v="12.833333333333334"/>
    <n v="5"/>
    <n v="0.83333333333333337"/>
    <n v="15"/>
    <n v="0.83333333333333337"/>
    <n v="1"/>
    <n v="8.4"/>
    <n v="65.266666666666666"/>
    <n v="27"/>
    <n v="52"/>
  </r>
  <r>
    <n v="169"/>
    <x v="1"/>
    <x v="1"/>
    <s v="3h"/>
    <d v="2020-12-29T04:00:00"/>
    <n v="16.5"/>
    <n v="4"/>
    <n v="29.599999999999998"/>
    <n v="38"/>
    <n v="1.2"/>
    <n v="5"/>
    <n v="6.4"/>
    <n v="5"/>
    <n v="16.5"/>
    <n v="5"/>
    <n v="2.2000000000000002"/>
    <n v="15"/>
    <n v="2.2000000000000002"/>
    <n v="1"/>
    <n v="9.6000000000000014"/>
    <n v="84.2"/>
    <n v="27.200000000000003"/>
    <n v="52"/>
  </r>
  <r>
    <n v="170"/>
    <x v="1"/>
    <x v="1"/>
    <s v="4h"/>
    <d v="2020-12-29T04:10:00"/>
    <n v="13.000000000000002"/>
    <n v="4"/>
    <n v="23.4"/>
    <n v="38"/>
    <n v="1.3"/>
    <n v="5"/>
    <n v="4.0999999999999996"/>
    <n v="5"/>
    <n v="13.000000000000002"/>
    <n v="5"/>
    <n v="1.3"/>
    <n v="15"/>
    <n v="1.3"/>
    <n v="1"/>
    <n v="10"/>
    <n v="67.400000000000006"/>
    <n v="27.000000000000004"/>
    <n v="52"/>
  </r>
  <r>
    <n v="171"/>
    <x v="1"/>
    <x v="1"/>
    <s v="4h"/>
    <d v="2020-12-29T04:20:00"/>
    <n v="16.25"/>
    <n v="4"/>
    <n v="29.166666666666668"/>
    <n v="38"/>
    <n v="1.1666666666666667"/>
    <n v="5"/>
    <n v="6.333333333333333"/>
    <n v="5"/>
    <n v="16.25"/>
    <n v="5"/>
    <n v="1.5"/>
    <n v="15"/>
    <n v="1.5"/>
    <n v="1"/>
    <n v="9"/>
    <n v="81.166666666666657"/>
    <n v="27.000000000000004"/>
    <n v="52"/>
  </r>
  <r>
    <n v="172"/>
    <x v="1"/>
    <x v="1"/>
    <s v="4h"/>
    <d v="2020-12-29T04:30:00"/>
    <n v="13.750000000000002"/>
    <n v="4"/>
    <n v="23.833333333333339"/>
    <n v="38"/>
    <n v="1.8333333333333335"/>
    <n v="5"/>
    <n v="5.666666666666667"/>
    <n v="5"/>
    <n v="13.750000000000002"/>
    <n v="5"/>
    <n v="1"/>
    <n v="15"/>
    <n v="1"/>
    <n v="1"/>
    <n v="9.1999999999999993"/>
    <n v="70.033333333333331"/>
    <n v="25.200000000000003"/>
    <n v="52"/>
  </r>
  <r>
    <n v="173"/>
    <x v="1"/>
    <x v="1"/>
    <s v="4h"/>
    <d v="2020-12-29T04:40:00"/>
    <n v="14.5"/>
    <n v="4"/>
    <n v="27"/>
    <n v="38"/>
    <n v="0.9"/>
    <n v="5"/>
    <n v="5.9"/>
    <n v="5"/>
    <n v="14.5"/>
    <n v="5"/>
    <n v="7.2"/>
    <n v="15"/>
    <n v="0.8"/>
    <n v="1"/>
    <n v="8.8000000000000007"/>
    <n v="79.599999999999994"/>
    <n v="29.8"/>
    <n v="52"/>
  </r>
  <r>
    <n v="174"/>
    <x v="1"/>
    <x v="1"/>
    <s v="4h"/>
    <d v="2020-12-29T04:50:00"/>
    <n v="15"/>
    <n v="4"/>
    <n v="26"/>
    <n v="38"/>
    <n v="1.6"/>
    <n v="5"/>
    <n v="4.5999999999999996"/>
    <n v="5"/>
    <n v="15"/>
    <n v="5"/>
    <n v="15.3"/>
    <n v="15"/>
    <n v="1.7"/>
    <n v="1"/>
    <n v="10.000000000000002"/>
    <n v="89.2"/>
    <n v="28.800000000000004"/>
    <n v="52"/>
  </r>
  <r>
    <n v="175"/>
    <x v="1"/>
    <x v="1"/>
    <s v="5h"/>
    <d v="2020-12-29T05:00:00"/>
    <n v="14.5"/>
    <n v="4"/>
    <n v="30"/>
    <n v="38"/>
    <n v="1.2"/>
    <n v="5"/>
    <n v="6"/>
    <n v="5"/>
    <n v="14.5"/>
    <n v="5"/>
    <n v="20.9"/>
    <n v="65"/>
    <n v="0.1"/>
    <n v="22"/>
    <n v="9"/>
    <n v="96.2"/>
    <n v="27.200000000000003"/>
    <n v="115"/>
  </r>
  <r>
    <n v="176"/>
    <x v="1"/>
    <x v="1"/>
    <s v="5h"/>
    <d v="2020-12-29T05:10:00"/>
    <n v="17"/>
    <n v="4"/>
    <n v="23"/>
    <n v="38"/>
    <n v="1.7000000000000002"/>
    <n v="5"/>
    <n v="4.9000000000000004"/>
    <n v="5"/>
    <n v="17"/>
    <n v="5"/>
    <n v="20.9"/>
    <n v="65"/>
    <n v="0.1"/>
    <n v="22"/>
    <n v="9.2000000000000011"/>
    <n v="93.8"/>
    <n v="28.200000000000003"/>
    <n v="115"/>
  </r>
  <r>
    <n v="177"/>
    <x v="1"/>
    <x v="1"/>
    <s v="5h"/>
    <d v="2020-12-29T05:20:00"/>
    <n v="16"/>
    <n v="4"/>
    <n v="29.599999999999998"/>
    <n v="38"/>
    <n v="1.3"/>
    <n v="5"/>
    <n v="6.5"/>
    <n v="5"/>
    <n v="16"/>
    <n v="5"/>
    <n v="27.92"/>
    <n v="65"/>
    <n v="0.88000000000000012"/>
    <n v="22"/>
    <n v="9.1999999999999993"/>
    <n v="107.4"/>
    <n v="26.800000000000004"/>
    <n v="115"/>
  </r>
  <r>
    <n v="178"/>
    <x v="1"/>
    <x v="1"/>
    <s v="5h"/>
    <d v="2020-12-29T05:30:00"/>
    <n v="16.5"/>
    <n v="4"/>
    <n v="23.4"/>
    <n v="38"/>
    <n v="1.7000000000000002"/>
    <n v="5"/>
    <n v="4.5"/>
    <n v="5"/>
    <n v="16.5"/>
    <n v="5"/>
    <n v="12.066666666666666"/>
    <n v="65"/>
    <n v="24.133333333333336"/>
    <n v="22"/>
    <n v="11.600000000000001"/>
    <n v="110.4"/>
    <n v="26.800000000000004"/>
    <n v="115"/>
  </r>
  <r>
    <n v="179"/>
    <x v="1"/>
    <x v="1"/>
    <s v="5h"/>
    <d v="2020-12-29T05:40:00"/>
    <n v="16"/>
    <n v="4"/>
    <n v="28.8"/>
    <n v="38"/>
    <n v="0.6"/>
    <n v="5"/>
    <n v="7"/>
    <n v="5"/>
    <n v="16"/>
    <n v="5"/>
    <n v="44.045454545454547"/>
    <n v="65"/>
    <n v="12.954545454545453"/>
    <n v="22"/>
    <n v="10.400000000000002"/>
    <n v="135.80000000000001"/>
    <n v="27.200000000000003"/>
    <n v="115"/>
  </r>
  <r>
    <n v="180"/>
    <x v="1"/>
    <x v="1"/>
    <s v="5h"/>
    <d v="2020-12-29T05:50:00"/>
    <n v="4.3888888888888902"/>
    <n v="4"/>
    <n v="25.366666666666667"/>
    <n v="38"/>
    <n v="2"/>
    <n v="5"/>
    <n v="5.0999999999999996"/>
    <n v="5"/>
    <n v="31.277777777777779"/>
    <n v="5"/>
    <n v="51.257575757575758"/>
    <n v="65"/>
    <n v="15.075757575757573"/>
    <n v="22"/>
    <n v="11"/>
    <n v="145.46666666666667"/>
    <n v="29.000000000000004"/>
    <n v="115"/>
  </r>
  <r>
    <n v="181"/>
    <x v="1"/>
    <x v="1"/>
    <s v="6h"/>
    <d v="2020-12-29T06:00:00"/>
    <n v="15.166666666666668"/>
    <n v="4"/>
    <n v="27.5"/>
    <n v="38"/>
    <n v="1"/>
    <n v="5"/>
    <n v="5.5"/>
    <n v="5"/>
    <n v="15.166666666666668"/>
    <n v="5"/>
    <n v="43.015151515151516"/>
    <n v="65"/>
    <n v="12.651515151515152"/>
    <n v="22"/>
    <n v="12"/>
    <n v="132"/>
    <n v="28"/>
    <n v="115"/>
  </r>
  <r>
    <n v="182"/>
    <x v="1"/>
    <x v="1"/>
    <s v="6h"/>
    <d v="2020-12-29T06:10:00"/>
    <n v="5.5"/>
    <n v="4"/>
    <n v="26.933333333333337"/>
    <n v="38"/>
    <n v="1.6"/>
    <n v="5"/>
    <n v="5.4"/>
    <n v="5"/>
    <n v="32.333333333333336"/>
    <n v="5"/>
    <n v="50.072727272727271"/>
    <n v="65"/>
    <n v="14.727272727272725"/>
    <n v="22"/>
    <n v="12"/>
    <n v="148.56666666666666"/>
    <n v="28.000000000000004"/>
    <n v="115"/>
  </r>
  <r>
    <n v="183"/>
    <x v="1"/>
    <x v="1"/>
    <s v="6h"/>
    <d v="2020-12-29T06:20:00"/>
    <n v="16.583333333333332"/>
    <n v="4"/>
    <n v="27.199999999999996"/>
    <n v="38"/>
    <n v="1.1000000000000001"/>
    <n v="5"/>
    <n v="6.1"/>
    <n v="5"/>
    <n v="16.583333333333332"/>
    <n v="5"/>
    <n v="41.109090909090909"/>
    <n v="65"/>
    <n v="12.09090909090909"/>
    <n v="22"/>
    <n v="12"/>
    <n v="132.76666666666665"/>
    <n v="27.800000000000004"/>
    <n v="115"/>
  </r>
  <r>
    <n v="184"/>
    <x v="1"/>
    <x v="1"/>
    <s v="6h"/>
    <d v="2020-12-29T06:30:00"/>
    <n v="4.5"/>
    <n v="4"/>
    <n v="23.2"/>
    <n v="38"/>
    <n v="1.7000000000000002"/>
    <n v="5"/>
    <n v="4.9000000000000004"/>
    <n v="5"/>
    <n v="31.5"/>
    <n v="5"/>
    <n v="44.045454545454547"/>
    <n v="65"/>
    <n v="12.954545454545453"/>
    <n v="22"/>
    <n v="12.200000000000001"/>
    <n v="135"/>
    <n v="27.400000000000002"/>
    <n v="115"/>
  </r>
  <r>
    <n v="185"/>
    <x v="1"/>
    <x v="1"/>
    <s v="6h"/>
    <d v="2020-12-29T06:40:00"/>
    <n v="3.833333333333333"/>
    <n v="4"/>
    <n v="27"/>
    <n v="38"/>
    <n v="1"/>
    <n v="5"/>
    <n v="7"/>
    <n v="5"/>
    <n v="31.166666666666668"/>
    <n v="5"/>
    <n v="44.045454545454547"/>
    <n v="65"/>
    <n v="12.954545454545453"/>
    <n v="22"/>
    <n v="13.200000000000001"/>
    <n v="140.19999999999999"/>
    <n v="28.6"/>
    <n v="115"/>
  </r>
  <r>
    <n v="186"/>
    <x v="1"/>
    <x v="1"/>
    <s v="6h"/>
    <d v="2020-12-29T06:50:00"/>
    <n v="5.8611111111111089"/>
    <n v="4"/>
    <n v="29.166666666666664"/>
    <n v="38"/>
    <n v="2"/>
    <n v="5"/>
    <n v="5.5"/>
    <n v="5"/>
    <n v="32.305555555555557"/>
    <n v="5"/>
    <n v="40.181818181818187"/>
    <n v="65"/>
    <n v="11.818181818181817"/>
    <n v="22"/>
    <n v="14"/>
    <n v="140.83333333333331"/>
    <n v="27.200000000000003"/>
    <n v="115"/>
  </r>
  <r>
    <n v="187"/>
    <x v="1"/>
    <x v="1"/>
    <s v="6h"/>
    <d v="2020-12-29T07:00:00"/>
    <n v="16.916666666666668"/>
    <n v="4"/>
    <n v="23.833333333333336"/>
    <n v="38"/>
    <n v="2"/>
    <n v="5"/>
    <n v="5.5"/>
    <n v="5"/>
    <n v="16.916666666666668"/>
    <n v="5"/>
    <n v="29"/>
    <n v="65"/>
    <n v="1"/>
    <n v="22"/>
    <n v="14"/>
    <n v="109.16666666666669"/>
    <n v="27.000000000000004"/>
    <n v="115"/>
  </r>
  <r>
    <n v="188"/>
    <x v="1"/>
    <x v="1"/>
    <s v="7h"/>
    <d v="2020-12-29T07:10:00"/>
    <n v="6.5277777777777768"/>
    <n v="4"/>
    <n v="28.333333333333336"/>
    <n v="38"/>
    <n v="1.1666666666666667"/>
    <n v="5"/>
    <n v="6.5"/>
    <n v="5"/>
    <n v="32.638888888888886"/>
    <n v="5"/>
    <n v="46.621212121212125"/>
    <n v="65"/>
    <n v="13.712121212121211"/>
    <n v="22"/>
    <n v="15.8"/>
    <n v="151.30000000000001"/>
    <n v="29.000000000000004"/>
    <n v="115"/>
  </r>
  <r>
    <n v="189"/>
    <x v="1"/>
    <x v="1"/>
    <s v="7h"/>
    <d v="2020-12-29T07:20:00"/>
    <n v="15.916666666666668"/>
    <n v="4"/>
    <n v="24.666666666666668"/>
    <n v="38"/>
    <n v="1.8333333333333335"/>
    <n v="5"/>
    <n v="5.5"/>
    <n v="5"/>
    <n v="15.916666666666668"/>
    <n v="5"/>
    <n v="43.787878787878796"/>
    <n v="65"/>
    <n v="12.878787878787879"/>
    <n v="22"/>
    <n v="15.2"/>
    <n v="135.70000000000002"/>
    <n v="28.200000000000003"/>
    <n v="115"/>
  </r>
  <r>
    <n v="190"/>
    <x v="1"/>
    <x v="1"/>
    <s v="7h"/>
    <d v="2020-12-29T07:30:00"/>
    <n v="6.2777777777777759"/>
    <n v="4"/>
    <n v="28.166666666666664"/>
    <n v="38"/>
    <n v="1.3666666666666667"/>
    <n v="5"/>
    <n v="5.7"/>
    <n v="5"/>
    <n v="32.722222222222221"/>
    <n v="5"/>
    <n v="52.931818181818187"/>
    <n v="65"/>
    <n v="15.568181818181817"/>
    <n v="22"/>
    <n v="16"/>
    <n v="158.73333333333332"/>
    <n v="28.500000000000004"/>
    <n v="115"/>
  </r>
  <r>
    <n v="191"/>
    <x v="1"/>
    <x v="1"/>
    <s v="7h"/>
    <d v="2020-12-29T07:40:00"/>
    <n v="3.8888888888888906"/>
    <n v="4"/>
    <n v="24.833333333333336"/>
    <n v="38"/>
    <n v="1.8333333333333335"/>
    <n v="5"/>
    <n v="5.5"/>
    <n v="5"/>
    <n v="31.111111111111111"/>
    <n v="5"/>
    <n v="45.204545454545453"/>
    <n v="65"/>
    <n v="13.295454545454545"/>
    <n v="22"/>
    <n v="14.000000000000002"/>
    <n v="139.66666666666669"/>
    <n v="27.300000000000004"/>
    <n v="115"/>
  </r>
  <r>
    <n v="192"/>
    <x v="1"/>
    <x v="1"/>
    <s v="7h"/>
    <d v="2020-12-29T07:50:00"/>
    <n v="7.3055555555555527"/>
    <n v="4"/>
    <n v="28.333333333333329"/>
    <n v="38"/>
    <n v="2"/>
    <n v="5"/>
    <n v="6.5"/>
    <n v="5"/>
    <n v="33.027777777777771"/>
    <n v="5"/>
    <n v="52.803030303030297"/>
    <n v="65"/>
    <n v="15.530303030303028"/>
    <n v="22"/>
    <n v="16"/>
    <n v="161.5"/>
    <n v="26.533333333333335"/>
    <n v="115"/>
  </r>
  <r>
    <n v="193"/>
    <x v="1"/>
    <x v="1"/>
    <s v="8h"/>
    <d v="2020-12-29T08:00:00"/>
    <n v="4.1944444444444455"/>
    <n v="4"/>
    <n v="24.666666666666668"/>
    <n v="38"/>
    <n v="1.9"/>
    <n v="5"/>
    <n v="5.4"/>
    <n v="5"/>
    <n v="31.472222222222221"/>
    <n v="5"/>
    <n v="43.015151515151516"/>
    <n v="65"/>
    <n v="12.651515151515152"/>
    <n v="22"/>
    <n v="14.8"/>
    <n v="138.1"/>
    <n v="28.666666666666668"/>
    <n v="115"/>
  </r>
  <r>
    <n v="194"/>
    <x v="1"/>
    <x v="1"/>
    <s v="8h"/>
    <d v="2020-12-29T08:10:00"/>
    <n v="7.5000000000000018"/>
    <n v="4"/>
    <n v="30.000000000000004"/>
    <n v="38"/>
    <n v="1.9"/>
    <n v="5"/>
    <n v="6.3000000000000007"/>
    <n v="5"/>
    <n v="33.1"/>
    <n v="5"/>
    <n v="51.927272727272729"/>
    <n v="65"/>
    <n v="15.272727272727272"/>
    <n v="22"/>
    <n v="14.2"/>
    <n v="160.20000000000002"/>
    <n v="29.000000000000004"/>
    <n v="115"/>
  </r>
  <r>
    <n v="195"/>
    <x v="1"/>
    <x v="1"/>
    <s v="8h"/>
    <d v="2020-12-29T08:20:00"/>
    <n v="17.2"/>
    <n v="4"/>
    <n v="24"/>
    <n v="38"/>
    <n v="2"/>
    <n v="5"/>
    <n v="5.6"/>
    <n v="5"/>
    <n v="17.2"/>
    <n v="5"/>
    <n v="45.436363636363637"/>
    <n v="65"/>
    <n v="13.363636363636362"/>
    <n v="22"/>
    <n v="14"/>
    <n v="138.80000000000001"/>
    <n v="29.000000000000004"/>
    <n v="115"/>
  </r>
  <r>
    <n v="196"/>
    <x v="1"/>
    <x v="1"/>
    <s v="8h"/>
    <d v="2020-12-29T08:30:00"/>
    <n v="6.2666666666666684"/>
    <n v="4"/>
    <n v="29.8"/>
    <n v="38"/>
    <n v="2.1"/>
    <n v="5"/>
    <n v="6.5"/>
    <n v="5"/>
    <n v="32.533333333333331"/>
    <n v="5"/>
    <n v="53.781818181818181"/>
    <n v="65"/>
    <n v="15.818181818181815"/>
    <n v="22"/>
    <n v="15.8"/>
    <n v="162.60000000000002"/>
    <n v="30"/>
    <n v="115"/>
  </r>
  <r>
    <n v="197"/>
    <x v="1"/>
    <x v="1"/>
    <s v="8h"/>
    <d v="2020-12-29T08:40:00"/>
    <n v="14.600000000000001"/>
    <n v="4"/>
    <n v="25.2"/>
    <n v="38"/>
    <n v="0.9"/>
    <n v="5"/>
    <n v="4.5"/>
    <n v="5"/>
    <n v="14.600000000000001"/>
    <n v="5"/>
    <n v="45.127272727272732"/>
    <n v="65"/>
    <n v="13.272727272727273"/>
    <n v="22"/>
    <n v="14"/>
    <n v="132.20000000000002"/>
    <n v="29.800000000000004"/>
    <n v="115"/>
  </r>
  <r>
    <n v="198"/>
    <x v="1"/>
    <x v="1"/>
    <s v="8h"/>
    <d v="2020-12-29T08:50:00"/>
    <n v="12.7"/>
    <n v="4"/>
    <n v="28.6"/>
    <n v="38"/>
    <n v="2.2000000000000002"/>
    <n v="5"/>
    <n v="7.4"/>
    <n v="5"/>
    <n v="12.7"/>
    <n v="5"/>
    <n v="53.472727272727276"/>
    <n v="65"/>
    <n v="15.727272727272727"/>
    <n v="22"/>
    <n v="15.2"/>
    <n v="148.00000000000003"/>
    <n v="27.000000000000004"/>
    <n v="115"/>
  </r>
  <r>
    <n v="199"/>
    <x v="1"/>
    <x v="1"/>
    <s v="9h"/>
    <d v="2020-12-29T09:00:00"/>
    <n v="8.8000000000000007"/>
    <n v="4"/>
    <n v="24.4"/>
    <n v="38"/>
    <n v="2.4"/>
    <n v="5"/>
    <n v="4.2"/>
    <n v="5"/>
    <n v="8.8000000000000007"/>
    <n v="5"/>
    <n v="43.118181818181817"/>
    <n v="65"/>
    <n v="12.68181818181818"/>
    <n v="22"/>
    <n v="14"/>
    <n v="118.4"/>
    <n v="29.000000000000004"/>
    <n v="115"/>
  </r>
  <r>
    <n v="200"/>
    <x v="1"/>
    <x v="1"/>
    <s v="9h"/>
    <d v="2020-12-29T09:10:00"/>
    <n v="11"/>
    <n v="4"/>
    <n v="28.000000000000007"/>
    <n v="38"/>
    <n v="2.9000000000000004"/>
    <n v="5"/>
    <n v="8.3000000000000007"/>
    <n v="5"/>
    <n v="11"/>
    <n v="5"/>
    <n v="54.86363636363636"/>
    <n v="65"/>
    <n v="16.136363636363637"/>
    <n v="22"/>
    <n v="13.8"/>
    <n v="146"/>
    <n v="29.000000000000004"/>
    <n v="115"/>
  </r>
  <r>
    <n v="201"/>
    <x v="1"/>
    <x v="1"/>
    <s v="9h"/>
    <d v="2020-12-29T09:20:00"/>
    <n v="9"/>
    <n v="4"/>
    <n v="25"/>
    <n v="38"/>
    <n v="5.5"/>
    <n v="5"/>
    <n v="8.1"/>
    <n v="5"/>
    <n v="9"/>
    <n v="5"/>
    <n v="41.727272727272727"/>
    <n v="65"/>
    <n v="12.272727272727272"/>
    <n v="22"/>
    <n v="13"/>
    <n v="123.6"/>
    <n v="28.6"/>
    <n v="115"/>
  </r>
  <r>
    <n v="202"/>
    <x v="1"/>
    <x v="1"/>
    <s v="9h"/>
    <d v="2020-12-29T09:30:00"/>
    <n v="9"/>
    <n v="4"/>
    <n v="29.400000000000002"/>
    <n v="38"/>
    <n v="6.1000000000000005"/>
    <n v="5"/>
    <n v="10.5"/>
    <n v="5"/>
    <n v="9"/>
    <n v="5"/>
    <n v="52.7"/>
    <n v="65"/>
    <n v="15.5"/>
    <n v="22"/>
    <n v="13.8"/>
    <n v="146"/>
    <n v="26.200000000000003"/>
    <n v="115"/>
  </r>
  <r>
    <n v="203"/>
    <x v="1"/>
    <x v="1"/>
    <s v="9h"/>
    <d v="2020-12-29T09:40:00"/>
    <n v="11.5"/>
    <n v="4"/>
    <n v="22.599999999999998"/>
    <n v="38"/>
    <n v="5.8999999999999995"/>
    <n v="5"/>
    <n v="9.5"/>
    <n v="5"/>
    <n v="11.5"/>
    <n v="5"/>
    <n v="43.890909090909091"/>
    <n v="65"/>
    <n v="12.909090909090908"/>
    <n v="22"/>
    <n v="13.200000000000001"/>
    <n v="131"/>
    <n v="25"/>
    <n v="115"/>
  </r>
  <r>
    <n v="204"/>
    <x v="1"/>
    <x v="1"/>
    <s v="9h"/>
    <d v="2020-12-29T09:50:00"/>
    <n v="10.5"/>
    <n v="4"/>
    <n v="31.000000000000004"/>
    <n v="38"/>
    <n v="5.5"/>
    <n v="5"/>
    <n v="8.9"/>
    <n v="5"/>
    <n v="10.5"/>
    <n v="5"/>
    <n v="50.227272727272727"/>
    <n v="65"/>
    <n v="14.772727272727272"/>
    <n v="22"/>
    <n v="12.8"/>
    <n v="144.19999999999999"/>
    <n v="26.8"/>
    <n v="115"/>
  </r>
  <r>
    <n v="205"/>
    <x v="1"/>
    <x v="1"/>
    <s v="9h"/>
    <d v="2020-12-29T10:00:00"/>
    <n v="10.5"/>
    <n v="4"/>
    <n v="23"/>
    <n v="38"/>
    <n v="3.6000000000000005"/>
    <n v="5"/>
    <n v="8.1999999999999993"/>
    <n v="5"/>
    <n v="10.5"/>
    <n v="5"/>
    <n v="48.681818181818187"/>
    <n v="65"/>
    <n v="14.318181818181817"/>
    <n v="22"/>
    <n v="14"/>
    <n v="132.80000000000001"/>
    <n v="22.6"/>
    <n v="115"/>
  </r>
  <r>
    <n v="206"/>
    <x v="1"/>
    <x v="1"/>
    <s v="10h"/>
    <d v="2020-12-29T10:10:00"/>
    <n v="8.5"/>
    <n v="4"/>
    <n v="30.599999999999998"/>
    <n v="38"/>
    <n v="2.1"/>
    <n v="5"/>
    <n v="5.3000000000000007"/>
    <n v="5"/>
    <n v="8.5"/>
    <n v="5"/>
    <n v="55.018181818181823"/>
    <n v="65"/>
    <n v="16.18181818181818"/>
    <n v="22"/>
    <n v="12.200000000000003"/>
    <n v="138.4"/>
    <n v="29.4"/>
    <n v="115"/>
  </r>
  <r>
    <n v="207"/>
    <x v="1"/>
    <x v="1"/>
    <s v="10h"/>
    <d v="2020-12-29T10:20:00"/>
    <n v="8.5"/>
    <n v="4"/>
    <n v="24.4"/>
    <n v="38"/>
    <n v="1.4"/>
    <n v="5"/>
    <n v="5.1999999999999993"/>
    <n v="5"/>
    <n v="8.5"/>
    <n v="5"/>
    <n v="44.663636363636364"/>
    <n v="65"/>
    <n v="13.136363636363635"/>
    <n v="22"/>
    <n v="12.8"/>
    <n v="118.6"/>
    <n v="25"/>
    <n v="115"/>
  </r>
  <r>
    <n v="208"/>
    <x v="1"/>
    <x v="1"/>
    <s v="10h"/>
    <d v="2020-12-29T10:30:00"/>
    <n v="10.3"/>
    <n v="4"/>
    <n v="27.800000000000004"/>
    <n v="38"/>
    <n v="3"/>
    <n v="5"/>
    <n v="6.4"/>
    <n v="5"/>
    <n v="10.3"/>
    <n v="5"/>
    <n v="55.018181818181823"/>
    <n v="65"/>
    <n v="16.18181818181818"/>
    <n v="22"/>
    <n v="12.4"/>
    <n v="141.4"/>
    <n v="26"/>
    <n v="115"/>
  </r>
  <r>
    <n v="209"/>
    <x v="1"/>
    <x v="1"/>
    <s v="10h"/>
    <d v="2020-12-29T10:40:00"/>
    <n v="8.6166666666666671"/>
    <n v="4"/>
    <n v="26.533333333333335"/>
    <n v="38"/>
    <n v="1.5"/>
    <n v="5"/>
    <n v="5.4333333333333336"/>
    <n v="5"/>
    <n v="8.6166666666666671"/>
    <n v="5"/>
    <n v="46.595454545454544"/>
    <n v="65"/>
    <n v="13.704545454545453"/>
    <n v="22"/>
    <n v="13.600000000000001"/>
    <n v="124.60000000000001"/>
    <n v="25"/>
    <n v="115"/>
  </r>
  <r>
    <n v="210"/>
    <x v="1"/>
    <x v="1"/>
    <s v="10h"/>
    <d v="2020-12-29T10:50:00"/>
    <n v="9.0833333333333339"/>
    <n v="4"/>
    <n v="26.666666666666664"/>
    <n v="38"/>
    <n v="1.9"/>
    <n v="5"/>
    <n v="5.9666666666666668"/>
    <n v="5"/>
    <n v="9.0833333333333339"/>
    <n v="5"/>
    <n v="52.004545454545465"/>
    <n v="65"/>
    <n v="15.295454545454547"/>
    <n v="22"/>
    <n v="14"/>
    <n v="134"/>
    <n v="25.400000000000002"/>
    <n v="115"/>
  </r>
  <r>
    <n v="211"/>
    <x v="1"/>
    <x v="1"/>
    <s v="11h"/>
    <d v="2020-12-29T11:00:00"/>
    <n v="8"/>
    <n v="4"/>
    <n v="25"/>
    <n v="38"/>
    <n v="1.6"/>
    <n v="5"/>
    <n v="5.1999999999999993"/>
    <n v="5"/>
    <n v="8"/>
    <n v="5"/>
    <n v="46.518181818181823"/>
    <n v="65"/>
    <n v="13.681818181818182"/>
    <n v="22"/>
    <n v="13"/>
    <n v="121"/>
    <n v="24.200000000000003"/>
    <n v="115"/>
  </r>
  <r>
    <n v="212"/>
    <x v="1"/>
    <x v="1"/>
    <s v="11h"/>
    <d v="2020-12-29T11:10:00"/>
    <n v="10"/>
    <n v="4"/>
    <n v="30.200000000000003"/>
    <n v="38"/>
    <n v="1.6"/>
    <n v="5"/>
    <n v="5.4"/>
    <n v="5"/>
    <n v="10"/>
    <n v="5"/>
    <n v="48.681818181818187"/>
    <n v="65"/>
    <n v="14.318181818181817"/>
    <n v="22"/>
    <n v="12"/>
    <n v="132.19999999999999"/>
    <n v="28.8"/>
    <n v="115"/>
  </r>
  <r>
    <n v="213"/>
    <x v="1"/>
    <x v="1"/>
    <s v="11h"/>
    <d v="2020-12-29T11:20:00"/>
    <n v="7.5"/>
    <n v="4"/>
    <n v="22.799999999999997"/>
    <n v="38"/>
    <n v="2"/>
    <n v="5"/>
    <n v="6.2"/>
    <n v="5"/>
    <n v="7.5"/>
    <n v="5"/>
    <n v="51"/>
    <n v="65"/>
    <n v="14.999999999999998"/>
    <n v="22"/>
    <n v="13"/>
    <n v="125"/>
    <n v="24.200000000000003"/>
    <n v="115"/>
  </r>
  <r>
    <n v="214"/>
    <x v="1"/>
    <x v="1"/>
    <s v="11h"/>
    <d v="2020-12-29T11:30:00"/>
    <n v="9"/>
    <n v="4"/>
    <n v="30.6"/>
    <n v="38"/>
    <n v="1.9"/>
    <n v="5"/>
    <n v="5.5"/>
    <n v="5"/>
    <n v="9"/>
    <n v="5"/>
    <n v="54.24545454545455"/>
    <n v="65"/>
    <n v="15.954545454545453"/>
    <n v="22"/>
    <n v="12.000000000000002"/>
    <n v="138.19999999999999"/>
    <n v="27.4"/>
    <n v="115"/>
  </r>
  <r>
    <n v="215"/>
    <x v="1"/>
    <x v="1"/>
    <s v="11h"/>
    <d v="2020-12-29T11:40:00"/>
    <n v="9.25"/>
    <n v="4"/>
    <n v="24.900000000000006"/>
    <n v="38"/>
    <n v="1.9"/>
    <n v="5"/>
    <n v="5.8"/>
    <n v="5"/>
    <n v="9.25"/>
    <n v="5"/>
    <n v="46.466666666666669"/>
    <n v="65"/>
    <n v="13.666666666666668"/>
    <n v="22"/>
    <n v="11"/>
    <n v="122.23333333333335"/>
    <n v="26.200000000000003"/>
    <n v="115"/>
  </r>
  <r>
    <n v="216"/>
    <x v="1"/>
    <x v="1"/>
    <s v="11h"/>
    <d v="2020-12-29T11:50:00"/>
    <n v="8.75"/>
    <n v="4"/>
    <n v="27.9"/>
    <n v="38"/>
    <n v="1.2"/>
    <n v="5"/>
    <n v="6.1000000000000005"/>
    <n v="5"/>
    <n v="8.75"/>
    <n v="5"/>
    <n v="44.560606060606062"/>
    <n v="65"/>
    <n v="13.106060606060606"/>
    <n v="22"/>
    <n v="12"/>
    <n v="122.36666666666667"/>
    <n v="25.200000000000003"/>
    <n v="115"/>
  </r>
  <r>
    <n v="217"/>
    <x v="1"/>
    <x v="1"/>
    <s v="12h"/>
    <d v="2020-12-29T12:00:00"/>
    <n v="8.5"/>
    <n v="4"/>
    <n v="23.599999999999998"/>
    <n v="38"/>
    <n v="1"/>
    <n v="5"/>
    <n v="4.5999999999999996"/>
    <n v="5"/>
    <n v="8.5"/>
    <n v="5"/>
    <n v="48.681818181818187"/>
    <n v="65"/>
    <n v="14.318181818181817"/>
    <n v="22"/>
    <n v="12.000000000000002"/>
    <n v="121.2"/>
    <n v="26.200000000000003"/>
    <n v="115"/>
  </r>
  <r>
    <n v="218"/>
    <x v="1"/>
    <x v="1"/>
    <s v="12h"/>
    <d v="2020-12-29T12:10:00"/>
    <n v="9.5"/>
    <n v="4"/>
    <n v="29.400000000000002"/>
    <n v="38"/>
    <n v="3"/>
    <n v="5"/>
    <n v="6.4"/>
    <n v="5"/>
    <n v="9.5"/>
    <n v="5"/>
    <n v="50.227272727272727"/>
    <n v="65"/>
    <n v="14.772727272727272"/>
    <n v="22"/>
    <n v="12.2"/>
    <n v="135"/>
    <n v="22.2"/>
    <n v="115"/>
  </r>
  <r>
    <n v="219"/>
    <x v="1"/>
    <x v="1"/>
    <s v="12h"/>
    <d v="2020-12-29T12:20:00"/>
    <n v="9.1666666666666661"/>
    <n v="4"/>
    <n v="26.766666666666673"/>
    <n v="38"/>
    <n v="1.9666666666666668"/>
    <n v="5"/>
    <n v="5.7333333333333334"/>
    <n v="5"/>
    <n v="9.1666666666666661"/>
    <n v="5"/>
    <n v="53.704545454545453"/>
    <n v="65"/>
    <n v="15.795454545454545"/>
    <n v="22"/>
    <n v="12.8"/>
    <n v="135.1"/>
    <n v="21.4"/>
    <n v="115"/>
  </r>
  <r>
    <n v="220"/>
    <x v="1"/>
    <x v="1"/>
    <s v="12h"/>
    <d v="2020-12-29T12:30:00"/>
    <n v="9.0833333333333339"/>
    <n v="4"/>
    <n v="26.433333333333337"/>
    <n v="38"/>
    <n v="2.0333333333333337"/>
    <n v="5"/>
    <n v="5.4666666666666668"/>
    <n v="5"/>
    <n v="9.0833333333333339"/>
    <n v="5"/>
    <n v="50.922727272727279"/>
    <n v="65"/>
    <n v="14.977272727272727"/>
    <n v="22"/>
    <n v="12"/>
    <n v="130"/>
    <n v="24.6"/>
    <n v="115"/>
  </r>
  <r>
    <n v="221"/>
    <x v="1"/>
    <x v="1"/>
    <s v="12h"/>
    <d v="2020-12-29T12:40:00"/>
    <n v="10.15"/>
    <n v="4"/>
    <n v="26.2"/>
    <n v="38"/>
    <n v="2"/>
    <n v="5"/>
    <n v="5.8000000000000007"/>
    <n v="5"/>
    <n v="10.15"/>
    <n v="5"/>
    <n v="48.681818181818187"/>
    <n v="65"/>
    <n v="14.318181818181817"/>
    <n v="22"/>
    <n v="11"/>
    <n v="128.30000000000001"/>
    <n v="21.8"/>
    <n v="115"/>
  </r>
  <r>
    <n v="222"/>
    <x v="1"/>
    <x v="1"/>
    <s v="12h"/>
    <d v="2020-12-29T12:50:00"/>
    <n v="9.1000000000000014"/>
    <n v="4"/>
    <n v="24.2"/>
    <n v="38"/>
    <n v="2"/>
    <n v="5"/>
    <n v="5.6"/>
    <n v="5"/>
    <n v="9.1000000000000014"/>
    <n v="5"/>
    <n v="45.281818181818181"/>
    <n v="65"/>
    <n v="13.318181818181817"/>
    <n v="22"/>
    <n v="12"/>
    <n v="120.6"/>
    <n v="21.4"/>
    <n v="115"/>
  </r>
  <r>
    <n v="223"/>
    <x v="1"/>
    <x v="1"/>
    <s v="12h"/>
    <d v="2020-12-29T13:00:00"/>
    <n v="11.899999999999999"/>
    <n v="4"/>
    <n v="28.800000000000004"/>
    <n v="38"/>
    <n v="1.8"/>
    <n v="5"/>
    <n v="6.2"/>
    <n v="5"/>
    <n v="11.899999999999999"/>
    <n v="5"/>
    <n v="52.081818181818186"/>
    <n v="65"/>
    <n v="15.318181818181818"/>
    <n v="22"/>
    <n v="12"/>
    <n v="140"/>
    <n v="23"/>
    <n v="115"/>
  </r>
  <r>
    <n v="224"/>
    <x v="1"/>
    <x v="1"/>
    <s v="13h"/>
    <d v="2020-12-29T13:10:00"/>
    <n v="8.1000000000000014"/>
    <n v="4"/>
    <n v="27.4"/>
    <n v="38"/>
    <n v="2"/>
    <n v="5"/>
    <n v="5.6"/>
    <n v="5"/>
    <n v="8.1000000000000014"/>
    <n v="5"/>
    <n v="45.281818181818181"/>
    <n v="65"/>
    <n v="13.318181818181817"/>
    <n v="22"/>
    <n v="13.2"/>
    <n v="123"/>
    <n v="24.200000000000003"/>
    <n v="115"/>
  </r>
  <r>
    <n v="225"/>
    <x v="1"/>
    <x v="1"/>
    <s v="13h"/>
    <d v="2020-12-29T13:20:00"/>
    <n v="10.5"/>
    <n v="4"/>
    <n v="26.6"/>
    <n v="38"/>
    <n v="3.5"/>
    <n v="5"/>
    <n v="6.9"/>
    <n v="5"/>
    <n v="10.5"/>
    <n v="5"/>
    <n v="40.181818181818187"/>
    <n v="65"/>
    <n v="11.818181818181817"/>
    <n v="22"/>
    <n v="12.600000000000001"/>
    <n v="122.6"/>
    <n v="22.6"/>
    <n v="115"/>
  </r>
  <r>
    <n v="226"/>
    <x v="1"/>
    <x v="1"/>
    <s v="13h"/>
    <d v="2020-12-29T13:30:00"/>
    <n v="7.5000000000000009"/>
    <n v="4"/>
    <n v="23.2"/>
    <n v="38"/>
    <n v="5.4"/>
    <n v="5"/>
    <n v="10"/>
    <n v="5"/>
    <n v="7.5000000000000009"/>
    <n v="5"/>
    <n v="11.333333333333332"/>
    <n v="65"/>
    <n v="22.666666666666668"/>
    <n v="22"/>
    <n v="10.200000000000001"/>
    <n v="97.800000000000011"/>
    <n v="21.8"/>
    <n v="115"/>
  </r>
  <r>
    <n v="227"/>
    <x v="1"/>
    <x v="1"/>
    <s v="13h"/>
    <d v="2020-12-29T13:40:00"/>
    <n v="11"/>
    <n v="4"/>
    <n v="30.8"/>
    <n v="38"/>
    <n v="4.2"/>
    <n v="5"/>
    <n v="8.4"/>
    <n v="5"/>
    <n v="11"/>
    <n v="5"/>
    <n v="27.56"/>
    <n v="65"/>
    <n v="0.83999999999999986"/>
    <n v="22"/>
    <n v="11.8"/>
    <n v="105.6"/>
    <n v="22.2"/>
    <n v="115"/>
  </r>
  <r>
    <n v="228"/>
    <x v="1"/>
    <x v="1"/>
    <s v="13h"/>
    <d v="2020-12-29T13:50:00"/>
    <n v="9.1666666666666679"/>
    <n v="4"/>
    <n v="26.200000000000003"/>
    <n v="38"/>
    <n v="4.9666666666666668"/>
    <n v="5"/>
    <n v="9.1"/>
    <n v="5"/>
    <n v="9.1666666666666679"/>
    <n v="5"/>
    <n v="22.190000000000005"/>
    <n v="65"/>
    <n v="0.24333333333333371"/>
    <n v="22"/>
    <n v="11.000000000000002"/>
    <n v="92.033333333333346"/>
    <n v="23.2"/>
    <n v="115"/>
  </r>
  <r>
    <n v="229"/>
    <x v="1"/>
    <x v="1"/>
    <s v="14h"/>
    <d v="2020-12-29T14:00:00"/>
    <n v="7.8333333333333339"/>
    <n v="4"/>
    <n v="25.000000000000004"/>
    <n v="38"/>
    <n v="5.4333333333333336"/>
    <n v="5"/>
    <n v="9.1000000000000014"/>
    <n v="5"/>
    <n v="7.8333333333333339"/>
    <n v="5"/>
    <n v="21.05"/>
    <n v="65"/>
    <n v="0.11666666666666678"/>
    <n v="22"/>
    <n v="12.2"/>
    <n v="88.566666666666677"/>
    <n v="24.8"/>
    <n v="115"/>
  </r>
  <r>
    <n v="230"/>
    <x v="1"/>
    <x v="1"/>
    <s v="14h"/>
    <d v="2020-12-29T14:10:00"/>
    <n v="10.25"/>
    <n v="4"/>
    <n v="30.666666666666668"/>
    <n v="38"/>
    <n v="5.4"/>
    <n v="5"/>
    <n v="9.7333333333333325"/>
    <n v="5"/>
    <n v="10.25"/>
    <n v="5"/>
    <n v="27.2"/>
    <n v="65"/>
    <n v="0.8"/>
    <n v="22"/>
    <n v="12"/>
    <n v="106.3"/>
    <n v="26.6"/>
    <n v="115"/>
  </r>
  <r>
    <n v="231"/>
    <x v="1"/>
    <x v="1"/>
    <s v="14h"/>
    <d v="2020-12-29T14:20:00"/>
    <n v="8.85"/>
    <n v="4"/>
    <n v="28.933333333333337"/>
    <n v="38"/>
    <n v="5.5"/>
    <n v="5"/>
    <n v="8.9666666666666668"/>
    <n v="5"/>
    <n v="8.85"/>
    <n v="5"/>
    <n v="25.94"/>
    <n v="65"/>
    <n v="0.66000000000000014"/>
    <n v="22"/>
    <n v="12.000000000000002"/>
    <n v="99.699999999999989"/>
    <n v="25.800000000000004"/>
    <n v="115"/>
  </r>
  <r>
    <n v="232"/>
    <x v="1"/>
    <x v="1"/>
    <s v="14h"/>
    <d v="2020-12-29T14:30:00"/>
    <n v="9.4"/>
    <n v="4"/>
    <n v="23.4"/>
    <n v="38"/>
    <n v="2.8"/>
    <n v="5"/>
    <n v="7"/>
    <n v="5"/>
    <n v="9.4"/>
    <n v="5"/>
    <n v="21.26"/>
    <n v="65"/>
    <n v="0.14000000000000021"/>
    <n v="22"/>
    <n v="13.2"/>
    <n v="86.600000000000023"/>
    <n v="25.6"/>
    <n v="115"/>
  </r>
  <r>
    <n v="233"/>
    <x v="1"/>
    <x v="1"/>
    <s v="14h"/>
    <d v="2020-12-29T14:40:00"/>
    <n v="8.5"/>
    <n v="4"/>
    <n v="26"/>
    <n v="38"/>
    <n v="2"/>
    <n v="5"/>
    <n v="5"/>
    <n v="5"/>
    <n v="8.5"/>
    <n v="5"/>
    <n v="20.9"/>
    <n v="65"/>
    <n v="0.1"/>
    <n v="22"/>
    <n v="11.8"/>
    <n v="82.8"/>
    <n v="23.8"/>
    <n v="115"/>
  </r>
  <r>
    <n v="234"/>
    <x v="1"/>
    <x v="1"/>
    <s v="14h"/>
    <d v="2020-12-29T14:50:00"/>
    <n v="9"/>
    <n v="4"/>
    <n v="27"/>
    <n v="38"/>
    <n v="1"/>
    <n v="5"/>
    <n v="7"/>
    <n v="5"/>
    <n v="9"/>
    <n v="5"/>
    <n v="20.9"/>
    <n v="65"/>
    <n v="0.1"/>
    <n v="22"/>
    <n v="12"/>
    <n v="86"/>
    <n v="25"/>
    <n v="115"/>
  </r>
  <r>
    <n v="235"/>
    <x v="1"/>
    <x v="1"/>
    <s v="15h"/>
    <d v="2020-12-29T15:00:00"/>
    <n v="10.25"/>
    <n v="4"/>
    <n v="28.6"/>
    <n v="38"/>
    <n v="2"/>
    <n v="5"/>
    <n v="6.2"/>
    <n v="5"/>
    <n v="10.25"/>
    <n v="5"/>
    <n v="16.02"/>
    <n v="65"/>
    <n v="1.78"/>
    <n v="22"/>
    <n v="12"/>
    <n v="87.100000000000009"/>
    <n v="26.2"/>
    <n v="115"/>
  </r>
  <r>
    <n v="236"/>
    <x v="1"/>
    <x v="1"/>
    <s v="15h"/>
    <d v="2020-12-29T15:10:00"/>
    <n v="8.0833333333333339"/>
    <n v="4"/>
    <n v="26.56666666666667"/>
    <n v="38"/>
    <n v="1.9666666666666668"/>
    <n v="5"/>
    <n v="5.0999999999999996"/>
    <n v="5"/>
    <n v="8.0833333333333339"/>
    <n v="5"/>
    <n v="7.08"/>
    <n v="65"/>
    <n v="0.78666666666666674"/>
    <n v="22"/>
    <n v="12.4"/>
    <n v="70.066666666666663"/>
    <n v="25.6"/>
    <n v="115"/>
  </r>
  <r>
    <n v="237"/>
    <x v="1"/>
    <x v="1"/>
    <s v="15h"/>
    <d v="2020-12-29T15:20:00"/>
    <n v="9.6666666666666679"/>
    <n v="4"/>
    <n v="26.633333333333336"/>
    <n v="38"/>
    <n v="1.8333333333333335"/>
    <n v="5"/>
    <n v="6.9"/>
    <n v="5"/>
    <n v="9.6666666666666679"/>
    <n v="5"/>
    <n v="6.6000000000000005"/>
    <n v="65"/>
    <n v="0.73333333333333339"/>
    <n v="22"/>
    <n v="13.600000000000001"/>
    <n v="75.633333333333354"/>
    <n v="27.200000000000003"/>
    <n v="115"/>
  </r>
  <r>
    <n v="238"/>
    <x v="1"/>
    <x v="1"/>
    <s v="15h"/>
    <d v="2020-12-29T15:30:00"/>
    <n v="8.6666666666666679"/>
    <n v="4"/>
    <n v="26"/>
    <n v="38"/>
    <n v="2.1"/>
    <n v="5"/>
    <n v="5.0999999999999996"/>
    <n v="5"/>
    <n v="8.6666666666666679"/>
    <n v="5"/>
    <n v="8.7000000000000011"/>
    <n v="65"/>
    <n v="0.96666666666666679"/>
    <n v="22"/>
    <n v="12.2"/>
    <n v="72.399999999999991"/>
    <n v="30.200000000000003"/>
    <n v="115"/>
  </r>
  <r>
    <n v="239"/>
    <x v="1"/>
    <x v="1"/>
    <s v="15h"/>
    <d v="2020-12-29T15:40:00"/>
    <n v="8.9333333333333336"/>
    <n v="4"/>
    <n v="26"/>
    <n v="38"/>
    <n v="1.9"/>
    <n v="5"/>
    <n v="6.9"/>
    <n v="5"/>
    <n v="8.9333333333333336"/>
    <n v="5"/>
    <n v="7.5000000000000018"/>
    <n v="65"/>
    <n v="0.83333333333333359"/>
    <n v="22"/>
    <n v="14"/>
    <n v="75"/>
    <n v="34"/>
    <n v="115"/>
  </r>
  <r>
    <n v="240"/>
    <x v="1"/>
    <x v="1"/>
    <s v="15h"/>
    <d v="2020-12-29T15:50:00"/>
    <n v="8.9833333333333343"/>
    <n v="4"/>
    <n v="26.699999999999996"/>
    <n v="38"/>
    <n v="2.166666666666667"/>
    <n v="5"/>
    <n v="4.9333333333333336"/>
    <n v="5"/>
    <n v="8.9833333333333343"/>
    <n v="5"/>
    <n v="8.8500000000000014"/>
    <n v="65"/>
    <n v="0.98333333333333339"/>
    <n v="22"/>
    <n v="13.8"/>
    <n v="75.400000000000006"/>
    <n v="33"/>
    <n v="115"/>
  </r>
  <r>
    <n v="241"/>
    <x v="1"/>
    <x v="1"/>
    <s v="15h"/>
    <d v="2020-12-29T16:00:00"/>
    <n v="5.416666666666667"/>
    <n v="4"/>
    <n v="27.9"/>
    <n v="38"/>
    <n v="2.0333333333333332"/>
    <n v="5"/>
    <n v="6.0666666666666673"/>
    <n v="5"/>
    <n v="5.416666666666667"/>
    <n v="5"/>
    <n v="9.15"/>
    <n v="65"/>
    <n v="1.0166666666666668"/>
    <n v="22"/>
    <n v="13"/>
    <n v="70"/>
    <n v="33.200000000000003"/>
    <n v="115"/>
  </r>
  <r>
    <n v="242"/>
    <x v="1"/>
    <x v="1"/>
    <s v="16h"/>
    <d v="2020-12-29T16:10:00"/>
    <n v="6.583333333333333"/>
    <n v="4"/>
    <n v="24.766666666666673"/>
    <n v="38"/>
    <n v="1.5666666666666667"/>
    <n v="5"/>
    <n v="5.6999999999999993"/>
    <n v="5"/>
    <n v="6.583333333333333"/>
    <n v="5"/>
    <n v="9.7499999999999982"/>
    <n v="65"/>
    <n v="1.0833333333333333"/>
    <n v="22"/>
    <n v="12.400000000000002"/>
    <n v="68.433333333333337"/>
    <n v="33"/>
    <n v="115"/>
  </r>
  <r>
    <n v="243"/>
    <x v="1"/>
    <x v="1"/>
    <s v="16h"/>
    <d v="2020-12-29T16:20:00"/>
    <n v="6.6166666666666671"/>
    <n v="4"/>
    <n v="27.433333333333341"/>
    <n v="38"/>
    <n v="2.0333333333333332"/>
    <n v="5"/>
    <n v="5.9"/>
    <n v="5"/>
    <n v="6.6166666666666671"/>
    <n v="5"/>
    <n v="8.0700000000000021"/>
    <n v="65"/>
    <n v="0.89666666666666683"/>
    <n v="22"/>
    <n v="13.600000000000001"/>
    <n v="71.166666666666686"/>
    <n v="32.799999999999997"/>
    <n v="115"/>
  </r>
  <r>
    <n v="244"/>
    <x v="1"/>
    <x v="1"/>
    <s v="16h"/>
    <d v="2020-12-29T16:30:00"/>
    <n v="6.2166666666666668"/>
    <n v="4"/>
    <n v="25.733333333333334"/>
    <n v="38"/>
    <n v="2.8"/>
    <n v="5"/>
    <n v="5.2666666666666666"/>
    <n v="5"/>
    <n v="6.2166666666666668"/>
    <n v="5"/>
    <n v="7.08"/>
    <n v="65"/>
    <n v="0.78666666666666674"/>
    <n v="22"/>
    <n v="13"/>
    <n v="67.100000000000009"/>
    <n v="32.799999999999997"/>
    <n v="115"/>
  </r>
  <r>
    <n v="245"/>
    <x v="1"/>
    <x v="1"/>
    <s v="16h"/>
    <d v="2020-12-29T16:40:00"/>
    <n v="6.0833333333333339"/>
    <n v="4"/>
    <n v="23.666666666666664"/>
    <n v="38"/>
    <n v="1.6"/>
    <n v="5"/>
    <n v="5.9333333333333336"/>
    <n v="5"/>
    <n v="6.0833333333333339"/>
    <n v="5"/>
    <n v="7.5000000000000009"/>
    <n v="65"/>
    <n v="0.83333333333333337"/>
    <n v="22"/>
    <n v="12"/>
    <n v="63.699999999999996"/>
    <n v="31"/>
    <n v="115"/>
  </r>
  <r>
    <n v="246"/>
    <x v="1"/>
    <x v="1"/>
    <s v="16h"/>
    <d v="2020-12-29T16:50:00"/>
    <n v="6.583333333333333"/>
    <n v="4"/>
    <n v="30.4"/>
    <n v="38"/>
    <n v="1.5999999999999999"/>
    <n v="5"/>
    <n v="6"/>
    <n v="5"/>
    <n v="6.583333333333333"/>
    <n v="5"/>
    <n v="7.9200000000000008"/>
    <n v="65"/>
    <n v="0.88000000000000012"/>
    <n v="22"/>
    <n v="13.200000000000001"/>
    <n v="73.166666666666671"/>
    <n v="30.400000000000006"/>
    <n v="115"/>
  </r>
  <r>
    <n v="247"/>
    <x v="1"/>
    <x v="1"/>
    <s v="17h"/>
    <d v="2020-12-29T17:00:00"/>
    <n v="5.916666666666667"/>
    <n v="4"/>
    <n v="23.599999999999998"/>
    <n v="38"/>
    <n v="1.8"/>
    <n v="5"/>
    <n v="6.4"/>
    <n v="5"/>
    <n v="5.916666666666667"/>
    <n v="5"/>
    <n v="6.48"/>
    <n v="65"/>
    <n v="0.72"/>
    <n v="22"/>
    <n v="12.8"/>
    <n v="63.633333333333333"/>
    <n v="34"/>
    <n v="115"/>
  </r>
  <r>
    <n v="248"/>
    <x v="1"/>
    <x v="1"/>
    <s v="17h"/>
    <d v="2020-12-29T17:10:00"/>
    <n v="7.1000000000000005"/>
    <n v="4"/>
    <n v="28.8"/>
    <n v="38"/>
    <n v="1.5"/>
    <n v="5"/>
    <n v="5.9"/>
    <n v="5"/>
    <n v="7.1000000000000005"/>
    <n v="5"/>
    <n v="6.12"/>
    <n v="65"/>
    <n v="0.67999999999999994"/>
    <n v="22"/>
    <n v="14"/>
    <n v="71.2"/>
    <n v="32.799999999999997"/>
    <n v="115"/>
  </r>
  <r>
    <n v="249"/>
    <x v="1"/>
    <x v="1"/>
    <s v="17h"/>
    <d v="2020-12-29T17:20:00"/>
    <n v="5.9"/>
    <n v="4"/>
    <n v="28.2"/>
    <n v="38"/>
    <n v="1"/>
    <n v="5"/>
    <n v="4.5999999999999996"/>
    <n v="5"/>
    <n v="5.9"/>
    <n v="5"/>
    <n v="6.48"/>
    <n v="65"/>
    <n v="0.72"/>
    <n v="22"/>
    <n v="12.200000000000003"/>
    <n v="65"/>
    <n v="33"/>
    <n v="115"/>
  </r>
  <r>
    <n v="250"/>
    <x v="1"/>
    <x v="1"/>
    <s v="17h"/>
    <d v="2020-12-29T17:30:00"/>
    <n v="7.7"/>
    <n v="4"/>
    <n v="23.800000000000004"/>
    <n v="38"/>
    <n v="2"/>
    <n v="5"/>
    <n v="7.4"/>
    <n v="5"/>
    <n v="7.7"/>
    <n v="5"/>
    <n v="7.9200000000000008"/>
    <n v="65"/>
    <n v="0.88000000000000012"/>
    <n v="22"/>
    <n v="13.000000000000002"/>
    <n v="70.400000000000006"/>
    <n v="32.799999999999997"/>
    <n v="115"/>
  </r>
  <r>
    <n v="251"/>
    <x v="1"/>
    <x v="1"/>
    <s v="17h"/>
    <d v="2020-12-29T17:40:00"/>
    <n v="6.3833333333333337"/>
    <n v="4"/>
    <n v="27.533333333333331"/>
    <n v="38"/>
    <n v="2"/>
    <n v="5"/>
    <n v="4.9333333333333336"/>
    <n v="5"/>
    <n v="6.3833333333333337"/>
    <n v="5"/>
    <n v="6.03"/>
    <n v="65"/>
    <n v="0.67"/>
    <n v="22"/>
    <n v="13.8"/>
    <n v="67.733333333333334"/>
    <n v="31.200000000000003"/>
    <n v="115"/>
  </r>
  <r>
    <n v="252"/>
    <x v="1"/>
    <x v="1"/>
    <s v="17h"/>
    <d v="2020-12-29T17:50:00"/>
    <n v="6.6166666666666671"/>
    <n v="4"/>
    <n v="26.266666666666666"/>
    <n v="38"/>
    <n v="0.5"/>
    <n v="5"/>
    <n v="6.5666666666666673"/>
    <n v="5"/>
    <n v="6.6166666666666671"/>
    <n v="5"/>
    <n v="6.57"/>
    <n v="65"/>
    <n v="0.73000000000000009"/>
    <n v="22"/>
    <n v="12.2"/>
    <n v="66.066666666666677"/>
    <n v="31"/>
    <n v="115"/>
  </r>
  <r>
    <n v="253"/>
    <x v="1"/>
    <x v="1"/>
    <s v="18h"/>
    <d v="2020-12-29T18:00:00"/>
    <n v="6.3833333333333337"/>
    <n v="4"/>
    <n v="25.56666666666667"/>
    <n v="38"/>
    <n v="2"/>
    <n v="5"/>
    <n v="5.0999999999999996"/>
    <n v="5"/>
    <n v="6.3833333333333337"/>
    <n v="5"/>
    <n v="6.03"/>
    <n v="65"/>
    <n v="0.67"/>
    <n v="22"/>
    <n v="13.000000000000002"/>
    <n v="65.13333333333334"/>
    <n v="31.200000000000003"/>
    <n v="115"/>
  </r>
  <r>
    <n v="254"/>
    <x v="1"/>
    <x v="1"/>
    <s v="18h"/>
    <d v="2020-12-29T18:10:00"/>
    <n v="5.916666666666667"/>
    <n v="4"/>
    <n v="25.833333333333336"/>
    <n v="38"/>
    <n v="1.1000000000000001"/>
    <n v="5"/>
    <n v="5.6000000000000005"/>
    <n v="5"/>
    <n v="5.916666666666667"/>
    <n v="5"/>
    <n v="5.85"/>
    <n v="65"/>
    <n v="0.65"/>
    <n v="22"/>
    <n v="12.8"/>
    <n v="63.666666666666671"/>
    <n v="32.6"/>
    <n v="115"/>
  </r>
  <r>
    <n v="255"/>
    <x v="1"/>
    <x v="1"/>
    <s v="18h"/>
    <d v="2020-12-29T18:20:00"/>
    <n v="6.5"/>
    <n v="4"/>
    <n v="28.666666666666664"/>
    <n v="38"/>
    <n v="1.9"/>
    <n v="5"/>
    <n v="5.9"/>
    <n v="5"/>
    <n v="6.5"/>
    <n v="5"/>
    <n v="5.4"/>
    <n v="65"/>
    <n v="0.6"/>
    <n v="22"/>
    <n v="13"/>
    <n v="68.466666666666669"/>
    <n v="31.200000000000003"/>
    <n v="115"/>
  </r>
  <r>
    <n v="256"/>
    <x v="1"/>
    <x v="1"/>
    <s v="18h"/>
    <d v="2020-12-29T18:30:00"/>
    <n v="6"/>
    <n v="4"/>
    <n v="26.499999999999996"/>
    <n v="38"/>
    <n v="1.1666666666666667"/>
    <n v="5"/>
    <n v="6.333333333333333"/>
    <n v="5"/>
    <n v="6"/>
    <n v="5"/>
    <n v="7.65"/>
    <n v="65"/>
    <n v="0.85"/>
    <n v="22"/>
    <n v="12"/>
    <n v="66.5"/>
    <n v="30.800000000000004"/>
    <n v="115"/>
  </r>
  <r>
    <n v="257"/>
    <x v="1"/>
    <x v="1"/>
    <s v="18h"/>
    <d v="2020-12-29T18:40:00"/>
    <n v="5.8000000000000007"/>
    <n v="4"/>
    <n v="25.633333333333333"/>
    <n v="38"/>
    <n v="1.7333333333333334"/>
    <n v="5"/>
    <n v="6.166666666666667"/>
    <n v="5"/>
    <n v="5.8000000000000007"/>
    <n v="5"/>
    <n v="5.3100000000000005"/>
    <n v="65"/>
    <n v="0.59000000000000008"/>
    <n v="22"/>
    <n v="11.8"/>
    <n v="62.833333333333336"/>
    <n v="29.200000000000003"/>
    <n v="115"/>
  </r>
  <r>
    <n v="258"/>
    <x v="1"/>
    <x v="1"/>
    <s v="18h"/>
    <d v="2020-12-29T18:50:00"/>
    <n v="6.2"/>
    <n v="4"/>
    <n v="25.2"/>
    <n v="38"/>
    <n v="1"/>
    <n v="5"/>
    <n v="5.4"/>
    <n v="5"/>
    <n v="6.2"/>
    <n v="5"/>
    <n v="5.04"/>
    <n v="65"/>
    <n v="0.55999999999999994"/>
    <n v="22"/>
    <n v="11.200000000000001"/>
    <n v="60.800000000000004"/>
    <n v="30.6"/>
    <n v="115"/>
  </r>
  <r>
    <n v="259"/>
    <x v="1"/>
    <x v="1"/>
    <s v="18h"/>
    <d v="2020-12-29T19:00:00"/>
    <n v="4.5"/>
    <n v="4"/>
    <n v="28.8"/>
    <n v="38"/>
    <n v="1.6"/>
    <n v="5"/>
    <n v="6"/>
    <n v="5"/>
    <n v="4.5"/>
    <n v="5"/>
    <n v="2.5"/>
    <n v="65"/>
    <n v="2.5"/>
    <n v="22"/>
    <n v="12"/>
    <n v="62.400000000000006"/>
    <n v="31.400000000000006"/>
    <n v="115"/>
  </r>
  <r>
    <n v="260"/>
    <x v="1"/>
    <x v="1"/>
    <s v="19h"/>
    <d v="2020-12-29T19:10:00"/>
    <n v="6.5"/>
    <n v="4"/>
    <n v="26.8"/>
    <n v="38"/>
    <n v="0.6"/>
    <n v="5"/>
    <n v="5.6"/>
    <n v="5"/>
    <n v="6.5"/>
    <n v="5"/>
    <n v="6.66"/>
    <n v="65"/>
    <n v="0.74"/>
    <n v="22"/>
    <n v="10"/>
    <n v="63.4"/>
    <n v="31"/>
    <n v="115"/>
  </r>
  <r>
    <n v="261"/>
    <x v="1"/>
    <x v="1"/>
    <s v="19h"/>
    <d v="2020-12-29T19:20:00"/>
    <n v="5.4166666666666661"/>
    <n v="4"/>
    <n v="24.900000000000002"/>
    <n v="38"/>
    <n v="2"/>
    <n v="5"/>
    <n v="5.9333333333333336"/>
    <n v="5"/>
    <n v="5.4166666666666661"/>
    <n v="5"/>
    <n v="2.1333333333333333"/>
    <n v="65"/>
    <n v="2.1333333333333333"/>
    <n v="22"/>
    <n v="12.000000000000002"/>
    <n v="59.933333333333344"/>
    <n v="31.8"/>
    <n v="115"/>
  </r>
  <r>
    <n v="262"/>
    <x v="1"/>
    <x v="1"/>
    <s v="19h"/>
    <d v="2020-12-29T19:30:00"/>
    <n v="4.5833333333333339"/>
    <n v="4"/>
    <n v="28.900000000000006"/>
    <n v="38"/>
    <n v="1"/>
    <n v="5"/>
    <n v="5.4666666666666668"/>
    <n v="5"/>
    <n v="4.5833333333333339"/>
    <n v="5"/>
    <n v="5.34"/>
    <n v="65"/>
    <n v="0.59333333333333338"/>
    <n v="22"/>
    <n v="10.8"/>
    <n v="61.26666666666668"/>
    <n v="29.800000000000004"/>
    <n v="115"/>
  </r>
  <r>
    <n v="263"/>
    <x v="1"/>
    <x v="1"/>
    <s v="19h"/>
    <d v="2020-12-29T19:40:00"/>
    <n v="6"/>
    <n v="4"/>
    <n v="22.599999999999998"/>
    <n v="38"/>
    <n v="2"/>
    <n v="5"/>
    <n v="6.2"/>
    <n v="5"/>
    <n v="6"/>
    <n v="5"/>
    <n v="4.8600000000000003"/>
    <n v="65"/>
    <n v="0.54"/>
    <n v="22"/>
    <n v="11.000000000000002"/>
    <n v="59.2"/>
    <n v="27.200000000000003"/>
    <n v="115"/>
  </r>
  <r>
    <n v="264"/>
    <x v="1"/>
    <x v="1"/>
    <s v="19h"/>
    <d v="2020-12-29T19:50:00"/>
    <n v="4.5"/>
    <n v="4"/>
    <n v="29.6"/>
    <n v="38"/>
    <n v="0.8"/>
    <n v="5"/>
    <n v="5.4"/>
    <n v="5"/>
    <n v="4.5"/>
    <n v="5"/>
    <n v="10.8"/>
    <n v="65"/>
    <n v="1.2"/>
    <n v="22"/>
    <n v="11.000000000000002"/>
    <n v="67.800000000000011"/>
    <n v="33.200000000000003"/>
    <n v="115"/>
  </r>
  <r>
    <n v="265"/>
    <x v="1"/>
    <x v="1"/>
    <s v="20h"/>
    <d v="2020-12-29T20:00:00"/>
    <n v="6.5"/>
    <n v="4"/>
    <n v="23.4"/>
    <n v="38"/>
    <n v="1"/>
    <n v="5"/>
    <n v="6.4"/>
    <n v="5"/>
    <n v="6.5"/>
    <n v="5"/>
    <n v="24.5"/>
    <n v="65"/>
    <n v="0.5"/>
    <n v="22"/>
    <n v="10.200000000000001"/>
    <n v="79"/>
    <n v="33.200000000000003"/>
    <n v="115"/>
  </r>
  <r>
    <n v="266"/>
    <x v="1"/>
    <x v="1"/>
    <s v="20h"/>
    <d v="2020-12-29T20:10:00"/>
    <n v="5"/>
    <n v="4"/>
    <n v="25"/>
    <n v="38"/>
    <n v="2"/>
    <n v="5"/>
    <n v="6"/>
    <n v="5"/>
    <n v="5"/>
    <n v="5"/>
    <n v="7.2"/>
    <n v="65"/>
    <n v="0.8"/>
    <n v="22"/>
    <n v="10"/>
    <n v="61"/>
    <n v="36.933333333333337"/>
    <n v="115"/>
  </r>
  <r>
    <n v="267"/>
    <x v="1"/>
    <x v="1"/>
    <s v="20h"/>
    <d v="2020-12-29T20:20:00"/>
    <n v="5.5"/>
    <n v="4"/>
    <n v="29"/>
    <n v="38"/>
    <n v="1"/>
    <n v="5"/>
    <n v="5"/>
    <n v="5"/>
    <n v="5.5"/>
    <n v="5"/>
    <n v="5.4"/>
    <n v="65"/>
    <n v="0.6"/>
    <n v="22"/>
    <n v="10.8"/>
    <n v="62.8"/>
    <n v="39.466666666666669"/>
    <n v="115"/>
  </r>
  <r>
    <n v="268"/>
    <x v="1"/>
    <x v="1"/>
    <s v="20h"/>
    <d v="2020-12-29T20:30:00"/>
    <n v="6"/>
    <n v="4"/>
    <n v="27.6"/>
    <n v="38"/>
    <n v="1.6"/>
    <n v="5"/>
    <n v="7"/>
    <n v="5"/>
    <n v="6"/>
    <n v="5"/>
    <n v="4.8600000000000003"/>
    <n v="65"/>
    <n v="0.54"/>
    <n v="22"/>
    <n v="10.200000000000001"/>
    <n v="63.8"/>
    <n v="39.200000000000003"/>
    <n v="115"/>
  </r>
  <r>
    <n v="269"/>
    <x v="1"/>
    <x v="1"/>
    <s v="20h"/>
    <d v="2020-12-29T20:40:00"/>
    <n v="5"/>
    <n v="4"/>
    <n v="27.1"/>
    <n v="38"/>
    <n v="0.6"/>
    <n v="5"/>
    <n v="4.7"/>
    <n v="5"/>
    <n v="5"/>
    <n v="5"/>
    <n v="2.0499999999999998"/>
    <n v="65"/>
    <n v="2.0499999999999998"/>
    <n v="22"/>
    <n v="10.8"/>
    <n v="57.300000000000004"/>
    <n v="39.200000000000003"/>
    <n v="115"/>
  </r>
  <r>
    <n v="270"/>
    <x v="1"/>
    <x v="1"/>
    <s v="20h"/>
    <d v="2020-12-29T20:50:00"/>
    <n v="6.1"/>
    <n v="4"/>
    <n v="25.099999999999998"/>
    <n v="38"/>
    <n v="2"/>
    <n v="5"/>
    <n v="6.9"/>
    <n v="5"/>
    <n v="6.1"/>
    <n v="5"/>
    <n v="4.5900000000000007"/>
    <n v="65"/>
    <n v="0.51"/>
    <n v="22"/>
    <n v="11"/>
    <n v="62.3"/>
    <n v="40.6"/>
    <n v="115"/>
  </r>
  <r>
    <n v="271"/>
    <x v="1"/>
    <x v="1"/>
    <s v="21h"/>
    <d v="2020-12-29T21:00:00"/>
    <n v="4.9000000000000004"/>
    <n v="4"/>
    <n v="27.200000000000003"/>
    <n v="38"/>
    <n v="0.98333333333333339"/>
    <n v="5"/>
    <n v="5.0833333333333339"/>
    <n v="5"/>
    <n v="4.9000000000000004"/>
    <n v="5"/>
    <n v="4.8600000000000003"/>
    <n v="65"/>
    <n v="0.54"/>
    <n v="22"/>
    <n v="10"/>
    <n v="58.466666666666676"/>
    <n v="39.200000000000003"/>
    <n v="115"/>
  </r>
  <r>
    <n v="272"/>
    <x v="1"/>
    <x v="1"/>
    <s v="21h"/>
    <d v="2020-12-29T21:10:00"/>
    <n v="5.5833333333333339"/>
    <n v="4"/>
    <n v="25.333333333333336"/>
    <n v="38"/>
    <n v="1.9166666666666667"/>
    <n v="5"/>
    <n v="5.9166666666666679"/>
    <n v="5"/>
    <n v="5.5833333333333339"/>
    <n v="5"/>
    <n v="2.25"/>
    <n v="65"/>
    <n v="2.25"/>
    <n v="22"/>
    <n v="9"/>
    <n v="57.833333333333336"/>
    <n v="38.166666666666671"/>
    <n v="115"/>
  </r>
  <r>
    <n v="273"/>
    <x v="1"/>
    <x v="1"/>
    <s v="21h"/>
    <d v="2020-12-29T21:20:00"/>
    <n v="5.916666666666667"/>
    <n v="4"/>
    <n v="24.666666666666668"/>
    <n v="38"/>
    <n v="1"/>
    <n v="5"/>
    <n v="6.5"/>
    <n v="5"/>
    <n v="5.916666666666667"/>
    <n v="5"/>
    <n v="2.25"/>
    <n v="65"/>
    <n v="2.25"/>
    <n v="22"/>
    <n v="9.8000000000000007"/>
    <n v="58.300000000000004"/>
    <n v="37.433333333333337"/>
    <n v="115"/>
  </r>
  <r>
    <n v="274"/>
    <x v="1"/>
    <x v="1"/>
    <s v="21h"/>
    <d v="2020-12-29T21:30:00"/>
    <n v="5.0999999999999996"/>
    <n v="4"/>
    <n v="30.399999999999995"/>
    <n v="38"/>
    <n v="1.1000000000000001"/>
    <n v="5"/>
    <n v="5.3000000000000007"/>
    <n v="5"/>
    <n v="5.0999999999999996"/>
    <n v="5"/>
    <n v="5.58"/>
    <n v="65"/>
    <n v="0.62"/>
    <n v="22"/>
    <n v="10.000000000000002"/>
    <n v="63.199999999999996"/>
    <n v="34.799999999999997"/>
    <n v="115"/>
  </r>
  <r>
    <n v="275"/>
    <x v="1"/>
    <x v="1"/>
    <s v="21h"/>
    <d v="2020-12-29T21:40:00"/>
    <n v="6.5"/>
    <n v="4"/>
    <n v="24.400000000000002"/>
    <n v="38"/>
    <n v="1.4"/>
    <n v="5"/>
    <n v="6.6"/>
    <n v="5"/>
    <n v="6.5"/>
    <n v="5"/>
    <n v="1.1000000000000001"/>
    <n v="65"/>
    <n v="1.1000000000000001"/>
    <n v="22"/>
    <n v="8.1999999999999993"/>
    <n v="55.8"/>
    <n v="32.6"/>
    <n v="115"/>
  </r>
  <r>
    <n v="276"/>
    <x v="1"/>
    <x v="1"/>
    <s v="21h"/>
    <d v="2020-12-29T21:50:00"/>
    <n v="4.9000000000000004"/>
    <n v="4"/>
    <n v="27.6"/>
    <n v="38"/>
    <n v="1.2"/>
    <n v="5"/>
    <n v="5.2"/>
    <n v="5"/>
    <n v="4.9000000000000004"/>
    <n v="5"/>
    <n v="1.4"/>
    <n v="65"/>
    <n v="1.4"/>
    <n v="22"/>
    <n v="9.8000000000000007"/>
    <n v="56.400000000000006"/>
    <n v="31"/>
    <n v="115"/>
  </r>
  <r>
    <n v="277"/>
    <x v="1"/>
    <x v="1"/>
    <s v="21h"/>
    <d v="2020-12-29T22:00:00"/>
    <n v="5"/>
    <n v="4"/>
    <n v="22.599999999999998"/>
    <n v="38"/>
    <n v="1.7000000000000002"/>
    <n v="5"/>
    <n v="5.3000000000000007"/>
    <n v="5"/>
    <n v="5"/>
    <n v="5"/>
    <n v="1.4"/>
    <n v="65"/>
    <n v="1.4"/>
    <n v="22"/>
    <n v="9.2000000000000011"/>
    <n v="51.6"/>
    <n v="31"/>
    <n v="115"/>
  </r>
  <r>
    <n v="278"/>
    <x v="1"/>
    <x v="1"/>
    <s v="22h"/>
    <d v="2020-12-29T22:10:00"/>
    <n v="6.6666666666666661"/>
    <n v="4"/>
    <n v="29.166666666666664"/>
    <n v="38"/>
    <n v="0.6"/>
    <n v="5"/>
    <n v="6.1"/>
    <n v="5"/>
    <n v="6.6666666666666661"/>
    <n v="5"/>
    <n v="2.1666666666666665"/>
    <n v="15"/>
    <n v="2.1666666666666665"/>
    <n v="1"/>
    <n v="9"/>
    <n v="62.533333333333331"/>
    <n v="28.500000000000004"/>
    <n v="52"/>
  </r>
  <r>
    <n v="279"/>
    <x v="1"/>
    <x v="1"/>
    <s v="22h"/>
    <d v="2020-12-29T22:20:00"/>
    <n v="5.3333333333333339"/>
    <n v="4"/>
    <n v="26.833333333333336"/>
    <n v="38"/>
    <n v="2.4"/>
    <n v="5"/>
    <n v="5.9"/>
    <n v="5"/>
    <n v="5.3333333333333339"/>
    <n v="5"/>
    <n v="0.83333333333333337"/>
    <n v="15"/>
    <n v="0.83333333333333337"/>
    <n v="1"/>
    <n v="9.1999999999999993"/>
    <n v="56.666666666666664"/>
    <n v="29.300000000000004"/>
    <n v="52"/>
  </r>
  <r>
    <n v="280"/>
    <x v="1"/>
    <x v="1"/>
    <s v="22h"/>
    <d v="2020-12-29T22:30:00"/>
    <n v="6.583333333333333"/>
    <n v="4"/>
    <n v="26.166666666666671"/>
    <n v="38"/>
    <n v="0.6"/>
    <n v="5"/>
    <n v="5.2666666666666675"/>
    <n v="5"/>
    <n v="6.583333333333333"/>
    <n v="5"/>
    <n v="2"/>
    <n v="15"/>
    <n v="2"/>
    <n v="1"/>
    <n v="10"/>
    <n v="59.2"/>
    <n v="27.000000000000004"/>
    <n v="52"/>
  </r>
  <r>
    <n v="281"/>
    <x v="1"/>
    <x v="1"/>
    <s v="22h"/>
    <d v="2020-12-29T22:40:00"/>
    <n v="6.616666666666668"/>
    <n v="4"/>
    <n v="27.233333333333334"/>
    <n v="38"/>
    <n v="1.2"/>
    <n v="5"/>
    <n v="6.7333333333333343"/>
    <n v="5"/>
    <n v="6.616666666666668"/>
    <n v="5"/>
    <n v="1.2"/>
    <n v="15"/>
    <n v="1.2"/>
    <n v="1"/>
    <n v="10.8"/>
    <n v="61.600000000000009"/>
    <n v="26.6"/>
    <n v="52"/>
  </r>
  <r>
    <n v="282"/>
    <x v="1"/>
    <x v="1"/>
    <s v="22h"/>
    <d v="2020-12-29T22:50:00"/>
    <n v="5.3000000000000007"/>
    <n v="4"/>
    <n v="26.200000000000003"/>
    <n v="38"/>
    <n v="1.4"/>
    <n v="5"/>
    <n v="4.8000000000000007"/>
    <n v="5"/>
    <n v="5.3000000000000007"/>
    <n v="5"/>
    <n v="1.9"/>
    <n v="15"/>
    <n v="1.9"/>
    <n v="1"/>
    <n v="10"/>
    <n v="56.8"/>
    <n v="26"/>
    <n v="52"/>
  </r>
  <r>
    <n v="283"/>
    <x v="1"/>
    <x v="1"/>
    <s v="23h"/>
    <d v="2020-12-29T23:00:00"/>
    <n v="6.5"/>
    <n v="4"/>
    <n v="25.733333333333338"/>
    <n v="38"/>
    <n v="0.9"/>
    <n v="5"/>
    <n v="6.6333333333333329"/>
    <n v="5"/>
    <n v="6.5"/>
    <n v="5"/>
    <n v="0.98333333333333339"/>
    <n v="15"/>
    <n v="0.98333333333333339"/>
    <n v="1"/>
    <n v="11.000000000000002"/>
    <n v="59.233333333333334"/>
    <n v="25"/>
    <n v="52"/>
  </r>
  <r>
    <n v="284"/>
    <x v="1"/>
    <x v="1"/>
    <s v="23h"/>
    <d v="2020-12-29T23:10:00"/>
    <n v="6"/>
    <n v="4"/>
    <n v="22.666666666666671"/>
    <n v="38"/>
    <n v="1.9"/>
    <n v="5"/>
    <n v="5.5666666666666664"/>
    <n v="5"/>
    <n v="6"/>
    <n v="5"/>
    <n v="0.91666666666666674"/>
    <n v="15"/>
    <n v="0.91666666666666674"/>
    <n v="1"/>
    <n v="10.8"/>
    <n v="54.766666666666673"/>
    <n v="24"/>
    <n v="52"/>
  </r>
  <r>
    <n v="285"/>
    <x v="1"/>
    <x v="1"/>
    <s v="23h"/>
    <d v="2020-12-29T23:20:00"/>
    <n v="4"/>
    <n v="4"/>
    <n v="28"/>
    <n v="38"/>
    <n v="1"/>
    <n v="5"/>
    <n v="5"/>
    <n v="5"/>
    <n v="4"/>
    <n v="5"/>
    <n v="1.5"/>
    <n v="15"/>
    <n v="1.5"/>
    <n v="1"/>
    <n v="10.400000000000002"/>
    <n v="55.400000000000006"/>
    <n v="23"/>
    <n v="52"/>
  </r>
  <r>
    <n v="286"/>
    <x v="1"/>
    <x v="1"/>
    <s v="23h"/>
    <d v="2020-12-29T23:30:00"/>
    <n v="6"/>
    <n v="4"/>
    <n v="25"/>
    <n v="38"/>
    <n v="2"/>
    <n v="5"/>
    <n v="7"/>
    <n v="5"/>
    <n v="6"/>
    <n v="5"/>
    <n v="1"/>
    <n v="15"/>
    <n v="1"/>
    <n v="1"/>
    <n v="11"/>
    <n v="59"/>
    <n v="23"/>
    <n v="52"/>
  </r>
  <r>
    <n v="287"/>
    <x v="1"/>
    <x v="1"/>
    <s v="23h"/>
    <d v="2020-12-29T23:40:00"/>
    <n v="5"/>
    <n v="4"/>
    <n v="27"/>
    <n v="38"/>
    <n v="0.6"/>
    <n v="5"/>
    <n v="4.5999999999999996"/>
    <n v="5"/>
    <n v="5"/>
    <n v="5"/>
    <n v="1"/>
    <n v="15"/>
    <n v="1"/>
    <n v="1"/>
    <n v="10.8"/>
    <n v="55"/>
    <n v="23"/>
    <n v="52"/>
  </r>
  <r>
    <n v="288"/>
    <x v="1"/>
    <x v="1"/>
    <s v="23h"/>
    <d v="2020-12-29T23:50:00"/>
    <n v="5"/>
    <n v="4"/>
    <n v="26"/>
    <n v="38"/>
    <n v="1.4"/>
    <n v="5"/>
    <n v="7.4"/>
    <n v="5"/>
    <n v="5"/>
    <n v="5"/>
    <n v="1"/>
    <n v="15"/>
    <n v="1"/>
    <n v="1"/>
    <n v="11.200000000000003"/>
    <n v="58"/>
    <n v="24"/>
    <n v="52"/>
  </r>
  <r>
    <n v="289"/>
    <x v="2"/>
    <x v="2"/>
    <s v="0h"/>
    <d v="2020-12-30T00:00:00"/>
    <n v="6"/>
    <n v="4"/>
    <n v="27"/>
    <n v="38"/>
    <n v="1.2"/>
    <n v="5"/>
    <n v="4.2"/>
    <n v="5"/>
    <n v="6"/>
    <n v="5"/>
    <n v="2"/>
    <n v="15"/>
    <n v="2"/>
    <n v="1"/>
    <n v="10"/>
    <n v="58.4"/>
    <n v="23"/>
    <n v="52"/>
  </r>
  <r>
    <n v="290"/>
    <x v="2"/>
    <x v="2"/>
    <s v="0h"/>
    <d v="2020-12-30T00:10:00"/>
    <n v="5.2"/>
    <n v="4"/>
    <n v="29.400000000000002"/>
    <n v="38"/>
    <n v="1"/>
    <n v="5"/>
    <n v="6.6"/>
    <n v="5"/>
    <n v="5.2"/>
    <n v="5"/>
    <n v="1.2"/>
    <n v="15"/>
    <n v="1.2"/>
    <n v="1"/>
    <n v="10.8"/>
    <n v="60.6"/>
    <n v="23"/>
    <n v="52"/>
  </r>
  <r>
    <n v="291"/>
    <x v="2"/>
    <x v="2"/>
    <s v="0h"/>
    <d v="2020-12-30T00:20:00"/>
    <n v="5.8"/>
    <n v="4"/>
    <n v="25.200000000000003"/>
    <n v="38"/>
    <n v="2"/>
    <n v="5"/>
    <n v="6"/>
    <n v="5"/>
    <n v="5.8"/>
    <n v="5"/>
    <n v="1"/>
    <n v="15"/>
    <n v="1"/>
    <n v="1"/>
    <n v="11.000000000000002"/>
    <n v="57.8"/>
    <n v="21.8"/>
    <n v="52"/>
  </r>
  <r>
    <n v="292"/>
    <x v="2"/>
    <x v="2"/>
    <s v="0h"/>
    <d v="2020-12-30T00:30:00"/>
    <n v="5"/>
    <n v="4"/>
    <n v="24.4"/>
    <n v="38"/>
    <n v="0.8"/>
    <n v="5"/>
    <n v="5.2"/>
    <n v="5"/>
    <n v="5"/>
    <n v="5"/>
    <n v="0.8"/>
    <n v="15"/>
    <n v="0.8"/>
    <n v="1"/>
    <n v="9"/>
    <n v="51"/>
    <n v="22"/>
    <n v="52"/>
  </r>
  <r>
    <n v="293"/>
    <x v="2"/>
    <x v="2"/>
    <s v="0h"/>
    <d v="2020-12-30T00:40:00"/>
    <n v="5"/>
    <n v="4"/>
    <n v="28.833333333333336"/>
    <n v="38"/>
    <n v="1.1666666666666667"/>
    <n v="5"/>
    <n v="5.666666666666667"/>
    <n v="5"/>
    <n v="5"/>
    <n v="5"/>
    <n v="2.083333333333333"/>
    <n v="15"/>
    <n v="2.083333333333333"/>
    <n v="1"/>
    <n v="9.8000000000000007"/>
    <n v="59.633333333333333"/>
    <n v="22.2"/>
    <n v="52"/>
  </r>
  <r>
    <n v="294"/>
    <x v="2"/>
    <x v="2"/>
    <s v="0h"/>
    <d v="2020-12-30T00:50:00"/>
    <n v="5.5"/>
    <n v="4"/>
    <n v="25.833333333333332"/>
    <n v="38"/>
    <n v="1.8333333333333335"/>
    <n v="5"/>
    <n v="6.3333333333333339"/>
    <n v="5"/>
    <n v="5.5"/>
    <n v="5"/>
    <n v="0.91666666666666674"/>
    <n v="15"/>
    <n v="0.91666666666666674"/>
    <n v="1"/>
    <n v="8.1999999999999993"/>
    <n v="55.033333333333331"/>
    <n v="24.200000000000003"/>
    <n v="52"/>
  </r>
  <r>
    <n v="295"/>
    <x v="2"/>
    <x v="2"/>
    <s v="0h"/>
    <d v="2020-12-30T01:00:00"/>
    <n v="5.5"/>
    <n v="4"/>
    <n v="26.13333333333334"/>
    <n v="38"/>
    <n v="0.6"/>
    <n v="5"/>
    <n v="6"/>
    <n v="5"/>
    <n v="5.5"/>
    <n v="5"/>
    <n v="1"/>
    <n v="15"/>
    <n v="1"/>
    <n v="1"/>
    <n v="9.8000000000000007"/>
    <n v="55.533333333333339"/>
    <n v="24.8"/>
    <n v="52"/>
  </r>
  <r>
    <n v="296"/>
    <x v="2"/>
    <x v="2"/>
    <s v="1h"/>
    <d v="2020-12-30T01:10:00"/>
    <n v="5"/>
    <n v="4"/>
    <n v="23.2"/>
    <n v="38"/>
    <n v="2.4"/>
    <n v="5"/>
    <n v="5.9999999999999991"/>
    <n v="5"/>
    <n v="5"/>
    <n v="5"/>
    <n v="1"/>
    <n v="15"/>
    <n v="1"/>
    <n v="1"/>
    <n v="9"/>
    <n v="52.6"/>
    <n v="25"/>
    <n v="52"/>
  </r>
  <r>
    <n v="297"/>
    <x v="2"/>
    <x v="2"/>
    <s v="1h"/>
    <d v="2020-12-30T01:20:00"/>
    <n v="7.4166666666666661"/>
    <n v="4"/>
    <n v="28.333333333333329"/>
    <n v="38"/>
    <n v="0.6"/>
    <n v="5"/>
    <n v="5.9333333333333336"/>
    <n v="5"/>
    <n v="7.4166666666666661"/>
    <n v="5"/>
    <n v="1.5833333333333335"/>
    <n v="15"/>
    <n v="1.5833333333333335"/>
    <n v="1"/>
    <n v="9.2000000000000011"/>
    <n v="62.06666666666667"/>
    <n v="22"/>
    <n v="52"/>
  </r>
  <r>
    <n v="298"/>
    <x v="2"/>
    <x v="2"/>
    <s v="1h"/>
    <d v="2020-12-30T01:30:00"/>
    <n v="4.5833333333333339"/>
    <n v="4"/>
    <n v="28.066666666666666"/>
    <n v="38"/>
    <n v="0.8"/>
    <n v="5"/>
    <n v="4.8666666666666671"/>
    <n v="5"/>
    <n v="4.5833333333333339"/>
    <n v="5"/>
    <n v="1.0166666666666666"/>
    <n v="15"/>
    <n v="1.0166666666666666"/>
    <n v="1"/>
    <n v="9"/>
    <n v="53.933333333333337"/>
    <n v="23"/>
    <n v="52"/>
  </r>
  <r>
    <n v="299"/>
    <x v="2"/>
    <x v="2"/>
    <s v="1h"/>
    <d v="2020-12-30T01:40:00"/>
    <n v="7"/>
    <n v="4"/>
    <n v="23.933333333333337"/>
    <n v="38"/>
    <n v="1.7000000000000002"/>
    <n v="5"/>
    <n v="6.6333333333333329"/>
    <n v="5"/>
    <n v="7"/>
    <n v="5"/>
    <n v="0.98333333333333339"/>
    <n v="15"/>
    <n v="0.98333333333333339"/>
    <n v="1"/>
    <n v="9.8000000000000007"/>
    <n v="58.033333333333339"/>
    <n v="25"/>
    <n v="52"/>
  </r>
  <r>
    <n v="300"/>
    <x v="2"/>
    <x v="2"/>
    <s v="1h"/>
    <d v="2020-12-30T01:50:00"/>
    <n v="5.416666666666667"/>
    <n v="4"/>
    <n v="27.833333333333332"/>
    <n v="38"/>
    <n v="1.1666666666666667"/>
    <n v="5"/>
    <n v="5"/>
    <n v="5"/>
    <n v="5.416666666666667"/>
    <n v="5"/>
    <n v="1.0833333333333335"/>
    <n v="15"/>
    <n v="1.0833333333333335"/>
    <n v="1"/>
    <n v="9.2000000000000011"/>
    <n v="56.2"/>
    <n v="25"/>
    <n v="52"/>
  </r>
  <r>
    <n v="301"/>
    <x v="2"/>
    <x v="2"/>
    <s v="2h"/>
    <d v="2020-12-30T02:00:00"/>
    <n v="5.0833333333333339"/>
    <n v="4"/>
    <n v="22.833333333333339"/>
    <n v="38"/>
    <n v="1.7333333333333334"/>
    <n v="5"/>
    <n v="6.5666666666666664"/>
    <n v="5"/>
    <n v="5.0833333333333339"/>
    <n v="5"/>
    <n v="1.3333333333333335"/>
    <n v="15"/>
    <n v="1.3333333333333335"/>
    <n v="1"/>
    <n v="9"/>
    <n v="52.966666666666669"/>
    <n v="23.8"/>
    <n v="52"/>
  </r>
  <r>
    <n v="302"/>
    <x v="2"/>
    <x v="2"/>
    <s v="2h"/>
    <d v="2020-12-30T02:10:00"/>
    <n v="5.5"/>
    <n v="4"/>
    <n v="27"/>
    <n v="38"/>
    <n v="0.6"/>
    <n v="5"/>
    <n v="4.5999999999999996"/>
    <n v="5"/>
    <n v="5.5"/>
    <n v="5"/>
    <n v="1"/>
    <n v="15"/>
    <n v="1"/>
    <n v="1"/>
    <n v="9.8000000000000007"/>
    <n v="55"/>
    <n v="25"/>
    <n v="52"/>
  </r>
  <r>
    <n v="303"/>
    <x v="2"/>
    <x v="2"/>
    <s v="2h"/>
    <d v="2020-12-30T02:20:00"/>
    <n v="5"/>
    <n v="4"/>
    <n v="29.599999999999998"/>
    <n v="38"/>
    <n v="2"/>
    <n v="5"/>
    <n v="6.4"/>
    <n v="5"/>
    <n v="5"/>
    <n v="5"/>
    <n v="1"/>
    <n v="15"/>
    <n v="1"/>
    <n v="1"/>
    <n v="9"/>
    <n v="59"/>
    <n v="23.2"/>
    <n v="52"/>
  </r>
  <r>
    <n v="304"/>
    <x v="2"/>
    <x v="2"/>
    <s v="2h"/>
    <d v="2020-12-30T02:30:00"/>
    <n v="6.1"/>
    <n v="4"/>
    <n v="26.000000000000004"/>
    <n v="38"/>
    <n v="1"/>
    <n v="5"/>
    <n v="6.2"/>
    <n v="5"/>
    <n v="6.1"/>
    <n v="5"/>
    <n v="1.7000000000000002"/>
    <n v="15"/>
    <n v="1.7000000000000002"/>
    <n v="1"/>
    <n v="10.200000000000003"/>
    <n v="59"/>
    <n v="24"/>
    <n v="52"/>
  </r>
  <r>
    <n v="305"/>
    <x v="2"/>
    <x v="2"/>
    <s v="2h"/>
    <d v="2020-12-30T02:40:00"/>
    <n v="4.9000000000000004"/>
    <n v="4"/>
    <n v="26.2"/>
    <n v="38"/>
    <n v="2"/>
    <n v="5"/>
    <n v="5.8000000000000007"/>
    <n v="5"/>
    <n v="4.9000000000000004"/>
    <n v="5"/>
    <n v="0.8"/>
    <n v="15"/>
    <n v="0.8"/>
    <n v="1"/>
    <n v="10.200000000000001"/>
    <n v="55.6"/>
    <n v="25.200000000000003"/>
    <n v="52"/>
  </r>
  <r>
    <n v="306"/>
    <x v="2"/>
    <x v="2"/>
    <s v="2h"/>
    <d v="2020-12-30T02:50:00"/>
    <n v="4.5"/>
    <n v="4"/>
    <n v="26.866666666666667"/>
    <n v="38"/>
    <n v="1.0666666666666667"/>
    <n v="5"/>
    <n v="5.1666666666666661"/>
    <n v="5"/>
    <n v="4.5"/>
    <n v="5"/>
    <n v="1"/>
    <n v="15"/>
    <n v="1"/>
    <n v="1"/>
    <n v="9.6000000000000014"/>
    <n v="53.7"/>
    <n v="25"/>
    <n v="52"/>
  </r>
  <r>
    <n v="307"/>
    <x v="2"/>
    <x v="2"/>
    <s v="3h"/>
    <d v="2020-12-30T03:00:00"/>
    <n v="5.916666666666667"/>
    <n v="4"/>
    <n v="25.133333333333336"/>
    <n v="38"/>
    <n v="1.4333333333333333"/>
    <n v="5"/>
    <n v="6.3333333333333339"/>
    <n v="5"/>
    <n v="5.916666666666667"/>
    <n v="5"/>
    <n v="1.6"/>
    <n v="15"/>
    <n v="1.6"/>
    <n v="1"/>
    <n v="9.2000000000000011"/>
    <n v="57.13333333333334"/>
    <n v="25"/>
    <n v="52"/>
  </r>
  <r>
    <n v="308"/>
    <x v="2"/>
    <x v="2"/>
    <s v="3h"/>
    <d v="2020-12-30T03:10:00"/>
    <n v="4.5833333333333339"/>
    <n v="4"/>
    <n v="27.6"/>
    <n v="38"/>
    <n v="1"/>
    <n v="5"/>
    <n v="5.2"/>
    <n v="5"/>
    <n v="4.5833333333333339"/>
    <n v="5"/>
    <n v="1.5"/>
    <n v="15"/>
    <n v="1.5"/>
    <n v="1"/>
    <n v="9"/>
    <n v="54.966666666666661"/>
    <n v="24.8"/>
    <n v="52"/>
  </r>
  <r>
    <n v="309"/>
    <x v="2"/>
    <x v="2"/>
    <s v="3h"/>
    <d v="2020-12-30T03:20:00"/>
    <n v="5.916666666666667"/>
    <n v="4"/>
    <n v="23.933333333333341"/>
    <n v="38"/>
    <n v="1.6"/>
    <n v="5"/>
    <n v="6.333333333333333"/>
    <n v="5"/>
    <n v="5.916666666666667"/>
    <n v="5"/>
    <n v="0.98333333333333339"/>
    <n v="15"/>
    <n v="0.98333333333333339"/>
    <n v="1"/>
    <n v="9"/>
    <n v="54.666666666666664"/>
    <n v="23.8"/>
    <n v="52"/>
  </r>
  <r>
    <n v="310"/>
    <x v="2"/>
    <x v="2"/>
    <s v="3h"/>
    <d v="2020-12-30T03:30:00"/>
    <n v="4.5"/>
    <n v="4"/>
    <n v="27.833333333333332"/>
    <n v="38"/>
    <n v="0.9"/>
    <n v="5"/>
    <n v="5.0666666666666664"/>
    <n v="5"/>
    <n v="4.5"/>
    <n v="5"/>
    <n v="0.58333333333333337"/>
    <n v="15"/>
    <n v="0.58333333333333337"/>
    <n v="1"/>
    <n v="9.8000000000000007"/>
    <n v="53.766666666666666"/>
    <n v="23.2"/>
    <n v="52"/>
  </r>
  <r>
    <n v="311"/>
    <x v="2"/>
    <x v="2"/>
    <s v="3h"/>
    <d v="2020-12-30T03:40:00"/>
    <n v="4.5833333333333339"/>
    <n v="4"/>
    <n v="26.633333333333336"/>
    <n v="38"/>
    <n v="2"/>
    <n v="5"/>
    <n v="5.9"/>
    <n v="5"/>
    <n v="4.5833333333333339"/>
    <n v="5"/>
    <n v="1.3333333333333335"/>
    <n v="15"/>
    <n v="1.3333333333333335"/>
    <n v="1"/>
    <n v="8.4"/>
    <n v="54.766666666666673"/>
    <n v="25"/>
    <n v="52"/>
  </r>
  <r>
    <n v="312"/>
    <x v="2"/>
    <x v="2"/>
    <s v="3h"/>
    <d v="2020-12-30T03:50:00"/>
    <n v="5"/>
    <n v="4"/>
    <n v="23.2"/>
    <n v="38"/>
    <n v="0.9"/>
    <n v="5"/>
    <n v="6.5"/>
    <n v="5"/>
    <n v="5"/>
    <n v="5"/>
    <n v="1.5"/>
    <n v="15"/>
    <n v="1.5"/>
    <n v="1"/>
    <n v="9.8000000000000007"/>
    <n v="53.400000000000006"/>
    <n v="26.200000000000003"/>
    <n v="52"/>
  </r>
  <r>
    <n v="313"/>
    <x v="2"/>
    <x v="2"/>
    <s v="3h"/>
    <d v="2020-12-30T04:00:00"/>
    <n v="5"/>
    <n v="4"/>
    <n v="29.6"/>
    <n v="38"/>
    <n v="2"/>
    <n v="5"/>
    <n v="5.4"/>
    <n v="5"/>
    <n v="5"/>
    <n v="5"/>
    <n v="1"/>
    <n v="15"/>
    <n v="1"/>
    <n v="1"/>
    <n v="9"/>
    <n v="58"/>
    <n v="27.400000000000002"/>
    <n v="52"/>
  </r>
  <r>
    <n v="314"/>
    <x v="2"/>
    <x v="2"/>
    <s v="4h"/>
    <d v="2020-12-30T04:10:00"/>
    <n v="4.5"/>
    <n v="4"/>
    <n v="23.4"/>
    <n v="38"/>
    <n v="1"/>
    <n v="5"/>
    <n v="5.6"/>
    <n v="5"/>
    <n v="4.5"/>
    <n v="5"/>
    <n v="1"/>
    <n v="15"/>
    <n v="1"/>
    <n v="1"/>
    <n v="9"/>
    <n v="50"/>
    <n v="26"/>
    <n v="52"/>
  </r>
  <r>
    <n v="315"/>
    <x v="2"/>
    <x v="2"/>
    <s v="4h"/>
    <d v="2020-12-30T04:20:00"/>
    <n v="5.5"/>
    <n v="4"/>
    <n v="29.5"/>
    <n v="38"/>
    <n v="1.1666666666666667"/>
    <n v="5"/>
    <n v="6"/>
    <n v="5"/>
    <n v="5.5"/>
    <n v="5"/>
    <n v="2"/>
    <n v="15"/>
    <n v="2"/>
    <n v="1"/>
    <n v="9.1999999999999993"/>
    <n v="60.86666666666666"/>
    <n v="29.6"/>
    <n v="52"/>
  </r>
  <r>
    <n v="316"/>
    <x v="2"/>
    <x v="2"/>
    <s v="4h"/>
    <d v="2020-12-30T04:30:00"/>
    <n v="5.5"/>
    <n v="4"/>
    <n v="25.300000000000008"/>
    <n v="38"/>
    <n v="1.4333333333333333"/>
    <n v="5"/>
    <n v="6"/>
    <n v="5"/>
    <n v="5.5"/>
    <n v="5"/>
    <n v="6.84"/>
    <n v="15"/>
    <n v="0.76"/>
    <n v="1"/>
    <n v="9.6000000000000014"/>
    <n v="60.933333333333337"/>
    <n v="26.400000000000002"/>
    <n v="52"/>
  </r>
  <r>
    <n v="317"/>
    <x v="2"/>
    <x v="2"/>
    <s v="4h"/>
    <d v="2020-12-30T04:40:00"/>
    <n v="4"/>
    <n v="4"/>
    <n v="24.2"/>
    <n v="38"/>
    <n v="0.6"/>
    <n v="5"/>
    <n v="5.2"/>
    <n v="5"/>
    <n v="4"/>
    <n v="5"/>
    <n v="2.2000000000000002"/>
    <n v="15"/>
    <n v="2.2000000000000002"/>
    <n v="1"/>
    <n v="10.000000000000002"/>
    <n v="52.400000000000006"/>
    <n v="27.800000000000004"/>
    <n v="52"/>
  </r>
  <r>
    <n v="318"/>
    <x v="2"/>
    <x v="2"/>
    <s v="4h"/>
    <d v="2020-12-30T04:50:00"/>
    <n v="4.9000000000000004"/>
    <n v="4"/>
    <n v="26.6"/>
    <n v="38"/>
    <n v="2"/>
    <n v="5"/>
    <n v="6.4"/>
    <n v="5"/>
    <n v="4.9000000000000004"/>
    <n v="5"/>
    <n v="16.38"/>
    <n v="15"/>
    <n v="1.8199999999999998"/>
    <n v="1"/>
    <n v="9.2000000000000011"/>
    <n v="72.2"/>
    <n v="29.000000000000004"/>
    <n v="52"/>
  </r>
  <r>
    <n v="319"/>
    <x v="2"/>
    <x v="2"/>
    <s v="5h"/>
    <d v="2020-12-30T05:00:00"/>
    <n v="4.0999999999999996"/>
    <n v="4"/>
    <n v="25.000000000000004"/>
    <n v="38"/>
    <n v="1"/>
    <n v="5"/>
    <n v="4.4000000000000004"/>
    <n v="5"/>
    <n v="4.0999999999999996"/>
    <n v="5"/>
    <n v="19.82"/>
    <n v="65"/>
    <n v="-1.9999999999999928E-2"/>
    <n v="22"/>
    <n v="10.200000000000001"/>
    <n v="68.599999999999994"/>
    <n v="27.000000000000004"/>
    <n v="115"/>
  </r>
  <r>
    <n v="320"/>
    <x v="2"/>
    <x v="2"/>
    <s v="5h"/>
    <d v="2020-12-30T05:10:00"/>
    <n v="4"/>
    <n v="4"/>
    <n v="21.800000000000004"/>
    <n v="38"/>
    <n v="1.8"/>
    <n v="5"/>
    <n v="7.4"/>
    <n v="5"/>
    <n v="4"/>
    <n v="5"/>
    <n v="21.98"/>
    <n v="65"/>
    <n v="0.21999999999999992"/>
    <n v="22"/>
    <n v="10.8"/>
    <n v="72"/>
    <n v="25.800000000000004"/>
    <n v="115"/>
  </r>
  <r>
    <n v="321"/>
    <x v="2"/>
    <x v="2"/>
    <s v="5h"/>
    <d v="2020-12-30T05:20:00"/>
    <n v="5"/>
    <n v="4"/>
    <n v="23.800000000000004"/>
    <n v="38"/>
    <n v="1"/>
    <n v="5"/>
    <n v="5.2"/>
    <n v="5"/>
    <n v="5"/>
    <n v="5"/>
    <n v="28.459999999999997"/>
    <n v="65"/>
    <n v="0.93999999999999984"/>
    <n v="22"/>
    <n v="10.8"/>
    <n v="80.2"/>
    <n v="26.8"/>
    <n v="115"/>
  </r>
  <r>
    <n v="322"/>
    <x v="2"/>
    <x v="2"/>
    <s v="5h"/>
    <d v="2020-12-30T05:30:00"/>
    <n v="4.5"/>
    <n v="4"/>
    <n v="22.633333333333336"/>
    <n v="38"/>
    <n v="2"/>
    <n v="5"/>
    <n v="5.9"/>
    <n v="5"/>
    <n v="4.5"/>
    <n v="5"/>
    <n v="23.96"/>
    <n v="65"/>
    <n v="0.44000000000000022"/>
    <n v="22"/>
    <n v="10.200000000000003"/>
    <n v="74.13333333333334"/>
    <n v="25.400000000000002"/>
    <n v="115"/>
  </r>
  <r>
    <n v="323"/>
    <x v="2"/>
    <x v="2"/>
    <s v="5h"/>
    <d v="2020-12-30T05:40:00"/>
    <n v="6"/>
    <n v="4"/>
    <n v="21.166666666666668"/>
    <n v="38"/>
    <n v="1"/>
    <n v="5"/>
    <n v="5.5"/>
    <n v="5"/>
    <n v="6"/>
    <n v="5"/>
    <n v="40.954545454545453"/>
    <n v="65"/>
    <n v="12.045454545454545"/>
    <n v="22"/>
    <n v="10"/>
    <n v="102.66666666666667"/>
    <n v="28.200000000000003"/>
    <n v="115"/>
  </r>
  <r>
    <n v="324"/>
    <x v="2"/>
    <x v="2"/>
    <s v="5h"/>
    <d v="2020-12-30T05:50:00"/>
    <n v="6.5"/>
    <n v="4"/>
    <n v="23"/>
    <n v="38"/>
    <n v="1.6"/>
    <n v="5"/>
    <n v="5.6"/>
    <n v="5"/>
    <n v="6.5"/>
    <n v="5"/>
    <n v="50.227272727272727"/>
    <n v="65"/>
    <n v="14.772727272727272"/>
    <n v="22"/>
    <n v="11.200000000000001"/>
    <n v="119.4"/>
    <n v="28.6"/>
    <n v="115"/>
  </r>
  <r>
    <n v="325"/>
    <x v="2"/>
    <x v="2"/>
    <s v="6h"/>
    <d v="2020-12-30T06:00:00"/>
    <n v="6"/>
    <n v="4"/>
    <n v="22"/>
    <n v="38"/>
    <n v="0.6"/>
    <n v="5"/>
    <n v="5.6"/>
    <n v="5"/>
    <n v="6"/>
    <n v="5"/>
    <n v="51.772727272727273"/>
    <n v="65"/>
    <n v="15.227272727272727"/>
    <n v="22"/>
    <n v="12.000000000000002"/>
    <n v="119.2"/>
    <n v="27.200000000000003"/>
    <n v="115"/>
  </r>
  <r>
    <n v="326"/>
    <x v="2"/>
    <x v="2"/>
    <s v="6h"/>
    <d v="2020-12-30T06:10:00"/>
    <n v="6.5"/>
    <n v="4"/>
    <n v="18"/>
    <n v="38"/>
    <n v="1.9"/>
    <n v="5"/>
    <n v="5.9"/>
    <n v="5"/>
    <n v="6.5"/>
    <n v="5"/>
    <n v="48.681818181818187"/>
    <n v="65"/>
    <n v="14.318181818181817"/>
    <n v="22"/>
    <n v="12.000000000000002"/>
    <n v="113.8"/>
    <n v="28"/>
    <n v="115"/>
  </r>
  <r>
    <n v="327"/>
    <x v="2"/>
    <x v="2"/>
    <s v="6h"/>
    <d v="2020-12-30T06:20:00"/>
    <n v="7.083333333333333"/>
    <n v="4"/>
    <n v="21.5"/>
    <n v="38"/>
    <n v="1"/>
    <n v="5"/>
    <n v="5.5"/>
    <n v="5"/>
    <n v="7.083333333333333"/>
    <n v="5"/>
    <n v="54.477272727272734"/>
    <n v="65"/>
    <n v="16.02272727272727"/>
    <n v="22"/>
    <n v="13.2"/>
    <n v="125.86666666666667"/>
    <n v="28.000000000000004"/>
    <n v="115"/>
  </r>
  <r>
    <n v="328"/>
    <x v="2"/>
    <x v="2"/>
    <s v="6h"/>
    <d v="2020-12-30T06:30:00"/>
    <n v="7.2166666666666677"/>
    <n v="4"/>
    <n v="17.499999999999996"/>
    <n v="38"/>
    <n v="1.9"/>
    <n v="5"/>
    <n v="6.8000000000000007"/>
    <n v="5"/>
    <n v="7.2166666666666677"/>
    <n v="5"/>
    <n v="52.622727272727282"/>
    <n v="65"/>
    <n v="15.477272727272728"/>
    <n v="22"/>
    <n v="13"/>
    <n v="121.73333333333335"/>
    <n v="27.800000000000004"/>
    <n v="115"/>
  </r>
  <r>
    <n v="329"/>
    <x v="2"/>
    <x v="2"/>
    <s v="6h"/>
    <d v="2020-12-30T06:40:00"/>
    <n v="6.9"/>
    <n v="4"/>
    <n v="20"/>
    <n v="38"/>
    <n v="0.6"/>
    <n v="5"/>
    <n v="5.6"/>
    <n v="5"/>
    <n v="6.9"/>
    <n v="5"/>
    <n v="49.918181818181822"/>
    <n v="65"/>
    <n v="14.681818181818183"/>
    <n v="22"/>
    <n v="13"/>
    <n v="117.60000000000001"/>
    <n v="29.200000000000003"/>
    <n v="115"/>
  </r>
  <r>
    <n v="330"/>
    <x v="2"/>
    <x v="2"/>
    <s v="6h"/>
    <d v="2020-12-30T06:50:00"/>
    <n v="6.3833333333333337"/>
    <n v="4"/>
    <n v="18.866666666666667"/>
    <n v="38"/>
    <n v="2.5"/>
    <n v="5"/>
    <n v="5.6333333333333329"/>
    <n v="5"/>
    <n v="6.3833333333333337"/>
    <n v="5"/>
    <n v="47.239393939393949"/>
    <n v="65"/>
    <n v="13.893939393939394"/>
    <n v="22"/>
    <n v="13.8"/>
    <n v="114.70000000000002"/>
    <n v="29.200000000000003"/>
    <n v="115"/>
  </r>
  <r>
    <n v="331"/>
    <x v="2"/>
    <x v="2"/>
    <s v="6h"/>
    <d v="2020-12-30T07:00:00"/>
    <n v="7.0166666666666675"/>
    <n v="4"/>
    <n v="17.933333333333334"/>
    <n v="38"/>
    <n v="0.9"/>
    <n v="5"/>
    <n v="6.7666666666666675"/>
    <n v="5"/>
    <n v="7.0166666666666675"/>
    <n v="5"/>
    <n v="50.742424242424249"/>
    <n v="65"/>
    <n v="14.924242424242424"/>
    <n v="22"/>
    <n v="14.4"/>
    <n v="119.7"/>
    <n v="28.6"/>
    <n v="115"/>
  </r>
  <r>
    <n v="332"/>
    <x v="2"/>
    <x v="2"/>
    <s v="7h"/>
    <d v="2020-12-30T07:10:00"/>
    <n v="5.9"/>
    <n v="4"/>
    <n v="17.2"/>
    <n v="38"/>
    <n v="0.6"/>
    <n v="5"/>
    <n v="4.2"/>
    <n v="5"/>
    <n v="5.9"/>
    <n v="5"/>
    <n v="44.045454545454547"/>
    <n v="65"/>
    <n v="12.954545454545453"/>
    <n v="22"/>
    <n v="15"/>
    <n v="105.80000000000001"/>
    <n v="26.8"/>
    <n v="115"/>
  </r>
  <r>
    <n v="333"/>
    <x v="2"/>
    <x v="2"/>
    <s v="7h"/>
    <d v="2020-12-30T07:20:00"/>
    <n v="11.1"/>
    <n v="4"/>
    <n v="18.600000000000001"/>
    <n v="38"/>
    <n v="2"/>
    <n v="5"/>
    <n v="6.6"/>
    <n v="5"/>
    <n v="11.1"/>
    <n v="5"/>
    <n v="54.709090909090904"/>
    <n v="65"/>
    <n v="16.09090909090909"/>
    <n v="22"/>
    <n v="16"/>
    <n v="136.19999999999999"/>
    <n v="25.400000000000002"/>
    <n v="115"/>
  </r>
  <r>
    <n v="334"/>
    <x v="2"/>
    <x v="2"/>
    <s v="7h"/>
    <d v="2020-12-30T07:30:00"/>
    <n v="8.4"/>
    <n v="4"/>
    <n v="16.399999999999999"/>
    <n v="38"/>
    <n v="1"/>
    <n v="5"/>
    <n v="5.4"/>
    <n v="5"/>
    <n v="8.4"/>
    <n v="5"/>
    <n v="43.427272727272729"/>
    <n v="65"/>
    <n v="12.772727272727272"/>
    <n v="22"/>
    <n v="16"/>
    <n v="111.80000000000001"/>
    <n v="26.000000000000004"/>
    <n v="115"/>
  </r>
  <r>
    <n v="335"/>
    <x v="2"/>
    <x v="2"/>
    <s v="7h"/>
    <d v="2020-12-30T07:40:00"/>
    <n v="9"/>
    <n v="4"/>
    <n v="17"/>
    <n v="38"/>
    <n v="1.9"/>
    <n v="5"/>
    <n v="5.9"/>
    <n v="5"/>
    <n v="9"/>
    <n v="5"/>
    <n v="49.454545454545453"/>
    <n v="65"/>
    <n v="14.545454545454545"/>
    <n v="22"/>
    <n v="16"/>
    <n v="122.8"/>
    <n v="26.800000000000004"/>
    <n v="115"/>
  </r>
  <r>
    <n v="336"/>
    <x v="2"/>
    <x v="2"/>
    <s v="7h"/>
    <d v="2020-12-30T07:50:00"/>
    <n v="9.5"/>
    <n v="4"/>
    <n v="17"/>
    <n v="38"/>
    <n v="0.6"/>
    <n v="5"/>
    <n v="5.6"/>
    <n v="5"/>
    <n v="9.5"/>
    <n v="5"/>
    <n v="51"/>
    <n v="65"/>
    <n v="14.999999999999998"/>
    <n v="22"/>
    <n v="15.8"/>
    <n v="124"/>
    <n v="27"/>
    <n v="115"/>
  </r>
  <r>
    <n v="337"/>
    <x v="2"/>
    <x v="2"/>
    <s v="8h"/>
    <d v="2020-12-30T08:00:00"/>
    <n v="8.5"/>
    <n v="4"/>
    <n v="19.400000000000002"/>
    <n v="38"/>
    <n v="2"/>
    <n v="5"/>
    <n v="6.4"/>
    <n v="5"/>
    <n v="8.5"/>
    <n v="5"/>
    <n v="55.172727272727279"/>
    <n v="65"/>
    <n v="16.227272727272727"/>
    <n v="22"/>
    <n v="15.2"/>
    <n v="131.4"/>
    <n v="26.8"/>
    <n v="115"/>
  </r>
  <r>
    <n v="338"/>
    <x v="2"/>
    <x v="2"/>
    <s v="8h"/>
    <d v="2020-12-30T08:10:00"/>
    <n v="10.5"/>
    <n v="4"/>
    <n v="21.6"/>
    <n v="38"/>
    <n v="0.6"/>
    <n v="5"/>
    <n v="4.2"/>
    <n v="5"/>
    <n v="10.5"/>
    <n v="5"/>
    <n v="43.736363636363635"/>
    <n v="65"/>
    <n v="12.863636363636363"/>
    <n v="22"/>
    <n v="16"/>
    <n v="120"/>
    <n v="23.6"/>
    <n v="115"/>
  </r>
  <r>
    <n v="339"/>
    <x v="2"/>
    <x v="2"/>
    <s v="8h"/>
    <d v="2020-12-30T08:20:00"/>
    <n v="8.5"/>
    <n v="4"/>
    <n v="24.4"/>
    <n v="38"/>
    <n v="2.4"/>
    <n v="5"/>
    <n v="7.8"/>
    <n v="5"/>
    <n v="8.5"/>
    <n v="5"/>
    <n v="55.172727272727279"/>
    <n v="65"/>
    <n v="16.227272727272727"/>
    <n v="22"/>
    <n v="15.8"/>
    <n v="138.80000000000001"/>
    <n v="29.6"/>
    <n v="115"/>
  </r>
  <r>
    <n v="340"/>
    <x v="2"/>
    <x v="2"/>
    <s v="8h"/>
    <d v="2020-12-30T08:30:00"/>
    <n v="10.916666666666666"/>
    <n v="4"/>
    <n v="31.433333333333337"/>
    <n v="38"/>
    <n v="0.5"/>
    <n v="5"/>
    <n v="4.5999999999999996"/>
    <n v="5"/>
    <n v="10.916666666666666"/>
    <n v="5"/>
    <n v="49.531818181818181"/>
    <n v="65"/>
    <n v="14.568181818181817"/>
    <n v="22"/>
    <n v="15.2"/>
    <n v="137.66666666666669"/>
    <n v="27.400000000000002"/>
    <n v="115"/>
  </r>
  <r>
    <n v="341"/>
    <x v="2"/>
    <x v="2"/>
    <s v="8h"/>
    <d v="2020-12-30T08:40:00"/>
    <n v="9.5833333333333339"/>
    <n v="4"/>
    <n v="70.766666666666652"/>
    <n v="38"/>
    <n v="1.2"/>
    <n v="5"/>
    <n v="6.1000000000000005"/>
    <n v="5"/>
    <n v="9.5833333333333339"/>
    <n v="5"/>
    <n v="50.459090909090918"/>
    <n v="65"/>
    <n v="14.840909090909092"/>
    <n v="22"/>
    <n v="16"/>
    <n v="178.53333333333333"/>
    <n v="28.6"/>
    <n v="115"/>
  </r>
  <r>
    <n v="342"/>
    <x v="2"/>
    <x v="2"/>
    <s v="8h"/>
    <d v="2020-12-30T08:50:00"/>
    <n v="9.6666666666666661"/>
    <n v="4"/>
    <n v="67.233333333333334"/>
    <n v="38"/>
    <n v="1.7000000000000002"/>
    <n v="5"/>
    <n v="6.6333333333333329"/>
    <n v="5"/>
    <n v="9.6666666666666661"/>
    <n v="5"/>
    <n v="49.093939393939394"/>
    <n v="65"/>
    <n v="14.439393939393938"/>
    <n v="22"/>
    <n v="16"/>
    <n v="174.43333333333334"/>
    <n v="26.400000000000002"/>
    <n v="115"/>
  </r>
  <r>
    <n v="343"/>
    <x v="2"/>
    <x v="2"/>
    <s v="9h"/>
    <d v="2020-12-30T09:00:00"/>
    <n v="7.8333333333333339"/>
    <n v="4"/>
    <n v="72.366666666666674"/>
    <n v="38"/>
    <n v="1"/>
    <n v="5"/>
    <n v="5.0666666666666673"/>
    <n v="5"/>
    <n v="7.8333333333333339"/>
    <n v="5"/>
    <n v="51.051515151515162"/>
    <n v="65"/>
    <n v="15.015151515151516"/>
    <n v="22"/>
    <n v="16"/>
    <n v="176.16666666666666"/>
    <n v="29.000000000000004"/>
    <n v="115"/>
  </r>
  <r>
    <n v="344"/>
    <x v="2"/>
    <x v="2"/>
    <s v="9h"/>
    <d v="2020-12-30T09:10:00"/>
    <n v="6.9166666666666661"/>
    <n v="4"/>
    <n v="67.3"/>
    <n v="38"/>
    <n v="1.6"/>
    <n v="5"/>
    <n v="5.6999999999999993"/>
    <n v="5"/>
    <n v="6.9166666666666661"/>
    <n v="5"/>
    <n v="49.403030303030306"/>
    <n v="65"/>
    <n v="14.530303030303029"/>
    <n v="22"/>
    <n v="17"/>
    <n v="169.3666666666667"/>
    <n v="27.800000000000004"/>
    <n v="115"/>
  </r>
  <r>
    <n v="345"/>
    <x v="2"/>
    <x v="2"/>
    <s v="9h"/>
    <d v="2020-12-30T09:20:00"/>
    <n v="5.0833333333333339"/>
    <n v="4"/>
    <n v="69.300000000000011"/>
    <n v="38"/>
    <n v="0.6"/>
    <n v="5"/>
    <n v="5.5000000000000009"/>
    <n v="5"/>
    <n v="5.0833333333333339"/>
    <n v="5"/>
    <n v="45.333333333333336"/>
    <n v="65"/>
    <n v="13.333333333333334"/>
    <n v="22"/>
    <n v="16"/>
    <n v="160.23333333333332"/>
    <n v="27.800000000000004"/>
    <n v="115"/>
  </r>
  <r>
    <n v="346"/>
    <x v="2"/>
    <x v="2"/>
    <s v="9h"/>
    <d v="2020-12-30T09:30:00"/>
    <n v="5.833333333333333"/>
    <n v="4"/>
    <n v="65.86666666666666"/>
    <n v="38"/>
    <n v="2"/>
    <n v="5"/>
    <n v="5.9333333333333336"/>
    <n v="5"/>
    <n v="5.833333333333333"/>
    <n v="5"/>
    <n v="54.992424242424235"/>
    <n v="65"/>
    <n v="16.174242424242422"/>
    <n v="22"/>
    <n v="16"/>
    <n v="172.63333333333333"/>
    <n v="27.400000000000002"/>
    <n v="115"/>
  </r>
  <r>
    <n v="347"/>
    <x v="2"/>
    <x v="2"/>
    <s v="9h"/>
    <d v="2020-12-30T09:40:00"/>
    <n v="4.166666666666667"/>
    <n v="4"/>
    <n v="69.13333333333334"/>
    <n v="38"/>
    <n v="1"/>
    <n v="5"/>
    <n v="6.0666666666666664"/>
    <n v="5"/>
    <n v="4.166666666666667"/>
    <n v="5"/>
    <n v="43.916666666666671"/>
    <n v="65"/>
    <n v="12.916666666666666"/>
    <n v="22"/>
    <n v="14.8"/>
    <n v="156.16666666666666"/>
    <n v="28.800000000000004"/>
    <n v="115"/>
  </r>
  <r>
    <n v="348"/>
    <x v="2"/>
    <x v="2"/>
    <s v="9h"/>
    <d v="2020-12-30T09:50:00"/>
    <n v="5.4166666666666661"/>
    <n v="4"/>
    <n v="66.199999999999989"/>
    <n v="38"/>
    <n v="2"/>
    <n v="5"/>
    <n v="5.9333333333333336"/>
    <n v="5"/>
    <n v="5.4166666666666661"/>
    <n v="5"/>
    <n v="52.803030303030297"/>
    <n v="65"/>
    <n v="15.530303030303028"/>
    <n v="22"/>
    <n v="16"/>
    <n v="169.29999999999998"/>
    <n v="27.200000000000003"/>
    <n v="115"/>
  </r>
  <r>
    <n v="349"/>
    <x v="2"/>
    <x v="2"/>
    <s v="9h"/>
    <d v="2020-12-30T10:00:00"/>
    <n v="4.5833333333333339"/>
    <n v="4"/>
    <n v="71.800000000000011"/>
    <n v="38"/>
    <n v="0.8"/>
    <n v="5"/>
    <n v="4.8666666666666671"/>
    <n v="5"/>
    <n v="4.5833333333333339"/>
    <n v="5"/>
    <n v="44.560606060606062"/>
    <n v="65"/>
    <n v="13.106060606060606"/>
    <n v="22"/>
    <n v="14.200000000000001"/>
    <n v="158.5"/>
    <n v="28.800000000000004"/>
    <n v="115"/>
  </r>
  <r>
    <n v="350"/>
    <x v="2"/>
    <x v="2"/>
    <s v="10h"/>
    <d v="2020-12-30T10:10:00"/>
    <n v="5.5"/>
    <n v="4"/>
    <n v="65.033333333333331"/>
    <n v="38"/>
    <n v="2"/>
    <n v="5"/>
    <n v="6.9333333333333327"/>
    <n v="5"/>
    <n v="5.5"/>
    <n v="5"/>
    <n v="53.704545454545453"/>
    <n v="65"/>
    <n v="15.795454545454545"/>
    <n v="22"/>
    <n v="15.600000000000001"/>
    <n v="170.06666666666666"/>
    <n v="28.200000000000003"/>
    <n v="115"/>
  </r>
  <r>
    <n v="351"/>
    <x v="2"/>
    <x v="2"/>
    <s v="10h"/>
    <d v="2020-12-30T10:20:00"/>
    <n v="4.5"/>
    <n v="4"/>
    <n v="71.166666666666671"/>
    <n v="38"/>
    <n v="1"/>
    <n v="5"/>
    <n v="4.8666666666666671"/>
    <n v="5"/>
    <n v="4.5"/>
    <n v="5"/>
    <n v="46.75"/>
    <n v="65"/>
    <n v="13.749999999999998"/>
    <n v="22"/>
    <n v="14.4"/>
    <n v="160.93333333333334"/>
    <n v="28.6"/>
    <n v="115"/>
  </r>
  <r>
    <n v="352"/>
    <x v="2"/>
    <x v="2"/>
    <s v="10h"/>
    <d v="2020-12-30T10:30:00"/>
    <n v="5.5"/>
    <n v="4"/>
    <n v="66.599999999999994"/>
    <n v="38"/>
    <n v="1.6"/>
    <n v="5"/>
    <n v="6"/>
    <n v="5"/>
    <n v="5.5"/>
    <n v="5"/>
    <n v="54.400000000000006"/>
    <n v="65"/>
    <n v="16"/>
    <n v="22"/>
    <n v="15"/>
    <n v="170.60000000000002"/>
    <n v="28.200000000000003"/>
    <n v="115"/>
  </r>
  <r>
    <n v="353"/>
    <x v="2"/>
    <x v="2"/>
    <s v="10h"/>
    <d v="2020-12-30T10:40:00"/>
    <n v="5.5"/>
    <n v="4"/>
    <n v="68.8"/>
    <n v="38"/>
    <n v="0.6"/>
    <n v="5"/>
    <n v="5"/>
    <n v="5"/>
    <n v="5.5"/>
    <n v="5"/>
    <n v="45.281818181818181"/>
    <n v="65"/>
    <n v="13.318181818181817"/>
    <n v="22"/>
    <n v="14.8"/>
    <n v="158.80000000000001"/>
    <n v="28.000000000000004"/>
    <n v="115"/>
  </r>
  <r>
    <n v="354"/>
    <x v="2"/>
    <x v="2"/>
    <s v="10h"/>
    <d v="2020-12-30T10:50:00"/>
    <n v="8.1666666666666661"/>
    <n v="4"/>
    <n v="67.433333333333323"/>
    <n v="38"/>
    <n v="2"/>
    <n v="5"/>
    <n v="6.333333333333333"/>
    <n v="5"/>
    <n v="8.1666666666666661"/>
    <n v="5"/>
    <n v="54.606060606060609"/>
    <n v="65"/>
    <n v="16.060606060606059"/>
    <n v="22"/>
    <n v="15.2"/>
    <n v="177.96666666666667"/>
    <n v="29.000000000000004"/>
    <n v="115"/>
  </r>
  <r>
    <n v="355"/>
    <x v="2"/>
    <x v="2"/>
    <s v="11h"/>
    <d v="2020-12-30T11:00:00"/>
    <n v="6.8333333333333339"/>
    <n v="4"/>
    <n v="62.166666666666679"/>
    <n v="38"/>
    <n v="1"/>
    <n v="5"/>
    <n v="5.666666666666667"/>
    <n v="5"/>
    <n v="6.8333333333333339"/>
    <n v="5"/>
    <n v="47.393939393939398"/>
    <n v="65"/>
    <n v="13.939393939393939"/>
    <n v="22"/>
    <n v="15"/>
    <n v="158.83333333333334"/>
    <n v="29.000000000000004"/>
    <n v="115"/>
  </r>
  <r>
    <n v="356"/>
    <x v="2"/>
    <x v="2"/>
    <s v="11h"/>
    <d v="2020-12-30T11:10:00"/>
    <n v="7.8"/>
    <n v="4"/>
    <n v="76.8"/>
    <n v="38"/>
    <n v="1.2"/>
    <n v="5"/>
    <n v="6.4"/>
    <n v="5"/>
    <n v="7.8"/>
    <n v="5"/>
    <n v="53.472727272727276"/>
    <n v="65"/>
    <n v="15.727272727272727"/>
    <n v="22"/>
    <n v="16"/>
    <n v="185.20000000000002"/>
    <n v="29.000000000000004"/>
    <n v="115"/>
  </r>
  <r>
    <n v="357"/>
    <x v="2"/>
    <x v="2"/>
    <s v="11h"/>
    <d v="2020-12-30T11:20:00"/>
    <n v="6.7"/>
    <n v="4"/>
    <n v="63.2"/>
    <n v="38"/>
    <n v="1.7000000000000002"/>
    <n v="5"/>
    <n v="4.5"/>
    <n v="5"/>
    <n v="6.7"/>
    <n v="5"/>
    <n v="37.709090909090904"/>
    <n v="65"/>
    <n v="11.09090909090909"/>
    <n v="22"/>
    <n v="15.600000000000001"/>
    <n v="147.20000000000002"/>
    <n v="29.000000000000004"/>
    <n v="115"/>
  </r>
  <r>
    <n v="358"/>
    <x v="2"/>
    <x v="2"/>
    <s v="11h"/>
    <d v="2020-12-30T11:30:00"/>
    <n v="8.0833333333333321"/>
    <n v="4"/>
    <n v="74.999999999999986"/>
    <n v="38"/>
    <n v="1"/>
    <n v="5"/>
    <n v="7.3333333333333321"/>
    <n v="5"/>
    <n v="8.0833333333333321"/>
    <n v="5"/>
    <n v="36.833333333333329"/>
    <n v="65"/>
    <n v="10.833333333333332"/>
    <n v="22"/>
    <n v="14.4"/>
    <n v="161.56666666666663"/>
    <n v="28.533333333333335"/>
    <n v="115"/>
  </r>
  <r>
    <n v="359"/>
    <x v="2"/>
    <x v="2"/>
    <s v="11h"/>
    <d v="2020-12-30T11:40:00"/>
    <n v="6.916666666666667"/>
    <n v="4"/>
    <n v="65.000000000000014"/>
    <n v="38"/>
    <n v="1.9"/>
    <n v="5"/>
    <n v="4.5666666666666664"/>
    <n v="5"/>
    <n v="6.916666666666667"/>
    <n v="5"/>
    <n v="13.111111111111111"/>
    <n v="65"/>
    <n v="26.222222222222225"/>
    <n v="22"/>
    <n v="14.8"/>
    <n v="139.43333333333337"/>
    <n v="28.466666666666669"/>
    <n v="115"/>
  </r>
  <r>
    <n v="360"/>
    <x v="2"/>
    <x v="2"/>
    <s v="11h"/>
    <d v="2020-12-30T11:50:00"/>
    <n v="7.5"/>
    <n v="4"/>
    <n v="76"/>
    <n v="38"/>
    <n v="0.6"/>
    <n v="5"/>
    <n v="6.1"/>
    <n v="5"/>
    <n v="7.5"/>
    <n v="5"/>
    <n v="13.277777777777775"/>
    <n v="65"/>
    <n v="26.555555555555554"/>
    <n v="22"/>
    <n v="13.8"/>
    <n v="151.33333333333331"/>
    <n v="26.700000000000003"/>
    <n v="115"/>
  </r>
  <r>
    <n v="361"/>
    <x v="2"/>
    <x v="2"/>
    <s v="12h"/>
    <d v="2020-12-30T12:00:00"/>
    <n v="6.5"/>
    <n v="4"/>
    <n v="65"/>
    <n v="38"/>
    <n v="1"/>
    <n v="5"/>
    <n v="5.5"/>
    <n v="5"/>
    <n v="6.5"/>
    <n v="5"/>
    <n v="10.388888888888889"/>
    <n v="65"/>
    <n v="20.777777777777779"/>
    <n v="22"/>
    <n v="14"/>
    <n v="129.66666666666669"/>
    <n v="29.300000000000004"/>
    <n v="115"/>
  </r>
  <r>
    <n v="362"/>
    <x v="2"/>
    <x v="2"/>
    <s v="12h"/>
    <d v="2020-12-30T12:10:00"/>
    <n v="6.7"/>
    <n v="4"/>
    <n v="77.8"/>
    <n v="38"/>
    <n v="1.2"/>
    <n v="5"/>
    <n v="6.4"/>
    <n v="5"/>
    <n v="6.7"/>
    <n v="5"/>
    <n v="13.266666666666666"/>
    <n v="65"/>
    <n v="26.533333333333331"/>
    <n v="22"/>
    <n v="14"/>
    <n v="152.6"/>
    <n v="27.800000000000004"/>
    <n v="115"/>
  </r>
  <r>
    <n v="363"/>
    <x v="2"/>
    <x v="2"/>
    <s v="12h"/>
    <d v="2020-12-30T12:20:00"/>
    <n v="6.3000000000000007"/>
    <n v="4"/>
    <n v="61.2"/>
    <n v="38"/>
    <n v="1.7000000000000002"/>
    <n v="5"/>
    <n v="5.5"/>
    <n v="5"/>
    <n v="6.3000000000000007"/>
    <n v="5"/>
    <n v="10.399999999999999"/>
    <n v="65"/>
    <n v="20.8"/>
    <n v="22"/>
    <n v="14.2"/>
    <n v="126.39999999999999"/>
    <n v="27"/>
    <n v="115"/>
  </r>
  <r>
    <n v="364"/>
    <x v="2"/>
    <x v="2"/>
    <s v="12h"/>
    <d v="2020-12-30T12:30:00"/>
    <n v="7.2"/>
    <n v="4"/>
    <n v="75.8"/>
    <n v="38"/>
    <n v="0.89999999999999991"/>
    <n v="5"/>
    <n v="6.1000000000000005"/>
    <n v="5"/>
    <n v="7.2"/>
    <n v="5"/>
    <n v="13.533333333333335"/>
    <n v="65"/>
    <n v="27.066666666666666"/>
    <n v="22"/>
    <n v="13.8"/>
    <n v="151.60000000000002"/>
    <n v="27.200000000000003"/>
    <n v="115"/>
  </r>
  <r>
    <n v="365"/>
    <x v="2"/>
    <x v="2"/>
    <s v="12h"/>
    <d v="2020-12-30T12:40:00"/>
    <n v="4.8000000000000007"/>
    <n v="4"/>
    <n v="63.2"/>
    <n v="38"/>
    <n v="2.1"/>
    <n v="5"/>
    <n v="4.9000000000000004"/>
    <n v="5"/>
    <n v="4.8000000000000007"/>
    <n v="5"/>
    <n v="10.8"/>
    <n v="65"/>
    <n v="21.599999999999998"/>
    <n v="22"/>
    <n v="13"/>
    <n v="125.2"/>
    <n v="28.800000000000004"/>
    <n v="115"/>
  </r>
  <r>
    <n v="366"/>
    <x v="2"/>
    <x v="2"/>
    <s v="12h"/>
    <d v="2020-12-30T12:50:00"/>
    <n v="6"/>
    <n v="4"/>
    <n v="68"/>
    <n v="38"/>
    <n v="1.6"/>
    <n v="5"/>
    <n v="6.6"/>
    <n v="5"/>
    <n v="6"/>
    <n v="5"/>
    <n v="11"/>
    <n v="65"/>
    <n v="22"/>
    <n v="22"/>
    <n v="12"/>
    <n v="133.19999999999999"/>
    <n v="27"/>
    <n v="115"/>
  </r>
  <r>
    <n v="367"/>
    <x v="2"/>
    <x v="2"/>
    <s v="12h"/>
    <d v="2020-12-30T13:00:00"/>
    <n v="6.5"/>
    <n v="4"/>
    <n v="69"/>
    <n v="38"/>
    <n v="1"/>
    <n v="5"/>
    <n v="5"/>
    <n v="5"/>
    <n v="6.5"/>
    <n v="5"/>
    <n v="12"/>
    <n v="65"/>
    <n v="24"/>
    <n v="22"/>
    <n v="13.2"/>
    <n v="137.19999999999999"/>
    <n v="26"/>
    <n v="115"/>
  </r>
  <r>
    <n v="368"/>
    <x v="2"/>
    <x v="2"/>
    <s v="13h"/>
    <d v="2020-12-30T13:10:00"/>
    <n v="5.5"/>
    <n v="4"/>
    <n v="74.8"/>
    <n v="38"/>
    <n v="1.6"/>
    <n v="5"/>
    <n v="6.2"/>
    <n v="5"/>
    <n v="5.5"/>
    <n v="5"/>
    <n v="27.2"/>
    <n v="65"/>
    <n v="0.8"/>
    <n v="22"/>
    <n v="12.8"/>
    <n v="134.4"/>
    <n v="26"/>
    <n v="115"/>
  </r>
  <r>
    <n v="369"/>
    <x v="2"/>
    <x v="2"/>
    <s v="13h"/>
    <d v="2020-12-30T13:20:00"/>
    <n v="5.5"/>
    <n v="4"/>
    <n v="62.199999999999996"/>
    <n v="38"/>
    <n v="0.9"/>
    <n v="5"/>
    <n v="5.3"/>
    <n v="5"/>
    <n v="5.5"/>
    <n v="5"/>
    <n v="15.3"/>
    <n v="65"/>
    <n v="1.7"/>
    <n v="22"/>
    <n v="12.200000000000003"/>
    <n v="108.6"/>
    <n v="26.200000000000003"/>
    <n v="115"/>
  </r>
  <r>
    <n v="370"/>
    <x v="2"/>
    <x v="2"/>
    <s v="13h"/>
    <d v="2020-12-30T13:30:00"/>
    <n v="6"/>
    <n v="4"/>
    <n v="68"/>
    <n v="38"/>
    <n v="1.9"/>
    <n v="5"/>
    <n v="5.9"/>
    <n v="5"/>
    <n v="6"/>
    <n v="5"/>
    <n v="14.4"/>
    <n v="65"/>
    <n v="1.6"/>
    <n v="22"/>
    <n v="13.8"/>
    <n v="117.6"/>
    <n v="29.000000000000004"/>
    <n v="115"/>
  </r>
  <r>
    <n v="371"/>
    <x v="2"/>
    <x v="2"/>
    <s v="13h"/>
    <d v="2020-12-30T13:40:00"/>
    <n v="5.5"/>
    <n v="4"/>
    <n v="69"/>
    <n v="38"/>
    <n v="1"/>
    <n v="5"/>
    <n v="6"/>
    <n v="5"/>
    <n v="5.5"/>
    <n v="5"/>
    <n v="21.8"/>
    <n v="65"/>
    <n v="0.2"/>
    <n v="22"/>
    <n v="12.2"/>
    <n v="121.2"/>
    <n v="29.200000000000003"/>
    <n v="115"/>
  </r>
  <r>
    <n v="372"/>
    <x v="2"/>
    <x v="2"/>
    <s v="13h"/>
    <d v="2020-12-30T13:50:00"/>
    <n v="6.3"/>
    <n v="4"/>
    <n v="75"/>
    <n v="38"/>
    <n v="2"/>
    <n v="5"/>
    <n v="6.4"/>
    <n v="5"/>
    <n v="6.3"/>
    <n v="5"/>
    <n v="23.06"/>
    <n v="65"/>
    <n v="0.33999999999999986"/>
    <n v="22"/>
    <n v="12.8"/>
    <n v="132.19999999999999"/>
    <n v="28.800000000000004"/>
    <n v="115"/>
  </r>
  <r>
    <n v="373"/>
    <x v="2"/>
    <x v="2"/>
    <s v="14h"/>
    <d v="2020-12-30T14:00:00"/>
    <n v="7.2833333333333341"/>
    <n v="4"/>
    <n v="68.933333333333309"/>
    <n v="38"/>
    <n v="1.1666666666666667"/>
    <n v="5"/>
    <n v="5.0999999999999996"/>
    <n v="5"/>
    <n v="7.2833333333333341"/>
    <n v="5"/>
    <n v="24.14"/>
    <n v="65"/>
    <n v="0.46000000000000013"/>
    <n v="22"/>
    <n v="12"/>
    <n v="126.36666666666666"/>
    <n v="27.000000000000004"/>
    <n v="115"/>
  </r>
  <r>
    <n v="374"/>
    <x v="2"/>
    <x v="2"/>
    <s v="14h"/>
    <d v="2020-12-30T14:10:00"/>
    <n v="9.1166666666666671"/>
    <n v="4"/>
    <n v="51.466666666666676"/>
    <n v="38"/>
    <n v="2.0333333333333332"/>
    <n v="5"/>
    <n v="6.9"/>
    <n v="5"/>
    <n v="9.1166666666666671"/>
    <n v="5"/>
    <n v="25.759999999999998"/>
    <n v="65"/>
    <n v="0.6399999999999999"/>
    <n v="22"/>
    <n v="12.2"/>
    <n v="117.23333333333335"/>
    <n v="29.000000000000004"/>
    <n v="115"/>
  </r>
  <r>
    <n v="375"/>
    <x v="2"/>
    <x v="2"/>
    <s v="14h"/>
    <d v="2020-12-30T14:20:00"/>
    <n v="6.7166666666666668"/>
    <n v="4"/>
    <n v="37.266666666666673"/>
    <n v="38"/>
    <n v="1.4"/>
    <n v="5"/>
    <n v="4.7"/>
    <n v="5"/>
    <n v="6.7166666666666668"/>
    <n v="5"/>
    <n v="21.44"/>
    <n v="65"/>
    <n v="0.16000000000000014"/>
    <n v="22"/>
    <n v="14"/>
    <n v="92.4"/>
    <n v="28.000000000000004"/>
    <n v="115"/>
  </r>
  <r>
    <n v="376"/>
    <x v="2"/>
    <x v="2"/>
    <s v="14h"/>
    <d v="2020-12-30T14:30:00"/>
    <n v="5.0833333333333339"/>
    <n v="4"/>
    <n v="50.333333333333336"/>
    <n v="38"/>
    <n v="1.6"/>
    <n v="5"/>
    <n v="5.1000000000000005"/>
    <n v="5"/>
    <n v="5.0833333333333339"/>
    <n v="5"/>
    <n v="20"/>
    <n v="65"/>
    <n v="0"/>
    <n v="22"/>
    <n v="12.8"/>
    <n v="100.00000000000001"/>
    <n v="28.200000000000003"/>
    <n v="115"/>
  </r>
  <r>
    <n v="377"/>
    <x v="2"/>
    <x v="2"/>
    <s v="14h"/>
    <d v="2020-12-30T14:40:00"/>
    <n v="6"/>
    <n v="4"/>
    <n v="73"/>
    <n v="38"/>
    <n v="1"/>
    <n v="5"/>
    <n v="7"/>
    <n v="5"/>
    <n v="6"/>
    <n v="5"/>
    <n v="20"/>
    <n v="65"/>
    <n v="0"/>
    <n v="22"/>
    <n v="14"/>
    <n v="127"/>
    <n v="29.800000000000004"/>
    <n v="115"/>
  </r>
  <r>
    <n v="378"/>
    <x v="2"/>
    <x v="2"/>
    <s v="14h"/>
    <d v="2020-12-30T14:50:00"/>
    <n v="6.5"/>
    <n v="4"/>
    <n v="75"/>
    <n v="38"/>
    <n v="1.9"/>
    <n v="5"/>
    <n v="4.9000000000000004"/>
    <n v="5"/>
    <n v="6.5"/>
    <n v="5"/>
    <n v="21.8"/>
    <n v="65"/>
    <n v="0.2"/>
    <n v="22"/>
    <n v="13"/>
    <n v="129.80000000000001"/>
    <n v="26.800000000000004"/>
    <n v="115"/>
  </r>
  <r>
    <n v="379"/>
    <x v="2"/>
    <x v="2"/>
    <s v="15h"/>
    <d v="2020-12-30T15:00:00"/>
    <n v="10.916666666666666"/>
    <n v="4"/>
    <n v="81.333333333333329"/>
    <n v="38"/>
    <n v="1.0666666666666667"/>
    <n v="5"/>
    <n v="7.2333333333333325"/>
    <n v="5"/>
    <n v="10.916666666666666"/>
    <n v="5"/>
    <n v="23.3"/>
    <n v="65"/>
    <n v="0.36666666666666681"/>
    <n v="22"/>
    <n v="13"/>
    <n v="148.13333333333335"/>
    <n v="25.200000000000003"/>
    <n v="115"/>
  </r>
  <r>
    <n v="380"/>
    <x v="2"/>
    <x v="2"/>
    <s v="15h"/>
    <d v="2020-12-30T15:10:00"/>
    <n v="9.5833333333333339"/>
    <n v="4"/>
    <n v="69.666666666666686"/>
    <n v="38"/>
    <n v="1.8333333333333335"/>
    <n v="5"/>
    <n v="4.666666666666667"/>
    <n v="5"/>
    <n v="9.5833333333333339"/>
    <n v="5"/>
    <n v="16.500000000000004"/>
    <n v="65"/>
    <n v="1.8333333333333335"/>
    <n v="22"/>
    <n v="13"/>
    <n v="126.66666666666667"/>
    <n v="25.800000000000004"/>
    <n v="115"/>
  </r>
  <r>
    <n v="381"/>
    <x v="2"/>
    <x v="2"/>
    <s v="15h"/>
    <d v="2020-12-30T15:20:00"/>
    <n v="7.5"/>
    <n v="4"/>
    <n v="76"/>
    <n v="38"/>
    <n v="1.1000000000000001"/>
    <n v="5"/>
    <n v="6.1"/>
    <n v="5"/>
    <n v="7.5"/>
    <n v="5"/>
    <n v="14.4"/>
    <n v="65"/>
    <n v="1.6"/>
    <n v="22"/>
    <n v="13.200000000000001"/>
    <n v="127.4"/>
    <n v="24.400000000000002"/>
    <n v="115"/>
  </r>
  <r>
    <n v="382"/>
    <x v="2"/>
    <x v="2"/>
    <s v="15h"/>
    <d v="2020-12-30T15:30:00"/>
    <n v="6.3333333333333339"/>
    <n v="4"/>
    <n v="80.599999999999994"/>
    <n v="38"/>
    <n v="1.9"/>
    <n v="5"/>
    <n v="6.3000000000000007"/>
    <n v="5"/>
    <n v="6.3333333333333339"/>
    <n v="5"/>
    <n v="13.68"/>
    <n v="65"/>
    <n v="1.52"/>
    <n v="22"/>
    <n v="12.8"/>
    <n v="129.46666666666667"/>
    <n v="30"/>
    <n v="115"/>
  </r>
  <r>
    <n v="383"/>
    <x v="2"/>
    <x v="2"/>
    <s v="15h"/>
    <d v="2020-12-30T15:40:00"/>
    <n v="5.1666666666666679"/>
    <n v="4"/>
    <n v="74.8"/>
    <n v="38"/>
    <n v="1"/>
    <n v="5"/>
    <n v="6"/>
    <n v="5"/>
    <n v="5.1666666666666679"/>
    <n v="5"/>
    <n v="9.3600000000000012"/>
    <n v="65"/>
    <n v="1.0400000000000003"/>
    <n v="22"/>
    <n v="14.4"/>
    <n v="116.93333333333332"/>
    <n v="29.200000000000003"/>
    <n v="115"/>
  </r>
  <r>
    <n v="384"/>
    <x v="2"/>
    <x v="2"/>
    <s v="15h"/>
    <d v="2020-12-30T15:50:00"/>
    <n v="5.5"/>
    <n v="4"/>
    <n v="74.8"/>
    <n v="38"/>
    <n v="0.8"/>
    <n v="5"/>
    <n v="4.8000000000000007"/>
    <n v="5"/>
    <n v="5.5"/>
    <n v="5"/>
    <n v="6.4799999999999995"/>
    <n v="65"/>
    <n v="0.72"/>
    <n v="22"/>
    <n v="16"/>
    <n v="114.6"/>
    <n v="32.799999999999997"/>
    <n v="115"/>
  </r>
  <r>
    <n v="385"/>
    <x v="2"/>
    <x v="2"/>
    <s v="15h"/>
    <d v="2020-12-30T16:00:00"/>
    <n v="5.6"/>
    <n v="4"/>
    <n v="73.400000000000006"/>
    <n v="38"/>
    <n v="1.8"/>
    <n v="5"/>
    <n v="6.8000000000000007"/>
    <n v="5"/>
    <n v="5.6"/>
    <n v="5"/>
    <n v="7.2"/>
    <n v="65"/>
    <n v="0.8"/>
    <n v="22"/>
    <n v="16.2"/>
    <n v="117.39999999999999"/>
    <n v="31.200000000000003"/>
    <n v="115"/>
  </r>
  <r>
    <n v="386"/>
    <x v="2"/>
    <x v="2"/>
    <s v="16h"/>
    <d v="2020-12-30T16:10:00"/>
    <n v="5.4"/>
    <n v="4"/>
    <n v="74.73333333333332"/>
    <n v="38"/>
    <n v="1"/>
    <n v="5"/>
    <n v="4.9333333333333336"/>
    <n v="5"/>
    <n v="5.4"/>
    <n v="5"/>
    <n v="6.1800000000000006"/>
    <n v="65"/>
    <n v="0.68666666666666676"/>
    <n v="22"/>
    <n v="14.8"/>
    <n v="113.13333333333334"/>
    <n v="31"/>
    <n v="115"/>
  </r>
  <r>
    <n v="387"/>
    <x v="2"/>
    <x v="2"/>
    <s v="16h"/>
    <d v="2020-12-30T16:20:00"/>
    <n v="6.0833333333333339"/>
    <n v="4"/>
    <n v="73"/>
    <n v="38"/>
    <n v="1.5"/>
    <n v="5"/>
    <n v="6.5"/>
    <n v="5"/>
    <n v="6.0833333333333339"/>
    <n v="5"/>
    <n v="6.3"/>
    <n v="65"/>
    <n v="0.7"/>
    <n v="22"/>
    <n v="15.8"/>
    <n v="115.96666666666667"/>
    <n v="31.200000000000003"/>
    <n v="115"/>
  </r>
  <r>
    <n v="388"/>
    <x v="2"/>
    <x v="2"/>
    <s v="16h"/>
    <d v="2020-12-30T16:30:00"/>
    <n v="6.416666666666667"/>
    <n v="4"/>
    <n v="68.666666666666686"/>
    <n v="38"/>
    <n v="1"/>
    <n v="5"/>
    <n v="4.666666666666667"/>
    <n v="5"/>
    <n v="6.416666666666667"/>
    <n v="5"/>
    <n v="6.6000000000000005"/>
    <n v="65"/>
    <n v="0.73333333333333339"/>
    <n v="22"/>
    <n v="14.200000000000001"/>
    <n v="108.7"/>
    <n v="32.6"/>
    <n v="115"/>
  </r>
  <r>
    <n v="389"/>
    <x v="2"/>
    <x v="2"/>
    <s v="16h"/>
    <d v="2020-12-30T16:40:00"/>
    <n v="5.6"/>
    <n v="4"/>
    <n v="81.999999999999986"/>
    <n v="38"/>
    <n v="1.2"/>
    <n v="5"/>
    <n v="6.6"/>
    <n v="5"/>
    <n v="5.6"/>
    <n v="5"/>
    <n v="7.7400000000000011"/>
    <n v="65"/>
    <n v="0.8600000000000001"/>
    <n v="22"/>
    <n v="14.8"/>
    <n v="124.39999999999999"/>
    <n v="29.400000000000006"/>
    <n v="115"/>
  </r>
  <r>
    <n v="390"/>
    <x v="2"/>
    <x v="2"/>
    <s v="16h"/>
    <d v="2020-12-30T16:50:00"/>
    <n v="4.9000000000000004"/>
    <n v="4"/>
    <n v="67.000000000000014"/>
    <n v="38"/>
    <n v="1.8"/>
    <n v="5"/>
    <n v="5.4"/>
    <n v="5"/>
    <n v="4.9000000000000004"/>
    <n v="5"/>
    <n v="4.8600000000000003"/>
    <n v="65"/>
    <n v="0.54"/>
    <n v="22"/>
    <n v="14.200000000000001"/>
    <n v="103.60000000000002"/>
    <n v="32.6"/>
    <n v="115"/>
  </r>
  <r>
    <n v="391"/>
    <x v="2"/>
    <x v="2"/>
    <s v="17h"/>
    <d v="2020-12-30T17:00:00"/>
    <n v="5.5"/>
    <n v="4"/>
    <n v="81.599999999999994"/>
    <n v="38"/>
    <n v="1"/>
    <n v="5"/>
    <n v="6.4"/>
    <n v="5"/>
    <n v="5.5"/>
    <n v="5"/>
    <n v="7.9200000000000008"/>
    <n v="65"/>
    <n v="0.88000000000000012"/>
    <n v="22"/>
    <n v="14.000000000000002"/>
    <n v="122.80000000000001"/>
    <n v="31"/>
    <n v="115"/>
  </r>
  <r>
    <n v="392"/>
    <x v="2"/>
    <x v="2"/>
    <s v="17h"/>
    <d v="2020-12-30T17:10:00"/>
    <n v="4.333333333333333"/>
    <n v="4"/>
    <n v="71.733333333333334"/>
    <n v="38"/>
    <n v="1.5"/>
    <n v="5"/>
    <n v="5.6"/>
    <n v="5"/>
    <n v="4.333333333333333"/>
    <n v="5"/>
    <n v="7.08"/>
    <n v="65"/>
    <n v="0.78666666666666674"/>
    <n v="22"/>
    <n v="13.600000000000001"/>
    <n v="108.96666666666667"/>
    <n v="31.6"/>
    <n v="115"/>
  </r>
  <r>
    <n v="393"/>
    <x v="2"/>
    <x v="2"/>
    <s v="17h"/>
    <d v="2020-12-30T17:20:00"/>
    <n v="4.5666666666666673"/>
    <n v="4"/>
    <n v="77.066666666666663"/>
    <n v="38"/>
    <n v="1"/>
    <n v="5"/>
    <n v="5.9"/>
    <n v="5"/>
    <n v="4.5666666666666673"/>
    <n v="5"/>
    <n v="7.5000000000000018"/>
    <n v="65"/>
    <n v="0.83333333333333359"/>
    <n v="22"/>
    <n v="13.2"/>
    <n v="114.63333333333333"/>
    <n v="34.4"/>
    <n v="115"/>
  </r>
  <r>
    <n v="394"/>
    <x v="2"/>
    <x v="2"/>
    <s v="17h"/>
    <d v="2020-12-30T17:30:00"/>
    <n v="4.9333333333333336"/>
    <n v="4"/>
    <n v="74.8"/>
    <n v="38"/>
    <n v="1.2"/>
    <n v="5"/>
    <n v="5.2"/>
    <n v="5"/>
    <n v="4.9333333333333336"/>
    <n v="5"/>
    <n v="9.75"/>
    <n v="65"/>
    <n v="1.0833333333333335"/>
    <n v="22"/>
    <n v="13"/>
    <n v="114.9"/>
    <n v="31.200000000000003"/>
    <n v="115"/>
  </r>
  <r>
    <n v="395"/>
    <x v="2"/>
    <x v="2"/>
    <s v="17h"/>
    <d v="2020-12-30T17:40:00"/>
    <n v="4.5666666666666673"/>
    <n v="4"/>
    <n v="72.400000000000006"/>
    <n v="38"/>
    <n v="1.8"/>
    <n v="5"/>
    <n v="6.8000000000000007"/>
    <n v="5"/>
    <n v="4.5666666666666673"/>
    <n v="5"/>
    <n v="8.2500000000000018"/>
    <n v="65"/>
    <n v="0.91666666666666674"/>
    <n v="22"/>
    <n v="12.8"/>
    <n v="112.1"/>
    <n v="30.800000000000004"/>
    <n v="115"/>
  </r>
  <r>
    <n v="396"/>
    <x v="2"/>
    <x v="2"/>
    <s v="17h"/>
    <d v="2020-12-30T17:50:00"/>
    <n v="3.6"/>
    <n v="4"/>
    <n v="68.400000000000006"/>
    <n v="38"/>
    <n v="0.9"/>
    <n v="5"/>
    <n v="4.5"/>
    <n v="5"/>
    <n v="3.6"/>
    <n v="5"/>
    <n v="7.2"/>
    <n v="65"/>
    <n v="0.8"/>
    <n v="22"/>
    <n v="14"/>
    <n v="102.99999999999999"/>
    <n v="30.800000000000004"/>
    <n v="115"/>
  </r>
  <r>
    <n v="397"/>
    <x v="2"/>
    <x v="2"/>
    <s v="18h"/>
    <d v="2020-12-30T18:00:00"/>
    <n v="5"/>
    <n v="4"/>
    <n v="80"/>
    <n v="38"/>
    <n v="2"/>
    <n v="5"/>
    <n v="6.5"/>
    <n v="5"/>
    <n v="5"/>
    <n v="5"/>
    <n v="7.9499999999999993"/>
    <n v="65"/>
    <n v="0.88333333333333319"/>
    <n v="22"/>
    <n v="12"/>
    <n v="119.33333333333333"/>
    <n v="29.400000000000002"/>
    <n v="115"/>
  </r>
  <r>
    <n v="398"/>
    <x v="2"/>
    <x v="2"/>
    <s v="18h"/>
    <d v="2020-12-30T18:10:00"/>
    <n v="4.833333333333333"/>
    <n v="4"/>
    <n v="74.599999999999994"/>
    <n v="38"/>
    <n v="1"/>
    <n v="5"/>
    <n v="6.9"/>
    <n v="5"/>
    <n v="4.833333333333333"/>
    <n v="5"/>
    <n v="8.9700000000000024"/>
    <n v="65"/>
    <n v="0.99666666666666681"/>
    <n v="22"/>
    <n v="12"/>
    <n v="114.13333333333333"/>
    <n v="31"/>
    <n v="115"/>
  </r>
  <r>
    <n v="399"/>
    <x v="2"/>
    <x v="2"/>
    <s v="18h"/>
    <d v="2020-12-30T18:20:00"/>
    <n v="4.166666666666667"/>
    <n v="4"/>
    <n v="75.2"/>
    <n v="38"/>
    <n v="1.2"/>
    <n v="5"/>
    <n v="4.5999999999999996"/>
    <n v="5"/>
    <n v="4.166666666666667"/>
    <n v="5"/>
    <n v="6.48"/>
    <n v="65"/>
    <n v="0.72"/>
    <n v="22"/>
    <n v="12"/>
    <n v="108.53333333333335"/>
    <n v="31"/>
    <n v="115"/>
  </r>
  <r>
    <n v="400"/>
    <x v="2"/>
    <x v="2"/>
    <s v="18h"/>
    <d v="2020-12-30T18:30:00"/>
    <n v="4"/>
    <n v="4"/>
    <n v="66.2"/>
    <n v="38"/>
    <n v="1.8"/>
    <n v="5"/>
    <n v="7"/>
    <n v="5"/>
    <n v="4"/>
    <n v="5"/>
    <n v="7.2"/>
    <n v="65"/>
    <n v="0.8"/>
    <n v="22"/>
    <n v="11"/>
    <n v="102"/>
    <n v="31.200000000000003"/>
    <n v="115"/>
  </r>
  <r>
    <n v="401"/>
    <x v="2"/>
    <x v="2"/>
    <s v="18h"/>
    <d v="2020-12-30T18:40:00"/>
    <n v="5.5"/>
    <n v="4"/>
    <n v="86.6"/>
    <n v="38"/>
    <n v="1.2"/>
    <n v="5"/>
    <n v="5.4"/>
    <n v="5"/>
    <n v="5.5"/>
    <n v="5"/>
    <n v="7.9200000000000008"/>
    <n v="65"/>
    <n v="0.88000000000000012"/>
    <n v="22"/>
    <n v="12"/>
    <n v="125"/>
    <n v="30.800000000000004"/>
    <n v="115"/>
  </r>
  <r>
    <n v="402"/>
    <x v="2"/>
    <x v="2"/>
    <s v="18h"/>
    <d v="2020-12-30T18:50:00"/>
    <n v="4.4000000000000004"/>
    <n v="4"/>
    <n v="77.2"/>
    <n v="38"/>
    <n v="1.8"/>
    <n v="5"/>
    <n v="6"/>
    <n v="5"/>
    <n v="4.4000000000000004"/>
    <n v="5"/>
    <n v="5.4"/>
    <n v="65"/>
    <n v="0.6"/>
    <n v="22"/>
    <n v="12"/>
    <n v="111.8"/>
    <n v="33"/>
    <n v="115"/>
  </r>
  <r>
    <n v="403"/>
    <x v="2"/>
    <x v="2"/>
    <s v="18h"/>
    <d v="2020-12-30T19:00:00"/>
    <n v="5.0999999999999996"/>
    <n v="4"/>
    <n v="76.533333333333317"/>
    <n v="38"/>
    <n v="0.6"/>
    <n v="5"/>
    <n v="5.6999999999999993"/>
    <n v="5"/>
    <n v="5.0999999999999996"/>
    <n v="5"/>
    <n v="5.58"/>
    <n v="65"/>
    <n v="0.62"/>
    <n v="22"/>
    <n v="11.8"/>
    <n v="111.03333333333332"/>
    <n v="33.200000000000003"/>
    <n v="115"/>
  </r>
  <r>
    <n v="404"/>
    <x v="2"/>
    <x v="2"/>
    <s v="19h"/>
    <d v="2020-12-30T19:10:00"/>
    <n v="5.333333333333333"/>
    <n v="4"/>
    <n v="75.166666666666671"/>
    <n v="38"/>
    <n v="1.6"/>
    <n v="5"/>
    <n v="5.4333333333333336"/>
    <n v="5"/>
    <n v="5.333333333333333"/>
    <n v="5"/>
    <n v="6.8999999999999995"/>
    <n v="65"/>
    <n v="0.76666666666666661"/>
    <n v="22"/>
    <n v="11.200000000000001"/>
    <n v="111.73333333333332"/>
    <n v="33"/>
    <n v="115"/>
  </r>
  <r>
    <n v="405"/>
    <x v="2"/>
    <x v="2"/>
    <s v="19h"/>
    <d v="2020-12-30T19:20:00"/>
    <n v="5.166666666666667"/>
    <n v="4"/>
    <n v="77.5"/>
    <n v="38"/>
    <n v="1"/>
    <n v="5"/>
    <n v="5.4666666666666668"/>
    <n v="5"/>
    <n v="5.166666666666667"/>
    <n v="5"/>
    <n v="6.6000000000000005"/>
    <n v="65"/>
    <n v="0.73333333333333339"/>
    <n v="22"/>
    <n v="12"/>
    <n v="113.63333333333335"/>
    <n v="34.799999999999997"/>
    <n v="115"/>
  </r>
  <r>
    <n v="406"/>
    <x v="2"/>
    <x v="2"/>
    <s v="19h"/>
    <d v="2020-12-30T19:30:00"/>
    <n v="5.4166666666666661"/>
    <n v="4"/>
    <n v="72.166666666666671"/>
    <n v="38"/>
    <n v="1"/>
    <n v="5"/>
    <n v="6.5333333333333332"/>
    <n v="5"/>
    <n v="5.4166666666666661"/>
    <n v="5"/>
    <n v="5.6999999999999993"/>
    <n v="65"/>
    <n v="0.6333333333333333"/>
    <n v="22"/>
    <n v="10.8"/>
    <n v="107.66666666666667"/>
    <n v="35.200000000000003"/>
    <n v="115"/>
  </r>
  <r>
    <n v="407"/>
    <x v="2"/>
    <x v="2"/>
    <s v="19h"/>
    <d v="2020-12-30T19:40:00"/>
    <n v="5.0833333333333339"/>
    <n v="4"/>
    <n v="75.033333333333346"/>
    <n v="38"/>
    <n v="2.4"/>
    <n v="5"/>
    <n v="5.666666666666667"/>
    <n v="5"/>
    <n v="5.0833333333333339"/>
    <n v="5"/>
    <n v="5.1000000000000005"/>
    <n v="65"/>
    <n v="0.56666666666666665"/>
    <n v="22"/>
    <n v="11.200000000000001"/>
    <n v="110.13333333333335"/>
    <n v="33.4"/>
    <n v="115"/>
  </r>
  <r>
    <n v="408"/>
    <x v="2"/>
    <x v="2"/>
    <s v="19h"/>
    <d v="2020-12-30T19:50:00"/>
    <n v="4.9166666666666661"/>
    <n v="4"/>
    <n v="72.13333333333334"/>
    <n v="38"/>
    <n v="0.6"/>
    <n v="5"/>
    <n v="6.333333333333333"/>
    <n v="5"/>
    <n v="4.9166666666666661"/>
    <n v="5"/>
    <n v="5.6999999999999993"/>
    <n v="65"/>
    <n v="0.6333333333333333"/>
    <n v="22"/>
    <n v="12"/>
    <n v="107.23333333333333"/>
    <n v="37.200000000000003"/>
    <n v="115"/>
  </r>
  <r>
    <n v="409"/>
    <x v="2"/>
    <x v="2"/>
    <s v="20h"/>
    <d v="2020-12-30T20:00:00"/>
    <n v="4.5833333333333339"/>
    <n v="4"/>
    <n v="68.666666666666686"/>
    <n v="38"/>
    <n v="1"/>
    <n v="5"/>
    <n v="5.666666666666667"/>
    <n v="5"/>
    <n v="4.5833333333333339"/>
    <n v="5"/>
    <n v="1.8333333333333335"/>
    <n v="65"/>
    <n v="1.8333333333333335"/>
    <n v="22"/>
    <n v="11"/>
    <n v="99.166666666666686"/>
    <n v="40.799999999999997"/>
    <n v="115"/>
  </r>
  <r>
    <n v="410"/>
    <x v="2"/>
    <x v="2"/>
    <s v="20h"/>
    <d v="2020-12-30T20:10:00"/>
    <n v="4.4166666666666661"/>
    <n v="4"/>
    <n v="80.166666666666671"/>
    <n v="38"/>
    <n v="2"/>
    <n v="5"/>
    <n v="5.5"/>
    <n v="5"/>
    <n v="4.4166666666666661"/>
    <n v="5"/>
    <n v="6"/>
    <n v="65"/>
    <n v="0.66666666666666674"/>
    <n v="22"/>
    <n v="10.8"/>
    <n v="113.96666666666667"/>
    <n v="40.366666666666667"/>
    <n v="115"/>
  </r>
  <r>
    <n v="411"/>
    <x v="2"/>
    <x v="2"/>
    <s v="20h"/>
    <d v="2020-12-30T20:20:00"/>
    <n v="4.5500000000000007"/>
    <n v="4"/>
    <n v="75.033333333333331"/>
    <n v="38"/>
    <n v="1.2"/>
    <n v="5"/>
    <n v="6.9"/>
    <n v="5"/>
    <n v="4.5500000000000007"/>
    <n v="5"/>
    <n v="5.5200000000000005"/>
    <n v="65"/>
    <n v="0.6133333333333334"/>
    <n v="22"/>
    <n v="11.000000000000002"/>
    <n v="109.36666666666667"/>
    <n v="38.833333333333336"/>
    <n v="115"/>
  </r>
  <r>
    <n v="412"/>
    <x v="2"/>
    <x v="2"/>
    <s v="20h"/>
    <d v="2020-12-30T20:30:00"/>
    <n v="4.9333333333333336"/>
    <n v="4"/>
    <n v="74.2"/>
    <n v="38"/>
    <n v="1.8"/>
    <n v="5"/>
    <n v="5"/>
    <n v="5"/>
    <n v="4.9333333333333336"/>
    <n v="5"/>
    <n v="5.4"/>
    <n v="65"/>
    <n v="0.6"/>
    <n v="22"/>
    <n v="11.000000000000002"/>
    <n v="107.86666666666666"/>
    <n v="37.400000000000006"/>
    <n v="115"/>
  </r>
  <r>
    <n v="413"/>
    <x v="2"/>
    <x v="2"/>
    <s v="20h"/>
    <d v="2020-12-30T20:40:00"/>
    <n v="4.45"/>
    <n v="4"/>
    <n v="73.8"/>
    <n v="38"/>
    <n v="1.2"/>
    <n v="5"/>
    <n v="6.2"/>
    <n v="5"/>
    <n v="4.45"/>
    <n v="5"/>
    <n v="5.0400000000000009"/>
    <n v="65"/>
    <n v="0.56000000000000005"/>
    <n v="22"/>
    <n v="10.200000000000001"/>
    <n v="105.9"/>
    <n v="36"/>
    <n v="115"/>
  </r>
  <r>
    <n v="414"/>
    <x v="2"/>
    <x v="2"/>
    <s v="20h"/>
    <d v="2020-12-30T20:50:00"/>
    <n v="3.6500000000000004"/>
    <n v="4"/>
    <n v="65.800000000000011"/>
    <n v="38"/>
    <n v="1.7000000000000002"/>
    <n v="5"/>
    <n v="5.3"/>
    <n v="5"/>
    <n v="3.6500000000000004"/>
    <n v="5"/>
    <n v="1.8"/>
    <n v="65"/>
    <n v="1.8"/>
    <n v="22"/>
    <n v="11.600000000000001"/>
    <n v="95.300000000000011"/>
    <n v="35.200000000000003"/>
    <n v="115"/>
  </r>
  <r>
    <n v="415"/>
    <x v="2"/>
    <x v="2"/>
    <s v="21h"/>
    <d v="2020-12-30T21:00:00"/>
    <n v="5"/>
    <n v="4"/>
    <n v="81.399999999999991"/>
    <n v="38"/>
    <n v="1.7"/>
    <n v="5"/>
    <n v="6.9"/>
    <n v="5"/>
    <n v="5"/>
    <n v="5"/>
    <n v="6.12"/>
    <n v="65"/>
    <n v="0.67999999999999994"/>
    <n v="22"/>
    <n v="10.400000000000002"/>
    <n v="117.2"/>
    <n v="37"/>
    <n v="115"/>
  </r>
  <r>
    <n v="416"/>
    <x v="2"/>
    <x v="2"/>
    <s v="21h"/>
    <d v="2020-12-30T21:10:00"/>
    <n v="4.5"/>
    <n v="4"/>
    <n v="74"/>
    <n v="38"/>
    <n v="1.8"/>
    <n v="5"/>
    <n v="6.2"/>
    <n v="5"/>
    <n v="4.5"/>
    <n v="5"/>
    <n v="5.0400000000000009"/>
    <n v="65"/>
    <n v="0.56000000000000005"/>
    <n v="22"/>
    <n v="11.8"/>
    <n v="108.4"/>
    <n v="35"/>
    <n v="115"/>
  </r>
  <r>
    <n v="417"/>
    <x v="2"/>
    <x v="2"/>
    <s v="21h"/>
    <d v="2020-12-30T21:20:00"/>
    <n v="5"/>
    <n v="4"/>
    <n v="67.600000000000009"/>
    <n v="38"/>
    <n v="1"/>
    <n v="5"/>
    <n v="5.4"/>
    <n v="5"/>
    <n v="5"/>
    <n v="5"/>
    <n v="1.8"/>
    <n v="65"/>
    <n v="1.8"/>
    <n v="22"/>
    <n v="10.200000000000001"/>
    <n v="97.8"/>
    <n v="34.6"/>
    <n v="115"/>
  </r>
  <r>
    <n v="418"/>
    <x v="2"/>
    <x v="2"/>
    <s v="21h"/>
    <d v="2020-12-30T21:30:00"/>
    <n v="5.1999999999999993"/>
    <n v="4"/>
    <n v="79.399999999999991"/>
    <n v="38"/>
    <n v="2"/>
    <n v="5"/>
    <n v="6.6"/>
    <n v="5"/>
    <n v="5.1999999999999993"/>
    <n v="5"/>
    <n v="5.7600000000000007"/>
    <n v="65"/>
    <n v="0.64"/>
    <n v="22"/>
    <n v="11"/>
    <n v="115.8"/>
    <n v="31.8"/>
    <n v="115"/>
  </r>
  <r>
    <n v="419"/>
    <x v="2"/>
    <x v="2"/>
    <s v="21h"/>
    <d v="2020-12-30T21:40:00"/>
    <n v="5.4"/>
    <n v="4"/>
    <n v="74.8"/>
    <n v="38"/>
    <n v="1.1000000000000001"/>
    <n v="5"/>
    <n v="5.7"/>
    <n v="5"/>
    <n v="5.4"/>
    <n v="5"/>
    <n v="2.4"/>
    <n v="65"/>
    <n v="2.4"/>
    <n v="22"/>
    <n v="11.600000000000001"/>
    <n v="108.8"/>
    <n v="31"/>
    <n v="115"/>
  </r>
  <r>
    <n v="420"/>
    <x v="2"/>
    <x v="2"/>
    <s v="21h"/>
    <d v="2020-12-30T21:50:00"/>
    <n v="5.4"/>
    <n v="4"/>
    <n v="69.13333333333334"/>
    <n v="38"/>
    <n v="1.8"/>
    <n v="5"/>
    <n v="5.9333333333333336"/>
    <n v="5"/>
    <n v="5.4"/>
    <n v="5"/>
    <n v="1.4833333333333334"/>
    <n v="65"/>
    <n v="1.4833333333333334"/>
    <n v="22"/>
    <n v="10.400000000000002"/>
    <n v="101.03333333333336"/>
    <n v="29.800000000000004"/>
    <n v="115"/>
  </r>
  <r>
    <n v="421"/>
    <x v="2"/>
    <x v="2"/>
    <s v="21h"/>
    <d v="2020-12-30T22:00:00"/>
    <n v="5.6000000000000005"/>
    <n v="4"/>
    <n v="37.06666666666667"/>
    <n v="38"/>
    <n v="2"/>
    <n v="5"/>
    <n v="6.2666666666666666"/>
    <n v="5"/>
    <n v="5.6000000000000005"/>
    <n v="5"/>
    <n v="2.0166666666666666"/>
    <n v="65"/>
    <n v="2.0166666666666666"/>
    <n v="22"/>
    <n v="10.8"/>
    <n v="71.366666666666674"/>
    <n v="30.200000000000003"/>
    <n v="115"/>
  </r>
  <r>
    <n v="422"/>
    <x v="2"/>
    <x v="2"/>
    <s v="22h"/>
    <d v="2020-12-30T22:10:00"/>
    <n v="5.4"/>
    <n v="4"/>
    <n v="26.599999999999998"/>
    <n v="38"/>
    <n v="1"/>
    <n v="5"/>
    <n v="5.4"/>
    <n v="5"/>
    <n v="5.4"/>
    <n v="5"/>
    <n v="0.9"/>
    <n v="15"/>
    <n v="0.9"/>
    <n v="1"/>
    <n v="10.200000000000001"/>
    <n v="55.8"/>
    <n v="28.800000000000004"/>
    <n v="52"/>
  </r>
  <r>
    <n v="423"/>
    <x v="2"/>
    <x v="2"/>
    <s v="22h"/>
    <d v="2020-12-30T22:20:00"/>
    <n v="5.5"/>
    <n v="4"/>
    <n v="24.400000000000002"/>
    <n v="38"/>
    <n v="2.1"/>
    <n v="5"/>
    <n v="6.7"/>
    <n v="5"/>
    <n v="5.5"/>
    <n v="5"/>
    <n v="1.7000000000000002"/>
    <n v="15"/>
    <n v="1.7000000000000002"/>
    <n v="1"/>
    <n v="10"/>
    <n v="57.6"/>
    <n v="27.200000000000003"/>
    <n v="52"/>
  </r>
  <r>
    <n v="424"/>
    <x v="2"/>
    <x v="2"/>
    <s v="22h"/>
    <d v="2020-12-30T22:30:00"/>
    <n v="4.5"/>
    <n v="4"/>
    <n v="22.599999999999998"/>
    <n v="38"/>
    <n v="0.9"/>
    <n v="5"/>
    <n v="5.3"/>
    <n v="5"/>
    <n v="4.5"/>
    <n v="5"/>
    <n v="1.8"/>
    <n v="15"/>
    <n v="1.8"/>
    <n v="1"/>
    <n v="11.600000000000001"/>
    <n v="53"/>
    <n v="28.400000000000002"/>
    <n v="52"/>
  </r>
  <r>
    <n v="425"/>
    <x v="2"/>
    <x v="2"/>
    <s v="22h"/>
    <d v="2020-12-30T22:40:00"/>
    <n v="5"/>
    <n v="4"/>
    <n v="23"/>
    <n v="38"/>
    <n v="2"/>
    <n v="5"/>
    <n v="6"/>
    <n v="5"/>
    <n v="5"/>
    <n v="5"/>
    <n v="2"/>
    <n v="15"/>
    <n v="2"/>
    <n v="1"/>
    <n v="10.200000000000003"/>
    <n v="55.2"/>
    <n v="26.200000000000003"/>
    <n v="52"/>
  </r>
  <r>
    <n v="426"/>
    <x v="2"/>
    <x v="2"/>
    <s v="22h"/>
    <d v="2020-12-30T22:50:00"/>
    <n v="4.5"/>
    <n v="4"/>
    <n v="24"/>
    <n v="38"/>
    <n v="1"/>
    <n v="5"/>
    <n v="6"/>
    <n v="5"/>
    <n v="4.5"/>
    <n v="5"/>
    <n v="1"/>
    <n v="15"/>
    <n v="1"/>
    <n v="1"/>
    <n v="10"/>
    <n v="52"/>
    <n v="26.200000000000003"/>
    <n v="52"/>
  </r>
  <r>
    <n v="427"/>
    <x v="2"/>
    <x v="2"/>
    <s v="23h"/>
    <d v="2020-12-30T23:00:00"/>
    <n v="5"/>
    <n v="4"/>
    <n v="23.333333333333336"/>
    <n v="38"/>
    <n v="2"/>
    <n v="5"/>
    <n v="6"/>
    <n v="5"/>
    <n v="5"/>
    <n v="5"/>
    <n v="2"/>
    <n v="15"/>
    <n v="2"/>
    <n v="1"/>
    <n v="10.8"/>
    <n v="56.13333333333334"/>
    <n v="27.800000000000004"/>
    <n v="52"/>
  </r>
  <r>
    <n v="428"/>
    <x v="2"/>
    <x v="2"/>
    <s v="23h"/>
    <d v="2020-12-30T23:10:00"/>
    <n v="5.5"/>
    <n v="4"/>
    <n v="26.466666666666672"/>
    <n v="38"/>
    <n v="1.2"/>
    <n v="5"/>
    <n v="5.8"/>
    <n v="5"/>
    <n v="5.5"/>
    <n v="5"/>
    <n v="1"/>
    <n v="15"/>
    <n v="1"/>
    <n v="1"/>
    <n v="10.000000000000002"/>
    <n v="56.466666666666669"/>
    <n v="26.200000000000003"/>
    <n v="52"/>
  </r>
  <r>
    <n v="429"/>
    <x v="2"/>
    <x v="2"/>
    <s v="23h"/>
    <d v="2020-12-30T23:20:00"/>
    <n v="4.5"/>
    <n v="4"/>
    <n v="20.2"/>
    <n v="38"/>
    <n v="1.8"/>
    <n v="5"/>
    <n v="6.2"/>
    <n v="5"/>
    <n v="4.5"/>
    <n v="5"/>
    <n v="0.5"/>
    <n v="15"/>
    <n v="0.5"/>
    <n v="1"/>
    <n v="10.200000000000003"/>
    <n v="48.400000000000006"/>
    <n v="26.000000000000004"/>
    <n v="52"/>
  </r>
  <r>
    <n v="430"/>
    <x v="2"/>
    <x v="2"/>
    <s v="23h"/>
    <d v="2020-12-30T23:30:00"/>
    <n v="5"/>
    <n v="4"/>
    <n v="25.833333333333336"/>
    <n v="38"/>
    <n v="1"/>
    <n v="5"/>
    <n v="6.5"/>
    <n v="5"/>
    <n v="5"/>
    <n v="5"/>
    <n v="1.5833333333333335"/>
    <n v="15"/>
    <n v="1.5833333333333335"/>
    <n v="1"/>
    <n v="10.200000000000001"/>
    <n v="56.7"/>
    <n v="27.000000000000004"/>
    <n v="52"/>
  </r>
  <r>
    <n v="431"/>
    <x v="2"/>
    <x v="2"/>
    <s v="23h"/>
    <d v="2020-12-30T23:40:00"/>
    <n v="5"/>
    <n v="4"/>
    <n v="23.766666666666666"/>
    <n v="38"/>
    <n v="2"/>
    <n v="5"/>
    <n v="5.9"/>
    <n v="5"/>
    <n v="5"/>
    <n v="5"/>
    <n v="0.51666666666666672"/>
    <n v="15"/>
    <n v="0.51666666666666672"/>
    <n v="1"/>
    <n v="10.8"/>
    <n v="53.5"/>
    <n v="26.6"/>
    <n v="52"/>
  </r>
  <r>
    <n v="432"/>
    <x v="2"/>
    <x v="2"/>
    <s v="23h"/>
    <d v="2020-12-30T23:50:00"/>
    <n v="6"/>
    <n v="4"/>
    <n v="23.566666666666674"/>
    <n v="38"/>
    <n v="0.6"/>
    <n v="5"/>
    <n v="5.5333333333333332"/>
    <n v="5"/>
    <n v="6"/>
    <n v="5"/>
    <n v="0.9"/>
    <n v="15"/>
    <n v="0.9"/>
    <n v="1"/>
    <n v="10.200000000000001"/>
    <n v="53.7"/>
    <n v="25.400000000000002"/>
    <n v="52"/>
  </r>
  <r>
    <n v="433"/>
    <x v="3"/>
    <x v="3"/>
    <s v="0h"/>
    <d v="2020-12-31T00:00:00"/>
    <n v="5.5"/>
    <n v="4"/>
    <n v="23.5"/>
    <n v="38"/>
    <n v="1.5666666666666667"/>
    <n v="5"/>
    <n v="6.5666666666666673"/>
    <n v="5"/>
    <n v="5.5"/>
    <n v="5"/>
    <n v="1"/>
    <n v="15"/>
    <n v="1"/>
    <n v="1"/>
    <n v="11.600000000000001"/>
    <n v="56.233333333333334"/>
    <n v="26.200000000000003"/>
    <n v="52"/>
  </r>
  <r>
    <n v="434"/>
    <x v="3"/>
    <x v="3"/>
    <s v="0h"/>
    <d v="2020-12-31T00:10:00"/>
    <n v="5"/>
    <n v="4"/>
    <n v="21.333333333333336"/>
    <n v="38"/>
    <n v="1.9333333333333336"/>
    <n v="5"/>
    <n v="5.6000000000000005"/>
    <n v="5"/>
    <n v="5"/>
    <n v="5"/>
    <n v="1.5"/>
    <n v="15"/>
    <n v="1.5"/>
    <n v="1"/>
    <n v="9.2000000000000011"/>
    <n v="51.06666666666667"/>
    <n v="28.400000000000002"/>
    <n v="52"/>
  </r>
  <r>
    <n v="435"/>
    <x v="3"/>
    <x v="3"/>
    <s v="0h"/>
    <d v="2020-12-31T00:20:00"/>
    <n v="5.9166666666666661"/>
    <n v="4"/>
    <n v="26.400000000000002"/>
    <n v="38"/>
    <n v="1"/>
    <n v="5"/>
    <n v="5.8"/>
    <n v="5"/>
    <n v="5.9166666666666661"/>
    <n v="5"/>
    <n v="1.1000000000000001"/>
    <n v="15"/>
    <n v="1.1000000000000001"/>
    <n v="1"/>
    <n v="10.200000000000001"/>
    <n v="57.433333333333337"/>
    <n v="26.200000000000003"/>
    <n v="52"/>
  </r>
  <r>
    <n v="436"/>
    <x v="3"/>
    <x v="3"/>
    <s v="0h"/>
    <d v="2020-12-31T00:30:00"/>
    <n v="4.5833333333333339"/>
    <n v="4"/>
    <n v="20.599999999999998"/>
    <n v="38"/>
    <n v="2"/>
    <n v="5"/>
    <n v="6.2"/>
    <n v="5"/>
    <n v="4.5833333333333339"/>
    <n v="5"/>
    <n v="1.4"/>
    <n v="15"/>
    <n v="1.4"/>
    <n v="1"/>
    <n v="10"/>
    <n v="50.766666666666666"/>
    <n v="25.8"/>
    <n v="52"/>
  </r>
  <r>
    <n v="437"/>
    <x v="3"/>
    <x v="3"/>
    <s v="0h"/>
    <d v="2020-12-31T00:40:00"/>
    <n v="6"/>
    <n v="4"/>
    <n v="26"/>
    <n v="38"/>
    <n v="1"/>
    <n v="5"/>
    <n v="5.5"/>
    <n v="5"/>
    <n v="6"/>
    <n v="5"/>
    <n v="1.1666666666666667"/>
    <n v="15"/>
    <n v="1.1666666666666667"/>
    <n v="1"/>
    <n v="10"/>
    <n v="56.833333333333336"/>
    <n v="26.200000000000003"/>
    <n v="52"/>
  </r>
  <r>
    <n v="438"/>
    <x v="3"/>
    <x v="3"/>
    <s v="0h"/>
    <d v="2020-12-31T00:50:00"/>
    <n v="5"/>
    <n v="4"/>
    <n v="23.600000000000005"/>
    <n v="38"/>
    <n v="1"/>
    <n v="5"/>
    <n v="6.7000000000000011"/>
    <n v="5"/>
    <n v="5"/>
    <n v="5"/>
    <n v="0.83333333333333337"/>
    <n v="15"/>
    <n v="0.83333333333333337"/>
    <n v="1"/>
    <n v="10"/>
    <n v="52.966666666666669"/>
    <n v="27.400000000000002"/>
    <n v="52"/>
  </r>
  <r>
    <n v="439"/>
    <x v="3"/>
    <x v="3"/>
    <s v="0h"/>
    <d v="2020-12-31T01:00:00"/>
    <n v="6"/>
    <n v="4"/>
    <n v="20.400000000000002"/>
    <n v="38"/>
    <n v="2"/>
    <n v="5"/>
    <n v="5.8"/>
    <n v="5"/>
    <n v="6"/>
    <n v="5"/>
    <n v="1"/>
    <n v="15"/>
    <n v="1"/>
    <n v="1"/>
    <n v="10.8"/>
    <n v="53"/>
    <n v="28.800000000000004"/>
    <n v="52"/>
  </r>
  <r>
    <n v="440"/>
    <x v="3"/>
    <x v="3"/>
    <s v="1h"/>
    <d v="2020-12-31T01:10:00"/>
    <n v="5"/>
    <n v="4"/>
    <n v="26.6"/>
    <n v="38"/>
    <n v="1"/>
    <n v="5"/>
    <n v="5.4"/>
    <n v="5"/>
    <n v="5"/>
    <n v="5"/>
    <n v="1.6"/>
    <n v="15"/>
    <n v="1.6"/>
    <n v="1"/>
    <n v="10"/>
    <n v="56.2"/>
    <n v="27.000000000000004"/>
    <n v="52"/>
  </r>
  <r>
    <n v="441"/>
    <x v="3"/>
    <x v="3"/>
    <s v="1h"/>
    <d v="2020-12-31T01:20:00"/>
    <n v="4.5"/>
    <n v="4"/>
    <n v="20.399999999999999"/>
    <n v="38"/>
    <n v="1"/>
    <n v="5"/>
    <n v="6.6"/>
    <n v="5"/>
    <n v="4.5"/>
    <n v="5"/>
    <n v="0.9"/>
    <n v="15"/>
    <n v="0.9"/>
    <n v="1"/>
    <n v="10.200000000000001"/>
    <n v="49"/>
    <n v="26.200000000000003"/>
    <n v="52"/>
  </r>
  <r>
    <n v="442"/>
    <x v="3"/>
    <x v="3"/>
    <s v="1h"/>
    <d v="2020-12-31T01:30:00"/>
    <n v="4.9166666666666661"/>
    <n v="4"/>
    <n v="25.166666666666664"/>
    <n v="38"/>
    <n v="2"/>
    <n v="5"/>
    <n v="5.333333333333333"/>
    <n v="5"/>
    <n v="4.9166666666666661"/>
    <n v="5"/>
    <n v="1.1666666666666667"/>
    <n v="15"/>
    <n v="1.1666666666666667"/>
    <n v="1"/>
    <n v="10"/>
    <n v="54.666666666666671"/>
    <n v="29.8"/>
    <n v="52"/>
  </r>
  <r>
    <n v="443"/>
    <x v="3"/>
    <x v="3"/>
    <s v="1h"/>
    <d v="2020-12-31T01:40:00"/>
    <n v="5.0833333333333339"/>
    <n v="4"/>
    <n v="24.233333333333331"/>
    <n v="38"/>
    <n v="1"/>
    <n v="5"/>
    <n v="6.2666666666666675"/>
    <n v="5"/>
    <n v="5.0833333333333339"/>
    <n v="5"/>
    <n v="1.8333333333333335"/>
    <n v="15"/>
    <n v="1.8333333333333335"/>
    <n v="1"/>
    <n v="9.8000000000000007"/>
    <n v="55.13333333333334"/>
    <n v="29.000000000000004"/>
    <n v="52"/>
  </r>
  <r>
    <n v="444"/>
    <x v="3"/>
    <x v="3"/>
    <s v="1h"/>
    <d v="2020-12-31T01:50:00"/>
    <n v="4.416666666666667"/>
    <n v="4"/>
    <n v="23.6"/>
    <n v="38"/>
    <n v="2"/>
    <n v="5"/>
    <n v="5.7333333333333334"/>
    <n v="5"/>
    <n v="4.416666666666667"/>
    <n v="5"/>
    <n v="1"/>
    <n v="15"/>
    <n v="1"/>
    <n v="1"/>
    <n v="9.8000000000000007"/>
    <n v="51.966666666666669"/>
    <n v="26.200000000000003"/>
    <n v="52"/>
  </r>
  <r>
    <n v="445"/>
    <x v="3"/>
    <x v="3"/>
    <s v="2h"/>
    <d v="2020-12-31T02:00:00"/>
    <n v="5"/>
    <n v="4"/>
    <n v="23"/>
    <n v="38"/>
    <n v="1"/>
    <n v="5"/>
    <n v="6"/>
    <n v="5"/>
    <n v="5"/>
    <n v="5"/>
    <n v="1"/>
    <n v="15"/>
    <n v="1"/>
    <n v="1"/>
    <n v="9"/>
    <n v="51"/>
    <n v="27.800000000000004"/>
    <n v="52"/>
  </r>
  <r>
    <n v="446"/>
    <x v="3"/>
    <x v="3"/>
    <s v="2h"/>
    <d v="2020-12-31T02:10:00"/>
    <n v="5.0833333333333339"/>
    <n v="4"/>
    <n v="22.000000000000004"/>
    <n v="38"/>
    <n v="0.6"/>
    <n v="5"/>
    <n v="5.2666666666666675"/>
    <n v="5"/>
    <n v="5.0833333333333339"/>
    <n v="5"/>
    <n v="1"/>
    <n v="15"/>
    <n v="1"/>
    <n v="1"/>
    <n v="9.2000000000000011"/>
    <n v="49.233333333333334"/>
    <n v="27.800000000000004"/>
    <n v="52"/>
  </r>
  <r>
    <n v="447"/>
    <x v="3"/>
    <x v="3"/>
    <s v="2h"/>
    <d v="2020-12-31T02:20:00"/>
    <n v="5.5833333333333339"/>
    <n v="4"/>
    <n v="24.166666666666664"/>
    <n v="38"/>
    <n v="2"/>
    <n v="5"/>
    <n v="6.333333333333333"/>
    <n v="5"/>
    <n v="5.5833333333333339"/>
    <n v="5"/>
    <n v="1"/>
    <n v="15"/>
    <n v="1"/>
    <n v="1"/>
    <n v="8.8000000000000007"/>
    <n v="54.466666666666661"/>
    <n v="27"/>
    <n v="52"/>
  </r>
  <r>
    <n v="448"/>
    <x v="3"/>
    <x v="3"/>
    <s v="2h"/>
    <d v="2020-12-31T02:30:00"/>
    <n v="4.916666666666667"/>
    <n v="4"/>
    <n v="22.833333333333336"/>
    <n v="38"/>
    <n v="1"/>
    <n v="5"/>
    <n v="4.666666666666667"/>
    <n v="5"/>
    <n v="4.916666666666667"/>
    <n v="5"/>
    <n v="1"/>
    <n v="15"/>
    <n v="1"/>
    <n v="1"/>
    <n v="8"/>
    <n v="48.333333333333336"/>
    <n v="27"/>
    <n v="52"/>
  </r>
  <r>
    <n v="449"/>
    <x v="3"/>
    <x v="3"/>
    <s v="2h"/>
    <d v="2020-12-31T02:40:00"/>
    <n v="6.4166666666666661"/>
    <n v="4"/>
    <n v="24.833333333333332"/>
    <n v="38"/>
    <n v="1.1666666666666667"/>
    <n v="5"/>
    <n v="7.3333333333333321"/>
    <n v="5"/>
    <n v="6.4166666666666661"/>
    <n v="5"/>
    <n v="1.0833333333333335"/>
    <n v="15"/>
    <n v="1.0833333333333335"/>
    <n v="1"/>
    <n v="9"/>
    <n v="57.333333333333336"/>
    <n v="26"/>
    <n v="52"/>
  </r>
  <r>
    <n v="450"/>
    <x v="3"/>
    <x v="3"/>
    <s v="2h"/>
    <d v="2020-12-31T02:50:00"/>
    <n v="5.0833333333333339"/>
    <n v="4"/>
    <n v="23.566666666666666"/>
    <n v="38"/>
    <n v="1.8333333333333335"/>
    <n v="5"/>
    <n v="5.0666666666666673"/>
    <n v="5"/>
    <n v="5.0833333333333339"/>
    <n v="5"/>
    <n v="0.91666666666666674"/>
    <n v="15"/>
    <n v="0.91666666666666674"/>
    <n v="1"/>
    <n v="9"/>
    <n v="51.466666666666669"/>
    <n v="26.200000000000003"/>
    <n v="52"/>
  </r>
  <r>
    <n v="451"/>
    <x v="3"/>
    <x v="3"/>
    <s v="3h"/>
    <d v="2020-12-31T03:00:00"/>
    <n v="6"/>
    <n v="4"/>
    <n v="24.000000000000004"/>
    <n v="38"/>
    <n v="1"/>
    <n v="5"/>
    <n v="6.2"/>
    <n v="5"/>
    <n v="6"/>
    <n v="5"/>
    <n v="1.1000000000000001"/>
    <n v="15"/>
    <n v="1.1000000000000001"/>
    <n v="1"/>
    <n v="9"/>
    <n v="54.400000000000006"/>
    <n v="27.800000000000004"/>
    <n v="52"/>
  </r>
  <r>
    <n v="452"/>
    <x v="3"/>
    <x v="3"/>
    <s v="3h"/>
    <d v="2020-12-31T03:10:00"/>
    <n v="5.4166666666666661"/>
    <n v="4"/>
    <n v="21.933333333333337"/>
    <n v="38"/>
    <n v="1.9"/>
    <n v="5"/>
    <n v="5.6333333333333329"/>
    <n v="5"/>
    <n v="5.4166666666666661"/>
    <n v="5"/>
    <n v="0.98333333333333339"/>
    <n v="15"/>
    <n v="0.98333333333333339"/>
    <n v="1"/>
    <n v="8"/>
    <n v="50.266666666666673"/>
    <n v="26.200000000000003"/>
    <n v="52"/>
  </r>
  <r>
    <n v="453"/>
    <x v="3"/>
    <x v="3"/>
    <s v="3h"/>
    <d v="2020-12-31T03:20:00"/>
    <n v="5.0833333333333339"/>
    <n v="4"/>
    <n v="25.066666666666666"/>
    <n v="38"/>
    <n v="1.1000000000000001"/>
    <n v="5"/>
    <n v="6.1666666666666679"/>
    <n v="5"/>
    <n v="5.0833333333333339"/>
    <n v="5"/>
    <n v="1"/>
    <n v="15"/>
    <n v="1"/>
    <n v="1"/>
    <n v="10"/>
    <n v="54.5"/>
    <n v="26.800000000000004"/>
    <n v="52"/>
  </r>
  <r>
    <n v="454"/>
    <x v="3"/>
    <x v="3"/>
    <s v="3h"/>
    <d v="2020-12-31T03:30:00"/>
    <n v="5"/>
    <n v="4"/>
    <n v="23.000000000000004"/>
    <n v="38"/>
    <n v="1.2"/>
    <n v="5"/>
    <n v="6"/>
    <n v="5"/>
    <n v="5"/>
    <n v="5"/>
    <n v="0.41666666666666669"/>
    <n v="15"/>
    <n v="0.41666666666666669"/>
    <n v="1"/>
    <n v="8"/>
    <n v="49.033333333333339"/>
    <n v="26.200000000000003"/>
    <n v="52"/>
  </r>
  <r>
    <n v="455"/>
    <x v="3"/>
    <x v="3"/>
    <s v="3h"/>
    <d v="2020-12-31T03:40:00"/>
    <n v="6.6"/>
    <n v="4"/>
    <n v="23.000000000000004"/>
    <n v="38"/>
    <n v="1.8"/>
    <n v="5"/>
    <n v="6"/>
    <n v="5"/>
    <n v="6.6"/>
    <n v="5"/>
    <n v="1.2"/>
    <n v="15"/>
    <n v="1.2"/>
    <n v="1"/>
    <n v="8.1999999999999993"/>
    <n v="54.6"/>
    <n v="27.000000000000004"/>
    <n v="52"/>
  </r>
  <r>
    <n v="456"/>
    <x v="3"/>
    <x v="3"/>
    <s v="3h"/>
    <d v="2020-12-31T03:50:00"/>
    <n v="5.4"/>
    <n v="4"/>
    <n v="24.6"/>
    <n v="38"/>
    <n v="0.9"/>
    <n v="5"/>
    <n v="4.8333333333333339"/>
    <n v="5"/>
    <n v="5.4"/>
    <n v="5"/>
    <n v="0.96666666666666667"/>
    <n v="15"/>
    <n v="0.96666666666666667"/>
    <n v="1"/>
    <n v="9"/>
    <n v="52.06666666666667"/>
    <n v="26.200000000000003"/>
    <n v="52"/>
  </r>
  <r>
    <n v="457"/>
    <x v="3"/>
    <x v="3"/>
    <s v="3h"/>
    <d v="2020-12-31T04:00:00"/>
    <n v="5.45"/>
    <n v="4"/>
    <n v="21.4"/>
    <n v="38"/>
    <n v="2"/>
    <n v="5"/>
    <n v="7.0666666666666664"/>
    <n v="5"/>
    <n v="5.45"/>
    <n v="5"/>
    <n v="1.4333333333333336"/>
    <n v="15"/>
    <n v="1.4333333333333336"/>
    <n v="1"/>
    <n v="9"/>
    <n v="53.233333333333334"/>
    <n v="29.000000000000004"/>
    <n v="52"/>
  </r>
  <r>
    <n v="458"/>
    <x v="3"/>
    <x v="3"/>
    <s v="4h"/>
    <d v="2020-12-31T04:10:00"/>
    <n v="6.05"/>
    <n v="4"/>
    <n v="25.000000000000004"/>
    <n v="38"/>
    <n v="0.9"/>
    <n v="5"/>
    <n v="4.9000000000000004"/>
    <n v="5"/>
    <n v="6.05"/>
    <n v="5"/>
    <n v="1.5"/>
    <n v="15"/>
    <n v="1.5"/>
    <n v="1"/>
    <n v="8.8000000000000007"/>
    <n v="54.70000000000001"/>
    <n v="29.000000000000004"/>
    <n v="52"/>
  </r>
  <r>
    <n v="459"/>
    <x v="3"/>
    <x v="3"/>
    <s v="4h"/>
    <d v="2020-12-31T04:20:00"/>
    <n v="5"/>
    <n v="4"/>
    <n v="20.6"/>
    <n v="38"/>
    <n v="1"/>
    <n v="5"/>
    <n v="5.6"/>
    <n v="5"/>
    <n v="5"/>
    <n v="5"/>
    <n v="0.9"/>
    <n v="15"/>
    <n v="0.9"/>
    <n v="1"/>
    <n v="10.000000000000002"/>
    <n v="49.000000000000007"/>
    <n v="29.000000000000004"/>
    <n v="52"/>
  </r>
  <r>
    <n v="460"/>
    <x v="3"/>
    <x v="3"/>
    <s v="4h"/>
    <d v="2020-12-31T04:30:00"/>
    <n v="5"/>
    <n v="4"/>
    <n v="23"/>
    <n v="38"/>
    <n v="2"/>
    <n v="5"/>
    <n v="6"/>
    <n v="5"/>
    <n v="5"/>
    <n v="5"/>
    <n v="1"/>
    <n v="15"/>
    <n v="1"/>
    <n v="1"/>
    <n v="10.000000000000002"/>
    <n v="53"/>
    <n v="29.000000000000004"/>
    <n v="52"/>
  </r>
  <r>
    <n v="461"/>
    <x v="3"/>
    <x v="3"/>
    <s v="4h"/>
    <d v="2020-12-31T04:40:00"/>
    <n v="5.5"/>
    <n v="4"/>
    <n v="25.166666666666664"/>
    <n v="38"/>
    <n v="1.1000000000000001"/>
    <n v="5"/>
    <n v="6.4333333333333336"/>
    <n v="5"/>
    <n v="5.5"/>
    <n v="5"/>
    <n v="1"/>
    <n v="15"/>
    <n v="1"/>
    <n v="1"/>
    <n v="9"/>
    <n v="54.7"/>
    <n v="30.000000000000004"/>
    <n v="52"/>
  </r>
  <r>
    <n v="462"/>
    <x v="3"/>
    <x v="3"/>
    <s v="4h"/>
    <d v="2020-12-31T04:50:00"/>
    <n v="5.6"/>
    <n v="4"/>
    <n v="24.033333333333331"/>
    <n v="38"/>
    <n v="1.2"/>
    <n v="5"/>
    <n v="6.2666666666666666"/>
    <n v="5"/>
    <n v="5.6"/>
    <n v="5"/>
    <n v="1.1000000000000001"/>
    <n v="15"/>
    <n v="1.1000000000000001"/>
    <n v="1"/>
    <n v="8.1999999999999993"/>
    <n v="53.1"/>
    <n v="29.000000000000004"/>
    <n v="52"/>
  </r>
  <r>
    <n v="463"/>
    <x v="3"/>
    <x v="3"/>
    <s v="5h"/>
    <d v="2020-12-31T05:00:00"/>
    <n v="5.9"/>
    <n v="4"/>
    <n v="20.799999999999997"/>
    <n v="38"/>
    <n v="1.8"/>
    <n v="5"/>
    <n v="5.4"/>
    <n v="5"/>
    <n v="5.9"/>
    <n v="5"/>
    <n v="0.4"/>
    <n v="15"/>
    <n v="0.4"/>
    <n v="1"/>
    <n v="9.8000000000000007"/>
    <n v="50.4"/>
    <n v="29.000000000000004"/>
    <n v="52"/>
  </r>
  <r>
    <n v="464"/>
    <x v="3"/>
    <x v="3"/>
    <s v="5h"/>
    <d v="2020-12-31T05:10:00"/>
    <n v="5.5"/>
    <n v="4"/>
    <n v="25"/>
    <n v="38"/>
    <n v="0.9"/>
    <n v="5"/>
    <n v="4.9000000000000004"/>
    <n v="5"/>
    <n v="5.5"/>
    <n v="5"/>
    <n v="1"/>
    <n v="15"/>
    <n v="1"/>
    <n v="1"/>
    <n v="8"/>
    <n v="51.8"/>
    <n v="29.800000000000004"/>
    <n v="52"/>
  </r>
  <r>
    <n v="465"/>
    <x v="3"/>
    <x v="3"/>
    <s v="5h"/>
    <d v="2020-12-31T05:20:00"/>
    <n v="5"/>
    <n v="4"/>
    <n v="21"/>
    <n v="38"/>
    <n v="1.6"/>
    <n v="5"/>
    <n v="6.6"/>
    <n v="5"/>
    <n v="5"/>
    <n v="5"/>
    <n v="1"/>
    <n v="15"/>
    <n v="1"/>
    <n v="1"/>
    <n v="10.000000000000002"/>
    <n v="51.2"/>
    <n v="30.200000000000003"/>
    <n v="52"/>
  </r>
  <r>
    <n v="466"/>
    <x v="3"/>
    <x v="3"/>
    <s v="5h"/>
    <d v="2020-12-31T05:30:00"/>
    <n v="6.0833333333333339"/>
    <n v="4"/>
    <n v="26.833333333333336"/>
    <n v="38"/>
    <n v="1"/>
    <n v="5"/>
    <n v="5.5"/>
    <n v="5"/>
    <n v="6.0833333333333339"/>
    <n v="5"/>
    <n v="1"/>
    <n v="15"/>
    <n v="1"/>
    <n v="1"/>
    <n v="8.1999999999999993"/>
    <n v="55.699999999999996"/>
    <n v="30.800000000000004"/>
    <n v="52"/>
  </r>
  <r>
    <n v="467"/>
    <x v="3"/>
    <x v="3"/>
    <s v="5h"/>
    <d v="2020-12-31T05:40:00"/>
    <n v="5.416666666666667"/>
    <n v="4"/>
    <n v="22.166666666666668"/>
    <n v="38"/>
    <n v="1"/>
    <n v="5"/>
    <n v="5.5"/>
    <n v="5"/>
    <n v="5.416666666666667"/>
    <n v="5"/>
    <n v="1"/>
    <n v="15"/>
    <n v="1"/>
    <n v="1"/>
    <n v="9.8000000000000007"/>
    <n v="51.300000000000004"/>
    <n v="29.200000000000003"/>
    <n v="52"/>
  </r>
  <r>
    <n v="468"/>
    <x v="3"/>
    <x v="3"/>
    <s v="5h"/>
    <d v="2020-12-31T05:50:00"/>
    <n v="4.9166666666666661"/>
    <n v="4"/>
    <n v="23.833333333333332"/>
    <n v="38"/>
    <n v="2"/>
    <n v="5"/>
    <n v="6.5"/>
    <n v="5"/>
    <n v="4.9166666666666661"/>
    <n v="5"/>
    <n v="1.0833333333333335"/>
    <n v="15"/>
    <n v="1.0833333333333335"/>
    <n v="1"/>
    <n v="9.4000000000000021"/>
    <n v="53.733333333333341"/>
    <n v="31"/>
    <n v="52"/>
  </r>
  <r>
    <n v="469"/>
    <x v="3"/>
    <x v="3"/>
    <s v="6h"/>
    <d v="2020-12-31T06:00:00"/>
    <n v="4.5833333333333339"/>
    <n v="4"/>
    <n v="22.166666666666668"/>
    <n v="38"/>
    <n v="1"/>
    <n v="5"/>
    <n v="5.5"/>
    <n v="5"/>
    <n v="4.5833333333333339"/>
    <n v="5"/>
    <n v="0.91666666666666674"/>
    <n v="15"/>
    <n v="0.91666666666666674"/>
    <n v="1"/>
    <n v="10"/>
    <n v="49.666666666666664"/>
    <n v="29.000000000000004"/>
    <n v="52"/>
  </r>
  <r>
    <n v="470"/>
    <x v="3"/>
    <x v="3"/>
    <s v="6h"/>
    <d v="2020-12-31T06:10:00"/>
    <n v="5.5"/>
    <n v="4"/>
    <n v="24"/>
    <n v="38"/>
    <n v="2"/>
    <n v="5"/>
    <n v="6.5"/>
    <n v="5"/>
    <n v="5.5"/>
    <n v="5"/>
    <n v="1.0833333333333335"/>
    <n v="15"/>
    <n v="1.0833333333333335"/>
    <n v="1"/>
    <n v="12"/>
    <n v="57.666666666666671"/>
    <n v="29.200000000000003"/>
    <n v="52"/>
  </r>
  <r>
    <n v="471"/>
    <x v="3"/>
    <x v="3"/>
    <s v="6h"/>
    <d v="2020-12-31T06:20:00"/>
    <n v="5.416666666666667"/>
    <n v="4"/>
    <n v="24.599999999999998"/>
    <n v="38"/>
    <n v="1.1000000000000001"/>
    <n v="5"/>
    <n v="6.0000000000000009"/>
    <n v="5"/>
    <n v="5.416666666666667"/>
    <n v="5"/>
    <n v="1"/>
    <n v="15"/>
    <n v="1"/>
    <n v="1"/>
    <n v="10.8"/>
    <n v="55.333333333333336"/>
    <n v="31.8"/>
    <n v="52"/>
  </r>
  <r>
    <n v="472"/>
    <x v="3"/>
    <x v="3"/>
    <s v="6h"/>
    <d v="2020-12-31T06:30:00"/>
    <n v="4.0833333333333339"/>
    <n v="4"/>
    <n v="25.200000000000006"/>
    <n v="38"/>
    <n v="1.1000000000000001"/>
    <n v="5"/>
    <n v="5.3000000000000007"/>
    <n v="5"/>
    <n v="4.0833333333333339"/>
    <n v="5"/>
    <n v="1.4166666666666667"/>
    <n v="15"/>
    <n v="1.4166666666666667"/>
    <n v="1"/>
    <n v="11.200000000000001"/>
    <n v="53.800000000000004"/>
    <n v="29.800000000000004"/>
    <n v="52"/>
  </r>
  <r>
    <n v="473"/>
    <x v="3"/>
    <x v="3"/>
    <s v="6h"/>
    <d v="2020-12-31T06:40:00"/>
    <n v="6.4166666666666661"/>
    <n v="4"/>
    <n v="23.366666666666671"/>
    <n v="38"/>
    <n v="1.8"/>
    <n v="5"/>
    <n v="6.5333333333333332"/>
    <n v="5"/>
    <n v="6.4166666666666661"/>
    <n v="5"/>
    <n v="1"/>
    <n v="15"/>
    <n v="1"/>
    <n v="1"/>
    <n v="13"/>
    <n v="59.533333333333339"/>
    <n v="29.400000000000002"/>
    <n v="52"/>
  </r>
  <r>
    <n v="474"/>
    <x v="3"/>
    <x v="3"/>
    <s v="6h"/>
    <d v="2020-12-31T06:50:00"/>
    <n v="5.0833333333333339"/>
    <n v="4"/>
    <n v="26.433333333333334"/>
    <n v="38"/>
    <n v="1"/>
    <n v="5"/>
    <n v="6.0666666666666673"/>
    <n v="5"/>
    <n v="5.0833333333333339"/>
    <n v="5"/>
    <n v="1"/>
    <n v="15"/>
    <n v="1"/>
    <n v="1"/>
    <n v="12.4"/>
    <n v="58.06666666666667"/>
    <n v="29.800000000000004"/>
    <n v="52"/>
  </r>
  <r>
    <n v="475"/>
    <x v="3"/>
    <x v="3"/>
    <s v="6h"/>
    <d v="2020-12-31T07:00:00"/>
    <n v="6.333333333333333"/>
    <n v="4"/>
    <n v="27.56666666666667"/>
    <n v="38"/>
    <n v="2"/>
    <n v="5"/>
    <n v="5.9333333333333336"/>
    <n v="5"/>
    <n v="6.333333333333333"/>
    <n v="5"/>
    <n v="1"/>
    <n v="15"/>
    <n v="1"/>
    <n v="1"/>
    <n v="14.8"/>
    <n v="64.966666666666669"/>
    <n v="30.200000000000003"/>
    <n v="52"/>
  </r>
  <r>
    <n v="476"/>
    <x v="3"/>
    <x v="3"/>
    <s v="7h"/>
    <d v="2020-12-31T07:10:00"/>
    <n v="5.6666666666666679"/>
    <n v="4"/>
    <n v="76.833333333333343"/>
    <n v="38"/>
    <n v="1.1000000000000001"/>
    <n v="5"/>
    <n v="6.1666666666666679"/>
    <n v="5"/>
    <n v="5.6666666666666679"/>
    <n v="5"/>
    <n v="1.1000000000000001"/>
    <n v="15"/>
    <n v="1.1000000000000001"/>
    <n v="1"/>
    <n v="14.8"/>
    <n v="112.43333333333334"/>
    <n v="33"/>
    <n v="52"/>
  </r>
  <r>
    <n v="477"/>
    <x v="3"/>
    <x v="3"/>
    <s v="7h"/>
    <d v="2020-12-31T07:20:00"/>
    <n v="5.4166666666666661"/>
    <n v="4"/>
    <n v="77.333333333333314"/>
    <n v="38"/>
    <n v="2.1666666666666665"/>
    <n v="5"/>
    <n v="6.1"/>
    <n v="5"/>
    <n v="5.4166666666666661"/>
    <n v="5"/>
    <n v="0.98333333333333339"/>
    <n v="15"/>
    <n v="0.98333333333333339"/>
    <n v="1"/>
    <n v="13"/>
    <n v="111.4"/>
    <n v="31.8"/>
    <n v="52"/>
  </r>
  <r>
    <n v="478"/>
    <x v="3"/>
    <x v="3"/>
    <s v="7h"/>
    <d v="2020-12-31T07:30:00"/>
    <n v="5.5833333333333339"/>
    <n v="4"/>
    <n v="76.466666666666669"/>
    <n v="38"/>
    <n v="1.8333333333333335"/>
    <n v="5"/>
    <n v="6.9"/>
    <n v="5"/>
    <n v="5.5833333333333339"/>
    <n v="5"/>
    <n v="1.4166666666666667"/>
    <n v="15"/>
    <n v="1.4166666666666667"/>
    <n v="1"/>
    <n v="14"/>
    <n v="113.2"/>
    <n v="31.200000000000003"/>
    <n v="52"/>
  </r>
  <r>
    <n v="479"/>
    <x v="3"/>
    <x v="3"/>
    <s v="7h"/>
    <d v="2020-12-31T07:40:00"/>
    <n v="5.5"/>
    <n v="4"/>
    <n v="76.533333333333317"/>
    <n v="38"/>
    <n v="2"/>
    <n v="5"/>
    <n v="6.1"/>
    <n v="5"/>
    <n v="5.5"/>
    <n v="5"/>
    <n v="1.1666666666666667"/>
    <n v="15"/>
    <n v="1.1666666666666667"/>
    <n v="1"/>
    <n v="14"/>
    <n v="111.96666666666665"/>
    <n v="30.800000000000004"/>
    <n v="52"/>
  </r>
  <r>
    <n v="480"/>
    <x v="3"/>
    <x v="3"/>
    <s v="7h"/>
    <d v="2020-12-31T07:50:00"/>
    <n v="5"/>
    <n v="4"/>
    <n v="77.666666666666686"/>
    <n v="38"/>
    <n v="3"/>
    <n v="5"/>
    <n v="7.7000000000000011"/>
    <n v="5"/>
    <n v="5"/>
    <n v="5"/>
    <n v="1.3333333333333335"/>
    <n v="15"/>
    <n v="1.3333333333333335"/>
    <n v="1"/>
    <n v="12.2"/>
    <n v="113.23333333333335"/>
    <n v="31"/>
    <n v="52"/>
  </r>
  <r>
    <n v="481"/>
    <x v="3"/>
    <x v="3"/>
    <s v="8h"/>
    <d v="2020-12-31T08:00:00"/>
    <n v="6"/>
    <n v="4"/>
    <n v="77.666666666666657"/>
    <n v="38"/>
    <n v="2"/>
    <n v="5"/>
    <n v="6.2999999999999989"/>
    <n v="5"/>
    <n v="6"/>
    <n v="5"/>
    <n v="1.5833333333333335"/>
    <n v="15"/>
    <n v="1.5833333333333335"/>
    <n v="1"/>
    <n v="13"/>
    <n v="114.13333333333334"/>
    <n v="31"/>
    <n v="52"/>
  </r>
  <r>
    <n v="482"/>
    <x v="3"/>
    <x v="3"/>
    <s v="8h"/>
    <d v="2020-12-31T08:10:00"/>
    <n v="5.5"/>
    <n v="4"/>
    <n v="81.333333333333329"/>
    <n v="38"/>
    <n v="2.1"/>
    <n v="5"/>
    <n v="6.4"/>
    <n v="5"/>
    <n v="5.5"/>
    <n v="5"/>
    <n v="0.91666666666666674"/>
    <n v="15"/>
    <n v="0.91666666666666674"/>
    <n v="1"/>
    <n v="13.8"/>
    <n v="116.46666666666667"/>
    <n v="30.000000000000004"/>
    <n v="52"/>
  </r>
  <r>
    <n v="483"/>
    <x v="3"/>
    <x v="3"/>
    <s v="8h"/>
    <d v="2020-12-31T08:20:00"/>
    <n v="14.166666666666666"/>
    <n v="4"/>
    <n v="73.666666666666657"/>
    <n v="38"/>
    <n v="2.4000000000000004"/>
    <n v="5"/>
    <n v="7.9333333333333336"/>
    <n v="5"/>
    <n v="14.166666666666666"/>
    <n v="5"/>
    <n v="2.1666666666666665"/>
    <n v="15"/>
    <n v="2.1666666666666665"/>
    <n v="1"/>
    <n v="12.4"/>
    <n v="129.06666666666666"/>
    <n v="30.200000000000003"/>
    <n v="52"/>
  </r>
  <r>
    <n v="484"/>
    <x v="3"/>
    <x v="3"/>
    <s v="8h"/>
    <d v="2020-12-31T08:30:00"/>
    <n v="12.833333333333334"/>
    <n v="4"/>
    <n v="81.533333333333346"/>
    <n v="38"/>
    <n v="1.5"/>
    <n v="5"/>
    <n v="5.166666666666667"/>
    <n v="5"/>
    <n v="12.833333333333334"/>
    <n v="5"/>
    <n v="0.83333333333333337"/>
    <n v="15"/>
    <n v="0.83333333333333337"/>
    <n v="1"/>
    <n v="13.600000000000001"/>
    <n v="129.13333333333333"/>
    <n v="33"/>
    <n v="52"/>
  </r>
  <r>
    <n v="485"/>
    <x v="3"/>
    <x v="3"/>
    <s v="8h"/>
    <d v="2020-12-31T08:40:00"/>
    <n v="16.083333333333336"/>
    <n v="4"/>
    <n v="75.133333333333326"/>
    <n v="38"/>
    <n v="2.5"/>
    <n v="5"/>
    <n v="7"/>
    <n v="5"/>
    <n v="16.083333333333336"/>
    <n v="5"/>
    <n v="1.1666666666666667"/>
    <n v="15"/>
    <n v="1.1666666666666667"/>
    <n v="1"/>
    <n v="12.2"/>
    <n v="131.33333333333331"/>
    <n v="30.733333333333334"/>
    <n v="52"/>
  </r>
  <r>
    <n v="486"/>
    <x v="3"/>
    <x v="3"/>
    <s v="8h"/>
    <d v="2020-12-31T08:50:00"/>
    <n v="12.416666666666668"/>
    <n v="4"/>
    <n v="71.666666666666671"/>
    <n v="38"/>
    <n v="1.4"/>
    <n v="5"/>
    <n v="5.9"/>
    <n v="5"/>
    <n v="12.416666666666668"/>
    <n v="5"/>
    <n v="1.8333333333333335"/>
    <n v="15"/>
    <n v="1.8333333333333335"/>
    <n v="1"/>
    <n v="13.200000000000001"/>
    <n v="120.66666666666669"/>
    <n v="33.266666666666666"/>
    <n v="52"/>
  </r>
  <r>
    <n v="487"/>
    <x v="3"/>
    <x v="3"/>
    <s v="9h"/>
    <d v="2020-12-31T09:00:00"/>
    <n v="15.666666666666666"/>
    <n v="4"/>
    <n v="82.666666666666657"/>
    <n v="38"/>
    <n v="2"/>
    <n v="5"/>
    <n v="6.333333333333333"/>
    <n v="5"/>
    <n v="15.666666666666666"/>
    <n v="5"/>
    <n v="1.0833333333333335"/>
    <n v="15"/>
    <n v="1.0833333333333335"/>
    <n v="1"/>
    <n v="14.000000000000002"/>
    <n v="138.5"/>
    <n v="29.300000000000004"/>
    <n v="52"/>
  </r>
  <r>
    <n v="488"/>
    <x v="3"/>
    <x v="3"/>
    <s v="9h"/>
    <d v="2020-12-31T09:10:00"/>
    <n v="13.333333333333334"/>
    <n v="4"/>
    <n v="71.333333333333343"/>
    <n v="38"/>
    <n v="1.4"/>
    <n v="5"/>
    <n v="6.0666666666666664"/>
    <n v="5"/>
    <n v="13.333333333333334"/>
    <n v="5"/>
    <n v="0.91666666666666674"/>
    <n v="15"/>
    <n v="0.91666666666666674"/>
    <n v="1"/>
    <n v="13.8"/>
    <n v="121.10000000000001"/>
    <n v="30.3"/>
    <n v="52"/>
  </r>
  <r>
    <n v="489"/>
    <x v="3"/>
    <x v="3"/>
    <s v="9h"/>
    <d v="2020-12-31T09:20:00"/>
    <n v="16.5"/>
    <n v="4"/>
    <n v="87.8"/>
    <n v="38"/>
    <n v="1.3"/>
    <n v="5"/>
    <n v="6.5"/>
    <n v="5"/>
    <n v="16.5"/>
    <n v="5"/>
    <n v="1.7000000000000002"/>
    <n v="15"/>
    <n v="1.7000000000000002"/>
    <n v="1"/>
    <n v="13.8"/>
    <n v="145.80000000000001"/>
    <n v="30.200000000000003"/>
    <n v="52"/>
  </r>
  <r>
    <n v="490"/>
    <x v="3"/>
    <x v="3"/>
    <s v="9h"/>
    <d v="2020-12-31T09:30:00"/>
    <n v="14.750000000000002"/>
    <n v="4"/>
    <n v="78.399999999999991"/>
    <n v="38"/>
    <n v="1.9000000000000001"/>
    <n v="5"/>
    <n v="5.5"/>
    <n v="5"/>
    <n v="14.750000000000002"/>
    <n v="5"/>
    <n v="1.5"/>
    <n v="15"/>
    <n v="1.5"/>
    <n v="1"/>
    <n v="13"/>
    <n v="131.30000000000001"/>
    <n v="30"/>
    <n v="52"/>
  </r>
  <r>
    <n v="491"/>
    <x v="3"/>
    <x v="3"/>
    <s v="9h"/>
    <d v="2020-12-31T09:40:00"/>
    <n v="15.15"/>
    <n v="4"/>
    <n v="80.40000000000002"/>
    <n v="38"/>
    <n v="1.2"/>
    <n v="5"/>
    <n v="6.6000000000000005"/>
    <n v="5"/>
    <n v="15.15"/>
    <n v="5"/>
    <n v="1.5"/>
    <n v="15"/>
    <n v="1.5"/>
    <n v="1"/>
    <n v="13.2"/>
    <n v="134.70000000000002"/>
    <n v="29.800000000000004"/>
    <n v="52"/>
  </r>
  <r>
    <n v="492"/>
    <x v="3"/>
    <x v="3"/>
    <s v="9h"/>
    <d v="2020-12-31T09:50:00"/>
    <n v="13.600000000000001"/>
    <n v="4"/>
    <n v="70.400000000000006"/>
    <n v="38"/>
    <n v="2.6"/>
    <n v="5"/>
    <n v="5.4"/>
    <n v="5"/>
    <n v="13.600000000000001"/>
    <n v="5"/>
    <n v="1.3"/>
    <n v="15"/>
    <n v="1.3"/>
    <n v="1"/>
    <n v="12.8"/>
    <n v="121"/>
    <n v="29.200000000000003"/>
    <n v="52"/>
  </r>
  <r>
    <n v="493"/>
    <x v="3"/>
    <x v="3"/>
    <s v="9h"/>
    <d v="2020-12-31T10:00:00"/>
    <n v="16"/>
    <n v="4"/>
    <n v="85"/>
    <n v="38"/>
    <n v="1"/>
    <n v="5"/>
    <n v="7.4"/>
    <n v="5"/>
    <n v="16"/>
    <n v="5"/>
    <n v="1.5"/>
    <n v="15"/>
    <n v="1.5"/>
    <n v="1"/>
    <n v="12"/>
    <n v="140.4"/>
    <n v="31.200000000000003"/>
    <n v="52"/>
  </r>
  <r>
    <n v="494"/>
    <x v="3"/>
    <x v="3"/>
    <s v="10h"/>
    <d v="2020-12-31T10:10:00"/>
    <n v="13.5"/>
    <n v="4"/>
    <n v="71"/>
    <n v="38"/>
    <n v="1"/>
    <n v="5"/>
    <n v="5.6"/>
    <n v="5"/>
    <n v="13.5"/>
    <n v="5"/>
    <n v="1"/>
    <n v="15"/>
    <n v="1"/>
    <n v="1"/>
    <n v="11.8"/>
    <n v="118.4"/>
    <n v="32.799999999999997"/>
    <n v="52"/>
  </r>
  <r>
    <n v="495"/>
    <x v="3"/>
    <x v="3"/>
    <s v="10h"/>
    <d v="2020-12-31T10:20:00"/>
    <n v="16.100000000000001"/>
    <n v="4"/>
    <n v="86.799999999999983"/>
    <n v="38"/>
    <n v="1.4"/>
    <n v="5"/>
    <n v="5.8"/>
    <n v="5"/>
    <n v="16.100000000000001"/>
    <n v="5"/>
    <n v="1.1000000000000001"/>
    <n v="15"/>
    <n v="1.1000000000000001"/>
    <n v="1"/>
    <n v="11.200000000000001"/>
    <n v="139.6"/>
    <n v="29.200000000000003"/>
    <n v="52"/>
  </r>
  <r>
    <n v="496"/>
    <x v="3"/>
    <x v="3"/>
    <s v="10h"/>
    <d v="2020-12-31T10:30:00"/>
    <n v="13.900000000000002"/>
    <n v="4"/>
    <n v="57.20000000000001"/>
    <n v="38"/>
    <n v="1.8"/>
    <n v="5"/>
    <n v="6.4"/>
    <n v="5"/>
    <n v="13.900000000000002"/>
    <n v="5"/>
    <n v="0.9"/>
    <n v="15"/>
    <n v="0.9"/>
    <n v="1"/>
    <n v="12"/>
    <n v="107.00000000000001"/>
    <n v="30.800000000000004"/>
    <n v="52"/>
  </r>
  <r>
    <n v="497"/>
    <x v="3"/>
    <x v="3"/>
    <s v="10h"/>
    <d v="2020-12-31T10:40:00"/>
    <n v="16.399999999999999"/>
    <n v="4"/>
    <n v="27.800000000000004"/>
    <n v="38"/>
    <n v="3.2"/>
    <n v="5"/>
    <n v="5.4"/>
    <n v="5"/>
    <n v="16.399999999999999"/>
    <n v="5"/>
    <n v="2.1"/>
    <n v="15"/>
    <n v="2.1"/>
    <n v="1"/>
    <n v="12"/>
    <n v="85.4"/>
    <n v="30.800000000000004"/>
    <n v="52"/>
  </r>
  <r>
    <n v="498"/>
    <x v="3"/>
    <x v="3"/>
    <s v="10h"/>
    <d v="2020-12-31T10:50:00"/>
    <n v="12.600000000000001"/>
    <n v="4"/>
    <n v="21.2"/>
    <n v="38"/>
    <n v="3.2"/>
    <n v="5"/>
    <n v="6.9999999999999991"/>
    <n v="5"/>
    <n v="12.600000000000001"/>
    <n v="5"/>
    <n v="0.9"/>
    <n v="15"/>
    <n v="0.9"/>
    <n v="1"/>
    <n v="11.8"/>
    <n v="70.2"/>
    <n v="30.200000000000003"/>
    <n v="52"/>
  </r>
  <r>
    <n v="499"/>
    <x v="3"/>
    <x v="3"/>
    <s v="11h"/>
    <d v="2020-12-31T11:00:00"/>
    <n v="15.8"/>
    <n v="4"/>
    <n v="27.6"/>
    <n v="38"/>
    <n v="1.2"/>
    <n v="5"/>
    <n v="5.4"/>
    <n v="5"/>
    <n v="15.8"/>
    <n v="5"/>
    <n v="1.6"/>
    <n v="15"/>
    <n v="1.6"/>
    <n v="1"/>
    <n v="11.200000000000001"/>
    <n v="80.2"/>
    <n v="30.200000000000003"/>
    <n v="52"/>
  </r>
  <r>
    <n v="500"/>
    <x v="3"/>
    <x v="3"/>
    <s v="11h"/>
    <d v="2020-12-31T11:10:00"/>
    <n v="12.7"/>
    <n v="4"/>
    <n v="23.4"/>
    <n v="38"/>
    <n v="2.2999999999999998"/>
    <n v="5"/>
    <n v="6.1"/>
    <n v="5"/>
    <n v="12.7"/>
    <n v="5"/>
    <n v="1.4"/>
    <n v="15"/>
    <n v="1.4"/>
    <n v="1"/>
    <n v="11"/>
    <n v="71"/>
    <n v="29.800000000000004"/>
    <n v="52"/>
  </r>
  <r>
    <n v="501"/>
    <x v="3"/>
    <x v="3"/>
    <s v="11h"/>
    <d v="2020-12-31T11:20:00"/>
    <n v="15.399999999999999"/>
    <n v="4"/>
    <n v="27.6"/>
    <n v="38"/>
    <n v="1"/>
    <n v="5"/>
    <n v="6.4"/>
    <n v="5"/>
    <n v="15.399999999999999"/>
    <n v="5"/>
    <n v="1.7000000000000002"/>
    <n v="15"/>
    <n v="1.7000000000000002"/>
    <n v="1"/>
    <n v="11"/>
    <n v="80.199999999999989"/>
    <n v="29.000000000000004"/>
    <n v="52"/>
  </r>
  <r>
    <n v="502"/>
    <x v="3"/>
    <x v="3"/>
    <s v="11h"/>
    <d v="2020-12-31T11:30:00"/>
    <n v="13.100000000000001"/>
    <n v="4"/>
    <n v="22.4"/>
    <n v="38"/>
    <n v="1.1000000000000001"/>
    <n v="5"/>
    <n v="5.7"/>
    <n v="5"/>
    <n v="13.100000000000001"/>
    <n v="5"/>
    <n v="1.8"/>
    <n v="15"/>
    <n v="1.8"/>
    <n v="1"/>
    <n v="12.2"/>
    <n v="71.2"/>
    <n v="29.800000000000004"/>
    <n v="52"/>
  </r>
  <r>
    <n v="503"/>
    <x v="3"/>
    <x v="3"/>
    <s v="11h"/>
    <d v="2020-12-31T11:40:00"/>
    <n v="15"/>
    <n v="4"/>
    <n v="80.399999999999991"/>
    <n v="38"/>
    <n v="1.5999999999999999"/>
    <n v="5"/>
    <n v="7"/>
    <n v="5"/>
    <n v="15"/>
    <n v="5"/>
    <n v="2.2000000000000002"/>
    <n v="15"/>
    <n v="2.2000000000000002"/>
    <n v="1"/>
    <n v="13.8"/>
    <n v="137.19999999999999"/>
    <n v="30.000000000000004"/>
    <n v="52"/>
  </r>
  <r>
    <n v="504"/>
    <x v="3"/>
    <x v="3"/>
    <s v="11h"/>
    <d v="2020-12-31T11:50:00"/>
    <n v="13.5"/>
    <n v="4"/>
    <n v="68.600000000000009"/>
    <n v="38"/>
    <n v="1.9000000000000001"/>
    <n v="5"/>
    <n v="5.5"/>
    <n v="5"/>
    <n v="13.5"/>
    <n v="5"/>
    <n v="1.8"/>
    <n v="15"/>
    <n v="1.8"/>
    <n v="1"/>
    <n v="11"/>
    <n v="117.6"/>
    <n v="31"/>
    <n v="52"/>
  </r>
  <r>
    <n v="505"/>
    <x v="3"/>
    <x v="3"/>
    <s v="12h"/>
    <d v="2020-12-31T12:00:00"/>
    <n v="15.75"/>
    <n v="4"/>
    <n v="84.6"/>
    <n v="38"/>
    <n v="1.4"/>
    <n v="5"/>
    <n v="6.1999999999999993"/>
    <n v="5"/>
    <n v="15.75"/>
    <n v="5"/>
    <n v="2.1"/>
    <n v="15"/>
    <n v="2.1"/>
    <n v="1"/>
    <n v="12"/>
    <n v="139.9"/>
    <n v="29.6"/>
    <n v="52"/>
  </r>
  <r>
    <n v="506"/>
    <x v="3"/>
    <x v="3"/>
    <s v="12h"/>
    <d v="2020-12-31T12:10:00"/>
    <n v="13.25"/>
    <n v="4"/>
    <n v="68.400000000000006"/>
    <n v="38"/>
    <n v="1"/>
    <n v="5"/>
    <n v="6.2"/>
    <n v="5"/>
    <n v="13.25"/>
    <n v="5"/>
    <n v="1.4"/>
    <n v="15"/>
    <n v="1.4"/>
    <n v="1"/>
    <n v="11.8"/>
    <n v="116.69999999999999"/>
    <n v="32.799999999999997"/>
    <n v="52"/>
  </r>
  <r>
    <n v="507"/>
    <x v="3"/>
    <x v="3"/>
    <s v="12h"/>
    <d v="2020-12-31T12:20:00"/>
    <n v="15.5"/>
    <n v="4"/>
    <n v="77"/>
    <n v="38"/>
    <n v="2"/>
    <n v="5"/>
    <n v="5"/>
    <n v="5"/>
    <n v="15.5"/>
    <n v="5"/>
    <n v="2"/>
    <n v="15"/>
    <n v="2"/>
    <n v="1"/>
    <n v="10.200000000000001"/>
    <n v="129.19999999999999"/>
    <n v="29.000000000000004"/>
    <n v="52"/>
  </r>
  <r>
    <n v="508"/>
    <x v="3"/>
    <x v="3"/>
    <s v="12h"/>
    <d v="2020-12-31T12:30:00"/>
    <n v="15.749999999999998"/>
    <n v="4"/>
    <n v="82.8"/>
    <n v="38"/>
    <n v="2.6"/>
    <n v="5"/>
    <n v="8"/>
    <n v="5"/>
    <n v="15.749999999999998"/>
    <n v="5"/>
    <n v="1.5833333333333335"/>
    <n v="15"/>
    <n v="1.5833333333333335"/>
    <n v="1"/>
    <n v="12"/>
    <n v="140.06666666666666"/>
    <n v="32.200000000000003"/>
    <n v="52"/>
  </r>
  <r>
    <n v="509"/>
    <x v="3"/>
    <x v="3"/>
    <s v="12h"/>
    <d v="2020-12-31T12:40:00"/>
    <n v="13.750000000000002"/>
    <n v="4"/>
    <n v="69.2"/>
    <n v="38"/>
    <n v="3"/>
    <n v="5"/>
    <n v="5.6"/>
    <n v="5"/>
    <n v="13.750000000000002"/>
    <n v="5"/>
    <n v="1.4166666666666667"/>
    <n v="15"/>
    <n v="1.4166666666666667"/>
    <n v="1"/>
    <n v="12.2"/>
    <n v="120.33333333333334"/>
    <n v="33.799999999999997"/>
    <n v="52"/>
  </r>
  <r>
    <n v="510"/>
    <x v="3"/>
    <x v="3"/>
    <s v="12h"/>
    <d v="2020-12-31T12:50:00"/>
    <n v="15.166666666666666"/>
    <n v="4"/>
    <n v="85.6"/>
    <n v="38"/>
    <n v="1.8"/>
    <n v="5"/>
    <n v="7.4"/>
    <n v="5"/>
    <n v="15.166666666666666"/>
    <n v="5"/>
    <n v="1.6666666666666665"/>
    <n v="15"/>
    <n v="1.6666666666666665"/>
    <n v="1"/>
    <n v="13.200000000000003"/>
    <n v="141.66666666666669"/>
    <n v="32.799999999999997"/>
    <n v="52"/>
  </r>
  <r>
    <n v="511"/>
    <x v="3"/>
    <x v="3"/>
    <s v="12h"/>
    <d v="2020-12-31T13:00:00"/>
    <n v="13.333333333333334"/>
    <n v="4"/>
    <n v="68.400000000000006"/>
    <n v="38"/>
    <n v="2"/>
    <n v="5"/>
    <n v="5.4"/>
    <n v="5"/>
    <n v="13.333333333333334"/>
    <n v="5"/>
    <n v="1.3333333333333335"/>
    <n v="15"/>
    <n v="1.3333333333333335"/>
    <n v="1"/>
    <n v="13.400000000000002"/>
    <n v="118.53333333333335"/>
    <n v="31.200000000000003"/>
    <n v="52"/>
  </r>
  <r>
    <n v="512"/>
    <x v="3"/>
    <x v="3"/>
    <s v="13h"/>
    <d v="2020-12-31T13:10:00"/>
    <n v="13.5"/>
    <n v="4"/>
    <n v="77"/>
    <n v="38"/>
    <n v="1.2"/>
    <n v="5"/>
    <n v="6.2"/>
    <n v="5"/>
    <n v="13.5"/>
    <n v="5"/>
    <n v="1"/>
    <n v="15"/>
    <n v="1"/>
    <n v="1"/>
    <n v="11.200000000000001"/>
    <n v="124.6"/>
    <n v="28.8"/>
    <n v="52"/>
  </r>
  <r>
    <n v="513"/>
    <x v="3"/>
    <x v="3"/>
    <s v="13h"/>
    <d v="2020-12-31T13:20:00"/>
    <n v="14"/>
    <n v="4"/>
    <n v="77"/>
    <n v="38"/>
    <n v="2"/>
    <n v="5"/>
    <n v="6"/>
    <n v="5"/>
    <n v="14"/>
    <n v="5"/>
    <n v="1"/>
    <n v="15"/>
    <n v="1"/>
    <n v="1"/>
    <n v="13"/>
    <n v="128"/>
    <n v="34.400000000000006"/>
    <n v="52"/>
  </r>
  <r>
    <n v="514"/>
    <x v="3"/>
    <x v="3"/>
    <s v="13h"/>
    <d v="2020-12-31T13:30:00"/>
    <n v="15"/>
    <n v="4"/>
    <n v="82.8"/>
    <n v="38"/>
    <n v="2.4"/>
    <n v="5"/>
    <n v="6.8000000000000007"/>
    <n v="5"/>
    <n v="15"/>
    <n v="5"/>
    <n v="2"/>
    <n v="15"/>
    <n v="2"/>
    <n v="1"/>
    <n v="12.2"/>
    <n v="138.19999999999999"/>
    <n v="31.800000000000004"/>
    <n v="52"/>
  </r>
  <r>
    <n v="515"/>
    <x v="3"/>
    <x v="3"/>
    <s v="13h"/>
    <d v="2020-12-31T13:40:00"/>
    <n v="12.5"/>
    <n v="4"/>
    <n v="71.2"/>
    <n v="38"/>
    <n v="1.4"/>
    <n v="5"/>
    <n v="5"/>
    <n v="5"/>
    <n v="12.5"/>
    <n v="5"/>
    <n v="1"/>
    <n v="15"/>
    <n v="1"/>
    <n v="1"/>
    <n v="12.8"/>
    <n v="117.4"/>
    <n v="31"/>
    <n v="52"/>
  </r>
  <r>
    <n v="516"/>
    <x v="3"/>
    <x v="3"/>
    <s v="13h"/>
    <d v="2020-12-31T13:50:00"/>
    <n v="15.399999999999999"/>
    <n v="4"/>
    <n v="82.399999999999991"/>
    <n v="38"/>
    <n v="1.3"/>
    <n v="5"/>
    <n v="7.5000000000000009"/>
    <n v="5"/>
    <n v="15.399999999999999"/>
    <n v="5"/>
    <n v="1.6"/>
    <n v="15"/>
    <n v="1.6"/>
    <n v="1"/>
    <n v="12"/>
    <n v="137.20000000000002"/>
    <n v="31"/>
    <n v="52"/>
  </r>
  <r>
    <n v="517"/>
    <x v="3"/>
    <x v="3"/>
    <s v="14h"/>
    <d v="2020-12-31T14:00:00"/>
    <n v="12.100000000000001"/>
    <n v="4"/>
    <n v="68.600000000000009"/>
    <n v="38"/>
    <n v="1.9000000000000001"/>
    <n v="5"/>
    <n v="4.7"/>
    <n v="5"/>
    <n v="12.100000000000001"/>
    <n v="5"/>
    <n v="1.4"/>
    <n v="15"/>
    <n v="1.4"/>
    <n v="1"/>
    <n v="12.4"/>
    <n v="114.6"/>
    <n v="31.8"/>
    <n v="52"/>
  </r>
  <r>
    <n v="518"/>
    <x v="3"/>
    <x v="3"/>
    <s v="14h"/>
    <d v="2020-12-31T14:10:00"/>
    <n v="14.083333333333334"/>
    <n v="4"/>
    <n v="82.333333333333343"/>
    <n v="38"/>
    <n v="1"/>
    <n v="5"/>
    <n v="6.5"/>
    <n v="5"/>
    <n v="14.083333333333334"/>
    <n v="5"/>
    <n v="2.083333333333333"/>
    <n v="15"/>
    <n v="2.083333333333333"/>
    <n v="1"/>
    <n v="13.8"/>
    <n v="135.96666666666667"/>
    <n v="30.733333333333334"/>
    <n v="52"/>
  </r>
  <r>
    <n v="519"/>
    <x v="3"/>
    <x v="3"/>
    <s v="14h"/>
    <d v="2020-12-31T14:20:00"/>
    <n v="11.916666666666668"/>
    <n v="4"/>
    <n v="68.666666666666671"/>
    <n v="38"/>
    <n v="2.4"/>
    <n v="5"/>
    <n v="5.9"/>
    <n v="5"/>
    <n v="11.916666666666668"/>
    <n v="5"/>
    <n v="1.4166666666666667"/>
    <n v="15"/>
    <n v="1.4166666666666667"/>
    <n v="1"/>
    <n v="13.8"/>
    <n v="117.43333333333335"/>
    <n v="31.466666666666669"/>
    <n v="52"/>
  </r>
  <r>
    <n v="520"/>
    <x v="3"/>
    <x v="3"/>
    <s v="14h"/>
    <d v="2020-12-31T14:30:00"/>
    <n v="14"/>
    <n v="4"/>
    <n v="84.333333333333343"/>
    <n v="38"/>
    <n v="1.5"/>
    <n v="5"/>
    <n v="6.166666666666667"/>
    <n v="5"/>
    <n v="14"/>
    <n v="5"/>
    <n v="2.1666666666666665"/>
    <n v="15"/>
    <n v="2.1666666666666665"/>
    <n v="1"/>
    <n v="12"/>
    <n v="136.33333333333331"/>
    <n v="31"/>
    <n v="52"/>
  </r>
  <r>
    <n v="521"/>
    <x v="3"/>
    <x v="3"/>
    <s v="14h"/>
    <d v="2020-12-31T14:40:00"/>
    <n v="12.000000000000002"/>
    <n v="4"/>
    <n v="68.666666666666657"/>
    <n v="38"/>
    <n v="2"/>
    <n v="5"/>
    <n v="6.3333333333333339"/>
    <n v="5"/>
    <n v="12.000000000000002"/>
    <n v="5"/>
    <n v="2.3333333333333335"/>
    <n v="15"/>
    <n v="2.3333333333333335"/>
    <n v="1"/>
    <n v="13"/>
    <n v="118.66666666666669"/>
    <n v="33.200000000000003"/>
    <n v="52"/>
  </r>
  <r>
    <n v="522"/>
    <x v="3"/>
    <x v="3"/>
    <s v="14h"/>
    <d v="2020-12-31T14:50:00"/>
    <n v="13.899999999999999"/>
    <n v="4"/>
    <n v="44.4"/>
    <n v="38"/>
    <n v="1.5"/>
    <n v="5"/>
    <n v="6.1"/>
    <n v="5"/>
    <n v="13.899999999999999"/>
    <n v="5"/>
    <n v="2.2000000000000002"/>
    <n v="15"/>
    <n v="2.2000000000000002"/>
    <n v="1"/>
    <n v="12"/>
    <n v="96.200000000000017"/>
    <n v="35.200000000000003"/>
    <n v="52"/>
  </r>
  <r>
    <n v="523"/>
    <x v="3"/>
    <x v="3"/>
    <s v="15h"/>
    <d v="2020-12-31T15:00:00"/>
    <n v="11.600000000000001"/>
    <n v="4"/>
    <n v="19.599999999999998"/>
    <n v="38"/>
    <n v="2.2000000000000002"/>
    <n v="5"/>
    <n v="6.6"/>
    <n v="5"/>
    <n v="11.600000000000001"/>
    <n v="5"/>
    <n v="1.8"/>
    <n v="15"/>
    <n v="1.8"/>
    <n v="1"/>
    <n v="12"/>
    <n v="67.2"/>
    <n v="34.799999999999997"/>
    <n v="52"/>
  </r>
  <r>
    <n v="524"/>
    <x v="3"/>
    <x v="3"/>
    <s v="15h"/>
    <d v="2020-12-31T15:10:00"/>
    <n v="14.7"/>
    <n v="4"/>
    <n v="25.200000000000003"/>
    <n v="38"/>
    <n v="2.9000000000000004"/>
    <n v="5"/>
    <n v="7.5"/>
    <n v="5"/>
    <n v="14.7"/>
    <n v="5"/>
    <n v="2.2999999999999998"/>
    <n v="15"/>
    <n v="2.2999999999999998"/>
    <n v="1"/>
    <n v="12"/>
    <n v="81.599999999999994"/>
    <n v="35"/>
    <n v="52"/>
  </r>
  <r>
    <n v="525"/>
    <x v="3"/>
    <x v="3"/>
    <s v="15h"/>
    <d v="2020-12-31T15:20:00"/>
    <n v="11.8"/>
    <n v="4"/>
    <n v="21.800000000000004"/>
    <n v="38"/>
    <n v="3.2"/>
    <n v="5"/>
    <n v="7.1000000000000005"/>
    <n v="5"/>
    <n v="11.8"/>
    <n v="5"/>
    <n v="1.7000000000000002"/>
    <n v="15"/>
    <n v="1.7000000000000002"/>
    <n v="1"/>
    <n v="11.8"/>
    <n v="70.900000000000006"/>
    <n v="34.799999999999997"/>
    <n v="52"/>
  </r>
  <r>
    <n v="526"/>
    <x v="3"/>
    <x v="3"/>
    <s v="15h"/>
    <d v="2020-12-31T15:30:00"/>
    <n v="13.5"/>
    <n v="4"/>
    <n v="24.000000000000004"/>
    <n v="38"/>
    <n v="1.8"/>
    <n v="5"/>
    <n v="6.6333333333333337"/>
    <n v="5"/>
    <n v="13.5"/>
    <n v="5"/>
    <n v="1.6666666666666665"/>
    <n v="15"/>
    <n v="1.6666666666666665"/>
    <n v="1"/>
    <n v="10.8"/>
    <n v="73.566666666666663"/>
    <n v="34"/>
    <n v="52"/>
  </r>
  <r>
    <n v="527"/>
    <x v="3"/>
    <x v="3"/>
    <s v="15h"/>
    <d v="2020-12-31T15:40:00"/>
    <n v="13"/>
    <n v="4"/>
    <n v="22.600000000000005"/>
    <n v="38"/>
    <n v="2"/>
    <n v="5"/>
    <n v="6.666666666666667"/>
    <n v="5"/>
    <n v="13"/>
    <n v="5"/>
    <n v="1.3333333333333335"/>
    <n v="15"/>
    <n v="1.3333333333333335"/>
    <n v="1"/>
    <n v="10.000000000000002"/>
    <n v="69.933333333333337"/>
    <n v="33.200000000000003"/>
    <n v="52"/>
  </r>
  <r>
    <n v="528"/>
    <x v="3"/>
    <x v="3"/>
    <s v="15h"/>
    <d v="2020-12-31T15:50:00"/>
    <n v="13.299999999999999"/>
    <n v="4"/>
    <n v="21.400000000000002"/>
    <n v="38"/>
    <n v="1.5999999999999999"/>
    <n v="5"/>
    <n v="6.8"/>
    <n v="5"/>
    <n v="13.299999999999999"/>
    <n v="5"/>
    <n v="2.2000000000000002"/>
    <n v="15"/>
    <n v="2.2000000000000002"/>
    <n v="1"/>
    <n v="10.000000000000002"/>
    <n v="70.800000000000011"/>
    <n v="33.799999999999997"/>
    <n v="52"/>
  </r>
  <r>
    <n v="529"/>
    <x v="3"/>
    <x v="3"/>
    <s v="15h"/>
    <d v="2020-12-31T16:00:00"/>
    <n v="11.200000000000001"/>
    <n v="4"/>
    <n v="19"/>
    <n v="38"/>
    <n v="2.2000000000000002"/>
    <n v="5"/>
    <n v="6"/>
    <n v="5"/>
    <n v="11.200000000000001"/>
    <n v="5"/>
    <n v="0.8"/>
    <n v="15"/>
    <n v="0.8"/>
    <n v="1"/>
    <n v="10.200000000000003"/>
    <n v="61.4"/>
    <n v="33"/>
    <n v="52"/>
  </r>
  <r>
    <n v="530"/>
    <x v="3"/>
    <x v="3"/>
    <s v="16h"/>
    <d v="2020-12-31T16:10:00"/>
    <n v="12"/>
    <n v="4"/>
    <n v="24"/>
    <n v="38"/>
    <n v="1.2"/>
    <n v="5"/>
    <n v="5.2"/>
    <n v="5"/>
    <n v="12"/>
    <n v="5"/>
    <n v="2"/>
    <n v="15"/>
    <n v="2"/>
    <n v="1"/>
    <n v="9.1999999999999993"/>
    <n v="67.599999999999994"/>
    <n v="29.8"/>
    <n v="52"/>
  </r>
  <r>
    <n v="531"/>
    <x v="3"/>
    <x v="3"/>
    <s v="16h"/>
    <d v="2020-12-31T16:20:00"/>
    <n v="13.500000000000002"/>
    <n v="4"/>
    <n v="21.833333333333329"/>
    <n v="38"/>
    <n v="3"/>
    <n v="5"/>
    <n v="8.3333333333333321"/>
    <n v="5"/>
    <n v="13.500000000000002"/>
    <n v="5"/>
    <n v="1.1666666666666667"/>
    <n v="15"/>
    <n v="1.1666666666666667"/>
    <n v="1"/>
    <n v="10.8"/>
    <n v="73.3"/>
    <n v="34"/>
    <n v="52"/>
  </r>
  <r>
    <n v="532"/>
    <x v="3"/>
    <x v="3"/>
    <s v="16h"/>
    <d v="2020-12-31T16:30:00"/>
    <n v="5.5000000000000009"/>
    <n v="4"/>
    <n v="23.166666666666664"/>
    <n v="38"/>
    <n v="1.9"/>
    <n v="5"/>
    <n v="5.9666666666666668"/>
    <n v="5"/>
    <n v="5.5000000000000009"/>
    <n v="5"/>
    <n v="1.5333333333333337"/>
    <n v="15"/>
    <n v="1.5333333333333337"/>
    <n v="1"/>
    <n v="10"/>
    <n v="55.1"/>
    <n v="31"/>
    <n v="52"/>
  </r>
  <r>
    <n v="533"/>
    <x v="3"/>
    <x v="3"/>
    <s v="16h"/>
    <d v="2020-12-31T16:40:00"/>
    <n v="4.8000000000000007"/>
    <n v="4"/>
    <n v="22"/>
    <n v="38"/>
    <n v="1.2"/>
    <n v="5"/>
    <n v="2.8"/>
    <n v="5"/>
    <n v="4.8000000000000007"/>
    <n v="5"/>
    <n v="1.5"/>
    <n v="15"/>
    <n v="1.5"/>
    <n v="1"/>
    <n v="9"/>
    <n v="47.6"/>
    <n v="31"/>
    <n v="52"/>
  </r>
  <r>
    <n v="534"/>
    <x v="3"/>
    <x v="3"/>
    <s v="16h"/>
    <d v="2020-12-31T16:50:00"/>
    <n v="2.7"/>
    <n v="4"/>
    <n v="21.2"/>
    <n v="38"/>
    <n v="1.8"/>
    <n v="5"/>
    <n v="1.8"/>
    <n v="5"/>
    <n v="2.7"/>
    <n v="5"/>
    <n v="1.3"/>
    <n v="15"/>
    <n v="1.3"/>
    <n v="1"/>
    <n v="10"/>
    <n v="42.8"/>
    <n v="31.200000000000003"/>
    <n v="52"/>
  </r>
  <r>
    <n v="535"/>
    <x v="3"/>
    <x v="3"/>
    <s v="17h"/>
    <d v="2020-12-31T17:00:00"/>
    <n v="3"/>
    <n v="4"/>
    <n v="18.8"/>
    <n v="38"/>
    <n v="1"/>
    <n v="5"/>
    <n v="2"/>
    <n v="5"/>
    <n v="3"/>
    <n v="5"/>
    <n v="1.5"/>
    <n v="15"/>
    <n v="1.5"/>
    <n v="1"/>
    <n v="10"/>
    <n v="40.799999999999997"/>
    <n v="33.599999999999994"/>
    <n v="52"/>
  </r>
  <r>
    <n v="536"/>
    <x v="3"/>
    <x v="3"/>
    <s v="17h"/>
    <d v="2020-12-31T17:10:00"/>
    <n v="2.5"/>
    <n v="4"/>
    <n v="24.8"/>
    <n v="38"/>
    <n v="1.5"/>
    <n v="5"/>
    <n v="0.7"/>
    <n v="5"/>
    <n v="2.5"/>
    <n v="5"/>
    <n v="1.5"/>
    <n v="15"/>
    <n v="1.5"/>
    <n v="1"/>
    <n v="8.8000000000000007"/>
    <n v="43.8"/>
    <n v="38.599999999999994"/>
    <n v="52"/>
  </r>
  <r>
    <n v="537"/>
    <x v="3"/>
    <x v="3"/>
    <s v="17h"/>
    <d v="2020-12-31T17:20:00"/>
    <n v="3"/>
    <n v="4"/>
    <n v="19.2"/>
    <n v="38"/>
    <n v="1"/>
    <n v="5"/>
    <n v="1.8"/>
    <n v="5"/>
    <n v="3"/>
    <n v="5"/>
    <n v="2"/>
    <n v="15"/>
    <n v="2"/>
    <n v="1"/>
    <n v="10.000000000000002"/>
    <n v="42"/>
    <n v="43.8"/>
    <n v="52"/>
  </r>
  <r>
    <n v="538"/>
    <x v="3"/>
    <x v="3"/>
    <s v="17h"/>
    <d v="2020-12-31T17:30:00"/>
    <n v="2.8000000000000003"/>
    <n v="4"/>
    <n v="24.2"/>
    <n v="38"/>
    <n v="1.2"/>
    <n v="5"/>
    <n v="2"/>
    <n v="5"/>
    <n v="2.8000000000000003"/>
    <n v="5"/>
    <n v="1.6"/>
    <n v="15"/>
    <n v="1.6"/>
    <n v="1"/>
    <n v="10"/>
    <n v="46.199999999999996"/>
    <n v="44.2"/>
    <n v="52"/>
  </r>
  <r>
    <n v="539"/>
    <x v="3"/>
    <x v="3"/>
    <s v="17h"/>
    <d v="2020-12-31T17:40:00"/>
    <n v="2.2000000000000002"/>
    <n v="4"/>
    <n v="19.8"/>
    <n v="38"/>
    <n v="1.8"/>
    <n v="5"/>
    <n v="1"/>
    <n v="5"/>
    <n v="2.2000000000000002"/>
    <n v="5"/>
    <n v="1.4"/>
    <n v="15"/>
    <n v="1.4"/>
    <n v="1"/>
    <n v="9"/>
    <n v="38.800000000000004"/>
    <n v="40.600000000000009"/>
    <n v="52"/>
  </r>
  <r>
    <n v="540"/>
    <x v="3"/>
    <x v="3"/>
    <s v="17h"/>
    <d v="2020-12-31T17:50:00"/>
    <n v="3"/>
    <n v="4"/>
    <n v="21"/>
    <n v="38"/>
    <n v="1"/>
    <n v="5"/>
    <n v="2"/>
    <n v="5"/>
    <n v="3"/>
    <n v="5"/>
    <n v="1.5"/>
    <n v="15"/>
    <n v="1.5"/>
    <n v="1"/>
    <n v="9.2000000000000011"/>
    <n v="42.2"/>
    <n v="44"/>
    <n v="52"/>
  </r>
  <r>
    <n v="541"/>
    <x v="3"/>
    <x v="3"/>
    <s v="18h"/>
    <d v="2020-12-31T18:00:00"/>
    <n v="3.75"/>
    <n v="4"/>
    <n v="24.666666666666668"/>
    <n v="38"/>
    <n v="1.1666666666666667"/>
    <n v="5"/>
    <n v="2"/>
    <n v="5"/>
    <n v="3.75"/>
    <n v="5"/>
    <n v="1.6666666666666665"/>
    <n v="15"/>
    <n v="1.6666666666666665"/>
    <n v="1"/>
    <n v="9.1999999999999993"/>
    <n v="47.866666666666667"/>
    <n v="40"/>
    <n v="52"/>
  </r>
  <r>
    <n v="542"/>
    <x v="3"/>
    <x v="3"/>
    <s v="18h"/>
    <d v="2020-12-31T18:10:00"/>
    <n v="2.75"/>
    <n v="4"/>
    <n v="21.333333333333336"/>
    <n v="38"/>
    <n v="1.9333333333333336"/>
    <n v="5"/>
    <n v="1.3"/>
    <n v="5"/>
    <n v="2.75"/>
    <n v="5"/>
    <n v="1.3333333333333335"/>
    <n v="15"/>
    <n v="1.3333333333333335"/>
    <n v="1"/>
    <n v="9.6000000000000014"/>
    <n v="42.333333333333336"/>
    <n v="38.799999999999997"/>
    <n v="52"/>
  </r>
  <r>
    <n v="543"/>
    <x v="3"/>
    <x v="3"/>
    <s v="18h"/>
    <d v="2020-12-31T18:20:00"/>
    <n v="3.8000000000000003"/>
    <n v="4"/>
    <n v="22.4"/>
    <n v="38"/>
    <n v="1"/>
    <n v="5"/>
    <n v="1.8"/>
    <n v="5"/>
    <n v="3.8000000000000003"/>
    <n v="5"/>
    <n v="2.1"/>
    <n v="15"/>
    <n v="2.1"/>
    <n v="1"/>
    <n v="9.2000000000000011"/>
    <n v="46.2"/>
    <n v="37.799999999999997"/>
    <n v="52"/>
  </r>
  <r>
    <n v="544"/>
    <x v="3"/>
    <x v="3"/>
    <s v="18h"/>
    <d v="2020-12-31T18:30:00"/>
    <n v="2.6999999999999997"/>
    <n v="4"/>
    <n v="18.600000000000001"/>
    <n v="38"/>
    <n v="1.9"/>
    <n v="5"/>
    <n v="1.9"/>
    <n v="5"/>
    <n v="2.6999999999999997"/>
    <n v="5"/>
    <n v="0.9"/>
    <n v="15"/>
    <n v="0.9"/>
    <n v="1"/>
    <n v="9"/>
    <n v="38.6"/>
    <n v="35.799999999999997"/>
    <n v="52"/>
  </r>
  <r>
    <n v="545"/>
    <x v="3"/>
    <x v="3"/>
    <s v="18h"/>
    <d v="2020-12-31T18:40:00"/>
    <n v="2.5"/>
    <n v="4"/>
    <n v="25.2"/>
    <n v="38"/>
    <n v="0.9"/>
    <n v="5"/>
    <n v="0.9"/>
    <n v="5"/>
    <n v="2.5"/>
    <n v="5"/>
    <n v="2"/>
    <n v="15"/>
    <n v="2"/>
    <n v="1"/>
    <n v="8.8000000000000007"/>
    <n v="44.8"/>
    <n v="35.799999999999997"/>
    <n v="52"/>
  </r>
  <r>
    <n v="546"/>
    <x v="3"/>
    <x v="3"/>
    <s v="18h"/>
    <d v="2020-12-31T18:50:00"/>
    <n v="2.5"/>
    <n v="4"/>
    <n v="19.8"/>
    <n v="38"/>
    <n v="1"/>
    <n v="5"/>
    <n v="2"/>
    <n v="5"/>
    <n v="2.5"/>
    <n v="5"/>
    <n v="1"/>
    <n v="15"/>
    <n v="1"/>
    <n v="1"/>
    <n v="10.000000000000002"/>
    <n v="39.800000000000004"/>
    <n v="35"/>
    <n v="52"/>
  </r>
  <r>
    <n v="547"/>
    <x v="3"/>
    <x v="3"/>
    <s v="18h"/>
    <d v="2020-12-31T19:00:00"/>
    <n v="3"/>
    <n v="4"/>
    <n v="22"/>
    <n v="38"/>
    <n v="2"/>
    <n v="5"/>
    <n v="2"/>
    <n v="5"/>
    <n v="3"/>
    <n v="5"/>
    <n v="2"/>
    <n v="15"/>
    <n v="2"/>
    <n v="1"/>
    <n v="8"/>
    <n v="44"/>
    <n v="32.799999999999997"/>
    <n v="52"/>
  </r>
  <r>
    <n v="548"/>
    <x v="3"/>
    <x v="3"/>
    <s v="19h"/>
    <d v="2020-12-31T19:10:00"/>
    <n v="2.5"/>
    <n v="4"/>
    <n v="21"/>
    <n v="38"/>
    <n v="1"/>
    <n v="5"/>
    <n v="1"/>
    <n v="5"/>
    <n v="2.5"/>
    <n v="5"/>
    <n v="1"/>
    <n v="15"/>
    <n v="1"/>
    <n v="1"/>
    <n v="9"/>
    <n v="39"/>
    <n v="34.400000000000006"/>
    <n v="52"/>
  </r>
  <r>
    <n v="549"/>
    <x v="3"/>
    <x v="3"/>
    <s v="19h"/>
    <d v="2020-12-31T19:20:00"/>
    <n v="2.7"/>
    <n v="4"/>
    <n v="24"/>
    <n v="38"/>
    <n v="1.2"/>
    <n v="5"/>
    <n v="2"/>
    <n v="5"/>
    <n v="2.7"/>
    <n v="5"/>
    <n v="1.7000000000000002"/>
    <n v="15"/>
    <n v="1.7000000000000002"/>
    <n v="1"/>
    <n v="8"/>
    <n v="44.000000000000007"/>
    <n v="33.799999999999997"/>
    <n v="52"/>
  </r>
  <r>
    <n v="550"/>
    <x v="3"/>
    <x v="3"/>
    <s v="19h"/>
    <d v="2020-12-31T19:30:00"/>
    <n v="2.2999999999999998"/>
    <n v="4"/>
    <n v="19"/>
    <n v="38"/>
    <n v="1.8"/>
    <n v="5"/>
    <n v="2"/>
    <n v="5"/>
    <n v="2.2999999999999998"/>
    <n v="5"/>
    <n v="1.3"/>
    <n v="15"/>
    <n v="1.3"/>
    <n v="1"/>
    <n v="10.000000000000002"/>
    <n v="40"/>
    <n v="31.8"/>
    <n v="52"/>
  </r>
  <r>
    <n v="551"/>
    <x v="3"/>
    <x v="3"/>
    <s v="19h"/>
    <d v="2020-12-31T19:40:00"/>
    <n v="3.3000000000000003"/>
    <n v="4"/>
    <n v="26.4"/>
    <n v="38"/>
    <n v="1"/>
    <n v="5"/>
    <n v="2"/>
    <n v="5"/>
    <n v="3.3000000000000003"/>
    <n v="5"/>
    <n v="1.6"/>
    <n v="15"/>
    <n v="1.6"/>
    <n v="1"/>
    <n v="8"/>
    <n v="47.199999999999996"/>
    <n v="31"/>
    <n v="52"/>
  </r>
  <r>
    <n v="552"/>
    <x v="3"/>
    <x v="3"/>
    <s v="19h"/>
    <d v="2020-12-31T19:50:00"/>
    <n v="3"/>
    <n v="4"/>
    <n v="22.200000000000003"/>
    <n v="38"/>
    <n v="1.2"/>
    <n v="5"/>
    <n v="1.4"/>
    <n v="5"/>
    <n v="3"/>
    <n v="5"/>
    <n v="1.1000000000000001"/>
    <n v="15"/>
    <n v="1.1000000000000001"/>
    <n v="1"/>
    <n v="8.1999999999999993"/>
    <n v="41.2"/>
    <n v="29.000000000000004"/>
    <n v="52"/>
  </r>
  <r>
    <n v="553"/>
    <x v="3"/>
    <x v="3"/>
    <s v="20h"/>
    <d v="2020-12-31T20:00:00"/>
    <n v="2.2000000000000002"/>
    <n v="4"/>
    <n v="19.399999999999999"/>
    <n v="38"/>
    <n v="1.8"/>
    <n v="5"/>
    <n v="2.6"/>
    <n v="5"/>
    <n v="2.2000000000000002"/>
    <n v="5"/>
    <n v="1.8833333333333333"/>
    <n v="15"/>
    <n v="1.8833333333333333"/>
    <n v="1"/>
    <n v="9"/>
    <n v="40.966666666666661"/>
    <n v="31"/>
    <n v="52"/>
  </r>
  <r>
    <n v="554"/>
    <x v="3"/>
    <x v="3"/>
    <s v="20h"/>
    <d v="2020-12-31T20:10:00"/>
    <n v="2.7"/>
    <n v="4"/>
    <n v="23.2"/>
    <n v="38"/>
    <n v="1"/>
    <n v="5"/>
    <n v="2"/>
    <n v="5"/>
    <n v="2.7"/>
    <n v="5"/>
    <n v="1.1166666666666667"/>
    <n v="15"/>
    <n v="1.1166666666666667"/>
    <n v="1"/>
    <n v="9.8000000000000007"/>
    <n v="43.633333333333333"/>
    <n v="31"/>
    <n v="52"/>
  </r>
  <r>
    <n v="555"/>
    <x v="3"/>
    <x v="3"/>
    <s v="20h"/>
    <d v="2020-12-31T20:20:00"/>
    <n v="2.6"/>
    <n v="4"/>
    <n v="21.6"/>
    <n v="38"/>
    <n v="1.2"/>
    <n v="5"/>
    <n v="1.2"/>
    <n v="5"/>
    <n v="2.6"/>
    <n v="5"/>
    <n v="2"/>
    <n v="15"/>
    <n v="2"/>
    <n v="1"/>
    <n v="8"/>
    <n v="41.2"/>
    <n v="27.800000000000004"/>
    <n v="52"/>
  </r>
  <r>
    <n v="556"/>
    <x v="3"/>
    <x v="3"/>
    <s v="20h"/>
    <d v="2020-12-31T20:30:00"/>
    <n v="2.3666666666666667"/>
    <n v="4"/>
    <n v="21.599999999999998"/>
    <n v="38"/>
    <n v="1.4"/>
    <n v="5"/>
    <n v="1.4"/>
    <n v="5"/>
    <n v="2.3666666666666667"/>
    <n v="5"/>
    <n v="1.8833333333333333"/>
    <n v="15"/>
    <n v="1.8833333333333333"/>
    <n v="1"/>
    <n v="8.1999999999999993"/>
    <n v="41.099999999999994"/>
    <n v="27.800000000000004"/>
    <n v="52"/>
  </r>
  <r>
    <n v="557"/>
    <x v="3"/>
    <x v="3"/>
    <s v="20h"/>
    <d v="2020-12-31T20:40:00"/>
    <n v="2.6333333333333337"/>
    <n v="4"/>
    <n v="22"/>
    <n v="38"/>
    <n v="1"/>
    <n v="5"/>
    <n v="2"/>
    <n v="5"/>
    <n v="2.6333333333333337"/>
    <n v="5"/>
    <n v="1.5166666666666666"/>
    <n v="15"/>
    <n v="1.5166666666666666"/>
    <n v="1"/>
    <n v="9.8000000000000007"/>
    <n v="43.1"/>
    <n v="26.8"/>
    <n v="52"/>
  </r>
  <r>
    <n v="558"/>
    <x v="3"/>
    <x v="3"/>
    <s v="20h"/>
    <d v="2020-12-31T20:50:00"/>
    <n v="2.2000000000000002"/>
    <n v="4"/>
    <n v="20.6"/>
    <n v="38"/>
    <n v="1"/>
    <n v="5"/>
    <n v="1"/>
    <n v="5"/>
    <n v="2.2000000000000002"/>
    <n v="5"/>
    <n v="0.9"/>
    <n v="15"/>
    <n v="0.9"/>
    <n v="1"/>
    <n v="8.1999999999999993"/>
    <n v="37"/>
    <n v="27.400000000000002"/>
    <n v="52"/>
  </r>
  <r>
    <n v="559"/>
    <x v="3"/>
    <x v="3"/>
    <s v="21h"/>
    <d v="2020-12-31T21:00:00"/>
    <n v="3.1666666666666665"/>
    <n v="4"/>
    <n v="22.833333333333336"/>
    <n v="38"/>
    <n v="2"/>
    <n v="5"/>
    <n v="2"/>
    <n v="5"/>
    <n v="3.1666666666666665"/>
    <n v="5"/>
    <n v="2.083333333333333"/>
    <n v="15"/>
    <n v="2.083333333333333"/>
    <n v="1"/>
    <n v="8.8000000000000007"/>
    <n v="46.13333333333334"/>
    <n v="29.200000000000003"/>
    <n v="52"/>
  </r>
  <r>
    <n v="560"/>
    <x v="3"/>
    <x v="3"/>
    <s v="21h"/>
    <d v="2020-12-31T21:10:00"/>
    <n v="2.3333333333333335"/>
    <n v="4"/>
    <n v="19.166666666666668"/>
    <n v="38"/>
    <n v="1"/>
    <n v="5"/>
    <n v="2"/>
    <n v="5"/>
    <n v="2.3333333333333335"/>
    <n v="5"/>
    <n v="0.91666666666666674"/>
    <n v="15"/>
    <n v="0.91666666666666674"/>
    <n v="1"/>
    <n v="9.2000000000000011"/>
    <n v="37.866666666666667"/>
    <n v="30.800000000000004"/>
    <n v="52"/>
  </r>
  <r>
    <n v="561"/>
    <x v="3"/>
    <x v="3"/>
    <s v="21h"/>
    <d v="2020-12-31T21:20:00"/>
    <n v="2.7"/>
    <n v="4"/>
    <n v="25"/>
    <n v="38"/>
    <n v="1.2"/>
    <n v="5"/>
    <n v="1.2"/>
    <n v="5"/>
    <n v="2.7"/>
    <n v="5"/>
    <n v="1.1000000000000001"/>
    <n v="15"/>
    <n v="1.1000000000000001"/>
    <n v="1"/>
    <n v="8.8000000000000007"/>
    <n v="43.800000000000004"/>
    <n v="29.200000000000003"/>
    <n v="52"/>
  </r>
  <r>
    <n v="562"/>
    <x v="3"/>
    <x v="3"/>
    <s v="21h"/>
    <d v="2020-12-31T21:30:00"/>
    <n v="2.4666666666666668"/>
    <n v="4"/>
    <n v="20.833333333333336"/>
    <n v="38"/>
    <n v="1.7000000000000002"/>
    <n v="5"/>
    <n v="1.7000000000000002"/>
    <n v="5"/>
    <n v="2.4666666666666668"/>
    <n v="5"/>
    <n v="1.0666666666666667"/>
    <n v="15"/>
    <n v="1.0666666666666667"/>
    <n v="1"/>
    <n v="9"/>
    <n v="40.300000000000004"/>
    <n v="28.000000000000004"/>
    <n v="52"/>
  </r>
  <r>
    <n v="563"/>
    <x v="3"/>
    <x v="3"/>
    <s v="21h"/>
    <d v="2020-12-31T21:40:00"/>
    <n v="2.3333333333333335"/>
    <n v="4"/>
    <n v="21.566666666666666"/>
    <n v="38"/>
    <n v="1.1000000000000001"/>
    <n v="5"/>
    <n v="2.1"/>
    <n v="5"/>
    <n v="2.3333333333333335"/>
    <n v="5"/>
    <n v="0.83333333333333337"/>
    <n v="15"/>
    <n v="0.83333333333333337"/>
    <n v="1"/>
    <n v="8.4"/>
    <n v="39.499999999999993"/>
    <n v="28.6"/>
    <n v="52"/>
  </r>
  <r>
    <n v="564"/>
    <x v="3"/>
    <x v="3"/>
    <s v="21h"/>
    <d v="2020-12-31T21:50:00"/>
    <n v="3.2"/>
    <n v="4"/>
    <n v="23.200000000000003"/>
    <n v="38"/>
    <n v="1.2"/>
    <n v="5"/>
    <n v="1.2"/>
    <n v="5"/>
    <n v="3.2"/>
    <n v="5"/>
    <n v="1.2"/>
    <n v="15"/>
    <n v="1.2"/>
    <n v="1"/>
    <n v="9.6000000000000014"/>
    <n v="44"/>
    <n v="27.200000000000003"/>
    <n v="52"/>
  </r>
  <r>
    <n v="565"/>
    <x v="3"/>
    <x v="3"/>
    <s v="21h"/>
    <d v="2020-12-31T22:00:00"/>
    <n v="2.5500000000000003"/>
    <n v="4"/>
    <n v="20.599999999999998"/>
    <n v="38"/>
    <n v="1.7000000000000002"/>
    <n v="5"/>
    <n v="1.7000000000000002"/>
    <n v="5"/>
    <n v="2.5500000000000003"/>
    <n v="5"/>
    <n v="1"/>
    <n v="15"/>
    <n v="1"/>
    <n v="1"/>
    <n v="10"/>
    <n v="41.099999999999994"/>
    <n v="27.400000000000002"/>
    <n v="52"/>
  </r>
  <r>
    <n v="566"/>
    <x v="3"/>
    <x v="3"/>
    <s v="22h"/>
    <d v="2020-12-31T22:10:00"/>
    <n v="2.4500000000000002"/>
    <n v="4"/>
    <n v="22"/>
    <n v="38"/>
    <n v="1"/>
    <n v="5"/>
    <n v="2"/>
    <n v="5"/>
    <n v="2.4500000000000002"/>
    <n v="5"/>
    <n v="1.4"/>
    <n v="15"/>
    <n v="1.4"/>
    <n v="1"/>
    <n v="9.2000000000000011"/>
    <n v="41.9"/>
    <n v="29.000000000000004"/>
    <n v="52"/>
  </r>
  <r>
    <n v="567"/>
    <x v="3"/>
    <x v="3"/>
    <s v="22h"/>
    <d v="2020-12-31T22:20:00"/>
    <n v="2.2999999999999998"/>
    <n v="4"/>
    <n v="19.8"/>
    <n v="38"/>
    <n v="1"/>
    <n v="5"/>
    <n v="1"/>
    <n v="5"/>
    <n v="2.2999999999999998"/>
    <n v="5"/>
    <n v="0.9"/>
    <n v="15"/>
    <n v="0.9"/>
    <n v="1"/>
    <n v="9.8000000000000007"/>
    <n v="38"/>
    <n v="28.600000000000005"/>
    <n v="52"/>
  </r>
  <r>
    <n v="568"/>
    <x v="3"/>
    <x v="3"/>
    <s v="22h"/>
    <d v="2020-12-31T22:30:00"/>
    <n v="2.3000000000000003"/>
    <n v="4"/>
    <n v="23.4"/>
    <n v="38"/>
    <n v="2"/>
    <n v="5"/>
    <n v="2"/>
    <n v="5"/>
    <n v="2.3000000000000003"/>
    <n v="5"/>
    <n v="1.1000000000000001"/>
    <n v="15"/>
    <n v="1.1000000000000001"/>
    <n v="1"/>
    <n v="9.2000000000000011"/>
    <n v="43.4"/>
    <n v="26.000000000000004"/>
    <n v="52"/>
  </r>
  <r>
    <n v="569"/>
    <x v="3"/>
    <x v="3"/>
    <s v="22h"/>
    <d v="2020-12-31T22:40:00"/>
    <n v="2.2000000000000002"/>
    <n v="4"/>
    <n v="21.8"/>
    <n v="38"/>
    <n v="1"/>
    <n v="5"/>
    <n v="2"/>
    <n v="5"/>
    <n v="2.2000000000000002"/>
    <n v="5"/>
    <n v="0.9"/>
    <n v="15"/>
    <n v="0.9"/>
    <n v="1"/>
    <n v="9.1999999999999993"/>
    <n v="40.199999999999996"/>
    <n v="26.800000000000004"/>
    <n v="52"/>
  </r>
  <r>
    <n v="570"/>
    <x v="3"/>
    <x v="3"/>
    <s v="22h"/>
    <d v="2020-12-31T22:50:00"/>
    <n v="4.3000000000000007"/>
    <n v="4"/>
    <n v="22.6"/>
    <n v="38"/>
    <n v="0.8"/>
    <n v="5"/>
    <n v="0.8"/>
    <n v="5"/>
    <n v="4.3000000000000007"/>
    <n v="5"/>
    <n v="1.2"/>
    <n v="15"/>
    <n v="1.2"/>
    <n v="1"/>
    <n v="9.4000000000000021"/>
    <n v="44.6"/>
    <n v="26.200000000000003"/>
    <n v="52"/>
  </r>
  <r>
    <n v="571"/>
    <x v="3"/>
    <x v="3"/>
    <s v="23h"/>
    <d v="2020-12-31T23:00:00"/>
    <n v="2.6999999999999997"/>
    <n v="4"/>
    <n v="21.2"/>
    <n v="38"/>
    <n v="1.4"/>
    <n v="5"/>
    <n v="1.4"/>
    <n v="5"/>
    <n v="2.6999999999999997"/>
    <n v="5"/>
    <n v="0.8"/>
    <n v="15"/>
    <n v="0.8"/>
    <n v="1"/>
    <n v="7"/>
    <n v="38"/>
    <n v="26.000000000000004"/>
    <n v="52"/>
  </r>
  <r>
    <n v="572"/>
    <x v="3"/>
    <x v="3"/>
    <s v="23h"/>
    <d v="2020-12-31T23:10:00"/>
    <n v="3.7"/>
    <n v="4"/>
    <n v="21.2"/>
    <n v="38"/>
    <n v="1.8"/>
    <n v="5"/>
    <n v="2.8"/>
    <n v="5"/>
    <n v="3.7"/>
    <n v="5"/>
    <n v="1.2"/>
    <n v="15"/>
    <n v="1.2"/>
    <n v="1"/>
    <n v="7.1999999999999993"/>
    <n v="42.8"/>
    <n v="27.800000000000004"/>
    <n v="52"/>
  </r>
  <r>
    <n v="573"/>
    <x v="3"/>
    <x v="3"/>
    <s v="23h"/>
    <d v="2020-12-31T23:20:00"/>
    <n v="3.3"/>
    <n v="4"/>
    <n v="20.8"/>
    <n v="38"/>
    <n v="1"/>
    <n v="5"/>
    <n v="1"/>
    <n v="5"/>
    <n v="3.3"/>
    <n v="5"/>
    <n v="0.8"/>
    <n v="15"/>
    <n v="0.8"/>
    <n v="1"/>
    <n v="7"/>
    <n v="38"/>
    <n v="24.8"/>
    <n v="52"/>
  </r>
  <r>
    <n v="574"/>
    <x v="3"/>
    <x v="3"/>
    <s v="23h"/>
    <d v="2020-12-31T23:30:00"/>
    <n v="2.5"/>
    <n v="4"/>
    <n v="20"/>
    <n v="38"/>
    <n v="2"/>
    <n v="5"/>
    <n v="2"/>
    <n v="5"/>
    <n v="2.5"/>
    <n v="5"/>
    <n v="1"/>
    <n v="15"/>
    <n v="1"/>
    <n v="1"/>
    <n v="7.8"/>
    <n v="38.799999999999997"/>
    <n v="25"/>
    <n v="52"/>
  </r>
  <r>
    <n v="575"/>
    <x v="3"/>
    <x v="3"/>
    <s v="23h"/>
    <d v="2020-12-31T23:40:00"/>
    <n v="3"/>
    <n v="4"/>
    <n v="22"/>
    <n v="38"/>
    <n v="0.6"/>
    <n v="5"/>
    <n v="1.6"/>
    <n v="5"/>
    <n v="3"/>
    <n v="5"/>
    <n v="1"/>
    <n v="15"/>
    <n v="1"/>
    <n v="1"/>
    <n v="6.1999999999999993"/>
    <n v="38.4"/>
    <n v="24.200000000000003"/>
    <n v="52"/>
  </r>
  <r>
    <n v="576"/>
    <x v="3"/>
    <x v="3"/>
    <s v="23h"/>
    <d v="2020-12-31T23:50:00"/>
    <n v="2.8000000000000003"/>
    <n v="4"/>
    <n v="24"/>
    <n v="38"/>
    <n v="0.8"/>
    <n v="5"/>
    <n v="0.8"/>
    <n v="5"/>
    <n v="2.8000000000000003"/>
    <n v="5"/>
    <n v="1.1000000000000001"/>
    <n v="15"/>
    <n v="1.1000000000000001"/>
    <n v="1"/>
    <n v="8"/>
    <n v="41.4"/>
    <n v="25"/>
    <n v="52"/>
  </r>
  <r>
    <n v="577"/>
    <x v="4"/>
    <x v="4"/>
    <s v="0h"/>
    <d v="2021-01-01T00:00:00"/>
    <n v="2.7"/>
    <n v="4"/>
    <n v="20"/>
    <n v="38"/>
    <n v="1.8"/>
    <n v="5"/>
    <n v="1.8"/>
    <n v="5"/>
    <n v="2.7"/>
    <n v="5"/>
    <n v="1.4"/>
    <n v="15"/>
    <n v="1.4"/>
    <n v="1"/>
    <n v="7"/>
    <n v="38.800000000000004"/>
    <n v="25"/>
    <n v="52"/>
  </r>
  <r>
    <n v="578"/>
    <x v="4"/>
    <x v="4"/>
    <s v="0h"/>
    <d v="2021-01-01T00:10:00"/>
    <n v="2.5"/>
    <n v="4"/>
    <n v="21"/>
    <n v="38"/>
    <n v="1"/>
    <n v="5"/>
    <n v="3"/>
    <n v="5"/>
    <n v="2.5"/>
    <n v="5"/>
    <n v="0.5"/>
    <n v="15"/>
    <n v="0.5"/>
    <n v="1"/>
    <n v="7"/>
    <n v="38"/>
    <n v="26.8"/>
    <n v="52"/>
  </r>
  <r>
    <n v="579"/>
    <x v="4"/>
    <x v="4"/>
    <s v="0h"/>
    <d v="2021-01-01T00:20:00"/>
    <n v="2.6666666666666665"/>
    <n v="4"/>
    <n v="23.8"/>
    <n v="38"/>
    <n v="1.2"/>
    <n v="5"/>
    <n v="1.2"/>
    <n v="5"/>
    <n v="2.6666666666666665"/>
    <n v="5"/>
    <n v="0.66666666666666674"/>
    <n v="15"/>
    <n v="0.66666666666666674"/>
    <n v="1"/>
    <n v="7"/>
    <n v="39.86666666666666"/>
    <n v="25"/>
    <n v="52"/>
  </r>
  <r>
    <n v="580"/>
    <x v="4"/>
    <x v="4"/>
    <s v="0h"/>
    <d v="2021-01-01T00:30:00"/>
    <n v="2.0333333333333332"/>
    <n v="4"/>
    <n v="21.4"/>
    <n v="38"/>
    <n v="1.8"/>
    <n v="5"/>
    <n v="1.8"/>
    <n v="5"/>
    <n v="2.0333333333333332"/>
    <n v="5"/>
    <n v="1.8333333333333335"/>
    <n v="15"/>
    <n v="1.8333333333333335"/>
    <n v="1"/>
    <n v="8"/>
    <n v="40.733333333333341"/>
    <n v="23.8"/>
    <n v="52"/>
  </r>
  <r>
    <n v="581"/>
    <x v="4"/>
    <x v="4"/>
    <s v="0h"/>
    <d v="2021-01-01T00:40:00"/>
    <n v="2.2999999999999998"/>
    <n v="4"/>
    <n v="18.8"/>
    <n v="38"/>
    <n v="1.4"/>
    <n v="5"/>
    <n v="2.4"/>
    <n v="5"/>
    <n v="2.2999999999999998"/>
    <n v="5"/>
    <n v="0.5"/>
    <n v="15"/>
    <n v="0.5"/>
    <n v="1"/>
    <n v="8"/>
    <n v="36.200000000000003"/>
    <n v="24.2"/>
    <n v="52"/>
  </r>
  <r>
    <n v="582"/>
    <x v="4"/>
    <x v="4"/>
    <s v="0h"/>
    <d v="2021-01-01T00:50:00"/>
    <n v="2.8000000000000003"/>
    <n v="4"/>
    <n v="25.8"/>
    <n v="38"/>
    <n v="0.8"/>
    <n v="5"/>
    <n v="0.8"/>
    <n v="5"/>
    <n v="2.8000000000000003"/>
    <n v="5"/>
    <n v="0.7"/>
    <n v="15"/>
    <n v="0.7"/>
    <n v="1"/>
    <n v="6"/>
    <n v="40.4"/>
    <n v="26"/>
    <n v="52"/>
  </r>
  <r>
    <n v="583"/>
    <x v="4"/>
    <x v="4"/>
    <s v="0h"/>
    <d v="2021-01-01T01:00:00"/>
    <n v="3"/>
    <n v="4"/>
    <n v="20.399999999999999"/>
    <n v="38"/>
    <n v="1.8"/>
    <n v="5"/>
    <n v="1.8"/>
    <n v="5"/>
    <n v="3"/>
    <n v="5"/>
    <n v="1.8"/>
    <n v="15"/>
    <n v="1.8"/>
    <n v="1"/>
    <n v="8"/>
    <n v="41.6"/>
    <n v="26.6"/>
    <n v="52"/>
  </r>
  <r>
    <n v="584"/>
    <x v="4"/>
    <x v="4"/>
    <s v="1h"/>
    <d v="2021-01-01T01:10:00"/>
    <n v="2.2000000000000002"/>
    <n v="4"/>
    <n v="19.8"/>
    <n v="38"/>
    <n v="0.9"/>
    <n v="5"/>
    <n v="1.9"/>
    <n v="5"/>
    <n v="2.2000000000000002"/>
    <n v="5"/>
    <n v="0.5"/>
    <n v="15"/>
    <n v="0.5"/>
    <n v="1"/>
    <n v="7"/>
    <n v="35"/>
    <n v="27.800000000000004"/>
    <n v="52"/>
  </r>
  <r>
    <n v="585"/>
    <x v="4"/>
    <x v="4"/>
    <s v="1h"/>
    <d v="2021-01-01T01:20:00"/>
    <n v="3"/>
    <n v="4"/>
    <n v="23"/>
    <n v="38"/>
    <n v="1"/>
    <n v="5"/>
    <n v="1"/>
    <n v="5"/>
    <n v="3"/>
    <n v="5"/>
    <n v="1"/>
    <n v="15"/>
    <n v="1"/>
    <n v="1"/>
    <n v="7.8000000000000007"/>
    <n v="40.799999999999997"/>
    <n v="26.6"/>
    <n v="52"/>
  </r>
  <r>
    <n v="586"/>
    <x v="4"/>
    <x v="4"/>
    <s v="1h"/>
    <d v="2021-01-01T01:30:00"/>
    <n v="2.5"/>
    <n v="4"/>
    <n v="20"/>
    <n v="38"/>
    <n v="2"/>
    <n v="5"/>
    <n v="2"/>
    <n v="5"/>
    <n v="2.5"/>
    <n v="5"/>
    <n v="1"/>
    <n v="15"/>
    <n v="1"/>
    <n v="1"/>
    <n v="6.1999999999999993"/>
    <n v="37.200000000000003"/>
    <n v="26"/>
    <n v="52"/>
  </r>
  <r>
    <n v="587"/>
    <x v="4"/>
    <x v="4"/>
    <s v="1h"/>
    <d v="2021-01-01T01:40:00"/>
    <n v="2.75"/>
    <n v="4"/>
    <n v="24.4"/>
    <n v="38"/>
    <n v="1"/>
    <n v="5"/>
    <n v="2"/>
    <n v="5"/>
    <n v="2.75"/>
    <n v="5"/>
    <n v="1.0833333333333335"/>
    <n v="15"/>
    <n v="1.0833333333333335"/>
    <n v="1"/>
    <n v="8.1999999999999993"/>
    <n v="43.266666666666666"/>
    <n v="25"/>
    <n v="52"/>
  </r>
  <r>
    <n v="588"/>
    <x v="4"/>
    <x v="4"/>
    <s v="1h"/>
    <d v="2021-01-01T01:50:00"/>
    <n v="3.25"/>
    <n v="4"/>
    <n v="21.6"/>
    <n v="38"/>
    <n v="1.2"/>
    <n v="5"/>
    <n v="1.2"/>
    <n v="5"/>
    <n v="3.25"/>
    <n v="5"/>
    <n v="1.1166666666666667"/>
    <n v="15"/>
    <n v="1.1166666666666667"/>
    <n v="1"/>
    <n v="8.8000000000000007"/>
    <n v="41.533333333333331"/>
    <n v="25.200000000000003"/>
    <n v="52"/>
  </r>
  <r>
    <n v="589"/>
    <x v="4"/>
    <x v="4"/>
    <s v="2h"/>
    <d v="2021-01-01T02:00:00"/>
    <n v="3.3000000000000003"/>
    <n v="4"/>
    <n v="22.2"/>
    <n v="38"/>
    <n v="1.8"/>
    <n v="5"/>
    <n v="1.8"/>
    <n v="5"/>
    <n v="3.3000000000000003"/>
    <n v="5"/>
    <n v="1.9"/>
    <n v="15"/>
    <n v="1.9"/>
    <n v="1"/>
    <n v="7.8000000000000007"/>
    <n v="44.000000000000007"/>
    <n v="25.200000000000003"/>
    <n v="52"/>
  </r>
  <r>
    <n v="590"/>
    <x v="4"/>
    <x v="4"/>
    <s v="2h"/>
    <d v="2021-01-01T02:10:00"/>
    <n v="3.0333333333333332"/>
    <n v="4"/>
    <n v="21"/>
    <n v="38"/>
    <n v="1"/>
    <n v="5"/>
    <n v="2"/>
    <n v="5"/>
    <n v="3.0333333333333332"/>
    <n v="5"/>
    <n v="1.0666666666666667"/>
    <n v="15"/>
    <n v="1.0666666666666667"/>
    <n v="1"/>
    <n v="7"/>
    <n v="39.199999999999996"/>
    <n v="25.800000000000004"/>
    <n v="52"/>
  </r>
  <r>
    <n v="591"/>
    <x v="4"/>
    <x v="4"/>
    <s v="2h"/>
    <d v="2021-01-01T02:20:00"/>
    <n v="3.416666666666667"/>
    <n v="4"/>
    <n v="22.466666666666665"/>
    <n v="38"/>
    <n v="1.1666666666666667"/>
    <n v="5"/>
    <n v="1.1666666666666667"/>
    <n v="5"/>
    <n v="3.416666666666667"/>
    <n v="5"/>
    <n v="1"/>
    <n v="15"/>
    <n v="1"/>
    <n v="1"/>
    <n v="7.1999999999999993"/>
    <n v="40.833333333333329"/>
    <n v="25.8"/>
    <n v="52"/>
  </r>
  <r>
    <n v="592"/>
    <x v="4"/>
    <x v="4"/>
    <s v="2h"/>
    <d v="2021-01-01T02:30:00"/>
    <n v="2.75"/>
    <n v="4"/>
    <n v="19.333333333333336"/>
    <n v="38"/>
    <n v="1.8333333333333335"/>
    <n v="5"/>
    <n v="1.8333333333333335"/>
    <n v="5"/>
    <n v="2.75"/>
    <n v="5"/>
    <n v="1.3333333333333335"/>
    <n v="15"/>
    <n v="1.3333333333333335"/>
    <n v="1"/>
    <n v="7.6000000000000005"/>
    <n v="38.766666666666666"/>
    <n v="24"/>
    <n v="52"/>
  </r>
  <r>
    <n v="593"/>
    <x v="4"/>
    <x v="4"/>
    <s v="2h"/>
    <d v="2021-01-01T02:40:00"/>
    <n v="3.2"/>
    <n v="4"/>
    <n v="23.4"/>
    <n v="38"/>
    <n v="1"/>
    <n v="5"/>
    <n v="2"/>
    <n v="5"/>
    <n v="3.2"/>
    <n v="5"/>
    <n v="1.2"/>
    <n v="15"/>
    <n v="1.2"/>
    <n v="1"/>
    <n v="6.3999999999999995"/>
    <n v="41.599999999999994"/>
    <n v="25"/>
    <n v="52"/>
  </r>
  <r>
    <n v="594"/>
    <x v="4"/>
    <x v="4"/>
    <s v="2h"/>
    <d v="2021-01-01T02:50:00"/>
    <n v="2.2999999999999998"/>
    <n v="4"/>
    <n v="20.6"/>
    <n v="38"/>
    <n v="1.6"/>
    <n v="5"/>
    <n v="0.6"/>
    <n v="5"/>
    <n v="2.2999999999999998"/>
    <n v="5"/>
    <n v="1.3"/>
    <n v="15"/>
    <n v="1.3"/>
    <n v="1"/>
    <n v="7.8000000000000007"/>
    <n v="37.800000000000004"/>
    <n v="24.6"/>
    <n v="52"/>
  </r>
  <r>
    <n v="595"/>
    <x v="4"/>
    <x v="4"/>
    <s v="3h"/>
    <d v="2021-01-01T03:00:00"/>
    <n v="2.5"/>
    <n v="4"/>
    <n v="22.833333333333336"/>
    <n v="38"/>
    <n v="1"/>
    <n v="5"/>
    <n v="2"/>
    <n v="5"/>
    <n v="2.5"/>
    <n v="5"/>
    <n v="1.5"/>
    <n v="15"/>
    <n v="1.5"/>
    <n v="1"/>
    <n v="7"/>
    <n v="40.833333333333336"/>
    <n v="25.800000000000004"/>
    <n v="52"/>
  </r>
  <r>
    <n v="596"/>
    <x v="4"/>
    <x v="4"/>
    <s v="3h"/>
    <d v="2021-01-01T03:10:00"/>
    <n v="2.75"/>
    <n v="4"/>
    <n v="22"/>
    <n v="38"/>
    <n v="1"/>
    <n v="5"/>
    <n v="2"/>
    <n v="5"/>
    <n v="2.75"/>
    <n v="5"/>
    <n v="1"/>
    <n v="15"/>
    <n v="1"/>
    <n v="1"/>
    <n v="7"/>
    <n v="39.5"/>
    <n v="25.800000000000004"/>
    <n v="52"/>
  </r>
  <r>
    <n v="597"/>
    <x v="4"/>
    <x v="4"/>
    <s v="3h"/>
    <d v="2021-01-01T03:20:00"/>
    <n v="2.25"/>
    <n v="4"/>
    <n v="20.166666666666668"/>
    <n v="38"/>
    <n v="2"/>
    <n v="5"/>
    <n v="1"/>
    <n v="5"/>
    <n v="2.25"/>
    <n v="5"/>
    <n v="1"/>
    <n v="15"/>
    <n v="1"/>
    <n v="1"/>
    <n v="7.1999999999999993"/>
    <n v="36.866666666666667"/>
    <n v="26.400000000000002"/>
    <n v="52"/>
  </r>
  <r>
    <n v="598"/>
    <x v="4"/>
    <x v="4"/>
    <s v="3h"/>
    <d v="2021-01-01T03:30:00"/>
    <n v="3.2"/>
    <n v="4"/>
    <n v="23.4"/>
    <n v="38"/>
    <n v="1"/>
    <n v="5"/>
    <n v="2"/>
    <n v="5"/>
    <n v="3.2"/>
    <n v="5"/>
    <n v="1.2"/>
    <n v="15"/>
    <n v="1.2"/>
    <n v="1"/>
    <n v="6.8000000000000007"/>
    <n v="42"/>
    <n v="23.4"/>
    <n v="52"/>
  </r>
  <r>
    <n v="599"/>
    <x v="4"/>
    <x v="4"/>
    <s v="3h"/>
    <d v="2021-01-01T03:40:00"/>
    <n v="2.6"/>
    <n v="4"/>
    <n v="21.8"/>
    <n v="38"/>
    <n v="1"/>
    <n v="5"/>
    <n v="2"/>
    <n v="5"/>
    <n v="2.6"/>
    <n v="5"/>
    <n v="1.4"/>
    <n v="15"/>
    <n v="1.4"/>
    <n v="1"/>
    <n v="7.1999999999999993"/>
    <n v="40"/>
    <n v="24.200000000000003"/>
    <n v="52"/>
  </r>
  <r>
    <n v="600"/>
    <x v="4"/>
    <x v="4"/>
    <s v="3h"/>
    <d v="2021-01-01T03:50:00"/>
    <n v="2.4500000000000002"/>
    <n v="4"/>
    <n v="20.633333333333333"/>
    <n v="38"/>
    <n v="2"/>
    <n v="5"/>
    <n v="1.1666666666666667"/>
    <n v="5"/>
    <n v="2.4500000000000002"/>
    <n v="5"/>
    <n v="1.4833333333333334"/>
    <n v="15"/>
    <n v="1.4833333333333334"/>
    <n v="1"/>
    <n v="7.8000000000000007"/>
    <n v="39.466666666666669"/>
    <n v="27.200000000000003"/>
    <n v="52"/>
  </r>
  <r>
    <n v="601"/>
    <x v="4"/>
    <x v="4"/>
    <s v="3h"/>
    <d v="2021-01-01T04:00:00"/>
    <n v="3"/>
    <n v="4"/>
    <n v="23.000000000000004"/>
    <n v="38"/>
    <n v="1"/>
    <n v="5"/>
    <n v="1.8333333333333335"/>
    <n v="5"/>
    <n v="3"/>
    <n v="5"/>
    <n v="0.91666666666666674"/>
    <n v="15"/>
    <n v="0.91666666666666674"/>
    <n v="1"/>
    <n v="7.2"/>
    <n v="40.866666666666667"/>
    <n v="29.000000000000004"/>
    <n v="52"/>
  </r>
  <r>
    <n v="602"/>
    <x v="4"/>
    <x v="4"/>
    <s v="4h"/>
    <d v="2021-01-01T04:10:00"/>
    <n v="2.5833333333333335"/>
    <n v="4"/>
    <n v="20"/>
    <n v="38"/>
    <n v="1"/>
    <n v="5"/>
    <n v="3"/>
    <n v="5"/>
    <n v="2.5833333333333335"/>
    <n v="5"/>
    <n v="0.66666666666666674"/>
    <n v="15"/>
    <n v="0.66666666666666674"/>
    <n v="1"/>
    <n v="7"/>
    <n v="37.5"/>
    <n v="28.800000000000004"/>
    <n v="52"/>
  </r>
  <r>
    <n v="603"/>
    <x v="4"/>
    <x v="4"/>
    <s v="4h"/>
    <d v="2021-01-01T04:20:00"/>
    <n v="3.416666666666667"/>
    <n v="4"/>
    <n v="22"/>
    <n v="38"/>
    <n v="1.9"/>
    <n v="5"/>
    <n v="1.0666666666666667"/>
    <n v="5"/>
    <n v="3.416666666666667"/>
    <n v="5"/>
    <n v="1"/>
    <n v="15"/>
    <n v="1"/>
    <n v="1"/>
    <n v="7"/>
    <n v="40.800000000000004"/>
    <n v="28"/>
    <n v="52"/>
  </r>
  <r>
    <n v="604"/>
    <x v="4"/>
    <x v="4"/>
    <s v="4h"/>
    <d v="2021-01-01T04:30:00"/>
    <n v="3.0833333333333335"/>
    <n v="4"/>
    <n v="21.166666666666668"/>
    <n v="38"/>
    <n v="1"/>
    <n v="5"/>
    <n v="1.8333333333333335"/>
    <n v="5"/>
    <n v="3.0833333333333335"/>
    <n v="5"/>
    <n v="1"/>
    <n v="15"/>
    <n v="1"/>
    <n v="1"/>
    <n v="8"/>
    <n v="40.166666666666664"/>
    <n v="27.400000000000002"/>
    <n v="52"/>
  </r>
  <r>
    <n v="605"/>
    <x v="4"/>
    <x v="4"/>
    <s v="4h"/>
    <d v="2021-01-01T04:40:00"/>
    <n v="2.6666666666666665"/>
    <n v="4"/>
    <n v="20"/>
    <n v="38"/>
    <n v="1"/>
    <n v="5"/>
    <n v="2"/>
    <n v="5"/>
    <n v="2.6666666666666665"/>
    <n v="5"/>
    <n v="0.83333333333333337"/>
    <n v="15"/>
    <n v="0.83333333333333337"/>
    <n v="1"/>
    <n v="6.8000000000000007"/>
    <n v="36.800000000000004"/>
    <n v="26.400000000000002"/>
    <n v="52"/>
  </r>
  <r>
    <n v="606"/>
    <x v="4"/>
    <x v="4"/>
    <s v="4h"/>
    <d v="2021-01-01T04:50:00"/>
    <n v="3.5"/>
    <n v="4"/>
    <n v="23"/>
    <n v="38"/>
    <n v="1.9"/>
    <n v="5"/>
    <n v="0.9"/>
    <n v="5"/>
    <n v="3.5"/>
    <n v="5"/>
    <n v="1"/>
    <n v="15"/>
    <n v="1"/>
    <n v="1"/>
    <n v="7.1999999999999993"/>
    <n v="42"/>
    <n v="30.4"/>
    <n v="52"/>
  </r>
  <r>
    <n v="607"/>
    <x v="4"/>
    <x v="4"/>
    <s v="5h"/>
    <d v="2021-01-01T05:00:00"/>
    <n v="3.8333333333333335"/>
    <n v="1"/>
    <n v="23.2"/>
    <n v="26"/>
    <n v="1"/>
    <n v="0"/>
    <n v="2"/>
    <n v="0"/>
    <n v="3.8333333333333335"/>
    <n v="2"/>
    <n v="1.1000000000000001"/>
    <n v="6"/>
    <n v="1.1000000000000001"/>
    <n v="1"/>
    <n v="8.1999999999999993"/>
    <n v="44.266666666666659"/>
    <n v="28.200000000000003"/>
    <n v="41"/>
  </r>
  <r>
    <n v="608"/>
    <x v="4"/>
    <x v="4"/>
    <s v="5h"/>
    <d v="2021-01-01T05:10:00"/>
    <n v="3.166666666666667"/>
    <n v="1"/>
    <n v="19.8"/>
    <n v="26"/>
    <n v="1.1000000000000001"/>
    <n v="0"/>
    <n v="2.1"/>
    <n v="0"/>
    <n v="3.166666666666667"/>
    <n v="2"/>
    <n v="0.9"/>
    <n v="6"/>
    <n v="0.9"/>
    <n v="1"/>
    <n v="8.8000000000000007"/>
    <n v="39.933333333333337"/>
    <n v="28.933333333333337"/>
    <n v="41"/>
  </r>
  <r>
    <n v="609"/>
    <x v="4"/>
    <x v="4"/>
    <s v="5h"/>
    <d v="2021-01-01T05:20:00"/>
    <n v="2"/>
    <n v="1"/>
    <n v="23.4"/>
    <n v="26"/>
    <n v="2"/>
    <n v="0"/>
    <n v="1"/>
    <n v="0"/>
    <n v="2"/>
    <n v="2"/>
    <n v="1.5"/>
    <n v="6"/>
    <n v="1.5"/>
    <n v="1"/>
    <n v="7.8000000000000007"/>
    <n v="41.2"/>
    <n v="28.866666666666671"/>
    <n v="41"/>
  </r>
  <r>
    <n v="610"/>
    <x v="4"/>
    <x v="4"/>
    <s v="5h"/>
    <d v="2021-01-01T05:30:00"/>
    <n v="2.25"/>
    <n v="1"/>
    <n v="22"/>
    <n v="26"/>
    <n v="1"/>
    <n v="0"/>
    <n v="2"/>
    <n v="0"/>
    <n v="2.25"/>
    <n v="2"/>
    <n v="0.58333333333333337"/>
    <n v="6"/>
    <n v="0.58333333333333337"/>
    <n v="1"/>
    <n v="6.1999999999999993"/>
    <n v="36.866666666666667"/>
    <n v="26.800000000000004"/>
    <n v="41"/>
  </r>
  <r>
    <n v="611"/>
    <x v="4"/>
    <x v="4"/>
    <s v="5h"/>
    <d v="2021-01-01T05:40:00"/>
    <n v="2.75"/>
    <n v="1"/>
    <n v="18.600000000000001"/>
    <n v="26"/>
    <n v="1"/>
    <n v="0"/>
    <n v="2"/>
    <n v="0"/>
    <n v="2.75"/>
    <n v="2"/>
    <n v="0.91666666666666674"/>
    <n v="6"/>
    <n v="0.91666666666666674"/>
    <n v="1"/>
    <n v="8"/>
    <n v="36.933333333333337"/>
    <n v="27.200000000000003"/>
    <n v="41"/>
  </r>
  <r>
    <n v="612"/>
    <x v="4"/>
    <x v="4"/>
    <s v="5h"/>
    <d v="2021-01-01T05:50:00"/>
    <n v="2.5"/>
    <n v="1"/>
    <n v="23.833333333333332"/>
    <n v="26"/>
    <n v="2"/>
    <n v="0"/>
    <n v="1.1666666666666667"/>
    <n v="0"/>
    <n v="2.5"/>
    <n v="2"/>
    <n v="1.5833333333333335"/>
    <n v="6"/>
    <n v="1.5833333333333335"/>
    <n v="1"/>
    <n v="8"/>
    <n v="43.166666666666671"/>
    <n v="27.800000000000004"/>
    <n v="41"/>
  </r>
  <r>
    <n v="613"/>
    <x v="4"/>
    <x v="4"/>
    <s v="6h"/>
    <d v="2021-01-01T06:00:00"/>
    <n v="3"/>
    <n v="1"/>
    <n v="23.166666666666668"/>
    <n v="26"/>
    <n v="0.5"/>
    <n v="0"/>
    <n v="1.3333333333333335"/>
    <n v="0"/>
    <n v="3"/>
    <n v="2"/>
    <n v="0.91666666666666674"/>
    <n v="6"/>
    <n v="0.91666666666666674"/>
    <n v="1"/>
    <n v="9"/>
    <n v="41.833333333333336"/>
    <n v="27.400000000000002"/>
    <n v="41"/>
  </r>
  <r>
    <n v="614"/>
    <x v="4"/>
    <x v="4"/>
    <s v="6h"/>
    <d v="2021-01-01T06:10:00"/>
    <n v="2.75"/>
    <n v="1"/>
    <n v="20.833333333333336"/>
    <n v="26"/>
    <n v="1"/>
    <n v="0"/>
    <n v="2"/>
    <n v="0"/>
    <n v="2.75"/>
    <n v="2"/>
    <n v="1.1666666666666667"/>
    <n v="6"/>
    <n v="1.1666666666666667"/>
    <n v="1"/>
    <n v="8.1999999999999993"/>
    <n v="39.866666666666667"/>
    <n v="29.000000000000004"/>
    <n v="41"/>
  </r>
  <r>
    <n v="615"/>
    <x v="4"/>
    <x v="4"/>
    <s v="6h"/>
    <d v="2021-01-01T06:20:00"/>
    <n v="2.25"/>
    <n v="1"/>
    <n v="21.166666666666668"/>
    <n v="26"/>
    <n v="1"/>
    <n v="0"/>
    <n v="1"/>
    <n v="0"/>
    <n v="2.25"/>
    <n v="2"/>
    <n v="1.3333333333333335"/>
    <n v="6"/>
    <n v="1.3333333333333335"/>
    <n v="1"/>
    <n v="9.8000000000000007"/>
    <n v="40.13333333333334"/>
    <n v="29.000000000000004"/>
    <n v="41"/>
  </r>
  <r>
    <n v="616"/>
    <x v="4"/>
    <x v="4"/>
    <s v="6h"/>
    <d v="2021-01-01T06:30:00"/>
    <n v="3.25"/>
    <n v="1"/>
    <n v="22.833333333333336"/>
    <n v="26"/>
    <n v="1"/>
    <n v="0"/>
    <n v="2"/>
    <n v="0"/>
    <n v="3.25"/>
    <n v="2"/>
    <n v="1.0833333333333335"/>
    <n v="6"/>
    <n v="1.0833333333333335"/>
    <n v="1"/>
    <n v="9.2000000000000011"/>
    <n v="43.7"/>
    <n v="28.800000000000004"/>
    <n v="41"/>
  </r>
  <r>
    <n v="617"/>
    <x v="4"/>
    <x v="4"/>
    <s v="6h"/>
    <d v="2021-01-01T06:40:00"/>
    <n v="3.25"/>
    <n v="1"/>
    <n v="20.166666666666668"/>
    <n v="26"/>
    <n v="2.1"/>
    <n v="0"/>
    <n v="2.1"/>
    <n v="0"/>
    <n v="3.25"/>
    <n v="2"/>
    <n v="0.91666666666666674"/>
    <n v="6"/>
    <n v="0.91666666666666674"/>
    <n v="1"/>
    <n v="9"/>
    <n v="41.7"/>
    <n v="27.800000000000004"/>
    <n v="41"/>
  </r>
  <r>
    <n v="618"/>
    <x v="4"/>
    <x v="4"/>
    <s v="6h"/>
    <d v="2021-01-01T06:50:00"/>
    <n v="3.25"/>
    <n v="1"/>
    <n v="22.833333333333332"/>
    <n v="26"/>
    <n v="0.9"/>
    <n v="0"/>
    <n v="1.0666666666666667"/>
    <n v="0"/>
    <n v="3.25"/>
    <n v="2"/>
    <n v="1.0833333333333335"/>
    <n v="6"/>
    <n v="1.0833333333333335"/>
    <n v="1"/>
    <n v="8.8000000000000007"/>
    <n v="42.266666666666666"/>
    <n v="26.900000000000002"/>
    <n v="41"/>
  </r>
  <r>
    <n v="619"/>
    <x v="4"/>
    <x v="4"/>
    <s v="6h"/>
    <d v="2021-01-01T07:00:00"/>
    <n v="3.25"/>
    <n v="1"/>
    <n v="20.166666666666668"/>
    <n v="26"/>
    <n v="1"/>
    <n v="0"/>
    <n v="1.8333333333333335"/>
    <n v="0"/>
    <n v="3.25"/>
    <n v="2"/>
    <n v="0.91666666666666674"/>
    <n v="6"/>
    <n v="0.91666666666666674"/>
    <n v="1"/>
    <n v="8"/>
    <n v="39.333333333333336"/>
    <n v="28.5"/>
    <n v="41"/>
  </r>
  <r>
    <n v="620"/>
    <x v="4"/>
    <x v="4"/>
    <s v="7h"/>
    <d v="2021-01-01T07:10:00"/>
    <n v="2.8000000000000003"/>
    <n v="1"/>
    <n v="23.4"/>
    <n v="26"/>
    <n v="1"/>
    <n v="0"/>
    <n v="2"/>
    <n v="0"/>
    <n v="2.8000000000000003"/>
    <n v="2"/>
    <n v="1.2"/>
    <n v="6"/>
    <n v="1.2"/>
    <n v="1"/>
    <n v="9.2000000000000011"/>
    <n v="43.6"/>
    <n v="28.000000000000004"/>
    <n v="41"/>
  </r>
  <r>
    <n v="621"/>
    <x v="4"/>
    <x v="4"/>
    <s v="7h"/>
    <d v="2021-01-01T07:20:00"/>
    <n v="3.6999999999999997"/>
    <n v="1"/>
    <n v="21.6"/>
    <n v="26"/>
    <n v="1"/>
    <n v="0"/>
    <n v="1"/>
    <n v="0"/>
    <n v="3.6999999999999997"/>
    <n v="2"/>
    <n v="1.8"/>
    <n v="6"/>
    <n v="1.8"/>
    <n v="1"/>
    <n v="10"/>
    <n v="44.6"/>
    <n v="28.800000000000004"/>
    <n v="41"/>
  </r>
  <r>
    <n v="622"/>
    <x v="4"/>
    <x v="4"/>
    <s v="7h"/>
    <d v="2021-01-01T07:30:00"/>
    <n v="2.8000000000000003"/>
    <n v="1"/>
    <n v="21.4"/>
    <n v="26"/>
    <n v="1.9"/>
    <n v="0"/>
    <n v="1.9"/>
    <n v="0"/>
    <n v="2.8000000000000003"/>
    <n v="2"/>
    <n v="1.2"/>
    <n v="6"/>
    <n v="1.2"/>
    <n v="1"/>
    <n v="9"/>
    <n v="42.2"/>
    <n v="28.6"/>
    <n v="41"/>
  </r>
  <r>
    <n v="623"/>
    <x v="4"/>
    <x v="4"/>
    <s v="7h"/>
    <d v="2021-01-01T07:40:00"/>
    <n v="3.6999999999999997"/>
    <n v="1"/>
    <n v="20.6"/>
    <n v="26"/>
    <n v="1"/>
    <n v="0"/>
    <n v="2"/>
    <n v="0"/>
    <n v="3.6999999999999997"/>
    <n v="2"/>
    <n v="0.8"/>
    <n v="6"/>
    <n v="0.8"/>
    <n v="1"/>
    <n v="9.1999999999999993"/>
    <n v="41.8"/>
    <n v="27"/>
    <n v="41"/>
  </r>
  <r>
    <n v="624"/>
    <x v="4"/>
    <x v="4"/>
    <s v="7h"/>
    <d v="2021-01-01T07:50:00"/>
    <n v="2.8000000000000003"/>
    <n v="1"/>
    <n v="24"/>
    <n v="26"/>
    <n v="1"/>
    <n v="0"/>
    <n v="1.2"/>
    <n v="0"/>
    <n v="2.8000000000000003"/>
    <n v="2"/>
    <n v="1.6"/>
    <n v="6"/>
    <n v="1.6"/>
    <n v="1"/>
    <n v="9.6000000000000014"/>
    <n v="44.6"/>
    <n v="27.400000000000002"/>
    <n v="41"/>
  </r>
  <r>
    <n v="625"/>
    <x v="4"/>
    <x v="4"/>
    <s v="8h"/>
    <d v="2021-01-01T08:00:00"/>
    <n v="2.2000000000000002"/>
    <n v="1"/>
    <n v="20"/>
    <n v="26"/>
    <n v="1"/>
    <n v="0"/>
    <n v="1.8"/>
    <n v="0"/>
    <n v="2.2000000000000002"/>
    <n v="2"/>
    <n v="0.9"/>
    <n v="6"/>
    <n v="0.9"/>
    <n v="1"/>
    <n v="9.1999999999999993"/>
    <n v="38.199999999999996"/>
    <n v="28.200000000000003"/>
    <n v="41"/>
  </r>
  <r>
    <n v="626"/>
    <x v="4"/>
    <x v="4"/>
    <s v="8h"/>
    <d v="2021-01-01T08:10:00"/>
    <n v="3.1"/>
    <n v="1"/>
    <n v="23.2"/>
    <n v="26"/>
    <n v="1"/>
    <n v="0"/>
    <n v="2"/>
    <n v="0"/>
    <n v="3.1"/>
    <n v="2"/>
    <n v="1.1000000000000001"/>
    <n v="6"/>
    <n v="1.1000000000000001"/>
    <n v="1"/>
    <n v="8.8000000000000007"/>
    <n v="43.400000000000006"/>
    <n v="29.000000000000004"/>
    <n v="41"/>
  </r>
  <r>
    <n v="627"/>
    <x v="4"/>
    <x v="4"/>
    <s v="8h"/>
    <d v="2021-01-01T08:20:00"/>
    <n v="1.4"/>
    <n v="1"/>
    <n v="18.8"/>
    <n v="26"/>
    <n v="2"/>
    <n v="0"/>
    <n v="2"/>
    <n v="0"/>
    <n v="1.4"/>
    <n v="2"/>
    <n v="0.9"/>
    <n v="6"/>
    <n v="0.9"/>
    <n v="1"/>
    <n v="8.1999999999999993"/>
    <n v="35.599999999999994"/>
    <n v="28.800000000000004"/>
    <n v="41"/>
  </r>
  <r>
    <n v="628"/>
    <x v="4"/>
    <x v="4"/>
    <s v="8h"/>
    <d v="2021-01-01T08:30:00"/>
    <n v="3.2"/>
    <n v="1"/>
    <n v="23.4"/>
    <n v="26"/>
    <n v="1"/>
    <n v="0"/>
    <n v="2"/>
    <n v="0"/>
    <n v="3.2"/>
    <n v="2"/>
    <n v="1.1000000000000001"/>
    <n v="6"/>
    <n v="1.1000000000000001"/>
    <n v="1"/>
    <n v="8.8000000000000007"/>
    <n v="43.8"/>
    <n v="28.800000000000004"/>
    <n v="41"/>
  </r>
  <r>
    <n v="629"/>
    <x v="4"/>
    <x v="4"/>
    <s v="8h"/>
    <d v="2021-01-01T08:40:00"/>
    <n v="2.2999999999999998"/>
    <n v="1"/>
    <n v="19.600000000000001"/>
    <n v="26"/>
    <n v="1"/>
    <n v="0"/>
    <n v="2"/>
    <n v="0"/>
    <n v="2.2999999999999998"/>
    <n v="2"/>
    <n v="0.9"/>
    <n v="6"/>
    <n v="0.9"/>
    <n v="1"/>
    <n v="10.000000000000002"/>
    <n v="39.000000000000007"/>
    <n v="27"/>
    <n v="41"/>
  </r>
  <r>
    <n v="630"/>
    <x v="4"/>
    <x v="4"/>
    <s v="8h"/>
    <d v="2021-01-01T08:50:00"/>
    <n v="3.8000000000000003"/>
    <n v="1"/>
    <n v="24.2"/>
    <n v="26"/>
    <n v="1"/>
    <n v="0"/>
    <n v="1.2"/>
    <n v="0"/>
    <n v="3.8000000000000003"/>
    <n v="2"/>
    <n v="1.2"/>
    <n v="6"/>
    <n v="1.2"/>
    <n v="1"/>
    <n v="9"/>
    <n v="45.4"/>
    <n v="27"/>
    <n v="41"/>
  </r>
  <r>
    <n v="631"/>
    <x v="4"/>
    <x v="4"/>
    <s v="9h"/>
    <d v="2021-01-01T09:00:00"/>
    <n v="2.7"/>
    <n v="1"/>
    <n v="20.8"/>
    <n v="26"/>
    <n v="0.6"/>
    <n v="0"/>
    <n v="1.4"/>
    <n v="0"/>
    <n v="2.7"/>
    <n v="2"/>
    <n v="0.8"/>
    <n v="6"/>
    <n v="0.8"/>
    <n v="1"/>
    <n v="9"/>
    <n v="38.799999999999997"/>
    <n v="27.200000000000003"/>
    <n v="41"/>
  </r>
  <r>
    <n v="632"/>
    <x v="4"/>
    <x v="4"/>
    <s v="9h"/>
    <d v="2021-01-01T09:10:00"/>
    <n v="3.8000000000000003"/>
    <n v="1"/>
    <n v="22.2"/>
    <n v="26"/>
    <n v="2"/>
    <n v="0"/>
    <n v="2"/>
    <n v="0"/>
    <n v="3.8000000000000003"/>
    <n v="2"/>
    <n v="1.2"/>
    <n v="6"/>
    <n v="1.2"/>
    <n v="1"/>
    <n v="8.1999999999999993"/>
    <n v="44.4"/>
    <n v="27.000000000000004"/>
    <n v="41"/>
  </r>
  <r>
    <n v="633"/>
    <x v="4"/>
    <x v="4"/>
    <s v="9h"/>
    <d v="2021-01-01T09:20:00"/>
    <n v="2.7"/>
    <n v="1"/>
    <n v="20.8"/>
    <n v="26"/>
    <n v="1"/>
    <n v="0"/>
    <n v="1"/>
    <n v="0"/>
    <n v="2.7"/>
    <n v="2"/>
    <n v="1.3"/>
    <n v="6"/>
    <n v="1.3"/>
    <n v="1"/>
    <n v="8.8000000000000007"/>
    <n v="39.6"/>
    <n v="28.200000000000003"/>
    <n v="41"/>
  </r>
  <r>
    <n v="634"/>
    <x v="4"/>
    <x v="4"/>
    <s v="9h"/>
    <d v="2021-01-01T09:30:00"/>
    <n v="3.8000000000000003"/>
    <n v="1"/>
    <n v="23.2"/>
    <n v="26"/>
    <n v="1"/>
    <n v="0"/>
    <n v="2"/>
    <n v="0"/>
    <n v="3.8000000000000003"/>
    <n v="2"/>
    <n v="1.1000000000000001"/>
    <n v="6"/>
    <n v="1.1000000000000001"/>
    <n v="1"/>
    <n v="8.1999999999999993"/>
    <n v="44.199999999999996"/>
    <n v="28.000000000000004"/>
    <n v="41"/>
  </r>
  <r>
    <n v="635"/>
    <x v="4"/>
    <x v="4"/>
    <s v="9h"/>
    <d v="2021-01-01T09:40:00"/>
    <n v="2.6999999999999997"/>
    <n v="1"/>
    <n v="19.8"/>
    <n v="26"/>
    <n v="0.6"/>
    <n v="0"/>
    <n v="1.6"/>
    <n v="0"/>
    <n v="2.6999999999999997"/>
    <n v="2"/>
    <n v="0.9"/>
    <n v="6"/>
    <n v="0.9"/>
    <n v="1"/>
    <n v="9.8000000000000007"/>
    <n v="39"/>
    <n v="27.800000000000004"/>
    <n v="41"/>
  </r>
  <r>
    <n v="636"/>
    <x v="4"/>
    <x v="4"/>
    <s v="9h"/>
    <d v="2021-01-01T09:50:00"/>
    <n v="3.1"/>
    <n v="1"/>
    <n v="24.2"/>
    <n v="26"/>
    <n v="1"/>
    <n v="0"/>
    <n v="1.2"/>
    <n v="0"/>
    <n v="3.1"/>
    <n v="2"/>
    <n v="1.1000000000000001"/>
    <n v="6"/>
    <n v="1.1000000000000001"/>
    <n v="1"/>
    <n v="8"/>
    <n v="42.8"/>
    <n v="26.800000000000004"/>
    <n v="41"/>
  </r>
  <r>
    <n v="637"/>
    <x v="4"/>
    <x v="4"/>
    <s v="9h"/>
    <d v="2021-01-01T10:00:00"/>
    <n v="3.2333333333333334"/>
    <n v="1"/>
    <n v="20.8"/>
    <n v="26"/>
    <n v="2.4"/>
    <n v="0"/>
    <n v="2.2000000000000002"/>
    <n v="0"/>
    <n v="3.2333333333333334"/>
    <n v="2"/>
    <n v="0.9"/>
    <n v="6"/>
    <n v="0.9"/>
    <n v="1"/>
    <n v="9"/>
    <n v="42.666666666666664"/>
    <n v="26.8"/>
    <n v="41"/>
  </r>
  <r>
    <n v="638"/>
    <x v="4"/>
    <x v="4"/>
    <s v="10h"/>
    <d v="2021-01-01T10:10:00"/>
    <n v="2.6666666666666665"/>
    <n v="1"/>
    <n v="21.4"/>
    <n v="26"/>
    <n v="1"/>
    <n v="0"/>
    <n v="2"/>
    <n v="0"/>
    <n v="2.6666666666666665"/>
    <n v="2"/>
    <n v="1.2"/>
    <n v="6"/>
    <n v="1.2"/>
    <n v="1"/>
    <n v="8.4"/>
    <n v="40.533333333333339"/>
    <n v="27.200000000000003"/>
    <n v="41"/>
  </r>
  <r>
    <n v="639"/>
    <x v="4"/>
    <x v="4"/>
    <s v="10h"/>
    <d v="2021-01-01T10:20:00"/>
    <n v="2.5"/>
    <n v="1"/>
    <n v="20.6"/>
    <n v="26"/>
    <n v="1"/>
    <n v="0"/>
    <n v="1"/>
    <n v="0"/>
    <n v="2.5"/>
    <n v="2"/>
    <n v="1.3"/>
    <n v="6"/>
    <n v="1.3"/>
    <n v="1"/>
    <n v="9.6000000000000014"/>
    <n v="39.800000000000004"/>
    <n v="24.800000000000004"/>
    <n v="41"/>
  </r>
  <r>
    <n v="640"/>
    <x v="4"/>
    <x v="4"/>
    <s v="10h"/>
    <d v="2021-01-01T10:30:00"/>
    <n v="2.8000000000000003"/>
    <n v="1"/>
    <n v="23.4"/>
    <n v="26"/>
    <n v="0.9"/>
    <n v="0"/>
    <n v="1.9"/>
    <n v="0"/>
    <n v="2.8000000000000003"/>
    <n v="2"/>
    <n v="1.1000000000000001"/>
    <n v="6"/>
    <n v="1.1000000000000001"/>
    <n v="1"/>
    <n v="8"/>
    <n v="42"/>
    <n v="28.6"/>
    <n v="41"/>
  </r>
  <r>
    <n v="641"/>
    <x v="4"/>
    <x v="4"/>
    <s v="10h"/>
    <d v="2021-01-01T10:40:00"/>
    <n v="2.7"/>
    <n v="1"/>
    <n v="20.6"/>
    <n v="26"/>
    <n v="1"/>
    <n v="0"/>
    <n v="2"/>
    <n v="0"/>
    <n v="2.7"/>
    <n v="2"/>
    <n v="0.4"/>
    <n v="6"/>
    <n v="0.4"/>
    <n v="1"/>
    <n v="9"/>
    <n v="38.800000000000004"/>
    <n v="25"/>
    <n v="41"/>
  </r>
  <r>
    <n v="642"/>
    <x v="4"/>
    <x v="4"/>
    <s v="10h"/>
    <d v="2021-01-01T10:50:00"/>
    <n v="2.5"/>
    <n v="1"/>
    <n v="23"/>
    <n v="26"/>
    <n v="1.6"/>
    <n v="0"/>
    <n v="0.8"/>
    <n v="0"/>
    <n v="2.5"/>
    <n v="2"/>
    <n v="1"/>
    <n v="6"/>
    <n v="1"/>
    <n v="1"/>
    <n v="8"/>
    <n v="40.4"/>
    <n v="28.4"/>
    <n v="41"/>
  </r>
  <r>
    <n v="643"/>
    <x v="4"/>
    <x v="4"/>
    <s v="11h"/>
    <d v="2021-01-01T11:00:00"/>
    <n v="2.1666666666666665"/>
    <n v="1"/>
    <n v="21.833333333333332"/>
    <n v="26"/>
    <n v="1"/>
    <n v="0"/>
    <n v="1.8"/>
    <n v="0"/>
    <n v="2.1666666666666665"/>
    <n v="2"/>
    <n v="1.5"/>
    <n v="6"/>
    <n v="1.5"/>
    <n v="1"/>
    <n v="9.2000000000000011"/>
    <n v="41.166666666666671"/>
    <n v="26.200000000000003"/>
    <n v="41"/>
  </r>
  <r>
    <n v="644"/>
    <x v="4"/>
    <x v="4"/>
    <s v="11h"/>
    <d v="2021-01-01T11:10:00"/>
    <n v="2.8333333333333335"/>
    <n v="1"/>
    <n v="21.366666666666667"/>
    <n v="26"/>
    <n v="2"/>
    <n v="0"/>
    <n v="2"/>
    <n v="0"/>
    <n v="2.8333333333333335"/>
    <n v="2"/>
    <n v="1"/>
    <n v="6"/>
    <n v="1"/>
    <n v="1"/>
    <n v="8.8000000000000007"/>
    <n v="41.833333333333336"/>
    <n v="27"/>
    <n v="41"/>
  </r>
  <r>
    <n v="645"/>
    <x v="4"/>
    <x v="4"/>
    <s v="11h"/>
    <d v="2021-01-01T11:20:00"/>
    <n v="2.75"/>
    <n v="1"/>
    <n v="21.633333333333333"/>
    <n v="26"/>
    <n v="1"/>
    <n v="0"/>
    <n v="1.1666666666666667"/>
    <n v="0"/>
    <n v="2.75"/>
    <n v="2"/>
    <n v="0.58333333333333337"/>
    <n v="6"/>
    <n v="0.58333333333333337"/>
    <n v="1"/>
    <n v="8"/>
    <n v="38.466666666666669"/>
    <n v="26.8"/>
    <n v="41"/>
  </r>
  <r>
    <n v="646"/>
    <x v="4"/>
    <x v="4"/>
    <s v="11h"/>
    <d v="2021-01-01T11:30:00"/>
    <n v="2.75"/>
    <n v="1"/>
    <n v="22.366666666666667"/>
    <n v="26"/>
    <n v="1"/>
    <n v="0"/>
    <n v="1.8333333333333335"/>
    <n v="0"/>
    <n v="2.75"/>
    <n v="2"/>
    <n v="1.4166666666666667"/>
    <n v="6"/>
    <n v="1.4166666666666667"/>
    <n v="1"/>
    <n v="8.1999999999999993"/>
    <n v="41.733333333333334"/>
    <n v="26.200000000000003"/>
    <n v="41"/>
  </r>
  <r>
    <n v="647"/>
    <x v="4"/>
    <x v="4"/>
    <s v="11h"/>
    <d v="2021-01-01T11:40:00"/>
    <n v="3.4"/>
    <n v="1"/>
    <n v="21"/>
    <n v="26"/>
    <n v="2"/>
    <n v="0"/>
    <n v="2"/>
    <n v="0"/>
    <n v="3.4"/>
    <n v="2"/>
    <n v="1"/>
    <n v="6"/>
    <n v="1"/>
    <n v="1"/>
    <n v="8.8000000000000007"/>
    <n v="42.6"/>
    <n v="26.200000000000003"/>
    <n v="41"/>
  </r>
  <r>
    <n v="648"/>
    <x v="4"/>
    <x v="4"/>
    <s v="11h"/>
    <d v="2021-01-01T11:50:00"/>
    <n v="3.1"/>
    <n v="1"/>
    <n v="20.8"/>
    <n v="26"/>
    <n v="1"/>
    <n v="0"/>
    <n v="1"/>
    <n v="0"/>
    <n v="3.1"/>
    <n v="2"/>
    <n v="0.5"/>
    <n v="6"/>
    <n v="0.5"/>
    <n v="1"/>
    <n v="8"/>
    <n v="38"/>
    <n v="25.800000000000004"/>
    <n v="41"/>
  </r>
  <r>
    <n v="649"/>
    <x v="4"/>
    <x v="4"/>
    <s v="12h"/>
    <d v="2021-01-01T12:00:00"/>
    <n v="3.3000000000000003"/>
    <n v="1"/>
    <n v="23.2"/>
    <n v="26"/>
    <n v="0.8"/>
    <n v="0"/>
    <n v="1.6"/>
    <n v="0"/>
    <n v="3.3000000000000003"/>
    <n v="2"/>
    <n v="1.6"/>
    <n v="6"/>
    <n v="1.6"/>
    <n v="1"/>
    <n v="8.4"/>
    <n v="43.800000000000004"/>
    <n v="25.200000000000003"/>
    <n v="41"/>
  </r>
  <r>
    <n v="650"/>
    <x v="4"/>
    <x v="4"/>
    <s v="12h"/>
    <d v="2021-01-01T12:10:00"/>
    <n v="3.1999999999999997"/>
    <n v="1"/>
    <n v="18.8"/>
    <n v="26"/>
    <n v="1.8"/>
    <n v="0"/>
    <n v="2"/>
    <n v="0"/>
    <n v="3.1999999999999997"/>
    <n v="2"/>
    <n v="0.4"/>
    <n v="6"/>
    <n v="0.4"/>
    <n v="1"/>
    <n v="9.6000000000000014"/>
    <n v="39.4"/>
    <n v="26.6"/>
    <n v="41"/>
  </r>
  <r>
    <n v="651"/>
    <x v="4"/>
    <x v="4"/>
    <s v="12h"/>
    <d v="2021-01-01T12:20:00"/>
    <n v="3.1666666666666665"/>
    <n v="1"/>
    <n v="24.233333333333331"/>
    <n v="26"/>
    <n v="1"/>
    <n v="0"/>
    <n v="1.1666666666666667"/>
    <n v="0"/>
    <n v="3.1666666666666665"/>
    <n v="2"/>
    <n v="1.0833333333333335"/>
    <n v="6"/>
    <n v="1.0833333333333335"/>
    <n v="1"/>
    <n v="8"/>
    <n v="42.9"/>
    <n v="26.200000000000003"/>
    <n v="41"/>
  </r>
  <r>
    <n v="652"/>
    <x v="4"/>
    <x v="4"/>
    <s v="12h"/>
    <d v="2021-01-01T12:30:00"/>
    <n v="2.3333333333333335"/>
    <n v="1"/>
    <n v="21.966666666666669"/>
    <n v="26"/>
    <n v="1.2"/>
    <n v="0"/>
    <n v="1.8333333333333335"/>
    <n v="0"/>
    <n v="2.3333333333333335"/>
    <n v="2"/>
    <n v="0.91666666666666674"/>
    <n v="6"/>
    <n v="0.91666666666666674"/>
    <n v="1"/>
    <n v="9.2000000000000011"/>
    <n v="40.699999999999996"/>
    <n v="27"/>
    <n v="41"/>
  </r>
  <r>
    <n v="653"/>
    <x v="4"/>
    <x v="4"/>
    <s v="12h"/>
    <d v="2021-01-01T12:40:00"/>
    <n v="2.3000000000000003"/>
    <n v="1"/>
    <n v="20.2"/>
    <n v="26"/>
    <n v="1.8"/>
    <n v="0"/>
    <n v="2"/>
    <n v="0"/>
    <n v="2.3000000000000003"/>
    <n v="2"/>
    <n v="1.2"/>
    <n v="6"/>
    <n v="1.2"/>
    <n v="1"/>
    <n v="9.8000000000000007"/>
    <n v="40.800000000000004"/>
    <n v="27"/>
    <n v="41"/>
  </r>
  <r>
    <n v="654"/>
    <x v="4"/>
    <x v="4"/>
    <s v="12h"/>
    <d v="2021-01-01T12:50:00"/>
    <n v="2.2000000000000002"/>
    <n v="1"/>
    <n v="21.6"/>
    <n v="26"/>
    <n v="0.9"/>
    <n v="0"/>
    <n v="0.9"/>
    <n v="0"/>
    <n v="2.2000000000000002"/>
    <n v="2"/>
    <n v="0.8"/>
    <n v="6"/>
    <n v="0.8"/>
    <n v="1"/>
    <n v="8"/>
    <n v="37.4"/>
    <n v="26"/>
    <n v="41"/>
  </r>
  <r>
    <n v="655"/>
    <x v="4"/>
    <x v="4"/>
    <s v="12h"/>
    <d v="2021-01-01T13:00:00"/>
    <n v="2.7"/>
    <n v="1"/>
    <n v="22.2"/>
    <n v="26"/>
    <n v="2"/>
    <n v="0"/>
    <n v="2"/>
    <n v="0"/>
    <n v="2.7"/>
    <n v="2"/>
    <n v="1.7000000000000002"/>
    <n v="6"/>
    <n v="1.7000000000000002"/>
    <n v="1"/>
    <n v="9"/>
    <n v="44"/>
    <n v="26"/>
    <n v="41"/>
  </r>
  <r>
    <n v="656"/>
    <x v="4"/>
    <x v="4"/>
    <s v="13h"/>
    <d v="2021-01-01T13:10:00"/>
    <n v="2.2999999999999998"/>
    <n v="1"/>
    <n v="19.8"/>
    <n v="26"/>
    <n v="1.1000000000000001"/>
    <n v="0"/>
    <n v="2.1"/>
    <n v="0"/>
    <n v="2.2999999999999998"/>
    <n v="2"/>
    <n v="1.8"/>
    <n v="6"/>
    <n v="1.8"/>
    <n v="1"/>
    <n v="9"/>
    <n v="40.200000000000003"/>
    <n v="27.200000000000003"/>
    <n v="41"/>
  </r>
  <r>
    <n v="657"/>
    <x v="4"/>
    <x v="4"/>
    <s v="13h"/>
    <d v="2021-01-01T13:20:00"/>
    <n v="2.7"/>
    <n v="1"/>
    <n v="24"/>
    <n v="26"/>
    <n v="0.9"/>
    <n v="0"/>
    <n v="1.1000000000000001"/>
    <n v="0"/>
    <n v="2.7"/>
    <n v="2"/>
    <n v="1.1000000000000001"/>
    <n v="6"/>
    <n v="1.1000000000000001"/>
    <n v="1"/>
    <n v="9"/>
    <n v="42.6"/>
    <n v="27.000000000000004"/>
    <n v="41"/>
  </r>
  <r>
    <n v="658"/>
    <x v="4"/>
    <x v="4"/>
    <s v="13h"/>
    <d v="2021-01-01T13:30:00"/>
    <n v="3.1333333333333333"/>
    <n v="1"/>
    <n v="21.2"/>
    <n v="26"/>
    <n v="2"/>
    <n v="0"/>
    <n v="1.8"/>
    <n v="0"/>
    <n v="3.1333333333333333"/>
    <n v="2"/>
    <n v="0.98333333333333339"/>
    <n v="6"/>
    <n v="0.98333333333333339"/>
    <n v="1"/>
    <n v="8"/>
    <n v="41.233333333333334"/>
    <n v="27.200000000000003"/>
    <n v="41"/>
  </r>
  <r>
    <n v="659"/>
    <x v="4"/>
    <x v="4"/>
    <s v="13h"/>
    <d v="2021-01-01T13:40:00"/>
    <n v="2.6666666666666665"/>
    <n v="1"/>
    <n v="18.8"/>
    <n v="26"/>
    <n v="1"/>
    <n v="0"/>
    <n v="2"/>
    <n v="0"/>
    <n v="2.6666666666666665"/>
    <n v="2"/>
    <n v="0.91666666666666674"/>
    <n v="6"/>
    <n v="0.91666666666666674"/>
    <n v="1"/>
    <n v="8"/>
    <n v="36.966666666666669"/>
    <n v="27.800000000000004"/>
    <n v="41"/>
  </r>
  <r>
    <n v="660"/>
    <x v="4"/>
    <x v="4"/>
    <s v="13h"/>
    <d v="2021-01-01T13:50:00"/>
    <n v="2.5"/>
    <n v="1"/>
    <n v="23"/>
    <n v="26"/>
    <n v="1"/>
    <n v="0"/>
    <n v="1"/>
    <n v="0"/>
    <n v="2.5"/>
    <n v="2"/>
    <n v="1"/>
    <n v="6"/>
    <n v="1"/>
    <n v="1"/>
    <n v="8"/>
    <n v="40"/>
    <n v="27.000000000000004"/>
    <n v="41"/>
  </r>
  <r>
    <n v="661"/>
    <x v="4"/>
    <x v="4"/>
    <s v="14h"/>
    <d v="2021-01-01T14:00:00"/>
    <n v="3.8000000000000003"/>
    <n v="1"/>
    <n v="22.2"/>
    <n v="26"/>
    <n v="2"/>
    <n v="0"/>
    <n v="2"/>
    <n v="0"/>
    <n v="3.8000000000000003"/>
    <n v="2"/>
    <n v="1.1000000000000001"/>
    <n v="6"/>
    <n v="1.1000000000000001"/>
    <n v="1"/>
    <n v="9"/>
    <n v="45"/>
    <n v="28"/>
    <n v="41"/>
  </r>
  <r>
    <n v="662"/>
    <x v="4"/>
    <x v="4"/>
    <s v="14h"/>
    <d v="2021-01-01T14:10:00"/>
    <n v="2.6166666666666667"/>
    <n v="1"/>
    <n v="21.633333333333333"/>
    <n v="26"/>
    <n v="0.9"/>
    <n v="0"/>
    <n v="1.9"/>
    <n v="0"/>
    <n v="2.6166666666666667"/>
    <n v="2"/>
    <n v="0.9"/>
    <n v="6"/>
    <n v="0.9"/>
    <n v="1"/>
    <n v="8"/>
    <n v="39.466666666666669"/>
    <n v="28.000000000000004"/>
    <n v="41"/>
  </r>
  <r>
    <n v="663"/>
    <x v="4"/>
    <x v="4"/>
    <s v="14h"/>
    <d v="2021-01-01T14:20:00"/>
    <n v="3.3833333333333337"/>
    <n v="1"/>
    <n v="22.366666666666667"/>
    <n v="26"/>
    <n v="1"/>
    <n v="0"/>
    <n v="1.2"/>
    <n v="0"/>
    <n v="3.3833333333333337"/>
    <n v="2"/>
    <n v="1.1000000000000001"/>
    <n v="6"/>
    <n v="1.1000000000000001"/>
    <n v="1"/>
    <n v="9.2000000000000011"/>
    <n v="42.733333333333334"/>
    <n v="27.000000000000004"/>
    <n v="41"/>
  </r>
  <r>
    <n v="664"/>
    <x v="4"/>
    <x v="4"/>
    <s v="14h"/>
    <d v="2021-01-01T14:30:00"/>
    <n v="2.2000000000000002"/>
    <n v="1"/>
    <n v="18.8"/>
    <n v="26"/>
    <n v="1.6"/>
    <n v="0"/>
    <n v="1.4"/>
    <n v="0"/>
    <n v="2.2000000000000002"/>
    <n v="2"/>
    <n v="0.9"/>
    <n v="6"/>
    <n v="0.9"/>
    <n v="1"/>
    <n v="8.8000000000000007"/>
    <n v="36.800000000000004"/>
    <n v="25.200000000000003"/>
    <n v="41"/>
  </r>
  <r>
    <n v="665"/>
    <x v="4"/>
    <x v="4"/>
    <s v="14h"/>
    <d v="2021-01-01T14:40:00"/>
    <n v="3"/>
    <n v="1"/>
    <n v="21"/>
    <n v="26"/>
    <n v="1.1000000000000001"/>
    <n v="0"/>
    <n v="2.1"/>
    <n v="0"/>
    <n v="3"/>
    <n v="2"/>
    <n v="1"/>
    <n v="6"/>
    <n v="1"/>
    <n v="1"/>
    <n v="8"/>
    <n v="40.200000000000003"/>
    <n v="27.8"/>
    <n v="41"/>
  </r>
  <r>
    <n v="666"/>
    <x v="4"/>
    <x v="4"/>
    <s v="14h"/>
    <d v="2021-01-01T14:50:00"/>
    <n v="2.6666666666666665"/>
    <n v="1"/>
    <n v="24.5"/>
    <n v="26"/>
    <n v="1.5666666666666667"/>
    <n v="0"/>
    <n v="1.5666666666666667"/>
    <n v="0"/>
    <n v="2.6666666666666665"/>
    <n v="2"/>
    <n v="0.66666666666666674"/>
    <n v="6"/>
    <n v="0.66666666666666674"/>
    <n v="1"/>
    <n v="8"/>
    <n v="42.300000000000004"/>
    <n v="26.6"/>
    <n v="41"/>
  </r>
  <r>
    <n v="667"/>
    <x v="4"/>
    <x v="4"/>
    <s v="15h"/>
    <d v="2021-01-01T15:00:00"/>
    <n v="2.5"/>
    <n v="1"/>
    <n v="20.500000000000004"/>
    <n v="26"/>
    <n v="1.4333333333333333"/>
    <n v="0"/>
    <n v="1.4333333333333333"/>
    <n v="0"/>
    <n v="2.5"/>
    <n v="2"/>
    <n v="1.8333333333333335"/>
    <n v="6"/>
    <n v="1.8333333333333335"/>
    <n v="1"/>
    <n v="8.1999999999999993"/>
    <n v="40.233333333333334"/>
    <n v="26.200000000000003"/>
    <n v="41"/>
  </r>
  <r>
    <n v="668"/>
    <x v="4"/>
    <x v="4"/>
    <s v="15h"/>
    <d v="2021-01-01T15:10:00"/>
    <n v="2.3333333333333335"/>
    <n v="1"/>
    <n v="22.666666666666668"/>
    <n v="26"/>
    <n v="0.9"/>
    <n v="0"/>
    <n v="1.9"/>
    <n v="0"/>
    <n v="2.3333333333333335"/>
    <n v="2"/>
    <n v="1"/>
    <n v="6"/>
    <n v="1"/>
    <n v="1"/>
    <n v="8.8000000000000007"/>
    <n v="40.93333333333333"/>
    <n v="25"/>
    <n v="41"/>
  </r>
  <r>
    <n v="669"/>
    <x v="4"/>
    <x v="4"/>
    <s v="15h"/>
    <d v="2021-01-01T15:20:00"/>
    <n v="2.5"/>
    <n v="1"/>
    <n v="22.133333333333336"/>
    <n v="26"/>
    <n v="1.2"/>
    <n v="0"/>
    <n v="1.2"/>
    <n v="0"/>
    <n v="2.5"/>
    <n v="2"/>
    <n v="1"/>
    <n v="6"/>
    <n v="1"/>
    <n v="1"/>
    <n v="8"/>
    <n v="39.533333333333331"/>
    <n v="26.8"/>
    <n v="41"/>
  </r>
  <r>
    <n v="670"/>
    <x v="4"/>
    <x v="4"/>
    <s v="15h"/>
    <d v="2021-01-01T15:30:00"/>
    <n v="2.6666666666666665"/>
    <n v="1"/>
    <n v="20.033333333333331"/>
    <n v="26"/>
    <n v="1.8"/>
    <n v="0"/>
    <n v="1.8"/>
    <n v="0"/>
    <n v="2.6666666666666665"/>
    <n v="2"/>
    <n v="0.58333333333333337"/>
    <n v="6"/>
    <n v="0.58333333333333337"/>
    <n v="1"/>
    <n v="8"/>
    <n v="38.133333333333333"/>
    <n v="27"/>
    <n v="41"/>
  </r>
  <r>
    <n v="671"/>
    <x v="4"/>
    <x v="4"/>
    <s v="15h"/>
    <d v="2021-01-01T15:40:00"/>
    <n v="1.8333333333333335"/>
    <n v="1"/>
    <n v="22"/>
    <n v="26"/>
    <n v="1"/>
    <n v="0"/>
    <n v="2"/>
    <n v="0"/>
    <n v="1.8333333333333335"/>
    <n v="2"/>
    <n v="1.5"/>
    <n v="6"/>
    <n v="1.5"/>
    <n v="1"/>
    <n v="8.1999999999999993"/>
    <n v="39.866666666666667"/>
    <n v="25"/>
    <n v="41"/>
  </r>
  <r>
    <n v="672"/>
    <x v="4"/>
    <x v="4"/>
    <s v="15h"/>
    <d v="2021-01-01T15:50:00"/>
    <n v="2.5"/>
    <n v="1"/>
    <n v="21.833333333333332"/>
    <n v="26"/>
    <n v="1.0666666666666667"/>
    <n v="0"/>
    <n v="0.9"/>
    <n v="0"/>
    <n v="2.5"/>
    <n v="2"/>
    <n v="0.91666666666666674"/>
    <n v="6"/>
    <n v="0.91666666666666674"/>
    <n v="1"/>
    <n v="8.8000000000000007"/>
    <n v="39.433333333333337"/>
    <n v="24.6"/>
    <n v="41"/>
  </r>
  <r>
    <n v="673"/>
    <x v="4"/>
    <x v="4"/>
    <s v="15h"/>
    <d v="2021-01-01T16:00:00"/>
    <n v="3"/>
    <n v="1"/>
    <n v="19.333333333333336"/>
    <n v="26"/>
    <n v="1.8333333333333335"/>
    <n v="0"/>
    <n v="2"/>
    <n v="0"/>
    <n v="3"/>
    <n v="2"/>
    <n v="1"/>
    <n v="6"/>
    <n v="1"/>
    <n v="1"/>
    <n v="8"/>
    <n v="39.166666666666671"/>
    <n v="25.4"/>
    <n v="41"/>
  </r>
  <r>
    <n v="674"/>
    <x v="4"/>
    <x v="4"/>
    <s v="16h"/>
    <d v="2021-01-01T16:10:00"/>
    <n v="3.5"/>
    <n v="1"/>
    <n v="21"/>
    <n v="26"/>
    <n v="1"/>
    <n v="0"/>
    <n v="2"/>
    <n v="0"/>
    <n v="3.5"/>
    <n v="2"/>
    <n v="1.5"/>
    <n v="6"/>
    <n v="1.5"/>
    <n v="1"/>
    <n v="8.4"/>
    <n v="42.4"/>
    <n v="21.6"/>
    <n v="41"/>
  </r>
  <r>
    <n v="675"/>
    <x v="4"/>
    <x v="4"/>
    <s v="16h"/>
    <d v="2021-01-01T16:20:00"/>
    <n v="3"/>
    <n v="1"/>
    <n v="22"/>
    <n v="26"/>
    <n v="2.1"/>
    <n v="0"/>
    <n v="1.1000000000000001"/>
    <n v="0"/>
    <n v="3"/>
    <n v="2"/>
    <n v="1"/>
    <n v="6"/>
    <n v="1"/>
    <n v="1"/>
    <n v="9.8000000000000007"/>
    <n v="43"/>
    <n v="27.4"/>
    <n v="41"/>
  </r>
  <r>
    <n v="676"/>
    <x v="4"/>
    <x v="4"/>
    <s v="16h"/>
    <d v="2021-01-01T16:30:00"/>
    <n v="3.6"/>
    <n v="1"/>
    <n v="22.4"/>
    <n v="26"/>
    <n v="0.9"/>
    <n v="0"/>
    <n v="2.9"/>
    <n v="0"/>
    <n v="3.6"/>
    <n v="2"/>
    <n v="1.2"/>
    <n v="6"/>
    <n v="1.2"/>
    <n v="1"/>
    <n v="8.8000000000000007"/>
    <n v="44.6"/>
    <n v="25"/>
    <n v="41"/>
  </r>
  <r>
    <n v="677"/>
    <x v="4"/>
    <x v="4"/>
    <s v="16h"/>
    <d v="2021-01-01T16:40:00"/>
    <n v="3.15"/>
    <n v="1"/>
    <n v="21.433333333333337"/>
    <n v="26"/>
    <n v="1"/>
    <n v="0"/>
    <n v="2"/>
    <n v="0"/>
    <n v="3.15"/>
    <n v="2"/>
    <n v="0.96666666666666667"/>
    <n v="6"/>
    <n v="0.96666666666666667"/>
    <n v="1"/>
    <n v="8"/>
    <n v="40.666666666666671"/>
    <n v="24.200000000000003"/>
    <n v="41"/>
  </r>
  <r>
    <n v="678"/>
    <x v="4"/>
    <x v="4"/>
    <s v="16h"/>
    <d v="2021-01-01T16:50:00"/>
    <n v="3.5"/>
    <n v="1"/>
    <n v="21.2"/>
    <n v="26"/>
    <n v="2"/>
    <n v="0"/>
    <n v="1.1666666666666667"/>
    <n v="0"/>
    <n v="3.5"/>
    <n v="2"/>
    <n v="1.8333333333333335"/>
    <n v="6"/>
    <n v="1.8333333333333335"/>
    <n v="1"/>
    <n v="9"/>
    <n v="44.033333333333331"/>
    <n v="25"/>
    <n v="41"/>
  </r>
  <r>
    <n v="679"/>
    <x v="4"/>
    <x v="4"/>
    <s v="17h"/>
    <d v="2021-01-01T17:00:00"/>
    <n v="1.8333333333333335"/>
    <n v="1"/>
    <n v="21.966666666666669"/>
    <n v="26"/>
    <n v="1"/>
    <n v="0"/>
    <n v="1.8333333333333335"/>
    <n v="0"/>
    <n v="1.8333333333333335"/>
    <n v="2"/>
    <n v="0.58333333333333337"/>
    <n v="6"/>
    <n v="0.58333333333333337"/>
    <n v="1"/>
    <n v="9"/>
    <n v="38.63333333333334"/>
    <n v="26.200000000000003"/>
    <n v="41"/>
  </r>
  <r>
    <n v="680"/>
    <x v="4"/>
    <x v="4"/>
    <s v="17h"/>
    <d v="2021-01-01T17:10:00"/>
    <n v="3.083333333333333"/>
    <n v="1"/>
    <n v="21.4"/>
    <n v="26"/>
    <n v="1"/>
    <n v="0"/>
    <n v="2"/>
    <n v="0"/>
    <n v="3.083333333333333"/>
    <n v="2"/>
    <n v="1.5166666666666666"/>
    <n v="6"/>
    <n v="1.5166666666666666"/>
    <n v="1"/>
    <n v="8"/>
    <n v="41.599999999999994"/>
    <n v="25.800000000000004"/>
    <n v="41"/>
  </r>
  <r>
    <n v="681"/>
    <x v="4"/>
    <x v="4"/>
    <s v="17h"/>
    <d v="2021-01-01T17:20:00"/>
    <n v="2.3333333333333335"/>
    <n v="1"/>
    <n v="19.600000000000001"/>
    <n v="26"/>
    <n v="2"/>
    <n v="0"/>
    <n v="1"/>
    <n v="0"/>
    <n v="2.3333333333333335"/>
    <n v="2"/>
    <n v="1.4"/>
    <n v="6"/>
    <n v="1.4"/>
    <n v="1"/>
    <n v="8.1999999999999993"/>
    <n v="38.266666666666666"/>
    <n v="25.56666666666667"/>
    <n v="41"/>
  </r>
  <r>
    <n v="682"/>
    <x v="4"/>
    <x v="4"/>
    <s v="17h"/>
    <d v="2021-01-01T17:30:00"/>
    <n v="3.1666666666666665"/>
    <n v="1"/>
    <n v="23"/>
    <n v="26"/>
    <n v="0.6"/>
    <n v="0"/>
    <n v="1.6"/>
    <n v="0"/>
    <n v="3.1666666666666665"/>
    <n v="2"/>
    <n v="1.0833333333333335"/>
    <n v="6"/>
    <n v="1.0833333333333335"/>
    <n v="1"/>
    <n v="8.8000000000000007"/>
    <n v="42.500000000000007"/>
    <n v="25.433333333333334"/>
    <n v="41"/>
  </r>
  <r>
    <n v="683"/>
    <x v="4"/>
    <x v="4"/>
    <s v="17h"/>
    <d v="2021-01-01T17:40:00"/>
    <n v="2.3333333333333335"/>
    <n v="1"/>
    <n v="21"/>
    <n v="26"/>
    <n v="1"/>
    <n v="0"/>
    <n v="2"/>
    <n v="0"/>
    <n v="2.3333333333333335"/>
    <n v="2"/>
    <n v="0.91666666666666674"/>
    <n v="6"/>
    <n v="0.91666666666666674"/>
    <n v="1"/>
    <n v="9"/>
    <n v="39.5"/>
    <n v="24.56666666666667"/>
    <n v="41"/>
  </r>
  <r>
    <n v="684"/>
    <x v="4"/>
    <x v="4"/>
    <s v="17h"/>
    <d v="2021-01-01T17:50:00"/>
    <n v="3"/>
    <n v="1"/>
    <n v="23"/>
    <n v="26"/>
    <n v="1.6"/>
    <n v="0"/>
    <n v="0.8"/>
    <n v="0"/>
    <n v="3"/>
    <n v="2"/>
    <n v="1.6"/>
    <n v="6"/>
    <n v="1.6"/>
    <n v="1"/>
    <n v="9"/>
    <n v="43.599999999999994"/>
    <n v="27.233333333333334"/>
    <n v="41"/>
  </r>
  <r>
    <n v="685"/>
    <x v="4"/>
    <x v="4"/>
    <s v="18h"/>
    <d v="2021-01-01T18:00:00"/>
    <n v="2"/>
    <n v="1"/>
    <n v="20"/>
    <n v="26"/>
    <n v="1.4"/>
    <n v="0"/>
    <n v="2.2000000000000002"/>
    <n v="0"/>
    <n v="2"/>
    <n v="2"/>
    <n v="1.4"/>
    <n v="6"/>
    <n v="1.4"/>
    <n v="1"/>
    <n v="8"/>
    <n v="38.400000000000006"/>
    <n v="26.200000000000003"/>
    <n v="41"/>
  </r>
  <r>
    <n v="686"/>
    <x v="4"/>
    <x v="4"/>
    <s v="18h"/>
    <d v="2021-01-01T18:10:00"/>
    <n v="2.8000000000000003"/>
    <n v="1"/>
    <n v="23.2"/>
    <n v="26"/>
    <n v="1"/>
    <n v="0"/>
    <n v="2"/>
    <n v="0"/>
    <n v="2.8000000000000003"/>
    <n v="2"/>
    <n v="1.1000000000000001"/>
    <n v="6"/>
    <n v="1.1000000000000001"/>
    <n v="1"/>
    <n v="7"/>
    <n v="41"/>
    <n v="26.200000000000003"/>
    <n v="41"/>
  </r>
  <r>
    <n v="687"/>
    <x v="4"/>
    <x v="4"/>
    <s v="18h"/>
    <d v="2021-01-01T18:20:00"/>
    <n v="2.7"/>
    <n v="1"/>
    <n v="19.8"/>
    <n v="26"/>
    <n v="2"/>
    <n v="0"/>
    <n v="1"/>
    <n v="0"/>
    <n v="2.7"/>
    <n v="2"/>
    <n v="1.4"/>
    <n v="6"/>
    <n v="1.4"/>
    <n v="1"/>
    <n v="8"/>
    <n v="39"/>
    <n v="25.366666666666667"/>
    <n v="41"/>
  </r>
  <r>
    <n v="688"/>
    <x v="4"/>
    <x v="4"/>
    <s v="18h"/>
    <d v="2021-01-01T18:30:00"/>
    <n v="3"/>
    <n v="1"/>
    <n v="23.2"/>
    <n v="26"/>
    <n v="1"/>
    <n v="0"/>
    <n v="2"/>
    <n v="0"/>
    <n v="3"/>
    <n v="2"/>
    <n v="1.6"/>
    <n v="6"/>
    <n v="1.6"/>
    <n v="1"/>
    <n v="8"/>
    <n v="43.4"/>
    <n v="27.233333333333334"/>
    <n v="41"/>
  </r>
  <r>
    <n v="689"/>
    <x v="4"/>
    <x v="4"/>
    <s v="18h"/>
    <d v="2021-01-01T18:40:00"/>
    <n v="3.75"/>
    <n v="1"/>
    <n v="21.033333333333331"/>
    <n v="26"/>
    <n v="0.76666666666666661"/>
    <n v="0"/>
    <n v="1.6"/>
    <n v="0"/>
    <n v="3.75"/>
    <n v="2"/>
    <n v="1.0666666666666667"/>
    <n v="6"/>
    <n v="1.0666666666666667"/>
    <n v="1"/>
    <n v="8"/>
    <n v="41.033333333333331"/>
    <n v="25"/>
    <n v="41"/>
  </r>
  <r>
    <n v="690"/>
    <x v="4"/>
    <x v="4"/>
    <s v="18h"/>
    <d v="2021-01-01T18:50:00"/>
    <n v="5.25"/>
    <n v="1"/>
    <n v="21.966666666666669"/>
    <n v="26"/>
    <n v="1.7333333333333334"/>
    <n v="0"/>
    <n v="1.1000000000000001"/>
    <n v="0"/>
    <n v="5.25"/>
    <n v="2"/>
    <n v="1.5"/>
    <n v="6"/>
    <n v="1.5"/>
    <n v="1"/>
    <n v="8"/>
    <n v="46.3"/>
    <n v="25.400000000000002"/>
    <n v="41"/>
  </r>
  <r>
    <n v="691"/>
    <x v="4"/>
    <x v="4"/>
    <s v="18h"/>
    <d v="2021-01-01T19:00:00"/>
    <n v="6.5"/>
    <n v="1"/>
    <n v="22"/>
    <n v="26"/>
    <n v="1"/>
    <n v="0"/>
    <n v="1.8"/>
    <n v="0"/>
    <n v="6.5"/>
    <n v="2"/>
    <n v="1.4333333333333336"/>
    <n v="6"/>
    <n v="1.4333333333333336"/>
    <n v="1"/>
    <n v="6.2"/>
    <n v="46.866666666666667"/>
    <n v="26.200000000000003"/>
    <n v="41"/>
  </r>
  <r>
    <n v="692"/>
    <x v="4"/>
    <x v="4"/>
    <s v="19h"/>
    <d v="2021-01-01T19:10:00"/>
    <n v="7.5"/>
    <n v="1"/>
    <n v="18.8"/>
    <n v="26"/>
    <n v="1"/>
    <n v="0"/>
    <n v="2"/>
    <n v="0"/>
    <n v="7.5"/>
    <n v="2"/>
    <n v="0.9"/>
    <n v="6"/>
    <n v="0.9"/>
    <n v="1"/>
    <n v="8.8000000000000007"/>
    <n v="47.400000000000006"/>
    <n v="25.200000000000003"/>
    <n v="41"/>
  </r>
  <r>
    <n v="693"/>
    <x v="4"/>
    <x v="4"/>
    <s v="19h"/>
    <d v="2021-01-01T19:20:00"/>
    <n v="6.5"/>
    <n v="1"/>
    <n v="23"/>
    <n v="26"/>
    <n v="2"/>
    <n v="0"/>
    <n v="1"/>
    <n v="0"/>
    <n v="6.5"/>
    <n v="2"/>
    <n v="1.5"/>
    <n v="6"/>
    <n v="1.5"/>
    <n v="1"/>
    <n v="7"/>
    <n v="49"/>
    <n v="28.2"/>
    <n v="41"/>
  </r>
  <r>
    <n v="694"/>
    <x v="4"/>
    <x v="4"/>
    <s v="19h"/>
    <d v="2021-01-01T19:30:00"/>
    <n v="6.6"/>
    <n v="1"/>
    <n v="23.2"/>
    <n v="26"/>
    <n v="1.4"/>
    <n v="0"/>
    <n v="2.4"/>
    <n v="0"/>
    <n v="6.6"/>
    <n v="2"/>
    <n v="1.1000000000000001"/>
    <n v="6"/>
    <n v="1.1000000000000001"/>
    <n v="1"/>
    <n v="8"/>
    <n v="50.400000000000006"/>
    <n v="25.200000000000003"/>
    <n v="41"/>
  </r>
  <r>
    <n v="695"/>
    <x v="4"/>
    <x v="4"/>
    <s v="19h"/>
    <d v="2021-01-01T19:40:00"/>
    <n v="5.4"/>
    <n v="1"/>
    <n v="19.8"/>
    <n v="26"/>
    <n v="1"/>
    <n v="0"/>
    <n v="2"/>
    <n v="0"/>
    <n v="5.4"/>
    <n v="2"/>
    <n v="0.9"/>
    <n v="6"/>
    <n v="0.9"/>
    <n v="1"/>
    <n v="7.8000000000000007"/>
    <n v="43.2"/>
    <n v="26.8"/>
    <n v="41"/>
  </r>
  <r>
    <n v="696"/>
    <x v="4"/>
    <x v="4"/>
    <s v="19h"/>
    <d v="2021-01-01T19:50:00"/>
    <n v="6.5"/>
    <n v="1"/>
    <n v="22"/>
    <n v="26"/>
    <n v="2"/>
    <n v="0"/>
    <n v="2"/>
    <n v="0"/>
    <n v="6.5"/>
    <n v="2"/>
    <n v="1"/>
    <n v="6"/>
    <n v="1"/>
    <n v="1"/>
    <n v="7.1999999999999993"/>
    <n v="48.2"/>
    <n v="25"/>
    <n v="41"/>
  </r>
  <r>
    <n v="697"/>
    <x v="4"/>
    <x v="4"/>
    <s v="20h"/>
    <d v="2021-01-01T20:00:00"/>
    <n v="6.4999999999999991"/>
    <n v="1"/>
    <n v="23.2"/>
    <n v="26"/>
    <n v="0.6"/>
    <n v="0"/>
    <n v="0.8"/>
    <n v="0"/>
    <n v="6.4999999999999991"/>
    <n v="2"/>
    <n v="1.1666666666666667"/>
    <n v="6"/>
    <n v="1.1666666666666667"/>
    <n v="1"/>
    <n v="8"/>
    <n v="47.933333333333323"/>
    <n v="25.400000000000002"/>
    <n v="41"/>
  </r>
  <r>
    <n v="698"/>
    <x v="4"/>
    <x v="4"/>
    <s v="20h"/>
    <d v="2021-01-01T20:10:00"/>
    <n v="5.5000000000000009"/>
    <n v="1"/>
    <n v="17.8"/>
    <n v="26"/>
    <n v="2"/>
    <n v="0"/>
    <n v="1.8"/>
    <n v="0"/>
    <n v="5.5000000000000009"/>
    <n v="2"/>
    <n v="1.3333333333333335"/>
    <n v="6"/>
    <n v="1.3333333333333335"/>
    <n v="1"/>
    <n v="8"/>
    <n v="43.266666666666666"/>
    <n v="26.200000000000003"/>
    <n v="41"/>
  </r>
  <r>
    <n v="699"/>
    <x v="4"/>
    <x v="4"/>
    <s v="20h"/>
    <d v="2021-01-01T20:20:00"/>
    <n v="6.6999999999999993"/>
    <n v="1"/>
    <n v="24.4"/>
    <n v="26"/>
    <n v="1"/>
    <n v="0"/>
    <n v="2"/>
    <n v="0"/>
    <n v="6.6999999999999993"/>
    <n v="2"/>
    <n v="1"/>
    <n v="6"/>
    <n v="1"/>
    <n v="1"/>
    <n v="8.1999999999999993"/>
    <n v="51"/>
    <n v="26.800000000000004"/>
    <n v="41"/>
  </r>
  <r>
    <n v="700"/>
    <x v="4"/>
    <x v="4"/>
    <s v="20h"/>
    <d v="2021-01-01T20:30:00"/>
    <n v="5.8000000000000007"/>
    <n v="1"/>
    <n v="21.6"/>
    <n v="26"/>
    <n v="1"/>
    <n v="0"/>
    <n v="1"/>
    <n v="0"/>
    <n v="5.8000000000000007"/>
    <n v="2"/>
    <n v="1"/>
    <n v="6"/>
    <n v="1"/>
    <n v="1"/>
    <n v="8.8000000000000007"/>
    <n v="46"/>
    <n v="27.400000000000002"/>
    <n v="41"/>
  </r>
  <r>
    <n v="701"/>
    <x v="4"/>
    <x v="4"/>
    <s v="20h"/>
    <d v="2021-01-01T20:40:00"/>
    <n v="7.5833333333333339"/>
    <n v="1"/>
    <n v="21.666666666666668"/>
    <n v="26"/>
    <n v="2"/>
    <n v="0"/>
    <n v="2.1666666666666665"/>
    <n v="0"/>
    <n v="7.5833333333333339"/>
    <n v="2"/>
    <n v="1"/>
    <n v="6"/>
    <n v="1"/>
    <n v="1"/>
    <n v="8"/>
    <n v="51"/>
    <n v="26.2"/>
    <n v="41"/>
  </r>
  <r>
    <n v="702"/>
    <x v="4"/>
    <x v="4"/>
    <s v="20h"/>
    <d v="2021-01-01T20:50:00"/>
    <n v="7.1166666666666663"/>
    <n v="1"/>
    <n v="21.733333333333334"/>
    <n v="26"/>
    <n v="0.6"/>
    <n v="0"/>
    <n v="2.4333333333333336"/>
    <n v="0"/>
    <n v="7.1166666666666663"/>
    <n v="2"/>
    <n v="1.1000000000000001"/>
    <n v="6"/>
    <n v="1.1000000000000001"/>
    <n v="1"/>
    <n v="8"/>
    <n v="49.2"/>
    <n v="26.200000000000003"/>
    <n v="41"/>
  </r>
  <r>
    <n v="703"/>
    <x v="4"/>
    <x v="4"/>
    <s v="21h"/>
    <d v="2021-01-01T21:00:00"/>
    <n v="6.9"/>
    <n v="1"/>
    <n v="21.6"/>
    <n v="26"/>
    <n v="1.2"/>
    <n v="0"/>
    <n v="1.2"/>
    <n v="0"/>
    <n v="6.9"/>
    <n v="2"/>
    <n v="0.9"/>
    <n v="6"/>
    <n v="0.9"/>
    <n v="1"/>
    <n v="7.8000000000000007"/>
    <n v="47.4"/>
    <n v="25"/>
    <n v="41"/>
  </r>
  <r>
    <n v="704"/>
    <x v="4"/>
    <x v="4"/>
    <s v="21h"/>
    <d v="2021-01-01T21:10:00"/>
    <n v="5.9"/>
    <n v="1"/>
    <n v="22.2"/>
    <n v="26"/>
    <n v="2.6"/>
    <n v="0"/>
    <n v="2.6"/>
    <n v="0"/>
    <n v="5.9"/>
    <n v="2"/>
    <n v="1.1000000000000001"/>
    <n v="6"/>
    <n v="1.1000000000000001"/>
    <n v="1"/>
    <n v="7.1999999999999993"/>
    <n v="48.599999999999994"/>
    <n v="26"/>
    <n v="41"/>
  </r>
  <r>
    <n v="705"/>
    <x v="4"/>
    <x v="4"/>
    <s v="21h"/>
    <d v="2021-01-01T21:20:00"/>
    <n v="7.6"/>
    <n v="1"/>
    <n v="22"/>
    <n v="26"/>
    <n v="1"/>
    <n v="0"/>
    <n v="2"/>
    <n v="0"/>
    <n v="7.6"/>
    <n v="2"/>
    <n v="1"/>
    <n v="6"/>
    <n v="1"/>
    <n v="1"/>
    <n v="8"/>
    <n v="50.2"/>
    <n v="26.200000000000003"/>
    <n v="41"/>
  </r>
  <r>
    <n v="706"/>
    <x v="4"/>
    <x v="4"/>
    <s v="21h"/>
    <d v="2021-01-01T21:30:00"/>
    <n v="5.9"/>
    <n v="1"/>
    <n v="21.2"/>
    <n v="26"/>
    <n v="1.6"/>
    <n v="0"/>
    <n v="0.6"/>
    <n v="0"/>
    <n v="5.9"/>
    <n v="2"/>
    <n v="0.9"/>
    <n v="6"/>
    <n v="0.9"/>
    <n v="1"/>
    <n v="8"/>
    <n v="45"/>
    <n v="26.6"/>
    <n v="41"/>
  </r>
  <r>
    <n v="707"/>
    <x v="4"/>
    <x v="4"/>
    <s v="21h"/>
    <d v="2021-01-01T21:40:00"/>
    <n v="5.166666666666667"/>
    <n v="1"/>
    <n v="21.6"/>
    <n v="26"/>
    <n v="0.6"/>
    <n v="0"/>
    <n v="1.6"/>
    <n v="0"/>
    <n v="5.166666666666667"/>
    <n v="2"/>
    <n v="1.5833333333333335"/>
    <n v="6"/>
    <n v="1.5833333333333335"/>
    <n v="1"/>
    <n v="8"/>
    <n v="45.300000000000004"/>
    <n v="26.200000000000003"/>
    <n v="41"/>
  </r>
  <r>
    <n v="708"/>
    <x v="4"/>
    <x v="4"/>
    <s v="21h"/>
    <d v="2021-01-01T21:50:00"/>
    <n v="3.8333333333333335"/>
    <n v="1"/>
    <n v="21.4"/>
    <n v="26"/>
    <n v="1"/>
    <n v="0"/>
    <n v="2"/>
    <n v="0"/>
    <n v="3.8333333333333335"/>
    <n v="2"/>
    <n v="0.91666666666666674"/>
    <n v="6"/>
    <n v="0.91666666666666674"/>
    <n v="1"/>
    <n v="7.8000000000000007"/>
    <n v="41.7"/>
    <n v="26.8"/>
    <n v="41"/>
  </r>
  <r>
    <n v="709"/>
    <x v="4"/>
    <x v="4"/>
    <s v="21h"/>
    <d v="2021-01-01T22:00:00"/>
    <n v="4.3000000000000007"/>
    <n v="1"/>
    <n v="22.6"/>
    <n v="26"/>
    <n v="1"/>
    <n v="0"/>
    <n v="1.2"/>
    <n v="0"/>
    <n v="4.3000000000000007"/>
    <n v="2"/>
    <n v="1"/>
    <n v="6"/>
    <n v="1"/>
    <n v="1"/>
    <n v="7.1999999999999993"/>
    <n v="42.599999999999994"/>
    <n v="25.200000000000003"/>
    <n v="41"/>
  </r>
  <r>
    <n v="710"/>
    <x v="4"/>
    <x v="4"/>
    <s v="22h"/>
    <d v="2021-01-01T22:10:00"/>
    <n v="3.7"/>
    <n v="4"/>
    <n v="21"/>
    <n v="38"/>
    <n v="0.8"/>
    <n v="5"/>
    <n v="1.6"/>
    <n v="5"/>
    <n v="3.7"/>
    <n v="5"/>
    <n v="1"/>
    <n v="15"/>
    <n v="1"/>
    <n v="1"/>
    <n v="7.6"/>
    <n v="40.4"/>
    <n v="26"/>
    <n v="52"/>
  </r>
  <r>
    <n v="711"/>
    <x v="4"/>
    <x v="4"/>
    <s v="22h"/>
    <d v="2021-01-01T22:20:00"/>
    <n v="4"/>
    <n v="4"/>
    <n v="21.2"/>
    <n v="38"/>
    <n v="1.4"/>
    <n v="5"/>
    <n v="2.2000000000000002"/>
    <n v="5"/>
    <n v="4"/>
    <n v="5"/>
    <n v="1.1000000000000001"/>
    <n v="15"/>
    <n v="1.1000000000000001"/>
    <n v="1"/>
    <n v="8.4"/>
    <n v="43.4"/>
    <n v="26"/>
    <n v="52"/>
  </r>
  <r>
    <n v="712"/>
    <x v="4"/>
    <x v="4"/>
    <s v="22h"/>
    <d v="2021-01-01T22:30:00"/>
    <n v="4"/>
    <n v="4"/>
    <n v="19.8"/>
    <n v="38"/>
    <n v="1.7000000000000002"/>
    <n v="5"/>
    <n v="0.9"/>
    <n v="5"/>
    <n v="4"/>
    <n v="5"/>
    <n v="0.9"/>
    <n v="15"/>
    <n v="0.9"/>
    <n v="1"/>
    <n v="8"/>
    <n v="40.200000000000003"/>
    <n v="23.400000000000002"/>
    <n v="52"/>
  </r>
  <r>
    <n v="713"/>
    <x v="4"/>
    <x v="4"/>
    <s v="22h"/>
    <d v="2021-01-01T22:40:00"/>
    <n v="4.5"/>
    <n v="4"/>
    <n v="23"/>
    <n v="38"/>
    <n v="1"/>
    <n v="5"/>
    <n v="2"/>
    <n v="5"/>
    <n v="4.5"/>
    <n v="5"/>
    <n v="1.0833333333333335"/>
    <n v="15"/>
    <n v="1.0833333333333335"/>
    <n v="1"/>
    <n v="7.8000000000000007"/>
    <n v="44.966666666666669"/>
    <n v="27"/>
    <n v="52"/>
  </r>
  <r>
    <n v="714"/>
    <x v="4"/>
    <x v="4"/>
    <s v="22h"/>
    <d v="2021-01-01T22:50:00"/>
    <n v="4.5"/>
    <n v="4"/>
    <n v="21.833333333333336"/>
    <n v="38"/>
    <n v="1.1000000000000001"/>
    <n v="5"/>
    <n v="2.1"/>
    <n v="5"/>
    <n v="4.5"/>
    <n v="5"/>
    <n v="1"/>
    <n v="15"/>
    <n v="1"/>
    <n v="1"/>
    <n v="7.1999999999999993"/>
    <n v="43.233333333333334"/>
    <n v="24.6"/>
    <n v="52"/>
  </r>
  <r>
    <n v="715"/>
    <x v="4"/>
    <x v="4"/>
    <s v="23h"/>
    <d v="2021-01-01T23:00:00"/>
    <n v="5"/>
    <n v="4"/>
    <n v="22.166666666666668"/>
    <n v="38"/>
    <n v="0.9"/>
    <n v="5"/>
    <n v="1.1000000000000001"/>
    <n v="5"/>
    <n v="5"/>
    <n v="5"/>
    <n v="1.4166666666666667"/>
    <n v="15"/>
    <n v="1.4166666666666667"/>
    <n v="1"/>
    <n v="8"/>
    <n v="45"/>
    <n v="27"/>
    <n v="52"/>
  </r>
  <r>
    <n v="716"/>
    <x v="4"/>
    <x v="4"/>
    <s v="23h"/>
    <d v="2021-01-01T23:10:00"/>
    <n v="5"/>
    <n v="4"/>
    <n v="21.2"/>
    <n v="38"/>
    <n v="1"/>
    <n v="5"/>
    <n v="1.8"/>
    <n v="5"/>
    <n v="5"/>
    <n v="5"/>
    <n v="1"/>
    <n v="15"/>
    <n v="1"/>
    <n v="1"/>
    <n v="8"/>
    <n v="44"/>
    <n v="26"/>
    <n v="52"/>
  </r>
  <r>
    <n v="717"/>
    <x v="4"/>
    <x v="4"/>
    <s v="23h"/>
    <d v="2021-01-01T23:20:00"/>
    <n v="5"/>
    <n v="4"/>
    <n v="20.8"/>
    <n v="38"/>
    <n v="2"/>
    <n v="5"/>
    <n v="2"/>
    <n v="5"/>
    <n v="5"/>
    <n v="5"/>
    <n v="0.2"/>
    <n v="15"/>
    <n v="0.2"/>
    <n v="1"/>
    <n v="7.8000000000000007"/>
    <n v="43"/>
    <n v="26"/>
    <n v="52"/>
  </r>
  <r>
    <n v="718"/>
    <x v="4"/>
    <x v="4"/>
    <s v="23h"/>
    <d v="2021-01-01T23:30:00"/>
    <n v="4.9000000000000004"/>
    <n v="4"/>
    <n v="22"/>
    <n v="38"/>
    <n v="1"/>
    <n v="5"/>
    <n v="1.2"/>
    <n v="5"/>
    <n v="4.9000000000000004"/>
    <n v="5"/>
    <n v="1.8"/>
    <n v="15"/>
    <n v="1.8"/>
    <n v="1"/>
    <n v="7.2"/>
    <n v="44.8"/>
    <n v="26.8"/>
    <n v="52"/>
  </r>
  <r>
    <n v="719"/>
    <x v="4"/>
    <x v="4"/>
    <s v="23h"/>
    <d v="2021-01-01T23:40:00"/>
    <n v="4.0999999999999996"/>
    <n v="4"/>
    <n v="20"/>
    <n v="38"/>
    <n v="1"/>
    <n v="5"/>
    <n v="1.8"/>
    <n v="5"/>
    <n v="4.0999999999999996"/>
    <n v="5"/>
    <n v="1"/>
    <n v="15"/>
    <n v="1"/>
    <n v="1"/>
    <n v="8"/>
    <n v="41"/>
    <n v="25"/>
    <n v="52"/>
  </r>
  <r>
    <n v="720"/>
    <x v="4"/>
    <x v="4"/>
    <s v="23h"/>
    <d v="2021-01-01T23:50:00"/>
    <n v="5"/>
    <n v="4"/>
    <n v="23"/>
    <n v="38"/>
    <n v="1"/>
    <n v="5"/>
    <n v="2"/>
    <n v="5"/>
    <n v="5"/>
    <n v="5"/>
    <n v="1"/>
    <n v="15"/>
    <n v="1"/>
    <n v="1"/>
    <n v="8"/>
    <n v="46"/>
    <n v="24.766666666666666"/>
    <n v="52"/>
  </r>
  <r>
    <n v="721"/>
    <x v="5"/>
    <x v="5"/>
    <s v="0h"/>
    <d v="2021-01-02T00:00:00"/>
    <n v="4.9166666666666661"/>
    <n v="1"/>
    <n v="21.866666666666664"/>
    <n v="26"/>
    <n v="0.6"/>
    <n v="0"/>
    <n v="0.76666666666666661"/>
    <n v="0"/>
    <n v="4.9166666666666661"/>
    <n v="2"/>
    <n v="1.6666666666666665"/>
    <n v="6"/>
    <n v="1.6666666666666665"/>
    <n v="1"/>
    <n v="6"/>
    <n v="42.399999999999991"/>
    <n v="26.233333333333334"/>
    <n v="41"/>
  </r>
  <r>
    <n v="722"/>
    <x v="5"/>
    <x v="5"/>
    <s v="0h"/>
    <d v="2021-01-02T00:10:00"/>
    <n v="3.916666666666667"/>
    <n v="1"/>
    <n v="20.800000000000004"/>
    <n v="26"/>
    <n v="2"/>
    <n v="0"/>
    <n v="1.8333333333333335"/>
    <n v="0"/>
    <n v="3.916666666666667"/>
    <n v="2"/>
    <n v="1.4166666666666667"/>
    <n v="6"/>
    <n v="1.4166666666666667"/>
    <n v="1"/>
    <n v="8"/>
    <n v="43.300000000000004"/>
    <n v="25"/>
    <n v="41"/>
  </r>
  <r>
    <n v="723"/>
    <x v="5"/>
    <x v="5"/>
    <s v="0h"/>
    <d v="2021-01-02T00:20:00"/>
    <n v="4.166666666666667"/>
    <n v="1"/>
    <n v="21.533333333333335"/>
    <n v="26"/>
    <n v="1"/>
    <n v="0"/>
    <n v="2"/>
    <n v="0"/>
    <n v="4.166666666666667"/>
    <n v="2"/>
    <n v="0.6166666666666667"/>
    <n v="6"/>
    <n v="0.6166666666666667"/>
    <n v="1"/>
    <n v="8"/>
    <n v="42.1"/>
    <n v="25"/>
    <n v="41"/>
  </r>
  <r>
    <n v="724"/>
    <x v="5"/>
    <x v="5"/>
    <s v="0h"/>
    <d v="2021-01-02T00:30:00"/>
    <n v="3.916666666666667"/>
    <n v="1"/>
    <n v="21.8"/>
    <n v="26"/>
    <n v="0.9"/>
    <n v="0"/>
    <n v="1.1000000000000001"/>
    <n v="0"/>
    <n v="3.916666666666667"/>
    <n v="2"/>
    <n v="1"/>
    <n v="6"/>
    <n v="1"/>
    <n v="1"/>
    <n v="7.8000000000000007"/>
    <n v="41.43333333333333"/>
    <n v="25.200000000000003"/>
    <n v="41"/>
  </r>
  <r>
    <n v="725"/>
    <x v="5"/>
    <x v="5"/>
    <s v="0h"/>
    <d v="2021-01-02T00:40:00"/>
    <n v="4.7833333333333341"/>
    <n v="1"/>
    <n v="22.2"/>
    <n v="26"/>
    <n v="1.1000000000000001"/>
    <n v="0"/>
    <n v="1.9000000000000001"/>
    <n v="0"/>
    <n v="4.7833333333333341"/>
    <n v="2"/>
    <n v="1.8"/>
    <n v="6"/>
    <n v="1.8"/>
    <n v="1"/>
    <n v="7.1999999999999993"/>
    <n v="45.56666666666667"/>
    <n v="25.200000000000003"/>
    <n v="41"/>
  </r>
  <r>
    <n v="726"/>
    <x v="5"/>
    <x v="5"/>
    <s v="0h"/>
    <d v="2021-01-02T00:50:00"/>
    <n v="3.3"/>
    <n v="1"/>
    <n v="17.8"/>
    <n v="26"/>
    <n v="0.8"/>
    <n v="0"/>
    <n v="2.8"/>
    <n v="0"/>
    <n v="3.3"/>
    <n v="2"/>
    <n v="0"/>
    <n v="6"/>
    <n v="0"/>
    <n v="1"/>
    <n v="8.4"/>
    <n v="36.4"/>
    <n v="25.200000000000003"/>
    <n v="41"/>
  </r>
  <r>
    <n v="727"/>
    <x v="5"/>
    <x v="5"/>
    <s v="0h"/>
    <d v="2021-01-02T01:00:00"/>
    <n v="4.5"/>
    <n v="1"/>
    <n v="23"/>
    <n v="26"/>
    <n v="1.2"/>
    <n v="0"/>
    <n v="1.2"/>
    <n v="0"/>
    <n v="4.5"/>
    <n v="2"/>
    <n v="1"/>
    <n v="6"/>
    <n v="1"/>
    <n v="1"/>
    <n v="9.6000000000000014"/>
    <n v="46"/>
    <n v="29.8"/>
    <n v="41"/>
  </r>
  <r>
    <n v="728"/>
    <x v="5"/>
    <x v="5"/>
    <s v="1h"/>
    <d v="2021-01-02T01:10:00"/>
    <n v="5"/>
    <n v="1"/>
    <n v="22.2"/>
    <n v="26"/>
    <n v="2"/>
    <n v="0"/>
    <n v="2"/>
    <n v="0"/>
    <n v="5"/>
    <n v="2"/>
    <n v="1.5"/>
    <n v="6"/>
    <n v="1.5"/>
    <n v="1"/>
    <n v="7.8000000000000007"/>
    <n v="47"/>
    <n v="29.000000000000004"/>
    <n v="41"/>
  </r>
  <r>
    <n v="729"/>
    <x v="5"/>
    <x v="5"/>
    <s v="1h"/>
    <d v="2021-01-02T01:20:00"/>
    <n v="4.9166666666666661"/>
    <n v="1"/>
    <n v="21.633333333333333"/>
    <n v="26"/>
    <n v="1"/>
    <n v="0"/>
    <n v="2"/>
    <n v="0"/>
    <n v="4.9166666666666661"/>
    <n v="2"/>
    <n v="1.0833333333333335"/>
    <n v="6"/>
    <n v="1.0833333333333335"/>
    <n v="1"/>
    <n v="7.1999999999999993"/>
    <n v="43.833333333333329"/>
    <n v="28.200000000000003"/>
    <n v="41"/>
  </r>
  <r>
    <n v="730"/>
    <x v="5"/>
    <x v="5"/>
    <s v="1h"/>
    <d v="2021-01-02T01:30:00"/>
    <n v="5.0833333333333339"/>
    <n v="1"/>
    <n v="22.166666666666668"/>
    <n v="26"/>
    <n v="0.9"/>
    <n v="0"/>
    <n v="1.1000000000000001"/>
    <n v="0"/>
    <n v="5.0833333333333339"/>
    <n v="2"/>
    <n v="0.91666666666666674"/>
    <n v="6"/>
    <n v="0.91666666666666674"/>
    <n v="1"/>
    <n v="8"/>
    <n v="44.166666666666664"/>
    <n v="28.6"/>
    <n v="41"/>
  </r>
  <r>
    <n v="731"/>
    <x v="5"/>
    <x v="5"/>
    <s v="1h"/>
    <d v="2021-01-02T01:40:00"/>
    <n v="4"/>
    <n v="1"/>
    <n v="21.4"/>
    <n v="26"/>
    <n v="0.9"/>
    <n v="0"/>
    <n v="1.7000000000000002"/>
    <n v="0"/>
    <n v="4"/>
    <n v="2"/>
    <n v="1.1000000000000001"/>
    <n v="6"/>
    <n v="1.1000000000000001"/>
    <n v="1"/>
    <n v="8"/>
    <n v="42.2"/>
    <n v="27.200000000000003"/>
    <n v="41"/>
  </r>
  <r>
    <n v="732"/>
    <x v="5"/>
    <x v="5"/>
    <s v="1h"/>
    <d v="2021-01-02T01:50:00"/>
    <n v="5.4"/>
    <n v="1"/>
    <n v="21.6"/>
    <n v="26"/>
    <n v="1"/>
    <n v="0"/>
    <n v="2"/>
    <n v="0"/>
    <n v="5.4"/>
    <n v="2"/>
    <n v="0.9"/>
    <n v="6"/>
    <n v="0.9"/>
    <n v="1"/>
    <n v="7.8000000000000007"/>
    <n v="45"/>
    <n v="27.200000000000003"/>
    <n v="41"/>
  </r>
  <r>
    <n v="733"/>
    <x v="5"/>
    <x v="5"/>
    <s v="2h"/>
    <d v="2021-01-02T02:00:00"/>
    <n v="4.5999999999999996"/>
    <n v="1"/>
    <n v="21.2"/>
    <n v="26"/>
    <n v="2"/>
    <n v="0"/>
    <n v="1.2"/>
    <n v="0"/>
    <n v="4.5999999999999996"/>
    <n v="2"/>
    <n v="1"/>
    <n v="6"/>
    <n v="1"/>
    <n v="1"/>
    <n v="7.1333333333333329"/>
    <n v="42.733333333333334"/>
    <n v="28.6"/>
    <n v="41"/>
  </r>
  <r>
    <n v="734"/>
    <x v="5"/>
    <x v="5"/>
    <s v="2h"/>
    <d v="2021-01-02T02:10:00"/>
    <n v="4.9000000000000004"/>
    <n v="1"/>
    <n v="21.8"/>
    <n v="26"/>
    <n v="1"/>
    <n v="0"/>
    <n v="1.8"/>
    <n v="0"/>
    <n v="4.9000000000000004"/>
    <n v="2"/>
    <n v="1.2"/>
    <n v="6"/>
    <n v="1.2"/>
    <n v="1"/>
    <n v="8.0666666666666664"/>
    <n v="44.866666666666667"/>
    <n v="27.200000000000003"/>
    <n v="41"/>
  </r>
  <r>
    <n v="735"/>
    <x v="5"/>
    <x v="5"/>
    <s v="2h"/>
    <d v="2021-01-02T02:20:00"/>
    <n v="4.0999999999999996"/>
    <n v="1"/>
    <n v="19"/>
    <n v="26"/>
    <n v="1"/>
    <n v="0"/>
    <n v="2"/>
    <n v="0"/>
    <n v="4.0999999999999996"/>
    <n v="2"/>
    <n v="0.8"/>
    <n v="6"/>
    <n v="0.8"/>
    <n v="1"/>
    <n v="7"/>
    <n v="38.800000000000004"/>
    <n v="29.000000000000004"/>
    <n v="41"/>
  </r>
  <r>
    <n v="736"/>
    <x v="5"/>
    <x v="5"/>
    <s v="2h"/>
    <d v="2021-01-02T02:30:00"/>
    <n v="4.5"/>
    <n v="1"/>
    <n v="22"/>
    <n v="26"/>
    <n v="1.1000000000000001"/>
    <n v="0"/>
    <n v="1.1000000000000001"/>
    <n v="0"/>
    <n v="4.5"/>
    <n v="2"/>
    <n v="1"/>
    <n v="6"/>
    <n v="1"/>
    <n v="1"/>
    <n v="7.8000000000000007"/>
    <n v="43"/>
    <n v="27.000000000000004"/>
    <n v="41"/>
  </r>
  <r>
    <n v="737"/>
    <x v="5"/>
    <x v="5"/>
    <s v="2h"/>
    <d v="2021-01-02T02:40:00"/>
    <n v="5"/>
    <n v="1"/>
    <n v="22"/>
    <n v="26"/>
    <n v="0.9"/>
    <n v="0"/>
    <n v="1.9"/>
    <n v="0"/>
    <n v="5"/>
    <n v="2"/>
    <n v="1"/>
    <n v="6"/>
    <n v="1"/>
    <n v="1"/>
    <n v="7.1999999999999993"/>
    <n v="44"/>
    <n v="28.000000000000004"/>
    <n v="41"/>
  </r>
  <r>
    <n v="738"/>
    <x v="5"/>
    <x v="5"/>
    <s v="2h"/>
    <d v="2021-01-02T02:50:00"/>
    <n v="4.5"/>
    <n v="1"/>
    <n v="20"/>
    <n v="26"/>
    <n v="2"/>
    <n v="0"/>
    <n v="2"/>
    <n v="0"/>
    <n v="4.5"/>
    <n v="2"/>
    <n v="1.5"/>
    <n v="6"/>
    <n v="1.5"/>
    <n v="1"/>
    <n v="8"/>
    <n v="44"/>
    <n v="27.800000000000004"/>
    <n v="41"/>
  </r>
  <r>
    <n v="739"/>
    <x v="5"/>
    <x v="5"/>
    <s v="3h"/>
    <d v="2021-01-02T03:00:00"/>
    <n v="5.333333333333333"/>
    <n v="1"/>
    <n v="25"/>
    <n v="26"/>
    <n v="1"/>
    <n v="0"/>
    <n v="1.2"/>
    <n v="0"/>
    <n v="5.333333333333333"/>
    <n v="2"/>
    <n v="1"/>
    <n v="6"/>
    <n v="1"/>
    <n v="1"/>
    <n v="8"/>
    <n v="47.866666666666667"/>
    <n v="26.200000000000003"/>
    <n v="41"/>
  </r>
  <r>
    <n v="740"/>
    <x v="5"/>
    <x v="5"/>
    <s v="3h"/>
    <d v="2021-01-02T03:10:00"/>
    <n v="4.583333333333333"/>
    <n v="1"/>
    <n v="21"/>
    <n v="26"/>
    <n v="1"/>
    <n v="0"/>
    <n v="1.8"/>
    <n v="0"/>
    <n v="4.583333333333333"/>
    <n v="2"/>
    <n v="0.58333333333333337"/>
    <n v="6"/>
    <n v="0.58333333333333337"/>
    <n v="1"/>
    <n v="7.8000000000000007"/>
    <n v="41.93333333333333"/>
    <n v="28.800000000000004"/>
    <n v="41"/>
  </r>
  <r>
    <n v="741"/>
    <x v="5"/>
    <x v="5"/>
    <s v="3h"/>
    <d v="2021-01-02T03:20:00"/>
    <n v="4.0833333333333339"/>
    <n v="1"/>
    <n v="20"/>
    <n v="26"/>
    <n v="0.6"/>
    <n v="0"/>
    <n v="1.6"/>
    <n v="0"/>
    <n v="4.0833333333333339"/>
    <n v="2"/>
    <n v="1.4166666666666667"/>
    <n v="6"/>
    <n v="1.4166666666666667"/>
    <n v="1"/>
    <n v="7.1999999999999993"/>
    <n v="40.400000000000006"/>
    <n v="28"/>
    <n v="41"/>
  </r>
  <r>
    <n v="742"/>
    <x v="5"/>
    <x v="5"/>
    <s v="3h"/>
    <d v="2021-01-02T03:30:00"/>
    <n v="4"/>
    <n v="1"/>
    <n v="24.2"/>
    <n v="26"/>
    <n v="1"/>
    <n v="0"/>
    <n v="1.2"/>
    <n v="0"/>
    <n v="4"/>
    <n v="2"/>
    <n v="1"/>
    <n v="6"/>
    <n v="1"/>
    <n v="1"/>
    <n v="8"/>
    <n v="44.4"/>
    <n v="26.200000000000003"/>
    <n v="41"/>
  </r>
  <r>
    <n v="743"/>
    <x v="5"/>
    <x v="5"/>
    <s v="3h"/>
    <d v="2021-01-02T03:40:00"/>
    <n v="4"/>
    <n v="1"/>
    <n v="20.633333333333333"/>
    <n v="26"/>
    <n v="1.1666666666666667"/>
    <n v="0"/>
    <n v="1.8"/>
    <n v="0"/>
    <n v="4"/>
    <n v="2"/>
    <n v="0.5"/>
    <n v="6"/>
    <n v="0.5"/>
    <n v="1"/>
    <n v="8"/>
    <n v="40.6"/>
    <n v="27.800000000000004"/>
    <n v="41"/>
  </r>
  <r>
    <n v="744"/>
    <x v="5"/>
    <x v="5"/>
    <s v="3h"/>
    <d v="2021-01-02T03:50:00"/>
    <n v="4.5"/>
    <n v="1"/>
    <n v="21.366666666666667"/>
    <n v="26"/>
    <n v="1.8333333333333335"/>
    <n v="0"/>
    <n v="2"/>
    <n v="0"/>
    <n v="4.5"/>
    <n v="2"/>
    <n v="1.2"/>
    <n v="6"/>
    <n v="1.2"/>
    <n v="1"/>
    <n v="7.8000000000000007"/>
    <n v="44.4"/>
    <n v="26"/>
    <n v="41"/>
  </r>
  <r>
    <n v="745"/>
    <x v="5"/>
    <x v="5"/>
    <s v="3h"/>
    <d v="2021-01-02T04:00:00"/>
    <n v="3.916666666666667"/>
    <n v="1"/>
    <n v="21.633333333333333"/>
    <n v="26"/>
    <n v="1"/>
    <n v="0"/>
    <n v="1.1666666666666667"/>
    <n v="0"/>
    <n v="3.916666666666667"/>
    <n v="2"/>
    <n v="1.3833333333333333"/>
    <n v="6"/>
    <n v="1.3833333333333333"/>
    <n v="1"/>
    <n v="7.1999999999999993"/>
    <n v="41.6"/>
    <n v="27"/>
    <n v="41"/>
  </r>
  <r>
    <n v="746"/>
    <x v="5"/>
    <x v="5"/>
    <s v="4h"/>
    <d v="2021-01-02T04:10:00"/>
    <n v="4.5833333333333339"/>
    <n v="1"/>
    <n v="20.166666666666668"/>
    <n v="26"/>
    <n v="1"/>
    <n v="0"/>
    <n v="1.8333333333333335"/>
    <n v="0"/>
    <n v="4.5833333333333339"/>
    <n v="2"/>
    <n v="0.91666666666666674"/>
    <n v="6"/>
    <n v="0.91666666666666674"/>
    <n v="1"/>
    <n v="7"/>
    <n v="41.000000000000007"/>
    <n v="26.200000000000003"/>
    <n v="41"/>
  </r>
  <r>
    <n v="747"/>
    <x v="5"/>
    <x v="5"/>
    <s v="4h"/>
    <d v="2021-01-02T04:20:00"/>
    <n v="5"/>
    <n v="1"/>
    <n v="21"/>
    <n v="26"/>
    <n v="1"/>
    <n v="0"/>
    <n v="2"/>
    <n v="0"/>
    <n v="5"/>
    <n v="2"/>
    <n v="0.5"/>
    <n v="6"/>
    <n v="0.5"/>
    <n v="1"/>
    <n v="7.8"/>
    <n v="42.8"/>
    <n v="26.533333333333335"/>
    <n v="41"/>
  </r>
  <r>
    <n v="748"/>
    <x v="5"/>
    <x v="5"/>
    <s v="4h"/>
    <d v="2021-01-02T04:30:00"/>
    <n v="4.9166666666666661"/>
    <n v="1"/>
    <n v="24.2"/>
    <n v="26"/>
    <n v="1"/>
    <n v="0"/>
    <n v="1.2"/>
    <n v="0"/>
    <n v="4.9166666666666661"/>
    <n v="2"/>
    <n v="2"/>
    <n v="6"/>
    <n v="2"/>
    <n v="1"/>
    <n v="7.1999999999999993"/>
    <n v="47.433333333333323"/>
    <n v="28.666666666666668"/>
    <n v="41"/>
  </r>
  <r>
    <n v="749"/>
    <x v="5"/>
    <x v="5"/>
    <s v="4h"/>
    <d v="2021-01-02T04:40:00"/>
    <n v="5"/>
    <n v="1"/>
    <n v="20.633333333333336"/>
    <n v="26"/>
    <n v="2"/>
    <n v="0"/>
    <n v="1.8"/>
    <n v="0"/>
    <n v="5"/>
    <n v="2"/>
    <n v="1"/>
    <n v="6"/>
    <n v="1"/>
    <n v="1"/>
    <n v="8"/>
    <n v="44.433333333333337"/>
    <n v="27.800000000000004"/>
    <n v="41"/>
  </r>
  <r>
    <n v="750"/>
    <x v="5"/>
    <x v="5"/>
    <s v="4h"/>
    <d v="2021-01-02T04:50:00"/>
    <n v="4.5"/>
    <n v="1"/>
    <n v="21.166666666666668"/>
    <n v="26"/>
    <n v="0.9"/>
    <n v="0"/>
    <n v="1.9"/>
    <n v="0"/>
    <n v="4.5"/>
    <n v="2"/>
    <n v="0.58333333333333337"/>
    <n v="6"/>
    <n v="0.58333333333333337"/>
    <n v="1"/>
    <n v="8"/>
    <n v="42.133333333333333"/>
    <n v="27.800000000000004"/>
    <n v="41"/>
  </r>
  <r>
    <n v="751"/>
    <x v="5"/>
    <x v="5"/>
    <s v="5h"/>
    <d v="2021-01-02T05:00:00"/>
    <n v="5.6833333333333336"/>
    <n v="4"/>
    <n v="22"/>
    <n v="38"/>
    <n v="1"/>
    <n v="5"/>
    <n v="2.2000000000000002"/>
    <n v="5"/>
    <n v="5.6833333333333336"/>
    <n v="5"/>
    <n v="1.1166666666666667"/>
    <n v="15"/>
    <n v="1.1166666666666667"/>
    <n v="1"/>
    <n v="7.8000000000000007"/>
    <n v="46.6"/>
    <n v="26.8"/>
    <n v="52"/>
  </r>
  <r>
    <n v="752"/>
    <x v="5"/>
    <x v="5"/>
    <s v="5h"/>
    <d v="2021-01-02T05:10:00"/>
    <n v="5.4"/>
    <n v="4"/>
    <n v="19"/>
    <n v="38"/>
    <n v="1"/>
    <n v="5"/>
    <n v="1.8"/>
    <n v="5"/>
    <n v="5.4"/>
    <n v="5"/>
    <n v="1.3"/>
    <n v="15"/>
    <n v="1.3"/>
    <n v="1"/>
    <n v="7.1999999999999993"/>
    <n v="42.400000000000006"/>
    <n v="25"/>
    <n v="52"/>
  </r>
  <r>
    <n v="753"/>
    <x v="5"/>
    <x v="5"/>
    <s v="5h"/>
    <d v="2021-01-02T05:20:00"/>
    <n v="5.5"/>
    <n v="4"/>
    <n v="21"/>
    <n v="38"/>
    <n v="1"/>
    <n v="5"/>
    <n v="2"/>
    <n v="5"/>
    <n v="5.5"/>
    <n v="5"/>
    <n v="1.5"/>
    <n v="15"/>
    <n v="1.5"/>
    <n v="1"/>
    <n v="8"/>
    <n v="46"/>
    <n v="26.200000000000003"/>
    <n v="52"/>
  </r>
  <r>
    <n v="754"/>
    <x v="5"/>
    <x v="5"/>
    <s v="5h"/>
    <d v="2021-01-02T05:30:00"/>
    <n v="6.5"/>
    <n v="4"/>
    <n v="24.2"/>
    <n v="38"/>
    <n v="2"/>
    <n v="5"/>
    <n v="1.2"/>
    <n v="5"/>
    <n v="6.5"/>
    <n v="5"/>
    <n v="1.75"/>
    <n v="15"/>
    <n v="1.75"/>
    <n v="1"/>
    <n v="10.000000000000002"/>
    <n v="53.9"/>
    <n v="27"/>
    <n v="52"/>
  </r>
  <r>
    <n v="755"/>
    <x v="5"/>
    <x v="5"/>
    <s v="5h"/>
    <d v="2021-01-02T05:40:00"/>
    <n v="6"/>
    <n v="4"/>
    <n v="22.8"/>
    <n v="38"/>
    <n v="0.6"/>
    <n v="5"/>
    <n v="1.4"/>
    <n v="5"/>
    <n v="6"/>
    <n v="5"/>
    <n v="2.5"/>
    <n v="15"/>
    <n v="2.5"/>
    <n v="1"/>
    <n v="8"/>
    <n v="49.8"/>
    <n v="27"/>
    <n v="52"/>
  </r>
  <r>
    <n v="756"/>
    <x v="5"/>
    <x v="5"/>
    <s v="5h"/>
    <d v="2021-01-02T05:50:00"/>
    <n v="6.5"/>
    <n v="4"/>
    <n v="23"/>
    <n v="38"/>
    <n v="0.6"/>
    <n v="5"/>
    <n v="1.6"/>
    <n v="5"/>
    <n v="6.5"/>
    <n v="5"/>
    <n v="2.25"/>
    <n v="15"/>
    <n v="2.25"/>
    <n v="1"/>
    <n v="8"/>
    <n v="50.7"/>
    <n v="26.8"/>
    <n v="52"/>
  </r>
  <r>
    <n v="757"/>
    <x v="5"/>
    <x v="5"/>
    <s v="6h"/>
    <d v="2021-01-02T06:00:00"/>
    <n v="6.2"/>
    <n v="4"/>
    <n v="26.4"/>
    <n v="38"/>
    <n v="1"/>
    <n v="5"/>
    <n v="6.4"/>
    <n v="5"/>
    <n v="6.2"/>
    <n v="5"/>
    <n v="20"/>
    <n v="15"/>
    <n v="0"/>
    <n v="1"/>
    <n v="7.2"/>
    <n v="73.400000000000006"/>
    <n v="27"/>
    <n v="52"/>
  </r>
  <r>
    <n v="758"/>
    <x v="5"/>
    <x v="5"/>
    <s v="6h"/>
    <d v="2021-01-02T06:10:00"/>
    <n v="5.8"/>
    <n v="4"/>
    <n v="22.6"/>
    <n v="38"/>
    <n v="1.8"/>
    <n v="5"/>
    <n v="5.4"/>
    <n v="5"/>
    <n v="5.8"/>
    <n v="5"/>
    <n v="27.2"/>
    <n v="15"/>
    <n v="0.8"/>
    <n v="1"/>
    <n v="9.8000000000000007"/>
    <n v="79.199999999999989"/>
    <n v="26.4"/>
    <n v="52"/>
  </r>
  <r>
    <n v="759"/>
    <x v="5"/>
    <x v="5"/>
    <s v="6h"/>
    <d v="2021-01-02T06:20:00"/>
    <n v="7.1000000000000005"/>
    <n v="4"/>
    <n v="26.4"/>
    <n v="38"/>
    <n v="1.6"/>
    <n v="5"/>
    <n v="6"/>
    <n v="5"/>
    <n v="7.1000000000000005"/>
    <n v="5"/>
    <n v="10.466666666666665"/>
    <n v="15"/>
    <n v="20.933333333333334"/>
    <n v="1"/>
    <n v="8.1999999999999993"/>
    <n v="87.8"/>
    <n v="27.200000000000003"/>
    <n v="52"/>
  </r>
  <r>
    <n v="760"/>
    <x v="5"/>
    <x v="5"/>
    <s v="6h"/>
    <d v="2021-01-02T06:30:00"/>
    <n v="5.4"/>
    <n v="4"/>
    <n v="23.6"/>
    <n v="38"/>
    <n v="0.6"/>
    <n v="5"/>
    <n v="4.2"/>
    <n v="5"/>
    <n v="5.4"/>
    <n v="5"/>
    <n v="1.8"/>
    <n v="15"/>
    <n v="1.8"/>
    <n v="1"/>
    <n v="9.8000000000000007"/>
    <n v="52.600000000000009"/>
    <n v="27.800000000000004"/>
    <n v="52"/>
  </r>
  <r>
    <n v="761"/>
    <x v="5"/>
    <x v="5"/>
    <s v="6h"/>
    <d v="2021-01-02T06:40:00"/>
    <n v="6.7"/>
    <n v="4"/>
    <n v="27.600000000000005"/>
    <n v="38"/>
    <n v="1"/>
    <n v="5"/>
    <n v="5.6"/>
    <n v="5"/>
    <n v="6.7"/>
    <n v="5"/>
    <n v="2.2000000000000002"/>
    <n v="15"/>
    <n v="2.2000000000000002"/>
    <n v="1"/>
    <n v="9"/>
    <n v="61"/>
    <n v="27.6"/>
    <n v="52"/>
  </r>
  <r>
    <n v="762"/>
    <x v="5"/>
    <x v="5"/>
    <s v="6h"/>
    <d v="2021-01-02T06:50:00"/>
    <n v="5.8000000000000007"/>
    <n v="4"/>
    <n v="23.4"/>
    <n v="38"/>
    <n v="1"/>
    <n v="5"/>
    <n v="5.4"/>
    <n v="5"/>
    <n v="5.8000000000000007"/>
    <n v="5"/>
    <n v="1.8"/>
    <n v="15"/>
    <n v="1.8"/>
    <n v="1"/>
    <n v="8.4"/>
    <n v="53.4"/>
    <n v="27"/>
    <n v="52"/>
  </r>
  <r>
    <n v="763"/>
    <x v="5"/>
    <x v="5"/>
    <s v="6h"/>
    <d v="2021-01-02T07:00:00"/>
    <n v="6.6000000000000005"/>
    <n v="4"/>
    <n v="29.4"/>
    <n v="38"/>
    <n v="1"/>
    <n v="5"/>
    <n v="6.4"/>
    <n v="5"/>
    <n v="6.6000000000000005"/>
    <n v="5"/>
    <n v="4.8600000000000003"/>
    <n v="15"/>
    <n v="0.54"/>
    <n v="1"/>
    <n v="10"/>
    <n v="65.399999999999991"/>
    <n v="25.400000000000002"/>
    <n v="52"/>
  </r>
  <r>
    <n v="764"/>
    <x v="5"/>
    <x v="5"/>
    <s v="7h"/>
    <d v="2021-01-02T07:10:00"/>
    <n v="5.9"/>
    <n v="4"/>
    <n v="19.600000000000001"/>
    <n v="38"/>
    <n v="1.8"/>
    <n v="5"/>
    <n v="5.4"/>
    <n v="5"/>
    <n v="5.9"/>
    <n v="5"/>
    <n v="1.8"/>
    <n v="15"/>
    <n v="1.8"/>
    <n v="1"/>
    <n v="9.2000000000000011"/>
    <n v="51.400000000000006"/>
    <n v="25.800000000000004"/>
    <n v="52"/>
  </r>
  <r>
    <n v="765"/>
    <x v="5"/>
    <x v="5"/>
    <s v="7h"/>
    <d v="2021-01-02T07:20:00"/>
    <n v="6"/>
    <n v="4"/>
    <n v="40.599999999999994"/>
    <n v="38"/>
    <n v="1.2"/>
    <n v="5"/>
    <n v="6.6000000000000005"/>
    <n v="5"/>
    <n v="6"/>
    <n v="5"/>
    <n v="2.2999999999999998"/>
    <n v="15"/>
    <n v="2.2999999999999998"/>
    <n v="1"/>
    <n v="10.600000000000001"/>
    <n v="75.599999999999994"/>
    <n v="25"/>
    <n v="52"/>
  </r>
  <r>
    <n v="766"/>
    <x v="5"/>
    <x v="5"/>
    <s v="7h"/>
    <d v="2021-01-02T07:30:00"/>
    <n v="6.5"/>
    <n v="4"/>
    <n v="40.400000000000006"/>
    <n v="38"/>
    <n v="1"/>
    <n v="5"/>
    <n v="4.5999999999999996"/>
    <n v="5"/>
    <n v="6.5"/>
    <n v="5"/>
    <n v="2.2000000000000002"/>
    <n v="15"/>
    <n v="2.2000000000000002"/>
    <n v="1"/>
    <n v="10"/>
    <n v="73.400000000000006"/>
    <n v="27"/>
    <n v="52"/>
  </r>
  <r>
    <n v="767"/>
    <x v="5"/>
    <x v="5"/>
    <s v="7h"/>
    <d v="2021-01-02T07:40:00"/>
    <n v="6"/>
    <n v="4"/>
    <n v="47.4"/>
    <n v="38"/>
    <n v="1.4"/>
    <n v="5"/>
    <n v="7"/>
    <n v="5"/>
    <n v="6"/>
    <n v="5"/>
    <n v="2.2000000000000002"/>
    <n v="15"/>
    <n v="2.2000000000000002"/>
    <n v="1"/>
    <n v="10.8"/>
    <n v="83"/>
    <n v="27.200000000000003"/>
    <n v="52"/>
  </r>
  <r>
    <n v="768"/>
    <x v="5"/>
    <x v="5"/>
    <s v="7h"/>
    <d v="2021-01-02T07:50:00"/>
    <n v="5.5"/>
    <n v="4"/>
    <n v="41.933333333333337"/>
    <n v="38"/>
    <n v="1.5"/>
    <n v="5"/>
    <n v="6.2333333333333334"/>
    <n v="5"/>
    <n v="5.5"/>
    <n v="5"/>
    <n v="1.9666666666666668"/>
    <n v="15"/>
    <n v="1.9666666666666668"/>
    <n v="1"/>
    <n v="10.000000000000002"/>
    <n v="74.600000000000009"/>
    <n v="27.000000000000004"/>
    <n v="52"/>
  </r>
  <r>
    <n v="769"/>
    <x v="5"/>
    <x v="5"/>
    <s v="8h"/>
    <d v="2021-01-02T08:00:00"/>
    <n v="5.5"/>
    <n v="4"/>
    <n v="40.466666666666669"/>
    <n v="38"/>
    <n v="5.15"/>
    <n v="5"/>
    <n v="9.2166666666666686"/>
    <n v="5"/>
    <n v="5.5"/>
    <n v="5"/>
    <n v="4.5600000000000005"/>
    <n v="15"/>
    <n v="0.50666666666666671"/>
    <n v="1"/>
    <n v="10.000000000000002"/>
    <n v="80.900000000000006"/>
    <n v="27.800000000000004"/>
    <n v="52"/>
  </r>
  <r>
    <n v="770"/>
    <x v="5"/>
    <x v="5"/>
    <s v="8h"/>
    <d v="2021-01-02T08:10:00"/>
    <n v="5.5"/>
    <n v="4"/>
    <n v="36.20000000000001"/>
    <n v="38"/>
    <n v="7.85"/>
    <n v="5"/>
    <n v="12.45"/>
    <n v="5"/>
    <n v="5.5"/>
    <n v="5"/>
    <n v="1.8"/>
    <n v="15"/>
    <n v="1.8"/>
    <n v="1"/>
    <n v="9.2000000000000011"/>
    <n v="80.300000000000011"/>
    <n v="24.400000000000002"/>
    <n v="52"/>
  </r>
  <r>
    <n v="771"/>
    <x v="5"/>
    <x v="5"/>
    <s v="8h"/>
    <d v="2021-01-02T08:20:00"/>
    <n v="5.5"/>
    <n v="4"/>
    <n v="44.999999999999993"/>
    <n v="38"/>
    <n v="6.2"/>
    <n v="5"/>
    <n v="10.600000000000001"/>
    <n v="5"/>
    <n v="5.5"/>
    <n v="5"/>
    <n v="4.68"/>
    <n v="15"/>
    <n v="0.52"/>
    <n v="1"/>
    <n v="9.8000000000000007"/>
    <n v="87.8"/>
    <n v="29.6"/>
    <n v="52"/>
  </r>
  <r>
    <n v="772"/>
    <x v="5"/>
    <x v="5"/>
    <s v="8h"/>
    <d v="2021-01-02T08:30:00"/>
    <n v="7"/>
    <n v="4"/>
    <n v="33"/>
    <n v="38"/>
    <n v="9.6999999999999993"/>
    <n v="5"/>
    <n v="14.799999999999999"/>
    <n v="5"/>
    <n v="7"/>
    <n v="5"/>
    <n v="2.0666666666666664"/>
    <n v="15"/>
    <n v="2.0666666666666664"/>
    <n v="1"/>
    <n v="8.4"/>
    <n v="84.033333333333331"/>
    <n v="27"/>
    <n v="52"/>
  </r>
  <r>
    <n v="773"/>
    <x v="5"/>
    <x v="5"/>
    <s v="8h"/>
    <d v="2021-01-02T08:40:00"/>
    <n v="5.5"/>
    <n v="4"/>
    <n v="26"/>
    <n v="38"/>
    <n v="10"/>
    <n v="5"/>
    <n v="14.9"/>
    <n v="5"/>
    <n v="5.5"/>
    <n v="5"/>
    <n v="5.82"/>
    <n v="15"/>
    <n v="0.64666666666666672"/>
    <n v="1"/>
    <n v="10"/>
    <n v="78.366666666666674"/>
    <n v="27.200000000000003"/>
    <n v="52"/>
  </r>
  <r>
    <n v="774"/>
    <x v="5"/>
    <x v="5"/>
    <s v="8h"/>
    <d v="2021-01-02T08:50:00"/>
    <n v="6.583333333333333"/>
    <n v="4"/>
    <n v="26.166666666666671"/>
    <n v="38"/>
    <n v="11.666666666666666"/>
    <n v="5"/>
    <n v="13.6"/>
    <n v="5"/>
    <n v="6.583333333333333"/>
    <n v="5"/>
    <n v="6.78"/>
    <n v="15"/>
    <n v="0.7533333333333333"/>
    <n v="1"/>
    <n v="10.8"/>
    <n v="82.933333333333351"/>
    <n v="27.000000000000004"/>
    <n v="52"/>
  </r>
  <r>
    <n v="775"/>
    <x v="5"/>
    <x v="5"/>
    <s v="9h"/>
    <d v="2021-01-02T09:00:00"/>
    <n v="5.916666666666667"/>
    <n v="4"/>
    <n v="24.233333333333338"/>
    <n v="38"/>
    <n v="22.93333333333333"/>
    <n v="5"/>
    <n v="23.8"/>
    <n v="5"/>
    <n v="5.916666666666667"/>
    <n v="5"/>
    <n v="1.8333333333333335"/>
    <n v="15"/>
    <n v="1.8333333333333335"/>
    <n v="1"/>
    <n v="10"/>
    <n v="96.466666666666669"/>
    <n v="25.800000000000004"/>
    <n v="52"/>
  </r>
  <r>
    <n v="776"/>
    <x v="5"/>
    <x v="5"/>
    <s v="9h"/>
    <d v="2021-01-02T09:10:00"/>
    <n v="6.5"/>
    <n v="4"/>
    <n v="24.766666666666666"/>
    <n v="38"/>
    <n v="24.400000000000002"/>
    <n v="5"/>
    <n v="26.533333333333339"/>
    <n v="5"/>
    <n v="6.5"/>
    <n v="5"/>
    <n v="2.25"/>
    <n v="15"/>
    <n v="2.25"/>
    <n v="1"/>
    <n v="9.8000000000000007"/>
    <n v="103"/>
    <n v="27"/>
    <n v="52"/>
  </r>
  <r>
    <n v="777"/>
    <x v="5"/>
    <x v="5"/>
    <s v="9h"/>
    <d v="2021-01-02T09:20:00"/>
    <n v="6.5"/>
    <n v="4"/>
    <n v="26.433333333333334"/>
    <n v="38"/>
    <n v="25.4"/>
    <n v="5"/>
    <n v="29.866666666666667"/>
    <n v="5"/>
    <n v="6.5"/>
    <n v="5"/>
    <n v="4.95"/>
    <n v="15"/>
    <n v="0.55000000000000004"/>
    <n v="1"/>
    <n v="8.4"/>
    <n v="108.60000000000001"/>
    <n v="25"/>
    <n v="52"/>
  </r>
  <r>
    <n v="778"/>
    <x v="5"/>
    <x v="5"/>
    <s v="9h"/>
    <d v="2021-01-02T09:30:00"/>
    <n v="7.6000000000000005"/>
    <n v="4"/>
    <n v="27.199999999999996"/>
    <n v="38"/>
    <n v="30.700000000000003"/>
    <n v="5"/>
    <n v="36.299999999999997"/>
    <n v="5"/>
    <n v="7.6000000000000005"/>
    <n v="5"/>
    <n v="2.2000000000000002"/>
    <n v="15"/>
    <n v="2.2000000000000002"/>
    <n v="1"/>
    <n v="9.8000000000000007"/>
    <n v="123.60000000000001"/>
    <n v="27.200000000000003"/>
    <n v="52"/>
  </r>
  <r>
    <n v="779"/>
    <x v="5"/>
    <x v="5"/>
    <s v="9h"/>
    <d v="2021-01-02T09:40:00"/>
    <n v="5.9"/>
    <n v="4"/>
    <n v="25.2"/>
    <n v="38"/>
    <n v="18.899999999999999"/>
    <n v="5"/>
    <n v="22.5"/>
    <n v="5"/>
    <n v="5.9"/>
    <n v="5"/>
    <n v="1.8"/>
    <n v="15"/>
    <n v="1.8"/>
    <n v="1"/>
    <n v="9"/>
    <n v="91"/>
    <n v="27.000000000000004"/>
    <n v="52"/>
  </r>
  <r>
    <n v="780"/>
    <x v="5"/>
    <x v="5"/>
    <s v="9h"/>
    <d v="2021-01-02T09:50:00"/>
    <n v="7.1666666666666661"/>
    <n v="4"/>
    <n v="29.999999999999996"/>
    <n v="38"/>
    <n v="19.5"/>
    <n v="5"/>
    <n v="25.333333333333336"/>
    <n v="5"/>
    <n v="7.1666666666666661"/>
    <n v="5"/>
    <n v="2.25"/>
    <n v="15"/>
    <n v="2.25"/>
    <n v="1"/>
    <n v="9.8000000000000007"/>
    <n v="103.46666666666665"/>
    <n v="27.000000000000004"/>
    <n v="52"/>
  </r>
  <r>
    <n v="781"/>
    <x v="5"/>
    <x v="5"/>
    <s v="9h"/>
    <d v="2021-01-02T10:00:00"/>
    <n v="7.4333333333333336"/>
    <n v="4"/>
    <n v="27.600000000000005"/>
    <n v="38"/>
    <n v="21.900000000000002"/>
    <n v="5"/>
    <n v="21.266666666666673"/>
    <n v="5"/>
    <n v="7.4333333333333336"/>
    <n v="5"/>
    <n v="2.4500000000000002"/>
    <n v="15"/>
    <n v="2.4500000000000002"/>
    <n v="1"/>
    <n v="8.4"/>
    <n v="98.933333333333337"/>
    <n v="26.800000000000004"/>
    <n v="52"/>
  </r>
  <r>
    <n v="782"/>
    <x v="5"/>
    <x v="5"/>
    <s v="10h"/>
    <d v="2021-01-02T10:10:00"/>
    <n v="6.4"/>
    <n v="4"/>
    <n v="26.400000000000006"/>
    <n v="38"/>
    <n v="13.166666666666668"/>
    <n v="5"/>
    <n v="14.3"/>
    <n v="5"/>
    <n v="6.4"/>
    <n v="5"/>
    <n v="1.9666666666666668"/>
    <n v="15"/>
    <n v="1.9666666666666668"/>
    <n v="1"/>
    <n v="9.6000000000000014"/>
    <n v="80.200000000000017"/>
    <n v="26.200000000000003"/>
    <n v="52"/>
  </r>
  <r>
    <n v="783"/>
    <x v="5"/>
    <x v="5"/>
    <s v="10h"/>
    <d v="2021-01-02T10:20:00"/>
    <n v="6"/>
    <n v="4"/>
    <n v="23.000000000000004"/>
    <n v="38"/>
    <n v="12.133333333333333"/>
    <n v="5"/>
    <n v="13.799999999999999"/>
    <n v="5"/>
    <n v="6"/>
    <n v="5"/>
    <n v="1.8333333333333335"/>
    <n v="15"/>
    <n v="1.8333333333333335"/>
    <n v="1"/>
    <n v="10.000000000000002"/>
    <n v="74.599999999999994"/>
    <n v="25.800000000000004"/>
    <n v="52"/>
  </r>
  <r>
    <n v="784"/>
    <x v="5"/>
    <x v="5"/>
    <s v="10h"/>
    <d v="2021-01-02T10:30:00"/>
    <n v="8"/>
    <n v="4"/>
    <n v="29.166666666666668"/>
    <n v="38"/>
    <n v="12.266666666666667"/>
    <n v="5"/>
    <n v="14.433333333333334"/>
    <n v="5"/>
    <n v="8"/>
    <n v="5"/>
    <n v="2.1666666666666665"/>
    <n v="15"/>
    <n v="2.1666666666666665"/>
    <n v="1"/>
    <n v="8.1999999999999993"/>
    <n v="84.4"/>
    <n v="25"/>
    <n v="52"/>
  </r>
  <r>
    <n v="785"/>
    <x v="5"/>
    <x v="5"/>
    <s v="10h"/>
    <d v="2021-01-02T10:40:00"/>
    <n v="5.5"/>
    <n v="4"/>
    <n v="24.833333333333336"/>
    <n v="38"/>
    <n v="8.8333333333333339"/>
    <n v="5"/>
    <n v="12"/>
    <n v="5"/>
    <n v="5.5"/>
    <n v="5"/>
    <n v="1.8333333333333335"/>
    <n v="15"/>
    <n v="1.8333333333333335"/>
    <n v="1"/>
    <n v="10"/>
    <n v="70.333333333333343"/>
    <n v="26.8"/>
    <n v="52"/>
  </r>
  <r>
    <n v="786"/>
    <x v="5"/>
    <x v="5"/>
    <s v="10h"/>
    <d v="2021-01-02T10:50:00"/>
    <n v="8"/>
    <n v="4"/>
    <n v="24.333333333333336"/>
    <n v="38"/>
    <n v="12.633333333333335"/>
    <n v="5"/>
    <n v="15.3"/>
    <n v="5"/>
    <n v="8"/>
    <n v="5"/>
    <n v="2.3333333333333335"/>
    <n v="15"/>
    <n v="2.3333333333333335"/>
    <n v="1"/>
    <n v="8.8000000000000007"/>
    <n v="81.733333333333334"/>
    <n v="25.200000000000003"/>
    <n v="52"/>
  </r>
  <r>
    <n v="787"/>
    <x v="5"/>
    <x v="5"/>
    <s v="11h"/>
    <d v="2021-01-02T11:00:00"/>
    <n v="5.5"/>
    <n v="4"/>
    <n v="25.666666666666668"/>
    <n v="38"/>
    <n v="10.666666666666668"/>
    <n v="5"/>
    <n v="10.666666666666668"/>
    <n v="5"/>
    <n v="5.5"/>
    <n v="5"/>
    <n v="4.8000000000000007"/>
    <n v="15"/>
    <n v="0.53333333333333344"/>
    <n v="1"/>
    <n v="10.000000000000002"/>
    <n v="73.333333333333329"/>
    <n v="24.400000000000002"/>
    <n v="52"/>
  </r>
  <r>
    <n v="788"/>
    <x v="5"/>
    <x v="5"/>
    <s v="11h"/>
    <d v="2021-01-02T11:10:00"/>
    <n v="7.5833333333333321"/>
    <n v="4"/>
    <n v="26"/>
    <n v="38"/>
    <n v="9.6"/>
    <n v="5"/>
    <n v="12.933333333333332"/>
    <n v="5"/>
    <n v="7.5833333333333321"/>
    <n v="5"/>
    <n v="4.95"/>
    <n v="15"/>
    <n v="0.55000000000000004"/>
    <n v="1"/>
    <n v="8.4"/>
    <n v="77.599999999999994"/>
    <n v="27.4"/>
    <n v="52"/>
  </r>
  <r>
    <n v="789"/>
    <x v="5"/>
    <x v="5"/>
    <s v="11h"/>
    <d v="2021-01-02T11:20:00"/>
    <n v="5.9166666666666679"/>
    <n v="4"/>
    <n v="24.333333333333339"/>
    <n v="38"/>
    <n v="15.333333333333334"/>
    <n v="5"/>
    <n v="11.5"/>
    <n v="5"/>
    <n v="5.9166666666666679"/>
    <n v="5"/>
    <n v="2.25"/>
    <n v="15"/>
    <n v="2.25"/>
    <n v="1"/>
    <n v="9.8000000000000007"/>
    <n v="77.300000000000011"/>
    <n v="26"/>
    <n v="52"/>
  </r>
  <r>
    <n v="790"/>
    <x v="5"/>
    <x v="5"/>
    <s v="11h"/>
    <d v="2021-01-02T11:30:00"/>
    <n v="6.083333333333333"/>
    <n v="4"/>
    <n v="27"/>
    <n v="38"/>
    <n v="32.766666666666666"/>
    <n v="5"/>
    <n v="16.100000000000001"/>
    <n v="5"/>
    <n v="6.083333333333333"/>
    <n v="5"/>
    <n v="2.1666666666666665"/>
    <n v="15"/>
    <n v="2.1666666666666665"/>
    <n v="1"/>
    <n v="9"/>
    <n v="101.36666666666667"/>
    <n v="25.200000000000003"/>
    <n v="52"/>
  </r>
  <r>
    <n v="791"/>
    <x v="5"/>
    <x v="5"/>
    <s v="11h"/>
    <d v="2021-01-02T11:40:00"/>
    <n v="5.916666666666667"/>
    <n v="4"/>
    <n v="23.666666666666671"/>
    <n v="38"/>
    <n v="18.3"/>
    <n v="5"/>
    <n v="18.466666666666669"/>
    <n v="5"/>
    <n v="5.916666666666667"/>
    <n v="5"/>
    <n v="1.8333333333333335"/>
    <n v="15"/>
    <n v="1.8333333333333335"/>
    <n v="1"/>
    <n v="10.200000000000001"/>
    <n v="86.13333333333334"/>
    <n v="26.8"/>
    <n v="52"/>
  </r>
  <r>
    <n v="792"/>
    <x v="5"/>
    <x v="5"/>
    <s v="11h"/>
    <d v="2021-01-02T11:50:00"/>
    <n v="7"/>
    <n v="4"/>
    <n v="28"/>
    <n v="38"/>
    <n v="38.6"/>
    <n v="5"/>
    <n v="19.600000000000001"/>
    <n v="5"/>
    <n v="7"/>
    <n v="5"/>
    <n v="1"/>
    <n v="15"/>
    <n v="1"/>
    <n v="1"/>
    <n v="10"/>
    <n v="112.2"/>
    <n v="25.400000000000002"/>
    <n v="52"/>
  </r>
  <r>
    <n v="793"/>
    <x v="5"/>
    <x v="5"/>
    <s v="12h"/>
    <d v="2021-01-02T12:00:00"/>
    <n v="7"/>
    <n v="4"/>
    <n v="25.166666666666668"/>
    <n v="38"/>
    <n v="31.6"/>
    <n v="5"/>
    <n v="16.433333333333337"/>
    <n v="5"/>
    <n v="7"/>
    <n v="5"/>
    <n v="1.0833333333333335"/>
    <n v="15"/>
    <n v="1.0833333333333335"/>
    <n v="1"/>
    <n v="9.8000000000000007"/>
    <n v="99.166666666666671"/>
    <n v="26.800000000000004"/>
    <n v="52"/>
  </r>
  <r>
    <n v="794"/>
    <x v="5"/>
    <x v="5"/>
    <s v="12h"/>
    <d v="2021-01-02T12:10:00"/>
    <n v="5.5"/>
    <n v="4"/>
    <n v="23.833333333333336"/>
    <n v="38"/>
    <n v="38.700000000000003"/>
    <n v="5"/>
    <n v="15.866666666666669"/>
    <n v="5"/>
    <n v="5.5"/>
    <n v="5"/>
    <n v="0.91666666666666674"/>
    <n v="15"/>
    <n v="0.91666666666666674"/>
    <n v="1"/>
    <n v="9"/>
    <n v="100.23333333333333"/>
    <n v="23.400000000000002"/>
    <n v="52"/>
  </r>
  <r>
    <n v="795"/>
    <x v="5"/>
    <x v="5"/>
    <s v="12h"/>
    <d v="2021-01-02T12:20:00"/>
    <n v="6.5"/>
    <n v="4"/>
    <n v="24"/>
    <n v="38"/>
    <n v="26.2"/>
    <n v="5"/>
    <n v="12.2"/>
    <n v="5"/>
    <n v="6.5"/>
    <n v="5"/>
    <n v="1"/>
    <n v="15"/>
    <n v="1"/>
    <n v="1"/>
    <n v="10.200000000000001"/>
    <n v="87.6"/>
    <n v="27.6"/>
    <n v="52"/>
  </r>
  <r>
    <n v="796"/>
    <x v="5"/>
    <x v="5"/>
    <s v="12h"/>
    <d v="2021-01-02T12:30:00"/>
    <n v="7.1000000000000005"/>
    <n v="4"/>
    <n v="26.4"/>
    <n v="38"/>
    <n v="0.8"/>
    <n v="5"/>
    <n v="1.8"/>
    <n v="5"/>
    <n v="7.1000000000000005"/>
    <n v="5"/>
    <n v="1.5"/>
    <n v="15"/>
    <n v="1.5"/>
    <n v="1"/>
    <n v="12"/>
    <n v="58.2"/>
    <n v="25.200000000000003"/>
    <n v="52"/>
  </r>
  <r>
    <n v="797"/>
    <x v="5"/>
    <x v="5"/>
    <s v="12h"/>
    <d v="2021-01-02T12:40:00"/>
    <n v="6.6000000000000005"/>
    <n v="4"/>
    <n v="23.000000000000004"/>
    <n v="38"/>
    <n v="2"/>
    <n v="5"/>
    <n v="1.2"/>
    <n v="5"/>
    <n v="6.6000000000000005"/>
    <n v="5"/>
    <n v="1"/>
    <n v="15"/>
    <n v="1"/>
    <n v="1"/>
    <n v="12"/>
    <n v="53.400000000000006"/>
    <n v="25.800000000000004"/>
    <n v="52"/>
  </r>
  <r>
    <n v="798"/>
    <x v="5"/>
    <x v="5"/>
    <s v="12h"/>
    <d v="2021-01-02T12:50:00"/>
    <n v="5.8"/>
    <n v="4"/>
    <n v="24"/>
    <n v="38"/>
    <n v="0.6"/>
    <n v="5"/>
    <n v="1.4"/>
    <n v="5"/>
    <n v="5.8"/>
    <n v="5"/>
    <n v="1"/>
    <n v="15"/>
    <n v="1"/>
    <n v="1"/>
    <n v="12"/>
    <n v="51.6"/>
    <n v="26.200000000000003"/>
    <n v="52"/>
  </r>
  <r>
    <n v="799"/>
    <x v="5"/>
    <x v="5"/>
    <s v="12h"/>
    <d v="2021-01-02T13:00:00"/>
    <n v="7.0833333333333321"/>
    <n v="4"/>
    <n v="23.599999999999998"/>
    <n v="38"/>
    <n v="0.56666666666666665"/>
    <n v="5"/>
    <n v="0.73333333333333328"/>
    <n v="5"/>
    <n v="7.0833333333333321"/>
    <n v="5"/>
    <n v="1.5833333333333335"/>
    <n v="15"/>
    <n v="1.5833333333333335"/>
    <n v="1"/>
    <n v="12.9"/>
    <n v="55.13333333333334"/>
    <n v="25.700000000000003"/>
    <n v="52"/>
  </r>
  <r>
    <n v="800"/>
    <x v="5"/>
    <x v="5"/>
    <s v="13h"/>
    <d v="2021-01-02T13:10:00"/>
    <n v="6.4166666666666661"/>
    <n v="4"/>
    <n v="24.166666666666668"/>
    <n v="38"/>
    <n v="0.83333333333333337"/>
    <n v="5"/>
    <n v="1.6666666666666667"/>
    <n v="5"/>
    <n v="6.4166666666666661"/>
    <n v="5"/>
    <n v="1"/>
    <n v="15"/>
    <n v="1"/>
    <n v="1"/>
    <n v="11.700000000000001"/>
    <n v="53.2"/>
    <n v="27.300000000000004"/>
    <n v="52"/>
  </r>
  <r>
    <n v="801"/>
    <x v="5"/>
    <x v="5"/>
    <s v="13h"/>
    <d v="2021-01-02T13:20:00"/>
    <n v="6.0833333333333339"/>
    <n v="4"/>
    <n v="25.333333333333332"/>
    <n v="38"/>
    <n v="1"/>
    <n v="5"/>
    <n v="1.1666666666666667"/>
    <n v="5"/>
    <n v="6.0833333333333339"/>
    <n v="5"/>
    <n v="1"/>
    <n v="15"/>
    <n v="1"/>
    <n v="1"/>
    <n v="10.400000000000002"/>
    <n v="52.066666666666677"/>
    <n v="27.000000000000004"/>
    <n v="52"/>
  </r>
  <r>
    <n v="802"/>
    <x v="5"/>
    <x v="5"/>
    <s v="13h"/>
    <d v="2021-01-02T13:30:00"/>
    <n v="6.333333333333333"/>
    <n v="4"/>
    <n v="20.700000000000003"/>
    <n v="38"/>
    <n v="2"/>
    <n v="5"/>
    <n v="1.8333333333333335"/>
    <n v="5"/>
    <n v="6.333333333333333"/>
    <n v="5"/>
    <n v="1.0166666666666666"/>
    <n v="15"/>
    <n v="1.0166666666666666"/>
    <n v="1"/>
    <n v="11.8"/>
    <n v="51.033333333333331"/>
    <n v="25.800000000000004"/>
    <n v="52"/>
  </r>
  <r>
    <n v="803"/>
    <x v="5"/>
    <x v="5"/>
    <s v="13h"/>
    <d v="2021-01-02T13:40:00"/>
    <n v="5"/>
    <n v="4"/>
    <n v="21.466666666666665"/>
    <n v="38"/>
    <n v="0.76666666666666661"/>
    <n v="5"/>
    <n v="0.6"/>
    <n v="5"/>
    <n v="5"/>
    <n v="5"/>
    <n v="0.9"/>
    <n v="15"/>
    <n v="0.9"/>
    <n v="1"/>
    <n v="10.8"/>
    <n v="45.433333333333337"/>
    <n v="27"/>
    <n v="52"/>
  </r>
  <r>
    <n v="804"/>
    <x v="5"/>
    <x v="5"/>
    <s v="13h"/>
    <d v="2021-01-02T13:50:00"/>
    <n v="4.5833333333333339"/>
    <n v="4"/>
    <n v="19.333333333333336"/>
    <n v="38"/>
    <n v="1.3333333333333335"/>
    <n v="5"/>
    <n v="1.5"/>
    <n v="5"/>
    <n v="4.5833333333333339"/>
    <n v="5"/>
    <n v="1"/>
    <n v="15"/>
    <n v="1"/>
    <n v="1"/>
    <n v="10.000000000000002"/>
    <n v="43.333333333333343"/>
    <n v="26"/>
    <n v="52"/>
  </r>
  <r>
    <n v="805"/>
    <x v="5"/>
    <x v="5"/>
    <s v="14h"/>
    <d v="2021-01-02T14:00:00"/>
    <n v="4"/>
    <n v="4"/>
    <n v="24.2"/>
    <n v="38"/>
    <n v="0.9"/>
    <n v="5"/>
    <n v="0.9"/>
    <n v="5"/>
    <n v="4"/>
    <n v="5"/>
    <n v="1.1000000000000001"/>
    <n v="15"/>
    <n v="1.1000000000000001"/>
    <n v="1"/>
    <n v="8.1999999999999993"/>
    <n v="44.4"/>
    <n v="25.8"/>
    <n v="52"/>
  </r>
  <r>
    <n v="806"/>
    <x v="5"/>
    <x v="5"/>
    <s v="14h"/>
    <d v="2021-01-02T14:10:00"/>
    <n v="4.5"/>
    <n v="4"/>
    <n v="21"/>
    <n v="38"/>
    <n v="1"/>
    <n v="5"/>
    <n v="2"/>
    <n v="5"/>
    <n v="4.5"/>
    <n v="5"/>
    <n v="1"/>
    <n v="15"/>
    <n v="1"/>
    <n v="1"/>
    <n v="10"/>
    <n v="45"/>
    <n v="26.200000000000003"/>
    <n v="52"/>
  </r>
  <r>
    <n v="807"/>
    <x v="5"/>
    <x v="5"/>
    <s v="14h"/>
    <d v="2021-01-02T14:20:00"/>
    <n v="4.5"/>
    <n v="4"/>
    <n v="21"/>
    <n v="38"/>
    <n v="1.6"/>
    <n v="5"/>
    <n v="0.6"/>
    <n v="5"/>
    <n v="4.5"/>
    <n v="5"/>
    <n v="0.9"/>
    <n v="15"/>
    <n v="0.9"/>
    <n v="1"/>
    <n v="8.8000000000000007"/>
    <n v="42.8"/>
    <n v="25.8"/>
    <n v="52"/>
  </r>
  <r>
    <n v="808"/>
    <x v="5"/>
    <x v="5"/>
    <s v="14h"/>
    <d v="2021-01-02T14:30:00"/>
    <n v="3.5"/>
    <n v="4"/>
    <n v="18.8"/>
    <n v="38"/>
    <n v="0.5"/>
    <n v="5"/>
    <n v="1.5"/>
    <n v="5"/>
    <n v="3.5"/>
    <n v="5"/>
    <n v="1"/>
    <n v="15"/>
    <n v="1"/>
    <n v="1"/>
    <n v="10.000000000000002"/>
    <n v="39.800000000000004"/>
    <n v="25.200000000000003"/>
    <n v="52"/>
  </r>
  <r>
    <n v="809"/>
    <x v="5"/>
    <x v="5"/>
    <s v="14h"/>
    <d v="2021-01-02T14:40:00"/>
    <n v="4.9166666666666661"/>
    <n v="4"/>
    <n v="24"/>
    <n v="38"/>
    <n v="0.9"/>
    <n v="5"/>
    <n v="0.9"/>
    <n v="5"/>
    <n v="4.9166666666666661"/>
    <n v="5"/>
    <n v="1.6666666666666665"/>
    <n v="15"/>
    <n v="1.6666666666666665"/>
    <n v="1"/>
    <n v="8.1999999999999993"/>
    <n v="47.166666666666657"/>
    <n v="25.766666666666666"/>
    <n v="52"/>
  </r>
  <r>
    <n v="810"/>
    <x v="5"/>
    <x v="5"/>
    <s v="14h"/>
    <d v="2021-01-02T14:50:00"/>
    <n v="4.5833333333333339"/>
    <n v="4"/>
    <n v="19"/>
    <n v="38"/>
    <n v="0.6"/>
    <n v="5"/>
    <n v="1.6"/>
    <n v="5"/>
    <n v="4.5833333333333339"/>
    <n v="5"/>
    <n v="1.8333333333333335"/>
    <n v="15"/>
    <n v="1.8333333333333335"/>
    <n v="1"/>
    <n v="9"/>
    <n v="43.033333333333339"/>
    <n v="26.233333333333334"/>
    <n v="52"/>
  </r>
  <r>
    <n v="811"/>
    <x v="5"/>
    <x v="5"/>
    <s v="15h"/>
    <d v="2021-01-02T15:00:00"/>
    <n v="5.4"/>
    <n v="4"/>
    <n v="25"/>
    <n v="38"/>
    <n v="1"/>
    <n v="5"/>
    <n v="1"/>
    <n v="5"/>
    <n v="5.4"/>
    <n v="5"/>
    <n v="1"/>
    <n v="15"/>
    <n v="1"/>
    <n v="1"/>
    <n v="9.8000000000000007"/>
    <n v="49.599999999999994"/>
    <n v="26"/>
    <n v="52"/>
  </r>
  <r>
    <n v="812"/>
    <x v="5"/>
    <x v="5"/>
    <s v="15h"/>
    <d v="2021-01-02T15:10:00"/>
    <n v="4.0999999999999996"/>
    <n v="4"/>
    <n v="20"/>
    <n v="38"/>
    <n v="1"/>
    <n v="5"/>
    <n v="1"/>
    <n v="5"/>
    <n v="4.0999999999999996"/>
    <n v="5"/>
    <n v="1"/>
    <n v="15"/>
    <n v="1"/>
    <n v="1"/>
    <n v="8.1999999999999993"/>
    <n v="40.400000000000006"/>
    <n v="27.6"/>
    <n v="52"/>
  </r>
  <r>
    <n v="813"/>
    <x v="5"/>
    <x v="5"/>
    <s v="15h"/>
    <d v="2021-01-02T15:20:00"/>
    <n v="6"/>
    <n v="4"/>
    <n v="22.2"/>
    <n v="38"/>
    <n v="1.5"/>
    <n v="5"/>
    <n v="1.5"/>
    <n v="5"/>
    <n v="6"/>
    <n v="5"/>
    <n v="1.7000000000000002"/>
    <n v="15"/>
    <n v="1.7000000000000002"/>
    <n v="1"/>
    <n v="9.8000000000000007"/>
    <n v="50.400000000000006"/>
    <n v="25.4"/>
    <n v="52"/>
  </r>
  <r>
    <n v="814"/>
    <x v="5"/>
    <x v="5"/>
    <s v="15h"/>
    <d v="2021-01-02T15:30:00"/>
    <n v="4.5"/>
    <n v="4"/>
    <n v="20.8"/>
    <n v="38"/>
    <n v="1"/>
    <n v="5"/>
    <n v="1"/>
    <n v="5"/>
    <n v="4.5"/>
    <n v="5"/>
    <n v="1.3"/>
    <n v="15"/>
    <n v="1.3"/>
    <n v="1"/>
    <n v="8.1999999999999993"/>
    <n v="42.6"/>
    <n v="22.400000000000002"/>
    <n v="52"/>
  </r>
  <r>
    <n v="815"/>
    <x v="5"/>
    <x v="5"/>
    <s v="15h"/>
    <d v="2021-01-02T15:40:00"/>
    <n v="5.0999999999999996"/>
    <n v="4"/>
    <n v="22.2"/>
    <n v="38"/>
    <n v="0.5"/>
    <n v="5"/>
    <n v="1.5"/>
    <n v="5"/>
    <n v="5.0999999999999996"/>
    <n v="5"/>
    <n v="1.1000000000000001"/>
    <n v="15"/>
    <n v="1.1000000000000001"/>
    <n v="1"/>
    <n v="8.8000000000000007"/>
    <n v="45.400000000000006"/>
    <n v="29.4"/>
    <n v="52"/>
  </r>
  <r>
    <n v="816"/>
    <x v="5"/>
    <x v="5"/>
    <s v="15h"/>
    <d v="2021-01-02T15:50:00"/>
    <n v="5.3166666666666673"/>
    <n v="4"/>
    <n v="22"/>
    <n v="38"/>
    <n v="0.9"/>
    <n v="5"/>
    <n v="1.1000000000000001"/>
    <n v="5"/>
    <n v="5.3166666666666673"/>
    <n v="5"/>
    <n v="1.6"/>
    <n v="15"/>
    <n v="1.6"/>
    <n v="1"/>
    <n v="8"/>
    <n v="45.833333333333343"/>
    <n v="26.200000000000003"/>
    <n v="52"/>
  </r>
  <r>
    <n v="817"/>
    <x v="5"/>
    <x v="5"/>
    <s v="15h"/>
    <d v="2021-01-02T16:00:00"/>
    <n v="5.0833333333333339"/>
    <n v="4"/>
    <n v="21.2"/>
    <n v="38"/>
    <n v="0.6"/>
    <n v="5"/>
    <n v="1.4"/>
    <n v="5"/>
    <n v="5.0833333333333339"/>
    <n v="5"/>
    <n v="1.8"/>
    <n v="15"/>
    <n v="1.8"/>
    <n v="1"/>
    <n v="8"/>
    <n v="44.966666666666661"/>
    <n v="27"/>
    <n v="52"/>
  </r>
  <r>
    <n v="818"/>
    <x v="5"/>
    <x v="5"/>
    <s v="16h"/>
    <d v="2021-01-02T16:10:00"/>
    <n v="4.5"/>
    <n v="4"/>
    <n v="19.600000000000001"/>
    <n v="38"/>
    <n v="1.6"/>
    <n v="5"/>
    <n v="0.6"/>
    <n v="5"/>
    <n v="4.5"/>
    <n v="5"/>
    <n v="1"/>
    <n v="15"/>
    <n v="1"/>
    <n v="1"/>
    <n v="8"/>
    <n v="40.800000000000004"/>
    <n v="25.200000000000003"/>
    <n v="52"/>
  </r>
  <r>
    <n v="819"/>
    <x v="5"/>
    <x v="5"/>
    <s v="16h"/>
    <d v="2021-01-02T16:20:00"/>
    <n v="3.916666666666667"/>
    <n v="4"/>
    <n v="22.833333333333336"/>
    <n v="38"/>
    <n v="0.9"/>
    <n v="5"/>
    <n v="1.9"/>
    <n v="5"/>
    <n v="3.916666666666667"/>
    <n v="5"/>
    <n v="1.5833333333333335"/>
    <n v="15"/>
    <n v="1.5833333333333335"/>
    <n v="1"/>
    <n v="7.8"/>
    <n v="44.43333333333333"/>
    <n v="27.000000000000004"/>
    <n v="52"/>
  </r>
  <r>
    <n v="820"/>
    <x v="5"/>
    <x v="5"/>
    <s v="16h"/>
    <d v="2021-01-02T16:30:00"/>
    <n v="4.5833333333333339"/>
    <n v="4"/>
    <n v="20.166666666666668"/>
    <n v="38"/>
    <n v="0.9"/>
    <n v="5"/>
    <n v="0.9"/>
    <n v="5"/>
    <n v="4.5833333333333339"/>
    <n v="5"/>
    <n v="1.4166666666666667"/>
    <n v="15"/>
    <n v="1.4166666666666667"/>
    <n v="1"/>
    <n v="6.8000000000000007"/>
    <n v="40.766666666666673"/>
    <n v="27.000000000000004"/>
    <n v="52"/>
  </r>
  <r>
    <n v="821"/>
    <x v="5"/>
    <x v="5"/>
    <s v="16h"/>
    <d v="2021-01-02T16:40:00"/>
    <n v="5.25"/>
    <n v="4"/>
    <n v="22.833333333333336"/>
    <n v="38"/>
    <n v="0.6"/>
    <n v="5"/>
    <n v="1.6"/>
    <n v="5"/>
    <n v="5.25"/>
    <n v="5"/>
    <n v="1.0833333333333335"/>
    <n v="15"/>
    <n v="1.0833333333333335"/>
    <n v="1"/>
    <n v="6.3999999999999995"/>
    <n v="44.1"/>
    <n v="25.700000000000003"/>
    <n v="52"/>
  </r>
  <r>
    <n v="822"/>
    <x v="5"/>
    <x v="5"/>
    <s v="16h"/>
    <d v="2021-01-02T16:50:00"/>
    <n v="3.25"/>
    <n v="4"/>
    <n v="22.833333333333336"/>
    <n v="38"/>
    <n v="0.6"/>
    <n v="5"/>
    <n v="0.6"/>
    <n v="5"/>
    <n v="3.25"/>
    <n v="5"/>
    <n v="1.4166666666666667"/>
    <n v="15"/>
    <n v="1.4166666666666667"/>
    <n v="1"/>
    <n v="6.8000000000000007"/>
    <n v="40.166666666666671"/>
    <n v="28.300000000000004"/>
    <n v="52"/>
  </r>
  <r>
    <n v="823"/>
    <x v="5"/>
    <x v="5"/>
    <s v="17h"/>
    <d v="2021-01-02T17:00:00"/>
    <n v="5"/>
    <n v="4"/>
    <n v="21.166666666666671"/>
    <n v="38"/>
    <n v="1"/>
    <n v="5"/>
    <n v="2"/>
    <n v="5"/>
    <n v="5"/>
    <n v="5"/>
    <n v="1.0833333333333335"/>
    <n v="15"/>
    <n v="1.0833333333333335"/>
    <n v="1"/>
    <n v="6.1999999999999993"/>
    <n v="42.533333333333339"/>
    <n v="28.000000000000004"/>
    <n v="52"/>
  </r>
  <r>
    <n v="824"/>
    <x v="5"/>
    <x v="5"/>
    <s v="17h"/>
    <d v="2021-01-02T17:10:00"/>
    <n v="5"/>
    <n v="4"/>
    <n v="20.166666666666668"/>
    <n v="38"/>
    <n v="0.8"/>
    <n v="5"/>
    <n v="0.8"/>
    <n v="5"/>
    <n v="5"/>
    <n v="5"/>
    <n v="0.91666666666666674"/>
    <n v="15"/>
    <n v="0.91666666666666674"/>
    <n v="1"/>
    <n v="7.8"/>
    <n v="41.4"/>
    <n v="27.000000000000004"/>
    <n v="52"/>
  </r>
  <r>
    <n v="825"/>
    <x v="5"/>
    <x v="5"/>
    <s v="17h"/>
    <d v="2021-01-02T17:20:00"/>
    <n v="5.9166666666666661"/>
    <n v="4"/>
    <n v="21.833333333333336"/>
    <n v="38"/>
    <n v="2"/>
    <n v="5"/>
    <n v="2"/>
    <n v="5"/>
    <n v="5.9166666666666661"/>
    <n v="5"/>
    <n v="1.6666666666666665"/>
    <n v="15"/>
    <n v="1.6666666666666665"/>
    <n v="1"/>
    <n v="6.1999999999999993"/>
    <n v="47.199999999999996"/>
    <n v="26"/>
    <n v="52"/>
  </r>
  <r>
    <n v="826"/>
    <x v="5"/>
    <x v="5"/>
    <s v="17h"/>
    <d v="2021-01-02T17:30:00"/>
    <n v="5"/>
    <n v="4"/>
    <n v="22.166666666666668"/>
    <n v="38"/>
    <n v="0.6"/>
    <n v="5"/>
    <n v="0.6"/>
    <n v="5"/>
    <n v="5"/>
    <n v="5"/>
    <n v="1.4166666666666667"/>
    <n v="15"/>
    <n v="1.4166666666666667"/>
    <n v="1"/>
    <n v="7.6000000000000005"/>
    <n v="43.8"/>
    <n v="26.000000000000004"/>
    <n v="52"/>
  </r>
  <r>
    <n v="827"/>
    <x v="5"/>
    <x v="5"/>
    <s v="17h"/>
    <d v="2021-01-02T17:40:00"/>
    <n v="4.5833333333333339"/>
    <n v="4"/>
    <n v="18"/>
    <n v="38"/>
    <n v="1.6"/>
    <n v="5"/>
    <n v="1.6"/>
    <n v="5"/>
    <n v="4.5833333333333339"/>
    <n v="5"/>
    <n v="0.91666666666666674"/>
    <n v="15"/>
    <n v="0.91666666666666674"/>
    <n v="1"/>
    <n v="6.3999999999999995"/>
    <n v="38.599999999999994"/>
    <n v="25.400000000000002"/>
    <n v="52"/>
  </r>
  <r>
    <n v="828"/>
    <x v="5"/>
    <x v="5"/>
    <s v="17h"/>
    <d v="2021-01-02T17:50:00"/>
    <n v="4.5"/>
    <n v="4"/>
    <n v="22"/>
    <n v="38"/>
    <n v="0.8"/>
    <n v="5"/>
    <n v="0.8"/>
    <n v="5"/>
    <n v="4.5"/>
    <n v="5"/>
    <n v="1"/>
    <n v="15"/>
    <n v="1"/>
    <n v="1"/>
    <n v="7"/>
    <n v="41.6"/>
    <n v="27.6"/>
    <n v="52"/>
  </r>
  <r>
    <n v="829"/>
    <x v="5"/>
    <x v="5"/>
    <s v="18h"/>
    <d v="2021-01-02T18:00:00"/>
    <n v="5.5"/>
    <n v="4"/>
    <n v="22"/>
    <n v="38"/>
    <n v="1"/>
    <n v="5"/>
    <n v="2"/>
    <n v="5"/>
    <n v="5.5"/>
    <n v="5"/>
    <n v="1.5"/>
    <n v="15"/>
    <n v="1.5"/>
    <n v="1"/>
    <n v="6.8000000000000007"/>
    <n v="45.8"/>
    <n v="24.200000000000003"/>
    <n v="52"/>
  </r>
  <r>
    <n v="830"/>
    <x v="5"/>
    <x v="5"/>
    <s v="18h"/>
    <d v="2021-01-02T18:10:00"/>
    <n v="5.333333333333333"/>
    <n v="4"/>
    <n v="22.666666666666668"/>
    <n v="38"/>
    <n v="0.3666666666666667"/>
    <n v="5"/>
    <n v="1.2"/>
    <n v="5"/>
    <n v="5.333333333333333"/>
    <n v="5"/>
    <n v="1"/>
    <n v="15"/>
    <n v="1"/>
    <n v="1"/>
    <n v="7.1999999999999993"/>
    <n v="44.1"/>
    <n v="29.8"/>
    <n v="52"/>
  </r>
  <r>
    <n v="831"/>
    <x v="5"/>
    <x v="5"/>
    <s v="18h"/>
    <d v="2021-01-02T18:20:00"/>
    <n v="4.166666666666667"/>
    <n v="4"/>
    <n v="18.333333333333336"/>
    <n v="38"/>
    <n v="1.8333333333333335"/>
    <n v="5"/>
    <n v="2"/>
    <n v="5"/>
    <n v="4.166666666666667"/>
    <n v="5"/>
    <n v="1"/>
    <n v="15"/>
    <n v="1"/>
    <n v="1"/>
    <n v="6"/>
    <n v="38.5"/>
    <n v="25.800000000000004"/>
    <n v="52"/>
  </r>
  <r>
    <n v="832"/>
    <x v="5"/>
    <x v="5"/>
    <s v="18h"/>
    <d v="2021-01-02T18:30:00"/>
    <n v="4.9166666666666661"/>
    <n v="4"/>
    <n v="23.833333333333336"/>
    <n v="38"/>
    <n v="0.8"/>
    <n v="5"/>
    <n v="0.8"/>
    <n v="5"/>
    <n v="4.9166666666666661"/>
    <n v="5"/>
    <n v="1.0833333333333335"/>
    <n v="15"/>
    <n v="1.0833333333333335"/>
    <n v="1"/>
    <n v="7.8000000000000007"/>
    <n v="45.233333333333334"/>
    <n v="27.200000000000003"/>
    <n v="52"/>
  </r>
  <r>
    <n v="833"/>
    <x v="5"/>
    <x v="5"/>
    <s v="18h"/>
    <d v="2021-01-02T18:40:00"/>
    <n v="4.0833333333333339"/>
    <n v="4"/>
    <n v="21.166666666666668"/>
    <n v="38"/>
    <n v="1"/>
    <n v="5"/>
    <n v="1"/>
    <n v="5"/>
    <n v="4.0833333333333339"/>
    <n v="5"/>
    <n v="0.91666666666666674"/>
    <n v="15"/>
    <n v="0.91666666666666674"/>
    <n v="1"/>
    <n v="7.1999999999999993"/>
    <n v="40.366666666666674"/>
    <n v="27.000000000000004"/>
    <n v="52"/>
  </r>
  <r>
    <n v="834"/>
    <x v="5"/>
    <x v="5"/>
    <s v="18h"/>
    <d v="2021-01-02T18:50:00"/>
    <n v="4.4166666666666661"/>
    <n v="4"/>
    <n v="22.833333333333336"/>
    <n v="38"/>
    <n v="0.2"/>
    <n v="5"/>
    <n v="1.2"/>
    <n v="5"/>
    <n v="4.4166666666666661"/>
    <n v="5"/>
    <n v="1.0833333333333335"/>
    <n v="15"/>
    <n v="1.0833333333333335"/>
    <n v="1"/>
    <n v="8"/>
    <n v="43.233333333333334"/>
    <n v="26.800000000000004"/>
    <n v="52"/>
  </r>
  <r>
    <n v="835"/>
    <x v="5"/>
    <x v="5"/>
    <s v="18h"/>
    <d v="2021-01-02T19:00:00"/>
    <n v="4.0833333333333339"/>
    <n v="4"/>
    <n v="21.166666666666668"/>
    <n v="38"/>
    <n v="1"/>
    <n v="5"/>
    <n v="1"/>
    <n v="5"/>
    <n v="4.0833333333333339"/>
    <n v="5"/>
    <n v="0.91666666666666674"/>
    <n v="15"/>
    <n v="0.91666666666666674"/>
    <n v="1"/>
    <n v="7.6000000000000005"/>
    <n v="40.766666666666673"/>
    <n v="24.400000000000002"/>
    <n v="52"/>
  </r>
  <r>
    <n v="836"/>
    <x v="5"/>
    <x v="5"/>
    <s v="19h"/>
    <d v="2021-01-02T19:10:00"/>
    <n v="4.5"/>
    <n v="4"/>
    <n v="20"/>
    <n v="38"/>
    <n v="1.9"/>
    <n v="5"/>
    <n v="1.9"/>
    <n v="5"/>
    <n v="4.5"/>
    <n v="5"/>
    <n v="0.5"/>
    <n v="15"/>
    <n v="0.5"/>
    <n v="1"/>
    <n v="6.1999999999999993"/>
    <n v="40"/>
    <n v="26"/>
    <n v="52"/>
  </r>
  <r>
    <n v="837"/>
    <x v="5"/>
    <x v="5"/>
    <s v="19h"/>
    <d v="2021-01-02T19:20:00"/>
    <n v="4.5"/>
    <n v="4"/>
    <n v="24"/>
    <n v="38"/>
    <n v="0.9"/>
    <n v="5"/>
    <n v="1.1000000000000001"/>
    <n v="5"/>
    <n v="4.5"/>
    <n v="5"/>
    <n v="2"/>
    <n v="15"/>
    <n v="2"/>
    <n v="1"/>
    <n v="7"/>
    <n v="46"/>
    <n v="27.8"/>
    <n v="52"/>
  </r>
  <r>
    <n v="838"/>
    <x v="5"/>
    <x v="5"/>
    <s v="19h"/>
    <d v="2021-01-02T19:30:00"/>
    <n v="5.4166666666666661"/>
    <n v="4"/>
    <n v="21.2"/>
    <n v="38"/>
    <n v="0.6"/>
    <n v="5"/>
    <n v="1.4"/>
    <n v="5"/>
    <n v="5.4166666666666661"/>
    <n v="5"/>
    <n v="0.58333333333333337"/>
    <n v="15"/>
    <n v="0.58333333333333337"/>
    <n v="1"/>
    <n v="6.1999999999999993"/>
    <n v="41.4"/>
    <n v="26.800000000000004"/>
    <n v="52"/>
  </r>
  <r>
    <n v="839"/>
    <x v="5"/>
    <x v="5"/>
    <s v="19h"/>
    <d v="2021-01-02T19:40:00"/>
    <n v="4.5833333333333339"/>
    <n v="4"/>
    <n v="19.8"/>
    <n v="38"/>
    <n v="0.6"/>
    <n v="5"/>
    <n v="0.6"/>
    <n v="5"/>
    <n v="4.5833333333333339"/>
    <n v="5"/>
    <n v="0.91666666666666674"/>
    <n v="15"/>
    <n v="0.91666666666666674"/>
    <n v="1"/>
    <n v="7.6"/>
    <n v="39.6"/>
    <n v="26"/>
    <n v="52"/>
  </r>
  <r>
    <n v="840"/>
    <x v="5"/>
    <x v="5"/>
    <s v="19h"/>
    <d v="2021-01-02T19:50:00"/>
    <n v="5"/>
    <n v="4"/>
    <n v="21"/>
    <n v="38"/>
    <n v="0.9"/>
    <n v="5"/>
    <n v="1.9"/>
    <n v="5"/>
    <n v="5"/>
    <n v="5"/>
    <n v="1.5"/>
    <n v="15"/>
    <n v="1.5"/>
    <n v="1"/>
    <n v="6.3999999999999995"/>
    <n v="43.2"/>
    <n v="27"/>
    <n v="52"/>
  </r>
  <r>
    <n v="841"/>
    <x v="5"/>
    <x v="5"/>
    <s v="20h"/>
    <d v="2021-01-02T20:00:00"/>
    <n v="5.1666666666666661"/>
    <n v="4"/>
    <n v="24.8"/>
    <n v="38"/>
    <n v="1.1000000000000001"/>
    <n v="5"/>
    <n v="1.1000000000000001"/>
    <n v="5"/>
    <n v="5.1666666666666661"/>
    <n v="5"/>
    <n v="0.66666666666666674"/>
    <n v="15"/>
    <n v="0.66666666666666674"/>
    <n v="1"/>
    <n v="6.8"/>
    <n v="45.466666666666669"/>
    <n v="27"/>
    <n v="52"/>
  </r>
  <r>
    <n v="842"/>
    <x v="5"/>
    <x v="5"/>
    <s v="20h"/>
    <d v="2021-01-02T20:10:00"/>
    <n v="4.3333333333333339"/>
    <n v="4"/>
    <n v="20.599999999999998"/>
    <n v="38"/>
    <n v="1.4"/>
    <n v="5"/>
    <n v="1.4"/>
    <n v="5"/>
    <n v="4.3333333333333339"/>
    <n v="5"/>
    <n v="1.3333333333333335"/>
    <n v="15"/>
    <n v="1.3333333333333335"/>
    <n v="1"/>
    <n v="6.1999999999999993"/>
    <n v="40.93333333333333"/>
    <n v="27.200000000000003"/>
    <n v="52"/>
  </r>
  <r>
    <n v="843"/>
    <x v="5"/>
    <x v="5"/>
    <s v="20h"/>
    <d v="2021-01-02T20:20:00"/>
    <n v="5.5"/>
    <n v="4"/>
    <n v="19.600000000000001"/>
    <n v="38"/>
    <n v="0.5"/>
    <n v="5"/>
    <n v="0.5"/>
    <n v="5"/>
    <n v="5.5"/>
    <n v="5"/>
    <n v="1.5"/>
    <n v="15"/>
    <n v="1.5"/>
    <n v="1"/>
    <n v="6.8"/>
    <n v="41.400000000000006"/>
    <n v="27.000000000000004"/>
    <n v="52"/>
  </r>
  <r>
    <n v="844"/>
    <x v="5"/>
    <x v="5"/>
    <s v="20h"/>
    <d v="2021-01-02T20:30:00"/>
    <n v="5.5"/>
    <n v="4"/>
    <n v="24"/>
    <n v="38"/>
    <n v="1"/>
    <n v="5"/>
    <n v="2"/>
    <n v="5"/>
    <n v="5.5"/>
    <n v="5"/>
    <n v="0.5"/>
    <n v="15"/>
    <n v="0.5"/>
    <n v="1"/>
    <n v="6"/>
    <n v="45"/>
    <n v="27.000000000000004"/>
    <n v="52"/>
  </r>
  <r>
    <n v="845"/>
    <x v="5"/>
    <x v="5"/>
    <s v="20h"/>
    <d v="2021-01-02T20:40:00"/>
    <n v="4"/>
    <n v="4"/>
    <n v="20"/>
    <n v="38"/>
    <n v="0.9"/>
    <n v="5"/>
    <n v="0.9"/>
    <n v="5"/>
    <n v="4"/>
    <n v="5"/>
    <n v="1.5"/>
    <n v="15"/>
    <n v="1.5"/>
    <n v="1"/>
    <n v="6.8000000000000007"/>
    <n v="39.6"/>
    <n v="26.400000000000002"/>
    <n v="52"/>
  </r>
  <r>
    <n v="846"/>
    <x v="5"/>
    <x v="5"/>
    <s v="20h"/>
    <d v="2021-01-02T20:50:00"/>
    <n v="4.9166666666666661"/>
    <n v="4"/>
    <n v="23.2"/>
    <n v="38"/>
    <n v="1"/>
    <n v="5"/>
    <n v="2"/>
    <n v="5"/>
    <n v="4.9166666666666661"/>
    <n v="5"/>
    <n v="0.58333333333333337"/>
    <n v="15"/>
    <n v="0.58333333333333337"/>
    <n v="1"/>
    <n v="6.1999999999999993"/>
    <n v="43.399999999999991"/>
    <n v="28.4"/>
    <n v="52"/>
  </r>
  <r>
    <n v="847"/>
    <x v="5"/>
    <x v="5"/>
    <s v="21h"/>
    <d v="2021-01-02T21:00:00"/>
    <n v="4.916666666666667"/>
    <n v="4"/>
    <n v="22.400000000000002"/>
    <n v="38"/>
    <n v="0.8"/>
    <n v="5"/>
    <n v="0.8"/>
    <n v="5"/>
    <n v="4.916666666666667"/>
    <n v="5"/>
    <n v="1.0833333333333335"/>
    <n v="15"/>
    <n v="1.0833333333333335"/>
    <n v="1"/>
    <n v="6"/>
    <n v="42.000000000000007"/>
    <n v="26.200000000000003"/>
    <n v="52"/>
  </r>
  <r>
    <n v="848"/>
    <x v="5"/>
    <x v="5"/>
    <s v="21h"/>
    <d v="2021-01-02T21:10:00"/>
    <n v="3.666666666666667"/>
    <n v="4"/>
    <n v="18.399999999999999"/>
    <n v="38"/>
    <n v="1.7000000000000002"/>
    <n v="5"/>
    <n v="1.7000000000000002"/>
    <n v="5"/>
    <n v="3.666666666666667"/>
    <n v="5"/>
    <n v="1.3333333333333335"/>
    <n v="15"/>
    <n v="1.3333333333333335"/>
    <n v="1"/>
    <n v="6.8000000000000007"/>
    <n v="38.6"/>
    <n v="27.800000000000004"/>
    <n v="52"/>
  </r>
  <r>
    <n v="849"/>
    <x v="5"/>
    <x v="5"/>
    <s v="21h"/>
    <d v="2021-01-02T21:20:00"/>
    <n v="4.5"/>
    <n v="4"/>
    <n v="22"/>
    <n v="38"/>
    <n v="0.6"/>
    <n v="5"/>
    <n v="0.6"/>
    <n v="5"/>
    <n v="4.5"/>
    <n v="5"/>
    <n v="1.5"/>
    <n v="15"/>
    <n v="1.5"/>
    <n v="1"/>
    <n v="6.3999999999999995"/>
    <n v="41.599999999999994"/>
    <n v="27.200000000000003"/>
    <n v="52"/>
  </r>
  <r>
    <n v="850"/>
    <x v="5"/>
    <x v="5"/>
    <s v="21h"/>
    <d v="2021-01-02T21:30:00"/>
    <n v="4.5"/>
    <n v="4"/>
    <n v="23"/>
    <n v="38"/>
    <n v="1.5"/>
    <n v="5"/>
    <n v="1.5"/>
    <n v="5"/>
    <n v="4.5"/>
    <n v="5"/>
    <n v="0.2"/>
    <n v="15"/>
    <n v="0.2"/>
    <n v="1"/>
    <n v="6"/>
    <n v="41.4"/>
    <n v="27.000000000000004"/>
    <n v="52"/>
  </r>
  <r>
    <n v="851"/>
    <x v="5"/>
    <x v="5"/>
    <s v="21h"/>
    <d v="2021-01-02T21:40:00"/>
    <n v="4.5"/>
    <n v="4"/>
    <n v="19"/>
    <n v="38"/>
    <n v="1"/>
    <n v="5"/>
    <n v="1"/>
    <n v="5"/>
    <n v="4.5"/>
    <n v="5"/>
    <n v="1.8"/>
    <n v="15"/>
    <n v="1.8"/>
    <n v="1"/>
    <n v="7"/>
    <n v="40.6"/>
    <n v="27.800000000000004"/>
    <n v="52"/>
  </r>
  <r>
    <n v="852"/>
    <x v="5"/>
    <x v="5"/>
    <s v="21h"/>
    <d v="2021-01-02T21:50:00"/>
    <n v="5.4166666666666661"/>
    <n v="4"/>
    <n v="23"/>
    <n v="38"/>
    <n v="0.9"/>
    <n v="5"/>
    <n v="1.9"/>
    <n v="5"/>
    <n v="5.4166666666666661"/>
    <n v="5"/>
    <n v="1.0833333333333335"/>
    <n v="15"/>
    <n v="1.0833333333333335"/>
    <n v="1"/>
    <n v="8"/>
    <n v="46.8"/>
    <n v="25.733333333333334"/>
    <n v="52"/>
  </r>
  <r>
    <n v="853"/>
    <x v="5"/>
    <x v="5"/>
    <s v="21h"/>
    <d v="2021-01-02T22:00:00"/>
    <n v="4.5833333333333339"/>
    <n v="4"/>
    <n v="20"/>
    <n v="38"/>
    <n v="1.6"/>
    <n v="5"/>
    <n v="0.6"/>
    <n v="5"/>
    <n v="4.5833333333333339"/>
    <n v="5"/>
    <n v="1.4166666666666667"/>
    <n v="15"/>
    <n v="1.4166666666666667"/>
    <n v="1"/>
    <n v="6.8000000000000007"/>
    <n v="41.000000000000007"/>
    <n v="27.466666666666669"/>
    <n v="52"/>
  </r>
  <r>
    <n v="854"/>
    <x v="5"/>
    <x v="5"/>
    <s v="22h"/>
    <d v="2021-01-02T22:10:00"/>
    <n v="5.4166666666666661"/>
    <n v="1"/>
    <n v="23.2"/>
    <n v="26"/>
    <n v="0.5"/>
    <n v="0"/>
    <n v="1.7"/>
    <n v="0"/>
    <n v="5.4166666666666661"/>
    <n v="2"/>
    <n v="2.1"/>
    <n v="6"/>
    <n v="2.1"/>
    <n v="1"/>
    <n v="6"/>
    <n v="46.433333333333323"/>
    <n v="25.800000000000004"/>
    <n v="41"/>
  </r>
  <r>
    <n v="855"/>
    <x v="5"/>
    <x v="5"/>
    <s v="22h"/>
    <d v="2021-01-02T22:20:00"/>
    <n v="5.0833333333333339"/>
    <n v="1"/>
    <n v="21"/>
    <n v="26"/>
    <n v="0.9"/>
    <n v="0"/>
    <n v="1.9000000000000001"/>
    <n v="0"/>
    <n v="5.0833333333333339"/>
    <n v="2"/>
    <n v="1.1000000000000001"/>
    <n v="6"/>
    <n v="1.1000000000000001"/>
    <n v="1"/>
    <n v="6.8"/>
    <n v="42.966666666666669"/>
    <n v="25"/>
    <n v="41"/>
  </r>
  <r>
    <n v="856"/>
    <x v="5"/>
    <x v="5"/>
    <s v="22h"/>
    <d v="2021-01-02T22:30:00"/>
    <n v="5"/>
    <n v="1"/>
    <n v="22"/>
    <n v="26"/>
    <n v="1"/>
    <n v="0"/>
    <n v="1.8"/>
    <n v="0"/>
    <n v="5"/>
    <n v="2"/>
    <n v="0.8"/>
    <n v="6"/>
    <n v="0.8"/>
    <n v="1"/>
    <n v="6.3999999999999995"/>
    <n v="42.8"/>
    <n v="26"/>
    <n v="41"/>
  </r>
  <r>
    <n v="857"/>
    <x v="5"/>
    <x v="5"/>
    <s v="22h"/>
    <d v="2021-01-02T22:40:00"/>
    <n v="4.5"/>
    <n v="1"/>
    <n v="18.8"/>
    <n v="26"/>
    <n v="1"/>
    <n v="0"/>
    <n v="2"/>
    <n v="0"/>
    <n v="4.5"/>
    <n v="2"/>
    <n v="1"/>
    <n v="6"/>
    <n v="1"/>
    <n v="1"/>
    <n v="6.8000000000000007"/>
    <n v="39.6"/>
    <n v="24.6"/>
    <n v="41"/>
  </r>
  <r>
    <n v="858"/>
    <x v="5"/>
    <x v="5"/>
    <s v="22h"/>
    <d v="2021-01-02T22:50:00"/>
    <n v="5.2"/>
    <n v="1"/>
    <n v="24.4"/>
    <n v="26"/>
    <n v="0.6"/>
    <n v="0"/>
    <n v="0.6"/>
    <n v="0"/>
    <n v="5.2"/>
    <n v="2"/>
    <n v="1.1000000000000001"/>
    <n v="6"/>
    <n v="1.1000000000000001"/>
    <n v="1"/>
    <n v="6"/>
    <n v="44.199999999999996"/>
    <n v="27.4"/>
    <n v="41"/>
  </r>
  <r>
    <n v="859"/>
    <x v="5"/>
    <x v="5"/>
    <s v="23h"/>
    <d v="2021-01-02T23:00:00"/>
    <n v="4.8"/>
    <n v="1"/>
    <n v="20.6"/>
    <n v="26"/>
    <n v="1.6"/>
    <n v="0"/>
    <n v="1.6"/>
    <n v="0"/>
    <n v="4.8"/>
    <n v="2"/>
    <n v="1"/>
    <n v="6"/>
    <n v="1"/>
    <n v="1"/>
    <n v="6.1999999999999993"/>
    <n v="41.6"/>
    <n v="26.8"/>
    <n v="41"/>
  </r>
  <r>
    <n v="860"/>
    <x v="5"/>
    <x v="5"/>
    <s v="23h"/>
    <d v="2021-01-02T23:10:00"/>
    <n v="5.833333333333333"/>
    <n v="1"/>
    <n v="22"/>
    <n v="26"/>
    <n v="0.8"/>
    <n v="0"/>
    <n v="0.8"/>
    <n v="0"/>
    <n v="5.833333333333333"/>
    <n v="2"/>
    <n v="0.98333333333333339"/>
    <n v="6"/>
    <n v="0.98333333333333339"/>
    <n v="1"/>
    <n v="6"/>
    <n v="43.233333333333327"/>
    <n v="25"/>
    <n v="41"/>
  </r>
  <r>
    <n v="861"/>
    <x v="5"/>
    <x v="5"/>
    <s v="23h"/>
    <d v="2021-01-02T23:20:00"/>
    <n v="5"/>
    <n v="1"/>
    <n v="21.2"/>
    <n v="26"/>
    <n v="1"/>
    <n v="0"/>
    <n v="2"/>
    <n v="0"/>
    <n v="5"/>
    <n v="2"/>
    <n v="1.4166666666666667"/>
    <n v="6"/>
    <n v="1.4166666666666667"/>
    <n v="1"/>
    <n v="6.8000000000000007"/>
    <n v="43.833333333333336"/>
    <n v="25.400000000000002"/>
    <n v="41"/>
  </r>
  <r>
    <n v="862"/>
    <x v="5"/>
    <x v="5"/>
    <s v="23h"/>
    <d v="2021-01-02T23:30:00"/>
    <n v="4.0833333333333339"/>
    <n v="1"/>
    <n v="22.466666666666669"/>
    <n v="26"/>
    <n v="0.2"/>
    <n v="0"/>
    <n v="0.2"/>
    <n v="0"/>
    <n v="4.0833333333333339"/>
    <n v="2"/>
    <n v="1"/>
    <n v="6"/>
    <n v="1"/>
    <n v="1"/>
    <n v="7"/>
    <n v="40.033333333333331"/>
    <n v="26.800000000000004"/>
    <n v="41"/>
  </r>
  <r>
    <n v="863"/>
    <x v="5"/>
    <x v="5"/>
    <s v="23h"/>
    <d v="2021-01-02T23:40:00"/>
    <n v="4.916666666666667"/>
    <n v="1"/>
    <n v="21.166666666666671"/>
    <n v="26"/>
    <n v="1"/>
    <n v="0"/>
    <n v="2"/>
    <n v="0"/>
    <n v="4.916666666666667"/>
    <n v="2"/>
    <n v="1"/>
    <n v="6"/>
    <n v="1"/>
    <n v="1"/>
    <n v="6"/>
    <n v="42.000000000000007"/>
    <n v="25.8"/>
    <n v="41"/>
  </r>
  <r>
    <n v="864"/>
    <x v="5"/>
    <x v="5"/>
    <s v="23h"/>
    <d v="2021-01-02T23:50:00"/>
    <n v="3.666666666666667"/>
    <n v="1"/>
    <n v="20.166666666666668"/>
    <n v="26"/>
    <n v="0.8"/>
    <n v="0"/>
    <n v="0.8"/>
    <n v="0"/>
    <n v="3.666666666666667"/>
    <n v="2"/>
    <n v="1"/>
    <n v="6"/>
    <n v="1"/>
    <n v="1"/>
    <n v="6.8000000000000007"/>
    <n v="37.900000000000006"/>
    <n v="27"/>
    <n v="41"/>
  </r>
  <r>
    <n v="865"/>
    <x v="6"/>
    <x v="6"/>
    <s v="0h"/>
    <d v="2021-01-03T00:00:00"/>
    <n v="4.5"/>
    <n v="1"/>
    <n v="23"/>
    <n v="26"/>
    <n v="2"/>
    <n v="0"/>
    <n v="2"/>
    <n v="0"/>
    <n v="4.5"/>
    <n v="2"/>
    <n v="1"/>
    <n v="6"/>
    <n v="1"/>
    <n v="1"/>
    <n v="6"/>
    <n v="44"/>
    <n v="26.200000000000003"/>
    <n v="41"/>
  </r>
  <r>
    <n v="866"/>
    <x v="6"/>
    <x v="6"/>
    <s v="0h"/>
    <d v="2021-01-03T00:10:00"/>
    <n v="4"/>
    <n v="1"/>
    <n v="20"/>
    <n v="26"/>
    <n v="0.2"/>
    <n v="0"/>
    <n v="0.2"/>
    <n v="0"/>
    <n v="4"/>
    <n v="2"/>
    <n v="1"/>
    <n v="6"/>
    <n v="1"/>
    <n v="1"/>
    <n v="6.1999999999999993"/>
    <n v="36.6"/>
    <n v="25.8"/>
    <n v="41"/>
  </r>
  <r>
    <n v="867"/>
    <x v="6"/>
    <x v="6"/>
    <s v="0h"/>
    <d v="2021-01-03T00:20:00"/>
    <n v="5"/>
    <n v="1"/>
    <n v="22.833333333333336"/>
    <n v="26"/>
    <n v="0.9"/>
    <n v="0"/>
    <n v="1.9"/>
    <n v="0"/>
    <n v="5"/>
    <n v="2"/>
    <n v="0.66666666666666674"/>
    <n v="6"/>
    <n v="0.66666666666666674"/>
    <n v="1"/>
    <n v="6.1999999999999993"/>
    <n v="43.166666666666671"/>
    <n v="25.766666666666666"/>
    <n v="41"/>
  </r>
  <r>
    <n v="868"/>
    <x v="6"/>
    <x v="6"/>
    <s v="0h"/>
    <d v="2021-01-03T00:30:00"/>
    <n v="5"/>
    <n v="1"/>
    <n v="20.166666666666668"/>
    <n v="26"/>
    <n v="1"/>
    <n v="0"/>
    <n v="1"/>
    <n v="0"/>
    <n v="5"/>
    <n v="2"/>
    <n v="1.8333333333333335"/>
    <n v="6"/>
    <n v="1.8333333333333335"/>
    <n v="1"/>
    <n v="6"/>
    <n v="41.833333333333336"/>
    <n v="25.233333333333334"/>
    <n v="41"/>
  </r>
  <r>
    <n v="869"/>
    <x v="6"/>
    <x v="6"/>
    <s v="0h"/>
    <d v="2021-01-03T00:40:00"/>
    <n v="5.5"/>
    <n v="1"/>
    <n v="23.2"/>
    <n v="26"/>
    <n v="0.9"/>
    <n v="0"/>
    <n v="1.9"/>
    <n v="0"/>
    <n v="5.5"/>
    <n v="2"/>
    <n v="1"/>
    <n v="6"/>
    <n v="1"/>
    <n v="1"/>
    <n v="7"/>
    <n v="46"/>
    <n v="25"/>
    <n v="41"/>
  </r>
  <r>
    <n v="870"/>
    <x v="6"/>
    <x v="6"/>
    <s v="0h"/>
    <d v="2021-01-03T00:50:00"/>
    <n v="4.5999999999999996"/>
    <n v="1"/>
    <n v="22"/>
    <n v="26"/>
    <n v="0.8"/>
    <n v="0"/>
    <n v="0.6"/>
    <n v="0"/>
    <n v="4.5999999999999996"/>
    <n v="2"/>
    <n v="0.6"/>
    <n v="6"/>
    <n v="0.6"/>
    <n v="1"/>
    <n v="6.8000000000000007"/>
    <n v="40.599999999999994"/>
    <n v="24.200000000000003"/>
    <n v="41"/>
  </r>
  <r>
    <n v="871"/>
    <x v="6"/>
    <x v="6"/>
    <s v="0h"/>
    <d v="2021-01-03T01:00:00"/>
    <n v="5.3166666666666673"/>
    <n v="1"/>
    <n v="19.8"/>
    <n v="26"/>
    <n v="1.4"/>
    <n v="0"/>
    <n v="1.6"/>
    <n v="0"/>
    <n v="5.3166666666666673"/>
    <n v="2"/>
    <n v="1.4833333333333334"/>
    <n v="6"/>
    <n v="1.4833333333333334"/>
    <n v="1"/>
    <n v="7.1999999999999993"/>
    <n v="43.600000000000009"/>
    <n v="26"/>
    <n v="41"/>
  </r>
  <r>
    <n v="872"/>
    <x v="6"/>
    <x v="6"/>
    <s v="1h"/>
    <d v="2021-01-03T01:10:00"/>
    <n v="4.5833333333333339"/>
    <n v="1"/>
    <n v="21"/>
    <n v="26"/>
    <n v="0.9"/>
    <n v="0"/>
    <n v="0.9"/>
    <n v="0"/>
    <n v="4.5833333333333339"/>
    <n v="2"/>
    <n v="0.41666666666666669"/>
    <n v="6"/>
    <n v="0.41666666666666669"/>
    <n v="1"/>
    <n v="7.8000000000000007"/>
    <n v="40.600000000000009"/>
    <n v="25.733333333333334"/>
    <n v="41"/>
  </r>
  <r>
    <n v="873"/>
    <x v="6"/>
    <x v="6"/>
    <s v="1h"/>
    <d v="2021-01-03T01:20:00"/>
    <n v="5.5"/>
    <n v="1"/>
    <n v="21"/>
    <n v="26"/>
    <n v="0.9"/>
    <n v="0"/>
    <n v="1.9"/>
    <n v="0"/>
    <n v="5.5"/>
    <n v="2"/>
    <n v="1"/>
    <n v="6"/>
    <n v="1"/>
    <n v="1"/>
    <n v="6"/>
    <n v="42.8"/>
    <n v="25.866666666666667"/>
    <n v="41"/>
  </r>
  <r>
    <n v="874"/>
    <x v="6"/>
    <x v="6"/>
    <s v="1h"/>
    <d v="2021-01-03T01:30:00"/>
    <n v="5"/>
    <n v="1"/>
    <n v="23"/>
    <n v="26"/>
    <n v="1.6"/>
    <n v="0"/>
    <n v="0.8"/>
    <n v="0"/>
    <n v="5"/>
    <n v="2"/>
    <n v="1.6"/>
    <n v="6"/>
    <n v="1.6"/>
    <n v="1"/>
    <n v="6"/>
    <n v="44.599999999999994"/>
    <n v="27.4"/>
    <n v="41"/>
  </r>
  <r>
    <n v="875"/>
    <x v="6"/>
    <x v="6"/>
    <s v="1h"/>
    <d v="2021-01-03T01:40:00"/>
    <n v="4.5"/>
    <n v="1"/>
    <n v="20"/>
    <n v="26"/>
    <n v="0.5"/>
    <n v="0"/>
    <n v="1.3"/>
    <n v="0"/>
    <n v="4.5"/>
    <n v="2"/>
    <n v="0.4"/>
    <n v="6"/>
    <n v="0.4"/>
    <n v="1"/>
    <n v="7.2"/>
    <n v="38.800000000000004"/>
    <n v="26.8"/>
    <n v="41"/>
  </r>
  <r>
    <n v="876"/>
    <x v="6"/>
    <x v="6"/>
    <s v="1h"/>
    <d v="2021-01-03T01:50:00"/>
    <n v="5"/>
    <n v="1"/>
    <n v="22"/>
    <n v="26"/>
    <n v="0.9"/>
    <n v="0"/>
    <n v="0.9"/>
    <n v="0"/>
    <n v="5"/>
    <n v="2"/>
    <n v="1"/>
    <n v="6"/>
    <n v="1"/>
    <n v="1"/>
    <n v="6"/>
    <n v="41.8"/>
    <n v="25.400000000000002"/>
    <n v="41"/>
  </r>
  <r>
    <n v="877"/>
    <x v="6"/>
    <x v="6"/>
    <s v="2h"/>
    <d v="2021-01-03T02:00:00"/>
    <n v="5.5"/>
    <n v="1"/>
    <n v="22.2"/>
    <n v="26"/>
    <n v="1.6"/>
    <n v="0"/>
    <n v="1.6"/>
    <n v="0"/>
    <n v="5.5"/>
    <n v="2"/>
    <n v="2"/>
    <n v="6"/>
    <n v="2"/>
    <n v="1"/>
    <n v="6.8"/>
    <n v="47.2"/>
    <n v="26.6"/>
    <n v="41"/>
  </r>
  <r>
    <n v="878"/>
    <x v="6"/>
    <x v="6"/>
    <s v="2h"/>
    <d v="2021-01-03T02:10:00"/>
    <n v="4.5999999999999996"/>
    <n v="1"/>
    <n v="22.6"/>
    <n v="26"/>
    <n v="1"/>
    <n v="0"/>
    <n v="1.2"/>
    <n v="0"/>
    <n v="4.5999999999999996"/>
    <n v="2"/>
    <n v="1.1000000000000001"/>
    <n v="6"/>
    <n v="1.1000000000000001"/>
    <n v="1"/>
    <n v="7"/>
    <n v="43.2"/>
    <n v="25.400000000000002"/>
    <n v="41"/>
  </r>
  <r>
    <n v="879"/>
    <x v="6"/>
    <x v="6"/>
    <s v="2h"/>
    <d v="2021-01-03T02:20:00"/>
    <n v="5.3166666666666673"/>
    <n v="1"/>
    <n v="20.2"/>
    <n v="26"/>
    <n v="0.5"/>
    <n v="0"/>
    <n v="2.2999999999999998"/>
    <n v="0"/>
    <n v="5.3166666666666673"/>
    <n v="2"/>
    <n v="0.5"/>
    <n v="6"/>
    <n v="0.5"/>
    <n v="1"/>
    <n v="6"/>
    <n v="40.63333333333334"/>
    <n v="25.800000000000004"/>
    <n v="41"/>
  </r>
  <r>
    <n v="880"/>
    <x v="6"/>
    <x v="6"/>
    <s v="2h"/>
    <d v="2021-01-03T02:30:00"/>
    <n v="5.5833333333333339"/>
    <n v="1"/>
    <n v="21.2"/>
    <n v="26"/>
    <n v="1"/>
    <n v="0"/>
    <n v="1.2"/>
    <n v="0"/>
    <n v="5.5833333333333339"/>
    <n v="2"/>
    <n v="1.5"/>
    <n v="6"/>
    <n v="1.5"/>
    <n v="1"/>
    <n v="6"/>
    <n v="43.566666666666663"/>
    <n v="25"/>
    <n v="41"/>
  </r>
  <r>
    <n v="881"/>
    <x v="6"/>
    <x v="6"/>
    <s v="2h"/>
    <d v="2021-01-03T02:40:00"/>
    <n v="3.5"/>
    <n v="1"/>
    <n v="21.2"/>
    <n v="26"/>
    <n v="1"/>
    <n v="0"/>
    <n v="1.8"/>
    <n v="0"/>
    <n v="3.5"/>
    <n v="2"/>
    <n v="1.4"/>
    <n v="6"/>
    <n v="1.4"/>
    <n v="1"/>
    <n v="6.8"/>
    <n v="40.6"/>
    <n v="25.200000000000003"/>
    <n v="41"/>
  </r>
  <r>
    <n v="882"/>
    <x v="6"/>
    <x v="6"/>
    <s v="2h"/>
    <d v="2021-01-03T02:50:00"/>
    <n v="4.5"/>
    <n v="1"/>
    <n v="20.6"/>
    <n v="26"/>
    <n v="0.5"/>
    <n v="0"/>
    <n v="0.5"/>
    <n v="0"/>
    <n v="4.5"/>
    <n v="2"/>
    <n v="0"/>
    <n v="6"/>
    <n v="0"/>
    <n v="1"/>
    <n v="6.3999999999999995"/>
    <n v="37"/>
    <n v="27.000000000000004"/>
    <n v="41"/>
  </r>
  <r>
    <n v="883"/>
    <x v="6"/>
    <x v="6"/>
    <s v="3h"/>
    <d v="2021-01-03T03:00:00"/>
    <n v="4.3333333333333339"/>
    <n v="1"/>
    <n v="22.4"/>
    <n v="26"/>
    <n v="1.9"/>
    <n v="0"/>
    <n v="1.9"/>
    <n v="0"/>
    <n v="4.3333333333333339"/>
    <n v="2"/>
    <n v="1.2"/>
    <n v="6"/>
    <n v="1.2"/>
    <n v="1"/>
    <n v="6"/>
    <n v="43.266666666666666"/>
    <n v="25.800000000000004"/>
    <n v="41"/>
  </r>
  <r>
    <n v="884"/>
    <x v="6"/>
    <x v="6"/>
    <s v="3h"/>
    <d v="2021-01-03T03:10:00"/>
    <n v="4.5"/>
    <n v="1"/>
    <n v="20.6"/>
    <n v="26"/>
    <n v="0.6"/>
    <n v="0"/>
    <n v="1.6"/>
    <n v="0"/>
    <n v="4.5"/>
    <n v="2"/>
    <n v="1.8833333333333333"/>
    <n v="6"/>
    <n v="1.8833333333333333"/>
    <n v="1"/>
    <n v="6.8000000000000007"/>
    <n v="42.366666666666667"/>
    <n v="27"/>
    <n v="41"/>
  </r>
  <r>
    <n v="885"/>
    <x v="6"/>
    <x v="6"/>
    <s v="3h"/>
    <d v="2021-01-03T03:20:00"/>
    <n v="4.166666666666667"/>
    <n v="1"/>
    <n v="23"/>
    <n v="26"/>
    <n v="0.5"/>
    <n v="0"/>
    <n v="0.5"/>
    <n v="0"/>
    <n v="4.166666666666667"/>
    <n v="2"/>
    <n v="0.91666666666666674"/>
    <n v="6"/>
    <n v="0.91666666666666674"/>
    <n v="1"/>
    <n v="6"/>
    <n v="40.166666666666671"/>
    <n v="25.200000000000003"/>
    <n v="41"/>
  </r>
  <r>
    <n v="886"/>
    <x v="6"/>
    <x v="6"/>
    <s v="3h"/>
    <d v="2021-01-03T03:30:00"/>
    <n v="5.333333333333333"/>
    <n v="1"/>
    <n v="20.833333333333336"/>
    <n v="26"/>
    <n v="1"/>
    <n v="0"/>
    <n v="2"/>
    <n v="0"/>
    <n v="5.333333333333333"/>
    <n v="2"/>
    <n v="1.5833333333333335"/>
    <n v="6"/>
    <n v="1.5833333333333335"/>
    <n v="1"/>
    <n v="6.1999999999999993"/>
    <n v="43.866666666666667"/>
    <n v="27.000000000000004"/>
    <n v="41"/>
  </r>
  <r>
    <n v="887"/>
    <x v="6"/>
    <x v="6"/>
    <s v="3h"/>
    <d v="2021-01-03T03:40:00"/>
    <n v="4.583333333333333"/>
    <n v="1"/>
    <n v="22.366666666666667"/>
    <n v="26"/>
    <n v="0.9"/>
    <n v="0"/>
    <n v="0.9"/>
    <n v="0"/>
    <n v="4.583333333333333"/>
    <n v="2"/>
    <n v="1.0833333333333335"/>
    <n v="6"/>
    <n v="1.0833333333333335"/>
    <n v="1"/>
    <n v="6"/>
    <n v="41.5"/>
    <n v="27.800000000000004"/>
    <n v="41"/>
  </r>
  <r>
    <n v="888"/>
    <x v="6"/>
    <x v="6"/>
    <s v="3h"/>
    <d v="2021-01-03T03:50:00"/>
    <n v="5"/>
    <n v="1"/>
    <n v="21.466666666666669"/>
    <n v="26"/>
    <n v="0.6"/>
    <n v="0"/>
    <n v="1.6"/>
    <n v="0"/>
    <n v="5"/>
    <n v="2"/>
    <n v="1"/>
    <n v="6"/>
    <n v="1"/>
    <n v="1"/>
    <n v="6.8000000000000007"/>
    <n v="42.466666666666669"/>
    <n v="25.200000000000003"/>
    <n v="41"/>
  </r>
  <r>
    <n v="889"/>
    <x v="6"/>
    <x v="6"/>
    <s v="3h"/>
    <d v="2021-01-03T04:00:00"/>
    <n v="4.5833333333333339"/>
    <n v="1"/>
    <n v="19.333333333333336"/>
    <n v="26"/>
    <n v="1.5"/>
    <n v="0"/>
    <n v="0.5"/>
    <n v="0"/>
    <n v="4.5833333333333339"/>
    <n v="2"/>
    <n v="0.83333333333333337"/>
    <n v="6"/>
    <n v="0.83333333333333337"/>
    <n v="1"/>
    <n v="6.1999999999999993"/>
    <n v="38.366666666666667"/>
    <n v="26.6"/>
    <n v="41"/>
  </r>
  <r>
    <n v="890"/>
    <x v="6"/>
    <x v="6"/>
    <s v="4h"/>
    <d v="2021-01-03T04:10:00"/>
    <n v="5"/>
    <n v="1"/>
    <n v="21"/>
    <n v="26"/>
    <n v="0.9"/>
    <n v="0"/>
    <n v="1.9"/>
    <n v="0"/>
    <n v="5"/>
    <n v="2"/>
    <n v="1.5"/>
    <n v="6"/>
    <n v="1.5"/>
    <n v="1"/>
    <n v="6.8000000000000007"/>
    <n v="43.6"/>
    <n v="25.200000000000003"/>
    <n v="41"/>
  </r>
  <r>
    <n v="891"/>
    <x v="6"/>
    <x v="6"/>
    <s v="4h"/>
    <d v="2021-01-03T04:20:00"/>
    <n v="5"/>
    <n v="1"/>
    <n v="23"/>
    <n v="26"/>
    <n v="1"/>
    <n v="0"/>
    <n v="1"/>
    <n v="0"/>
    <n v="5"/>
    <n v="2"/>
    <n v="1"/>
    <n v="6"/>
    <n v="1"/>
    <n v="1"/>
    <n v="6"/>
    <n v="43"/>
    <n v="26.8"/>
    <n v="41"/>
  </r>
  <r>
    <n v="892"/>
    <x v="6"/>
    <x v="6"/>
    <s v="4h"/>
    <d v="2021-01-03T04:30:00"/>
    <n v="5.5"/>
    <n v="1"/>
    <n v="22.2"/>
    <n v="26"/>
    <n v="1"/>
    <n v="0"/>
    <n v="2"/>
    <n v="0"/>
    <n v="5.5"/>
    <n v="2"/>
    <n v="1.1000000000000001"/>
    <n v="6"/>
    <n v="1.1000000000000001"/>
    <n v="1"/>
    <n v="6.8000000000000007"/>
    <n v="45.2"/>
    <n v="26.200000000000003"/>
    <n v="41"/>
  </r>
  <r>
    <n v="893"/>
    <x v="6"/>
    <x v="6"/>
    <s v="4h"/>
    <d v="2021-01-03T04:40:00"/>
    <n v="4.5"/>
    <n v="1"/>
    <n v="19.8"/>
    <n v="26"/>
    <n v="0.6"/>
    <n v="0"/>
    <n v="0.6"/>
    <n v="0"/>
    <n v="4.5"/>
    <n v="2"/>
    <n v="0.9"/>
    <n v="6"/>
    <n v="0.9"/>
    <n v="1"/>
    <n v="6.4"/>
    <n v="38.200000000000003"/>
    <n v="23.400000000000002"/>
    <n v="41"/>
  </r>
  <r>
    <n v="894"/>
    <x v="6"/>
    <x v="6"/>
    <s v="4h"/>
    <d v="2021-01-03T04:50:00"/>
    <n v="5.4"/>
    <n v="1"/>
    <n v="23.4"/>
    <n v="26"/>
    <n v="0.5"/>
    <n v="0"/>
    <n v="1.5"/>
    <n v="0"/>
    <n v="5.4"/>
    <n v="2"/>
    <n v="1.2"/>
    <n v="6"/>
    <n v="1.2"/>
    <n v="1"/>
    <n v="7.8000000000000007"/>
    <n v="46.400000000000006"/>
    <n v="30.4"/>
    <n v="41"/>
  </r>
  <r>
    <n v="895"/>
    <x v="6"/>
    <x v="6"/>
    <s v="5h"/>
    <d v="2021-01-03T05:00:00"/>
    <n v="4.0999999999999996"/>
    <n v="1"/>
    <n v="20.6"/>
    <n v="26"/>
    <n v="0.9"/>
    <n v="0"/>
    <n v="0.9"/>
    <n v="0"/>
    <n v="4.0999999999999996"/>
    <n v="2"/>
    <n v="0.8"/>
    <n v="6"/>
    <n v="0.8"/>
    <n v="1"/>
    <n v="6"/>
    <n v="38.200000000000003"/>
    <n v="26.200000000000003"/>
    <n v="41"/>
  </r>
  <r>
    <n v="896"/>
    <x v="6"/>
    <x v="6"/>
    <s v="5h"/>
    <d v="2021-01-03T05:10:00"/>
    <n v="5"/>
    <n v="1"/>
    <n v="22.4"/>
    <n v="26"/>
    <n v="2"/>
    <n v="0"/>
    <n v="2"/>
    <n v="0"/>
    <n v="5"/>
    <n v="2"/>
    <n v="1"/>
    <n v="6"/>
    <n v="1"/>
    <n v="1"/>
    <n v="6.8"/>
    <n v="45.2"/>
    <n v="27"/>
    <n v="41"/>
  </r>
  <r>
    <n v="897"/>
    <x v="6"/>
    <x v="6"/>
    <s v="5h"/>
    <d v="2021-01-03T05:20:00"/>
    <n v="5.5"/>
    <n v="1"/>
    <n v="18.600000000000001"/>
    <n v="26"/>
    <n v="1.2"/>
    <n v="0"/>
    <n v="0.2"/>
    <n v="0"/>
    <n v="5.5"/>
    <n v="2"/>
    <n v="1.5"/>
    <n v="6"/>
    <n v="1.5"/>
    <n v="1"/>
    <n v="6"/>
    <n v="40"/>
    <n v="24.800000000000004"/>
    <n v="41"/>
  </r>
  <r>
    <n v="898"/>
    <x v="6"/>
    <x v="6"/>
    <s v="5h"/>
    <d v="2021-01-03T05:30:00"/>
    <n v="4.5"/>
    <n v="1"/>
    <n v="24"/>
    <n v="26"/>
    <n v="0.8"/>
    <n v="0"/>
    <n v="1.8"/>
    <n v="0"/>
    <n v="4.5"/>
    <n v="2"/>
    <n v="1.1000000000000001"/>
    <n v="6"/>
    <n v="1.1000000000000001"/>
    <n v="1"/>
    <n v="6.1999999999999993"/>
    <n v="44"/>
    <n v="29"/>
    <n v="41"/>
  </r>
  <r>
    <n v="899"/>
    <x v="6"/>
    <x v="6"/>
    <s v="5h"/>
    <d v="2021-01-03T05:40:00"/>
    <n v="5"/>
    <n v="1"/>
    <n v="20"/>
    <n v="26"/>
    <n v="1"/>
    <n v="0"/>
    <n v="1"/>
    <n v="0"/>
    <n v="5"/>
    <n v="2"/>
    <n v="0.9"/>
    <n v="6"/>
    <n v="0.9"/>
    <n v="1"/>
    <n v="6.1999999999999993"/>
    <n v="40"/>
    <n v="23.8"/>
    <n v="41"/>
  </r>
  <r>
    <n v="900"/>
    <x v="6"/>
    <x v="6"/>
    <s v="5h"/>
    <d v="2021-01-03T05:50:00"/>
    <n v="5"/>
    <n v="1"/>
    <n v="21"/>
    <n v="26"/>
    <n v="1"/>
    <n v="0"/>
    <n v="2"/>
    <n v="0"/>
    <n v="5"/>
    <n v="2"/>
    <n v="1"/>
    <n v="6"/>
    <n v="1"/>
    <n v="1"/>
    <n v="6.8000000000000007"/>
    <n v="42.8"/>
    <n v="23.8"/>
    <n v="41"/>
  </r>
  <r>
    <n v="901"/>
    <x v="6"/>
    <x v="6"/>
    <s v="6h"/>
    <d v="2021-01-03T06:00:00"/>
    <n v="5.4166666666666661"/>
    <n v="1"/>
    <n v="23.666666666666668"/>
    <n v="26"/>
    <n v="0.2"/>
    <n v="0"/>
    <n v="1.2"/>
    <n v="0"/>
    <n v="5.4166666666666661"/>
    <n v="2"/>
    <n v="1.1666666666666667"/>
    <n v="6"/>
    <n v="1.1666666666666667"/>
    <n v="1"/>
    <n v="6"/>
    <n v="44.233333333333334"/>
    <n v="27.8"/>
    <n v="41"/>
  </r>
  <r>
    <n v="902"/>
    <x v="6"/>
    <x v="6"/>
    <s v="6h"/>
    <d v="2021-01-03T06:10:00"/>
    <n v="4.5833333333333339"/>
    <n v="1"/>
    <n v="21.533333333333335"/>
    <n v="26"/>
    <n v="2"/>
    <n v="0"/>
    <n v="1"/>
    <n v="0"/>
    <n v="4.5833333333333339"/>
    <n v="2"/>
    <n v="0.93333333333333335"/>
    <n v="6"/>
    <n v="0.93333333333333335"/>
    <n v="1"/>
    <n v="6.1999999999999993"/>
    <n v="41.766666666666673"/>
    <n v="26.000000000000004"/>
    <n v="41"/>
  </r>
  <r>
    <n v="903"/>
    <x v="6"/>
    <x v="6"/>
    <s v="6h"/>
    <d v="2021-01-03T06:20:00"/>
    <n v="4.9999999999999991"/>
    <n v="1"/>
    <n v="19.633333333333333"/>
    <n v="26"/>
    <n v="0.8"/>
    <n v="0"/>
    <n v="1.9666666666666668"/>
    <n v="0"/>
    <n v="4.9999999999999991"/>
    <n v="2"/>
    <n v="1.0666666666666667"/>
    <n v="6"/>
    <n v="1.0666666666666667"/>
    <n v="1"/>
    <n v="7.6"/>
    <n v="42.133333333333326"/>
    <n v="26.800000000000004"/>
    <n v="41"/>
  </r>
  <r>
    <n v="904"/>
    <x v="6"/>
    <x v="6"/>
    <s v="6h"/>
    <d v="2021-01-03T06:30:00"/>
    <n v="5.0000000000000009"/>
    <n v="1"/>
    <n v="22.366666666666667"/>
    <n v="26"/>
    <n v="1"/>
    <n v="0"/>
    <n v="1.8333333333333335"/>
    <n v="0"/>
    <n v="5.0000000000000009"/>
    <n v="2"/>
    <n v="1.4333333333333336"/>
    <n v="6"/>
    <n v="1.4333333333333336"/>
    <n v="1"/>
    <n v="6.1999999999999993"/>
    <n v="44.266666666666666"/>
    <n v="26.8"/>
    <n v="41"/>
  </r>
  <r>
    <n v="905"/>
    <x v="6"/>
    <x v="6"/>
    <s v="6h"/>
    <d v="2021-01-03T06:40:00"/>
    <n v="5.333333333333333"/>
    <n v="1"/>
    <n v="20.8"/>
    <n v="26"/>
    <n v="0.6"/>
    <n v="0"/>
    <n v="1.6"/>
    <n v="0"/>
    <n v="5.333333333333333"/>
    <n v="2"/>
    <n v="0.98333333333333339"/>
    <n v="6"/>
    <n v="0.98333333333333339"/>
    <n v="1"/>
    <n v="7"/>
    <n v="42.633333333333333"/>
    <n v="26.200000000000003"/>
    <n v="41"/>
  </r>
  <r>
    <n v="906"/>
    <x v="6"/>
    <x v="6"/>
    <s v="6h"/>
    <d v="2021-01-03T06:50:00"/>
    <n v="4.166666666666667"/>
    <n v="1"/>
    <n v="22"/>
    <n v="26"/>
    <n v="0.5"/>
    <n v="0"/>
    <n v="0.5"/>
    <n v="0"/>
    <n v="4.166666666666667"/>
    <n v="2"/>
    <n v="0.91666666666666674"/>
    <n v="6"/>
    <n v="0.91666666666666674"/>
    <n v="1"/>
    <n v="6.1999999999999993"/>
    <n v="39.366666666666667"/>
    <n v="25.733333333333334"/>
    <n v="41"/>
  </r>
  <r>
    <n v="907"/>
    <x v="6"/>
    <x v="6"/>
    <s v="6h"/>
    <d v="2021-01-03T07:00:00"/>
    <n v="5.5"/>
    <n v="1"/>
    <n v="22"/>
    <n v="26"/>
    <n v="1.1000000000000001"/>
    <n v="0"/>
    <n v="1.9"/>
    <n v="0"/>
    <n v="5.5"/>
    <n v="2"/>
    <n v="1.2"/>
    <n v="6"/>
    <n v="1.2"/>
    <n v="1"/>
    <n v="7.6"/>
    <n v="46"/>
    <n v="26.266666666666669"/>
    <n v="41"/>
  </r>
  <r>
    <n v="908"/>
    <x v="6"/>
    <x v="6"/>
    <s v="7h"/>
    <d v="2021-01-03T07:10:00"/>
    <n v="5"/>
    <n v="1"/>
    <n v="19"/>
    <n v="26"/>
    <n v="1.8"/>
    <n v="0"/>
    <n v="1"/>
    <n v="0"/>
    <n v="5"/>
    <n v="2"/>
    <n v="1.8"/>
    <n v="6"/>
    <n v="1.8"/>
    <n v="1"/>
    <n v="6.3999999999999995"/>
    <n v="41.8"/>
    <n v="24.8"/>
    <n v="41"/>
  </r>
  <r>
    <n v="909"/>
    <x v="6"/>
    <x v="6"/>
    <s v="7h"/>
    <d v="2021-01-03T07:20:00"/>
    <n v="4"/>
    <n v="1"/>
    <n v="23"/>
    <n v="26"/>
    <n v="0.6"/>
    <n v="0"/>
    <n v="1.6"/>
    <n v="0"/>
    <n v="4"/>
    <n v="2"/>
    <n v="0.5"/>
    <n v="6"/>
    <n v="0.5"/>
    <n v="1"/>
    <n v="6.8000000000000007"/>
    <n v="41"/>
    <n v="25.400000000000002"/>
    <n v="41"/>
  </r>
  <r>
    <n v="910"/>
    <x v="6"/>
    <x v="6"/>
    <s v="7h"/>
    <d v="2021-01-03T07:30:00"/>
    <n v="5.5"/>
    <n v="1"/>
    <n v="23.2"/>
    <n v="26"/>
    <n v="0.5"/>
    <n v="0"/>
    <n v="0.5"/>
    <n v="0"/>
    <n v="5.5"/>
    <n v="2"/>
    <n v="1"/>
    <n v="6"/>
    <n v="1"/>
    <n v="1"/>
    <n v="7"/>
    <n v="44.2"/>
    <n v="26.6"/>
    <n v="41"/>
  </r>
  <r>
    <n v="911"/>
    <x v="6"/>
    <x v="6"/>
    <s v="7h"/>
    <d v="2021-01-03T07:40:00"/>
    <n v="5.9"/>
    <n v="1"/>
    <n v="21"/>
    <n v="26"/>
    <n v="0.9"/>
    <n v="0"/>
    <n v="1.9"/>
    <n v="0"/>
    <n v="5.9"/>
    <n v="2"/>
    <n v="1.1000000000000001"/>
    <n v="6"/>
    <n v="1.1000000000000001"/>
    <n v="1"/>
    <n v="7"/>
    <n v="44.8"/>
    <n v="25.400000000000002"/>
    <n v="41"/>
  </r>
  <r>
    <n v="912"/>
    <x v="6"/>
    <x v="6"/>
    <s v="7h"/>
    <d v="2021-01-03T07:50:00"/>
    <n v="4.0999999999999996"/>
    <n v="1"/>
    <n v="22"/>
    <n v="26"/>
    <n v="0.6"/>
    <n v="0"/>
    <n v="0.6"/>
    <n v="0"/>
    <n v="4.0999999999999996"/>
    <n v="2"/>
    <n v="0.9"/>
    <n v="6"/>
    <n v="0.9"/>
    <n v="1"/>
    <n v="6.1999999999999993"/>
    <n v="39.400000000000006"/>
    <n v="25.800000000000004"/>
    <n v="41"/>
  </r>
  <r>
    <n v="913"/>
    <x v="6"/>
    <x v="6"/>
    <s v="8h"/>
    <d v="2021-01-03T08:00:00"/>
    <n v="5.4166666666666661"/>
    <n v="1"/>
    <n v="20.466666666666665"/>
    <n v="26"/>
    <n v="1.1666666666666667"/>
    <n v="0"/>
    <n v="2"/>
    <n v="0"/>
    <n v="5.4166666666666661"/>
    <n v="2"/>
    <n v="1.1666666666666667"/>
    <n v="6"/>
    <n v="1.1666666666666667"/>
    <n v="1"/>
    <n v="6.8000000000000007"/>
    <n v="43.599999999999994"/>
    <n v="26.8"/>
    <n v="41"/>
  </r>
  <r>
    <n v="914"/>
    <x v="6"/>
    <x v="6"/>
    <s v="8h"/>
    <d v="2021-01-03T08:10:00"/>
    <n v="4.0833333333333339"/>
    <n v="1"/>
    <n v="19.333333333333336"/>
    <n v="26"/>
    <n v="1.7333333333333334"/>
    <n v="0"/>
    <n v="1.9"/>
    <n v="0"/>
    <n v="4.0833333333333339"/>
    <n v="2"/>
    <n v="0.83333333333333337"/>
    <n v="6"/>
    <n v="0.83333333333333337"/>
    <n v="1"/>
    <n v="7.1999999999999993"/>
    <n v="40.000000000000007"/>
    <n v="25.400000000000002"/>
    <n v="41"/>
  </r>
  <r>
    <n v="915"/>
    <x v="6"/>
    <x v="6"/>
    <s v="8h"/>
    <d v="2021-01-03T08:20:00"/>
    <n v="4.833333333333333"/>
    <n v="1"/>
    <n v="23.833333333333336"/>
    <n v="26"/>
    <n v="0.6"/>
    <n v="0"/>
    <n v="0.6"/>
    <n v="0"/>
    <n v="4.833333333333333"/>
    <n v="2"/>
    <n v="1.1666666666666667"/>
    <n v="6"/>
    <n v="1.1666666666666667"/>
    <n v="1"/>
    <n v="6.8"/>
    <n v="43.833333333333336"/>
    <n v="26.533333333333335"/>
    <n v="41"/>
  </r>
  <r>
    <n v="916"/>
    <x v="6"/>
    <x v="6"/>
    <s v="8h"/>
    <d v="2021-01-03T08:30:00"/>
    <n v="4.166666666666667"/>
    <n v="1"/>
    <n v="19.166666666666668"/>
    <n v="26"/>
    <n v="0.9"/>
    <n v="0"/>
    <n v="1.9"/>
    <n v="0"/>
    <n v="4.166666666666667"/>
    <n v="2"/>
    <n v="0.83333333333333337"/>
    <n v="6"/>
    <n v="0.83333333333333337"/>
    <n v="1"/>
    <n v="6.4"/>
    <n v="38.366666666666667"/>
    <n v="27.466666666666669"/>
    <n v="41"/>
  </r>
  <r>
    <n v="917"/>
    <x v="6"/>
    <x v="6"/>
    <s v="8h"/>
    <d v="2021-01-03T08:40:00"/>
    <n v="3.916666666666667"/>
    <n v="1"/>
    <n v="24.666666666666668"/>
    <n v="26"/>
    <n v="0.6"/>
    <n v="0"/>
    <n v="0.6"/>
    <n v="0"/>
    <n v="3.916666666666667"/>
    <n v="2"/>
    <n v="1.6666666666666665"/>
    <n v="6"/>
    <n v="1.6666666666666665"/>
    <n v="1"/>
    <n v="8.6000000000000014"/>
    <n v="45.633333333333326"/>
    <n v="26.6"/>
    <n v="41"/>
  </r>
  <r>
    <n v="918"/>
    <x v="6"/>
    <x v="6"/>
    <s v="8h"/>
    <d v="2021-01-03T08:50:00"/>
    <n v="4.5833333333333339"/>
    <n v="1"/>
    <n v="19.333333333333336"/>
    <n v="26"/>
    <n v="0.9"/>
    <n v="0"/>
    <n v="1.9"/>
    <n v="0"/>
    <n v="4.5833333333333339"/>
    <n v="2"/>
    <n v="1.3333333333333335"/>
    <n v="6"/>
    <n v="1.3333333333333335"/>
    <n v="1"/>
    <n v="7.2"/>
    <n v="41.166666666666671"/>
    <n v="24.400000000000002"/>
    <n v="41"/>
  </r>
  <r>
    <n v="919"/>
    <x v="6"/>
    <x v="6"/>
    <s v="9h"/>
    <d v="2021-01-03T09:00:00"/>
    <n v="5.333333333333333"/>
    <n v="1"/>
    <n v="22"/>
    <n v="26"/>
    <n v="1.6"/>
    <n v="0"/>
    <n v="0.6"/>
    <n v="0"/>
    <n v="5.333333333333333"/>
    <n v="2"/>
    <n v="1.0833333333333335"/>
    <n v="6"/>
    <n v="1.0833333333333335"/>
    <n v="1"/>
    <n v="7"/>
    <n v="44.033333333333331"/>
    <n v="25.56666666666667"/>
    <n v="41"/>
  </r>
  <r>
    <n v="920"/>
    <x v="6"/>
    <x v="6"/>
    <s v="9h"/>
    <d v="2021-01-03T09:10:00"/>
    <n v="4.166666666666667"/>
    <n v="1"/>
    <n v="20"/>
    <n v="26"/>
    <n v="0.5"/>
    <n v="0"/>
    <n v="1.5"/>
    <n v="0"/>
    <n v="4.166666666666667"/>
    <n v="2"/>
    <n v="1.4166666666666667"/>
    <n v="6"/>
    <n v="1.4166666666666667"/>
    <n v="1"/>
    <n v="7"/>
    <n v="40.166666666666671"/>
    <n v="26.033333333333335"/>
    <n v="41"/>
  </r>
  <r>
    <n v="921"/>
    <x v="6"/>
    <x v="6"/>
    <s v="9h"/>
    <d v="2021-01-03T09:20:00"/>
    <n v="5"/>
    <n v="1"/>
    <n v="21"/>
    <n v="26"/>
    <n v="1.9"/>
    <n v="0"/>
    <n v="0.9"/>
    <n v="0"/>
    <n v="5"/>
    <n v="2"/>
    <n v="1"/>
    <n v="6"/>
    <n v="1"/>
    <n v="1"/>
    <n v="6.8"/>
    <n v="42.6"/>
    <n v="26.200000000000003"/>
    <n v="41"/>
  </r>
  <r>
    <n v="922"/>
    <x v="6"/>
    <x v="6"/>
    <s v="9h"/>
    <d v="2021-01-03T09:30:00"/>
    <n v="5"/>
    <n v="1"/>
    <n v="21"/>
    <n v="26"/>
    <n v="0.6"/>
    <n v="0"/>
    <n v="1.6"/>
    <n v="0"/>
    <n v="5"/>
    <n v="2"/>
    <n v="1"/>
    <n v="6"/>
    <n v="1"/>
    <n v="1"/>
    <n v="6.1999999999999993"/>
    <n v="41.4"/>
    <n v="25"/>
    <n v="41"/>
  </r>
  <r>
    <n v="923"/>
    <x v="6"/>
    <x v="6"/>
    <s v="9h"/>
    <d v="2021-01-03T09:40:00"/>
    <n v="5"/>
    <n v="1"/>
    <n v="23"/>
    <n v="26"/>
    <n v="1"/>
    <n v="0"/>
    <n v="1"/>
    <n v="0"/>
    <n v="5"/>
    <n v="2"/>
    <n v="1"/>
    <n v="6"/>
    <n v="1"/>
    <n v="1"/>
    <n v="8"/>
    <n v="45"/>
    <n v="24.733333333333334"/>
    <n v="41"/>
  </r>
  <r>
    <n v="924"/>
    <x v="6"/>
    <x v="6"/>
    <s v="9h"/>
    <d v="2021-01-03T09:50:00"/>
    <n v="5"/>
    <n v="1"/>
    <n v="21"/>
    <n v="26"/>
    <n v="0.6"/>
    <n v="0"/>
    <n v="1.6"/>
    <n v="0"/>
    <n v="5"/>
    <n v="2"/>
    <n v="1.5"/>
    <n v="6"/>
    <n v="1.5"/>
    <n v="1"/>
    <n v="6.8000000000000007"/>
    <n v="43"/>
    <n v="26.866666666666667"/>
    <n v="41"/>
  </r>
  <r>
    <n v="925"/>
    <x v="6"/>
    <x v="6"/>
    <s v="9h"/>
    <d v="2021-01-03T10:00:00"/>
    <n v="4.7"/>
    <n v="1"/>
    <n v="23.2"/>
    <n v="26"/>
    <n v="1.9"/>
    <n v="0"/>
    <n v="1.1000000000000001"/>
    <n v="0"/>
    <n v="4.7"/>
    <n v="2"/>
    <n v="1.1000000000000001"/>
    <n v="6"/>
    <n v="1.1000000000000001"/>
    <n v="1"/>
    <n v="7"/>
    <n v="44.8"/>
    <n v="28.4"/>
    <n v="41"/>
  </r>
  <r>
    <n v="926"/>
    <x v="6"/>
    <x v="6"/>
    <s v="10h"/>
    <d v="2021-01-03T10:10:00"/>
    <n v="4.8"/>
    <n v="1"/>
    <n v="19.8"/>
    <n v="26"/>
    <n v="0.9"/>
    <n v="0"/>
    <n v="1.7000000000000002"/>
    <n v="0"/>
    <n v="4.8"/>
    <n v="2"/>
    <n v="0.9"/>
    <n v="6"/>
    <n v="0.9"/>
    <n v="1"/>
    <n v="7"/>
    <n v="40.800000000000004"/>
    <n v="22.400000000000002"/>
    <n v="41"/>
  </r>
  <r>
    <n v="927"/>
    <x v="6"/>
    <x v="6"/>
    <s v="10h"/>
    <d v="2021-01-03T10:20:00"/>
    <n v="5.4"/>
    <n v="1"/>
    <n v="23.4"/>
    <n v="26"/>
    <n v="0.6"/>
    <n v="0"/>
    <n v="1.6"/>
    <n v="0"/>
    <n v="5.4"/>
    <n v="2"/>
    <n v="1.1000000000000001"/>
    <n v="6"/>
    <n v="1.1000000000000001"/>
    <n v="1"/>
    <n v="7"/>
    <n v="45.599999999999994"/>
    <n v="27.8"/>
    <n v="41"/>
  </r>
  <r>
    <n v="928"/>
    <x v="6"/>
    <x v="6"/>
    <s v="10h"/>
    <d v="2021-01-03T10:30:00"/>
    <n v="4.5166666666666666"/>
    <n v="1"/>
    <n v="22.8"/>
    <n v="26"/>
    <n v="0.6"/>
    <n v="0"/>
    <n v="0.6"/>
    <n v="0"/>
    <n v="4.5166666666666666"/>
    <n v="2"/>
    <n v="1.0666666666666667"/>
    <n v="6"/>
    <n v="1.0666666666666667"/>
    <n v="1"/>
    <n v="7"/>
    <n v="42.166666666666664"/>
    <n v="26.6"/>
    <n v="41"/>
  </r>
  <r>
    <n v="929"/>
    <x v="6"/>
    <x v="6"/>
    <s v="10h"/>
    <d v="2021-01-03T10:40:00"/>
    <n v="5.5833333333333339"/>
    <n v="1"/>
    <n v="21.2"/>
    <n v="26"/>
    <n v="0.8"/>
    <n v="0"/>
    <n v="1.8"/>
    <n v="0"/>
    <n v="5.5833333333333339"/>
    <n v="2"/>
    <n v="0.93333333333333335"/>
    <n v="6"/>
    <n v="0.93333333333333335"/>
    <n v="1"/>
    <n v="6.1999999999999993"/>
    <n v="43.033333333333339"/>
    <n v="25"/>
    <n v="41"/>
  </r>
  <r>
    <n v="930"/>
    <x v="6"/>
    <x v="6"/>
    <s v="10h"/>
    <d v="2021-01-03T10:50:00"/>
    <n v="5.333333333333333"/>
    <n v="1"/>
    <n v="21.433333333333334"/>
    <n v="26"/>
    <n v="1.1666666666666667"/>
    <n v="0"/>
    <n v="1"/>
    <n v="0"/>
    <n v="5.333333333333333"/>
    <n v="2"/>
    <n v="1.0666666666666667"/>
    <n v="6"/>
    <n v="1.0666666666666667"/>
    <n v="1"/>
    <n v="7"/>
    <n v="43.4"/>
    <n v="25.8"/>
    <n v="41"/>
  </r>
  <r>
    <n v="931"/>
    <x v="6"/>
    <x v="6"/>
    <s v="11h"/>
    <d v="2021-01-03T11:00:00"/>
    <n v="4.666666666666667"/>
    <n v="1"/>
    <n v="21.166666666666668"/>
    <n v="26"/>
    <n v="1.4333333333333333"/>
    <n v="0"/>
    <n v="1.6"/>
    <n v="0"/>
    <n v="4.666666666666667"/>
    <n v="2"/>
    <n v="1.4333333333333336"/>
    <n v="6"/>
    <n v="1.4333333333333336"/>
    <n v="1"/>
    <n v="6.8000000000000007"/>
    <n v="43.2"/>
    <n v="24.200000000000003"/>
    <n v="41"/>
  </r>
  <r>
    <n v="932"/>
    <x v="6"/>
    <x v="6"/>
    <s v="11h"/>
    <d v="2021-01-03T11:10:00"/>
    <n v="4.916666666666667"/>
    <n v="1"/>
    <n v="21.666666666666668"/>
    <n v="26"/>
    <n v="0.6"/>
    <n v="0"/>
    <n v="0.76666666666666661"/>
    <n v="0"/>
    <n v="4.916666666666667"/>
    <n v="2"/>
    <n v="1.0666666666666667"/>
    <n v="6"/>
    <n v="1.0666666666666667"/>
    <n v="1"/>
    <n v="7"/>
    <n v="42.000000000000007"/>
    <n v="24.400000000000002"/>
    <n v="41"/>
  </r>
  <r>
    <n v="933"/>
    <x v="6"/>
    <x v="6"/>
    <s v="11h"/>
    <d v="2021-01-03T11:20:00"/>
    <n v="4.0833333333333339"/>
    <n v="1"/>
    <n v="21.533333333333335"/>
    <n v="26"/>
    <n v="0.8"/>
    <n v="0"/>
    <n v="1.6333333333333333"/>
    <n v="0"/>
    <n v="4.0833333333333339"/>
    <n v="2"/>
    <n v="0.83333333333333337"/>
    <n v="6"/>
    <n v="0.83333333333333337"/>
    <n v="1"/>
    <n v="6.1999999999999993"/>
    <n v="40.000000000000007"/>
    <n v="24.6"/>
    <n v="41"/>
  </r>
  <r>
    <n v="934"/>
    <x v="6"/>
    <x v="6"/>
    <s v="11h"/>
    <d v="2021-01-03T11:30:00"/>
    <n v="5"/>
    <n v="1"/>
    <n v="20.8"/>
    <n v="26"/>
    <n v="1"/>
    <n v="0"/>
    <n v="1"/>
    <n v="0"/>
    <n v="5"/>
    <n v="2"/>
    <n v="1"/>
    <n v="6"/>
    <n v="1"/>
    <n v="1"/>
    <n v="6.8000000000000007"/>
    <n v="41.6"/>
    <n v="24"/>
    <n v="41"/>
  </r>
  <r>
    <n v="935"/>
    <x v="6"/>
    <x v="6"/>
    <s v="11h"/>
    <d v="2021-01-03T11:40:00"/>
    <n v="5"/>
    <n v="1"/>
    <n v="23"/>
    <n v="26"/>
    <n v="0.2"/>
    <n v="0"/>
    <n v="1.2"/>
    <n v="0"/>
    <n v="5"/>
    <n v="2"/>
    <n v="1"/>
    <n v="6"/>
    <n v="1"/>
    <n v="1"/>
    <n v="7"/>
    <n v="43.4"/>
    <n v="23"/>
    <n v="41"/>
  </r>
  <r>
    <n v="936"/>
    <x v="6"/>
    <x v="6"/>
    <s v="11h"/>
    <d v="2021-01-03T11:50:00"/>
    <n v="4.833333333333333"/>
    <n v="1"/>
    <n v="20.666666666666664"/>
    <n v="26"/>
    <n v="1.1666666666666667"/>
    <n v="0"/>
    <n v="1.1666666666666667"/>
    <n v="0"/>
    <n v="4.833333333333333"/>
    <n v="2"/>
    <n v="1.0833333333333335"/>
    <n v="6"/>
    <n v="1.0833333333333335"/>
    <n v="1"/>
    <n v="6"/>
    <n v="40.833333333333336"/>
    <n v="25"/>
    <n v="41"/>
  </r>
  <r>
    <n v="937"/>
    <x v="6"/>
    <x v="6"/>
    <s v="12h"/>
    <d v="2021-01-03T12:00:00"/>
    <n v="5.166666666666667"/>
    <n v="1"/>
    <n v="20.733333333333334"/>
    <n v="26"/>
    <n v="1.7333333333333334"/>
    <n v="0"/>
    <n v="1.7333333333333334"/>
    <n v="0"/>
    <n v="5.166666666666667"/>
    <n v="2"/>
    <n v="1.0166666666666666"/>
    <n v="6"/>
    <n v="1.0166666666666666"/>
    <n v="1"/>
    <n v="7"/>
    <n v="43.56666666666667"/>
    <n v="25.200000000000003"/>
    <n v="41"/>
  </r>
  <r>
    <n v="938"/>
    <x v="6"/>
    <x v="6"/>
    <s v="12h"/>
    <d v="2021-01-03T12:10:00"/>
    <n v="4.416666666666667"/>
    <n v="1"/>
    <n v="21.266666666666669"/>
    <n v="26"/>
    <n v="0.9"/>
    <n v="0"/>
    <n v="2.0666666666666664"/>
    <n v="0"/>
    <n v="4.416666666666667"/>
    <n v="2"/>
    <n v="0.56666666666666665"/>
    <n v="6"/>
    <n v="0.56666666666666665"/>
    <n v="1"/>
    <n v="6.2"/>
    <n v="40.400000000000006"/>
    <n v="23.733333333333334"/>
    <n v="41"/>
  </r>
  <r>
    <n v="939"/>
    <x v="6"/>
    <x v="6"/>
    <s v="12h"/>
    <d v="2021-01-03T12:20:00"/>
    <n v="4.5833333333333339"/>
    <n v="1"/>
    <n v="19.333333333333336"/>
    <n v="26"/>
    <n v="1"/>
    <n v="0"/>
    <n v="1.8333333333333335"/>
    <n v="0"/>
    <n v="4.5833333333333339"/>
    <n v="2"/>
    <n v="1.8333333333333335"/>
    <n v="6"/>
    <n v="1.8333333333333335"/>
    <n v="1"/>
    <n v="6.8000000000000007"/>
    <n v="41.800000000000011"/>
    <n v="25.266666666666669"/>
    <n v="41"/>
  </r>
  <r>
    <n v="940"/>
    <x v="6"/>
    <x v="6"/>
    <s v="12h"/>
    <d v="2021-01-03T12:30:00"/>
    <n v="5"/>
    <n v="1"/>
    <n v="23.4"/>
    <n v="26"/>
    <n v="0.2"/>
    <n v="0"/>
    <n v="1.2"/>
    <n v="0"/>
    <n v="5"/>
    <n v="2"/>
    <n v="1"/>
    <n v="6"/>
    <n v="1"/>
    <n v="1"/>
    <n v="7"/>
    <n v="43.8"/>
    <n v="25.6"/>
    <n v="41"/>
  </r>
  <r>
    <n v="941"/>
    <x v="6"/>
    <x v="6"/>
    <s v="12h"/>
    <d v="2021-01-03T12:40:00"/>
    <n v="4.416666666666667"/>
    <n v="1"/>
    <n v="22.6"/>
    <n v="26"/>
    <n v="0.9"/>
    <n v="0"/>
    <n v="1.1000000000000001"/>
    <n v="0"/>
    <n v="4.416666666666667"/>
    <n v="2"/>
    <n v="0.18333333333333335"/>
    <n v="6"/>
    <n v="0.18333333333333335"/>
    <n v="1"/>
    <n v="7.1999999999999993"/>
    <n v="41.000000000000007"/>
    <n v="25.2"/>
    <n v="41"/>
  </r>
  <r>
    <n v="942"/>
    <x v="6"/>
    <x v="6"/>
    <s v="12h"/>
    <d v="2021-01-03T12:50:00"/>
    <n v="4.9833333333333343"/>
    <n v="1"/>
    <n v="21.2"/>
    <n v="26"/>
    <n v="1.1000000000000001"/>
    <n v="0"/>
    <n v="1.7000000000000002"/>
    <n v="0"/>
    <n v="4.9833333333333343"/>
    <n v="2"/>
    <n v="1.4166666666666667"/>
    <n v="6"/>
    <n v="1.4166666666666667"/>
    <n v="1"/>
    <n v="7.6000000000000005"/>
    <n v="44.400000000000006"/>
    <n v="25"/>
    <n v="41"/>
  </r>
  <r>
    <n v="943"/>
    <x v="6"/>
    <x v="6"/>
    <s v="12h"/>
    <d v="2021-01-03T13:00:00"/>
    <n v="4.0999999999999996"/>
    <n v="1"/>
    <n v="18.8"/>
    <n v="26"/>
    <n v="1.4"/>
    <n v="0"/>
    <n v="0.6"/>
    <n v="0"/>
    <n v="4.0999999999999996"/>
    <n v="2"/>
    <n v="0.9"/>
    <n v="6"/>
    <n v="0.9"/>
    <n v="1"/>
    <n v="6"/>
    <n v="36.800000000000004"/>
    <n v="23.400000000000002"/>
    <n v="41"/>
  </r>
  <r>
    <n v="944"/>
    <x v="6"/>
    <x v="6"/>
    <s v="13h"/>
    <d v="2021-01-03T13:10:00"/>
    <n v="5"/>
    <n v="1"/>
    <n v="23.2"/>
    <n v="26"/>
    <n v="1.5"/>
    <n v="0"/>
    <n v="1.5"/>
    <n v="0"/>
    <n v="5"/>
    <n v="2"/>
    <n v="1"/>
    <n v="6"/>
    <n v="1"/>
    <n v="1"/>
    <n v="6.4"/>
    <n v="44.600000000000009"/>
    <n v="24.6"/>
    <n v="41"/>
  </r>
  <r>
    <n v="945"/>
    <x v="6"/>
    <x v="6"/>
    <s v="13h"/>
    <d v="2021-01-03T13:20:00"/>
    <n v="3.5"/>
    <n v="1"/>
    <n v="21.8"/>
    <n v="26"/>
    <n v="1"/>
    <n v="0"/>
    <n v="1.2"/>
    <n v="0"/>
    <n v="3.5"/>
    <n v="2"/>
    <n v="1"/>
    <n v="6"/>
    <n v="1"/>
    <n v="1"/>
    <n v="6"/>
    <n v="39"/>
    <n v="23.8"/>
    <n v="41"/>
  </r>
  <r>
    <n v="946"/>
    <x v="6"/>
    <x v="6"/>
    <s v="13h"/>
    <d v="2021-01-03T13:30:00"/>
    <n v="4.5"/>
    <n v="1"/>
    <n v="19"/>
    <n v="26"/>
    <n v="0.9"/>
    <n v="0"/>
    <n v="1.7000000000000002"/>
    <n v="0"/>
    <n v="4.5"/>
    <n v="2"/>
    <n v="1"/>
    <n v="6"/>
    <n v="1"/>
    <n v="1"/>
    <n v="6.8"/>
    <n v="39.400000000000006"/>
    <n v="22.8"/>
    <n v="41"/>
  </r>
  <r>
    <n v="947"/>
    <x v="6"/>
    <x v="6"/>
    <s v="13h"/>
    <d v="2021-01-03T13:40:00"/>
    <n v="3.5"/>
    <n v="1"/>
    <n v="22"/>
    <n v="26"/>
    <n v="1"/>
    <n v="0"/>
    <n v="2"/>
    <n v="0"/>
    <n v="3.5"/>
    <n v="2"/>
    <n v="1"/>
    <n v="6"/>
    <n v="1"/>
    <n v="1"/>
    <n v="6.1999999999999993"/>
    <n v="40.200000000000003"/>
    <n v="24.4"/>
    <n v="41"/>
  </r>
  <r>
    <n v="948"/>
    <x v="6"/>
    <x v="6"/>
    <s v="13h"/>
    <d v="2021-01-03T13:50:00"/>
    <n v="5"/>
    <n v="1"/>
    <n v="24"/>
    <n v="26"/>
    <n v="0.8"/>
    <n v="0"/>
    <n v="0.6"/>
    <n v="0"/>
    <n v="5"/>
    <n v="2"/>
    <n v="1"/>
    <n v="6"/>
    <n v="1"/>
    <n v="1"/>
    <n v="6"/>
    <n v="43.400000000000006"/>
    <n v="25"/>
    <n v="41"/>
  </r>
  <r>
    <n v="949"/>
    <x v="6"/>
    <x v="6"/>
    <s v="14h"/>
    <d v="2021-01-03T14:00:00"/>
    <n v="4.5"/>
    <n v="1"/>
    <n v="19"/>
    <n v="26"/>
    <n v="1.3"/>
    <n v="0"/>
    <n v="1.5"/>
    <n v="0"/>
    <n v="4.5"/>
    <n v="2"/>
    <n v="1"/>
    <n v="6"/>
    <n v="1"/>
    <n v="1"/>
    <n v="6.8000000000000007"/>
    <n v="39.6"/>
    <n v="25"/>
    <n v="41"/>
  </r>
  <r>
    <n v="950"/>
    <x v="6"/>
    <x v="6"/>
    <s v="14h"/>
    <d v="2021-01-03T14:10:00"/>
    <n v="5"/>
    <n v="1"/>
    <n v="23.8"/>
    <n v="26"/>
    <n v="1"/>
    <n v="0"/>
    <n v="1.2"/>
    <n v="0"/>
    <n v="5"/>
    <n v="2"/>
    <n v="1.1000000000000001"/>
    <n v="6"/>
    <n v="1.1000000000000001"/>
    <n v="1"/>
    <n v="7"/>
    <n v="45.2"/>
    <n v="25"/>
    <n v="41"/>
  </r>
  <r>
    <n v="951"/>
    <x v="6"/>
    <x v="6"/>
    <s v="14h"/>
    <d v="2021-01-03T14:20:00"/>
    <n v="4.5"/>
    <n v="1"/>
    <n v="19.2"/>
    <n v="26"/>
    <n v="0.5"/>
    <n v="0"/>
    <n v="1.3"/>
    <n v="0"/>
    <n v="4.5"/>
    <n v="2"/>
    <n v="0.9"/>
    <n v="6"/>
    <n v="0.9"/>
    <n v="1"/>
    <n v="6"/>
    <n v="37.799999999999997"/>
    <n v="23.8"/>
    <n v="41"/>
  </r>
  <r>
    <n v="952"/>
    <x v="6"/>
    <x v="6"/>
    <s v="14h"/>
    <d v="2021-01-03T14:30:00"/>
    <n v="5.5"/>
    <n v="1"/>
    <n v="24.8"/>
    <n v="26"/>
    <n v="1"/>
    <n v="0"/>
    <n v="1.2"/>
    <n v="0"/>
    <n v="5.5"/>
    <n v="2"/>
    <n v="1.5"/>
    <n v="6"/>
    <n v="1.5"/>
    <n v="1"/>
    <n v="7"/>
    <n v="48"/>
    <n v="23"/>
    <n v="41"/>
  </r>
  <r>
    <n v="953"/>
    <x v="6"/>
    <x v="6"/>
    <s v="14h"/>
    <d v="2021-01-03T14:40:00"/>
    <n v="4.8333333333333339"/>
    <n v="1"/>
    <n v="21.033333333333335"/>
    <n v="26"/>
    <n v="0.5"/>
    <n v="0"/>
    <n v="1.3"/>
    <n v="0"/>
    <n v="4.8333333333333339"/>
    <n v="2"/>
    <n v="1.0833333333333335"/>
    <n v="6"/>
    <n v="1.0833333333333335"/>
    <n v="1"/>
    <n v="6.1999999999999993"/>
    <n v="40.866666666666674"/>
    <n v="23.2"/>
    <n v="41"/>
  </r>
  <r>
    <n v="954"/>
    <x v="6"/>
    <x v="6"/>
    <s v="14h"/>
    <d v="2021-01-03T14:50:00"/>
    <n v="4.166666666666667"/>
    <n v="1"/>
    <n v="18.166666666666668"/>
    <n v="26"/>
    <n v="2"/>
    <n v="0"/>
    <n v="2"/>
    <n v="0"/>
    <n v="4.166666666666667"/>
    <n v="2"/>
    <n v="0.91666666666666674"/>
    <n v="6"/>
    <n v="0.91666666666666674"/>
    <n v="1"/>
    <n v="6"/>
    <n v="38.333333333333336"/>
    <n v="25"/>
    <n v="41"/>
  </r>
  <r>
    <n v="955"/>
    <x v="6"/>
    <x v="6"/>
    <s v="15h"/>
    <d v="2021-01-03T15:00:00"/>
    <n v="4.9166666666666661"/>
    <n v="1"/>
    <n v="24.666666666666668"/>
    <n v="26"/>
    <n v="0.5"/>
    <n v="0"/>
    <n v="0.5"/>
    <n v="0"/>
    <n v="4.9166666666666661"/>
    <n v="2"/>
    <n v="1.0833333333333335"/>
    <n v="6"/>
    <n v="1.0833333333333335"/>
    <n v="1"/>
    <n v="6"/>
    <n v="43.666666666666664"/>
    <n v="24.200000000000003"/>
    <n v="41"/>
  </r>
  <r>
    <n v="956"/>
    <x v="6"/>
    <x v="6"/>
    <s v="15h"/>
    <d v="2021-01-03T15:10:00"/>
    <n v="4.9833333333333343"/>
    <n v="1"/>
    <n v="21.533333333333335"/>
    <n v="26"/>
    <n v="0.9"/>
    <n v="0"/>
    <n v="1.9"/>
    <n v="0"/>
    <n v="4.9833333333333343"/>
    <n v="2"/>
    <n v="1.0166666666666666"/>
    <n v="6"/>
    <n v="1.0166666666666666"/>
    <n v="1"/>
    <n v="6.8"/>
    <n v="43.13333333333334"/>
    <n v="23.8"/>
    <n v="41"/>
  </r>
  <r>
    <n v="957"/>
    <x v="6"/>
    <x v="6"/>
    <s v="15h"/>
    <d v="2021-01-03T15:20:00"/>
    <n v="4.0999999999999996"/>
    <n v="1"/>
    <n v="22"/>
    <n v="26"/>
    <n v="1"/>
    <n v="0"/>
    <n v="1"/>
    <n v="0"/>
    <n v="4.0999999999999996"/>
    <n v="2"/>
    <n v="0.9"/>
    <n v="6"/>
    <n v="0.9"/>
    <n v="1"/>
    <n v="7"/>
    <n v="41"/>
    <n v="24"/>
    <n v="41"/>
  </r>
  <r>
    <n v="958"/>
    <x v="6"/>
    <x v="6"/>
    <s v="15h"/>
    <d v="2021-01-03T15:30:00"/>
    <n v="4.5"/>
    <n v="1"/>
    <n v="19.8"/>
    <n v="26"/>
    <n v="1"/>
    <n v="0"/>
    <n v="2"/>
    <n v="0"/>
    <n v="4.5"/>
    <n v="2"/>
    <n v="0.5"/>
    <n v="6"/>
    <n v="0.5"/>
    <n v="1"/>
    <n v="6"/>
    <n v="38.799999999999997"/>
    <n v="23.8"/>
    <n v="41"/>
  </r>
  <r>
    <n v="959"/>
    <x v="6"/>
    <x v="6"/>
    <s v="15h"/>
    <d v="2021-01-03T15:40:00"/>
    <n v="5.25"/>
    <n v="1"/>
    <n v="23.5"/>
    <n v="26"/>
    <n v="0.76666666666666661"/>
    <n v="0"/>
    <n v="0.76666666666666661"/>
    <n v="0"/>
    <n v="5.25"/>
    <n v="2"/>
    <n v="1.1666666666666667"/>
    <n v="6"/>
    <n v="1.1666666666666667"/>
    <n v="1"/>
    <n v="6.8000000000000007"/>
    <n v="44.666666666666671"/>
    <n v="23.2"/>
    <n v="41"/>
  </r>
  <r>
    <n v="960"/>
    <x v="6"/>
    <x v="6"/>
    <s v="15h"/>
    <d v="2021-01-03T15:50:00"/>
    <n v="4.25"/>
    <n v="1"/>
    <n v="19.900000000000002"/>
    <n v="26"/>
    <n v="1.3333333333333335"/>
    <n v="0"/>
    <n v="1.3333333333333335"/>
    <n v="0"/>
    <n v="4.25"/>
    <n v="2"/>
    <n v="1.4333333333333336"/>
    <n v="6"/>
    <n v="1.4333333333333336"/>
    <n v="1"/>
    <n v="6.1999999999999993"/>
    <n v="40.13333333333334"/>
    <n v="23.400000000000002"/>
    <n v="41"/>
  </r>
  <r>
    <n v="961"/>
    <x v="6"/>
    <x v="6"/>
    <s v="15h"/>
    <d v="2021-01-03T16:00:00"/>
    <n v="3.5"/>
    <n v="1"/>
    <n v="22.6"/>
    <n v="26"/>
    <n v="0.9"/>
    <n v="0"/>
    <n v="0.9"/>
    <n v="0"/>
    <n v="3.5"/>
    <n v="2"/>
    <n v="0.9"/>
    <n v="6"/>
    <n v="0.9"/>
    <n v="1"/>
    <n v="6.1999999999999993"/>
    <n v="39.4"/>
    <n v="25.000000000000004"/>
    <n v="41"/>
  </r>
  <r>
    <n v="962"/>
    <x v="6"/>
    <x v="6"/>
    <s v="16h"/>
    <d v="2021-01-03T16:10:00"/>
    <n v="4.5"/>
    <n v="1"/>
    <n v="21"/>
    <n v="26"/>
    <n v="1"/>
    <n v="0"/>
    <n v="2"/>
    <n v="0"/>
    <n v="4.5"/>
    <n v="2"/>
    <n v="0.5"/>
    <n v="6"/>
    <n v="0.5"/>
    <n v="1"/>
    <n v="6.8000000000000007"/>
    <n v="40.799999999999997"/>
    <n v="23.200000000000003"/>
    <n v="41"/>
  </r>
  <r>
    <n v="963"/>
    <x v="6"/>
    <x v="6"/>
    <s v="16h"/>
    <d v="2021-01-03T16:20:00"/>
    <n v="3.8333333333333335"/>
    <n v="1"/>
    <n v="22.833333333333336"/>
    <n v="26"/>
    <n v="0.2"/>
    <n v="0"/>
    <n v="1.2"/>
    <n v="0"/>
    <n v="3.8333333333333335"/>
    <n v="2"/>
    <n v="1.5833333333333335"/>
    <n v="6"/>
    <n v="1.5833333333333335"/>
    <n v="1"/>
    <n v="6.1999999999999993"/>
    <n v="41.266666666666666"/>
    <n v="27.4"/>
    <n v="41"/>
  </r>
  <r>
    <n v="964"/>
    <x v="6"/>
    <x v="6"/>
    <s v="16h"/>
    <d v="2021-01-03T16:30:00"/>
    <n v="4.166666666666667"/>
    <n v="1"/>
    <n v="22.166666666666668"/>
    <n v="26"/>
    <n v="1.1000000000000001"/>
    <n v="0"/>
    <n v="0.9"/>
    <n v="0"/>
    <n v="4.166666666666667"/>
    <n v="2"/>
    <n v="0.91666666666666674"/>
    <n v="6"/>
    <n v="0.91666666666666674"/>
    <n v="1"/>
    <n v="6"/>
    <n v="40.333333333333336"/>
    <n v="25.200000000000003"/>
    <n v="41"/>
  </r>
  <r>
    <n v="965"/>
    <x v="6"/>
    <x v="6"/>
    <s v="16h"/>
    <d v="2021-01-03T16:40:00"/>
    <n v="5.4166666666666661"/>
    <n v="1"/>
    <n v="20.833333333333332"/>
    <n v="26"/>
    <n v="1.7000000000000002"/>
    <n v="0"/>
    <n v="1.9"/>
    <n v="0"/>
    <n v="5.4166666666666661"/>
    <n v="2"/>
    <n v="1"/>
    <n v="6"/>
    <n v="1"/>
    <n v="1"/>
    <n v="7.6"/>
    <n v="44.86666666666666"/>
    <n v="24.8"/>
    <n v="41"/>
  </r>
  <r>
    <n v="966"/>
    <x v="6"/>
    <x v="6"/>
    <s v="16h"/>
    <d v="2021-01-03T16:50:00"/>
    <n v="4.5833333333333339"/>
    <n v="1"/>
    <n v="20.166666666666668"/>
    <n v="26"/>
    <n v="1"/>
    <n v="0"/>
    <n v="1"/>
    <n v="0"/>
    <n v="4.5833333333333339"/>
    <n v="2"/>
    <n v="1"/>
    <n v="6"/>
    <n v="1"/>
    <n v="1"/>
    <n v="6.3999999999999995"/>
    <n v="39.733333333333334"/>
    <n v="24"/>
    <n v="41"/>
  </r>
  <r>
    <n v="967"/>
    <x v="6"/>
    <x v="6"/>
    <s v="17h"/>
    <d v="2021-01-03T17:00:00"/>
    <n v="5"/>
    <n v="1"/>
    <n v="23"/>
    <n v="26"/>
    <n v="1.2"/>
    <n v="0"/>
    <n v="1.2"/>
    <n v="0"/>
    <n v="5"/>
    <n v="2"/>
    <n v="1.1000000000000001"/>
    <n v="6"/>
    <n v="1.1000000000000001"/>
    <n v="1"/>
    <n v="7.8000000000000007"/>
    <n v="45.400000000000006"/>
    <n v="25"/>
    <n v="41"/>
  </r>
  <r>
    <n v="968"/>
    <x v="6"/>
    <x v="6"/>
    <s v="17h"/>
    <d v="2021-01-03T17:10:00"/>
    <n v="5"/>
    <n v="1"/>
    <n v="20"/>
    <n v="26"/>
    <n v="1"/>
    <n v="0"/>
    <n v="1"/>
    <n v="0"/>
    <n v="5"/>
    <n v="2"/>
    <n v="0.9"/>
    <n v="6"/>
    <n v="0.9"/>
    <n v="1"/>
    <n v="7"/>
    <n v="40.799999999999997"/>
    <n v="25.200000000000003"/>
    <n v="41"/>
  </r>
  <r>
    <n v="969"/>
    <x v="6"/>
    <x v="6"/>
    <s v="17h"/>
    <d v="2021-01-03T17:20:00"/>
    <n v="5"/>
    <n v="1"/>
    <n v="23"/>
    <n v="26"/>
    <n v="1.1000000000000001"/>
    <n v="0"/>
    <n v="1.9"/>
    <n v="0"/>
    <n v="5"/>
    <n v="2"/>
    <n v="0.7"/>
    <n v="6"/>
    <n v="0.7"/>
    <n v="1"/>
    <n v="6.1999999999999993"/>
    <n v="43.600000000000009"/>
    <n v="25.200000000000003"/>
    <n v="41"/>
  </r>
  <r>
    <n v="970"/>
    <x v="6"/>
    <x v="6"/>
    <s v="17h"/>
    <d v="2021-01-03T17:30:00"/>
    <n v="5.416666666666667"/>
    <n v="1"/>
    <n v="21.8"/>
    <n v="26"/>
    <n v="1.7000000000000002"/>
    <n v="0"/>
    <n v="1.1000000000000001"/>
    <n v="0"/>
    <n v="5.416666666666667"/>
    <n v="2"/>
    <n v="1.8"/>
    <n v="6"/>
    <n v="1.8"/>
    <n v="1"/>
    <n v="7.6000000000000005"/>
    <n v="46.63333333333334"/>
    <n v="25.000000000000004"/>
    <n v="41"/>
  </r>
  <r>
    <n v="971"/>
    <x v="6"/>
    <x v="6"/>
    <s v="17h"/>
    <d v="2021-01-03T17:40:00"/>
    <n v="5"/>
    <n v="1"/>
    <n v="21.033333333333335"/>
    <n v="26"/>
    <n v="1"/>
    <n v="0"/>
    <n v="1.8"/>
    <n v="0"/>
    <n v="5"/>
    <n v="2"/>
    <n v="1"/>
    <n v="6"/>
    <n v="1"/>
    <n v="1"/>
    <n v="6.2"/>
    <n v="42.033333333333331"/>
    <n v="25.800000000000004"/>
    <n v="41"/>
  </r>
  <r>
    <n v="972"/>
    <x v="6"/>
    <x v="6"/>
    <s v="17h"/>
    <d v="2021-01-03T17:50:00"/>
    <n v="4.0833333333333339"/>
    <n v="1"/>
    <n v="20.166666666666668"/>
    <n v="26"/>
    <n v="0.2"/>
    <n v="0"/>
    <n v="1.2"/>
    <n v="0"/>
    <n v="4.0833333333333339"/>
    <n v="2"/>
    <n v="0.5"/>
    <n v="6"/>
    <n v="0.5"/>
    <n v="1"/>
    <n v="6.1999999999999993"/>
    <n v="36.93333333333333"/>
    <n v="25"/>
    <n v="41"/>
  </r>
  <r>
    <n v="973"/>
    <x v="6"/>
    <x v="6"/>
    <s v="18h"/>
    <d v="2021-01-03T18:00:00"/>
    <n v="5.5"/>
    <n v="1"/>
    <n v="24.2"/>
    <n v="26"/>
    <n v="0.9"/>
    <n v="0"/>
    <n v="0.9"/>
    <n v="0"/>
    <n v="5.5"/>
    <n v="2"/>
    <n v="1.5"/>
    <n v="6"/>
    <n v="1.5"/>
    <n v="1"/>
    <n v="7"/>
    <n v="47"/>
    <n v="26"/>
    <n v="41"/>
  </r>
  <r>
    <n v="974"/>
    <x v="6"/>
    <x v="6"/>
    <s v="18h"/>
    <d v="2021-01-03T18:10:00"/>
    <n v="4.5"/>
    <n v="1"/>
    <n v="18.8"/>
    <n v="26"/>
    <n v="0.9"/>
    <n v="0"/>
    <n v="1.9"/>
    <n v="0"/>
    <n v="4.5"/>
    <n v="2"/>
    <n v="0.5"/>
    <n v="6"/>
    <n v="0.5"/>
    <n v="1"/>
    <n v="6.8"/>
    <n v="38.4"/>
    <n v="24.400000000000002"/>
    <n v="41"/>
  </r>
  <r>
    <n v="975"/>
    <x v="6"/>
    <x v="6"/>
    <s v="18h"/>
    <d v="2021-01-03T18:20:00"/>
    <n v="5"/>
    <n v="1"/>
    <n v="22"/>
    <n v="26"/>
    <n v="1.6"/>
    <n v="0"/>
    <n v="0.6"/>
    <n v="0"/>
    <n v="5"/>
    <n v="2"/>
    <n v="1"/>
    <n v="6"/>
    <n v="1"/>
    <n v="1"/>
    <n v="6.8000000000000007"/>
    <n v="43"/>
    <n v="29.4"/>
    <n v="41"/>
  </r>
  <r>
    <n v="976"/>
    <x v="6"/>
    <x v="6"/>
    <s v="18h"/>
    <d v="2021-01-03T18:30:00"/>
    <n v="5"/>
    <n v="1"/>
    <n v="21"/>
    <n v="26"/>
    <n v="0.6"/>
    <n v="0"/>
    <n v="1.6"/>
    <n v="0"/>
    <n v="5"/>
    <n v="2"/>
    <n v="1"/>
    <n v="6"/>
    <n v="1"/>
    <n v="1"/>
    <n v="6.4"/>
    <n v="41.6"/>
    <n v="25"/>
    <n v="41"/>
  </r>
  <r>
    <n v="977"/>
    <x v="6"/>
    <x v="6"/>
    <s v="18h"/>
    <d v="2021-01-03T18:40:00"/>
    <n v="4.833333333333333"/>
    <n v="1"/>
    <n v="23.033333333333331"/>
    <n v="26"/>
    <n v="0.9"/>
    <n v="0"/>
    <n v="2.0666666666666664"/>
    <n v="0"/>
    <n v="4.833333333333333"/>
    <n v="2"/>
    <n v="1.1666666666666667"/>
    <n v="6"/>
    <n v="1.1666666666666667"/>
    <n v="1"/>
    <n v="6"/>
    <n v="44"/>
    <n v="25.200000000000003"/>
    <n v="41"/>
  </r>
  <r>
    <n v="978"/>
    <x v="6"/>
    <x v="6"/>
    <s v="18h"/>
    <d v="2021-01-03T18:50:00"/>
    <n v="3.666666666666667"/>
    <n v="1"/>
    <n v="19.966666666666669"/>
    <n v="26"/>
    <n v="0.9"/>
    <n v="0"/>
    <n v="1.7333333333333334"/>
    <n v="0"/>
    <n v="3.666666666666667"/>
    <n v="2"/>
    <n v="0.83333333333333337"/>
    <n v="6"/>
    <n v="0.83333333333333337"/>
    <n v="1"/>
    <n v="6.8000000000000007"/>
    <n v="38.400000000000006"/>
    <n v="26"/>
    <n v="41"/>
  </r>
  <r>
    <n v="979"/>
    <x v="6"/>
    <x v="6"/>
    <s v="18h"/>
    <d v="2021-01-03T19:00:00"/>
    <n v="4.9000000000000004"/>
    <n v="1"/>
    <n v="24"/>
    <n v="26"/>
    <n v="0.6"/>
    <n v="0"/>
    <n v="0.8"/>
    <n v="0"/>
    <n v="4.9000000000000004"/>
    <n v="2"/>
    <n v="1.2"/>
    <n v="6"/>
    <n v="1.2"/>
    <n v="1"/>
    <n v="6.2"/>
    <n v="43.800000000000004"/>
    <n v="25"/>
    <n v="41"/>
  </r>
  <r>
    <n v="980"/>
    <x v="6"/>
    <x v="6"/>
    <s v="19h"/>
    <d v="2021-01-03T19:10:00"/>
    <n v="4.0166666666666666"/>
    <n v="1"/>
    <n v="20.2"/>
    <n v="26"/>
    <n v="2"/>
    <n v="0"/>
    <n v="1.8"/>
    <n v="0"/>
    <n v="4.0166666666666666"/>
    <n v="2"/>
    <n v="0.8833333333333333"/>
    <n v="6"/>
    <n v="0.8833333333333333"/>
    <n v="1"/>
    <n v="7.6000000000000005"/>
    <n v="41.400000000000006"/>
    <n v="26.8"/>
    <n v="41"/>
  </r>
  <r>
    <n v="981"/>
    <x v="6"/>
    <x v="6"/>
    <s v="19h"/>
    <d v="2021-01-03T19:20:00"/>
    <n v="3.5833333333333339"/>
    <n v="1"/>
    <n v="21.633333333333333"/>
    <n v="26"/>
    <n v="0.5"/>
    <n v="0"/>
    <n v="1.5"/>
    <n v="0"/>
    <n v="3.5833333333333339"/>
    <n v="2"/>
    <n v="0.91666666666666674"/>
    <n v="6"/>
    <n v="0.91666666666666674"/>
    <n v="1"/>
    <n v="6.3999999999999995"/>
    <n v="39.033333333333339"/>
    <n v="25.200000000000003"/>
    <n v="41"/>
  </r>
  <r>
    <n v="982"/>
    <x v="6"/>
    <x v="6"/>
    <s v="19h"/>
    <d v="2021-01-03T19:30:00"/>
    <n v="5"/>
    <n v="1"/>
    <n v="22.366666666666667"/>
    <n v="26"/>
    <n v="1"/>
    <n v="0"/>
    <n v="1"/>
    <n v="0"/>
    <n v="5"/>
    <n v="2"/>
    <n v="1.5"/>
    <n v="6"/>
    <n v="1.5"/>
    <n v="1"/>
    <n v="6"/>
    <n v="43.366666666666667"/>
    <n v="26"/>
    <n v="41"/>
  </r>
  <r>
    <n v="983"/>
    <x v="6"/>
    <x v="6"/>
    <s v="19h"/>
    <d v="2021-01-03T19:40:00"/>
    <n v="4.5"/>
    <n v="1"/>
    <n v="20.633333333333333"/>
    <n v="26"/>
    <n v="0.5"/>
    <n v="0"/>
    <n v="1.5"/>
    <n v="0"/>
    <n v="4.5"/>
    <n v="2"/>
    <n v="1.1666666666666667"/>
    <n v="6"/>
    <n v="1.1666666666666667"/>
    <n v="1"/>
    <n v="6.8"/>
    <n v="40.766666666666666"/>
    <n v="26"/>
    <n v="41"/>
  </r>
  <r>
    <n v="984"/>
    <x v="6"/>
    <x v="6"/>
    <s v="19h"/>
    <d v="2021-01-03T19:50:00"/>
    <n v="6.5"/>
    <n v="1"/>
    <n v="22.366666666666667"/>
    <n v="26"/>
    <n v="1"/>
    <n v="0"/>
    <n v="1.2"/>
    <n v="0"/>
    <n v="6.5"/>
    <n v="2"/>
    <n v="1.8333333333333335"/>
    <n v="6"/>
    <n v="1.8333333333333335"/>
    <n v="1"/>
    <n v="7"/>
    <n v="48.233333333333334"/>
    <n v="26"/>
    <n v="41"/>
  </r>
  <r>
    <n v="985"/>
    <x v="6"/>
    <x v="6"/>
    <s v="20h"/>
    <d v="2021-01-03T20:00:00"/>
    <n v="4.8333333333333339"/>
    <n v="1"/>
    <n v="21"/>
    <n v="26"/>
    <n v="1.5"/>
    <n v="0"/>
    <n v="1.3"/>
    <n v="0"/>
    <n v="4.8333333333333339"/>
    <n v="2"/>
    <n v="1.1666666666666667"/>
    <n v="6"/>
    <n v="1.1666666666666667"/>
    <n v="1"/>
    <n v="6"/>
    <n v="41.8"/>
    <n v="27"/>
    <n v="36"/>
  </r>
  <r>
    <n v="986"/>
    <x v="6"/>
    <x v="6"/>
    <s v="20h"/>
    <d v="2021-01-03T20:10:00"/>
    <n v="4.166666666666667"/>
    <n v="1"/>
    <n v="20.8"/>
    <n v="26"/>
    <n v="1"/>
    <n v="0"/>
    <n v="1"/>
    <n v="0"/>
    <n v="4.166666666666667"/>
    <n v="2"/>
    <n v="0.83333333333333337"/>
    <n v="6"/>
    <n v="0.83333333333333337"/>
    <n v="1"/>
    <n v="7"/>
    <n v="39.800000000000004"/>
    <n v="25.6"/>
    <n v="36"/>
  </r>
  <r>
    <n v="987"/>
    <x v="6"/>
    <x v="6"/>
    <s v="20h"/>
    <d v="2021-01-03T20:20:00"/>
    <n v="5"/>
    <n v="1"/>
    <n v="23.2"/>
    <n v="26"/>
    <n v="0.5"/>
    <n v="0"/>
    <n v="1.5"/>
    <n v="0"/>
    <n v="5"/>
    <n v="2"/>
    <n v="1.0833333333333335"/>
    <n v="6"/>
    <n v="1.0833333333333335"/>
    <n v="1"/>
    <n v="6.2"/>
    <n v="43.566666666666663"/>
    <n v="28.2"/>
    <n v="36"/>
  </r>
  <r>
    <n v="988"/>
    <x v="6"/>
    <x v="6"/>
    <s v="20h"/>
    <d v="2021-01-03T20:30:00"/>
    <n v="4.9166666666666661"/>
    <n v="1"/>
    <n v="21.466666666666669"/>
    <n v="26"/>
    <n v="0.9"/>
    <n v="0"/>
    <n v="1.9"/>
    <n v="0"/>
    <n v="4.9166666666666661"/>
    <n v="2"/>
    <n v="1.5"/>
    <n v="6"/>
    <n v="1.5"/>
    <n v="1"/>
    <n v="6.8"/>
    <n v="43.9"/>
    <n v="25.400000000000002"/>
    <n v="36"/>
  </r>
  <r>
    <n v="989"/>
    <x v="6"/>
    <x v="6"/>
    <s v="20h"/>
    <d v="2021-01-03T20:40:00"/>
    <n v="4.5833333333333339"/>
    <n v="1"/>
    <n v="19.333333333333336"/>
    <n v="26"/>
    <n v="1.6"/>
    <n v="0"/>
    <n v="0.6"/>
    <n v="0"/>
    <n v="4.5833333333333339"/>
    <n v="2"/>
    <n v="0.91666666666666674"/>
    <n v="6"/>
    <n v="0.91666666666666674"/>
    <n v="1"/>
    <n v="7"/>
    <n v="39.533333333333339"/>
    <n v="27.6"/>
    <n v="36"/>
  </r>
  <r>
    <n v="990"/>
    <x v="6"/>
    <x v="6"/>
    <s v="20h"/>
    <d v="2021-01-03T20:50:00"/>
    <n v="5.5"/>
    <n v="1"/>
    <n v="21.833333333333336"/>
    <n v="26"/>
    <n v="2"/>
    <n v="0"/>
    <n v="2"/>
    <n v="0"/>
    <n v="5.5"/>
    <n v="2"/>
    <n v="1"/>
    <n v="6"/>
    <n v="1"/>
    <n v="1"/>
    <n v="7"/>
    <n v="45.833333333333336"/>
    <n v="24.766666666666666"/>
    <n v="36"/>
  </r>
  <r>
    <n v="991"/>
    <x v="6"/>
    <x v="6"/>
    <s v="21h"/>
    <d v="2021-01-03T21:00:00"/>
    <n v="5.9166666666666661"/>
    <n v="1"/>
    <n v="23.366666666666667"/>
    <n v="26"/>
    <n v="1"/>
    <n v="0"/>
    <n v="1"/>
    <n v="0"/>
    <n v="5.9166666666666661"/>
    <n v="2"/>
    <n v="1"/>
    <n v="6"/>
    <n v="1"/>
    <n v="1"/>
    <n v="6.1999999999999993"/>
    <n v="45.399999999999991"/>
    <n v="27.233333333333334"/>
    <n v="36"/>
  </r>
  <r>
    <n v="992"/>
    <x v="6"/>
    <x v="6"/>
    <s v="21h"/>
    <d v="2021-01-03T21:10:00"/>
    <n v="5.5833333333333339"/>
    <n v="1"/>
    <n v="21"/>
    <n v="26"/>
    <n v="0.4"/>
    <n v="0"/>
    <n v="1.4"/>
    <n v="0"/>
    <n v="5.5833333333333339"/>
    <n v="2"/>
    <n v="1"/>
    <n v="6"/>
    <n v="1"/>
    <n v="1"/>
    <n v="6.2"/>
    <n v="42.166666666666664"/>
    <n v="26.200000000000003"/>
    <n v="36"/>
  </r>
  <r>
    <n v="993"/>
    <x v="6"/>
    <x v="6"/>
    <s v="21h"/>
    <d v="2021-01-03T21:20:00"/>
    <n v="4.916666666666667"/>
    <n v="1"/>
    <n v="22.3"/>
    <n v="26"/>
    <n v="1"/>
    <n v="0"/>
    <n v="1.1666666666666667"/>
    <n v="0"/>
    <n v="4.916666666666667"/>
    <n v="2"/>
    <n v="0.66666666666666674"/>
    <n v="6"/>
    <n v="0.66666666666666674"/>
    <n v="1"/>
    <n v="8.8000000000000007"/>
    <n v="44.433333333333337"/>
    <n v="27"/>
    <n v="36"/>
  </r>
  <r>
    <n v="994"/>
    <x v="6"/>
    <x v="6"/>
    <s v="21h"/>
    <d v="2021-01-03T21:30:00"/>
    <n v="5.5833333333333339"/>
    <n v="1"/>
    <n v="18.500000000000004"/>
    <n v="26"/>
    <n v="3.4"/>
    <n v="0"/>
    <n v="4.2333333333333334"/>
    <n v="0"/>
    <n v="5.5833333333333339"/>
    <n v="2"/>
    <n v="1.3333333333333335"/>
    <n v="6"/>
    <n v="1.3333333333333335"/>
    <n v="1"/>
    <n v="7"/>
    <n v="46.966666666666676"/>
    <n v="27"/>
    <n v="36"/>
  </r>
  <r>
    <n v="995"/>
    <x v="6"/>
    <x v="6"/>
    <s v="21h"/>
    <d v="2021-01-03T21:40:00"/>
    <n v="7"/>
    <n v="1"/>
    <n v="23.833333333333332"/>
    <n v="26"/>
    <n v="4.0999999999999996"/>
    <n v="0"/>
    <n v="8.6"/>
    <n v="0"/>
    <n v="7"/>
    <n v="2"/>
    <n v="1.0833333333333335"/>
    <n v="6"/>
    <n v="1.0833333333333335"/>
    <n v="1"/>
    <n v="7"/>
    <n v="59.7"/>
    <n v="27.200000000000003"/>
    <n v="36"/>
  </r>
  <r>
    <n v="996"/>
    <x v="6"/>
    <x v="6"/>
    <s v="21h"/>
    <d v="2021-01-03T21:50:00"/>
    <n v="6"/>
    <n v="1"/>
    <n v="22.366666666666667"/>
    <n v="26"/>
    <n v="4.9000000000000004"/>
    <n v="0"/>
    <n v="9.8000000000000007"/>
    <n v="0"/>
    <n v="6"/>
    <n v="2"/>
    <n v="0.41666666666666669"/>
    <n v="6"/>
    <n v="0.41666666666666669"/>
    <n v="1"/>
    <n v="6"/>
    <n v="55.900000000000006"/>
    <n v="27.000000000000004"/>
    <n v="36"/>
  </r>
  <r>
    <n v="997"/>
    <x v="6"/>
    <x v="6"/>
    <s v="21h"/>
    <d v="2021-01-03T22:00:00"/>
    <n v="6"/>
    <n v="1"/>
    <n v="20.8"/>
    <n v="26"/>
    <n v="4.5"/>
    <n v="0"/>
    <n v="8.1"/>
    <n v="0"/>
    <n v="6"/>
    <n v="2"/>
    <n v="1"/>
    <n v="6"/>
    <n v="1"/>
    <n v="1"/>
    <n v="8"/>
    <n v="55.400000000000006"/>
    <n v="24.200000000000003"/>
    <n v="36"/>
  </r>
  <r>
    <n v="998"/>
    <x v="6"/>
    <x v="6"/>
    <s v="22h"/>
    <d v="2021-01-03T22:10:00"/>
    <n v="7"/>
    <n v="1"/>
    <n v="21"/>
    <n v="26"/>
    <n v="5"/>
    <n v="0"/>
    <n v="9"/>
    <n v="0"/>
    <n v="7"/>
    <n v="2"/>
    <n v="1.5"/>
    <n v="6"/>
    <n v="1.5"/>
    <n v="1"/>
    <n v="8"/>
    <n v="60"/>
    <n v="30.6"/>
    <n v="36"/>
  </r>
  <r>
    <n v="999"/>
    <x v="6"/>
    <x v="6"/>
    <s v="22h"/>
    <d v="2021-01-03T22:20:00"/>
    <n v="7"/>
    <n v="1"/>
    <n v="25.833333333333332"/>
    <n v="26"/>
    <n v="4.6000000000000005"/>
    <n v="0"/>
    <n v="9.1000000000000014"/>
    <n v="0"/>
    <n v="7"/>
    <n v="2"/>
    <n v="1.0833333333333335"/>
    <n v="6"/>
    <n v="1.0833333333333335"/>
    <n v="1"/>
    <n v="8"/>
    <n v="63.7"/>
    <n v="26"/>
    <n v="36"/>
  </r>
  <r>
    <n v="1000"/>
    <x v="6"/>
    <x v="6"/>
    <s v="22h"/>
    <d v="2021-01-03T22:30:00"/>
    <n v="6"/>
    <n v="1"/>
    <n v="20.166666666666668"/>
    <n v="26"/>
    <n v="4.4000000000000004"/>
    <n v="0"/>
    <n v="8.9000000000000021"/>
    <n v="0"/>
    <n v="6"/>
    <n v="2"/>
    <n v="0.91666666666666674"/>
    <n v="6"/>
    <n v="0.91666666666666674"/>
    <n v="1"/>
    <n v="7"/>
    <n v="54.3"/>
    <n v="26.200000000000003"/>
    <n v="36"/>
  </r>
  <r>
    <n v="1001"/>
    <x v="6"/>
    <x v="6"/>
    <s v="22h"/>
    <d v="2021-01-03T22:40:00"/>
    <n v="6"/>
    <n v="1"/>
    <n v="24"/>
    <n v="26"/>
    <n v="4.0999999999999996"/>
    <n v="0"/>
    <n v="8.1"/>
    <n v="0"/>
    <n v="6"/>
    <n v="2"/>
    <n v="1"/>
    <n v="6"/>
    <n v="1"/>
    <n v="1"/>
    <n v="8"/>
    <n v="58.2"/>
    <n v="26.366666666666667"/>
    <n v="36"/>
  </r>
  <r>
    <n v="1002"/>
    <x v="6"/>
    <x v="6"/>
    <s v="22h"/>
    <d v="2021-01-03T22:50:00"/>
    <n v="7"/>
    <n v="1"/>
    <n v="24.400000000000002"/>
    <n v="26"/>
    <n v="5.4"/>
    <n v="0"/>
    <n v="8.8000000000000007"/>
    <n v="0"/>
    <n v="7"/>
    <n v="2"/>
    <n v="1.2"/>
    <n v="6"/>
    <n v="1.2"/>
    <n v="1"/>
    <n v="8"/>
    <n v="63"/>
    <n v="26.433333333333334"/>
    <n v="36"/>
  </r>
  <r>
    <n v="1003"/>
    <x v="6"/>
    <x v="6"/>
    <s v="23h"/>
    <d v="2021-01-03T23:00:00"/>
    <n v="6"/>
    <n v="1"/>
    <n v="21.6"/>
    <n v="26"/>
    <n v="4.5"/>
    <n v="0"/>
    <n v="8.1"/>
    <n v="0"/>
    <n v="6"/>
    <n v="2"/>
    <n v="0.8"/>
    <n v="6"/>
    <n v="0.8"/>
    <n v="1"/>
    <n v="8"/>
    <n v="55.800000000000004"/>
    <n v="27"/>
    <n v="36"/>
  </r>
  <r>
    <n v="1004"/>
    <x v="6"/>
    <x v="6"/>
    <s v="23h"/>
    <d v="2021-01-03T23:10:00"/>
    <n v="6.7"/>
    <n v="1"/>
    <n v="25.200000000000003"/>
    <n v="26"/>
    <n v="4.5"/>
    <n v="0"/>
    <n v="9.9"/>
    <n v="0"/>
    <n v="6.7"/>
    <n v="2"/>
    <n v="1.2"/>
    <n v="6"/>
    <n v="1.2"/>
    <n v="1"/>
    <n v="8.1999999999999993"/>
    <n v="63.600000000000009"/>
    <n v="26.200000000000003"/>
    <n v="36"/>
  </r>
  <r>
    <n v="1005"/>
    <x v="6"/>
    <x v="6"/>
    <s v="23h"/>
    <d v="2021-01-03T23:20:00"/>
    <n v="5.8000000000000007"/>
    <n v="1"/>
    <n v="21.8"/>
    <n v="26"/>
    <n v="4"/>
    <n v="0"/>
    <n v="7.6"/>
    <n v="0"/>
    <n v="5.8000000000000007"/>
    <n v="2"/>
    <n v="0.8"/>
    <n v="6"/>
    <n v="0.8"/>
    <n v="1"/>
    <n v="8.8000000000000007"/>
    <n v="55.4"/>
    <n v="27.800000000000004"/>
    <n v="36"/>
  </r>
  <r>
    <n v="1006"/>
    <x v="6"/>
    <x v="6"/>
    <s v="23h"/>
    <d v="2021-01-03T23:30:00"/>
    <n v="7"/>
    <n v="1"/>
    <n v="23.999999999999996"/>
    <n v="26"/>
    <n v="5.5"/>
    <n v="0"/>
    <n v="9.8333333333333321"/>
    <n v="0"/>
    <n v="7"/>
    <n v="2"/>
    <n v="1.5833333333333335"/>
    <n v="6"/>
    <n v="1.5833333333333335"/>
    <n v="1"/>
    <n v="10"/>
    <n v="66.5"/>
    <n v="26.56666666666667"/>
    <n v="36"/>
  </r>
  <r>
    <n v="1007"/>
    <x v="6"/>
    <x v="6"/>
    <s v="23h"/>
    <d v="2021-01-03T23:40:00"/>
    <n v="7.0833333333333321"/>
    <n v="1"/>
    <n v="23.2"/>
    <n v="26"/>
    <n v="4"/>
    <n v="0"/>
    <n v="8.2666666666666657"/>
    <n v="0"/>
    <n v="7.0833333333333321"/>
    <n v="2"/>
    <n v="1.5833333333333335"/>
    <n v="6"/>
    <n v="1.5833333333333335"/>
    <n v="1"/>
    <n v="8.1999999999999993"/>
    <n v="61"/>
    <n v="27.633333333333333"/>
    <n v="36"/>
  </r>
  <r>
    <n v="1008"/>
    <x v="6"/>
    <x v="6"/>
    <s v="23h"/>
    <d v="2021-01-03T23:50:00"/>
    <n v="6.4166666666666679"/>
    <n v="1"/>
    <n v="20.8"/>
    <n v="26"/>
    <n v="4"/>
    <n v="0"/>
    <n v="8.4"/>
    <n v="0"/>
    <n v="6.4166666666666679"/>
    <n v="2"/>
    <n v="2.3333333333333335"/>
    <n v="6"/>
    <n v="2.3333333333333335"/>
    <n v="1"/>
    <n v="9.8000000000000007"/>
    <n v="60.5"/>
    <n v="27.800000000000004"/>
    <n v="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eau croisé dynamique3" cacheId="4" applyNumberFormats="0" applyBorderFormats="0" applyFontFormats="0" applyPatternFormats="0" applyAlignmentFormats="0" applyWidthHeightFormats="1" dataCaption="Données" updatedVersion="5" minRefreshableVersion="3" showMemberPropertyTips="0" useAutoFormatting="1" itemPrintTitles="1" createdVersion="5" indent="0" compact="0" compactData="0" gridDropZones="1" chartFormat="69">
  <location ref="A1:G1012" firstHeaderRow="1" firstDataRow="2" firstDataCol="1"/>
  <pivotFields count="20">
    <pivotField axis="axisRow" compact="0" outline="0" showAll="0" defaultSubtotal="0">
      <items count="10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</items>
    </pivotField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dataField="1" compact="0" outline="0" showAll="0" defaultSubtotal="0"/>
    <pivotField compact="0" outline="0" subtotalTop="0" showAll="0" includeNewItemsInFilter="1"/>
    <pivotField compact="0" outline="0" showAll="0" defaultSubtotal="0"/>
    <pivotField dataField="1" compact="0" outline="0" showAll="0" defaultSubtotal="0"/>
  </pivotFields>
  <rowFields count="1">
    <field x="0"/>
  </rowFields>
  <rowItems count="10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omme de C169 - BC1/3 -  D9 - Fusion - refroidissement" fld="4" baseField="0" baseItem="49"/>
    <dataField name="Somme de C168 - D13 - Transfo BT" fld="14" baseField="0" baseItem="49"/>
    <dataField name="Somme de C171 - BC1/3 - D16 - Garant fusion" fld="6" baseField="0" baseItem="49"/>
    <dataField name="Somme de BC1/3 départ faibles intensité" fld="16" baseField="0" baseItem="60"/>
    <dataField name="Somme de C172 - BC1/3 -  D15 - Sablerie - EIRICH" fld="7" baseField="0" baseItem="49"/>
    <dataField name="Somme de Modèle BC1-3" fld="19" baseField="0" baseItem="15"/>
  </dataFields>
  <chartFormats count="11">
    <chartFormat chart="1" format="2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2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27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" format="2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6" format="4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6" format="4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6" format="4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6" format="4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36" format="45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36" format="46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00000000}" name="Tableau croisé dynamique1" cacheId="5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compact="0" compactData="0" multipleFieldFilters="0">
  <location ref="A3:M11" firstHeaderRow="0" firstDataRow="1" firstDataCol="2"/>
  <pivotFields count="23">
    <pivotField compact="0" outline="0" showAll="0"/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</pivotField>
    <pivotField axis="axisRow" compact="0" numFmtId="14" outline="0" showAll="0">
      <items count="625">
        <item m="1" x="55"/>
        <item m="1" x="357"/>
        <item m="1" x="50"/>
        <item m="1" x="352"/>
        <item m="1" x="44"/>
        <item m="1" x="346"/>
        <item m="1" x="40"/>
        <item m="1" x="389"/>
        <item m="1" x="78"/>
        <item m="1" x="380"/>
        <item m="1" x="69"/>
        <item m="1" x="371"/>
        <item m="1" x="62"/>
        <item m="1" x="364"/>
        <item m="1" x="119"/>
        <item m="1" x="421"/>
        <item m="1" x="108"/>
        <item m="1" x="410"/>
        <item m="1" x="98"/>
        <item m="1" x="400"/>
        <item m="1" x="87"/>
        <item m="1" x="354"/>
        <item m="1" x="46"/>
        <item m="1" x="348"/>
        <item m="1" x="142"/>
        <item m="1" x="445"/>
        <item m="1" x="130"/>
        <item m="1" x="432"/>
        <item m="1" x="71"/>
        <item m="1" x="373"/>
        <item m="1" x="64"/>
        <item m="1" x="366"/>
        <item m="1" x="57"/>
        <item m="1" x="359"/>
        <item m="1" x="52"/>
        <item m="1" x="412"/>
        <item m="1" x="100"/>
        <item m="1" x="402"/>
        <item m="1" x="89"/>
        <item m="1" x="391"/>
        <item m="1" x="80"/>
        <item m="1" x="382"/>
        <item m="1" x="144"/>
        <item m="1" x="447"/>
        <item m="1" x="132"/>
        <item m="1" x="434"/>
        <item m="1" x="121"/>
        <item m="1" x="423"/>
        <item m="1" x="110"/>
        <item m="1" x="384"/>
        <item m="1" x="73"/>
        <item m="1" x="375"/>
        <item m="1" x="66"/>
        <item m="1" x="368"/>
        <item m="1" x="59"/>
        <item m="1" x="361"/>
        <item m="1" x="112"/>
        <item m="1" x="414"/>
        <item m="1" x="102"/>
        <item m="1" x="404"/>
        <item m="1" x="91"/>
        <item m="1" x="393"/>
        <item m="1" x="82"/>
        <item m="1" x="459"/>
        <item m="1" x="146"/>
        <item m="1" x="449"/>
        <item m="1" x="134"/>
        <item m="1" x="436"/>
        <item m="1" x="123"/>
        <item m="1" x="425"/>
        <item m="1" x="189"/>
        <item m="1" x="494"/>
        <item m="1" x="177"/>
        <item m="1" x="481"/>
        <item m="1" x="166"/>
        <item m="1" x="470"/>
        <item m="1" x="155"/>
        <item m="1" x="395"/>
        <item m="1" x="84"/>
        <item m="1" x="386"/>
        <item m="1" x="75"/>
        <item m="1" x="377"/>
        <item m="1" x="202"/>
        <item m="1" x="507"/>
        <item m="1" x="125"/>
        <item m="1" x="427"/>
        <item m="1" x="114"/>
        <item m="1" x="416"/>
        <item m="1" x="104"/>
        <item m="1" x="406"/>
        <item m="1" x="93"/>
        <item m="1" x="472"/>
        <item m="1" x="157"/>
        <item m="1" x="461"/>
        <item m="1" x="148"/>
        <item m="1" x="451"/>
        <item m="1" x="136"/>
        <item m="1" x="438"/>
        <item m="1" x="204"/>
        <item m="1" x="509"/>
        <item m="1" x="191"/>
        <item m="1" x="496"/>
        <item m="1" x="179"/>
        <item m="1" x="483"/>
        <item m="1" x="168"/>
        <item m="1" x="95"/>
        <item m="1" x="397"/>
        <item m="1" x="546"/>
        <item m="1" x="228"/>
        <item m="1" x="532"/>
        <item m="1" x="216"/>
        <item m="1" x="521"/>
        <item m="1" x="535"/>
        <item m="1" x="219"/>
        <item m="1" x="524"/>
        <item m="1" x="207"/>
        <item m="1" x="512"/>
        <item m="1" x="194"/>
        <item m="1" x="499"/>
        <item m="1" x="266"/>
        <item m="1" x="572"/>
        <item m="1" x="255"/>
        <item m="1" x="561"/>
        <item m="1" x="243"/>
        <item m="1" x="549"/>
        <item m="1" x="231"/>
        <item m="1" x="152"/>
        <item m="1" x="455"/>
        <item m="1" x="140"/>
        <item m="1" x="442"/>
        <item m="1" x="594"/>
        <item m="1" x="277"/>
        <item m="1" x="583"/>
        <item m="1" x="501"/>
        <item m="1" x="183"/>
        <item m="1" x="487"/>
        <item m="1" x="172"/>
        <item m="1" x="476"/>
        <item m="1" x="161"/>
        <item m="1" x="465"/>
        <item m="1" x="233"/>
        <item m="1" x="537"/>
        <item m="1" x="221"/>
        <item m="1" x="526"/>
        <item m="1" x="209"/>
        <item m="1" x="514"/>
        <item m="1" x="196"/>
        <item m="1" x="585"/>
        <item m="1" x="268"/>
        <item m="1" x="574"/>
        <item m="1" x="257"/>
        <item m="1" x="563"/>
        <item m="1" x="245"/>
        <item m="1" x="551"/>
        <item m="1" x="467"/>
        <item m="1" x="615"/>
        <item m="1" x="297"/>
        <item m="1" x="606"/>
        <item m="1" x="288"/>
        <item m="1" x="596"/>
        <item m="1" x="279"/>
        <item m="1" x="198"/>
        <item m="1" x="503"/>
        <item m="1" x="185"/>
        <item m="1" x="489"/>
        <item m="1" x="174"/>
        <item m="1" x="478"/>
        <item m="1" x="163"/>
        <item m="1" x="553"/>
        <item m="1" x="235"/>
        <item m="1" x="539"/>
        <item m="1" x="223"/>
        <item m="1" x="528"/>
        <item m="1" x="211"/>
        <item m="1" x="516"/>
        <item m="1" x="281"/>
        <item m="1" x="587"/>
        <item m="1" x="270"/>
        <item m="1" x="576"/>
        <item m="1" x="259"/>
        <item m="1" x="565"/>
        <item m="1" x="247"/>
        <item m="1" x="7"/>
        <item m="1" x="306"/>
        <item m="1" x="617"/>
        <item m="1" x="299"/>
        <item m="1" x="608"/>
        <item m="1" x="290"/>
        <item m="1" x="598"/>
        <item m="1" x="213"/>
        <item m="1" x="518"/>
        <item m="1" x="200"/>
        <item m="1" x="505"/>
        <item m="1" x="187"/>
        <item m="1" x="491"/>
        <item m="1" x="313"/>
        <item m="1" x="262"/>
        <item m="1" x="568"/>
        <item m="1" x="250"/>
        <item m="1" x="556"/>
        <item m="1" x="238"/>
        <item m="1" x="542"/>
        <item m="1" x="226"/>
        <item m="1" x="611"/>
        <item m="1" x="293"/>
        <item m="1" x="601"/>
        <item m="1" x="284"/>
        <item m="1" x="590"/>
        <item m="1" x="273"/>
        <item m="1" x="579"/>
        <item m="1" x="321"/>
        <item m="1" x="15"/>
        <item m="1" x="316"/>
        <item m="1" x="10"/>
        <item m="1" x="309"/>
        <item m="1" x="620"/>
        <item m="1" x="302"/>
        <item m="1" x="544"/>
        <item m="1" x="338"/>
        <item m="1" x="31"/>
        <item m="1" x="332"/>
        <item m="1" x="26"/>
        <item m="1" x="327"/>
        <item m="1" x="20"/>
        <item m="1" x="275"/>
        <item m="1" x="581"/>
        <item m="1" x="264"/>
        <item m="1" x="570"/>
        <item m="1" x="252"/>
        <item m="1" x="558"/>
        <item m="1" x="240"/>
        <item m="1" x="622"/>
        <item m="1" x="304"/>
        <item m="1" x="613"/>
        <item m="1" x="295"/>
        <item m="1" x="603"/>
        <item m="1" x="286"/>
        <item m="1" x="592"/>
        <item m="1" x="329"/>
        <item m="1" x="22"/>
        <item m="1" x="323"/>
        <item m="1" x="17"/>
        <item m="1" x="318"/>
        <item m="1" x="12"/>
        <item m="1" x="311"/>
        <item m="1" x="42"/>
        <item m="1" x="344"/>
        <item m="1" x="37"/>
        <item m="1" x="340"/>
        <item m="1" x="33"/>
        <item m="1" x="334"/>
        <item m="1" x="28"/>
        <item m="1" x="336"/>
        <item m="1" x="30"/>
        <item m="1" x="331"/>
        <item m="1" x="24"/>
        <item m="1" x="325"/>
        <item m="1" x="48"/>
        <item m="1" x="350"/>
        <item m="1" x="49"/>
        <item m="1" x="351"/>
        <item m="1" x="43"/>
        <item m="1" x="345"/>
        <item m="1" x="39"/>
        <item m="1" x="342"/>
        <item m="1" x="35"/>
        <item m="1" x="379"/>
        <item m="1" x="68"/>
        <item m="1" x="370"/>
        <item m="1" x="61"/>
        <item m="1" x="363"/>
        <item m="1" x="54"/>
        <item m="1" x="356"/>
        <item m="1" x="107"/>
        <item m="1" x="409"/>
        <item m="1" x="97"/>
        <item m="1" x="399"/>
        <item m="1" x="86"/>
        <item m="1" x="388"/>
        <item m="1" x="77"/>
        <item m="1" x="36"/>
        <item m="1" x="337"/>
        <item m="1" x="444"/>
        <item m="1" x="129"/>
        <item m="1" x="431"/>
        <item m="1" x="118"/>
        <item m="1" x="420"/>
        <item m="1" x="358"/>
        <item m="1" x="51"/>
        <item m="1" x="353"/>
        <item m="1" x="45"/>
        <item m="1" x="347"/>
        <item m="1" x="41"/>
        <item m="1" x="343"/>
        <item m="1" x="79"/>
        <item m="1" x="381"/>
        <item m="1" x="70"/>
        <item m="1" x="372"/>
        <item m="1" x="63"/>
        <item m="1" x="365"/>
        <item m="1" x="56"/>
        <item m="1" x="390"/>
        <item m="1" x="88"/>
        <item m="1" x="401"/>
        <item m="1" x="99"/>
        <item m="1" x="411"/>
        <item m="1" x="109"/>
        <item m="1" x="422"/>
        <item m="1" x="120"/>
        <item m="1" x="433"/>
        <item m="1" x="131"/>
        <item m="1" x="446"/>
        <item m="1" x="143"/>
        <item m="1" x="457"/>
        <item m="1" x="349"/>
        <item m="1" x="47"/>
        <item m="1" x="355"/>
        <item m="1" x="53"/>
        <item m="1" x="360"/>
        <item m="1" x="58"/>
        <item m="1" x="367"/>
        <item m="1" x="65"/>
        <item m="1" x="374"/>
        <item m="1" x="72"/>
        <item m="1" x="383"/>
        <item m="1" x="81"/>
        <item m="1" x="392"/>
        <item m="1" x="90"/>
        <item m="1" x="403"/>
        <item m="1" x="101"/>
        <item m="1" x="413"/>
        <item m="1" x="111"/>
        <item m="1" x="424"/>
        <item m="1" x="122"/>
        <item m="1" x="435"/>
        <item m="1" x="133"/>
        <item m="1" x="448"/>
        <item m="1" x="145"/>
        <item m="1" x="458"/>
        <item m="1" x="154"/>
        <item m="1" x="469"/>
        <item m="1" x="165"/>
        <item m="1" x="480"/>
        <item m="1" x="605"/>
        <item m="1" x="176"/>
        <item m="1" x="493"/>
        <item m="1" x="362"/>
        <item m="1" x="60"/>
        <item m="1" x="369"/>
        <item m="1" x="67"/>
        <item m="1" x="376"/>
        <item m="1" x="74"/>
        <item m="1" x="385"/>
        <item m="1" x="83"/>
        <item m="1" x="394"/>
        <item m="1" x="92"/>
        <item m="1" x="405"/>
        <item m="1" x="103"/>
        <item m="1" x="415"/>
        <item m="1" x="113"/>
        <item m="1" x="426"/>
        <item m="1" x="124"/>
        <item m="1" x="437"/>
        <item m="1" x="135"/>
        <item m="1" x="450"/>
        <item m="1" x="147"/>
        <item m="1" x="460"/>
        <item m="1" x="156"/>
        <item m="1" x="471"/>
        <item m="1" x="167"/>
        <item m="1" x="482"/>
        <item m="1" x="178"/>
        <item m="1" x="495"/>
        <item m="1" x="190"/>
        <item m="1" x="508"/>
        <item m="1" x="203"/>
        <item m="1" x="378"/>
        <item m="1" x="76"/>
        <item m="1" x="387"/>
        <item m="1" x="85"/>
        <item m="1" x="396"/>
        <item m="1" x="94"/>
        <item m="1" x="407"/>
        <item m="1" x="105"/>
        <item m="1" x="417"/>
        <item m="1" x="115"/>
        <item m="1" x="428"/>
        <item m="1" x="126"/>
        <item m="1" x="439"/>
        <item m="1" x="137"/>
        <item m="1" x="452"/>
        <item m="1" x="149"/>
        <item m="1" x="462"/>
        <item m="1" x="158"/>
        <item m="1" x="473"/>
        <item m="1" x="169"/>
        <item m="1" x="484"/>
        <item m="1" x="180"/>
        <item m="1" x="497"/>
        <item m="1" x="192"/>
        <item m="1" x="510"/>
        <item m="1" x="205"/>
        <item m="1" x="522"/>
        <item m="1" x="217"/>
        <item m="1" x="533"/>
        <item m="1" x="229"/>
        <item m="1" x="547"/>
        <item m="1" x="398"/>
        <item m="1" x="96"/>
        <item m="1" x="408"/>
        <item m="1" x="106"/>
        <item m="1" x="418"/>
        <item m="1" x="116"/>
        <item m="1" x="429"/>
        <item m="1" x="127"/>
        <item m="1" x="440"/>
        <item m="1" x="138"/>
        <item m="1" x="453"/>
        <item m="1" x="150"/>
        <item m="1" x="463"/>
        <item m="1" x="159"/>
        <item m="1" x="474"/>
        <item m="1" x="170"/>
        <item m="1" x="485"/>
        <item m="1" x="181"/>
        <item m="1" x="498"/>
        <item m="1" x="193"/>
        <item m="1" x="511"/>
        <item m="1" x="206"/>
        <item m="1" x="523"/>
        <item m="1" x="218"/>
        <item m="1" x="534"/>
        <item m="1" x="230"/>
        <item m="1" x="548"/>
        <item m="1" x="242"/>
        <item m="1" x="560"/>
        <item m="1" x="254"/>
        <item m="1" x="419"/>
        <item m="1" x="117"/>
        <item m="1" x="430"/>
        <item m="1" x="128"/>
        <item m="1" x="441"/>
        <item m="1" x="139"/>
        <item m="1" x="454"/>
        <item m="1" x="151"/>
        <item m="1" x="464"/>
        <item m="1" x="160"/>
        <item m="1" x="475"/>
        <item m="1" x="171"/>
        <item m="1" x="486"/>
        <item m="1" x="182"/>
        <item m="1" x="500"/>
        <item m="1" x="195"/>
        <item m="1" x="513"/>
        <item m="1" x="208"/>
        <item m="1" x="525"/>
        <item m="1" x="220"/>
        <item m="1" x="536"/>
        <item m="1" x="232"/>
        <item m="1" x="550"/>
        <item m="1" x="244"/>
        <item m="1" x="562"/>
        <item m="1" x="256"/>
        <item m="1" x="573"/>
        <item m="1" x="267"/>
        <item m="1" x="584"/>
        <item m="1" x="278"/>
        <item m="1" x="595"/>
        <item m="1" x="443"/>
        <item m="1" x="141"/>
        <item m="1" x="456"/>
        <item m="1" x="153"/>
        <item m="1" x="466"/>
        <item m="1" x="162"/>
        <item m="1" x="477"/>
        <item m="1" x="173"/>
        <item m="1" x="488"/>
        <item m="1" x="184"/>
        <item m="1" x="502"/>
        <item m="1" x="197"/>
        <item m="1" x="515"/>
        <item m="1" x="210"/>
        <item m="1" x="527"/>
        <item m="1" x="222"/>
        <item m="1" x="538"/>
        <item m="1" x="234"/>
        <item m="1" x="552"/>
        <item m="1" x="246"/>
        <item m="1" x="564"/>
        <item m="1" x="258"/>
        <item m="1" x="575"/>
        <item m="1" x="269"/>
        <item m="1" x="586"/>
        <item m="1" x="280"/>
        <item m="1" x="597"/>
        <item m="1" x="289"/>
        <item m="1" x="607"/>
        <item m="1" x="298"/>
        <item m="1" x="616"/>
        <item m="1" x="468"/>
        <item m="1" x="164"/>
        <item m="1" x="479"/>
        <item m="1" x="175"/>
        <item m="1" x="490"/>
        <item m="1" x="186"/>
        <item m="1" x="504"/>
        <item m="1" x="199"/>
        <item m="1" x="517"/>
        <item m="1" x="212"/>
        <item m="1" x="529"/>
        <item m="1" x="224"/>
        <item m="1" x="540"/>
        <item m="1" x="236"/>
        <item m="1" x="554"/>
        <item m="1" x="248"/>
        <item m="1" x="566"/>
        <item m="1" x="260"/>
        <item m="1" x="577"/>
        <item m="1" x="271"/>
        <item m="1" x="588"/>
        <item m="1" x="282"/>
        <item m="1" x="599"/>
        <item m="1" x="291"/>
        <item m="1" x="609"/>
        <item m="1" x="300"/>
        <item m="1" x="618"/>
        <item m="1" x="307"/>
        <item m="1" x="8"/>
        <item m="1" x="314"/>
        <item m="1" x="492"/>
        <item m="1" x="188"/>
        <item m="1" x="506"/>
        <item m="1" x="201"/>
        <item m="1" x="519"/>
        <item m="1" x="214"/>
        <item m="1" x="530"/>
        <item m="1" x="225"/>
        <item m="1" x="541"/>
        <item m="1" x="237"/>
        <item m="1" x="555"/>
        <item m="1" x="249"/>
        <item m="1" x="567"/>
        <item m="1" x="261"/>
        <item m="1" x="578"/>
        <item m="1" x="272"/>
        <item m="1" x="589"/>
        <item m="1" x="283"/>
        <item m="1" x="600"/>
        <item m="1" x="292"/>
        <item m="1" x="610"/>
        <item m="1" x="301"/>
        <item m="1" x="619"/>
        <item m="1" x="308"/>
        <item m="1" x="9"/>
        <item m="1" x="315"/>
        <item m="1" x="14"/>
        <item m="1" x="320"/>
        <item m="1" x="19"/>
        <item m="1" x="326"/>
        <item m="1" x="25"/>
        <item m="1" x="520"/>
        <item m="1" x="215"/>
        <item m="1" x="531"/>
        <item m="1" x="227"/>
        <item m="1" x="543"/>
        <item m="1" x="239"/>
        <item m="1" x="557"/>
        <item m="1" x="251"/>
        <item m="1" x="569"/>
        <item m="1" x="263"/>
        <item m="1" x="580"/>
        <item m="1" x="274"/>
        <item m="1" x="591"/>
        <item m="1" x="285"/>
        <item m="1" x="602"/>
        <item m="1" x="294"/>
        <item m="1" x="612"/>
        <item m="1" x="303"/>
        <item m="1" x="621"/>
        <item m="1" x="310"/>
        <item m="1" x="11"/>
        <item m="1" x="317"/>
        <item m="1" x="16"/>
        <item m="1" x="322"/>
        <item m="1" x="21"/>
        <item m="1" x="328"/>
        <item m="1" x="27"/>
        <item m="1" x="333"/>
        <item m="1" x="32"/>
        <item m="1" x="339"/>
        <item m="1" x="545"/>
        <item m="1" x="241"/>
        <item m="1" x="559"/>
        <item m="1" x="253"/>
        <item m="1" x="571"/>
        <item m="1" x="265"/>
        <item m="1" x="582"/>
        <item m="1" x="276"/>
        <item m="1" x="593"/>
        <item m="1" x="287"/>
        <item m="1" x="604"/>
        <item m="1" x="296"/>
        <item m="1" x="614"/>
        <item m="1" x="623"/>
        <item m="1" x="312"/>
        <item m="1" x="13"/>
        <item m="1" x="319"/>
        <item m="1" x="18"/>
        <item m="1" x="324"/>
        <item m="1" x="23"/>
        <item m="1" x="305"/>
        <item m="1" x="330"/>
        <item m="1" x="29"/>
        <item m="1" x="335"/>
        <item m="1" x="34"/>
        <item m="1" x="341"/>
        <item m="1" x="38"/>
        <item x="0"/>
        <item x="1"/>
        <item x="2"/>
        <item x="3"/>
        <item x="4"/>
        <item x="5"/>
        <item x="6"/>
        <item t="default"/>
      </items>
    </pivotField>
    <pivotField compact="0" outline="0" showAll="0"/>
    <pivotField compact="0" numFmtId="14" outline="0" showAll="0"/>
    <pivotField dataField="1"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numFmtId="164" outline="0" showAll="0" defaultSubtotal="0"/>
    <pivotField dataField="1" compact="0" outline="0" showAll="0" defaultSubtotal="0"/>
  </pivotFields>
  <rowFields count="2">
    <field x="1"/>
    <field x="2"/>
  </rowFields>
  <rowItems count="8">
    <i>
      <x/>
      <x v="617"/>
    </i>
    <i>
      <x v="1"/>
      <x v="618"/>
    </i>
    <i>
      <x v="2"/>
      <x v="619"/>
    </i>
    <i>
      <x v="3"/>
      <x v="620"/>
    </i>
    <i>
      <x v="4"/>
      <x v="621"/>
    </i>
    <i>
      <x v="5"/>
      <x v="622"/>
    </i>
    <i>
      <x v="6"/>
      <x v="623"/>
    </i>
    <i t="grand">
      <x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dataFields count="11">
    <dataField name="Somme de Noyautage" fld="5" baseField="2" baseItem="575"/>
    <dataField name="Somme de Fusion BBC" fld="7" baseField="0" baseItem="0"/>
    <dataField name="Somme de Sablerie" fld="9" baseField="0" baseItem="0"/>
    <dataField name="Somme de Moulage" fld="11" baseField="0" baseItem="0"/>
    <dataField name="Somme de Décochage" fld="13" baseField="0" baseItem="0"/>
    <dataField name="Somme de Parachèvement" fld="15" baseField="0" baseItem="0"/>
    <dataField name="Somme de Expédition" fld="17" baseField="2" baseItem="685"/>
    <dataField name="Somme de Services support" fld="19" baseField="0" baseItem="0"/>
    <dataField name="Somme de Total BC1" fld="20" baseField="0" baseItem="0"/>
    <dataField name="Somme de Conso CD1/2" fld="21" baseField="0" baseItem="0"/>
    <dataField name="Somme de Conso théorique" fld="22" baseField="0" baseItem="0"/>
  </dataFields>
  <formats count="16">
    <format dxfId="1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4">
      <pivotArea dataOnly="0" labelOnly="1" outline="0" fieldPosition="0">
        <references count="1">
          <reference field="4294967294" count="6">
            <x v="2"/>
            <x v="3"/>
            <x v="4"/>
            <x v="5"/>
            <x v="6"/>
            <x v="7"/>
          </reference>
        </references>
      </pivotArea>
    </format>
    <format dxfId="13">
      <pivotArea outline="0" collapsedLevelsAreSubtotals="1" fieldPosition="0"/>
    </format>
    <format dxfId="12">
      <pivotArea type="all" dataOnly="0" outline="0" fieldPosition="0"/>
    </format>
    <format dxfId="11">
      <pivotArea outline="0" collapsedLevelsAreSubtotals="1" fieldPosition="0"/>
    </format>
    <format dxfId="10">
      <pivotArea field="1" type="button" dataOnly="0" labelOnly="1" outline="0" axis="axisRow" fieldPosition="0"/>
    </format>
    <format dxfId="9">
      <pivotArea dataOnly="0" labelOnly="1" fieldPosition="0">
        <references count="1">
          <reference field="1" count="0"/>
        </references>
      </pivotArea>
    </format>
    <format dxfId="8">
      <pivotArea dataOnly="0" labelOnly="1" grandRow="1" outline="0" fieldPosition="0"/>
    </format>
    <format dxfId="7">
      <pivotArea dataOnly="0" labelOnly="1" outline="0" fieldPosition="0">
        <references count="1">
          <reference field="4294967294" count="7">
            <x v="0"/>
            <x v="2"/>
            <x v="3"/>
            <x v="4"/>
            <x v="5"/>
            <x v="6"/>
            <x v="7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4">
      <pivotArea dataOnly="0" labelOnly="1" outline="0" fieldPosition="0">
        <references count="1">
          <reference field="4294967294" count="1">
            <x v="10"/>
          </reference>
        </references>
      </pivotArea>
    </format>
    <format dxfId="3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2">
      <pivotArea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575"/>
          </reference>
        </references>
      </pivotArea>
    </format>
    <format dxfId="1">
      <pivotArea field="1" grandRow="1" outline="0" axis="axisRow" fieldPosition="0">
        <references count="1">
          <reference field="4294967294" count="1" selected="0">
            <x v="4"/>
          </reference>
        </references>
      </pivotArea>
    </format>
    <format dxfId="0">
      <pivotArea field="1" grandRow="1" outline="0" axis="axisRow" fieldPosition="0">
        <references count="1">
          <reference field="4294967294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au2" displayName="Tableau2" ref="A1:W145" totalsRowShown="0">
  <autoFilter ref="A1:W145" xr:uid="{00000000-0009-0000-0100-000002000000}"/>
  <tableColumns count="23">
    <tableColumn id="1" xr3:uid="{00000000-0010-0000-0000-000001000000}" name="Numéro pour tri"/>
    <tableColumn id="2" xr3:uid="{00000000-0010-0000-0000-000002000000}" name="Jour"/>
    <tableColumn id="3" xr3:uid="{00000000-0010-0000-0000-000003000000}" name="Date" dataDxfId="22"/>
    <tableColumn id="4" xr3:uid="{00000000-0010-0000-0000-000004000000}" name="Heure"/>
    <tableColumn id="5" xr3:uid="{00000000-0010-0000-0000-000005000000}" name="date pour graphe" dataDxfId="21"/>
    <tableColumn id="6" xr3:uid="{00000000-0010-0000-0000-000006000000}" name="Noyautage" dataDxfId="20"/>
    <tableColumn id="7" xr3:uid="{00000000-0010-0000-0000-000007000000}" name="Modèle Noyautage"/>
    <tableColumn id="8" xr3:uid="{00000000-0010-0000-0000-000008000000}" name="Fusion BBC"/>
    <tableColumn id="9" xr3:uid="{00000000-0010-0000-0000-000009000000}" name="Modèle fusion"/>
    <tableColumn id="10" xr3:uid="{00000000-0010-0000-0000-00000A000000}" name="Sablerie"/>
    <tableColumn id="11" xr3:uid="{00000000-0010-0000-0000-00000B000000}" name="Modèle sablerie"/>
    <tableColumn id="12" xr3:uid="{00000000-0010-0000-0000-00000C000000}" name="Moulage"/>
    <tableColumn id="13" xr3:uid="{00000000-0010-0000-0000-00000D000000}" name="Modèle Moulage"/>
    <tableColumn id="14" xr3:uid="{00000000-0010-0000-0000-00000E000000}" name="Décochage"/>
    <tableColumn id="15" xr3:uid="{00000000-0010-0000-0000-00000F000000}" name="Modèle Décochage"/>
    <tableColumn id="16" xr3:uid="{00000000-0010-0000-0000-000010000000}" name="Parachèvement"/>
    <tableColumn id="17" xr3:uid="{00000000-0010-0000-0000-000011000000}" name="Modèle Parachèvement"/>
    <tableColumn id="18" xr3:uid="{00000000-0010-0000-0000-000012000000}" name="Expédition"/>
    <tableColumn id="19" xr3:uid="{00000000-0010-0000-0000-000013000000}" name="Modèle expédition"/>
    <tableColumn id="20" xr3:uid="{00000000-0010-0000-0000-000014000000}" name="Services support"/>
    <tableColumn id="21" xr3:uid="{00000000-0010-0000-0000-000015000000}" name="Total BC1"/>
    <tableColumn id="22" xr3:uid="{00000000-0010-0000-0000-000016000000}" name="Conso CD1/2"/>
    <tableColumn id="23" xr3:uid="{00000000-0010-0000-0000-000017000000}" name="Conso théoriq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au1" displayName="Tableau1" ref="A1:W145" totalsRowShown="0">
  <autoFilter ref="A1:W145" xr:uid="{00000000-0009-0000-0100-000001000000}"/>
  <tableColumns count="23">
    <tableColumn id="1" xr3:uid="{00000000-0010-0000-0100-000001000000}" name="Numéro pour tri"/>
    <tableColumn id="2" xr3:uid="{00000000-0010-0000-0100-000002000000}" name="Jour"/>
    <tableColumn id="3" xr3:uid="{00000000-0010-0000-0100-000003000000}" name="Date" dataDxfId="19"/>
    <tableColumn id="4" xr3:uid="{00000000-0010-0000-0100-000004000000}" name="Heure"/>
    <tableColumn id="5" xr3:uid="{00000000-0010-0000-0100-000005000000}" name="date pour graphe" dataDxfId="18"/>
    <tableColumn id="6" xr3:uid="{00000000-0010-0000-0100-000006000000}" name="Noyautage"/>
    <tableColumn id="7" xr3:uid="{00000000-0010-0000-0100-000007000000}" name="Modèle Noyautage"/>
    <tableColumn id="8" xr3:uid="{00000000-0010-0000-0100-000008000000}" name="Fusion BBC"/>
    <tableColumn id="9" xr3:uid="{00000000-0010-0000-0100-000009000000}" name="Modèle fusion"/>
    <tableColumn id="10" xr3:uid="{00000000-0010-0000-0100-00000A000000}" name="Sablerie"/>
    <tableColumn id="11" xr3:uid="{00000000-0010-0000-0100-00000B000000}" name="Modèle sablerie"/>
    <tableColumn id="12" xr3:uid="{00000000-0010-0000-0100-00000C000000}" name="Moulage"/>
    <tableColumn id="13" xr3:uid="{00000000-0010-0000-0100-00000D000000}" name="Modèle Moulage"/>
    <tableColumn id="14" xr3:uid="{00000000-0010-0000-0100-00000E000000}" name="Décochage"/>
    <tableColumn id="15" xr3:uid="{00000000-0010-0000-0100-00000F000000}" name="Modèle Décochage"/>
    <tableColumn id="16" xr3:uid="{00000000-0010-0000-0100-000010000000}" name="Parachèvement"/>
    <tableColumn id="17" xr3:uid="{00000000-0010-0000-0100-000011000000}" name="Modèle Parachèvement"/>
    <tableColumn id="18" xr3:uid="{00000000-0010-0000-0100-000012000000}" name="Expédition"/>
    <tableColumn id="19" xr3:uid="{00000000-0010-0000-0100-000013000000}" name="Modèle expédition"/>
    <tableColumn id="20" xr3:uid="{00000000-0010-0000-0100-000014000000}" name="Services support"/>
    <tableColumn id="21" xr3:uid="{00000000-0010-0000-0100-000015000000}" name="Total BC1"/>
    <tableColumn id="22" xr3:uid="{00000000-0010-0000-0100-000016000000}" name="Conso CD1/2"/>
    <tableColumn id="23" xr3:uid="{00000000-0010-0000-0100-000017000000}" name="Conso théoriqu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au3" displayName="Tableau3" ref="A1:W145" totalsRowShown="0">
  <autoFilter ref="A1:W145" xr:uid="{00000000-0009-0000-0100-000003000000}"/>
  <tableColumns count="23">
    <tableColumn id="1" xr3:uid="{00000000-0010-0000-0200-000001000000}" name="Numéro pour tri"/>
    <tableColumn id="2" xr3:uid="{00000000-0010-0000-0200-000002000000}" name="Jour"/>
    <tableColumn id="3" xr3:uid="{00000000-0010-0000-0200-000003000000}" name="Date" dataDxfId="17"/>
    <tableColumn id="4" xr3:uid="{00000000-0010-0000-0200-000004000000}" name="Heure"/>
    <tableColumn id="5" xr3:uid="{00000000-0010-0000-0200-000005000000}" name="date pour graphe" dataDxfId="16"/>
    <tableColumn id="6" xr3:uid="{00000000-0010-0000-0200-000006000000}" name="Noyautage"/>
    <tableColumn id="7" xr3:uid="{00000000-0010-0000-0200-000007000000}" name="Modèle Noyautage"/>
    <tableColumn id="8" xr3:uid="{00000000-0010-0000-0200-000008000000}" name="Fusion BBC"/>
    <tableColumn id="9" xr3:uid="{00000000-0010-0000-0200-000009000000}" name="Modèle fusion"/>
    <tableColumn id="10" xr3:uid="{00000000-0010-0000-0200-00000A000000}" name="Sablerie"/>
    <tableColumn id="11" xr3:uid="{00000000-0010-0000-0200-00000B000000}" name="Modèle sablerie"/>
    <tableColumn id="12" xr3:uid="{00000000-0010-0000-0200-00000C000000}" name="Moulage"/>
    <tableColumn id="13" xr3:uid="{00000000-0010-0000-0200-00000D000000}" name="Modèle Moulage"/>
    <tableColumn id="14" xr3:uid="{00000000-0010-0000-0200-00000E000000}" name="Décochage"/>
    <tableColumn id="15" xr3:uid="{00000000-0010-0000-0200-00000F000000}" name="Modèle Décochage"/>
    <tableColumn id="16" xr3:uid="{00000000-0010-0000-0200-000010000000}" name="Parachèvement"/>
    <tableColumn id="17" xr3:uid="{00000000-0010-0000-0200-000011000000}" name="Modèle Parachèvement"/>
    <tableColumn id="18" xr3:uid="{00000000-0010-0000-0200-000012000000}" name="Expédition"/>
    <tableColumn id="19" xr3:uid="{00000000-0010-0000-0200-000013000000}" name="Modèle expédition"/>
    <tableColumn id="20" xr3:uid="{00000000-0010-0000-0200-000014000000}" name="Services support"/>
    <tableColumn id="21" xr3:uid="{00000000-0010-0000-0200-000015000000}" name="Total BC1"/>
    <tableColumn id="22" xr3:uid="{00000000-0010-0000-0200-000016000000}" name="Conso CD1/2"/>
    <tableColumn id="23" xr3:uid="{00000000-0010-0000-0200-000017000000}" name="Conso théoriq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8"/>
  <dimension ref="A1:H1012"/>
  <sheetViews>
    <sheetView zoomScale="70" zoomScaleNormal="70" workbookViewId="0">
      <selection activeCell="E13" sqref="E13"/>
    </sheetView>
  </sheetViews>
  <sheetFormatPr baseColWidth="10" defaultColWidth="11.42578125" defaultRowHeight="12.75" x14ac:dyDescent="0.2"/>
  <cols>
    <col min="1" max="1" width="18.7109375" style="28" bestFit="1" customWidth="1"/>
    <col min="2" max="2" width="54.28515625" style="28" bestFit="1" customWidth="1"/>
    <col min="3" max="3" width="34.42578125" style="28" bestFit="1" customWidth="1"/>
    <col min="4" max="4" width="44" style="28" bestFit="1" customWidth="1"/>
    <col min="5" max="5" width="39.5703125" style="28" bestFit="1" customWidth="1"/>
    <col min="6" max="6" width="48.28515625" style="28" bestFit="1" customWidth="1"/>
    <col min="7" max="7" width="25.28515625" style="28" bestFit="1" customWidth="1"/>
    <col min="8" max="8" width="25.42578125" style="28" bestFit="1" customWidth="1"/>
    <col min="9" max="10" width="49.7109375" style="28" customWidth="1"/>
    <col min="11" max="11" width="49.7109375" style="28" bestFit="1" customWidth="1"/>
    <col min="12" max="16384" width="11.42578125" style="28"/>
  </cols>
  <sheetData>
    <row r="1" spans="1:8" ht="15" x14ac:dyDescent="0.25">
      <c r="A1" s="53"/>
      <c r="B1" s="54" t="s">
        <v>123</v>
      </c>
      <c r="C1" s="55"/>
      <c r="D1" s="55"/>
      <c r="E1" s="55"/>
      <c r="F1" s="55"/>
      <c r="G1" s="56"/>
      <c r="H1"/>
    </row>
    <row r="2" spans="1:8" ht="15" x14ac:dyDescent="0.25">
      <c r="A2" s="54" t="s">
        <v>15</v>
      </c>
      <c r="B2" s="53" t="s">
        <v>122</v>
      </c>
      <c r="C2" s="57" t="s">
        <v>121</v>
      </c>
      <c r="D2" s="57" t="s">
        <v>120</v>
      </c>
      <c r="E2" s="57" t="s">
        <v>119</v>
      </c>
      <c r="F2" s="57" t="s">
        <v>118</v>
      </c>
      <c r="G2" s="58" t="s">
        <v>126</v>
      </c>
      <c r="H2"/>
    </row>
    <row r="3" spans="1:8" ht="15" x14ac:dyDescent="0.25">
      <c r="A3" s="53">
        <v>1</v>
      </c>
      <c r="B3" s="59">
        <v>17.866666666666667</v>
      </c>
      <c r="C3" s="60">
        <v>2.7666666666666666</v>
      </c>
      <c r="D3" s="60">
        <v>0</v>
      </c>
      <c r="E3" s="60">
        <v>0.96666666666666667</v>
      </c>
      <c r="F3" s="60">
        <v>0</v>
      </c>
      <c r="G3" s="61">
        <v>22</v>
      </c>
      <c r="H3"/>
    </row>
    <row r="4" spans="1:8" ht="15" x14ac:dyDescent="0.25">
      <c r="A4" s="62">
        <v>2</v>
      </c>
      <c r="B4" s="63">
        <v>17.333333333333336</v>
      </c>
      <c r="C4" s="48">
        <v>2.8333333333333335</v>
      </c>
      <c r="D4" s="48">
        <v>0</v>
      </c>
      <c r="E4" s="48">
        <v>0.83333333333333337</v>
      </c>
      <c r="F4" s="48">
        <v>0</v>
      </c>
      <c r="G4" s="64">
        <v>22</v>
      </c>
      <c r="H4"/>
    </row>
    <row r="5" spans="1:8" ht="15" x14ac:dyDescent="0.25">
      <c r="A5" s="62">
        <v>3</v>
      </c>
      <c r="B5" s="63">
        <v>18</v>
      </c>
      <c r="C5" s="48">
        <v>2</v>
      </c>
      <c r="D5" s="48">
        <v>0</v>
      </c>
      <c r="E5" s="48">
        <v>3</v>
      </c>
      <c r="F5" s="48">
        <v>0</v>
      </c>
      <c r="G5" s="64">
        <v>22</v>
      </c>
      <c r="H5"/>
    </row>
    <row r="6" spans="1:8" ht="15" x14ac:dyDescent="0.25">
      <c r="A6" s="62">
        <v>4</v>
      </c>
      <c r="B6" s="63">
        <v>19</v>
      </c>
      <c r="C6" s="48">
        <v>3</v>
      </c>
      <c r="D6" s="48">
        <v>0</v>
      </c>
      <c r="E6" s="48">
        <v>2</v>
      </c>
      <c r="F6" s="48">
        <v>0</v>
      </c>
      <c r="G6" s="64">
        <v>22</v>
      </c>
      <c r="H6"/>
    </row>
    <row r="7" spans="1:8" ht="15" x14ac:dyDescent="0.25">
      <c r="A7" s="62">
        <v>5</v>
      </c>
      <c r="B7" s="63">
        <v>19.5</v>
      </c>
      <c r="C7" s="48">
        <v>4.333333333333333</v>
      </c>
      <c r="D7" s="48">
        <v>0</v>
      </c>
      <c r="E7" s="48">
        <v>2.3333333333333335</v>
      </c>
      <c r="F7" s="48">
        <v>0</v>
      </c>
      <c r="G7" s="64">
        <v>22</v>
      </c>
      <c r="H7"/>
    </row>
    <row r="8" spans="1:8" ht="15" x14ac:dyDescent="0.25">
      <c r="A8" s="62">
        <v>6</v>
      </c>
      <c r="B8" s="63">
        <v>17.5</v>
      </c>
      <c r="C8" s="48">
        <v>4.666666666666667</v>
      </c>
      <c r="D8" s="48">
        <v>1</v>
      </c>
      <c r="E8" s="48">
        <v>1.6666666666666667</v>
      </c>
      <c r="F8" s="48">
        <v>0</v>
      </c>
      <c r="G8" s="64">
        <v>22</v>
      </c>
      <c r="H8"/>
    </row>
    <row r="9" spans="1:8" ht="15" x14ac:dyDescent="0.25">
      <c r="A9" s="62">
        <v>7</v>
      </c>
      <c r="B9" s="63">
        <v>19.8</v>
      </c>
      <c r="C9" s="48">
        <v>5.4</v>
      </c>
      <c r="D9" s="48">
        <v>0</v>
      </c>
      <c r="E9" s="48">
        <v>2.2000000000000002</v>
      </c>
      <c r="F9" s="48">
        <v>0</v>
      </c>
      <c r="G9" s="64">
        <v>22</v>
      </c>
      <c r="H9"/>
    </row>
    <row r="10" spans="1:8" ht="15" x14ac:dyDescent="0.25">
      <c r="A10" s="62">
        <v>8</v>
      </c>
      <c r="B10" s="63">
        <v>16.2</v>
      </c>
      <c r="C10" s="48">
        <v>5.0000000000000009</v>
      </c>
      <c r="D10" s="48">
        <v>0</v>
      </c>
      <c r="E10" s="48">
        <v>1</v>
      </c>
      <c r="F10" s="48">
        <v>0</v>
      </c>
      <c r="G10" s="64">
        <v>22</v>
      </c>
      <c r="H10"/>
    </row>
    <row r="11" spans="1:8" ht="15" x14ac:dyDescent="0.25">
      <c r="A11" s="62">
        <v>9</v>
      </c>
      <c r="B11" s="63">
        <v>20.5</v>
      </c>
      <c r="C11" s="48">
        <v>4.9333333333333336</v>
      </c>
      <c r="D11" s="48">
        <v>0</v>
      </c>
      <c r="E11" s="48">
        <v>0.96666666666666667</v>
      </c>
      <c r="F11" s="48">
        <v>0</v>
      </c>
      <c r="G11" s="64">
        <v>22</v>
      </c>
      <c r="H11"/>
    </row>
    <row r="12" spans="1:8" ht="15" x14ac:dyDescent="0.25">
      <c r="A12" s="62">
        <v>10</v>
      </c>
      <c r="B12" s="63">
        <v>18.3</v>
      </c>
      <c r="C12" s="48">
        <v>4.2666666666666675</v>
      </c>
      <c r="D12" s="48">
        <v>0</v>
      </c>
      <c r="E12" s="48">
        <v>2.2333333333333334</v>
      </c>
      <c r="F12" s="48">
        <v>0</v>
      </c>
      <c r="G12" s="64">
        <v>22</v>
      </c>
      <c r="H12"/>
    </row>
    <row r="13" spans="1:8" ht="15" x14ac:dyDescent="0.25">
      <c r="A13" s="62">
        <v>11</v>
      </c>
      <c r="B13" s="63">
        <v>18.2</v>
      </c>
      <c r="C13" s="48">
        <v>5</v>
      </c>
      <c r="D13" s="48">
        <v>0</v>
      </c>
      <c r="E13" s="48">
        <v>2.6</v>
      </c>
      <c r="F13" s="48">
        <v>0</v>
      </c>
      <c r="G13" s="64">
        <v>22</v>
      </c>
      <c r="H13"/>
    </row>
    <row r="14" spans="1:8" ht="15" x14ac:dyDescent="0.25">
      <c r="A14" s="62">
        <v>12</v>
      </c>
      <c r="B14" s="63">
        <v>18.8</v>
      </c>
      <c r="C14" s="48">
        <v>5</v>
      </c>
      <c r="D14" s="48">
        <v>0</v>
      </c>
      <c r="E14" s="48">
        <v>1.4</v>
      </c>
      <c r="F14" s="48">
        <v>0</v>
      </c>
      <c r="G14" s="64">
        <v>22</v>
      </c>
      <c r="H14"/>
    </row>
    <row r="15" spans="1:8" ht="15" x14ac:dyDescent="0.25">
      <c r="A15" s="62">
        <v>13</v>
      </c>
      <c r="B15" s="63">
        <v>18</v>
      </c>
      <c r="C15" s="48">
        <v>5</v>
      </c>
      <c r="D15" s="48">
        <v>1</v>
      </c>
      <c r="E15" s="48">
        <v>3.5999999999999996</v>
      </c>
      <c r="F15" s="48">
        <v>0</v>
      </c>
      <c r="G15" s="64">
        <v>22</v>
      </c>
      <c r="H15"/>
    </row>
    <row r="16" spans="1:8" ht="15" x14ac:dyDescent="0.25">
      <c r="A16" s="62">
        <v>14</v>
      </c>
      <c r="B16" s="63">
        <v>17.2</v>
      </c>
      <c r="C16" s="48">
        <v>4.4000000000000004</v>
      </c>
      <c r="D16" s="48">
        <v>0</v>
      </c>
      <c r="E16" s="48">
        <v>1</v>
      </c>
      <c r="F16" s="48">
        <v>0</v>
      </c>
      <c r="G16" s="64">
        <v>22</v>
      </c>
      <c r="H16"/>
    </row>
    <row r="17" spans="1:8" ht="15" x14ac:dyDescent="0.25">
      <c r="A17" s="62">
        <v>15</v>
      </c>
      <c r="B17" s="63">
        <v>18</v>
      </c>
      <c r="C17" s="48">
        <v>5</v>
      </c>
      <c r="D17" s="48">
        <v>0</v>
      </c>
      <c r="E17" s="48">
        <v>0</v>
      </c>
      <c r="F17" s="48">
        <v>0</v>
      </c>
      <c r="G17" s="64">
        <v>22</v>
      </c>
      <c r="H17"/>
    </row>
    <row r="18" spans="1:8" ht="15" x14ac:dyDescent="0.25">
      <c r="A18" s="62">
        <v>16</v>
      </c>
      <c r="B18" s="63">
        <v>18</v>
      </c>
      <c r="C18" s="48">
        <v>5</v>
      </c>
      <c r="D18" s="48">
        <v>0</v>
      </c>
      <c r="E18" s="48">
        <v>4</v>
      </c>
      <c r="F18" s="48">
        <v>0</v>
      </c>
      <c r="G18" s="64">
        <v>22</v>
      </c>
      <c r="H18"/>
    </row>
    <row r="19" spans="1:8" ht="15" x14ac:dyDescent="0.25">
      <c r="A19" s="62">
        <v>17</v>
      </c>
      <c r="B19" s="63">
        <v>19</v>
      </c>
      <c r="C19" s="48">
        <v>5.333333333333333</v>
      </c>
      <c r="D19" s="48">
        <v>0</v>
      </c>
      <c r="E19" s="48">
        <v>1</v>
      </c>
      <c r="F19" s="48">
        <v>0</v>
      </c>
      <c r="G19" s="64">
        <v>22</v>
      </c>
      <c r="H19"/>
    </row>
    <row r="20" spans="1:8" ht="15" x14ac:dyDescent="0.25">
      <c r="A20" s="62">
        <v>18</v>
      </c>
      <c r="B20" s="63">
        <v>19.8</v>
      </c>
      <c r="C20" s="48">
        <v>5.0666666666666673</v>
      </c>
      <c r="D20" s="48">
        <v>0</v>
      </c>
      <c r="E20" s="48">
        <v>1.4</v>
      </c>
      <c r="F20" s="48">
        <v>0</v>
      </c>
      <c r="G20" s="64">
        <v>22</v>
      </c>
      <c r="H20"/>
    </row>
    <row r="21" spans="1:8" ht="15" x14ac:dyDescent="0.25">
      <c r="A21" s="62">
        <v>19</v>
      </c>
      <c r="B21" s="63">
        <v>17.866666666666667</v>
      </c>
      <c r="C21" s="48">
        <v>4.9333333333333336</v>
      </c>
      <c r="D21" s="48">
        <v>0</v>
      </c>
      <c r="E21" s="48">
        <v>2.7666666666666666</v>
      </c>
      <c r="F21" s="48">
        <v>0</v>
      </c>
      <c r="G21" s="64">
        <v>22</v>
      </c>
      <c r="H21"/>
    </row>
    <row r="22" spans="1:8" ht="15" x14ac:dyDescent="0.25">
      <c r="A22" s="62">
        <v>20</v>
      </c>
      <c r="B22" s="63">
        <v>19.133333333333336</v>
      </c>
      <c r="C22" s="48">
        <v>4.2666666666666675</v>
      </c>
      <c r="D22" s="48">
        <v>0.2</v>
      </c>
      <c r="E22" s="48">
        <v>0.83333333333333337</v>
      </c>
      <c r="F22" s="48">
        <v>0</v>
      </c>
      <c r="G22" s="64">
        <v>22</v>
      </c>
      <c r="H22"/>
    </row>
    <row r="23" spans="1:8" ht="15" x14ac:dyDescent="0.25">
      <c r="A23" s="62">
        <v>21</v>
      </c>
      <c r="B23" s="63">
        <v>16.2</v>
      </c>
      <c r="C23" s="48">
        <v>4.4000000000000004</v>
      </c>
      <c r="D23" s="48">
        <v>0.8</v>
      </c>
      <c r="E23" s="48">
        <v>2</v>
      </c>
      <c r="F23" s="48">
        <v>0</v>
      </c>
      <c r="G23" s="64">
        <v>22</v>
      </c>
      <c r="H23"/>
    </row>
    <row r="24" spans="1:8" ht="15" x14ac:dyDescent="0.25">
      <c r="A24" s="62">
        <v>22</v>
      </c>
      <c r="B24" s="63">
        <v>19</v>
      </c>
      <c r="C24" s="48">
        <v>5</v>
      </c>
      <c r="D24" s="48">
        <v>0</v>
      </c>
      <c r="E24" s="48">
        <v>2</v>
      </c>
      <c r="F24" s="48">
        <v>0</v>
      </c>
      <c r="G24" s="64">
        <v>22</v>
      </c>
      <c r="H24"/>
    </row>
    <row r="25" spans="1:8" ht="15" x14ac:dyDescent="0.25">
      <c r="A25" s="62">
        <v>23</v>
      </c>
      <c r="B25" s="63">
        <v>18</v>
      </c>
      <c r="C25" s="48">
        <v>5.6</v>
      </c>
      <c r="D25" s="48">
        <v>0</v>
      </c>
      <c r="E25" s="48">
        <v>2</v>
      </c>
      <c r="F25" s="48">
        <v>0</v>
      </c>
      <c r="G25" s="64">
        <v>22</v>
      </c>
      <c r="H25"/>
    </row>
    <row r="26" spans="1:8" ht="15" x14ac:dyDescent="0.25">
      <c r="A26" s="62">
        <v>24</v>
      </c>
      <c r="B26" s="63">
        <v>19.666666666666668</v>
      </c>
      <c r="C26" s="48">
        <v>4.7333333333333334</v>
      </c>
      <c r="D26" s="48">
        <v>0</v>
      </c>
      <c r="E26" s="48">
        <v>2.1666666666666665</v>
      </c>
      <c r="F26" s="48">
        <v>0</v>
      </c>
      <c r="G26" s="64">
        <v>22</v>
      </c>
      <c r="H26"/>
    </row>
    <row r="27" spans="1:8" ht="15" x14ac:dyDescent="0.25">
      <c r="A27" s="62">
        <v>25</v>
      </c>
      <c r="B27" s="63">
        <v>17.333333333333336</v>
      </c>
      <c r="C27" s="48">
        <v>4.666666666666667</v>
      </c>
      <c r="D27" s="48">
        <v>0</v>
      </c>
      <c r="E27" s="48">
        <v>1.8333333333333335</v>
      </c>
      <c r="F27" s="48">
        <v>0</v>
      </c>
      <c r="G27" s="64">
        <v>22</v>
      </c>
      <c r="H27"/>
    </row>
    <row r="28" spans="1:8" ht="15" x14ac:dyDescent="0.25">
      <c r="A28" s="62">
        <v>26</v>
      </c>
      <c r="B28" s="63">
        <v>19.5</v>
      </c>
      <c r="C28" s="48">
        <v>5.333333333333333</v>
      </c>
      <c r="D28" s="48">
        <v>0</v>
      </c>
      <c r="E28" s="48">
        <v>2.166666666666667</v>
      </c>
      <c r="F28" s="48">
        <v>0</v>
      </c>
      <c r="G28" s="64">
        <v>22</v>
      </c>
      <c r="H28"/>
    </row>
    <row r="29" spans="1:8" ht="15" x14ac:dyDescent="0.25">
      <c r="A29" s="62">
        <v>27</v>
      </c>
      <c r="B29" s="63">
        <v>17.5</v>
      </c>
      <c r="C29" s="48">
        <v>4.666666666666667</v>
      </c>
      <c r="D29" s="48">
        <v>0</v>
      </c>
      <c r="E29" s="48">
        <v>1.8333333333333335</v>
      </c>
      <c r="F29" s="48">
        <v>0</v>
      </c>
      <c r="G29" s="64">
        <v>22</v>
      </c>
      <c r="H29"/>
    </row>
    <row r="30" spans="1:8" ht="15" x14ac:dyDescent="0.25">
      <c r="A30" s="62">
        <v>28</v>
      </c>
      <c r="B30" s="63">
        <v>19.8</v>
      </c>
      <c r="C30" s="48">
        <v>5.4</v>
      </c>
      <c r="D30" s="48">
        <v>1</v>
      </c>
      <c r="E30" s="48">
        <v>2</v>
      </c>
      <c r="F30" s="48">
        <v>0</v>
      </c>
      <c r="G30" s="64">
        <v>22</v>
      </c>
      <c r="H30"/>
    </row>
    <row r="31" spans="1:8" ht="15" x14ac:dyDescent="0.25">
      <c r="A31" s="62">
        <v>29</v>
      </c>
      <c r="B31" s="63">
        <v>16.2</v>
      </c>
      <c r="C31" s="48">
        <v>4.5999999999999996</v>
      </c>
      <c r="D31" s="48">
        <v>0</v>
      </c>
      <c r="E31" s="48">
        <v>1</v>
      </c>
      <c r="F31" s="48">
        <v>0</v>
      </c>
      <c r="G31" s="64">
        <v>22</v>
      </c>
      <c r="H31"/>
    </row>
    <row r="32" spans="1:8" ht="15" x14ac:dyDescent="0.25">
      <c r="A32" s="62">
        <v>30</v>
      </c>
      <c r="B32" s="63">
        <v>20.5</v>
      </c>
      <c r="C32" s="48">
        <v>4.5</v>
      </c>
      <c r="D32" s="48">
        <v>0</v>
      </c>
      <c r="E32" s="48">
        <v>1.1666666666666667</v>
      </c>
      <c r="F32" s="48">
        <v>0</v>
      </c>
      <c r="G32" s="64">
        <v>22</v>
      </c>
      <c r="H32"/>
    </row>
    <row r="33" spans="1:8" ht="15" x14ac:dyDescent="0.25">
      <c r="A33" s="62">
        <v>31</v>
      </c>
      <c r="B33" s="63">
        <v>18</v>
      </c>
      <c r="C33" s="48">
        <v>5</v>
      </c>
      <c r="D33" s="48">
        <v>0</v>
      </c>
      <c r="E33" s="48">
        <v>1.8333333333333335</v>
      </c>
      <c r="F33" s="48">
        <v>0</v>
      </c>
      <c r="G33" s="64">
        <v>22</v>
      </c>
      <c r="H33"/>
    </row>
    <row r="34" spans="1:8" ht="15" x14ac:dyDescent="0.25">
      <c r="A34" s="62">
        <v>32</v>
      </c>
      <c r="B34" s="63">
        <v>16.5</v>
      </c>
      <c r="C34" s="48">
        <v>4.5</v>
      </c>
      <c r="D34" s="48">
        <v>0</v>
      </c>
      <c r="E34" s="48">
        <v>1</v>
      </c>
      <c r="F34" s="48">
        <v>0</v>
      </c>
      <c r="G34" s="64">
        <v>22</v>
      </c>
      <c r="H34"/>
    </row>
    <row r="35" spans="1:8" ht="15" x14ac:dyDescent="0.25">
      <c r="A35" s="62">
        <v>33</v>
      </c>
      <c r="B35" s="63">
        <v>20.8</v>
      </c>
      <c r="C35" s="48">
        <v>5.6</v>
      </c>
      <c r="D35" s="48">
        <v>0</v>
      </c>
      <c r="E35" s="48">
        <v>4.4000000000000004</v>
      </c>
      <c r="F35" s="48">
        <v>0</v>
      </c>
      <c r="G35" s="64">
        <v>22</v>
      </c>
      <c r="H35"/>
    </row>
    <row r="36" spans="1:8" ht="15" x14ac:dyDescent="0.25">
      <c r="A36" s="62">
        <v>34</v>
      </c>
      <c r="B36" s="63">
        <v>18</v>
      </c>
      <c r="C36" s="48">
        <v>5</v>
      </c>
      <c r="D36" s="48">
        <v>0</v>
      </c>
      <c r="E36" s="48">
        <v>1.8</v>
      </c>
      <c r="F36" s="48">
        <v>0</v>
      </c>
      <c r="G36" s="64">
        <v>22</v>
      </c>
      <c r="H36"/>
    </row>
    <row r="37" spans="1:8" ht="15" x14ac:dyDescent="0.25">
      <c r="A37" s="62">
        <v>35</v>
      </c>
      <c r="B37" s="63">
        <v>17.2</v>
      </c>
      <c r="C37" s="48">
        <v>5.4</v>
      </c>
      <c r="D37" s="48">
        <v>1</v>
      </c>
      <c r="E37" s="48">
        <v>1.8</v>
      </c>
      <c r="F37" s="48">
        <v>0</v>
      </c>
      <c r="G37" s="64">
        <v>22</v>
      </c>
      <c r="H37"/>
    </row>
    <row r="38" spans="1:8" ht="15" x14ac:dyDescent="0.25">
      <c r="A38" s="62">
        <v>36</v>
      </c>
      <c r="B38" s="63">
        <v>19.8</v>
      </c>
      <c r="C38" s="48">
        <v>7.6</v>
      </c>
      <c r="D38" s="48">
        <v>0</v>
      </c>
      <c r="E38" s="48">
        <v>1.2</v>
      </c>
      <c r="F38" s="48">
        <v>0</v>
      </c>
      <c r="G38" s="64">
        <v>22</v>
      </c>
      <c r="H38"/>
    </row>
    <row r="39" spans="1:8" ht="15" x14ac:dyDescent="0.25">
      <c r="A39" s="62">
        <v>37</v>
      </c>
      <c r="B39" s="63">
        <v>16.2</v>
      </c>
      <c r="C39" s="48">
        <v>6.4</v>
      </c>
      <c r="D39" s="48">
        <v>0</v>
      </c>
      <c r="E39" s="48">
        <v>1.8</v>
      </c>
      <c r="F39" s="48">
        <v>0</v>
      </c>
      <c r="G39" s="64">
        <v>22</v>
      </c>
      <c r="H39"/>
    </row>
    <row r="40" spans="1:8" ht="15" x14ac:dyDescent="0.25">
      <c r="A40" s="62">
        <v>38</v>
      </c>
      <c r="B40" s="63">
        <v>19</v>
      </c>
      <c r="C40" s="48">
        <v>8</v>
      </c>
      <c r="D40" s="48">
        <v>0</v>
      </c>
      <c r="E40" s="48">
        <v>2</v>
      </c>
      <c r="F40" s="48">
        <v>0</v>
      </c>
      <c r="G40" s="64">
        <v>22</v>
      </c>
      <c r="H40"/>
    </row>
    <row r="41" spans="1:8" ht="15" x14ac:dyDescent="0.25">
      <c r="A41" s="62">
        <v>39</v>
      </c>
      <c r="B41" s="63">
        <v>18</v>
      </c>
      <c r="C41" s="48">
        <v>7</v>
      </c>
      <c r="D41" s="48">
        <v>0</v>
      </c>
      <c r="E41" s="48">
        <v>1</v>
      </c>
      <c r="F41" s="48">
        <v>0</v>
      </c>
      <c r="G41" s="64">
        <v>22</v>
      </c>
      <c r="H41"/>
    </row>
    <row r="42" spans="1:8" ht="15" x14ac:dyDescent="0.25">
      <c r="A42" s="62">
        <v>40</v>
      </c>
      <c r="B42" s="63">
        <v>19.8</v>
      </c>
      <c r="C42" s="48">
        <v>7.8</v>
      </c>
      <c r="D42" s="48">
        <v>0</v>
      </c>
      <c r="E42" s="48">
        <v>3</v>
      </c>
      <c r="F42" s="48">
        <v>0</v>
      </c>
      <c r="G42" s="64">
        <v>22</v>
      </c>
      <c r="H42"/>
    </row>
    <row r="43" spans="1:8" ht="15" x14ac:dyDescent="0.25">
      <c r="A43" s="62">
        <v>41</v>
      </c>
      <c r="B43" s="63">
        <v>18.7</v>
      </c>
      <c r="C43" s="48">
        <v>7.8666666666666671</v>
      </c>
      <c r="D43" s="48">
        <v>0</v>
      </c>
      <c r="E43" s="48">
        <v>2.166666666666667</v>
      </c>
      <c r="F43" s="48">
        <v>0</v>
      </c>
      <c r="G43" s="64">
        <v>22</v>
      </c>
      <c r="H43"/>
    </row>
    <row r="44" spans="1:8" ht="15" x14ac:dyDescent="0.25">
      <c r="A44" s="62">
        <v>42</v>
      </c>
      <c r="B44" s="63">
        <v>18.3</v>
      </c>
      <c r="C44" s="48">
        <v>8.1333333333333346</v>
      </c>
      <c r="D44" s="48">
        <v>1</v>
      </c>
      <c r="E44" s="48">
        <v>2.0333333333333337</v>
      </c>
      <c r="F44" s="48">
        <v>0</v>
      </c>
      <c r="G44" s="64">
        <v>22</v>
      </c>
      <c r="H44"/>
    </row>
    <row r="45" spans="1:8" ht="15" x14ac:dyDescent="0.25">
      <c r="A45" s="62">
        <v>43</v>
      </c>
      <c r="B45" s="63">
        <v>17.866666666666667</v>
      </c>
      <c r="C45" s="48">
        <v>7.8666666666666671</v>
      </c>
      <c r="D45" s="48">
        <v>0</v>
      </c>
      <c r="E45" s="48">
        <v>2.3000000000000003</v>
      </c>
      <c r="F45" s="48">
        <v>0</v>
      </c>
      <c r="G45" s="64">
        <v>22</v>
      </c>
      <c r="H45"/>
    </row>
    <row r="46" spans="1:8" ht="15" x14ac:dyDescent="0.25">
      <c r="A46" s="62">
        <v>44</v>
      </c>
      <c r="B46" s="63">
        <v>19.133333333333336</v>
      </c>
      <c r="C46" s="48">
        <v>8.1333333333333346</v>
      </c>
      <c r="D46" s="48">
        <v>0</v>
      </c>
      <c r="E46" s="48">
        <v>3.5</v>
      </c>
      <c r="F46" s="48">
        <v>0</v>
      </c>
      <c r="G46" s="64">
        <v>22</v>
      </c>
      <c r="H46"/>
    </row>
    <row r="47" spans="1:8" ht="15" x14ac:dyDescent="0.25">
      <c r="A47" s="62">
        <v>45</v>
      </c>
      <c r="B47" s="63">
        <v>18</v>
      </c>
      <c r="C47" s="48">
        <v>8</v>
      </c>
      <c r="D47" s="48">
        <v>0</v>
      </c>
      <c r="E47" s="48">
        <v>2.2000000000000002</v>
      </c>
      <c r="F47" s="48">
        <v>0</v>
      </c>
      <c r="G47" s="64">
        <v>22</v>
      </c>
      <c r="H47"/>
    </row>
    <row r="48" spans="1:8" ht="15" x14ac:dyDescent="0.25">
      <c r="A48" s="62">
        <v>46</v>
      </c>
      <c r="B48" s="63">
        <v>19</v>
      </c>
      <c r="C48" s="48">
        <v>8</v>
      </c>
      <c r="D48" s="48">
        <v>0</v>
      </c>
      <c r="E48" s="48">
        <v>2</v>
      </c>
      <c r="F48" s="48">
        <v>0</v>
      </c>
      <c r="G48" s="64">
        <v>22</v>
      </c>
      <c r="H48"/>
    </row>
    <row r="49" spans="1:8" ht="15" x14ac:dyDescent="0.25">
      <c r="A49" s="62">
        <v>47</v>
      </c>
      <c r="B49" s="63">
        <v>17.7</v>
      </c>
      <c r="C49" s="48">
        <v>7.8666666666666671</v>
      </c>
      <c r="D49" s="48">
        <v>0</v>
      </c>
      <c r="E49" s="48">
        <v>3.3</v>
      </c>
      <c r="F49" s="48">
        <v>0</v>
      </c>
      <c r="G49" s="64">
        <v>22</v>
      </c>
      <c r="H49"/>
    </row>
    <row r="50" spans="1:8" ht="15" x14ac:dyDescent="0.25">
      <c r="A50" s="62">
        <v>48</v>
      </c>
      <c r="B50" s="63">
        <v>18.5</v>
      </c>
      <c r="C50" s="48">
        <v>8.1333333333333346</v>
      </c>
      <c r="D50" s="48">
        <v>0</v>
      </c>
      <c r="E50" s="48">
        <v>3.7</v>
      </c>
      <c r="F50" s="48">
        <v>0</v>
      </c>
      <c r="G50" s="64">
        <v>22</v>
      </c>
      <c r="H50"/>
    </row>
    <row r="51" spans="1:8" ht="15" x14ac:dyDescent="0.25">
      <c r="A51" s="62">
        <v>49</v>
      </c>
      <c r="B51" s="63">
        <v>18.5</v>
      </c>
      <c r="C51" s="48">
        <v>7.8666666666666671</v>
      </c>
      <c r="D51" s="48">
        <v>1</v>
      </c>
      <c r="E51" s="48">
        <v>1.1333333333333333</v>
      </c>
      <c r="F51" s="48">
        <v>0</v>
      </c>
      <c r="G51" s="64">
        <v>22</v>
      </c>
      <c r="H51"/>
    </row>
    <row r="52" spans="1:8" ht="15" x14ac:dyDescent="0.25">
      <c r="A52" s="62">
        <v>50</v>
      </c>
      <c r="B52" s="63">
        <v>16.5</v>
      </c>
      <c r="C52" s="48">
        <v>7.3333333333333339</v>
      </c>
      <c r="D52" s="48">
        <v>0</v>
      </c>
      <c r="E52" s="48">
        <v>2.666666666666667</v>
      </c>
      <c r="F52" s="48">
        <v>0</v>
      </c>
      <c r="G52" s="64">
        <v>22</v>
      </c>
      <c r="H52"/>
    </row>
    <row r="53" spans="1:8" ht="15" x14ac:dyDescent="0.25">
      <c r="A53" s="62">
        <v>51</v>
      </c>
      <c r="B53" s="63">
        <v>20.5</v>
      </c>
      <c r="C53" s="48">
        <v>8.8333333333333339</v>
      </c>
      <c r="D53" s="48">
        <v>0</v>
      </c>
      <c r="E53" s="48">
        <v>3.3333333333333339</v>
      </c>
      <c r="F53" s="48">
        <v>0</v>
      </c>
      <c r="G53" s="64">
        <v>22</v>
      </c>
      <c r="H53"/>
    </row>
    <row r="54" spans="1:8" ht="15" x14ac:dyDescent="0.25">
      <c r="A54" s="62">
        <v>52</v>
      </c>
      <c r="B54" s="63">
        <v>18.166666666666668</v>
      </c>
      <c r="C54" s="48">
        <v>8.8333333333333339</v>
      </c>
      <c r="D54" s="48">
        <v>0</v>
      </c>
      <c r="E54" s="48">
        <v>3.666666666666667</v>
      </c>
      <c r="F54" s="48">
        <v>0</v>
      </c>
      <c r="G54" s="64">
        <v>22</v>
      </c>
      <c r="H54"/>
    </row>
    <row r="55" spans="1:8" ht="15" x14ac:dyDescent="0.25">
      <c r="A55" s="62">
        <v>53</v>
      </c>
      <c r="B55" s="63">
        <v>18.833333333333336</v>
      </c>
      <c r="C55" s="48">
        <v>8</v>
      </c>
      <c r="D55" s="48">
        <v>0</v>
      </c>
      <c r="E55" s="48">
        <v>2</v>
      </c>
      <c r="F55" s="48">
        <v>0</v>
      </c>
      <c r="G55" s="64">
        <v>22</v>
      </c>
      <c r="H55"/>
    </row>
    <row r="56" spans="1:8" ht="15" x14ac:dyDescent="0.25">
      <c r="A56" s="62">
        <v>54</v>
      </c>
      <c r="B56" s="63">
        <v>16.5</v>
      </c>
      <c r="C56" s="48">
        <v>7.3333333333333339</v>
      </c>
      <c r="D56" s="48">
        <v>0</v>
      </c>
      <c r="E56" s="48">
        <v>4</v>
      </c>
      <c r="F56" s="48">
        <v>0</v>
      </c>
      <c r="G56" s="64">
        <v>22</v>
      </c>
      <c r="H56"/>
    </row>
    <row r="57" spans="1:8" ht="15" x14ac:dyDescent="0.25">
      <c r="A57" s="62">
        <v>55</v>
      </c>
      <c r="B57" s="63">
        <v>20.8</v>
      </c>
      <c r="C57" s="48">
        <v>9</v>
      </c>
      <c r="D57" s="48">
        <v>0</v>
      </c>
      <c r="E57" s="48">
        <v>2.2000000000000002</v>
      </c>
      <c r="F57" s="48">
        <v>0</v>
      </c>
      <c r="G57" s="64">
        <v>22</v>
      </c>
      <c r="H57"/>
    </row>
    <row r="58" spans="1:8" ht="15" x14ac:dyDescent="0.25">
      <c r="A58" s="62">
        <v>56</v>
      </c>
      <c r="B58" s="63">
        <v>16.2</v>
      </c>
      <c r="C58" s="48">
        <v>8</v>
      </c>
      <c r="D58" s="48">
        <v>0</v>
      </c>
      <c r="E58" s="48">
        <v>1.8</v>
      </c>
      <c r="F58" s="48">
        <v>0</v>
      </c>
      <c r="G58" s="64">
        <v>22</v>
      </c>
      <c r="H58"/>
    </row>
    <row r="59" spans="1:8" ht="15" x14ac:dyDescent="0.25">
      <c r="A59" s="62">
        <v>57</v>
      </c>
      <c r="B59" s="63">
        <v>19.666666666666668</v>
      </c>
      <c r="C59" s="48">
        <v>8.6666666666666661</v>
      </c>
      <c r="D59" s="48">
        <v>1</v>
      </c>
      <c r="E59" s="48">
        <v>3.3333333333333339</v>
      </c>
      <c r="F59" s="48">
        <v>0</v>
      </c>
      <c r="G59" s="64">
        <v>22</v>
      </c>
      <c r="H59"/>
    </row>
    <row r="60" spans="1:8" ht="15" x14ac:dyDescent="0.25">
      <c r="A60" s="62">
        <v>58</v>
      </c>
      <c r="B60" s="63">
        <v>17.333333333333336</v>
      </c>
      <c r="C60" s="48">
        <v>7.3333333333333339</v>
      </c>
      <c r="D60" s="48">
        <v>0</v>
      </c>
      <c r="E60" s="48">
        <v>2.666666666666667</v>
      </c>
      <c r="F60" s="48">
        <v>0</v>
      </c>
      <c r="G60" s="64">
        <v>22</v>
      </c>
      <c r="H60"/>
    </row>
    <row r="61" spans="1:8" ht="15" x14ac:dyDescent="0.25">
      <c r="A61" s="62">
        <v>59</v>
      </c>
      <c r="B61" s="63">
        <v>19.5</v>
      </c>
      <c r="C61" s="48">
        <v>9.6666666666666661</v>
      </c>
      <c r="D61" s="48">
        <v>0</v>
      </c>
      <c r="E61" s="48">
        <v>1.3333333333333333</v>
      </c>
      <c r="F61" s="48">
        <v>0</v>
      </c>
      <c r="G61" s="64">
        <v>22</v>
      </c>
      <c r="H61"/>
    </row>
    <row r="62" spans="1:8" ht="15" x14ac:dyDescent="0.25">
      <c r="A62" s="62">
        <v>60</v>
      </c>
      <c r="B62" s="63">
        <v>18</v>
      </c>
      <c r="C62" s="48">
        <v>8</v>
      </c>
      <c r="D62" s="48">
        <v>0</v>
      </c>
      <c r="E62" s="48">
        <v>2.8333333333333335</v>
      </c>
      <c r="F62" s="48">
        <v>0</v>
      </c>
      <c r="G62" s="64">
        <v>22</v>
      </c>
      <c r="H62"/>
    </row>
    <row r="63" spans="1:8" ht="15" x14ac:dyDescent="0.25">
      <c r="A63" s="62">
        <v>61</v>
      </c>
      <c r="B63" s="63">
        <v>18.3</v>
      </c>
      <c r="C63" s="48">
        <v>8.1333333333333346</v>
      </c>
      <c r="D63" s="48">
        <v>0</v>
      </c>
      <c r="E63" s="48">
        <v>3.2333333333333334</v>
      </c>
      <c r="F63" s="48">
        <v>0</v>
      </c>
      <c r="G63" s="64">
        <v>22</v>
      </c>
      <c r="H63"/>
    </row>
    <row r="64" spans="1:8" ht="15" x14ac:dyDescent="0.25">
      <c r="A64" s="62">
        <v>62</v>
      </c>
      <c r="B64" s="63">
        <v>16.2</v>
      </c>
      <c r="C64" s="48">
        <v>8.1999999999999993</v>
      </c>
      <c r="D64" s="48">
        <v>0</v>
      </c>
      <c r="E64" s="48">
        <v>3.6</v>
      </c>
      <c r="F64" s="48">
        <v>0</v>
      </c>
      <c r="G64" s="64">
        <v>22</v>
      </c>
      <c r="H64"/>
    </row>
    <row r="65" spans="1:8" ht="15" x14ac:dyDescent="0.25">
      <c r="A65" s="62">
        <v>63</v>
      </c>
      <c r="B65" s="63">
        <v>20.8</v>
      </c>
      <c r="C65" s="48">
        <v>8.8000000000000007</v>
      </c>
      <c r="D65" s="48">
        <v>0.2</v>
      </c>
      <c r="E65" s="48">
        <v>2.4</v>
      </c>
      <c r="F65" s="48">
        <v>0</v>
      </c>
      <c r="G65" s="64">
        <v>22</v>
      </c>
      <c r="H65"/>
    </row>
    <row r="66" spans="1:8" ht="15" x14ac:dyDescent="0.25">
      <c r="A66" s="62">
        <v>64</v>
      </c>
      <c r="B66" s="63">
        <v>18</v>
      </c>
      <c r="C66" s="48">
        <v>8.1999999999999993</v>
      </c>
      <c r="D66" s="48">
        <v>0.8</v>
      </c>
      <c r="E66" s="48">
        <v>2.8</v>
      </c>
      <c r="F66" s="48">
        <v>0</v>
      </c>
      <c r="G66" s="64">
        <v>22</v>
      </c>
      <c r="H66"/>
    </row>
    <row r="67" spans="1:8" ht="15" x14ac:dyDescent="0.25">
      <c r="A67" s="62">
        <v>65</v>
      </c>
      <c r="B67" s="63">
        <v>17.2</v>
      </c>
      <c r="C67" s="48">
        <v>8</v>
      </c>
      <c r="D67" s="48">
        <v>0</v>
      </c>
      <c r="E67" s="48">
        <v>1.8</v>
      </c>
      <c r="F67" s="48">
        <v>0</v>
      </c>
      <c r="G67" s="64">
        <v>22</v>
      </c>
      <c r="H67"/>
    </row>
    <row r="68" spans="1:8" ht="15" x14ac:dyDescent="0.25">
      <c r="A68" s="62">
        <v>66</v>
      </c>
      <c r="B68" s="63">
        <v>18</v>
      </c>
      <c r="C68" s="48">
        <v>8</v>
      </c>
      <c r="D68" s="48">
        <v>0</v>
      </c>
      <c r="E68" s="48">
        <v>4</v>
      </c>
      <c r="F68" s="48">
        <v>0</v>
      </c>
      <c r="G68" s="64">
        <v>22</v>
      </c>
      <c r="H68"/>
    </row>
    <row r="69" spans="1:8" ht="15" x14ac:dyDescent="0.25">
      <c r="A69" s="62">
        <v>67</v>
      </c>
      <c r="B69" s="63">
        <v>19.8</v>
      </c>
      <c r="C69" s="48">
        <v>8.8000000000000007</v>
      </c>
      <c r="D69" s="48">
        <v>0</v>
      </c>
      <c r="E69" s="48">
        <v>1.4</v>
      </c>
      <c r="F69" s="48">
        <v>0</v>
      </c>
      <c r="G69" s="64">
        <v>22</v>
      </c>
      <c r="H69"/>
    </row>
    <row r="70" spans="1:8" ht="15" x14ac:dyDescent="0.25">
      <c r="A70" s="62">
        <v>68</v>
      </c>
      <c r="B70" s="63">
        <v>17.2</v>
      </c>
      <c r="C70" s="48">
        <v>7.2</v>
      </c>
      <c r="D70" s="48">
        <v>0</v>
      </c>
      <c r="E70" s="48">
        <v>3.6</v>
      </c>
      <c r="F70" s="48">
        <v>0</v>
      </c>
      <c r="G70" s="64">
        <v>22</v>
      </c>
      <c r="H70"/>
    </row>
    <row r="71" spans="1:8" ht="15" x14ac:dyDescent="0.25">
      <c r="A71" s="62">
        <v>69</v>
      </c>
      <c r="B71" s="63">
        <v>19.8</v>
      </c>
      <c r="C71" s="48">
        <v>9.8000000000000007</v>
      </c>
      <c r="D71" s="48">
        <v>0</v>
      </c>
      <c r="E71" s="48">
        <v>1.4</v>
      </c>
      <c r="F71" s="48">
        <v>0</v>
      </c>
      <c r="G71" s="64">
        <v>22</v>
      </c>
      <c r="H71"/>
    </row>
    <row r="72" spans="1:8" ht="15" x14ac:dyDescent="0.25">
      <c r="A72" s="62">
        <v>70</v>
      </c>
      <c r="B72" s="63">
        <v>16.2</v>
      </c>
      <c r="C72" s="48">
        <v>7.2</v>
      </c>
      <c r="D72" s="48">
        <v>0</v>
      </c>
      <c r="E72" s="48">
        <v>2.6</v>
      </c>
      <c r="F72" s="48">
        <v>0</v>
      </c>
      <c r="G72" s="64">
        <v>22</v>
      </c>
      <c r="H72"/>
    </row>
    <row r="73" spans="1:8" ht="15" x14ac:dyDescent="0.25">
      <c r="A73" s="62">
        <v>71</v>
      </c>
      <c r="B73" s="63">
        <v>21.8</v>
      </c>
      <c r="C73" s="48">
        <v>8.8000000000000007</v>
      </c>
      <c r="D73" s="48">
        <v>1</v>
      </c>
      <c r="E73" s="48">
        <v>4.4000000000000004</v>
      </c>
      <c r="F73" s="48">
        <v>0</v>
      </c>
      <c r="G73" s="64">
        <v>22</v>
      </c>
      <c r="H73"/>
    </row>
    <row r="74" spans="1:8" ht="15" x14ac:dyDescent="0.25">
      <c r="A74" s="62">
        <v>72</v>
      </c>
      <c r="B74" s="63">
        <v>17.7</v>
      </c>
      <c r="C74" s="48">
        <v>8.0333333333333332</v>
      </c>
      <c r="D74" s="48">
        <v>0</v>
      </c>
      <c r="E74" s="48">
        <v>2.6</v>
      </c>
      <c r="F74" s="48">
        <v>0</v>
      </c>
      <c r="G74" s="64">
        <v>22</v>
      </c>
      <c r="H74"/>
    </row>
    <row r="75" spans="1:8" ht="15" x14ac:dyDescent="0.25">
      <c r="A75" s="62">
        <v>73</v>
      </c>
      <c r="B75" s="63">
        <v>18.5</v>
      </c>
      <c r="C75" s="48">
        <v>8.9666666666666686</v>
      </c>
      <c r="D75" s="48">
        <v>0</v>
      </c>
      <c r="E75" s="48">
        <v>2.2000000000000002</v>
      </c>
      <c r="F75" s="48">
        <v>0</v>
      </c>
      <c r="G75" s="64">
        <v>22</v>
      </c>
      <c r="H75"/>
    </row>
    <row r="76" spans="1:8" ht="15" x14ac:dyDescent="0.25">
      <c r="A76" s="62">
        <v>74</v>
      </c>
      <c r="B76" s="63">
        <v>17</v>
      </c>
      <c r="C76" s="48">
        <v>7.2</v>
      </c>
      <c r="D76" s="48">
        <v>0</v>
      </c>
      <c r="E76" s="48">
        <v>2.8</v>
      </c>
      <c r="F76" s="48">
        <v>0</v>
      </c>
      <c r="G76" s="64">
        <v>22</v>
      </c>
      <c r="H76"/>
    </row>
    <row r="77" spans="1:8" ht="15" x14ac:dyDescent="0.25">
      <c r="A77" s="62">
        <v>75</v>
      </c>
      <c r="B77" s="63">
        <v>19.5</v>
      </c>
      <c r="C77" s="48">
        <v>8.8333333333333339</v>
      </c>
      <c r="D77" s="48">
        <v>0</v>
      </c>
      <c r="E77" s="48">
        <v>4.1666666666666661</v>
      </c>
      <c r="F77" s="48">
        <v>0</v>
      </c>
      <c r="G77" s="64">
        <v>22</v>
      </c>
      <c r="H77"/>
    </row>
    <row r="78" spans="1:8" ht="15" x14ac:dyDescent="0.25">
      <c r="A78" s="62">
        <v>76</v>
      </c>
      <c r="B78" s="63">
        <v>18.5</v>
      </c>
      <c r="C78" s="48">
        <v>8.9666666666666686</v>
      </c>
      <c r="D78" s="48">
        <v>0</v>
      </c>
      <c r="E78" s="48">
        <v>1.8333333333333335</v>
      </c>
      <c r="F78" s="48">
        <v>0</v>
      </c>
      <c r="G78" s="64">
        <v>22</v>
      </c>
      <c r="H78"/>
    </row>
    <row r="79" spans="1:8" ht="15" x14ac:dyDescent="0.25">
      <c r="A79" s="62">
        <v>77</v>
      </c>
      <c r="B79" s="63">
        <v>18.8</v>
      </c>
      <c r="C79" s="48">
        <v>8</v>
      </c>
      <c r="D79" s="48">
        <v>0</v>
      </c>
      <c r="E79" s="48">
        <v>2.4</v>
      </c>
      <c r="F79" s="48">
        <v>0</v>
      </c>
      <c r="G79" s="64">
        <v>22</v>
      </c>
      <c r="H79"/>
    </row>
    <row r="80" spans="1:8" ht="15" x14ac:dyDescent="0.25">
      <c r="A80" s="62">
        <v>78</v>
      </c>
      <c r="B80" s="63">
        <v>18</v>
      </c>
      <c r="C80" s="48">
        <v>8</v>
      </c>
      <c r="D80" s="48">
        <v>1</v>
      </c>
      <c r="E80" s="48">
        <v>3</v>
      </c>
      <c r="F80" s="48">
        <v>0</v>
      </c>
      <c r="G80" s="64">
        <v>22</v>
      </c>
      <c r="H80"/>
    </row>
    <row r="81" spans="1:8" ht="15" x14ac:dyDescent="0.25">
      <c r="A81" s="62">
        <v>79</v>
      </c>
      <c r="B81" s="63">
        <v>17.2</v>
      </c>
      <c r="C81" s="48">
        <v>8.1999999999999993</v>
      </c>
      <c r="D81" s="48">
        <v>0</v>
      </c>
      <c r="E81" s="48">
        <v>2.8</v>
      </c>
      <c r="F81" s="48">
        <v>0</v>
      </c>
      <c r="G81" s="64">
        <v>22</v>
      </c>
      <c r="H81"/>
    </row>
    <row r="82" spans="1:8" ht="15" x14ac:dyDescent="0.25">
      <c r="A82" s="62">
        <v>80</v>
      </c>
      <c r="B82" s="63">
        <v>19.5</v>
      </c>
      <c r="C82" s="48">
        <v>8.6666666666666661</v>
      </c>
      <c r="D82" s="48">
        <v>0</v>
      </c>
      <c r="E82" s="48">
        <v>2.2999999999999998</v>
      </c>
      <c r="F82" s="48">
        <v>0</v>
      </c>
      <c r="G82" s="64">
        <v>22</v>
      </c>
      <c r="H82"/>
    </row>
    <row r="83" spans="1:8" ht="15" x14ac:dyDescent="0.25">
      <c r="A83" s="62">
        <v>81</v>
      </c>
      <c r="B83" s="63">
        <v>18.3</v>
      </c>
      <c r="C83" s="48">
        <v>8.1333333333333346</v>
      </c>
      <c r="D83" s="48">
        <v>0</v>
      </c>
      <c r="E83" s="48">
        <v>2.9000000000000004</v>
      </c>
      <c r="F83" s="48">
        <v>0</v>
      </c>
      <c r="G83" s="64">
        <v>22</v>
      </c>
      <c r="H83"/>
    </row>
    <row r="84" spans="1:8" ht="15" x14ac:dyDescent="0.25">
      <c r="A84" s="62">
        <v>82</v>
      </c>
      <c r="B84" s="63">
        <v>18.7</v>
      </c>
      <c r="C84" s="48">
        <v>7.8666666666666671</v>
      </c>
      <c r="D84" s="48">
        <v>0</v>
      </c>
      <c r="E84" s="48">
        <v>4.7666666666666666</v>
      </c>
      <c r="F84" s="48">
        <v>0</v>
      </c>
      <c r="G84" s="64">
        <v>22</v>
      </c>
      <c r="H84"/>
    </row>
    <row r="85" spans="1:8" ht="15" x14ac:dyDescent="0.25">
      <c r="A85" s="62">
        <v>83</v>
      </c>
      <c r="B85" s="63">
        <v>18.3</v>
      </c>
      <c r="C85" s="48">
        <v>9.1333333333333346</v>
      </c>
      <c r="D85" s="48">
        <v>0</v>
      </c>
      <c r="E85" s="48">
        <v>2.8333333333333335</v>
      </c>
      <c r="F85" s="48">
        <v>0</v>
      </c>
      <c r="G85" s="64">
        <v>22</v>
      </c>
      <c r="H85"/>
    </row>
    <row r="86" spans="1:8" ht="15" x14ac:dyDescent="0.25">
      <c r="A86" s="62">
        <v>84</v>
      </c>
      <c r="B86" s="63">
        <v>17.2</v>
      </c>
      <c r="C86" s="48">
        <v>7.2</v>
      </c>
      <c r="D86" s="48">
        <v>0</v>
      </c>
      <c r="E86" s="48">
        <v>2</v>
      </c>
      <c r="F86" s="48">
        <v>0</v>
      </c>
      <c r="G86" s="64">
        <v>22</v>
      </c>
      <c r="H86"/>
    </row>
    <row r="87" spans="1:8" ht="15" x14ac:dyDescent="0.25">
      <c r="A87" s="62">
        <v>85</v>
      </c>
      <c r="B87" s="63">
        <v>18</v>
      </c>
      <c r="C87" s="48">
        <v>8</v>
      </c>
      <c r="D87" s="48">
        <v>1</v>
      </c>
      <c r="E87" s="48">
        <v>2.2000000000000002</v>
      </c>
      <c r="F87" s="48">
        <v>0</v>
      </c>
      <c r="G87" s="64">
        <v>22</v>
      </c>
      <c r="H87"/>
    </row>
    <row r="88" spans="1:8" ht="15" x14ac:dyDescent="0.25">
      <c r="A88" s="62">
        <v>86</v>
      </c>
      <c r="B88" s="63">
        <v>19.8</v>
      </c>
      <c r="C88" s="48">
        <v>8.8000000000000007</v>
      </c>
      <c r="D88" s="48">
        <v>0</v>
      </c>
      <c r="E88" s="48">
        <v>3</v>
      </c>
      <c r="F88" s="48">
        <v>0</v>
      </c>
      <c r="G88" s="64">
        <v>22</v>
      </c>
      <c r="H88"/>
    </row>
    <row r="89" spans="1:8" ht="15" x14ac:dyDescent="0.25">
      <c r="A89" s="62">
        <v>87</v>
      </c>
      <c r="B89" s="63">
        <v>17.2</v>
      </c>
      <c r="C89" s="48">
        <v>7.2</v>
      </c>
      <c r="D89" s="48">
        <v>0</v>
      </c>
      <c r="E89" s="48">
        <v>3.8</v>
      </c>
      <c r="F89" s="48">
        <v>0</v>
      </c>
      <c r="G89" s="64">
        <v>22</v>
      </c>
      <c r="H89"/>
    </row>
    <row r="90" spans="1:8" ht="15" x14ac:dyDescent="0.25">
      <c r="A90" s="62">
        <v>88</v>
      </c>
      <c r="B90" s="63">
        <v>20.666666666666668</v>
      </c>
      <c r="C90" s="48">
        <v>8.6666666666666661</v>
      </c>
      <c r="D90" s="48">
        <v>0</v>
      </c>
      <c r="E90" s="48">
        <v>2.3333333333333335</v>
      </c>
      <c r="F90" s="48">
        <v>0</v>
      </c>
      <c r="G90" s="64">
        <v>22</v>
      </c>
      <c r="H90"/>
    </row>
    <row r="91" spans="1:8" ht="15" x14ac:dyDescent="0.25">
      <c r="A91" s="62">
        <v>89</v>
      </c>
      <c r="B91" s="63">
        <v>17.333333333333336</v>
      </c>
      <c r="C91" s="48">
        <v>7.3333333333333339</v>
      </c>
      <c r="D91" s="48">
        <v>0</v>
      </c>
      <c r="E91" s="48">
        <v>1.6666666666666667</v>
      </c>
      <c r="F91" s="48">
        <v>0</v>
      </c>
      <c r="G91" s="64">
        <v>22</v>
      </c>
      <c r="H91"/>
    </row>
    <row r="92" spans="1:8" ht="15" x14ac:dyDescent="0.25">
      <c r="A92" s="62">
        <v>90</v>
      </c>
      <c r="B92" s="63">
        <v>20</v>
      </c>
      <c r="C92" s="48">
        <v>8</v>
      </c>
      <c r="D92" s="48">
        <v>0</v>
      </c>
      <c r="E92" s="48">
        <v>1</v>
      </c>
      <c r="F92" s="48">
        <v>0</v>
      </c>
      <c r="G92" s="64">
        <v>22</v>
      </c>
      <c r="H92"/>
    </row>
    <row r="93" spans="1:8" ht="15" x14ac:dyDescent="0.25">
      <c r="A93" s="62">
        <v>91</v>
      </c>
      <c r="B93" s="63">
        <v>20</v>
      </c>
      <c r="C93" s="48">
        <v>8</v>
      </c>
      <c r="D93" s="48">
        <v>0</v>
      </c>
      <c r="E93" s="48">
        <v>5</v>
      </c>
      <c r="F93" s="48">
        <v>0</v>
      </c>
      <c r="G93" s="64">
        <v>22</v>
      </c>
      <c r="H93"/>
    </row>
    <row r="94" spans="1:8" ht="15" x14ac:dyDescent="0.25">
      <c r="A94" s="62">
        <v>92</v>
      </c>
      <c r="B94" s="63">
        <v>21</v>
      </c>
      <c r="C94" s="48">
        <v>8.8000000000000007</v>
      </c>
      <c r="D94" s="48">
        <v>0.2</v>
      </c>
      <c r="E94" s="48">
        <v>6.4</v>
      </c>
      <c r="F94" s="48">
        <v>0</v>
      </c>
      <c r="G94" s="64">
        <v>22</v>
      </c>
      <c r="H94"/>
    </row>
    <row r="95" spans="1:8" ht="15" x14ac:dyDescent="0.25">
      <c r="A95" s="62">
        <v>93</v>
      </c>
      <c r="B95" s="63">
        <v>17</v>
      </c>
      <c r="C95" s="48">
        <v>7.2</v>
      </c>
      <c r="D95" s="48">
        <v>0.8</v>
      </c>
      <c r="E95" s="48">
        <v>3.5999999999999996</v>
      </c>
      <c r="F95" s="48">
        <v>0</v>
      </c>
      <c r="G95" s="64">
        <v>22</v>
      </c>
      <c r="H95"/>
    </row>
    <row r="96" spans="1:8" ht="15" x14ac:dyDescent="0.25">
      <c r="A96" s="62">
        <v>94</v>
      </c>
      <c r="B96" s="63">
        <v>19</v>
      </c>
      <c r="C96" s="48">
        <v>8</v>
      </c>
      <c r="D96" s="48">
        <v>0</v>
      </c>
      <c r="E96" s="48">
        <v>3</v>
      </c>
      <c r="F96" s="48">
        <v>0</v>
      </c>
      <c r="G96" s="64">
        <v>22</v>
      </c>
      <c r="H96"/>
    </row>
    <row r="97" spans="1:8" ht="15" x14ac:dyDescent="0.25">
      <c r="A97" s="62">
        <v>95</v>
      </c>
      <c r="B97" s="63">
        <v>20</v>
      </c>
      <c r="C97" s="48">
        <v>8</v>
      </c>
      <c r="D97" s="48">
        <v>0</v>
      </c>
      <c r="E97" s="48">
        <v>4</v>
      </c>
      <c r="F97" s="48">
        <v>0</v>
      </c>
      <c r="G97" s="64">
        <v>22</v>
      </c>
      <c r="H97"/>
    </row>
    <row r="98" spans="1:8" ht="15" x14ac:dyDescent="0.25">
      <c r="A98" s="62">
        <v>96</v>
      </c>
      <c r="B98" s="63">
        <v>21</v>
      </c>
      <c r="C98" s="48">
        <v>8.8000000000000007</v>
      </c>
      <c r="D98" s="48">
        <v>0</v>
      </c>
      <c r="E98" s="48">
        <v>5</v>
      </c>
      <c r="F98" s="48">
        <v>0</v>
      </c>
      <c r="G98" s="64">
        <v>22</v>
      </c>
      <c r="H98"/>
    </row>
    <row r="99" spans="1:8" ht="15" x14ac:dyDescent="0.25">
      <c r="A99" s="62">
        <v>97</v>
      </c>
      <c r="B99" s="63">
        <v>17</v>
      </c>
      <c r="C99" s="48">
        <v>7.2</v>
      </c>
      <c r="D99" s="48">
        <v>0</v>
      </c>
      <c r="E99" s="48">
        <v>3</v>
      </c>
      <c r="F99" s="48">
        <v>0</v>
      </c>
      <c r="G99" s="64">
        <v>22</v>
      </c>
      <c r="H99"/>
    </row>
    <row r="100" spans="1:8" ht="15" x14ac:dyDescent="0.25">
      <c r="A100" s="62">
        <v>98</v>
      </c>
      <c r="B100" s="63">
        <v>21.8</v>
      </c>
      <c r="C100" s="48">
        <v>7.8</v>
      </c>
      <c r="D100" s="48">
        <v>0</v>
      </c>
      <c r="E100" s="48">
        <v>2.5999999999999996</v>
      </c>
      <c r="F100" s="48">
        <v>0</v>
      </c>
      <c r="G100" s="64">
        <v>22</v>
      </c>
      <c r="H100"/>
    </row>
    <row r="101" spans="1:8" ht="15" x14ac:dyDescent="0.25">
      <c r="A101" s="62">
        <v>99</v>
      </c>
      <c r="B101" s="63">
        <v>18.2</v>
      </c>
      <c r="C101" s="48">
        <v>8</v>
      </c>
      <c r="D101" s="48">
        <v>0.2</v>
      </c>
      <c r="E101" s="48">
        <v>3.4000000000000004</v>
      </c>
      <c r="F101" s="48">
        <v>0</v>
      </c>
      <c r="G101" s="64">
        <v>22</v>
      </c>
      <c r="H101"/>
    </row>
    <row r="102" spans="1:8" ht="15" x14ac:dyDescent="0.25">
      <c r="A102" s="62">
        <v>100</v>
      </c>
      <c r="B102" s="63">
        <v>19</v>
      </c>
      <c r="C102" s="48">
        <v>8</v>
      </c>
      <c r="D102" s="48">
        <v>0.8</v>
      </c>
      <c r="E102" s="48">
        <v>2.2000000000000002</v>
      </c>
      <c r="F102" s="48">
        <v>0</v>
      </c>
      <c r="G102" s="64">
        <v>22</v>
      </c>
      <c r="H102"/>
    </row>
    <row r="103" spans="1:8" ht="15" x14ac:dyDescent="0.25">
      <c r="A103" s="62">
        <v>101</v>
      </c>
      <c r="B103" s="63">
        <v>17</v>
      </c>
      <c r="C103" s="48">
        <v>7.2</v>
      </c>
      <c r="D103" s="48">
        <v>0</v>
      </c>
      <c r="E103" s="48">
        <v>2.1333333333333333</v>
      </c>
      <c r="F103" s="48">
        <v>0</v>
      </c>
      <c r="G103" s="64">
        <v>22</v>
      </c>
      <c r="H103"/>
    </row>
    <row r="104" spans="1:8" ht="15" x14ac:dyDescent="0.25">
      <c r="A104" s="62">
        <v>102</v>
      </c>
      <c r="B104" s="63">
        <v>20.8</v>
      </c>
      <c r="C104" s="48">
        <v>8.8000000000000007</v>
      </c>
      <c r="D104" s="48">
        <v>0</v>
      </c>
      <c r="E104" s="48">
        <v>4.8666666666666671</v>
      </c>
      <c r="F104" s="48">
        <v>0</v>
      </c>
      <c r="G104" s="64">
        <v>22</v>
      </c>
      <c r="H104"/>
    </row>
    <row r="105" spans="1:8" ht="15" x14ac:dyDescent="0.25">
      <c r="A105" s="62">
        <v>103</v>
      </c>
      <c r="B105" s="63">
        <v>18.7</v>
      </c>
      <c r="C105" s="48">
        <v>7.7</v>
      </c>
      <c r="D105" s="48">
        <v>0</v>
      </c>
      <c r="E105" s="48">
        <v>2.8</v>
      </c>
      <c r="F105" s="48">
        <v>0</v>
      </c>
      <c r="G105" s="64">
        <v>22</v>
      </c>
      <c r="H105"/>
    </row>
    <row r="106" spans="1:8" ht="15" x14ac:dyDescent="0.25">
      <c r="A106" s="62">
        <v>104</v>
      </c>
      <c r="B106" s="63">
        <v>19.5</v>
      </c>
      <c r="C106" s="48">
        <v>7.3</v>
      </c>
      <c r="D106" s="48">
        <v>0</v>
      </c>
      <c r="E106" s="48">
        <v>1.4</v>
      </c>
      <c r="F106" s="48">
        <v>0</v>
      </c>
      <c r="G106" s="64">
        <v>22</v>
      </c>
      <c r="H106"/>
    </row>
    <row r="107" spans="1:8" ht="15" x14ac:dyDescent="0.25">
      <c r="A107" s="62">
        <v>105</v>
      </c>
      <c r="B107" s="63">
        <v>19.666666666666668</v>
      </c>
      <c r="C107" s="48">
        <v>7.7</v>
      </c>
      <c r="D107" s="48">
        <v>0</v>
      </c>
      <c r="E107" s="48">
        <v>1.7666666666666666</v>
      </c>
      <c r="F107" s="48">
        <v>0</v>
      </c>
      <c r="G107" s="64">
        <v>22</v>
      </c>
      <c r="H107"/>
    </row>
    <row r="108" spans="1:8" ht="15" x14ac:dyDescent="0.25">
      <c r="A108" s="62">
        <v>106</v>
      </c>
      <c r="B108" s="63">
        <v>18.333333333333336</v>
      </c>
      <c r="C108" s="48">
        <v>6.5</v>
      </c>
      <c r="D108" s="48">
        <v>0</v>
      </c>
      <c r="E108" s="48">
        <v>3.8333333333333335</v>
      </c>
      <c r="F108" s="48">
        <v>0</v>
      </c>
      <c r="G108" s="64">
        <v>22</v>
      </c>
      <c r="H108"/>
    </row>
    <row r="109" spans="1:8" ht="15" x14ac:dyDescent="0.25">
      <c r="A109" s="62">
        <v>107</v>
      </c>
      <c r="B109" s="63">
        <v>22</v>
      </c>
      <c r="C109" s="48">
        <v>6</v>
      </c>
      <c r="D109" s="48">
        <v>1</v>
      </c>
      <c r="E109" s="48">
        <v>2</v>
      </c>
      <c r="F109" s="48">
        <v>0</v>
      </c>
      <c r="G109" s="64">
        <v>22</v>
      </c>
      <c r="H109"/>
    </row>
    <row r="110" spans="1:8" ht="15" x14ac:dyDescent="0.25">
      <c r="A110" s="62">
        <v>108</v>
      </c>
      <c r="B110" s="63">
        <v>23</v>
      </c>
      <c r="C110" s="48">
        <v>4.5999999999999996</v>
      </c>
      <c r="D110" s="48">
        <v>0</v>
      </c>
      <c r="E110" s="48">
        <v>2.2000000000000002</v>
      </c>
      <c r="F110" s="48">
        <v>0</v>
      </c>
      <c r="G110" s="64">
        <v>22</v>
      </c>
      <c r="H110"/>
    </row>
    <row r="111" spans="1:8" ht="15" x14ac:dyDescent="0.25">
      <c r="A111" s="62">
        <v>109</v>
      </c>
      <c r="B111" s="63">
        <v>21</v>
      </c>
      <c r="C111" s="48">
        <v>5</v>
      </c>
      <c r="D111" s="48">
        <v>0</v>
      </c>
      <c r="E111" s="48">
        <v>2</v>
      </c>
      <c r="F111" s="48">
        <v>0</v>
      </c>
      <c r="G111" s="64">
        <v>22</v>
      </c>
      <c r="H111"/>
    </row>
    <row r="112" spans="1:8" ht="15" x14ac:dyDescent="0.25">
      <c r="A112" s="62">
        <v>110</v>
      </c>
      <c r="B112" s="63">
        <v>20.2</v>
      </c>
      <c r="C112" s="48">
        <v>7.2</v>
      </c>
      <c r="D112" s="48">
        <v>0</v>
      </c>
      <c r="E112" s="48">
        <v>1.2</v>
      </c>
      <c r="F112" s="48">
        <v>0</v>
      </c>
      <c r="G112" s="64">
        <v>22</v>
      </c>
      <c r="H112"/>
    </row>
    <row r="113" spans="1:8" ht="15" x14ac:dyDescent="0.25">
      <c r="A113" s="62">
        <v>111</v>
      </c>
      <c r="B113" s="63">
        <v>21.633333333333333</v>
      </c>
      <c r="C113" s="48">
        <v>7.8666666666666671</v>
      </c>
      <c r="D113" s="48">
        <v>0</v>
      </c>
      <c r="E113" s="48">
        <v>3.9333333333333336</v>
      </c>
      <c r="F113" s="48">
        <v>0</v>
      </c>
      <c r="G113" s="64">
        <v>22</v>
      </c>
      <c r="H113"/>
    </row>
    <row r="114" spans="1:8" ht="15" x14ac:dyDescent="0.25">
      <c r="A114" s="62">
        <v>112</v>
      </c>
      <c r="B114" s="63">
        <v>19.166666666666668</v>
      </c>
      <c r="C114" s="48">
        <v>6.3333333333333339</v>
      </c>
      <c r="D114" s="48">
        <v>0</v>
      </c>
      <c r="E114" s="48">
        <v>2.666666666666667</v>
      </c>
      <c r="F114" s="48">
        <v>0</v>
      </c>
      <c r="G114" s="64">
        <v>22</v>
      </c>
      <c r="H114"/>
    </row>
    <row r="115" spans="1:8" ht="15" x14ac:dyDescent="0.25">
      <c r="A115" s="62">
        <v>113</v>
      </c>
      <c r="B115" s="63">
        <v>25</v>
      </c>
      <c r="C115" s="48">
        <v>8.8000000000000007</v>
      </c>
      <c r="D115" s="48">
        <v>0.2</v>
      </c>
      <c r="E115" s="48">
        <v>1.5999999999999999</v>
      </c>
      <c r="F115" s="48">
        <v>0</v>
      </c>
      <c r="G115" s="64">
        <v>22</v>
      </c>
      <c r="H115"/>
    </row>
    <row r="116" spans="1:8" ht="15" x14ac:dyDescent="0.25">
      <c r="A116" s="62">
        <v>114</v>
      </c>
      <c r="B116" s="63">
        <v>20</v>
      </c>
      <c r="C116" s="48">
        <v>7.8000000000000007</v>
      </c>
      <c r="D116" s="48">
        <v>0.8</v>
      </c>
      <c r="E116" s="48">
        <v>2.6</v>
      </c>
      <c r="F116" s="48">
        <v>0</v>
      </c>
      <c r="G116" s="64">
        <v>22</v>
      </c>
      <c r="H116"/>
    </row>
    <row r="117" spans="1:8" ht="15" x14ac:dyDescent="0.25">
      <c r="A117" s="62">
        <v>115</v>
      </c>
      <c r="B117" s="63">
        <v>20</v>
      </c>
      <c r="C117" s="48">
        <v>7.0666666666666673</v>
      </c>
      <c r="D117" s="48">
        <v>0</v>
      </c>
      <c r="E117" s="48">
        <v>1.8</v>
      </c>
      <c r="F117" s="48">
        <v>0</v>
      </c>
      <c r="G117" s="64">
        <v>22</v>
      </c>
      <c r="H117"/>
    </row>
    <row r="118" spans="1:8" ht="15" x14ac:dyDescent="0.25">
      <c r="A118" s="62">
        <v>116</v>
      </c>
      <c r="B118" s="63">
        <v>19</v>
      </c>
      <c r="C118" s="48">
        <v>7.3333333333333339</v>
      </c>
      <c r="D118" s="48">
        <v>0</v>
      </c>
      <c r="E118" s="48">
        <v>3</v>
      </c>
      <c r="F118" s="48">
        <v>0</v>
      </c>
      <c r="G118" s="64">
        <v>22</v>
      </c>
      <c r="H118"/>
    </row>
    <row r="119" spans="1:8" ht="15" x14ac:dyDescent="0.25">
      <c r="A119" s="62">
        <v>117</v>
      </c>
      <c r="B119" s="63">
        <v>22</v>
      </c>
      <c r="C119" s="48">
        <v>7.8</v>
      </c>
      <c r="D119" s="48">
        <v>0</v>
      </c>
      <c r="E119" s="48">
        <v>1.2</v>
      </c>
      <c r="F119" s="48">
        <v>0</v>
      </c>
      <c r="G119" s="64">
        <v>22</v>
      </c>
      <c r="H119"/>
    </row>
    <row r="120" spans="1:8" ht="15" x14ac:dyDescent="0.25">
      <c r="A120" s="62">
        <v>118</v>
      </c>
      <c r="B120" s="63">
        <v>20</v>
      </c>
      <c r="C120" s="48">
        <v>8</v>
      </c>
      <c r="D120" s="48">
        <v>0</v>
      </c>
      <c r="E120" s="48">
        <v>4.8</v>
      </c>
      <c r="F120" s="48">
        <v>0</v>
      </c>
      <c r="G120" s="64">
        <v>22</v>
      </c>
      <c r="H120"/>
    </row>
    <row r="121" spans="1:8" ht="15" x14ac:dyDescent="0.25">
      <c r="A121" s="62">
        <v>119</v>
      </c>
      <c r="B121" s="63">
        <v>20</v>
      </c>
      <c r="C121" s="48">
        <v>7.8000000000000007</v>
      </c>
      <c r="D121" s="48">
        <v>0</v>
      </c>
      <c r="E121" s="48">
        <v>1.4</v>
      </c>
      <c r="F121" s="48">
        <v>0</v>
      </c>
      <c r="G121" s="64">
        <v>22</v>
      </c>
      <c r="H121"/>
    </row>
    <row r="122" spans="1:8" ht="15" x14ac:dyDescent="0.25">
      <c r="A122" s="62">
        <v>120</v>
      </c>
      <c r="B122" s="63">
        <v>18</v>
      </c>
      <c r="C122" s="48">
        <v>6.4</v>
      </c>
      <c r="D122" s="48">
        <v>0</v>
      </c>
      <c r="E122" s="48">
        <v>2.6</v>
      </c>
      <c r="F122" s="48">
        <v>0</v>
      </c>
      <c r="G122" s="64">
        <v>22</v>
      </c>
      <c r="H122"/>
    </row>
    <row r="123" spans="1:8" ht="15" x14ac:dyDescent="0.25">
      <c r="A123" s="62">
        <v>121</v>
      </c>
      <c r="B123" s="63">
        <v>21.5</v>
      </c>
      <c r="C123" s="48">
        <v>8.6666666666666661</v>
      </c>
      <c r="D123" s="48">
        <v>1</v>
      </c>
      <c r="E123" s="48">
        <v>2.2000000000000002</v>
      </c>
      <c r="F123" s="48">
        <v>0</v>
      </c>
      <c r="G123" s="64">
        <v>22</v>
      </c>
      <c r="H123"/>
    </row>
    <row r="124" spans="1:8" ht="15" x14ac:dyDescent="0.25">
      <c r="A124" s="62">
        <v>122</v>
      </c>
      <c r="B124" s="63">
        <v>17.5</v>
      </c>
      <c r="C124" s="48">
        <v>7.3333333333333339</v>
      </c>
      <c r="D124" s="48">
        <v>0</v>
      </c>
      <c r="E124" s="48">
        <v>2.8</v>
      </c>
      <c r="F124" s="48">
        <v>0</v>
      </c>
      <c r="G124" s="64">
        <v>22</v>
      </c>
      <c r="H124"/>
    </row>
    <row r="125" spans="1:8" ht="15" x14ac:dyDescent="0.25">
      <c r="A125" s="62">
        <v>123</v>
      </c>
      <c r="B125" s="63">
        <v>20</v>
      </c>
      <c r="C125" s="48">
        <v>7.8</v>
      </c>
      <c r="D125" s="48">
        <v>0</v>
      </c>
      <c r="E125" s="48">
        <v>1.2</v>
      </c>
      <c r="F125" s="48">
        <v>0</v>
      </c>
      <c r="G125" s="64">
        <v>22</v>
      </c>
      <c r="H125"/>
    </row>
    <row r="126" spans="1:8" ht="15" x14ac:dyDescent="0.25">
      <c r="A126" s="62">
        <v>124</v>
      </c>
      <c r="B126" s="63">
        <v>17</v>
      </c>
      <c r="C126" s="48">
        <v>7.2</v>
      </c>
      <c r="D126" s="48">
        <v>0</v>
      </c>
      <c r="E126" s="48">
        <v>1.8</v>
      </c>
      <c r="F126" s="48">
        <v>0</v>
      </c>
      <c r="G126" s="64">
        <v>22</v>
      </c>
      <c r="H126"/>
    </row>
    <row r="127" spans="1:8" ht="15" x14ac:dyDescent="0.25">
      <c r="A127" s="62">
        <v>125</v>
      </c>
      <c r="B127" s="63">
        <v>21.666666666666668</v>
      </c>
      <c r="C127" s="48">
        <v>8.6666666666666661</v>
      </c>
      <c r="D127" s="48">
        <v>0</v>
      </c>
      <c r="E127" s="48">
        <v>4.5000000000000009</v>
      </c>
      <c r="F127" s="48">
        <v>0</v>
      </c>
      <c r="G127" s="64">
        <v>22</v>
      </c>
      <c r="H127"/>
    </row>
    <row r="128" spans="1:8" ht="15" x14ac:dyDescent="0.25">
      <c r="A128" s="62">
        <v>126</v>
      </c>
      <c r="B128" s="63">
        <v>20.133333333333336</v>
      </c>
      <c r="C128" s="48">
        <v>7.1333333333333337</v>
      </c>
      <c r="D128" s="48">
        <v>0</v>
      </c>
      <c r="E128" s="48">
        <v>6.1000000000000005</v>
      </c>
      <c r="F128" s="48">
        <v>0</v>
      </c>
      <c r="G128" s="64">
        <v>22</v>
      </c>
      <c r="H128"/>
    </row>
    <row r="129" spans="1:8" ht="15" x14ac:dyDescent="0.25">
      <c r="A129" s="62">
        <v>127</v>
      </c>
      <c r="B129" s="63">
        <v>17.2</v>
      </c>
      <c r="C129" s="48">
        <v>7.2</v>
      </c>
      <c r="D129" s="48">
        <v>0</v>
      </c>
      <c r="E129" s="48">
        <v>4.4000000000000004</v>
      </c>
      <c r="F129" s="48">
        <v>0</v>
      </c>
      <c r="G129" s="64">
        <v>22</v>
      </c>
      <c r="H129"/>
    </row>
    <row r="130" spans="1:8" ht="15" x14ac:dyDescent="0.25">
      <c r="A130" s="62">
        <v>128</v>
      </c>
      <c r="B130" s="63">
        <v>21.666666666666668</v>
      </c>
      <c r="C130" s="48">
        <v>8.6666666666666661</v>
      </c>
      <c r="D130" s="48">
        <v>1</v>
      </c>
      <c r="E130" s="48">
        <v>4.666666666666667</v>
      </c>
      <c r="F130" s="48">
        <v>0</v>
      </c>
      <c r="G130" s="64">
        <v>22</v>
      </c>
      <c r="H130"/>
    </row>
    <row r="131" spans="1:8" ht="15" x14ac:dyDescent="0.25">
      <c r="A131" s="62">
        <v>129</v>
      </c>
      <c r="B131" s="63">
        <v>20.000000000000004</v>
      </c>
      <c r="C131" s="48">
        <v>8</v>
      </c>
      <c r="D131" s="48">
        <v>0</v>
      </c>
      <c r="E131" s="48">
        <v>6.5</v>
      </c>
      <c r="F131" s="48">
        <v>0</v>
      </c>
      <c r="G131" s="64">
        <v>22</v>
      </c>
      <c r="H131"/>
    </row>
    <row r="132" spans="1:8" ht="15" x14ac:dyDescent="0.25">
      <c r="A132" s="62">
        <v>130</v>
      </c>
      <c r="B132" s="63">
        <v>19.133333333333336</v>
      </c>
      <c r="C132" s="48">
        <v>7.1333333333333337</v>
      </c>
      <c r="D132" s="48">
        <v>0</v>
      </c>
      <c r="E132" s="48">
        <v>4.4333333333333336</v>
      </c>
      <c r="F132" s="48">
        <v>0</v>
      </c>
      <c r="G132" s="64">
        <v>22</v>
      </c>
      <c r="H132"/>
    </row>
    <row r="133" spans="1:8" ht="15" x14ac:dyDescent="0.25">
      <c r="A133" s="62">
        <v>131</v>
      </c>
      <c r="B133" s="63">
        <v>19</v>
      </c>
      <c r="C133" s="48">
        <v>8</v>
      </c>
      <c r="D133" s="48">
        <v>0</v>
      </c>
      <c r="E133" s="48">
        <v>5.2</v>
      </c>
      <c r="F133" s="48">
        <v>0</v>
      </c>
      <c r="G133" s="64">
        <v>22</v>
      </c>
      <c r="H133"/>
    </row>
    <row r="134" spans="1:8" ht="15" x14ac:dyDescent="0.25">
      <c r="A134" s="62">
        <v>132</v>
      </c>
      <c r="B134" s="63">
        <v>17.2</v>
      </c>
      <c r="C134" s="48">
        <v>7.2</v>
      </c>
      <c r="D134" s="48">
        <v>0</v>
      </c>
      <c r="E134" s="48">
        <v>4.2</v>
      </c>
      <c r="F134" s="48">
        <v>0</v>
      </c>
      <c r="G134" s="64">
        <v>22</v>
      </c>
      <c r="H134"/>
    </row>
    <row r="135" spans="1:8" ht="15" x14ac:dyDescent="0.25">
      <c r="A135" s="62">
        <v>133</v>
      </c>
      <c r="B135" s="63">
        <v>20</v>
      </c>
      <c r="C135" s="48">
        <v>8.8000000000000007</v>
      </c>
      <c r="D135" s="48">
        <v>0</v>
      </c>
      <c r="E135" s="48">
        <v>7.6000000000000005</v>
      </c>
      <c r="F135" s="48">
        <v>0</v>
      </c>
      <c r="G135" s="64">
        <v>22</v>
      </c>
      <c r="H135"/>
    </row>
    <row r="136" spans="1:8" ht="15" x14ac:dyDescent="0.25">
      <c r="A136" s="62">
        <v>134</v>
      </c>
      <c r="B136" s="63">
        <v>17</v>
      </c>
      <c r="C136" s="48">
        <v>6.2</v>
      </c>
      <c r="D136" s="48">
        <v>0</v>
      </c>
      <c r="E136" s="48">
        <v>3.4000000000000004</v>
      </c>
      <c r="F136" s="48">
        <v>0</v>
      </c>
      <c r="G136" s="64">
        <v>22</v>
      </c>
      <c r="H136"/>
    </row>
    <row r="137" spans="1:8" ht="15" x14ac:dyDescent="0.25">
      <c r="A137" s="62">
        <v>135</v>
      </c>
      <c r="B137" s="63">
        <v>20.8</v>
      </c>
      <c r="C137" s="48">
        <v>8.8000000000000007</v>
      </c>
      <c r="D137" s="48">
        <v>1</v>
      </c>
      <c r="E137" s="48">
        <v>6.4</v>
      </c>
      <c r="F137" s="48">
        <v>0</v>
      </c>
      <c r="G137" s="64">
        <v>22</v>
      </c>
      <c r="H137"/>
    </row>
    <row r="138" spans="1:8" ht="15" x14ac:dyDescent="0.25">
      <c r="A138" s="62">
        <v>136</v>
      </c>
      <c r="B138" s="63">
        <v>16.2</v>
      </c>
      <c r="C138" s="48">
        <v>7.2</v>
      </c>
      <c r="D138" s="48">
        <v>0</v>
      </c>
      <c r="E138" s="48">
        <v>3.6</v>
      </c>
      <c r="F138" s="48">
        <v>0</v>
      </c>
      <c r="G138" s="64">
        <v>22</v>
      </c>
      <c r="H138"/>
    </row>
    <row r="139" spans="1:8" ht="15" x14ac:dyDescent="0.25">
      <c r="A139" s="62">
        <v>137</v>
      </c>
      <c r="B139" s="63">
        <v>20.666666666666668</v>
      </c>
      <c r="C139" s="48">
        <v>8.6666666666666661</v>
      </c>
      <c r="D139" s="48">
        <v>0</v>
      </c>
      <c r="E139" s="48">
        <v>6.666666666666667</v>
      </c>
      <c r="F139" s="48">
        <v>0</v>
      </c>
      <c r="G139" s="64">
        <v>22</v>
      </c>
      <c r="H139"/>
    </row>
    <row r="140" spans="1:8" ht="15" x14ac:dyDescent="0.25">
      <c r="A140" s="62">
        <v>138</v>
      </c>
      <c r="B140" s="63">
        <v>19.133333333333336</v>
      </c>
      <c r="C140" s="48">
        <v>7.1333333333333337</v>
      </c>
      <c r="D140" s="48">
        <v>0</v>
      </c>
      <c r="E140" s="48">
        <v>4.9333333333333336</v>
      </c>
      <c r="F140" s="48">
        <v>0</v>
      </c>
      <c r="G140" s="64">
        <v>22</v>
      </c>
      <c r="H140"/>
    </row>
    <row r="141" spans="1:8" ht="15" x14ac:dyDescent="0.25">
      <c r="A141" s="62">
        <v>139</v>
      </c>
      <c r="B141" s="63">
        <v>19</v>
      </c>
      <c r="C141" s="48">
        <v>8</v>
      </c>
      <c r="D141" s="48">
        <v>0</v>
      </c>
      <c r="E141" s="48">
        <v>5.8</v>
      </c>
      <c r="F141" s="48">
        <v>0</v>
      </c>
      <c r="G141" s="64">
        <v>22</v>
      </c>
      <c r="H141"/>
    </row>
    <row r="142" spans="1:8" ht="15" x14ac:dyDescent="0.25">
      <c r="A142" s="62">
        <v>140</v>
      </c>
      <c r="B142" s="63">
        <v>17.866666666666667</v>
      </c>
      <c r="C142" s="48">
        <v>8</v>
      </c>
      <c r="D142" s="48">
        <v>0</v>
      </c>
      <c r="E142" s="48">
        <v>4</v>
      </c>
      <c r="F142" s="48">
        <v>0</v>
      </c>
      <c r="G142" s="64">
        <v>22</v>
      </c>
      <c r="H142"/>
    </row>
    <row r="143" spans="1:8" ht="15" x14ac:dyDescent="0.25">
      <c r="A143" s="62">
        <v>141</v>
      </c>
      <c r="B143" s="63">
        <v>18.833333333333336</v>
      </c>
      <c r="C143" s="48">
        <v>7.8666666666666671</v>
      </c>
      <c r="D143" s="48">
        <v>0</v>
      </c>
      <c r="E143" s="48">
        <v>6.1000000000000005</v>
      </c>
      <c r="F143" s="48">
        <v>0</v>
      </c>
      <c r="G143" s="64">
        <v>22</v>
      </c>
      <c r="H143"/>
    </row>
    <row r="144" spans="1:8" ht="15" x14ac:dyDescent="0.25">
      <c r="A144" s="62">
        <v>142</v>
      </c>
      <c r="B144" s="63">
        <v>17.5</v>
      </c>
      <c r="C144" s="48">
        <v>6.3333333333333339</v>
      </c>
      <c r="D144" s="48">
        <v>1</v>
      </c>
      <c r="E144" s="48">
        <v>5.5</v>
      </c>
      <c r="F144" s="48">
        <v>0</v>
      </c>
      <c r="G144" s="64">
        <v>22</v>
      </c>
      <c r="H144"/>
    </row>
    <row r="145" spans="1:8" ht="15" x14ac:dyDescent="0.25">
      <c r="A145" s="62">
        <v>143</v>
      </c>
      <c r="B145" s="63">
        <v>19</v>
      </c>
      <c r="C145" s="48">
        <v>8</v>
      </c>
      <c r="D145" s="48">
        <v>0</v>
      </c>
      <c r="E145" s="48">
        <v>6</v>
      </c>
      <c r="F145" s="48">
        <v>0</v>
      </c>
      <c r="G145" s="64">
        <v>22</v>
      </c>
      <c r="H145"/>
    </row>
    <row r="146" spans="1:8" ht="15" x14ac:dyDescent="0.25">
      <c r="A146" s="62">
        <v>144</v>
      </c>
      <c r="B146" s="63">
        <v>20.8</v>
      </c>
      <c r="C146" s="48">
        <v>8.8000000000000007</v>
      </c>
      <c r="D146" s="48">
        <v>0</v>
      </c>
      <c r="E146" s="48">
        <v>3.6</v>
      </c>
      <c r="F146" s="48">
        <v>0</v>
      </c>
      <c r="G146" s="64">
        <v>22</v>
      </c>
      <c r="H146"/>
    </row>
    <row r="147" spans="1:8" ht="15" x14ac:dyDescent="0.25">
      <c r="A147" s="62">
        <v>145</v>
      </c>
      <c r="B147" s="63">
        <v>19</v>
      </c>
      <c r="C147" s="48">
        <v>7.0000000000000009</v>
      </c>
      <c r="D147" s="48">
        <v>0</v>
      </c>
      <c r="E147" s="48">
        <v>5.0000000000000009</v>
      </c>
      <c r="F147" s="48">
        <v>0</v>
      </c>
      <c r="G147" s="64">
        <v>22</v>
      </c>
      <c r="H147"/>
    </row>
    <row r="148" spans="1:8" ht="15" x14ac:dyDescent="0.25">
      <c r="A148" s="62">
        <v>146</v>
      </c>
      <c r="B148" s="63">
        <v>18.2</v>
      </c>
      <c r="C148" s="48">
        <v>8</v>
      </c>
      <c r="D148" s="48">
        <v>0</v>
      </c>
      <c r="E148" s="48">
        <v>4.8</v>
      </c>
      <c r="F148" s="48">
        <v>0</v>
      </c>
      <c r="G148" s="64">
        <v>22</v>
      </c>
      <c r="H148"/>
    </row>
    <row r="149" spans="1:8" ht="15" x14ac:dyDescent="0.25">
      <c r="A149" s="62">
        <v>147</v>
      </c>
      <c r="B149" s="63">
        <v>18.8</v>
      </c>
      <c r="C149" s="48">
        <v>8</v>
      </c>
      <c r="D149" s="48">
        <v>0</v>
      </c>
      <c r="E149" s="48">
        <v>6</v>
      </c>
      <c r="F149" s="48">
        <v>0</v>
      </c>
      <c r="G149" s="64">
        <v>22</v>
      </c>
      <c r="H149"/>
    </row>
    <row r="150" spans="1:8" ht="15" x14ac:dyDescent="0.25">
      <c r="A150" s="62">
        <v>148</v>
      </c>
      <c r="B150" s="63">
        <v>17.2</v>
      </c>
      <c r="C150" s="48">
        <v>6.2</v>
      </c>
      <c r="D150" s="48">
        <v>0</v>
      </c>
      <c r="E150" s="48">
        <v>4.5999999999999996</v>
      </c>
      <c r="F150" s="48">
        <v>0</v>
      </c>
      <c r="G150" s="64">
        <v>22</v>
      </c>
      <c r="H150"/>
    </row>
    <row r="151" spans="1:8" ht="15" x14ac:dyDescent="0.25">
      <c r="A151" s="62">
        <v>149</v>
      </c>
      <c r="B151" s="63">
        <v>18</v>
      </c>
      <c r="C151" s="48">
        <v>8</v>
      </c>
      <c r="D151" s="48">
        <v>1</v>
      </c>
      <c r="E151" s="48">
        <v>6</v>
      </c>
      <c r="F151" s="48">
        <v>0</v>
      </c>
      <c r="G151" s="64">
        <v>22</v>
      </c>
      <c r="H151"/>
    </row>
    <row r="152" spans="1:8" ht="15" x14ac:dyDescent="0.25">
      <c r="A152" s="62">
        <v>150</v>
      </c>
      <c r="B152" s="63">
        <v>20.8</v>
      </c>
      <c r="C152" s="48">
        <v>8.6</v>
      </c>
      <c r="D152" s="48">
        <v>0</v>
      </c>
      <c r="E152" s="48">
        <v>5.4</v>
      </c>
      <c r="F152" s="48">
        <v>0</v>
      </c>
      <c r="G152" s="64">
        <v>22</v>
      </c>
      <c r="H152"/>
    </row>
    <row r="153" spans="1:8" ht="15" x14ac:dyDescent="0.25">
      <c r="A153" s="62">
        <v>151</v>
      </c>
      <c r="B153" s="63">
        <v>19</v>
      </c>
      <c r="C153" s="48">
        <v>7.2</v>
      </c>
      <c r="D153" s="48">
        <v>0</v>
      </c>
      <c r="E153" s="48">
        <v>3.2</v>
      </c>
      <c r="F153" s="48">
        <v>0</v>
      </c>
      <c r="G153" s="64">
        <v>22</v>
      </c>
      <c r="H153"/>
    </row>
    <row r="154" spans="1:8" ht="15" x14ac:dyDescent="0.25">
      <c r="A154" s="62">
        <v>152</v>
      </c>
      <c r="B154" s="63">
        <v>18.2</v>
      </c>
      <c r="C154" s="48">
        <v>8</v>
      </c>
      <c r="D154" s="48">
        <v>0</v>
      </c>
      <c r="E154" s="48">
        <v>5.8000000000000007</v>
      </c>
      <c r="F154" s="48">
        <v>0</v>
      </c>
      <c r="G154" s="64">
        <v>22</v>
      </c>
      <c r="H154"/>
    </row>
    <row r="155" spans="1:8" ht="15" x14ac:dyDescent="0.25">
      <c r="A155" s="62">
        <v>153</v>
      </c>
      <c r="B155" s="63">
        <v>18.8</v>
      </c>
      <c r="C155" s="48">
        <v>7.8000000000000007</v>
      </c>
      <c r="D155" s="48">
        <v>0</v>
      </c>
      <c r="E155" s="48">
        <v>5.9999999999999991</v>
      </c>
      <c r="F155" s="48">
        <v>0</v>
      </c>
      <c r="G155" s="64">
        <v>22</v>
      </c>
      <c r="H155"/>
    </row>
    <row r="156" spans="1:8" ht="15" x14ac:dyDescent="0.25">
      <c r="A156" s="62">
        <v>154</v>
      </c>
      <c r="B156" s="63">
        <v>19</v>
      </c>
      <c r="C156" s="48">
        <v>7.2</v>
      </c>
      <c r="D156" s="48">
        <v>0</v>
      </c>
      <c r="E156" s="48">
        <v>5</v>
      </c>
      <c r="F156" s="48">
        <v>0</v>
      </c>
      <c r="G156" s="64">
        <v>22</v>
      </c>
      <c r="H156"/>
    </row>
    <row r="157" spans="1:8" ht="15" x14ac:dyDescent="0.25">
      <c r="A157" s="62">
        <v>155</v>
      </c>
      <c r="B157" s="63">
        <v>18.2</v>
      </c>
      <c r="C157" s="48">
        <v>8</v>
      </c>
      <c r="D157" s="48">
        <v>0</v>
      </c>
      <c r="E157" s="48">
        <v>4.2</v>
      </c>
      <c r="F157" s="48">
        <v>0</v>
      </c>
      <c r="G157" s="64">
        <v>22</v>
      </c>
      <c r="H157"/>
    </row>
    <row r="158" spans="1:8" ht="15" x14ac:dyDescent="0.25">
      <c r="A158" s="62">
        <v>156</v>
      </c>
      <c r="B158" s="63">
        <v>17</v>
      </c>
      <c r="C158" s="48">
        <v>6.2</v>
      </c>
      <c r="D158" s="48">
        <v>0</v>
      </c>
      <c r="E158" s="48">
        <v>3.4000000000000004</v>
      </c>
      <c r="F158" s="48">
        <v>0</v>
      </c>
      <c r="G158" s="64">
        <v>22</v>
      </c>
      <c r="H158"/>
    </row>
    <row r="159" spans="1:8" ht="15" x14ac:dyDescent="0.25">
      <c r="A159" s="62">
        <v>157</v>
      </c>
      <c r="B159" s="63">
        <v>20.8</v>
      </c>
      <c r="C159" s="48">
        <v>8.8000000000000007</v>
      </c>
      <c r="D159" s="48">
        <v>1</v>
      </c>
      <c r="E159" s="48">
        <v>7.2</v>
      </c>
      <c r="F159" s="48">
        <v>0</v>
      </c>
      <c r="G159" s="64">
        <v>22</v>
      </c>
      <c r="H159"/>
    </row>
    <row r="160" spans="1:8" ht="15" x14ac:dyDescent="0.25">
      <c r="A160" s="62">
        <v>158</v>
      </c>
      <c r="B160" s="63">
        <v>18</v>
      </c>
      <c r="C160" s="48">
        <v>8</v>
      </c>
      <c r="D160" s="48">
        <v>0</v>
      </c>
      <c r="E160" s="48">
        <v>4.8</v>
      </c>
      <c r="F160" s="48">
        <v>0</v>
      </c>
      <c r="G160" s="64">
        <v>22</v>
      </c>
      <c r="H160"/>
    </row>
    <row r="161" spans="1:8" ht="15" x14ac:dyDescent="0.25">
      <c r="A161" s="62">
        <v>159</v>
      </c>
      <c r="B161" s="63">
        <v>17.2</v>
      </c>
      <c r="C161" s="48">
        <v>6.2</v>
      </c>
      <c r="D161" s="48">
        <v>0</v>
      </c>
      <c r="E161" s="48">
        <v>5.5</v>
      </c>
      <c r="F161" s="48">
        <v>0</v>
      </c>
      <c r="G161" s="64">
        <v>22</v>
      </c>
      <c r="H161"/>
    </row>
    <row r="162" spans="1:8" ht="15" x14ac:dyDescent="0.25">
      <c r="A162" s="62">
        <v>160</v>
      </c>
      <c r="B162" s="63">
        <v>19</v>
      </c>
      <c r="C162" s="48">
        <v>8</v>
      </c>
      <c r="D162" s="48">
        <v>0</v>
      </c>
      <c r="E162" s="48">
        <v>4.5</v>
      </c>
      <c r="F162" s="48">
        <v>0</v>
      </c>
      <c r="G162" s="64">
        <v>22</v>
      </c>
      <c r="H162"/>
    </row>
    <row r="163" spans="1:8" ht="15" x14ac:dyDescent="0.25">
      <c r="A163" s="62">
        <v>161</v>
      </c>
      <c r="B163" s="63">
        <v>19.8</v>
      </c>
      <c r="C163" s="48">
        <v>8.6</v>
      </c>
      <c r="D163" s="48">
        <v>0</v>
      </c>
      <c r="E163" s="48">
        <v>5.4</v>
      </c>
      <c r="F163" s="48">
        <v>0</v>
      </c>
      <c r="G163" s="64">
        <v>22</v>
      </c>
      <c r="H163"/>
    </row>
    <row r="164" spans="1:8" ht="15" x14ac:dyDescent="0.25">
      <c r="A164" s="62">
        <v>162</v>
      </c>
      <c r="B164" s="63">
        <v>19</v>
      </c>
      <c r="C164" s="48">
        <v>7.2</v>
      </c>
      <c r="D164" s="48">
        <v>0</v>
      </c>
      <c r="E164" s="48">
        <v>3.2</v>
      </c>
      <c r="F164" s="48">
        <v>0</v>
      </c>
      <c r="G164" s="64">
        <v>22</v>
      </c>
      <c r="H164"/>
    </row>
    <row r="165" spans="1:8" ht="15" x14ac:dyDescent="0.25">
      <c r="A165" s="62">
        <v>163</v>
      </c>
      <c r="B165" s="63">
        <v>16.2</v>
      </c>
      <c r="C165" s="48">
        <v>7.2</v>
      </c>
      <c r="D165" s="48">
        <v>0</v>
      </c>
      <c r="E165" s="48">
        <v>5.4</v>
      </c>
      <c r="F165" s="48">
        <v>0</v>
      </c>
      <c r="G165" s="64">
        <v>22</v>
      </c>
      <c r="H165"/>
    </row>
    <row r="166" spans="1:8" ht="15" x14ac:dyDescent="0.25">
      <c r="A166" s="62">
        <v>164</v>
      </c>
      <c r="B166" s="63">
        <v>20.8</v>
      </c>
      <c r="C166" s="48">
        <v>8.8000000000000007</v>
      </c>
      <c r="D166" s="48">
        <v>1</v>
      </c>
      <c r="E166" s="48">
        <v>7.6000000000000005</v>
      </c>
      <c r="F166" s="48">
        <v>0</v>
      </c>
      <c r="G166" s="64">
        <v>22</v>
      </c>
      <c r="H166"/>
    </row>
    <row r="167" spans="1:8" ht="15" x14ac:dyDescent="0.25">
      <c r="A167" s="62">
        <v>165</v>
      </c>
      <c r="B167" s="63">
        <v>19</v>
      </c>
      <c r="C167" s="48">
        <v>7.8000000000000007</v>
      </c>
      <c r="D167" s="48">
        <v>0</v>
      </c>
      <c r="E167" s="48">
        <v>4.8</v>
      </c>
      <c r="F167" s="48">
        <v>0</v>
      </c>
      <c r="G167" s="64">
        <v>22</v>
      </c>
      <c r="H167"/>
    </row>
    <row r="168" spans="1:8" ht="15" x14ac:dyDescent="0.25">
      <c r="A168" s="62">
        <v>166</v>
      </c>
      <c r="B168" s="63">
        <v>16.2</v>
      </c>
      <c r="C168" s="48">
        <v>6.4</v>
      </c>
      <c r="D168" s="48">
        <v>0</v>
      </c>
      <c r="E168" s="48">
        <v>4.5999999999999996</v>
      </c>
      <c r="F168" s="48">
        <v>0</v>
      </c>
      <c r="G168" s="64">
        <v>22</v>
      </c>
      <c r="H168"/>
    </row>
    <row r="169" spans="1:8" ht="15" x14ac:dyDescent="0.25">
      <c r="A169" s="62">
        <v>167</v>
      </c>
      <c r="B169" s="63">
        <v>20.5</v>
      </c>
      <c r="C169" s="48">
        <v>8.6666666666666661</v>
      </c>
      <c r="D169" s="48">
        <v>0</v>
      </c>
      <c r="E169" s="48">
        <v>4.3333333333333339</v>
      </c>
      <c r="F169" s="48">
        <v>0</v>
      </c>
      <c r="G169" s="64">
        <v>22</v>
      </c>
      <c r="H169"/>
    </row>
    <row r="170" spans="1:8" ht="15" x14ac:dyDescent="0.25">
      <c r="A170" s="62">
        <v>168</v>
      </c>
      <c r="B170" s="63">
        <v>17.5</v>
      </c>
      <c r="C170" s="48">
        <v>7.3333333333333339</v>
      </c>
      <c r="D170" s="48">
        <v>0</v>
      </c>
      <c r="E170" s="48">
        <v>5.666666666666667</v>
      </c>
      <c r="F170" s="48">
        <v>0</v>
      </c>
      <c r="G170" s="64">
        <v>22</v>
      </c>
      <c r="H170"/>
    </row>
    <row r="171" spans="1:8" ht="15" x14ac:dyDescent="0.25">
      <c r="A171" s="62">
        <v>169</v>
      </c>
      <c r="B171" s="63">
        <v>20</v>
      </c>
      <c r="C171" s="48">
        <v>8.6</v>
      </c>
      <c r="D171" s="48">
        <v>0</v>
      </c>
      <c r="E171" s="48">
        <v>4</v>
      </c>
      <c r="F171" s="48">
        <v>0</v>
      </c>
      <c r="G171" s="64">
        <v>22</v>
      </c>
      <c r="H171"/>
    </row>
    <row r="172" spans="1:8" ht="15" x14ac:dyDescent="0.25">
      <c r="A172" s="62">
        <v>170</v>
      </c>
      <c r="B172" s="63">
        <v>17</v>
      </c>
      <c r="C172" s="48">
        <v>6.4</v>
      </c>
      <c r="D172" s="48">
        <v>0</v>
      </c>
      <c r="E172" s="48">
        <v>6</v>
      </c>
      <c r="F172" s="48">
        <v>0</v>
      </c>
      <c r="G172" s="64">
        <v>22</v>
      </c>
      <c r="H172"/>
    </row>
    <row r="173" spans="1:8" ht="15" x14ac:dyDescent="0.25">
      <c r="A173" s="62">
        <v>171</v>
      </c>
      <c r="B173" s="63">
        <v>19.666666666666668</v>
      </c>
      <c r="C173" s="48">
        <v>8.6666666666666661</v>
      </c>
      <c r="D173" s="48">
        <v>1</v>
      </c>
      <c r="E173" s="48">
        <v>5.5333333333333341</v>
      </c>
      <c r="F173" s="48">
        <v>0</v>
      </c>
      <c r="G173" s="64">
        <v>22</v>
      </c>
      <c r="H173"/>
    </row>
    <row r="174" spans="1:8" ht="15" x14ac:dyDescent="0.25">
      <c r="A174" s="62">
        <v>172</v>
      </c>
      <c r="B174" s="63">
        <v>17.333333333333336</v>
      </c>
      <c r="C174" s="48">
        <v>7.3333333333333339</v>
      </c>
      <c r="D174" s="48">
        <v>0</v>
      </c>
      <c r="E174" s="48">
        <v>4.4666666666666668</v>
      </c>
      <c r="F174" s="48">
        <v>0</v>
      </c>
      <c r="G174" s="64">
        <v>22</v>
      </c>
      <c r="H174"/>
    </row>
    <row r="175" spans="1:8" ht="15" x14ac:dyDescent="0.25">
      <c r="A175" s="62">
        <v>173</v>
      </c>
      <c r="B175" s="63">
        <v>19</v>
      </c>
      <c r="C175" s="48">
        <v>7</v>
      </c>
      <c r="D175" s="48">
        <v>0</v>
      </c>
      <c r="E175" s="48">
        <v>5</v>
      </c>
      <c r="F175" s="48">
        <v>0</v>
      </c>
      <c r="G175" s="64">
        <v>22</v>
      </c>
      <c r="H175"/>
    </row>
    <row r="176" spans="1:8" ht="15" x14ac:dyDescent="0.25">
      <c r="A176" s="62">
        <v>174</v>
      </c>
      <c r="B176" s="63">
        <v>18</v>
      </c>
      <c r="C176" s="48">
        <v>8</v>
      </c>
      <c r="D176" s="48">
        <v>0</v>
      </c>
      <c r="E176" s="48">
        <v>5</v>
      </c>
      <c r="F176" s="48">
        <v>0</v>
      </c>
      <c r="G176" s="64">
        <v>22</v>
      </c>
      <c r="H176"/>
    </row>
    <row r="177" spans="1:8" ht="15" x14ac:dyDescent="0.25">
      <c r="A177" s="62">
        <v>175</v>
      </c>
      <c r="B177" s="63">
        <v>20.8</v>
      </c>
      <c r="C177" s="48">
        <v>7.8</v>
      </c>
      <c r="D177" s="48">
        <v>0</v>
      </c>
      <c r="E177" s="48">
        <v>5.0000000000000009</v>
      </c>
      <c r="F177" s="48">
        <v>0</v>
      </c>
      <c r="G177" s="64">
        <v>22</v>
      </c>
      <c r="H177"/>
    </row>
    <row r="178" spans="1:8" ht="15" x14ac:dyDescent="0.25">
      <c r="A178" s="62">
        <v>176</v>
      </c>
      <c r="B178" s="63">
        <v>17.2</v>
      </c>
      <c r="C178" s="48">
        <v>7.2</v>
      </c>
      <c r="D178" s="48">
        <v>0</v>
      </c>
      <c r="E178" s="48">
        <v>6</v>
      </c>
      <c r="F178" s="48">
        <v>0</v>
      </c>
      <c r="G178" s="64">
        <v>22</v>
      </c>
      <c r="H178"/>
    </row>
    <row r="179" spans="1:8" ht="15" x14ac:dyDescent="0.25">
      <c r="A179" s="62">
        <v>177</v>
      </c>
      <c r="B179" s="63">
        <v>20</v>
      </c>
      <c r="C179" s="48">
        <v>8.6</v>
      </c>
      <c r="D179" s="48">
        <v>0</v>
      </c>
      <c r="E179" s="48">
        <v>4.6000000000000005</v>
      </c>
      <c r="F179" s="48">
        <v>0</v>
      </c>
      <c r="G179" s="64">
        <v>22</v>
      </c>
      <c r="H179"/>
    </row>
    <row r="180" spans="1:8" ht="15" x14ac:dyDescent="0.25">
      <c r="A180" s="62">
        <v>178</v>
      </c>
      <c r="B180" s="63">
        <v>17</v>
      </c>
      <c r="C180" s="48">
        <v>6.4</v>
      </c>
      <c r="D180" s="48">
        <v>1</v>
      </c>
      <c r="E180" s="48">
        <v>4.4000000000000004</v>
      </c>
      <c r="F180" s="48">
        <v>0</v>
      </c>
      <c r="G180" s="64">
        <v>22</v>
      </c>
      <c r="H180"/>
    </row>
    <row r="181" spans="1:8" ht="15" x14ac:dyDescent="0.25">
      <c r="A181" s="62">
        <v>179</v>
      </c>
      <c r="B181" s="63">
        <v>20.8</v>
      </c>
      <c r="C181" s="48">
        <v>8.8000000000000007</v>
      </c>
      <c r="D181" s="48">
        <v>0</v>
      </c>
      <c r="E181" s="48">
        <v>4.6000000000000005</v>
      </c>
      <c r="F181" s="48">
        <v>0</v>
      </c>
      <c r="G181" s="64">
        <v>22</v>
      </c>
      <c r="H181"/>
    </row>
    <row r="182" spans="1:8" ht="15" x14ac:dyDescent="0.25">
      <c r="A182" s="62">
        <v>180</v>
      </c>
      <c r="B182" s="63">
        <v>17.866666666666667</v>
      </c>
      <c r="C182" s="48">
        <v>7.7</v>
      </c>
      <c r="D182" s="48">
        <v>0</v>
      </c>
      <c r="E182" s="48">
        <v>6.0666666666666664</v>
      </c>
      <c r="F182" s="48">
        <v>0</v>
      </c>
      <c r="G182" s="64">
        <v>22</v>
      </c>
      <c r="H182"/>
    </row>
    <row r="183" spans="1:8" ht="15" x14ac:dyDescent="0.25">
      <c r="A183" s="62">
        <v>181</v>
      </c>
      <c r="B183" s="63">
        <v>18.833333333333336</v>
      </c>
      <c r="C183" s="48">
        <v>7.166666666666667</v>
      </c>
      <c r="D183" s="48">
        <v>0</v>
      </c>
      <c r="E183" s="48">
        <v>5.666666666666667</v>
      </c>
      <c r="F183" s="48">
        <v>0</v>
      </c>
      <c r="G183" s="64">
        <v>22</v>
      </c>
      <c r="H183"/>
    </row>
    <row r="184" spans="1:8" ht="15" x14ac:dyDescent="0.25">
      <c r="A184" s="62">
        <v>182</v>
      </c>
      <c r="B184" s="63">
        <v>19.3</v>
      </c>
      <c r="C184" s="48">
        <v>8.1333333333333346</v>
      </c>
      <c r="D184" s="48">
        <v>0</v>
      </c>
      <c r="E184" s="48">
        <v>5.2666666666666675</v>
      </c>
      <c r="F184" s="48">
        <v>0</v>
      </c>
      <c r="G184" s="64">
        <v>22</v>
      </c>
      <c r="H184"/>
    </row>
    <row r="185" spans="1:8" ht="15" x14ac:dyDescent="0.25">
      <c r="A185" s="62">
        <v>183</v>
      </c>
      <c r="B185" s="63">
        <v>18.2</v>
      </c>
      <c r="C185" s="48">
        <v>8</v>
      </c>
      <c r="D185" s="48">
        <v>0</v>
      </c>
      <c r="E185" s="48">
        <v>4</v>
      </c>
      <c r="F185" s="48">
        <v>0</v>
      </c>
      <c r="G185" s="64">
        <v>22</v>
      </c>
      <c r="H185"/>
    </row>
    <row r="186" spans="1:8" ht="15" x14ac:dyDescent="0.25">
      <c r="A186" s="62">
        <v>184</v>
      </c>
      <c r="B186" s="63">
        <v>17</v>
      </c>
      <c r="C186" s="48">
        <v>7.2</v>
      </c>
      <c r="D186" s="48">
        <v>0</v>
      </c>
      <c r="E186" s="48">
        <v>5.3999999999999995</v>
      </c>
      <c r="F186" s="48">
        <v>0</v>
      </c>
      <c r="G186" s="64">
        <v>22</v>
      </c>
      <c r="H186"/>
    </row>
    <row r="187" spans="1:8" ht="15" x14ac:dyDescent="0.25">
      <c r="A187" s="62">
        <v>185</v>
      </c>
      <c r="B187" s="63">
        <v>19</v>
      </c>
      <c r="C187" s="48">
        <v>8</v>
      </c>
      <c r="D187" s="48">
        <v>0</v>
      </c>
      <c r="E187" s="48">
        <v>5</v>
      </c>
      <c r="F187" s="48">
        <v>0</v>
      </c>
      <c r="G187" s="64">
        <v>22</v>
      </c>
      <c r="H187"/>
    </row>
    <row r="188" spans="1:8" ht="15" x14ac:dyDescent="0.25">
      <c r="A188" s="62">
        <v>186</v>
      </c>
      <c r="B188" s="63">
        <v>19.666666666666668</v>
      </c>
      <c r="C188" s="48">
        <v>8.6666666666666661</v>
      </c>
      <c r="D188" s="48">
        <v>1</v>
      </c>
      <c r="E188" s="48">
        <v>7.333333333333333</v>
      </c>
      <c r="F188" s="48">
        <v>0</v>
      </c>
      <c r="G188" s="64">
        <v>22</v>
      </c>
      <c r="H188"/>
    </row>
    <row r="189" spans="1:8" ht="15" x14ac:dyDescent="0.25">
      <c r="A189" s="62">
        <v>187</v>
      </c>
      <c r="B189" s="63">
        <v>17.333333333333336</v>
      </c>
      <c r="C189" s="48">
        <v>7.3333333333333339</v>
      </c>
      <c r="D189" s="48">
        <v>0</v>
      </c>
      <c r="E189" s="48">
        <v>4.8666666666666671</v>
      </c>
      <c r="F189" s="48">
        <v>0</v>
      </c>
      <c r="G189" s="64">
        <v>22</v>
      </c>
      <c r="H189"/>
    </row>
    <row r="190" spans="1:8" ht="15" x14ac:dyDescent="0.25">
      <c r="A190" s="62">
        <v>188</v>
      </c>
      <c r="B190" s="63">
        <v>19.666666666666668</v>
      </c>
      <c r="C190" s="48">
        <v>8.6666666666666661</v>
      </c>
      <c r="D190" s="48">
        <v>0</v>
      </c>
      <c r="E190" s="48">
        <v>5.1333333333333337</v>
      </c>
      <c r="F190" s="48">
        <v>0</v>
      </c>
      <c r="G190" s="64">
        <v>22</v>
      </c>
      <c r="H190"/>
    </row>
    <row r="191" spans="1:8" ht="15" x14ac:dyDescent="0.25">
      <c r="A191" s="62">
        <v>189</v>
      </c>
      <c r="B191" s="63">
        <v>17.333333333333336</v>
      </c>
      <c r="C191" s="48">
        <v>7.3333333333333339</v>
      </c>
      <c r="D191" s="48">
        <v>0</v>
      </c>
      <c r="E191" s="48">
        <v>5.0666666666666664</v>
      </c>
      <c r="F191" s="48">
        <v>0</v>
      </c>
      <c r="G191" s="64">
        <v>22</v>
      </c>
      <c r="H191"/>
    </row>
    <row r="192" spans="1:8" ht="15" x14ac:dyDescent="0.25">
      <c r="A192" s="62">
        <v>190</v>
      </c>
      <c r="B192" s="63">
        <v>20.5</v>
      </c>
      <c r="C192" s="48">
        <v>9.6666666666666661</v>
      </c>
      <c r="D192" s="48">
        <v>0</v>
      </c>
      <c r="E192" s="48">
        <v>7.1000000000000005</v>
      </c>
      <c r="F192" s="48">
        <v>0</v>
      </c>
      <c r="G192" s="64">
        <v>22</v>
      </c>
      <c r="H192"/>
    </row>
    <row r="193" spans="1:8" ht="15" x14ac:dyDescent="0.25">
      <c r="A193" s="62">
        <v>191</v>
      </c>
      <c r="B193" s="63">
        <v>17.5</v>
      </c>
      <c r="C193" s="48">
        <v>7.3333333333333339</v>
      </c>
      <c r="D193" s="48">
        <v>0</v>
      </c>
      <c r="E193" s="48">
        <v>4.5</v>
      </c>
      <c r="F193" s="48">
        <v>0</v>
      </c>
      <c r="G193" s="64">
        <v>22</v>
      </c>
      <c r="H193"/>
    </row>
    <row r="194" spans="1:8" ht="15" x14ac:dyDescent="0.25">
      <c r="A194" s="62">
        <v>192</v>
      </c>
      <c r="B194" s="63">
        <v>19.666666666666668</v>
      </c>
      <c r="C194" s="48">
        <v>9.6666666666666661</v>
      </c>
      <c r="D194" s="48">
        <v>0.16666666666666666</v>
      </c>
      <c r="E194" s="48">
        <v>5.5</v>
      </c>
      <c r="F194" s="48">
        <v>0</v>
      </c>
      <c r="G194" s="64">
        <v>22</v>
      </c>
      <c r="H194"/>
    </row>
    <row r="195" spans="1:8" ht="15" x14ac:dyDescent="0.25">
      <c r="A195" s="62">
        <v>193</v>
      </c>
      <c r="B195" s="63">
        <v>17.333333333333336</v>
      </c>
      <c r="C195" s="48">
        <v>7.3333333333333339</v>
      </c>
      <c r="D195" s="48">
        <v>0.83333333333333337</v>
      </c>
      <c r="E195" s="48">
        <v>5.5</v>
      </c>
      <c r="F195" s="48">
        <v>0</v>
      </c>
      <c r="G195" s="64">
        <v>22</v>
      </c>
      <c r="H195"/>
    </row>
    <row r="196" spans="1:8" ht="15" x14ac:dyDescent="0.25">
      <c r="A196" s="62">
        <v>194</v>
      </c>
      <c r="B196" s="63">
        <v>20.8</v>
      </c>
      <c r="C196" s="48">
        <v>9</v>
      </c>
      <c r="D196" s="48">
        <v>0</v>
      </c>
      <c r="E196" s="48">
        <v>6.8000000000000007</v>
      </c>
      <c r="F196" s="48">
        <v>0</v>
      </c>
      <c r="G196" s="64">
        <v>22</v>
      </c>
      <c r="H196"/>
    </row>
    <row r="197" spans="1:8" ht="15" x14ac:dyDescent="0.25">
      <c r="A197" s="62">
        <v>195</v>
      </c>
      <c r="B197" s="63">
        <v>16.2</v>
      </c>
      <c r="C197" s="48">
        <v>8</v>
      </c>
      <c r="D197" s="48">
        <v>0</v>
      </c>
      <c r="E197" s="48">
        <v>6.2</v>
      </c>
      <c r="F197" s="48">
        <v>0</v>
      </c>
      <c r="G197" s="64">
        <v>22</v>
      </c>
      <c r="H197"/>
    </row>
    <row r="198" spans="1:8" ht="15" x14ac:dyDescent="0.25">
      <c r="A198" s="62">
        <v>196</v>
      </c>
      <c r="B198" s="63">
        <v>20.8</v>
      </c>
      <c r="C198" s="48">
        <v>9</v>
      </c>
      <c r="D198" s="48">
        <v>0</v>
      </c>
      <c r="E198" s="48">
        <v>6.2</v>
      </c>
      <c r="F198" s="48">
        <v>0</v>
      </c>
      <c r="G198" s="64">
        <v>22</v>
      </c>
      <c r="H198"/>
    </row>
    <row r="199" spans="1:8" ht="15" x14ac:dyDescent="0.25">
      <c r="A199" s="62">
        <v>197</v>
      </c>
      <c r="B199" s="63">
        <v>17.2</v>
      </c>
      <c r="C199" s="48">
        <v>8</v>
      </c>
      <c r="D199" s="48">
        <v>0</v>
      </c>
      <c r="E199" s="48">
        <v>2.8</v>
      </c>
      <c r="F199" s="48">
        <v>0</v>
      </c>
      <c r="G199" s="64">
        <v>22</v>
      </c>
      <c r="H199"/>
    </row>
    <row r="200" spans="1:8" ht="15" x14ac:dyDescent="0.25">
      <c r="A200" s="62">
        <v>198</v>
      </c>
      <c r="B200" s="63">
        <v>20</v>
      </c>
      <c r="C200" s="48">
        <v>8.8000000000000007</v>
      </c>
      <c r="D200" s="48">
        <v>0</v>
      </c>
      <c r="E200" s="48">
        <v>5.8</v>
      </c>
      <c r="F200" s="48">
        <v>0</v>
      </c>
      <c r="G200" s="64">
        <v>22</v>
      </c>
      <c r="H200"/>
    </row>
    <row r="201" spans="1:8" ht="15" x14ac:dyDescent="0.25">
      <c r="A201" s="62">
        <v>199</v>
      </c>
      <c r="B201" s="63">
        <v>17</v>
      </c>
      <c r="C201" s="48">
        <v>8.1999999999999993</v>
      </c>
      <c r="D201" s="48">
        <v>0</v>
      </c>
      <c r="E201" s="48">
        <v>8.1999999999999993</v>
      </c>
      <c r="F201" s="48">
        <v>0</v>
      </c>
      <c r="G201" s="64">
        <v>22</v>
      </c>
      <c r="H201"/>
    </row>
    <row r="202" spans="1:8" ht="15" x14ac:dyDescent="0.25">
      <c r="A202" s="62">
        <v>200</v>
      </c>
      <c r="B202" s="63">
        <v>20.8</v>
      </c>
      <c r="C202" s="48">
        <v>9</v>
      </c>
      <c r="D202" s="48">
        <v>1</v>
      </c>
      <c r="E202" s="48">
        <v>5.4</v>
      </c>
      <c r="F202" s="48">
        <v>0</v>
      </c>
      <c r="G202" s="64">
        <v>22</v>
      </c>
      <c r="H202"/>
    </row>
    <row r="203" spans="1:8" ht="15" x14ac:dyDescent="0.25">
      <c r="A203" s="62">
        <v>201</v>
      </c>
      <c r="B203" s="63">
        <v>16.2</v>
      </c>
      <c r="C203" s="48">
        <v>8</v>
      </c>
      <c r="D203" s="48">
        <v>0</v>
      </c>
      <c r="E203" s="48">
        <v>5.6</v>
      </c>
      <c r="F203" s="48">
        <v>0</v>
      </c>
      <c r="G203" s="64">
        <v>22</v>
      </c>
      <c r="H203"/>
    </row>
    <row r="204" spans="1:8" ht="15" x14ac:dyDescent="0.25">
      <c r="A204" s="62">
        <v>202</v>
      </c>
      <c r="B204" s="63">
        <v>20.8</v>
      </c>
      <c r="C204" s="48">
        <v>9.8000000000000007</v>
      </c>
      <c r="D204" s="48">
        <v>0</v>
      </c>
      <c r="E204" s="48">
        <v>6.8</v>
      </c>
      <c r="F204" s="48">
        <v>0</v>
      </c>
      <c r="G204" s="64">
        <v>22</v>
      </c>
      <c r="H204"/>
    </row>
    <row r="205" spans="1:8" ht="15" x14ac:dyDescent="0.25">
      <c r="A205" s="62">
        <v>203</v>
      </c>
      <c r="B205" s="63">
        <v>17.2</v>
      </c>
      <c r="C205" s="48">
        <v>7.2</v>
      </c>
      <c r="D205" s="48">
        <v>0</v>
      </c>
      <c r="E205" s="48">
        <v>6.2</v>
      </c>
      <c r="F205" s="48">
        <v>0</v>
      </c>
      <c r="G205" s="64">
        <v>22</v>
      </c>
      <c r="H205"/>
    </row>
    <row r="206" spans="1:8" ht="15" x14ac:dyDescent="0.25">
      <c r="A206" s="62">
        <v>204</v>
      </c>
      <c r="B206" s="63">
        <v>20</v>
      </c>
      <c r="C206" s="48">
        <v>9.8000000000000007</v>
      </c>
      <c r="D206" s="48">
        <v>0</v>
      </c>
      <c r="E206" s="48">
        <v>6.4</v>
      </c>
      <c r="F206" s="48">
        <v>0</v>
      </c>
      <c r="G206" s="64">
        <v>22</v>
      </c>
      <c r="H206"/>
    </row>
    <row r="207" spans="1:8" ht="15" x14ac:dyDescent="0.25">
      <c r="A207" s="62">
        <v>205</v>
      </c>
      <c r="B207" s="63">
        <v>17</v>
      </c>
      <c r="C207" s="48">
        <v>8.1999999999999993</v>
      </c>
      <c r="D207" s="48">
        <v>0</v>
      </c>
      <c r="E207" s="48">
        <v>5.6</v>
      </c>
      <c r="F207" s="48">
        <v>0</v>
      </c>
      <c r="G207" s="64">
        <v>22</v>
      </c>
      <c r="H207"/>
    </row>
    <row r="208" spans="1:8" ht="15" x14ac:dyDescent="0.25">
      <c r="A208" s="62">
        <v>206</v>
      </c>
      <c r="B208" s="63">
        <v>20.8</v>
      </c>
      <c r="C208" s="48">
        <v>9</v>
      </c>
      <c r="D208" s="48">
        <v>0</v>
      </c>
      <c r="E208" s="48">
        <v>4.5999999999999996</v>
      </c>
      <c r="F208" s="48">
        <v>0</v>
      </c>
      <c r="G208" s="64">
        <v>22</v>
      </c>
      <c r="H208"/>
    </row>
    <row r="209" spans="1:8" ht="15" x14ac:dyDescent="0.25">
      <c r="A209" s="62">
        <v>207</v>
      </c>
      <c r="B209" s="63">
        <v>17.2</v>
      </c>
      <c r="C209" s="48">
        <v>8</v>
      </c>
      <c r="D209" s="48">
        <v>1</v>
      </c>
      <c r="E209" s="48">
        <v>7.3999999999999995</v>
      </c>
      <c r="F209" s="48">
        <v>0</v>
      </c>
      <c r="G209" s="64">
        <v>22</v>
      </c>
      <c r="H209"/>
    </row>
    <row r="210" spans="1:8" ht="15" x14ac:dyDescent="0.25">
      <c r="A210" s="62">
        <v>208</v>
      </c>
      <c r="B210" s="63">
        <v>20</v>
      </c>
      <c r="C210" s="48">
        <v>9.8000000000000007</v>
      </c>
      <c r="D210" s="48">
        <v>0</v>
      </c>
      <c r="E210" s="48">
        <v>6.4</v>
      </c>
      <c r="F210" s="48">
        <v>0</v>
      </c>
      <c r="G210" s="64">
        <v>22</v>
      </c>
      <c r="H210"/>
    </row>
    <row r="211" spans="1:8" ht="15" x14ac:dyDescent="0.25">
      <c r="A211" s="62">
        <v>209</v>
      </c>
      <c r="B211" s="63">
        <v>18.5</v>
      </c>
      <c r="C211" s="48">
        <v>7.8666666666666671</v>
      </c>
      <c r="D211" s="48">
        <v>0</v>
      </c>
      <c r="E211" s="48">
        <v>5.9333333333333336</v>
      </c>
      <c r="F211" s="48">
        <v>0</v>
      </c>
      <c r="G211" s="64">
        <v>22</v>
      </c>
      <c r="H211"/>
    </row>
    <row r="212" spans="1:8" ht="15" x14ac:dyDescent="0.25">
      <c r="A212" s="62">
        <v>210</v>
      </c>
      <c r="B212" s="63">
        <v>19.3</v>
      </c>
      <c r="C212" s="48">
        <v>9.1333333333333346</v>
      </c>
      <c r="D212" s="48">
        <v>0</v>
      </c>
      <c r="E212" s="48">
        <v>6.0666666666666664</v>
      </c>
      <c r="F212" s="48">
        <v>0</v>
      </c>
      <c r="G212" s="64">
        <v>22</v>
      </c>
      <c r="H212"/>
    </row>
    <row r="213" spans="1:8" ht="15" x14ac:dyDescent="0.25">
      <c r="A213" s="62">
        <v>211</v>
      </c>
      <c r="B213" s="63">
        <v>16.2</v>
      </c>
      <c r="C213" s="48">
        <v>7.2</v>
      </c>
      <c r="D213" s="48">
        <v>0</v>
      </c>
      <c r="E213" s="48">
        <v>5.6</v>
      </c>
      <c r="F213" s="48">
        <v>0</v>
      </c>
      <c r="G213" s="64">
        <v>22</v>
      </c>
      <c r="H213"/>
    </row>
    <row r="214" spans="1:8" ht="15" x14ac:dyDescent="0.25">
      <c r="A214" s="62">
        <v>212</v>
      </c>
      <c r="B214" s="63">
        <v>20.8</v>
      </c>
      <c r="C214" s="48">
        <v>9.8000000000000007</v>
      </c>
      <c r="D214" s="48">
        <v>0</v>
      </c>
      <c r="E214" s="48">
        <v>5.6000000000000005</v>
      </c>
      <c r="F214" s="48">
        <v>0</v>
      </c>
      <c r="G214" s="64">
        <v>22</v>
      </c>
      <c r="H214"/>
    </row>
    <row r="215" spans="1:8" ht="15" x14ac:dyDescent="0.25">
      <c r="A215" s="62">
        <v>213</v>
      </c>
      <c r="B215" s="63">
        <v>17.2</v>
      </c>
      <c r="C215" s="48">
        <v>7.2</v>
      </c>
      <c r="D215" s="48">
        <v>0</v>
      </c>
      <c r="E215" s="48">
        <v>6.4</v>
      </c>
      <c r="F215" s="48">
        <v>0</v>
      </c>
      <c r="G215" s="64">
        <v>22</v>
      </c>
      <c r="H215"/>
    </row>
    <row r="216" spans="1:8" ht="15" x14ac:dyDescent="0.25">
      <c r="A216" s="62">
        <v>214</v>
      </c>
      <c r="B216" s="63">
        <v>20</v>
      </c>
      <c r="C216" s="48">
        <v>8.8000000000000007</v>
      </c>
      <c r="D216" s="48">
        <v>1</v>
      </c>
      <c r="E216" s="48">
        <v>5.4</v>
      </c>
      <c r="F216" s="48">
        <v>0</v>
      </c>
      <c r="G216" s="64">
        <v>22</v>
      </c>
      <c r="H216"/>
    </row>
    <row r="217" spans="1:8" ht="15" x14ac:dyDescent="0.25">
      <c r="A217" s="62">
        <v>215</v>
      </c>
      <c r="B217" s="63">
        <v>18.666666666666668</v>
      </c>
      <c r="C217" s="48">
        <v>8.8666666666666654</v>
      </c>
      <c r="D217" s="48">
        <v>0</v>
      </c>
      <c r="E217" s="48">
        <v>5.9333333333333336</v>
      </c>
      <c r="F217" s="48">
        <v>0</v>
      </c>
      <c r="G217" s="64">
        <v>22</v>
      </c>
      <c r="H217"/>
    </row>
    <row r="218" spans="1:8" ht="15" x14ac:dyDescent="0.25">
      <c r="A218" s="62">
        <v>216</v>
      </c>
      <c r="B218" s="63">
        <v>19.133333333333336</v>
      </c>
      <c r="C218" s="48">
        <v>8.1333333333333346</v>
      </c>
      <c r="D218" s="48">
        <v>0</v>
      </c>
      <c r="E218" s="48">
        <v>4.6666666666666679</v>
      </c>
      <c r="F218" s="48">
        <v>0</v>
      </c>
      <c r="G218" s="64">
        <v>22</v>
      </c>
      <c r="H218"/>
    </row>
    <row r="219" spans="1:8" ht="15" x14ac:dyDescent="0.25">
      <c r="A219" s="62">
        <v>217</v>
      </c>
      <c r="B219" s="63">
        <v>17.2</v>
      </c>
      <c r="C219" s="48">
        <v>7.2</v>
      </c>
      <c r="D219" s="48">
        <v>0</v>
      </c>
      <c r="E219" s="48">
        <v>5.9999999999999991</v>
      </c>
      <c r="F219" s="48">
        <v>0</v>
      </c>
      <c r="G219" s="64">
        <v>22</v>
      </c>
      <c r="H219"/>
    </row>
    <row r="220" spans="1:8" ht="15" x14ac:dyDescent="0.25">
      <c r="A220" s="62">
        <v>218</v>
      </c>
      <c r="B220" s="63">
        <v>20</v>
      </c>
      <c r="C220" s="48">
        <v>10</v>
      </c>
      <c r="D220" s="48">
        <v>0</v>
      </c>
      <c r="E220" s="48">
        <v>6.6000000000000005</v>
      </c>
      <c r="F220" s="48">
        <v>0</v>
      </c>
      <c r="G220" s="64">
        <v>22</v>
      </c>
      <c r="H220"/>
    </row>
    <row r="221" spans="1:8" ht="15" x14ac:dyDescent="0.25">
      <c r="A221" s="62">
        <v>219</v>
      </c>
      <c r="B221" s="63">
        <v>18.5</v>
      </c>
      <c r="C221" s="48">
        <v>8.6666666666666661</v>
      </c>
      <c r="D221" s="48">
        <v>0</v>
      </c>
      <c r="E221" s="48">
        <v>6.0666666666666673</v>
      </c>
      <c r="F221" s="48">
        <v>0</v>
      </c>
      <c r="G221" s="64">
        <v>22</v>
      </c>
      <c r="H221"/>
    </row>
    <row r="222" spans="1:8" ht="15" x14ac:dyDescent="0.25">
      <c r="A222" s="62">
        <v>220</v>
      </c>
      <c r="B222" s="63">
        <v>19.3</v>
      </c>
      <c r="C222" s="48">
        <v>9.1333333333333346</v>
      </c>
      <c r="D222" s="48">
        <v>0</v>
      </c>
      <c r="E222" s="48">
        <v>6.9333333333333336</v>
      </c>
      <c r="F222" s="48">
        <v>0</v>
      </c>
      <c r="G222" s="64">
        <v>22</v>
      </c>
      <c r="H222"/>
    </row>
    <row r="223" spans="1:8" ht="15" x14ac:dyDescent="0.25">
      <c r="A223" s="62">
        <v>221</v>
      </c>
      <c r="B223" s="63">
        <v>18.2</v>
      </c>
      <c r="C223" s="48">
        <v>8.1999999999999993</v>
      </c>
      <c r="D223" s="48">
        <v>0.2</v>
      </c>
      <c r="E223" s="48">
        <v>4.8</v>
      </c>
      <c r="F223" s="48">
        <v>0</v>
      </c>
      <c r="G223" s="64">
        <v>22</v>
      </c>
      <c r="H223"/>
    </row>
    <row r="224" spans="1:8" ht="15" x14ac:dyDescent="0.25">
      <c r="A224" s="62">
        <v>222</v>
      </c>
      <c r="B224" s="63">
        <v>17</v>
      </c>
      <c r="C224" s="48">
        <v>8</v>
      </c>
      <c r="D224" s="48">
        <v>0.8</v>
      </c>
      <c r="E224" s="48">
        <v>5.6</v>
      </c>
      <c r="F224" s="48">
        <v>0</v>
      </c>
      <c r="G224" s="64">
        <v>22</v>
      </c>
      <c r="H224"/>
    </row>
    <row r="225" spans="1:8" ht="15" x14ac:dyDescent="0.25">
      <c r="A225" s="62">
        <v>223</v>
      </c>
      <c r="B225" s="63">
        <v>20.8</v>
      </c>
      <c r="C225" s="48">
        <v>8.8000000000000007</v>
      </c>
      <c r="D225" s="48">
        <v>0</v>
      </c>
      <c r="E225" s="48">
        <v>5</v>
      </c>
      <c r="F225" s="48">
        <v>0</v>
      </c>
      <c r="G225" s="64">
        <v>22</v>
      </c>
      <c r="H225"/>
    </row>
    <row r="226" spans="1:8" ht="15" x14ac:dyDescent="0.25">
      <c r="A226" s="62">
        <v>224</v>
      </c>
      <c r="B226" s="63">
        <v>18.2</v>
      </c>
      <c r="C226" s="48">
        <v>9</v>
      </c>
      <c r="D226" s="48">
        <v>0</v>
      </c>
      <c r="E226" s="48">
        <v>8.4</v>
      </c>
      <c r="F226" s="48">
        <v>0</v>
      </c>
      <c r="G226" s="64">
        <v>22</v>
      </c>
      <c r="H226"/>
    </row>
    <row r="227" spans="1:8" ht="15" x14ac:dyDescent="0.25">
      <c r="A227" s="62">
        <v>225</v>
      </c>
      <c r="B227" s="63">
        <v>18.8</v>
      </c>
      <c r="C227" s="48">
        <v>8</v>
      </c>
      <c r="D227" s="48">
        <v>0</v>
      </c>
      <c r="E227" s="48">
        <v>5.1999999999999993</v>
      </c>
      <c r="F227" s="48">
        <v>0</v>
      </c>
      <c r="G227" s="64">
        <v>22</v>
      </c>
      <c r="H227"/>
    </row>
    <row r="228" spans="1:8" ht="15" x14ac:dyDescent="0.25">
      <c r="A228" s="62">
        <v>226</v>
      </c>
      <c r="B228" s="63">
        <v>17.2</v>
      </c>
      <c r="C228" s="48">
        <v>7.2</v>
      </c>
      <c r="D228" s="48">
        <v>0</v>
      </c>
      <c r="E228" s="48">
        <v>4.4000000000000004</v>
      </c>
      <c r="F228" s="48">
        <v>0</v>
      </c>
      <c r="G228" s="64">
        <v>22</v>
      </c>
      <c r="H228"/>
    </row>
    <row r="229" spans="1:8" ht="15" x14ac:dyDescent="0.25">
      <c r="A229" s="62">
        <v>227</v>
      </c>
      <c r="B229" s="63">
        <v>20</v>
      </c>
      <c r="C229" s="48">
        <v>9</v>
      </c>
      <c r="D229" s="48">
        <v>0</v>
      </c>
      <c r="E229" s="48">
        <v>6.4</v>
      </c>
      <c r="F229" s="48">
        <v>0</v>
      </c>
      <c r="G229" s="64">
        <v>22</v>
      </c>
      <c r="H229"/>
    </row>
    <row r="230" spans="1:8" ht="15" x14ac:dyDescent="0.25">
      <c r="A230" s="62">
        <v>228</v>
      </c>
      <c r="B230" s="63">
        <v>18.666666666666668</v>
      </c>
      <c r="C230" s="48">
        <v>8.6666666666666661</v>
      </c>
      <c r="D230" s="48">
        <v>0.16666666666666666</v>
      </c>
      <c r="E230" s="48">
        <v>5.0999999999999996</v>
      </c>
      <c r="F230" s="48">
        <v>0</v>
      </c>
      <c r="G230" s="64">
        <v>22</v>
      </c>
      <c r="H230"/>
    </row>
    <row r="231" spans="1:8" ht="15" x14ac:dyDescent="0.25">
      <c r="A231" s="62">
        <v>229</v>
      </c>
      <c r="B231" s="63">
        <v>18.333333333333336</v>
      </c>
      <c r="C231" s="48">
        <v>7.3333333333333339</v>
      </c>
      <c r="D231" s="48">
        <v>0.83333333333333337</v>
      </c>
      <c r="E231" s="48">
        <v>4.5</v>
      </c>
      <c r="F231" s="48">
        <v>0</v>
      </c>
      <c r="G231" s="64">
        <v>22</v>
      </c>
      <c r="H231"/>
    </row>
    <row r="232" spans="1:8" ht="15" x14ac:dyDescent="0.25">
      <c r="A232" s="62">
        <v>230</v>
      </c>
      <c r="B232" s="63">
        <v>22</v>
      </c>
      <c r="C232" s="48">
        <v>9</v>
      </c>
      <c r="D232" s="48">
        <v>0</v>
      </c>
      <c r="E232" s="48">
        <v>7.6000000000000005</v>
      </c>
      <c r="F232" s="48">
        <v>0</v>
      </c>
      <c r="G232" s="64">
        <v>22</v>
      </c>
      <c r="H232"/>
    </row>
    <row r="233" spans="1:8" ht="15" x14ac:dyDescent="0.25">
      <c r="A233" s="62">
        <v>231</v>
      </c>
      <c r="B233" s="63">
        <v>19</v>
      </c>
      <c r="C233" s="48">
        <v>8.8000000000000007</v>
      </c>
      <c r="D233" s="48">
        <v>0</v>
      </c>
      <c r="E233" s="48">
        <v>6</v>
      </c>
      <c r="F233" s="48">
        <v>0</v>
      </c>
      <c r="G233" s="64">
        <v>22</v>
      </c>
      <c r="H233"/>
    </row>
    <row r="234" spans="1:8" ht="15" x14ac:dyDescent="0.25">
      <c r="A234" s="62">
        <v>232</v>
      </c>
      <c r="B234" s="63">
        <v>17</v>
      </c>
      <c r="C234" s="48">
        <v>7.2</v>
      </c>
      <c r="D234" s="48">
        <v>0</v>
      </c>
      <c r="E234" s="48">
        <v>6.3999999999999995</v>
      </c>
      <c r="F234" s="48">
        <v>0</v>
      </c>
      <c r="G234" s="64">
        <v>22</v>
      </c>
      <c r="H234"/>
    </row>
    <row r="235" spans="1:8" ht="15" x14ac:dyDescent="0.25">
      <c r="A235" s="62">
        <v>233</v>
      </c>
      <c r="B235" s="63">
        <v>19</v>
      </c>
      <c r="C235" s="48">
        <v>8</v>
      </c>
      <c r="D235" s="48">
        <v>0</v>
      </c>
      <c r="E235" s="48">
        <v>4</v>
      </c>
      <c r="F235" s="48">
        <v>0</v>
      </c>
      <c r="G235" s="64">
        <v>22</v>
      </c>
      <c r="H235"/>
    </row>
    <row r="236" spans="1:8" ht="15" x14ac:dyDescent="0.25">
      <c r="A236" s="62">
        <v>234</v>
      </c>
      <c r="B236" s="63">
        <v>18</v>
      </c>
      <c r="C236" s="48">
        <v>8</v>
      </c>
      <c r="D236" s="48">
        <v>0</v>
      </c>
      <c r="E236" s="48">
        <v>5</v>
      </c>
      <c r="F236" s="48">
        <v>0</v>
      </c>
      <c r="G236" s="64">
        <v>22</v>
      </c>
      <c r="H236"/>
    </row>
    <row r="237" spans="1:8" ht="15" x14ac:dyDescent="0.25">
      <c r="A237" s="62">
        <v>235</v>
      </c>
      <c r="B237" s="63">
        <v>20.8</v>
      </c>
      <c r="C237" s="48">
        <v>9</v>
      </c>
      <c r="D237" s="48">
        <v>1</v>
      </c>
      <c r="E237" s="48">
        <v>6.8000000000000007</v>
      </c>
      <c r="F237" s="48">
        <v>0</v>
      </c>
      <c r="G237" s="64">
        <v>22</v>
      </c>
      <c r="H237"/>
    </row>
    <row r="238" spans="1:8" ht="15" x14ac:dyDescent="0.25">
      <c r="A238" s="62">
        <v>236</v>
      </c>
      <c r="B238" s="63">
        <v>18.7</v>
      </c>
      <c r="C238" s="48">
        <v>8.6666666666666661</v>
      </c>
      <c r="D238" s="48">
        <v>0</v>
      </c>
      <c r="E238" s="48">
        <v>5.7</v>
      </c>
      <c r="F238" s="48">
        <v>0</v>
      </c>
      <c r="G238" s="64">
        <v>22</v>
      </c>
      <c r="H238"/>
    </row>
    <row r="239" spans="1:8" ht="15" x14ac:dyDescent="0.25">
      <c r="A239" s="62">
        <v>237</v>
      </c>
      <c r="B239" s="63">
        <v>18.5</v>
      </c>
      <c r="C239" s="48">
        <v>8.1333333333333346</v>
      </c>
      <c r="D239" s="48">
        <v>0</v>
      </c>
      <c r="E239" s="48">
        <v>4.8999999999999995</v>
      </c>
      <c r="F239" s="48">
        <v>0</v>
      </c>
      <c r="G239" s="64">
        <v>22</v>
      </c>
      <c r="H239"/>
    </row>
    <row r="240" spans="1:8" ht="15" x14ac:dyDescent="0.25">
      <c r="A240" s="62">
        <v>238</v>
      </c>
      <c r="B240" s="63">
        <v>18.8</v>
      </c>
      <c r="C240" s="48">
        <v>8</v>
      </c>
      <c r="D240" s="48">
        <v>0</v>
      </c>
      <c r="E240" s="48">
        <v>5.2</v>
      </c>
      <c r="F240" s="48">
        <v>0</v>
      </c>
      <c r="G240" s="64">
        <v>22</v>
      </c>
      <c r="H240"/>
    </row>
    <row r="241" spans="1:8" ht="15" x14ac:dyDescent="0.25">
      <c r="A241" s="62">
        <v>239</v>
      </c>
      <c r="B241" s="63">
        <v>19</v>
      </c>
      <c r="C241" s="48">
        <v>8.1999999999999993</v>
      </c>
      <c r="D241" s="48">
        <v>0</v>
      </c>
      <c r="E241" s="48">
        <v>6.6000000000000005</v>
      </c>
      <c r="F241" s="48">
        <v>0</v>
      </c>
      <c r="G241" s="64">
        <v>22</v>
      </c>
      <c r="H241"/>
    </row>
    <row r="242" spans="1:8" ht="15" x14ac:dyDescent="0.25">
      <c r="A242" s="62">
        <v>240</v>
      </c>
      <c r="B242" s="63">
        <v>17.866666666666667</v>
      </c>
      <c r="C242" s="48">
        <v>8.6666666666666661</v>
      </c>
      <c r="D242" s="48">
        <v>1</v>
      </c>
      <c r="E242" s="48">
        <v>5.4666666666666668</v>
      </c>
      <c r="F242" s="48">
        <v>0</v>
      </c>
      <c r="G242" s="64">
        <v>22</v>
      </c>
      <c r="H242"/>
    </row>
    <row r="243" spans="1:8" ht="15" x14ac:dyDescent="0.25">
      <c r="A243" s="62">
        <v>241</v>
      </c>
      <c r="B243" s="63">
        <v>19.333333333333336</v>
      </c>
      <c r="C243" s="48">
        <v>8.1333333333333346</v>
      </c>
      <c r="D243" s="48">
        <v>0</v>
      </c>
      <c r="E243" s="48">
        <v>6.9333333333333336</v>
      </c>
      <c r="F243" s="48">
        <v>0</v>
      </c>
      <c r="G243" s="64">
        <v>22</v>
      </c>
      <c r="H243"/>
    </row>
    <row r="244" spans="1:8" ht="15" x14ac:dyDescent="0.25">
      <c r="A244" s="62">
        <v>242</v>
      </c>
      <c r="B244" s="63">
        <v>18.5</v>
      </c>
      <c r="C244" s="48">
        <v>8.0333333333333332</v>
      </c>
      <c r="D244" s="48">
        <v>0</v>
      </c>
      <c r="E244" s="48">
        <v>4.9000000000000004</v>
      </c>
      <c r="F244" s="48">
        <v>0</v>
      </c>
      <c r="G244" s="64">
        <v>22</v>
      </c>
      <c r="H244"/>
    </row>
    <row r="245" spans="1:8" ht="15" x14ac:dyDescent="0.25">
      <c r="A245" s="62">
        <v>243</v>
      </c>
      <c r="B245" s="63">
        <v>19.3</v>
      </c>
      <c r="C245" s="48">
        <v>8.9666666666666686</v>
      </c>
      <c r="D245" s="48">
        <v>0</v>
      </c>
      <c r="E245" s="48">
        <v>5.0999999999999996</v>
      </c>
      <c r="F245" s="48">
        <v>0</v>
      </c>
      <c r="G245" s="64">
        <v>22</v>
      </c>
      <c r="H245"/>
    </row>
    <row r="246" spans="1:8" ht="15" x14ac:dyDescent="0.25">
      <c r="A246" s="62">
        <v>244</v>
      </c>
      <c r="B246" s="63">
        <v>17.866666666666667</v>
      </c>
      <c r="C246" s="48">
        <v>8.1999999999999993</v>
      </c>
      <c r="D246" s="48">
        <v>0.16666666666666666</v>
      </c>
      <c r="E246" s="48">
        <v>6.8000000000000007</v>
      </c>
      <c r="F246" s="48">
        <v>0</v>
      </c>
      <c r="G246" s="64">
        <v>22</v>
      </c>
      <c r="H246"/>
    </row>
    <row r="247" spans="1:8" ht="15" x14ac:dyDescent="0.25">
      <c r="A247" s="62">
        <v>245</v>
      </c>
      <c r="B247" s="63">
        <v>19.133333333333336</v>
      </c>
      <c r="C247" s="48">
        <v>8.8000000000000007</v>
      </c>
      <c r="D247" s="48">
        <v>0.83333333333333337</v>
      </c>
      <c r="E247" s="48">
        <v>5.2</v>
      </c>
      <c r="F247" s="48">
        <v>0</v>
      </c>
      <c r="G247" s="64">
        <v>22</v>
      </c>
      <c r="H247"/>
    </row>
    <row r="248" spans="1:8" ht="15" x14ac:dyDescent="0.25">
      <c r="A248" s="62">
        <v>246</v>
      </c>
      <c r="B248" s="63">
        <v>19</v>
      </c>
      <c r="C248" s="48">
        <v>8</v>
      </c>
      <c r="D248" s="48">
        <v>0</v>
      </c>
      <c r="E248" s="48">
        <v>5.4</v>
      </c>
      <c r="F248" s="48">
        <v>0</v>
      </c>
      <c r="G248" s="64">
        <v>22</v>
      </c>
      <c r="H248"/>
    </row>
    <row r="249" spans="1:8" ht="15" x14ac:dyDescent="0.25">
      <c r="A249" s="62">
        <v>247</v>
      </c>
      <c r="B249" s="63">
        <v>16.2</v>
      </c>
      <c r="C249" s="48">
        <v>7.2</v>
      </c>
      <c r="D249" s="48">
        <v>0</v>
      </c>
      <c r="E249" s="48">
        <v>6</v>
      </c>
      <c r="F249" s="48">
        <v>0</v>
      </c>
      <c r="G249" s="64">
        <v>22</v>
      </c>
      <c r="H249"/>
    </row>
    <row r="250" spans="1:8" ht="15" x14ac:dyDescent="0.25">
      <c r="A250" s="62">
        <v>248</v>
      </c>
      <c r="B250" s="63">
        <v>20.8</v>
      </c>
      <c r="C250" s="48">
        <v>8.8000000000000007</v>
      </c>
      <c r="D250" s="48">
        <v>0</v>
      </c>
      <c r="E250" s="48">
        <v>5.4</v>
      </c>
      <c r="F250" s="48">
        <v>0</v>
      </c>
      <c r="G250" s="64">
        <v>22</v>
      </c>
      <c r="H250"/>
    </row>
    <row r="251" spans="1:8" ht="15" x14ac:dyDescent="0.25">
      <c r="A251" s="62">
        <v>249</v>
      </c>
      <c r="B251" s="63">
        <v>19</v>
      </c>
      <c r="C251" s="48">
        <v>8</v>
      </c>
      <c r="D251" s="48">
        <v>0.2</v>
      </c>
      <c r="E251" s="48">
        <v>5</v>
      </c>
      <c r="F251" s="48">
        <v>0</v>
      </c>
      <c r="G251" s="64">
        <v>22</v>
      </c>
      <c r="H251"/>
    </row>
    <row r="252" spans="1:8" ht="15" x14ac:dyDescent="0.25">
      <c r="A252" s="62">
        <v>250</v>
      </c>
      <c r="B252" s="63">
        <v>18.2</v>
      </c>
      <c r="C252" s="48">
        <v>8</v>
      </c>
      <c r="D252" s="48">
        <v>0.8</v>
      </c>
      <c r="E252" s="48">
        <v>5</v>
      </c>
      <c r="F252" s="48">
        <v>0</v>
      </c>
      <c r="G252" s="64">
        <v>22</v>
      </c>
      <c r="H252"/>
    </row>
    <row r="253" spans="1:8" ht="15" x14ac:dyDescent="0.25">
      <c r="A253" s="62">
        <v>251</v>
      </c>
      <c r="B253" s="63">
        <v>18.666666666666668</v>
      </c>
      <c r="C253" s="48">
        <v>7.8666666666666671</v>
      </c>
      <c r="D253" s="48">
        <v>0</v>
      </c>
      <c r="E253" s="48">
        <v>5.0999999999999996</v>
      </c>
      <c r="F253" s="48">
        <v>0</v>
      </c>
      <c r="G253" s="64">
        <v>22</v>
      </c>
      <c r="H253"/>
    </row>
    <row r="254" spans="1:8" ht="15" x14ac:dyDescent="0.25">
      <c r="A254" s="62">
        <v>252</v>
      </c>
      <c r="B254" s="63">
        <v>19.133333333333336</v>
      </c>
      <c r="C254" s="48">
        <v>7.1333333333333337</v>
      </c>
      <c r="D254" s="48">
        <v>0</v>
      </c>
      <c r="E254" s="48">
        <v>4.1000000000000005</v>
      </c>
      <c r="F254" s="48">
        <v>0</v>
      </c>
      <c r="G254" s="64">
        <v>22</v>
      </c>
      <c r="H254"/>
    </row>
    <row r="255" spans="1:8" ht="15" x14ac:dyDescent="0.25">
      <c r="A255" s="62">
        <v>253</v>
      </c>
      <c r="B255" s="63">
        <v>18.7</v>
      </c>
      <c r="C255" s="48">
        <v>7.8666666666666671</v>
      </c>
      <c r="D255" s="48">
        <v>0</v>
      </c>
      <c r="E255" s="48">
        <v>6.9</v>
      </c>
      <c r="F255" s="48">
        <v>0</v>
      </c>
      <c r="G255" s="64">
        <v>22</v>
      </c>
      <c r="H255"/>
    </row>
    <row r="256" spans="1:8" ht="15" x14ac:dyDescent="0.25">
      <c r="A256" s="62">
        <v>254</v>
      </c>
      <c r="B256" s="63">
        <v>16.5</v>
      </c>
      <c r="C256" s="48">
        <v>7.3333333333333339</v>
      </c>
      <c r="D256" s="48">
        <v>0</v>
      </c>
      <c r="E256" s="48">
        <v>6.5</v>
      </c>
      <c r="F256" s="48">
        <v>0</v>
      </c>
      <c r="G256" s="64">
        <v>22</v>
      </c>
      <c r="H256"/>
    </row>
    <row r="257" spans="1:8" ht="15" x14ac:dyDescent="0.25">
      <c r="A257" s="62">
        <v>255</v>
      </c>
      <c r="B257" s="63">
        <v>20.5</v>
      </c>
      <c r="C257" s="48">
        <v>8.6666666666666661</v>
      </c>
      <c r="D257" s="48">
        <v>1</v>
      </c>
      <c r="E257" s="48">
        <v>4.5</v>
      </c>
      <c r="F257" s="48">
        <v>0</v>
      </c>
      <c r="G257" s="64">
        <v>22</v>
      </c>
      <c r="H257"/>
    </row>
    <row r="258" spans="1:8" ht="15" x14ac:dyDescent="0.25">
      <c r="A258" s="62">
        <v>256</v>
      </c>
      <c r="B258" s="63">
        <v>19</v>
      </c>
      <c r="C258" s="48">
        <v>8</v>
      </c>
      <c r="D258" s="48">
        <v>0</v>
      </c>
      <c r="E258" s="48">
        <v>4.166666666666667</v>
      </c>
      <c r="F258" s="48">
        <v>0</v>
      </c>
      <c r="G258" s="64">
        <v>22</v>
      </c>
      <c r="H258"/>
    </row>
    <row r="259" spans="1:8" ht="15" x14ac:dyDescent="0.25">
      <c r="A259" s="62">
        <v>257</v>
      </c>
      <c r="B259" s="63">
        <v>18.5</v>
      </c>
      <c r="C259" s="48">
        <v>7.9333333333333336</v>
      </c>
      <c r="D259" s="48">
        <v>0</v>
      </c>
      <c r="E259" s="48">
        <v>5.7333333333333334</v>
      </c>
      <c r="F259" s="48">
        <v>0</v>
      </c>
      <c r="G259" s="64">
        <v>22</v>
      </c>
      <c r="H259"/>
    </row>
    <row r="260" spans="1:8" ht="15" x14ac:dyDescent="0.25">
      <c r="A260" s="62">
        <v>258</v>
      </c>
      <c r="B260" s="63">
        <v>17</v>
      </c>
      <c r="C260" s="48">
        <v>6.4</v>
      </c>
      <c r="D260" s="48">
        <v>0</v>
      </c>
      <c r="E260" s="48">
        <v>3.6</v>
      </c>
      <c r="F260" s="48">
        <v>0</v>
      </c>
      <c r="G260" s="64">
        <v>22</v>
      </c>
      <c r="H260"/>
    </row>
    <row r="261" spans="1:8" ht="15" x14ac:dyDescent="0.25">
      <c r="A261" s="62">
        <v>259</v>
      </c>
      <c r="B261" s="63">
        <v>20.8</v>
      </c>
      <c r="C261" s="48">
        <v>8.8000000000000007</v>
      </c>
      <c r="D261" s="48">
        <v>0.2</v>
      </c>
      <c r="E261" s="48">
        <v>8.1999999999999993</v>
      </c>
      <c r="F261" s="48">
        <v>0</v>
      </c>
      <c r="G261" s="64">
        <v>22</v>
      </c>
      <c r="H261"/>
    </row>
    <row r="262" spans="1:8" ht="15" x14ac:dyDescent="0.25">
      <c r="A262" s="62">
        <v>260</v>
      </c>
      <c r="B262" s="63">
        <v>19</v>
      </c>
      <c r="C262" s="48">
        <v>8</v>
      </c>
      <c r="D262" s="48">
        <v>0.8</v>
      </c>
      <c r="E262" s="48">
        <v>3.4</v>
      </c>
      <c r="F262" s="48">
        <v>0</v>
      </c>
      <c r="G262" s="64">
        <v>22</v>
      </c>
      <c r="H262"/>
    </row>
    <row r="263" spans="1:8" ht="15" x14ac:dyDescent="0.25">
      <c r="A263" s="62">
        <v>261</v>
      </c>
      <c r="B263" s="63">
        <v>18.2</v>
      </c>
      <c r="C263" s="48">
        <v>8</v>
      </c>
      <c r="D263" s="48">
        <v>0</v>
      </c>
      <c r="E263" s="48">
        <v>6</v>
      </c>
      <c r="F263" s="48">
        <v>0</v>
      </c>
      <c r="G263" s="64">
        <v>22</v>
      </c>
      <c r="H263"/>
    </row>
    <row r="264" spans="1:8" ht="15" x14ac:dyDescent="0.25">
      <c r="A264" s="62">
        <v>262</v>
      </c>
      <c r="B264" s="63">
        <v>18.8</v>
      </c>
      <c r="C264" s="48">
        <v>7.0000000000000009</v>
      </c>
      <c r="D264" s="48">
        <v>0</v>
      </c>
      <c r="E264" s="48">
        <v>4.8</v>
      </c>
      <c r="F264" s="48">
        <v>0</v>
      </c>
      <c r="G264" s="64">
        <v>22</v>
      </c>
      <c r="H264"/>
    </row>
    <row r="265" spans="1:8" ht="15" x14ac:dyDescent="0.25">
      <c r="A265" s="62">
        <v>263</v>
      </c>
      <c r="B265" s="63">
        <v>17.2</v>
      </c>
      <c r="C265" s="48">
        <v>7.2</v>
      </c>
      <c r="D265" s="48">
        <v>0</v>
      </c>
      <c r="E265" s="48">
        <v>5.6</v>
      </c>
      <c r="F265" s="48">
        <v>0</v>
      </c>
      <c r="G265" s="64">
        <v>22</v>
      </c>
      <c r="H265"/>
    </row>
    <row r="266" spans="1:8" ht="15" x14ac:dyDescent="0.25">
      <c r="A266" s="62">
        <v>264</v>
      </c>
      <c r="B266" s="63">
        <v>20</v>
      </c>
      <c r="C266" s="48">
        <v>8.8000000000000007</v>
      </c>
      <c r="D266" s="48">
        <v>1</v>
      </c>
      <c r="E266" s="48">
        <v>4.6000000000000005</v>
      </c>
      <c r="F266" s="48">
        <v>0</v>
      </c>
      <c r="G266" s="64">
        <v>22</v>
      </c>
      <c r="H266"/>
    </row>
    <row r="267" spans="1:8" ht="15" x14ac:dyDescent="0.25">
      <c r="A267" s="62">
        <v>265</v>
      </c>
      <c r="B267" s="63">
        <v>18.666666666666668</v>
      </c>
      <c r="C267" s="48">
        <v>7.8666666666666671</v>
      </c>
      <c r="D267" s="48">
        <v>0</v>
      </c>
      <c r="E267" s="48">
        <v>4.7333333333333334</v>
      </c>
      <c r="F267" s="48">
        <v>0</v>
      </c>
      <c r="G267" s="64">
        <v>22</v>
      </c>
      <c r="H267"/>
    </row>
    <row r="268" spans="1:8" ht="15" x14ac:dyDescent="0.25">
      <c r="A268" s="62">
        <v>266</v>
      </c>
      <c r="B268" s="63">
        <v>17.333333333333336</v>
      </c>
      <c r="C268" s="48">
        <v>7.3333333333333339</v>
      </c>
      <c r="D268" s="48">
        <v>0</v>
      </c>
      <c r="E268" s="48">
        <v>4.666666666666667</v>
      </c>
      <c r="F268" s="48">
        <v>0</v>
      </c>
      <c r="G268" s="64">
        <v>22</v>
      </c>
      <c r="H268"/>
    </row>
    <row r="269" spans="1:8" ht="15" x14ac:dyDescent="0.25">
      <c r="A269" s="62">
        <v>267</v>
      </c>
      <c r="B269" s="63">
        <v>19</v>
      </c>
      <c r="C269" s="48">
        <v>7</v>
      </c>
      <c r="D269" s="48">
        <v>0</v>
      </c>
      <c r="E269" s="48">
        <v>4</v>
      </c>
      <c r="F269" s="48">
        <v>0</v>
      </c>
      <c r="G269" s="64">
        <v>22</v>
      </c>
      <c r="H269"/>
    </row>
    <row r="270" spans="1:8" ht="15" x14ac:dyDescent="0.25">
      <c r="A270" s="62">
        <v>268</v>
      </c>
      <c r="B270" s="63">
        <v>20</v>
      </c>
      <c r="C270" s="48">
        <v>8.8000000000000007</v>
      </c>
      <c r="D270" s="48">
        <v>0</v>
      </c>
      <c r="E270" s="48">
        <v>7.4</v>
      </c>
      <c r="F270" s="48">
        <v>0</v>
      </c>
      <c r="G270" s="64">
        <v>22</v>
      </c>
      <c r="H270"/>
    </row>
    <row r="271" spans="1:8" ht="15" x14ac:dyDescent="0.25">
      <c r="A271" s="62">
        <v>269</v>
      </c>
      <c r="B271" s="63">
        <v>18.8</v>
      </c>
      <c r="C271" s="48">
        <v>8</v>
      </c>
      <c r="D271" s="48">
        <v>1</v>
      </c>
      <c r="E271" s="48">
        <v>4.8000000000000007</v>
      </c>
      <c r="F271" s="48">
        <v>0</v>
      </c>
      <c r="G271" s="64">
        <v>22</v>
      </c>
      <c r="H271"/>
    </row>
    <row r="272" spans="1:8" ht="15" x14ac:dyDescent="0.25">
      <c r="A272" s="62">
        <v>270</v>
      </c>
      <c r="B272" s="63">
        <v>19</v>
      </c>
      <c r="C272" s="48">
        <v>8</v>
      </c>
      <c r="D272" s="48">
        <v>0</v>
      </c>
      <c r="E272" s="48">
        <v>5.3999999999999995</v>
      </c>
      <c r="F272" s="48">
        <v>0</v>
      </c>
      <c r="G272" s="64">
        <v>22</v>
      </c>
      <c r="H272"/>
    </row>
    <row r="273" spans="1:8" ht="15" x14ac:dyDescent="0.25">
      <c r="A273" s="62">
        <v>271</v>
      </c>
      <c r="B273" s="63">
        <v>18.7</v>
      </c>
      <c r="C273" s="48">
        <v>6.866666666666668</v>
      </c>
      <c r="D273" s="48">
        <v>0</v>
      </c>
      <c r="E273" s="48">
        <v>3.7333333333333334</v>
      </c>
      <c r="F273" s="48">
        <v>0</v>
      </c>
      <c r="G273" s="64">
        <v>22</v>
      </c>
      <c r="H273"/>
    </row>
    <row r="274" spans="1:8" ht="15" x14ac:dyDescent="0.25">
      <c r="A274" s="62">
        <v>272</v>
      </c>
      <c r="B274" s="63">
        <v>18.166666666666668</v>
      </c>
      <c r="C274" s="48">
        <v>8</v>
      </c>
      <c r="D274" s="48">
        <v>0</v>
      </c>
      <c r="E274" s="48">
        <v>5.8333333333333339</v>
      </c>
      <c r="F274" s="48">
        <v>0</v>
      </c>
      <c r="G274" s="64">
        <v>22</v>
      </c>
      <c r="H274"/>
    </row>
    <row r="275" spans="1:8" ht="15" x14ac:dyDescent="0.25">
      <c r="A275" s="62">
        <v>273</v>
      </c>
      <c r="B275" s="63">
        <v>17.333333333333336</v>
      </c>
      <c r="C275" s="48">
        <v>7.3333333333333339</v>
      </c>
      <c r="D275" s="48">
        <v>0</v>
      </c>
      <c r="E275" s="48">
        <v>3.8333333333333335</v>
      </c>
      <c r="F275" s="48">
        <v>0</v>
      </c>
      <c r="G275" s="64">
        <v>22</v>
      </c>
      <c r="H275"/>
    </row>
    <row r="276" spans="1:8" ht="15" x14ac:dyDescent="0.25">
      <c r="A276" s="62">
        <v>274</v>
      </c>
      <c r="B276" s="63">
        <v>20.8</v>
      </c>
      <c r="C276" s="48">
        <v>8.8000000000000007</v>
      </c>
      <c r="D276" s="48">
        <v>1</v>
      </c>
      <c r="E276" s="48">
        <v>5.4</v>
      </c>
      <c r="F276" s="48">
        <v>0</v>
      </c>
      <c r="G276" s="64">
        <v>22</v>
      </c>
      <c r="H276"/>
    </row>
    <row r="277" spans="1:8" ht="15" x14ac:dyDescent="0.25">
      <c r="A277" s="62">
        <v>275</v>
      </c>
      <c r="B277" s="63">
        <v>18.2</v>
      </c>
      <c r="C277" s="48">
        <v>7.8000000000000007</v>
      </c>
      <c r="D277" s="48">
        <v>0</v>
      </c>
      <c r="E277" s="48">
        <v>5.1999999999999993</v>
      </c>
      <c r="F277" s="48">
        <v>0</v>
      </c>
      <c r="G277" s="64">
        <v>22</v>
      </c>
      <c r="H277"/>
    </row>
    <row r="278" spans="1:8" ht="15" x14ac:dyDescent="0.25">
      <c r="A278" s="62">
        <v>276</v>
      </c>
      <c r="B278" s="63">
        <v>18.8</v>
      </c>
      <c r="C278" s="48">
        <v>7.2</v>
      </c>
      <c r="D278" s="48">
        <v>0</v>
      </c>
      <c r="E278" s="48">
        <v>6</v>
      </c>
      <c r="F278" s="48">
        <v>0</v>
      </c>
      <c r="G278" s="64">
        <v>22</v>
      </c>
      <c r="H278"/>
    </row>
    <row r="279" spans="1:8" ht="15" x14ac:dyDescent="0.25">
      <c r="A279" s="62">
        <v>277</v>
      </c>
      <c r="B279" s="63">
        <v>19</v>
      </c>
      <c r="C279" s="48">
        <v>8</v>
      </c>
      <c r="D279" s="48">
        <v>0</v>
      </c>
      <c r="E279" s="48">
        <v>4.8</v>
      </c>
      <c r="F279" s="48">
        <v>0</v>
      </c>
      <c r="G279" s="64">
        <v>22</v>
      </c>
      <c r="H279"/>
    </row>
    <row r="280" spans="1:8" ht="15" x14ac:dyDescent="0.25">
      <c r="A280" s="62">
        <v>278</v>
      </c>
      <c r="B280" s="63">
        <v>17.866666666666667</v>
      </c>
      <c r="C280" s="48">
        <v>7.8666666666666671</v>
      </c>
      <c r="D280" s="48">
        <v>0.16666666666666666</v>
      </c>
      <c r="E280" s="48">
        <v>4.9333333333333336</v>
      </c>
      <c r="F280" s="48">
        <v>0</v>
      </c>
      <c r="G280" s="64">
        <v>22</v>
      </c>
      <c r="H280"/>
    </row>
    <row r="281" spans="1:8" ht="15" x14ac:dyDescent="0.25">
      <c r="A281" s="62">
        <v>279</v>
      </c>
      <c r="B281" s="63">
        <v>19.333333333333336</v>
      </c>
      <c r="C281" s="48">
        <v>7.1333333333333337</v>
      </c>
      <c r="D281" s="48">
        <v>0.83333333333333337</v>
      </c>
      <c r="E281" s="48">
        <v>5.0666666666666664</v>
      </c>
      <c r="F281" s="48">
        <v>0</v>
      </c>
      <c r="G281" s="64">
        <v>22</v>
      </c>
      <c r="H281"/>
    </row>
    <row r="282" spans="1:8" ht="15" x14ac:dyDescent="0.25">
      <c r="A282" s="62">
        <v>280</v>
      </c>
      <c r="B282" s="63">
        <v>18.5</v>
      </c>
      <c r="C282" s="48">
        <v>7.8666666666666671</v>
      </c>
      <c r="D282" s="48">
        <v>0</v>
      </c>
      <c r="E282" s="48">
        <v>4.1000000000000005</v>
      </c>
      <c r="F282" s="48">
        <v>0</v>
      </c>
      <c r="G282" s="64">
        <v>22</v>
      </c>
      <c r="H282"/>
    </row>
    <row r="283" spans="1:8" ht="15" x14ac:dyDescent="0.25">
      <c r="A283" s="62">
        <v>281</v>
      </c>
      <c r="B283" s="63">
        <v>19.3</v>
      </c>
      <c r="C283" s="48">
        <v>8.1333333333333346</v>
      </c>
      <c r="D283" s="48">
        <v>0</v>
      </c>
      <c r="E283" s="48">
        <v>4.1000000000000005</v>
      </c>
      <c r="F283" s="48">
        <v>0</v>
      </c>
      <c r="G283" s="64">
        <v>22</v>
      </c>
      <c r="H283"/>
    </row>
    <row r="284" spans="1:8" ht="15" x14ac:dyDescent="0.25">
      <c r="A284" s="62">
        <v>282</v>
      </c>
      <c r="B284" s="63">
        <v>18.2</v>
      </c>
      <c r="C284" s="48">
        <v>7.0000000000000009</v>
      </c>
      <c r="D284" s="48">
        <v>0</v>
      </c>
      <c r="E284" s="48">
        <v>6.6000000000000005</v>
      </c>
      <c r="F284" s="48">
        <v>0</v>
      </c>
      <c r="G284" s="64">
        <v>22</v>
      </c>
      <c r="H284"/>
    </row>
    <row r="285" spans="1:8" ht="15" x14ac:dyDescent="0.25">
      <c r="A285" s="62">
        <v>283</v>
      </c>
      <c r="B285" s="63">
        <v>18.5</v>
      </c>
      <c r="C285" s="48">
        <v>7.8666666666666671</v>
      </c>
      <c r="D285" s="48">
        <v>0.16666666666666666</v>
      </c>
      <c r="E285" s="48">
        <v>4.4666666666666668</v>
      </c>
      <c r="F285" s="48">
        <v>0</v>
      </c>
      <c r="G285" s="64">
        <v>22</v>
      </c>
      <c r="H285"/>
    </row>
    <row r="286" spans="1:8" ht="15" x14ac:dyDescent="0.25">
      <c r="A286" s="62">
        <v>284</v>
      </c>
      <c r="B286" s="63">
        <v>17.5</v>
      </c>
      <c r="C286" s="48">
        <v>7.3333333333333339</v>
      </c>
      <c r="D286" s="48">
        <v>0.83333333333333337</v>
      </c>
      <c r="E286" s="48">
        <v>5.333333333333333</v>
      </c>
      <c r="F286" s="48">
        <v>0</v>
      </c>
      <c r="G286" s="64">
        <v>22</v>
      </c>
      <c r="H286"/>
    </row>
    <row r="287" spans="1:8" ht="15" x14ac:dyDescent="0.25">
      <c r="A287" s="62">
        <v>285</v>
      </c>
      <c r="B287" s="63">
        <v>18</v>
      </c>
      <c r="C287" s="48">
        <v>8</v>
      </c>
      <c r="D287" s="48">
        <v>0</v>
      </c>
      <c r="E287" s="48">
        <v>5</v>
      </c>
      <c r="F287" s="48">
        <v>0</v>
      </c>
      <c r="G287" s="64">
        <v>22</v>
      </c>
      <c r="H287"/>
    </row>
    <row r="288" spans="1:8" ht="15" x14ac:dyDescent="0.25">
      <c r="A288" s="62">
        <v>286</v>
      </c>
      <c r="B288" s="63">
        <v>19</v>
      </c>
      <c r="C288" s="48">
        <v>7</v>
      </c>
      <c r="D288" s="48">
        <v>0</v>
      </c>
      <c r="E288" s="48">
        <v>4</v>
      </c>
      <c r="F288" s="48">
        <v>0</v>
      </c>
      <c r="G288" s="64">
        <v>22</v>
      </c>
      <c r="H288"/>
    </row>
    <row r="289" spans="1:8" ht="15" x14ac:dyDescent="0.25">
      <c r="A289" s="62">
        <v>287</v>
      </c>
      <c r="B289" s="63">
        <v>19</v>
      </c>
      <c r="C289" s="48">
        <v>8</v>
      </c>
      <c r="D289" s="48">
        <v>0</v>
      </c>
      <c r="E289" s="48">
        <v>5</v>
      </c>
      <c r="F289" s="48">
        <v>0</v>
      </c>
      <c r="G289" s="64">
        <v>22</v>
      </c>
      <c r="H289"/>
    </row>
    <row r="290" spans="1:8" ht="15" x14ac:dyDescent="0.25">
      <c r="A290" s="62">
        <v>288</v>
      </c>
      <c r="B290" s="63">
        <v>19</v>
      </c>
      <c r="C290" s="48">
        <v>8</v>
      </c>
      <c r="D290" s="48">
        <v>0</v>
      </c>
      <c r="E290" s="48">
        <v>5</v>
      </c>
      <c r="F290" s="48">
        <v>0</v>
      </c>
      <c r="G290" s="64">
        <v>22</v>
      </c>
      <c r="H290"/>
    </row>
    <row r="291" spans="1:8" ht="15" x14ac:dyDescent="0.25">
      <c r="A291" s="62">
        <v>289</v>
      </c>
      <c r="B291" s="63">
        <v>18</v>
      </c>
      <c r="C291" s="48">
        <v>7</v>
      </c>
      <c r="D291" s="48">
        <v>1</v>
      </c>
      <c r="E291" s="48">
        <v>6</v>
      </c>
      <c r="F291" s="48">
        <v>0</v>
      </c>
      <c r="G291" s="64">
        <v>22</v>
      </c>
      <c r="H291"/>
    </row>
    <row r="292" spans="1:8" ht="15" x14ac:dyDescent="0.25">
      <c r="A292" s="62">
        <v>290</v>
      </c>
      <c r="B292" s="63">
        <v>20.8</v>
      </c>
      <c r="C292" s="48">
        <v>8.8000000000000007</v>
      </c>
      <c r="D292" s="48">
        <v>0</v>
      </c>
      <c r="E292" s="48">
        <v>4.4000000000000004</v>
      </c>
      <c r="F292" s="48">
        <v>0</v>
      </c>
      <c r="G292" s="64">
        <v>22</v>
      </c>
      <c r="H292"/>
    </row>
    <row r="293" spans="1:8" ht="15" x14ac:dyDescent="0.25">
      <c r="A293" s="62">
        <v>291</v>
      </c>
      <c r="B293" s="63">
        <v>19</v>
      </c>
      <c r="C293" s="48">
        <v>8</v>
      </c>
      <c r="D293" s="48">
        <v>0</v>
      </c>
      <c r="E293" s="48">
        <v>6</v>
      </c>
      <c r="F293" s="48">
        <v>0</v>
      </c>
      <c r="G293" s="64">
        <v>22</v>
      </c>
      <c r="H293"/>
    </row>
    <row r="294" spans="1:8" ht="15" x14ac:dyDescent="0.25">
      <c r="A294" s="62">
        <v>292</v>
      </c>
      <c r="B294" s="63">
        <v>16.2</v>
      </c>
      <c r="C294" s="48">
        <v>6.2</v>
      </c>
      <c r="D294" s="48">
        <v>0</v>
      </c>
      <c r="E294" s="48">
        <v>3.6</v>
      </c>
      <c r="F294" s="48">
        <v>0</v>
      </c>
      <c r="G294" s="64">
        <v>22</v>
      </c>
      <c r="H294"/>
    </row>
    <row r="295" spans="1:8" ht="15" x14ac:dyDescent="0.25">
      <c r="A295" s="62">
        <v>293</v>
      </c>
      <c r="B295" s="63">
        <v>20.5</v>
      </c>
      <c r="C295" s="48">
        <v>8.6666666666666661</v>
      </c>
      <c r="D295" s="48">
        <v>0.16666666666666666</v>
      </c>
      <c r="E295" s="48">
        <v>4.8333333333333339</v>
      </c>
      <c r="F295" s="48">
        <v>0</v>
      </c>
      <c r="G295" s="64">
        <v>22</v>
      </c>
      <c r="H295"/>
    </row>
    <row r="296" spans="1:8" ht="15" x14ac:dyDescent="0.25">
      <c r="A296" s="62">
        <v>294</v>
      </c>
      <c r="B296" s="63">
        <v>19</v>
      </c>
      <c r="C296" s="48">
        <v>8</v>
      </c>
      <c r="D296" s="48">
        <v>0.83333333333333337</v>
      </c>
      <c r="E296" s="48">
        <v>5.5</v>
      </c>
      <c r="F296" s="48">
        <v>0</v>
      </c>
      <c r="G296" s="64">
        <v>22</v>
      </c>
      <c r="H296"/>
    </row>
    <row r="297" spans="1:8" ht="15" x14ac:dyDescent="0.25">
      <c r="A297" s="62">
        <v>295</v>
      </c>
      <c r="B297" s="63">
        <v>18.5</v>
      </c>
      <c r="C297" s="48">
        <v>7.1333333333333337</v>
      </c>
      <c r="D297" s="48">
        <v>0</v>
      </c>
      <c r="E297" s="48">
        <v>4.8666666666666671</v>
      </c>
      <c r="F297" s="48">
        <v>0</v>
      </c>
      <c r="G297" s="64">
        <v>22</v>
      </c>
      <c r="H297"/>
    </row>
    <row r="298" spans="1:8" ht="15" x14ac:dyDescent="0.25">
      <c r="A298" s="62">
        <v>296</v>
      </c>
      <c r="B298" s="63">
        <v>17</v>
      </c>
      <c r="C298" s="48">
        <v>7.2</v>
      </c>
      <c r="D298" s="48">
        <v>0</v>
      </c>
      <c r="E298" s="48">
        <v>3.8</v>
      </c>
      <c r="F298" s="48">
        <v>0</v>
      </c>
      <c r="G298" s="64">
        <v>22</v>
      </c>
      <c r="H298"/>
    </row>
    <row r="299" spans="1:8" ht="15" x14ac:dyDescent="0.25">
      <c r="A299" s="62">
        <v>297</v>
      </c>
      <c r="B299" s="63">
        <v>20.5</v>
      </c>
      <c r="C299" s="48">
        <v>8.6666666666666661</v>
      </c>
      <c r="D299" s="48">
        <v>0</v>
      </c>
      <c r="E299" s="48">
        <v>4.3333333333333339</v>
      </c>
      <c r="F299" s="48">
        <v>0</v>
      </c>
      <c r="G299" s="64">
        <v>22</v>
      </c>
      <c r="H299"/>
    </row>
    <row r="300" spans="1:8" ht="15" x14ac:dyDescent="0.25">
      <c r="A300" s="62">
        <v>298</v>
      </c>
      <c r="B300" s="63">
        <v>19.3</v>
      </c>
      <c r="C300" s="48">
        <v>7.1333333333333337</v>
      </c>
      <c r="D300" s="48">
        <v>0.2</v>
      </c>
      <c r="E300" s="48">
        <v>5.2666666666666675</v>
      </c>
      <c r="F300" s="48">
        <v>0</v>
      </c>
      <c r="G300" s="64">
        <v>22</v>
      </c>
      <c r="H300"/>
    </row>
    <row r="301" spans="1:8" ht="15" x14ac:dyDescent="0.25">
      <c r="A301" s="62">
        <v>299</v>
      </c>
      <c r="B301" s="63">
        <v>17.866666666666667</v>
      </c>
      <c r="C301" s="48">
        <v>7.8666666666666671</v>
      </c>
      <c r="D301" s="48">
        <v>0.8</v>
      </c>
      <c r="E301" s="48">
        <v>6.8999999999999995</v>
      </c>
      <c r="F301" s="48">
        <v>0</v>
      </c>
      <c r="G301" s="64">
        <v>22</v>
      </c>
      <c r="H301"/>
    </row>
    <row r="302" spans="1:8" ht="15" x14ac:dyDescent="0.25">
      <c r="A302" s="62">
        <v>300</v>
      </c>
      <c r="B302" s="63">
        <v>18.833333333333336</v>
      </c>
      <c r="C302" s="48">
        <v>8</v>
      </c>
      <c r="D302" s="48">
        <v>0</v>
      </c>
      <c r="E302" s="48">
        <v>5.0000000000000009</v>
      </c>
      <c r="F302" s="48">
        <v>0</v>
      </c>
      <c r="G302" s="64">
        <v>22</v>
      </c>
      <c r="H302"/>
    </row>
    <row r="303" spans="1:8" ht="15" x14ac:dyDescent="0.25">
      <c r="A303" s="62">
        <v>301</v>
      </c>
      <c r="B303" s="63">
        <v>17.5</v>
      </c>
      <c r="C303" s="48">
        <v>6.3333333333333339</v>
      </c>
      <c r="D303" s="48">
        <v>0</v>
      </c>
      <c r="E303" s="48">
        <v>4.5</v>
      </c>
      <c r="F303" s="48">
        <v>0</v>
      </c>
      <c r="G303" s="64">
        <v>22</v>
      </c>
      <c r="H303"/>
    </row>
    <row r="304" spans="1:8" ht="15" x14ac:dyDescent="0.25">
      <c r="A304" s="62">
        <v>302</v>
      </c>
      <c r="B304" s="63">
        <v>18</v>
      </c>
      <c r="C304" s="48">
        <v>8</v>
      </c>
      <c r="D304" s="48">
        <v>0</v>
      </c>
      <c r="E304" s="48">
        <v>4</v>
      </c>
      <c r="F304" s="48">
        <v>0</v>
      </c>
      <c r="G304" s="64">
        <v>22</v>
      </c>
      <c r="H304"/>
    </row>
    <row r="305" spans="1:8" ht="15" x14ac:dyDescent="0.25">
      <c r="A305" s="62">
        <v>303</v>
      </c>
      <c r="B305" s="63">
        <v>20.8</v>
      </c>
      <c r="C305" s="48">
        <v>8.8000000000000007</v>
      </c>
      <c r="D305" s="48">
        <v>1</v>
      </c>
      <c r="E305" s="48">
        <v>6.2</v>
      </c>
      <c r="F305" s="48">
        <v>0</v>
      </c>
      <c r="G305" s="64">
        <v>22</v>
      </c>
      <c r="H305"/>
    </row>
    <row r="306" spans="1:8" ht="15" x14ac:dyDescent="0.25">
      <c r="A306" s="62">
        <v>304</v>
      </c>
      <c r="B306" s="63">
        <v>19</v>
      </c>
      <c r="C306" s="48">
        <v>7.0000000000000009</v>
      </c>
      <c r="D306" s="48">
        <v>0</v>
      </c>
      <c r="E306" s="48">
        <v>3.4</v>
      </c>
      <c r="F306" s="48">
        <v>0</v>
      </c>
      <c r="G306" s="64">
        <v>22</v>
      </c>
      <c r="H306"/>
    </row>
    <row r="307" spans="1:8" ht="15" x14ac:dyDescent="0.25">
      <c r="A307" s="62">
        <v>305</v>
      </c>
      <c r="B307" s="63">
        <v>18.2</v>
      </c>
      <c r="C307" s="48">
        <v>8</v>
      </c>
      <c r="D307" s="48">
        <v>0</v>
      </c>
      <c r="E307" s="48">
        <v>6</v>
      </c>
      <c r="F307" s="48">
        <v>0</v>
      </c>
      <c r="G307" s="64">
        <v>22</v>
      </c>
      <c r="H307"/>
    </row>
    <row r="308" spans="1:8" ht="15" x14ac:dyDescent="0.25">
      <c r="A308" s="62">
        <v>306</v>
      </c>
      <c r="B308" s="63">
        <v>18.5</v>
      </c>
      <c r="C308" s="48">
        <v>7.8666666666666671</v>
      </c>
      <c r="D308" s="48">
        <v>0</v>
      </c>
      <c r="E308" s="48">
        <v>5.0666666666666673</v>
      </c>
      <c r="F308" s="48">
        <v>0</v>
      </c>
      <c r="G308" s="64">
        <v>22</v>
      </c>
      <c r="H308"/>
    </row>
    <row r="309" spans="1:8" ht="15" x14ac:dyDescent="0.25">
      <c r="A309" s="62">
        <v>307</v>
      </c>
      <c r="B309" s="63">
        <v>19.3</v>
      </c>
      <c r="C309" s="48">
        <v>8.1333333333333346</v>
      </c>
      <c r="D309" s="48">
        <v>0</v>
      </c>
      <c r="E309" s="48">
        <v>5.7333333333333325</v>
      </c>
      <c r="F309" s="48">
        <v>0</v>
      </c>
      <c r="G309" s="64">
        <v>22</v>
      </c>
      <c r="H309"/>
    </row>
    <row r="310" spans="1:8" ht="15" x14ac:dyDescent="0.25">
      <c r="A310" s="62">
        <v>308</v>
      </c>
      <c r="B310" s="63">
        <v>18.2</v>
      </c>
      <c r="C310" s="48">
        <v>8</v>
      </c>
      <c r="D310" s="48">
        <v>1</v>
      </c>
      <c r="E310" s="48">
        <v>4.2</v>
      </c>
      <c r="F310" s="48">
        <v>0</v>
      </c>
      <c r="G310" s="64">
        <v>22</v>
      </c>
      <c r="H310"/>
    </row>
    <row r="311" spans="1:8" ht="15" x14ac:dyDescent="0.25">
      <c r="A311" s="62">
        <v>309</v>
      </c>
      <c r="B311" s="63">
        <v>18.666666666666668</v>
      </c>
      <c r="C311" s="48">
        <v>6.866666666666668</v>
      </c>
      <c r="D311" s="48">
        <v>0</v>
      </c>
      <c r="E311" s="48">
        <v>5.7333333333333334</v>
      </c>
      <c r="F311" s="48">
        <v>0</v>
      </c>
      <c r="G311" s="64">
        <v>22</v>
      </c>
      <c r="H311"/>
    </row>
    <row r="312" spans="1:8" ht="15" x14ac:dyDescent="0.25">
      <c r="A312" s="62">
        <v>310</v>
      </c>
      <c r="B312" s="63">
        <v>18.833333333333336</v>
      </c>
      <c r="C312" s="48">
        <v>8</v>
      </c>
      <c r="D312" s="48">
        <v>0</v>
      </c>
      <c r="E312" s="48">
        <v>4.8333333333333339</v>
      </c>
      <c r="F312" s="48">
        <v>0</v>
      </c>
      <c r="G312" s="64">
        <v>22</v>
      </c>
      <c r="H312"/>
    </row>
    <row r="313" spans="1:8" ht="15" x14ac:dyDescent="0.25">
      <c r="A313" s="62">
        <v>311</v>
      </c>
      <c r="B313" s="63">
        <v>19.3</v>
      </c>
      <c r="C313" s="48">
        <v>8.1333333333333346</v>
      </c>
      <c r="D313" s="48">
        <v>0</v>
      </c>
      <c r="E313" s="48">
        <v>5.4333333333333336</v>
      </c>
      <c r="F313" s="48">
        <v>0</v>
      </c>
      <c r="G313" s="64">
        <v>22</v>
      </c>
      <c r="H313"/>
    </row>
    <row r="314" spans="1:8" ht="15" x14ac:dyDescent="0.25">
      <c r="A314" s="62">
        <v>312</v>
      </c>
      <c r="B314" s="63">
        <v>16.2</v>
      </c>
      <c r="C314" s="48">
        <v>7.2</v>
      </c>
      <c r="D314" s="48">
        <v>0</v>
      </c>
      <c r="E314" s="48">
        <v>3.4000000000000004</v>
      </c>
      <c r="F314" s="48">
        <v>0</v>
      </c>
      <c r="G314" s="64">
        <v>22</v>
      </c>
      <c r="H314"/>
    </row>
    <row r="315" spans="1:8" ht="15" x14ac:dyDescent="0.25">
      <c r="A315" s="62">
        <v>313</v>
      </c>
      <c r="B315" s="63">
        <v>20.8</v>
      </c>
      <c r="C315" s="48">
        <v>7.8</v>
      </c>
      <c r="D315" s="48">
        <v>1</v>
      </c>
      <c r="E315" s="48">
        <v>6.2</v>
      </c>
      <c r="F315" s="48">
        <v>0</v>
      </c>
      <c r="G315" s="64">
        <v>22</v>
      </c>
      <c r="H315"/>
    </row>
    <row r="316" spans="1:8" ht="15" x14ac:dyDescent="0.25">
      <c r="A316" s="62">
        <v>314</v>
      </c>
      <c r="B316" s="63">
        <v>17.2</v>
      </c>
      <c r="C316" s="48">
        <v>7.2</v>
      </c>
      <c r="D316" s="48">
        <v>0</v>
      </c>
      <c r="E316" s="48">
        <v>3.8</v>
      </c>
      <c r="F316" s="48">
        <v>0</v>
      </c>
      <c r="G316" s="64">
        <v>22</v>
      </c>
      <c r="H316"/>
    </row>
    <row r="317" spans="1:8" ht="15" x14ac:dyDescent="0.25">
      <c r="A317" s="62">
        <v>315</v>
      </c>
      <c r="B317" s="63">
        <v>19.666666666666668</v>
      </c>
      <c r="C317" s="48">
        <v>8.6666666666666661</v>
      </c>
      <c r="D317" s="48">
        <v>0</v>
      </c>
      <c r="E317" s="48">
        <v>6.3333333333333339</v>
      </c>
      <c r="F317" s="48">
        <v>0</v>
      </c>
      <c r="G317" s="64">
        <v>22</v>
      </c>
      <c r="H317"/>
    </row>
    <row r="318" spans="1:8" ht="15" x14ac:dyDescent="0.25">
      <c r="A318" s="62">
        <v>316</v>
      </c>
      <c r="B318" s="63">
        <v>19.133333333333336</v>
      </c>
      <c r="C318" s="48">
        <v>7.1333333333333337</v>
      </c>
      <c r="D318" s="48">
        <v>0</v>
      </c>
      <c r="E318" s="48">
        <v>4.2666666666666666</v>
      </c>
      <c r="F318" s="48">
        <v>0</v>
      </c>
      <c r="G318" s="64">
        <v>22</v>
      </c>
      <c r="H318"/>
    </row>
    <row r="319" spans="1:8" ht="15" x14ac:dyDescent="0.25">
      <c r="A319" s="62">
        <v>317</v>
      </c>
      <c r="B319" s="63">
        <v>17.2</v>
      </c>
      <c r="C319" s="48">
        <v>7.2</v>
      </c>
      <c r="D319" s="48">
        <v>0</v>
      </c>
      <c r="E319" s="48">
        <v>4.4000000000000004</v>
      </c>
      <c r="F319" s="48">
        <v>0</v>
      </c>
      <c r="G319" s="64">
        <v>22</v>
      </c>
      <c r="H319"/>
    </row>
    <row r="320" spans="1:8" ht="15" x14ac:dyDescent="0.25">
      <c r="A320" s="62">
        <v>318</v>
      </c>
      <c r="B320" s="63">
        <v>20</v>
      </c>
      <c r="C320" s="48">
        <v>8.8000000000000007</v>
      </c>
      <c r="D320" s="48">
        <v>1</v>
      </c>
      <c r="E320" s="48">
        <v>4.2</v>
      </c>
      <c r="F320" s="48">
        <v>0</v>
      </c>
      <c r="G320" s="64">
        <v>22</v>
      </c>
      <c r="H320"/>
    </row>
    <row r="321" spans="1:8" ht="15" x14ac:dyDescent="0.25">
      <c r="A321" s="62">
        <v>319</v>
      </c>
      <c r="B321" s="63">
        <v>18.8</v>
      </c>
      <c r="C321" s="48">
        <v>7.8000000000000007</v>
      </c>
      <c r="D321" s="48">
        <v>0</v>
      </c>
      <c r="E321" s="48">
        <v>2.2000000000000002</v>
      </c>
      <c r="F321" s="48">
        <v>0</v>
      </c>
      <c r="G321" s="64">
        <v>22</v>
      </c>
      <c r="H321"/>
    </row>
    <row r="322" spans="1:8" ht="15" x14ac:dyDescent="0.25">
      <c r="A322" s="62">
        <v>320</v>
      </c>
      <c r="B322" s="63">
        <v>19</v>
      </c>
      <c r="C322" s="48">
        <v>7.2</v>
      </c>
      <c r="D322" s="48">
        <v>0</v>
      </c>
      <c r="E322" s="48">
        <v>1.8</v>
      </c>
      <c r="F322" s="48">
        <v>0</v>
      </c>
      <c r="G322" s="64">
        <v>22</v>
      </c>
      <c r="H322"/>
    </row>
    <row r="323" spans="1:8" ht="15" x14ac:dyDescent="0.25">
      <c r="A323" s="62">
        <v>321</v>
      </c>
      <c r="B323" s="63">
        <v>18.2</v>
      </c>
      <c r="C323" s="48">
        <v>8</v>
      </c>
      <c r="D323" s="48">
        <v>0</v>
      </c>
      <c r="E323" s="48">
        <v>1.8</v>
      </c>
      <c r="F323" s="48">
        <v>0</v>
      </c>
      <c r="G323" s="64">
        <v>22</v>
      </c>
      <c r="H323"/>
    </row>
    <row r="324" spans="1:8" ht="15" x14ac:dyDescent="0.25">
      <c r="A324" s="62">
        <v>322</v>
      </c>
      <c r="B324" s="63">
        <v>18.666666666666668</v>
      </c>
      <c r="C324" s="48">
        <v>7.8666666666666671</v>
      </c>
      <c r="D324" s="48">
        <v>0</v>
      </c>
      <c r="E324" s="48">
        <v>3</v>
      </c>
      <c r="F324" s="48">
        <v>0</v>
      </c>
      <c r="G324" s="64">
        <v>22</v>
      </c>
      <c r="H324"/>
    </row>
    <row r="325" spans="1:8" ht="15" x14ac:dyDescent="0.25">
      <c r="A325" s="62">
        <v>323</v>
      </c>
      <c r="B325" s="63">
        <v>17.333333333333336</v>
      </c>
      <c r="C325" s="48">
        <v>7.3333333333333339</v>
      </c>
      <c r="D325" s="48">
        <v>1</v>
      </c>
      <c r="E325" s="48">
        <v>1</v>
      </c>
      <c r="F325" s="48">
        <v>0</v>
      </c>
      <c r="G325" s="64">
        <v>22</v>
      </c>
      <c r="H325"/>
    </row>
    <row r="326" spans="1:8" ht="15" x14ac:dyDescent="0.25">
      <c r="A326" s="62">
        <v>324</v>
      </c>
      <c r="B326" s="63">
        <v>19</v>
      </c>
      <c r="C326" s="48">
        <v>7</v>
      </c>
      <c r="D326" s="48">
        <v>0</v>
      </c>
      <c r="E326" s="48">
        <v>3</v>
      </c>
      <c r="F326" s="48">
        <v>0</v>
      </c>
      <c r="G326" s="64">
        <v>22</v>
      </c>
      <c r="H326"/>
    </row>
    <row r="327" spans="1:8" ht="15" x14ac:dyDescent="0.25">
      <c r="A327" s="62">
        <v>325</v>
      </c>
      <c r="B327" s="63">
        <v>16</v>
      </c>
      <c r="C327" s="48">
        <v>8</v>
      </c>
      <c r="D327" s="48">
        <v>0</v>
      </c>
      <c r="E327" s="48">
        <v>1</v>
      </c>
      <c r="F327" s="48">
        <v>0</v>
      </c>
      <c r="G327" s="64">
        <v>22</v>
      </c>
      <c r="H327"/>
    </row>
    <row r="328" spans="1:8" ht="15" x14ac:dyDescent="0.25">
      <c r="A328" s="62">
        <v>326</v>
      </c>
      <c r="B328" s="63">
        <v>14</v>
      </c>
      <c r="C328" s="48">
        <v>8</v>
      </c>
      <c r="D328" s="48">
        <v>0</v>
      </c>
      <c r="E328" s="48">
        <v>3</v>
      </c>
      <c r="F328" s="48">
        <v>0</v>
      </c>
      <c r="G328" s="64">
        <v>22</v>
      </c>
      <c r="H328"/>
    </row>
    <row r="329" spans="1:8" ht="15" x14ac:dyDescent="0.25">
      <c r="A329" s="62">
        <v>327</v>
      </c>
      <c r="B329" s="63">
        <v>15.166666666666666</v>
      </c>
      <c r="C329" s="48">
        <v>7.666666666666667</v>
      </c>
      <c r="D329" s="48">
        <v>0.16666666666666666</v>
      </c>
      <c r="E329" s="48">
        <v>2</v>
      </c>
      <c r="F329" s="48">
        <v>0</v>
      </c>
      <c r="G329" s="64">
        <v>22</v>
      </c>
      <c r="H329"/>
    </row>
    <row r="330" spans="1:8" ht="15" x14ac:dyDescent="0.25">
      <c r="A330" s="62">
        <v>328</v>
      </c>
      <c r="B330" s="63">
        <v>14.033333333333335</v>
      </c>
      <c r="C330" s="48">
        <v>8.1333333333333346</v>
      </c>
      <c r="D330" s="48">
        <v>0.83333333333333337</v>
      </c>
      <c r="E330" s="48">
        <v>2.2000000000000002</v>
      </c>
      <c r="F330" s="48">
        <v>0</v>
      </c>
      <c r="G330" s="64">
        <v>22</v>
      </c>
      <c r="H330"/>
    </row>
    <row r="331" spans="1:8" ht="15" x14ac:dyDescent="0.25">
      <c r="A331" s="62">
        <v>329</v>
      </c>
      <c r="B331" s="63">
        <v>13.200000000000001</v>
      </c>
      <c r="C331" s="48">
        <v>8</v>
      </c>
      <c r="D331" s="48">
        <v>0</v>
      </c>
      <c r="E331" s="48">
        <v>2</v>
      </c>
      <c r="F331" s="48">
        <v>0</v>
      </c>
      <c r="G331" s="64">
        <v>22</v>
      </c>
      <c r="H331"/>
    </row>
    <row r="332" spans="1:8" ht="15" x14ac:dyDescent="0.25">
      <c r="A332" s="62">
        <v>330</v>
      </c>
      <c r="B332" s="63">
        <v>14.000000000000002</v>
      </c>
      <c r="C332" s="48">
        <v>7.0000000000000009</v>
      </c>
      <c r="D332" s="48">
        <v>0</v>
      </c>
      <c r="E332" s="48">
        <v>3</v>
      </c>
      <c r="F332" s="48">
        <v>0</v>
      </c>
      <c r="G332" s="64">
        <v>22</v>
      </c>
      <c r="H332"/>
    </row>
    <row r="333" spans="1:8" ht="15" x14ac:dyDescent="0.25">
      <c r="A333" s="62">
        <v>331</v>
      </c>
      <c r="B333" s="63">
        <v>14.000000000000002</v>
      </c>
      <c r="C333" s="48">
        <v>8</v>
      </c>
      <c r="D333" s="48">
        <v>0</v>
      </c>
      <c r="E333" s="48">
        <v>2.8</v>
      </c>
      <c r="F333" s="48">
        <v>0</v>
      </c>
      <c r="G333" s="64">
        <v>22</v>
      </c>
      <c r="H333"/>
    </row>
    <row r="334" spans="1:8" ht="15" x14ac:dyDescent="0.25">
      <c r="A334" s="62">
        <v>332</v>
      </c>
      <c r="B334" s="63">
        <v>11.600000000000001</v>
      </c>
      <c r="C334" s="48">
        <v>7.2</v>
      </c>
      <c r="D334" s="48">
        <v>0</v>
      </c>
      <c r="E334" s="48">
        <v>2</v>
      </c>
      <c r="F334" s="48">
        <v>0</v>
      </c>
      <c r="G334" s="64">
        <v>22</v>
      </c>
      <c r="H334"/>
    </row>
    <row r="335" spans="1:8" ht="15" x14ac:dyDescent="0.25">
      <c r="A335" s="62">
        <v>333</v>
      </c>
      <c r="B335" s="63">
        <v>14.2</v>
      </c>
      <c r="C335" s="48">
        <v>8.8000000000000007</v>
      </c>
      <c r="D335" s="48">
        <v>1</v>
      </c>
      <c r="E335" s="48">
        <v>1.4</v>
      </c>
      <c r="F335" s="48">
        <v>0</v>
      </c>
      <c r="G335" s="64">
        <v>22</v>
      </c>
      <c r="H335"/>
    </row>
    <row r="336" spans="1:8" ht="15" x14ac:dyDescent="0.25">
      <c r="A336" s="62">
        <v>334</v>
      </c>
      <c r="B336" s="63">
        <v>11.8</v>
      </c>
      <c r="C336" s="48">
        <v>7.2</v>
      </c>
      <c r="D336" s="48">
        <v>0</v>
      </c>
      <c r="E336" s="48">
        <v>1.6</v>
      </c>
      <c r="F336" s="48">
        <v>0</v>
      </c>
      <c r="G336" s="64">
        <v>22</v>
      </c>
      <c r="H336"/>
    </row>
    <row r="337" spans="1:8" ht="15" x14ac:dyDescent="0.25">
      <c r="A337" s="62">
        <v>335</v>
      </c>
      <c r="B337" s="63">
        <v>12</v>
      </c>
      <c r="C337" s="48">
        <v>7</v>
      </c>
      <c r="D337" s="48">
        <v>0</v>
      </c>
      <c r="E337" s="48">
        <v>2</v>
      </c>
      <c r="F337" s="48">
        <v>0</v>
      </c>
      <c r="G337" s="64">
        <v>22</v>
      </c>
      <c r="H337"/>
    </row>
    <row r="338" spans="1:8" ht="15" x14ac:dyDescent="0.25">
      <c r="A338" s="62">
        <v>336</v>
      </c>
      <c r="B338" s="63">
        <v>13</v>
      </c>
      <c r="C338" s="48">
        <v>8</v>
      </c>
      <c r="D338" s="48">
        <v>0</v>
      </c>
      <c r="E338" s="48">
        <v>3</v>
      </c>
      <c r="F338" s="48">
        <v>0</v>
      </c>
      <c r="G338" s="64">
        <v>22</v>
      </c>
      <c r="H338"/>
    </row>
    <row r="339" spans="1:8" ht="15" x14ac:dyDescent="0.25">
      <c r="A339" s="62">
        <v>337</v>
      </c>
      <c r="B339" s="63">
        <v>13.2</v>
      </c>
      <c r="C339" s="48">
        <v>8.8000000000000007</v>
      </c>
      <c r="D339" s="48">
        <v>0.2</v>
      </c>
      <c r="E339" s="48">
        <v>2</v>
      </c>
      <c r="F339" s="48">
        <v>0</v>
      </c>
      <c r="G339" s="64">
        <v>22</v>
      </c>
      <c r="H339"/>
    </row>
    <row r="340" spans="1:8" ht="15" x14ac:dyDescent="0.25">
      <c r="A340" s="62">
        <v>338</v>
      </c>
      <c r="B340" s="63">
        <v>12.8</v>
      </c>
      <c r="C340" s="48">
        <v>7.2</v>
      </c>
      <c r="D340" s="48">
        <v>0.8</v>
      </c>
      <c r="E340" s="48">
        <v>6.9999999999999991</v>
      </c>
      <c r="F340" s="48">
        <v>0</v>
      </c>
      <c r="G340" s="64">
        <v>22</v>
      </c>
      <c r="H340"/>
    </row>
    <row r="341" spans="1:8" ht="15" x14ac:dyDescent="0.25">
      <c r="A341" s="62">
        <v>339</v>
      </c>
      <c r="B341" s="63">
        <v>15.4</v>
      </c>
      <c r="C341" s="48">
        <v>8.8000000000000007</v>
      </c>
      <c r="D341" s="48">
        <v>0</v>
      </c>
      <c r="E341" s="48">
        <v>6.6</v>
      </c>
      <c r="F341" s="48">
        <v>0</v>
      </c>
      <c r="G341" s="64">
        <v>22</v>
      </c>
      <c r="H341"/>
    </row>
    <row r="342" spans="1:8" ht="15" x14ac:dyDescent="0.25">
      <c r="A342" s="62">
        <v>340</v>
      </c>
      <c r="B342" s="63">
        <v>13.766666666666667</v>
      </c>
      <c r="C342" s="48">
        <v>6.866666666666668</v>
      </c>
      <c r="D342" s="48">
        <v>8.1666666666666661</v>
      </c>
      <c r="E342" s="48">
        <v>5.7333333333333343</v>
      </c>
      <c r="F342" s="48">
        <v>0</v>
      </c>
      <c r="G342" s="64">
        <v>22</v>
      </c>
      <c r="H342"/>
    </row>
    <row r="343" spans="1:8" ht="15" x14ac:dyDescent="0.25">
      <c r="A343" s="62">
        <v>341</v>
      </c>
      <c r="B343" s="63">
        <v>14.233333333333334</v>
      </c>
      <c r="C343" s="48">
        <v>8.1333333333333346</v>
      </c>
      <c r="D343" s="48">
        <v>51.033333333333339</v>
      </c>
      <c r="E343" s="48">
        <v>2.0666666666666669</v>
      </c>
      <c r="F343" s="48">
        <v>0</v>
      </c>
      <c r="G343" s="64">
        <v>22</v>
      </c>
      <c r="H343"/>
    </row>
    <row r="344" spans="1:8" ht="15" x14ac:dyDescent="0.25">
      <c r="A344" s="62">
        <v>342</v>
      </c>
      <c r="B344" s="63">
        <v>12.766666666666667</v>
      </c>
      <c r="C344" s="48">
        <v>7.8666666666666671</v>
      </c>
      <c r="D344" s="48">
        <v>50.133333333333333</v>
      </c>
      <c r="E344" s="48">
        <v>3.5999999999999996</v>
      </c>
      <c r="F344" s="48">
        <v>0</v>
      </c>
      <c r="G344" s="64">
        <v>22</v>
      </c>
      <c r="H344"/>
    </row>
    <row r="345" spans="1:8" ht="15" x14ac:dyDescent="0.25">
      <c r="A345" s="62">
        <v>343</v>
      </c>
      <c r="B345" s="63">
        <v>14.433333333333334</v>
      </c>
      <c r="C345" s="48">
        <v>7.9333333333333336</v>
      </c>
      <c r="D345" s="48">
        <v>51.666666666666671</v>
      </c>
      <c r="E345" s="48">
        <v>0.4</v>
      </c>
      <c r="F345" s="48">
        <v>0</v>
      </c>
      <c r="G345" s="64">
        <v>22</v>
      </c>
      <c r="H345"/>
    </row>
    <row r="346" spans="1:8" ht="15" x14ac:dyDescent="0.25">
      <c r="A346" s="62">
        <v>344</v>
      </c>
      <c r="B346" s="63">
        <v>14.400000000000002</v>
      </c>
      <c r="C346" s="48">
        <v>7.0666666666666673</v>
      </c>
      <c r="D346" s="48">
        <v>49.166666666666664</v>
      </c>
      <c r="E346" s="48">
        <v>2.7666666666666666</v>
      </c>
      <c r="F346" s="48">
        <v>0</v>
      </c>
      <c r="G346" s="64">
        <v>22</v>
      </c>
      <c r="H346"/>
    </row>
    <row r="347" spans="1:8" ht="15" x14ac:dyDescent="0.25">
      <c r="A347" s="62">
        <v>345</v>
      </c>
      <c r="B347" s="63">
        <v>13.2</v>
      </c>
      <c r="C347" s="48">
        <v>8.1333333333333346</v>
      </c>
      <c r="D347" s="48">
        <v>50.833333333333336</v>
      </c>
      <c r="E347" s="48">
        <v>3.2333333333333334</v>
      </c>
      <c r="F347" s="48">
        <v>0</v>
      </c>
      <c r="G347" s="64">
        <v>22</v>
      </c>
      <c r="H347"/>
    </row>
    <row r="348" spans="1:8" ht="15" x14ac:dyDescent="0.25">
      <c r="A348" s="62">
        <v>346</v>
      </c>
      <c r="B348" s="63">
        <v>11.966666666666667</v>
      </c>
      <c r="C348" s="48">
        <v>7.8666666666666671</v>
      </c>
      <c r="D348" s="48">
        <v>49.166666666666664</v>
      </c>
      <c r="E348" s="48">
        <v>3.7666666666666666</v>
      </c>
      <c r="F348" s="48">
        <v>0</v>
      </c>
      <c r="G348" s="64">
        <v>22</v>
      </c>
      <c r="H348"/>
    </row>
    <row r="349" spans="1:8" ht="15" x14ac:dyDescent="0.25">
      <c r="A349" s="62">
        <v>347</v>
      </c>
      <c r="B349" s="63">
        <v>13.033333333333335</v>
      </c>
      <c r="C349" s="48">
        <v>8.1333333333333346</v>
      </c>
      <c r="D349" s="48">
        <v>50.833333333333336</v>
      </c>
      <c r="E349" s="48">
        <v>1.0333333333333334</v>
      </c>
      <c r="F349" s="48">
        <v>0</v>
      </c>
      <c r="G349" s="64">
        <v>22</v>
      </c>
      <c r="H349"/>
    </row>
    <row r="350" spans="1:8" ht="15" x14ac:dyDescent="0.25">
      <c r="A350" s="62">
        <v>348</v>
      </c>
      <c r="B350" s="63">
        <v>12.8</v>
      </c>
      <c r="C350" s="48">
        <v>7.8666666666666671</v>
      </c>
      <c r="D350" s="48">
        <v>49.333333333333336</v>
      </c>
      <c r="E350" s="48">
        <v>3.9666666666666668</v>
      </c>
      <c r="F350" s="48">
        <v>0</v>
      </c>
      <c r="G350" s="64">
        <v>22</v>
      </c>
      <c r="H350"/>
    </row>
    <row r="351" spans="1:8" ht="15" x14ac:dyDescent="0.25">
      <c r="A351" s="62">
        <v>349</v>
      </c>
      <c r="B351" s="63">
        <v>12.4</v>
      </c>
      <c r="C351" s="48">
        <v>8.1333333333333346</v>
      </c>
      <c r="D351" s="48">
        <v>51.666666666666671</v>
      </c>
      <c r="E351" s="48">
        <v>1.8333333333333335</v>
      </c>
      <c r="F351" s="48">
        <v>0</v>
      </c>
      <c r="G351" s="64">
        <v>22</v>
      </c>
      <c r="H351"/>
    </row>
    <row r="352" spans="1:8" ht="15" x14ac:dyDescent="0.25">
      <c r="A352" s="62">
        <v>350</v>
      </c>
      <c r="B352" s="63">
        <v>12.600000000000001</v>
      </c>
      <c r="C352" s="48">
        <v>7.8666666666666671</v>
      </c>
      <c r="D352" s="48">
        <v>49.333333333333336</v>
      </c>
      <c r="E352" s="48">
        <v>2.166666666666667</v>
      </c>
      <c r="F352" s="48">
        <v>0</v>
      </c>
      <c r="G352" s="64">
        <v>22</v>
      </c>
      <c r="H352"/>
    </row>
    <row r="353" spans="1:8" ht="15" x14ac:dyDescent="0.25">
      <c r="A353" s="62">
        <v>351</v>
      </c>
      <c r="B353" s="63">
        <v>13.2</v>
      </c>
      <c r="C353" s="48">
        <v>7.9333333333333336</v>
      </c>
      <c r="D353" s="48">
        <v>51.666666666666671</v>
      </c>
      <c r="E353" s="48">
        <v>1.8333333333333335</v>
      </c>
      <c r="F353" s="48">
        <v>0</v>
      </c>
      <c r="G353" s="64">
        <v>22</v>
      </c>
      <c r="H353"/>
    </row>
    <row r="354" spans="1:8" ht="15" x14ac:dyDescent="0.25">
      <c r="A354" s="62">
        <v>352</v>
      </c>
      <c r="B354" s="63">
        <v>12</v>
      </c>
      <c r="C354" s="48">
        <v>7.2</v>
      </c>
      <c r="D354" s="48">
        <v>50</v>
      </c>
      <c r="E354" s="48">
        <v>1.6</v>
      </c>
      <c r="F354" s="48">
        <v>0</v>
      </c>
      <c r="G354" s="64">
        <v>22</v>
      </c>
      <c r="H354"/>
    </row>
    <row r="355" spans="1:8" ht="15" x14ac:dyDescent="0.25">
      <c r="A355" s="62">
        <v>353</v>
      </c>
      <c r="B355" s="63">
        <v>13</v>
      </c>
      <c r="C355" s="48">
        <v>8</v>
      </c>
      <c r="D355" s="48">
        <v>51</v>
      </c>
      <c r="E355" s="48">
        <v>4.5999999999999996</v>
      </c>
      <c r="F355" s="48">
        <v>0</v>
      </c>
      <c r="G355" s="64">
        <v>22</v>
      </c>
      <c r="H355"/>
    </row>
    <row r="356" spans="1:8" ht="15" x14ac:dyDescent="0.25">
      <c r="A356" s="62">
        <v>354</v>
      </c>
      <c r="B356" s="63">
        <v>11.966666666666667</v>
      </c>
      <c r="C356" s="48">
        <v>7.8666666666666671</v>
      </c>
      <c r="D356" s="48">
        <v>49.333333333333336</v>
      </c>
      <c r="E356" s="48">
        <v>2.9666666666666668</v>
      </c>
      <c r="F356" s="48">
        <v>0</v>
      </c>
      <c r="G356" s="64">
        <v>22</v>
      </c>
      <c r="H356"/>
    </row>
    <row r="357" spans="1:8" ht="15" x14ac:dyDescent="0.25">
      <c r="A357" s="62">
        <v>355</v>
      </c>
      <c r="B357" s="63">
        <v>11.833333333333334</v>
      </c>
      <c r="C357" s="48">
        <v>7.3333333333333339</v>
      </c>
      <c r="D357" s="48">
        <v>46.666666666666671</v>
      </c>
      <c r="E357" s="48">
        <v>1.8333333333333335</v>
      </c>
      <c r="F357" s="48">
        <v>0</v>
      </c>
      <c r="G357" s="64">
        <v>22</v>
      </c>
      <c r="H357"/>
    </row>
    <row r="358" spans="1:8" ht="15" x14ac:dyDescent="0.25">
      <c r="A358" s="62">
        <v>356</v>
      </c>
      <c r="B358" s="63">
        <v>14.2</v>
      </c>
      <c r="C358" s="48">
        <v>8.8000000000000007</v>
      </c>
      <c r="D358" s="48">
        <v>56</v>
      </c>
      <c r="E358" s="48">
        <v>3.2</v>
      </c>
      <c r="F358" s="48">
        <v>0</v>
      </c>
      <c r="G358" s="64">
        <v>22</v>
      </c>
      <c r="H358"/>
    </row>
    <row r="359" spans="1:8" ht="15" x14ac:dyDescent="0.25">
      <c r="A359" s="62">
        <v>357</v>
      </c>
      <c r="B359" s="63">
        <v>12.200000000000001</v>
      </c>
      <c r="C359" s="48">
        <v>8</v>
      </c>
      <c r="D359" s="48">
        <v>52</v>
      </c>
      <c r="E359" s="48">
        <v>3.8</v>
      </c>
      <c r="F359" s="48">
        <v>0</v>
      </c>
      <c r="G359" s="64">
        <v>22</v>
      </c>
      <c r="H359"/>
    </row>
    <row r="360" spans="1:8" ht="15" x14ac:dyDescent="0.25">
      <c r="A360" s="62">
        <v>358</v>
      </c>
      <c r="B360" s="63">
        <v>12.766666666666667</v>
      </c>
      <c r="C360" s="48">
        <v>7.8666666666666671</v>
      </c>
      <c r="D360" s="48">
        <v>50.333333333333336</v>
      </c>
      <c r="E360" s="48">
        <v>1</v>
      </c>
      <c r="F360" s="48">
        <v>0</v>
      </c>
      <c r="G360" s="64">
        <v>22</v>
      </c>
      <c r="H360"/>
    </row>
    <row r="361" spans="1:8" ht="15" x14ac:dyDescent="0.25">
      <c r="A361" s="62">
        <v>359</v>
      </c>
      <c r="B361" s="63">
        <v>11.833333333333334</v>
      </c>
      <c r="C361" s="48">
        <v>7.3333333333333339</v>
      </c>
      <c r="D361" s="48">
        <v>47.666666666666671</v>
      </c>
      <c r="E361" s="48">
        <v>2</v>
      </c>
      <c r="F361" s="48">
        <v>0</v>
      </c>
      <c r="G361" s="64">
        <v>22</v>
      </c>
      <c r="H361"/>
    </row>
    <row r="362" spans="1:8" ht="15" x14ac:dyDescent="0.25">
      <c r="A362" s="62">
        <v>360</v>
      </c>
      <c r="B362" s="63">
        <v>14</v>
      </c>
      <c r="C362" s="48">
        <v>8.6666666666666661</v>
      </c>
      <c r="D362" s="48">
        <v>56.5</v>
      </c>
      <c r="E362" s="48">
        <v>2.3333333333333335</v>
      </c>
      <c r="F362" s="48">
        <v>0</v>
      </c>
      <c r="G362" s="64">
        <v>22</v>
      </c>
      <c r="H362"/>
    </row>
    <row r="363" spans="1:8" ht="15" x14ac:dyDescent="0.25">
      <c r="A363" s="62">
        <v>361</v>
      </c>
      <c r="B363" s="63">
        <v>11</v>
      </c>
      <c r="C363" s="48">
        <v>7.3333333333333339</v>
      </c>
      <c r="D363" s="48">
        <v>48.5</v>
      </c>
      <c r="E363" s="48">
        <v>3.666666666666667</v>
      </c>
      <c r="F363" s="48">
        <v>0</v>
      </c>
      <c r="G363" s="64">
        <v>22</v>
      </c>
      <c r="H363"/>
    </row>
    <row r="364" spans="1:8" ht="15" x14ac:dyDescent="0.25">
      <c r="A364" s="62">
        <v>362</v>
      </c>
      <c r="B364" s="63">
        <v>14.2</v>
      </c>
      <c r="C364" s="48">
        <v>8.6</v>
      </c>
      <c r="D364" s="48">
        <v>57.2</v>
      </c>
      <c r="E364" s="48">
        <v>2.4000000000000004</v>
      </c>
      <c r="F364" s="48">
        <v>0</v>
      </c>
      <c r="G364" s="64">
        <v>22</v>
      </c>
      <c r="H364"/>
    </row>
    <row r="365" spans="1:8" ht="15" x14ac:dyDescent="0.25">
      <c r="A365" s="62">
        <v>363</v>
      </c>
      <c r="B365" s="63">
        <v>11.8</v>
      </c>
      <c r="C365" s="48">
        <v>6.4</v>
      </c>
      <c r="D365" s="48">
        <v>45.8</v>
      </c>
      <c r="E365" s="48">
        <v>2.6</v>
      </c>
      <c r="F365" s="48">
        <v>0</v>
      </c>
      <c r="G365" s="64">
        <v>22</v>
      </c>
      <c r="H365"/>
    </row>
    <row r="366" spans="1:8" ht="15" x14ac:dyDescent="0.25">
      <c r="A366" s="62">
        <v>364</v>
      </c>
      <c r="B366" s="63">
        <v>13.4</v>
      </c>
      <c r="C366" s="48">
        <v>8.8000000000000007</v>
      </c>
      <c r="D366" s="48">
        <v>56.2</v>
      </c>
      <c r="E366" s="48">
        <v>1.4</v>
      </c>
      <c r="F366" s="48">
        <v>0</v>
      </c>
      <c r="G366" s="64">
        <v>22</v>
      </c>
      <c r="H366"/>
    </row>
    <row r="367" spans="1:8" ht="15" x14ac:dyDescent="0.25">
      <c r="A367" s="62">
        <v>365</v>
      </c>
      <c r="B367" s="63">
        <v>11.600000000000001</v>
      </c>
      <c r="C367" s="48">
        <v>8.1999999999999993</v>
      </c>
      <c r="D367" s="48">
        <v>45.8</v>
      </c>
      <c r="E367" s="48">
        <v>2.6</v>
      </c>
      <c r="F367" s="48">
        <v>0</v>
      </c>
      <c r="G367" s="64">
        <v>22</v>
      </c>
      <c r="H367"/>
    </row>
    <row r="368" spans="1:8" ht="15" x14ac:dyDescent="0.25">
      <c r="A368" s="62">
        <v>366</v>
      </c>
      <c r="B368" s="63">
        <v>13</v>
      </c>
      <c r="C368" s="48">
        <v>8</v>
      </c>
      <c r="D368" s="48">
        <v>51</v>
      </c>
      <c r="E368" s="48">
        <v>4</v>
      </c>
      <c r="F368" s="48">
        <v>0</v>
      </c>
      <c r="G368" s="64">
        <v>22</v>
      </c>
      <c r="H368"/>
    </row>
    <row r="369" spans="1:8" ht="15" x14ac:dyDescent="0.25">
      <c r="A369" s="62">
        <v>367</v>
      </c>
      <c r="B369" s="63">
        <v>13</v>
      </c>
      <c r="C369" s="48">
        <v>8</v>
      </c>
      <c r="D369" s="48">
        <v>51</v>
      </c>
      <c r="E369" s="48">
        <v>2</v>
      </c>
      <c r="F369" s="48">
        <v>0</v>
      </c>
      <c r="G369" s="64">
        <v>22</v>
      </c>
      <c r="H369"/>
    </row>
    <row r="370" spans="1:8" ht="15" x14ac:dyDescent="0.25">
      <c r="A370" s="62">
        <v>368</v>
      </c>
      <c r="B370" s="63">
        <v>13.4</v>
      </c>
      <c r="C370" s="48">
        <v>8.8000000000000007</v>
      </c>
      <c r="D370" s="48">
        <v>55.2</v>
      </c>
      <c r="E370" s="48">
        <v>1.5999999999999999</v>
      </c>
      <c r="F370" s="48">
        <v>0</v>
      </c>
      <c r="G370" s="64">
        <v>22</v>
      </c>
      <c r="H370"/>
    </row>
    <row r="371" spans="1:8" ht="15" x14ac:dyDescent="0.25">
      <c r="A371" s="62">
        <v>369</v>
      </c>
      <c r="B371" s="63">
        <v>11.600000000000001</v>
      </c>
      <c r="C371" s="48">
        <v>7.2</v>
      </c>
      <c r="D371" s="48">
        <v>45.8</v>
      </c>
      <c r="E371" s="48">
        <v>2.4000000000000004</v>
      </c>
      <c r="F371" s="48">
        <v>0</v>
      </c>
      <c r="G371" s="64">
        <v>22</v>
      </c>
      <c r="H371"/>
    </row>
    <row r="372" spans="1:8" ht="15" x14ac:dyDescent="0.25">
      <c r="A372" s="62">
        <v>370</v>
      </c>
      <c r="B372" s="63">
        <v>13</v>
      </c>
      <c r="C372" s="48">
        <v>8</v>
      </c>
      <c r="D372" s="48">
        <v>51</v>
      </c>
      <c r="E372" s="48">
        <v>4</v>
      </c>
      <c r="F372" s="48">
        <v>0</v>
      </c>
      <c r="G372" s="64">
        <v>22</v>
      </c>
      <c r="H372"/>
    </row>
    <row r="373" spans="1:8" ht="15" x14ac:dyDescent="0.25">
      <c r="A373" s="62">
        <v>371</v>
      </c>
      <c r="B373" s="63">
        <v>12</v>
      </c>
      <c r="C373" s="48">
        <v>7</v>
      </c>
      <c r="D373" s="48">
        <v>50</v>
      </c>
      <c r="E373" s="48">
        <v>2</v>
      </c>
      <c r="F373" s="48">
        <v>0</v>
      </c>
      <c r="G373" s="64">
        <v>22</v>
      </c>
      <c r="H373"/>
    </row>
    <row r="374" spans="1:8" ht="15" x14ac:dyDescent="0.25">
      <c r="A374" s="62">
        <v>372</v>
      </c>
      <c r="B374" s="63">
        <v>14.4</v>
      </c>
      <c r="C374" s="48">
        <v>8.8000000000000007</v>
      </c>
      <c r="D374" s="48">
        <v>56</v>
      </c>
      <c r="E374" s="48">
        <v>3.2</v>
      </c>
      <c r="F374" s="48">
        <v>0</v>
      </c>
      <c r="G374" s="64">
        <v>22</v>
      </c>
      <c r="H374"/>
    </row>
    <row r="375" spans="1:8" ht="15" x14ac:dyDescent="0.25">
      <c r="A375" s="62">
        <v>373</v>
      </c>
      <c r="B375" s="63">
        <v>13.000000000000002</v>
      </c>
      <c r="C375" s="48">
        <v>8</v>
      </c>
      <c r="D375" s="48">
        <v>50.2</v>
      </c>
      <c r="E375" s="48">
        <v>1.5666666666666667</v>
      </c>
      <c r="F375" s="48">
        <v>0</v>
      </c>
      <c r="G375" s="64">
        <v>22</v>
      </c>
      <c r="H375"/>
    </row>
    <row r="376" spans="1:8" ht="15" x14ac:dyDescent="0.25">
      <c r="A376" s="62">
        <v>374</v>
      </c>
      <c r="B376" s="63">
        <v>15.200000000000001</v>
      </c>
      <c r="C376" s="48">
        <v>8</v>
      </c>
      <c r="D376" s="48">
        <v>32.800000000000004</v>
      </c>
      <c r="E376" s="48">
        <v>4.6333333333333337</v>
      </c>
      <c r="F376" s="48">
        <v>0</v>
      </c>
      <c r="G376" s="64">
        <v>22</v>
      </c>
      <c r="H376"/>
    </row>
    <row r="377" spans="1:8" ht="15" x14ac:dyDescent="0.25">
      <c r="A377" s="62">
        <v>375</v>
      </c>
      <c r="B377" s="63">
        <v>16.899999999999999</v>
      </c>
      <c r="C377" s="48">
        <v>7.8666666666666671</v>
      </c>
      <c r="D377" s="48">
        <v>13.833333333333334</v>
      </c>
      <c r="E377" s="48">
        <v>1.9333333333333333</v>
      </c>
      <c r="F377" s="48">
        <v>0</v>
      </c>
      <c r="G377" s="64">
        <v>22</v>
      </c>
      <c r="H377"/>
    </row>
    <row r="378" spans="1:8" ht="15" x14ac:dyDescent="0.25">
      <c r="A378" s="62">
        <v>376</v>
      </c>
      <c r="B378" s="63">
        <v>16.5</v>
      </c>
      <c r="C378" s="48">
        <v>7.3333333333333339</v>
      </c>
      <c r="D378" s="48">
        <v>29.166666666666668</v>
      </c>
      <c r="E378" s="48">
        <v>3.666666666666667</v>
      </c>
      <c r="F378" s="48">
        <v>0</v>
      </c>
      <c r="G378" s="64">
        <v>22</v>
      </c>
      <c r="H378"/>
    </row>
    <row r="379" spans="1:8" ht="15" x14ac:dyDescent="0.25">
      <c r="A379" s="62">
        <v>377</v>
      </c>
      <c r="B379" s="63">
        <v>18</v>
      </c>
      <c r="C379" s="48">
        <v>8</v>
      </c>
      <c r="D379" s="48">
        <v>51</v>
      </c>
      <c r="E379" s="48">
        <v>1</v>
      </c>
      <c r="F379" s="48">
        <v>0</v>
      </c>
      <c r="G379" s="64">
        <v>22</v>
      </c>
      <c r="H379"/>
    </row>
    <row r="380" spans="1:8" ht="15" x14ac:dyDescent="0.25">
      <c r="A380" s="62">
        <v>378</v>
      </c>
      <c r="B380" s="63">
        <v>18</v>
      </c>
      <c r="C380" s="48">
        <v>8</v>
      </c>
      <c r="D380" s="48">
        <v>52</v>
      </c>
      <c r="E380" s="48">
        <v>5</v>
      </c>
      <c r="F380" s="48">
        <v>0</v>
      </c>
      <c r="G380" s="64">
        <v>22</v>
      </c>
      <c r="H380"/>
    </row>
    <row r="381" spans="1:8" ht="15" x14ac:dyDescent="0.25">
      <c r="A381" s="62">
        <v>379</v>
      </c>
      <c r="B381" s="63">
        <v>19.5</v>
      </c>
      <c r="C381" s="48">
        <v>8.5</v>
      </c>
      <c r="D381" s="48">
        <v>56.5</v>
      </c>
      <c r="E381" s="48">
        <v>1.5000000000000002</v>
      </c>
      <c r="F381" s="48">
        <v>0</v>
      </c>
      <c r="G381" s="64">
        <v>22</v>
      </c>
      <c r="H381"/>
    </row>
    <row r="382" spans="1:8" ht="15" x14ac:dyDescent="0.25">
      <c r="A382" s="62">
        <v>380</v>
      </c>
      <c r="B382" s="63">
        <v>16.5</v>
      </c>
      <c r="C382" s="48">
        <v>6.5</v>
      </c>
      <c r="D382" s="48">
        <v>49.5</v>
      </c>
      <c r="E382" s="48">
        <v>2.5</v>
      </c>
      <c r="F382" s="48">
        <v>0</v>
      </c>
      <c r="G382" s="64">
        <v>22</v>
      </c>
      <c r="H382"/>
    </row>
    <row r="383" spans="1:8" ht="15" x14ac:dyDescent="0.25">
      <c r="A383" s="62">
        <v>381</v>
      </c>
      <c r="B383" s="63">
        <v>17</v>
      </c>
      <c r="C383" s="48">
        <v>8</v>
      </c>
      <c r="D383" s="48">
        <v>52</v>
      </c>
      <c r="E383" s="48">
        <v>2</v>
      </c>
      <c r="F383" s="48">
        <v>0</v>
      </c>
      <c r="G383" s="64">
        <v>22</v>
      </c>
      <c r="H383"/>
    </row>
    <row r="384" spans="1:8" ht="15" x14ac:dyDescent="0.25">
      <c r="A384" s="62">
        <v>382</v>
      </c>
      <c r="B384" s="63">
        <v>19.8</v>
      </c>
      <c r="C384" s="48">
        <v>8.8000000000000007</v>
      </c>
      <c r="D384" s="48">
        <v>57</v>
      </c>
      <c r="E384" s="48">
        <v>4.2</v>
      </c>
      <c r="F384" s="48">
        <v>0</v>
      </c>
      <c r="G384" s="64">
        <v>22</v>
      </c>
      <c r="H384"/>
    </row>
    <row r="385" spans="1:8" ht="15" x14ac:dyDescent="0.25">
      <c r="A385" s="62">
        <v>383</v>
      </c>
      <c r="B385" s="63">
        <v>18</v>
      </c>
      <c r="C385" s="48">
        <v>7.0000000000000009</v>
      </c>
      <c r="D385" s="48">
        <v>51</v>
      </c>
      <c r="E385" s="48">
        <v>1.8</v>
      </c>
      <c r="F385" s="48">
        <v>0</v>
      </c>
      <c r="G385" s="64">
        <v>22</v>
      </c>
      <c r="H385"/>
    </row>
    <row r="386" spans="1:8" ht="15" x14ac:dyDescent="0.25">
      <c r="A386" s="62">
        <v>384</v>
      </c>
      <c r="B386" s="63">
        <v>17</v>
      </c>
      <c r="C386" s="48">
        <v>8</v>
      </c>
      <c r="D386" s="48">
        <v>51</v>
      </c>
      <c r="E386" s="48">
        <v>3.4000000000000004</v>
      </c>
      <c r="F386" s="48">
        <v>0</v>
      </c>
      <c r="G386" s="64">
        <v>22</v>
      </c>
      <c r="H386"/>
    </row>
    <row r="387" spans="1:8" ht="15" x14ac:dyDescent="0.25">
      <c r="A387" s="62">
        <v>385</v>
      </c>
      <c r="B387" s="63">
        <v>18</v>
      </c>
      <c r="C387" s="48">
        <v>7.0000000000000009</v>
      </c>
      <c r="D387" s="48">
        <v>51</v>
      </c>
      <c r="E387" s="48">
        <v>2.8</v>
      </c>
      <c r="F387" s="48">
        <v>0</v>
      </c>
      <c r="G387" s="64">
        <v>22</v>
      </c>
      <c r="H387"/>
    </row>
    <row r="388" spans="1:8" ht="15" x14ac:dyDescent="0.25">
      <c r="A388" s="62">
        <v>386</v>
      </c>
      <c r="B388" s="63">
        <v>18.7</v>
      </c>
      <c r="C388" s="48">
        <v>7.8666666666666671</v>
      </c>
      <c r="D388" s="48">
        <v>50.333333333333336</v>
      </c>
      <c r="E388" s="48">
        <v>0.96666666666666667</v>
      </c>
      <c r="F388" s="48">
        <v>0</v>
      </c>
      <c r="G388" s="64">
        <v>22</v>
      </c>
      <c r="H388"/>
    </row>
    <row r="389" spans="1:8" ht="15" x14ac:dyDescent="0.25">
      <c r="A389" s="62">
        <v>387</v>
      </c>
      <c r="B389" s="63">
        <v>19</v>
      </c>
      <c r="C389" s="48">
        <v>7.0000000000000009</v>
      </c>
      <c r="D389" s="48">
        <v>50.833333333333336</v>
      </c>
      <c r="E389" s="48">
        <v>4.166666666666667</v>
      </c>
      <c r="F389" s="48">
        <v>0</v>
      </c>
      <c r="G389" s="64">
        <v>22</v>
      </c>
      <c r="H389"/>
    </row>
    <row r="390" spans="1:8" ht="15" x14ac:dyDescent="0.25">
      <c r="A390" s="62">
        <v>388</v>
      </c>
      <c r="B390" s="63">
        <v>17.5</v>
      </c>
      <c r="C390" s="48">
        <v>7.3333333333333339</v>
      </c>
      <c r="D390" s="48">
        <v>46.833333333333336</v>
      </c>
      <c r="E390" s="48">
        <v>1.6666666666666667</v>
      </c>
      <c r="F390" s="48">
        <v>0</v>
      </c>
      <c r="G390" s="64">
        <v>22</v>
      </c>
      <c r="H390"/>
    </row>
    <row r="391" spans="1:8" ht="15" x14ac:dyDescent="0.25">
      <c r="A391" s="62">
        <v>389</v>
      </c>
      <c r="B391" s="63">
        <v>20</v>
      </c>
      <c r="C391" s="48">
        <v>7.8</v>
      </c>
      <c r="D391" s="48">
        <v>55.2</v>
      </c>
      <c r="E391" s="48">
        <v>2.4000000000000004</v>
      </c>
      <c r="F391" s="48">
        <v>0</v>
      </c>
      <c r="G391" s="64">
        <v>22</v>
      </c>
      <c r="H391"/>
    </row>
    <row r="392" spans="1:8" ht="15" x14ac:dyDescent="0.25">
      <c r="A392" s="62">
        <v>390</v>
      </c>
      <c r="B392" s="63">
        <v>19</v>
      </c>
      <c r="C392" s="48">
        <v>7.8000000000000007</v>
      </c>
      <c r="D392" s="48">
        <v>51</v>
      </c>
      <c r="E392" s="48">
        <v>2.8</v>
      </c>
      <c r="F392" s="48">
        <v>0</v>
      </c>
      <c r="G392" s="64">
        <v>22</v>
      </c>
      <c r="H392"/>
    </row>
    <row r="393" spans="1:8" ht="15" x14ac:dyDescent="0.25">
      <c r="A393" s="62">
        <v>391</v>
      </c>
      <c r="B393" s="63">
        <v>18.8</v>
      </c>
      <c r="C393" s="48">
        <v>7.2</v>
      </c>
      <c r="D393" s="48">
        <v>50.8</v>
      </c>
      <c r="E393" s="48">
        <v>2.8</v>
      </c>
      <c r="F393" s="48">
        <v>0</v>
      </c>
      <c r="G393" s="64">
        <v>22</v>
      </c>
      <c r="H393"/>
    </row>
    <row r="394" spans="1:8" ht="15" x14ac:dyDescent="0.25">
      <c r="A394" s="62">
        <v>392</v>
      </c>
      <c r="B394" s="63">
        <v>18.7</v>
      </c>
      <c r="C394" s="48">
        <v>6.866666666666668</v>
      </c>
      <c r="D394" s="48">
        <v>49.333333333333336</v>
      </c>
      <c r="E394" s="48">
        <v>2.166666666666667</v>
      </c>
      <c r="F394" s="48">
        <v>0</v>
      </c>
      <c r="G394" s="64">
        <v>22</v>
      </c>
      <c r="H394"/>
    </row>
    <row r="395" spans="1:8" ht="15" x14ac:dyDescent="0.25">
      <c r="A395" s="62">
        <v>393</v>
      </c>
      <c r="B395" s="63">
        <v>18.5</v>
      </c>
      <c r="C395" s="48">
        <v>8.1333333333333346</v>
      </c>
      <c r="D395" s="48">
        <v>51.866666666666674</v>
      </c>
      <c r="E395" s="48">
        <v>3.0333333333333337</v>
      </c>
      <c r="F395" s="48">
        <v>0</v>
      </c>
      <c r="G395" s="64">
        <v>22</v>
      </c>
      <c r="H395"/>
    </row>
    <row r="396" spans="1:8" ht="15" x14ac:dyDescent="0.25">
      <c r="A396" s="62">
        <v>394</v>
      </c>
      <c r="B396" s="63">
        <v>19</v>
      </c>
      <c r="C396" s="48">
        <v>7.0000000000000009</v>
      </c>
      <c r="D396" s="48">
        <v>50.8</v>
      </c>
      <c r="E396" s="48">
        <v>1.2</v>
      </c>
      <c r="F396" s="48">
        <v>0</v>
      </c>
      <c r="G396" s="64">
        <v>22</v>
      </c>
      <c r="H396"/>
    </row>
    <row r="397" spans="1:8" ht="15" x14ac:dyDescent="0.25">
      <c r="A397" s="62">
        <v>395</v>
      </c>
      <c r="B397" s="63">
        <v>18.8</v>
      </c>
      <c r="C397" s="48">
        <v>8</v>
      </c>
      <c r="D397" s="48">
        <v>51</v>
      </c>
      <c r="E397" s="48">
        <v>2.6</v>
      </c>
      <c r="F397" s="48">
        <v>0</v>
      </c>
      <c r="G397" s="64">
        <v>22</v>
      </c>
      <c r="H397"/>
    </row>
    <row r="398" spans="1:8" ht="15" x14ac:dyDescent="0.25">
      <c r="A398" s="62">
        <v>396</v>
      </c>
      <c r="B398" s="63">
        <v>17.2</v>
      </c>
      <c r="C398" s="48">
        <v>6.2</v>
      </c>
      <c r="D398" s="48">
        <v>45</v>
      </c>
      <c r="E398" s="48">
        <v>2</v>
      </c>
      <c r="F398" s="48">
        <v>0</v>
      </c>
      <c r="G398" s="64">
        <v>22</v>
      </c>
      <c r="H398"/>
    </row>
    <row r="399" spans="1:8" ht="15" x14ac:dyDescent="0.25">
      <c r="A399" s="62">
        <v>397</v>
      </c>
      <c r="B399" s="63">
        <v>20.5</v>
      </c>
      <c r="C399" s="48">
        <v>8.5</v>
      </c>
      <c r="D399" s="48">
        <v>55.166666666666664</v>
      </c>
      <c r="E399" s="48">
        <v>2.166666666666667</v>
      </c>
      <c r="F399" s="48">
        <v>0</v>
      </c>
      <c r="G399" s="64">
        <v>22</v>
      </c>
      <c r="H399"/>
    </row>
    <row r="400" spans="1:8" ht="15" x14ac:dyDescent="0.25">
      <c r="A400" s="62">
        <v>398</v>
      </c>
      <c r="B400" s="63">
        <v>18.5</v>
      </c>
      <c r="C400" s="48">
        <v>7.3</v>
      </c>
      <c r="D400" s="48">
        <v>51.033333333333339</v>
      </c>
      <c r="E400" s="48">
        <v>3.0333333333333337</v>
      </c>
      <c r="F400" s="48">
        <v>0</v>
      </c>
      <c r="G400" s="64">
        <v>22</v>
      </c>
      <c r="H400"/>
    </row>
    <row r="401" spans="1:8" ht="15" x14ac:dyDescent="0.25">
      <c r="A401" s="62">
        <v>399</v>
      </c>
      <c r="B401" s="63">
        <v>19</v>
      </c>
      <c r="C401" s="48">
        <v>8</v>
      </c>
      <c r="D401" s="48">
        <v>50.8</v>
      </c>
      <c r="E401" s="48">
        <v>3.2</v>
      </c>
      <c r="F401" s="48">
        <v>0</v>
      </c>
      <c r="G401" s="64">
        <v>22</v>
      </c>
      <c r="H401"/>
    </row>
    <row r="402" spans="1:8" ht="15" x14ac:dyDescent="0.25">
      <c r="A402" s="62">
        <v>400</v>
      </c>
      <c r="B402" s="63">
        <v>18</v>
      </c>
      <c r="C402" s="48">
        <v>6.2</v>
      </c>
      <c r="D402" s="48">
        <v>46</v>
      </c>
      <c r="E402" s="48">
        <v>1.6</v>
      </c>
      <c r="F402" s="48">
        <v>0</v>
      </c>
      <c r="G402" s="64">
        <v>22</v>
      </c>
      <c r="H402"/>
    </row>
    <row r="403" spans="1:8" ht="15" x14ac:dyDescent="0.25">
      <c r="A403" s="62">
        <v>401</v>
      </c>
      <c r="B403" s="63">
        <v>21</v>
      </c>
      <c r="C403" s="48">
        <v>8.8000000000000007</v>
      </c>
      <c r="D403" s="48">
        <v>55</v>
      </c>
      <c r="E403" s="48">
        <v>5.6000000000000005</v>
      </c>
      <c r="F403" s="48">
        <v>0</v>
      </c>
      <c r="G403" s="64">
        <v>22</v>
      </c>
      <c r="H403"/>
    </row>
    <row r="404" spans="1:8" ht="15" x14ac:dyDescent="0.25">
      <c r="A404" s="62">
        <v>402</v>
      </c>
      <c r="B404" s="63">
        <v>20</v>
      </c>
      <c r="C404" s="48">
        <v>7.0000000000000009</v>
      </c>
      <c r="D404" s="48">
        <v>50.2</v>
      </c>
      <c r="E404" s="48">
        <v>5.4</v>
      </c>
      <c r="F404" s="48">
        <v>0</v>
      </c>
      <c r="G404" s="64">
        <v>22</v>
      </c>
      <c r="H404"/>
    </row>
    <row r="405" spans="1:8" ht="15" x14ac:dyDescent="0.25">
      <c r="A405" s="62">
        <v>403</v>
      </c>
      <c r="B405" s="63">
        <v>19.666666666666668</v>
      </c>
      <c r="C405" s="48">
        <v>7.7</v>
      </c>
      <c r="D405" s="48">
        <v>49.966666666666661</v>
      </c>
      <c r="E405" s="48">
        <v>5.333333333333333</v>
      </c>
      <c r="F405" s="48">
        <v>0</v>
      </c>
      <c r="G405" s="64">
        <v>22</v>
      </c>
      <c r="H405"/>
    </row>
    <row r="406" spans="1:8" ht="15" x14ac:dyDescent="0.25">
      <c r="A406" s="62">
        <v>404</v>
      </c>
      <c r="B406" s="63">
        <v>20.000000000000004</v>
      </c>
      <c r="C406" s="48">
        <v>7.166666666666667</v>
      </c>
      <c r="D406" s="48">
        <v>50.166666666666671</v>
      </c>
      <c r="E406" s="48">
        <v>2.8333333333333335</v>
      </c>
      <c r="F406" s="48">
        <v>0</v>
      </c>
      <c r="G406" s="64">
        <v>22</v>
      </c>
      <c r="H406"/>
    </row>
    <row r="407" spans="1:8" ht="15" x14ac:dyDescent="0.25">
      <c r="A407" s="62">
        <v>405</v>
      </c>
      <c r="B407" s="63">
        <v>20.133333333333336</v>
      </c>
      <c r="C407" s="48">
        <v>7.9333333333333336</v>
      </c>
      <c r="D407" s="48">
        <v>51.666666666666671</v>
      </c>
      <c r="E407" s="48">
        <v>2.8333333333333335</v>
      </c>
      <c r="F407" s="48">
        <v>0</v>
      </c>
      <c r="G407" s="64">
        <v>22</v>
      </c>
      <c r="H407"/>
    </row>
    <row r="408" spans="1:8" ht="15" x14ac:dyDescent="0.25">
      <c r="A408" s="62">
        <v>406</v>
      </c>
      <c r="B408" s="63">
        <v>17.866666666666667</v>
      </c>
      <c r="C408" s="48">
        <v>7.0666666666666673</v>
      </c>
      <c r="D408" s="48">
        <v>49.333333333333336</v>
      </c>
      <c r="E408" s="48">
        <v>1.3333333333333335</v>
      </c>
      <c r="F408" s="48">
        <v>0</v>
      </c>
      <c r="G408" s="64">
        <v>22</v>
      </c>
      <c r="H408"/>
    </row>
    <row r="409" spans="1:8" ht="15" x14ac:dyDescent="0.25">
      <c r="A409" s="62">
        <v>407</v>
      </c>
      <c r="B409" s="63">
        <v>19.133333333333336</v>
      </c>
      <c r="C409" s="48">
        <v>7.1333333333333337</v>
      </c>
      <c r="D409" s="48">
        <v>51.666666666666671</v>
      </c>
      <c r="E409" s="48">
        <v>3.8666666666666667</v>
      </c>
      <c r="F409" s="48">
        <v>0</v>
      </c>
      <c r="G409" s="64">
        <v>22</v>
      </c>
      <c r="H409"/>
    </row>
    <row r="410" spans="1:8" ht="15" x14ac:dyDescent="0.25">
      <c r="A410" s="62">
        <v>408</v>
      </c>
      <c r="B410" s="63">
        <v>18.7</v>
      </c>
      <c r="C410" s="48">
        <v>7.8666666666666671</v>
      </c>
      <c r="D410" s="48">
        <v>49.333333333333336</v>
      </c>
      <c r="E410" s="48">
        <v>1.9666666666666668</v>
      </c>
      <c r="F410" s="48">
        <v>0</v>
      </c>
      <c r="G410" s="64">
        <v>22</v>
      </c>
      <c r="H410"/>
    </row>
    <row r="411" spans="1:8" ht="15" x14ac:dyDescent="0.25">
      <c r="A411" s="62">
        <v>409</v>
      </c>
      <c r="B411" s="63">
        <v>17.5</v>
      </c>
      <c r="C411" s="48">
        <v>7.3333333333333339</v>
      </c>
      <c r="D411" s="48">
        <v>46.666666666666671</v>
      </c>
      <c r="E411" s="48">
        <v>0.83333333333333337</v>
      </c>
      <c r="F411" s="48">
        <v>0</v>
      </c>
      <c r="G411" s="64">
        <v>22</v>
      </c>
      <c r="H411"/>
    </row>
    <row r="412" spans="1:8" ht="15" x14ac:dyDescent="0.25">
      <c r="A412" s="62">
        <v>410</v>
      </c>
      <c r="B412" s="63">
        <v>19.666666666666668</v>
      </c>
      <c r="C412" s="48">
        <v>7.666666666666667</v>
      </c>
      <c r="D412" s="48">
        <v>54.333333333333336</v>
      </c>
      <c r="E412" s="48">
        <v>4</v>
      </c>
      <c r="F412" s="48">
        <v>0</v>
      </c>
      <c r="G412" s="64">
        <v>22</v>
      </c>
      <c r="H412"/>
    </row>
    <row r="413" spans="1:8" ht="15" x14ac:dyDescent="0.25">
      <c r="A413" s="62">
        <v>411</v>
      </c>
      <c r="B413" s="63">
        <v>19.333333333333336</v>
      </c>
      <c r="C413" s="48">
        <v>7.9333333333333336</v>
      </c>
      <c r="D413" s="48">
        <v>50.866666666666674</v>
      </c>
      <c r="E413" s="48">
        <v>2.4000000000000004</v>
      </c>
      <c r="F413" s="48">
        <v>0</v>
      </c>
      <c r="G413" s="64">
        <v>22</v>
      </c>
      <c r="H413"/>
    </row>
    <row r="414" spans="1:8" ht="15" x14ac:dyDescent="0.25">
      <c r="A414" s="62">
        <v>412</v>
      </c>
      <c r="B414" s="63">
        <v>18.8</v>
      </c>
      <c r="C414" s="48">
        <v>7.2</v>
      </c>
      <c r="D414" s="48">
        <v>50.8</v>
      </c>
      <c r="E414" s="48">
        <v>2</v>
      </c>
      <c r="F414" s="48">
        <v>0</v>
      </c>
      <c r="G414" s="64">
        <v>22</v>
      </c>
      <c r="H414"/>
    </row>
    <row r="415" spans="1:8" ht="15" x14ac:dyDescent="0.25">
      <c r="A415" s="62">
        <v>413</v>
      </c>
      <c r="B415" s="63">
        <v>19</v>
      </c>
      <c r="C415" s="48">
        <v>8</v>
      </c>
      <c r="D415" s="48">
        <v>50.2</v>
      </c>
      <c r="E415" s="48">
        <v>1.8</v>
      </c>
      <c r="F415" s="48">
        <v>0</v>
      </c>
      <c r="G415" s="64">
        <v>22</v>
      </c>
      <c r="H415"/>
    </row>
    <row r="416" spans="1:8" ht="15" x14ac:dyDescent="0.25">
      <c r="A416" s="62">
        <v>414</v>
      </c>
      <c r="B416" s="63">
        <v>17.2</v>
      </c>
      <c r="C416" s="48">
        <v>6.2</v>
      </c>
      <c r="D416" s="48">
        <v>45.8</v>
      </c>
      <c r="E416" s="48">
        <v>3.8</v>
      </c>
      <c r="F416" s="48">
        <v>0</v>
      </c>
      <c r="G416" s="64">
        <v>22</v>
      </c>
      <c r="H416"/>
    </row>
    <row r="417" spans="1:8" ht="15" x14ac:dyDescent="0.25">
      <c r="A417" s="62">
        <v>415</v>
      </c>
      <c r="B417" s="63">
        <v>20.8</v>
      </c>
      <c r="C417" s="48">
        <v>8.8000000000000007</v>
      </c>
      <c r="D417" s="48">
        <v>55</v>
      </c>
      <c r="E417" s="48">
        <v>1.5999999999999999</v>
      </c>
      <c r="F417" s="48">
        <v>0</v>
      </c>
      <c r="G417" s="64">
        <v>22</v>
      </c>
      <c r="H417"/>
    </row>
    <row r="418" spans="1:8" ht="15" x14ac:dyDescent="0.25">
      <c r="A418" s="62">
        <v>416</v>
      </c>
      <c r="B418" s="63">
        <v>18.2</v>
      </c>
      <c r="C418" s="48">
        <v>7.8000000000000007</v>
      </c>
      <c r="D418" s="48">
        <v>50.2</v>
      </c>
      <c r="E418" s="48">
        <v>3.5999999999999996</v>
      </c>
      <c r="F418" s="48">
        <v>0</v>
      </c>
      <c r="G418" s="64">
        <v>22</v>
      </c>
      <c r="H418"/>
    </row>
    <row r="419" spans="1:8" ht="15" x14ac:dyDescent="0.25">
      <c r="A419" s="62">
        <v>417</v>
      </c>
      <c r="B419" s="63">
        <v>17</v>
      </c>
      <c r="C419" s="48">
        <v>6.4</v>
      </c>
      <c r="D419" s="48">
        <v>45.8</v>
      </c>
      <c r="E419" s="48">
        <v>1.8</v>
      </c>
      <c r="F419" s="48">
        <v>0</v>
      </c>
      <c r="G419" s="64">
        <v>22</v>
      </c>
      <c r="H419"/>
    </row>
    <row r="420" spans="1:8" ht="15" x14ac:dyDescent="0.25">
      <c r="A420" s="62">
        <v>418</v>
      </c>
      <c r="B420" s="63">
        <v>20.8</v>
      </c>
      <c r="C420" s="48">
        <v>8.8000000000000007</v>
      </c>
      <c r="D420" s="48">
        <v>55</v>
      </c>
      <c r="E420" s="48">
        <v>2.2000000000000002</v>
      </c>
      <c r="F420" s="48">
        <v>0</v>
      </c>
      <c r="G420" s="64">
        <v>22</v>
      </c>
      <c r="H420"/>
    </row>
    <row r="421" spans="1:8" ht="15" x14ac:dyDescent="0.25">
      <c r="A421" s="62">
        <v>419</v>
      </c>
      <c r="B421" s="63">
        <v>19</v>
      </c>
      <c r="C421" s="48">
        <v>7.0000000000000009</v>
      </c>
      <c r="D421" s="48">
        <v>50</v>
      </c>
      <c r="E421" s="48">
        <v>1.2</v>
      </c>
      <c r="F421" s="48">
        <v>0</v>
      </c>
      <c r="G421" s="64">
        <v>22</v>
      </c>
      <c r="H421"/>
    </row>
    <row r="422" spans="1:8" ht="15" x14ac:dyDescent="0.25">
      <c r="A422" s="62">
        <v>420</v>
      </c>
      <c r="B422" s="63">
        <v>18.7</v>
      </c>
      <c r="C422" s="48">
        <v>7.8666666666666671</v>
      </c>
      <c r="D422" s="48">
        <v>46.166666666666664</v>
      </c>
      <c r="E422" s="48">
        <v>3.7666666666666666</v>
      </c>
      <c r="F422" s="48">
        <v>0</v>
      </c>
      <c r="G422" s="64">
        <v>22</v>
      </c>
      <c r="H422"/>
    </row>
    <row r="423" spans="1:8" ht="15" x14ac:dyDescent="0.25">
      <c r="A423" s="62">
        <v>421</v>
      </c>
      <c r="B423" s="63">
        <v>19.3</v>
      </c>
      <c r="C423" s="48">
        <v>8.1333333333333346</v>
      </c>
      <c r="D423" s="48">
        <v>14.033333333333335</v>
      </c>
      <c r="E423" s="48">
        <v>3.0333333333333332</v>
      </c>
      <c r="F423" s="48">
        <v>0</v>
      </c>
      <c r="G423" s="64">
        <v>22</v>
      </c>
      <c r="H423"/>
    </row>
    <row r="424" spans="1:8" ht="15" x14ac:dyDescent="0.25">
      <c r="A424" s="62">
        <v>422</v>
      </c>
      <c r="B424" s="63">
        <v>16.2</v>
      </c>
      <c r="C424" s="48">
        <v>7.2</v>
      </c>
      <c r="D424" s="48">
        <v>4.8000000000000007</v>
      </c>
      <c r="E424" s="48">
        <v>1.8</v>
      </c>
      <c r="F424" s="48">
        <v>0</v>
      </c>
      <c r="G424" s="64">
        <v>22</v>
      </c>
      <c r="H424"/>
    </row>
    <row r="425" spans="1:8" ht="15" x14ac:dyDescent="0.25">
      <c r="A425" s="62">
        <v>423</v>
      </c>
      <c r="B425" s="63">
        <v>21</v>
      </c>
      <c r="C425" s="48">
        <v>7.8</v>
      </c>
      <c r="D425" s="48">
        <v>0</v>
      </c>
      <c r="E425" s="48">
        <v>3</v>
      </c>
      <c r="F425" s="48">
        <v>0</v>
      </c>
      <c r="G425" s="64">
        <v>22</v>
      </c>
      <c r="H425"/>
    </row>
    <row r="426" spans="1:8" ht="15" x14ac:dyDescent="0.25">
      <c r="A426" s="62">
        <v>424</v>
      </c>
      <c r="B426" s="63">
        <v>17</v>
      </c>
      <c r="C426" s="48">
        <v>7.2</v>
      </c>
      <c r="D426" s="48">
        <v>0</v>
      </c>
      <c r="E426" s="48">
        <v>1</v>
      </c>
      <c r="F426" s="48">
        <v>0</v>
      </c>
      <c r="G426" s="64">
        <v>22</v>
      </c>
      <c r="H426"/>
    </row>
    <row r="427" spans="1:8" ht="15" x14ac:dyDescent="0.25">
      <c r="A427" s="62">
        <v>425</v>
      </c>
      <c r="B427" s="63">
        <v>19</v>
      </c>
      <c r="C427" s="48">
        <v>8</v>
      </c>
      <c r="D427" s="48">
        <v>0</v>
      </c>
      <c r="E427" s="48">
        <v>3</v>
      </c>
      <c r="F427" s="48">
        <v>0</v>
      </c>
      <c r="G427" s="64">
        <v>22</v>
      </c>
      <c r="H427"/>
    </row>
    <row r="428" spans="1:8" ht="15" x14ac:dyDescent="0.25">
      <c r="A428" s="62">
        <v>426</v>
      </c>
      <c r="B428" s="63">
        <v>19</v>
      </c>
      <c r="C428" s="48">
        <v>7</v>
      </c>
      <c r="D428" s="48">
        <v>0</v>
      </c>
      <c r="E428" s="48">
        <v>3.2</v>
      </c>
      <c r="F428" s="48">
        <v>0</v>
      </c>
      <c r="G428" s="64">
        <v>22</v>
      </c>
      <c r="H428"/>
    </row>
    <row r="429" spans="1:8" ht="15" x14ac:dyDescent="0.25">
      <c r="A429" s="62">
        <v>427</v>
      </c>
      <c r="B429" s="63">
        <v>19.666666666666668</v>
      </c>
      <c r="C429" s="48">
        <v>8.5</v>
      </c>
      <c r="D429" s="48">
        <v>0.16666666666666666</v>
      </c>
      <c r="E429" s="48">
        <v>1.8</v>
      </c>
      <c r="F429" s="48">
        <v>0</v>
      </c>
      <c r="G429" s="64">
        <v>22</v>
      </c>
      <c r="H429"/>
    </row>
    <row r="430" spans="1:8" ht="15" x14ac:dyDescent="0.25">
      <c r="A430" s="62">
        <v>428</v>
      </c>
      <c r="B430" s="63">
        <v>19.133333333333336</v>
      </c>
      <c r="C430" s="48">
        <v>7.3</v>
      </c>
      <c r="D430" s="48">
        <v>0.83333333333333337</v>
      </c>
      <c r="E430" s="48">
        <v>2.2000000000000002</v>
      </c>
      <c r="F430" s="48">
        <v>0</v>
      </c>
      <c r="G430" s="64">
        <v>22</v>
      </c>
      <c r="H430"/>
    </row>
    <row r="431" spans="1:8" ht="15" x14ac:dyDescent="0.25">
      <c r="A431" s="62">
        <v>429</v>
      </c>
      <c r="B431" s="63">
        <v>17.2</v>
      </c>
      <c r="C431" s="48">
        <v>7.2</v>
      </c>
      <c r="D431" s="48">
        <v>0</v>
      </c>
      <c r="E431" s="48">
        <v>1.8</v>
      </c>
      <c r="F431" s="48">
        <v>0</v>
      </c>
      <c r="G431" s="64">
        <v>22</v>
      </c>
      <c r="H431"/>
    </row>
    <row r="432" spans="1:8" ht="15" x14ac:dyDescent="0.25">
      <c r="A432" s="62">
        <v>430</v>
      </c>
      <c r="B432" s="63">
        <v>20.5</v>
      </c>
      <c r="C432" s="48">
        <v>7.666666666666667</v>
      </c>
      <c r="D432" s="48">
        <v>0</v>
      </c>
      <c r="E432" s="48">
        <v>3.166666666666667</v>
      </c>
      <c r="F432" s="48">
        <v>0</v>
      </c>
      <c r="G432" s="64">
        <v>22</v>
      </c>
      <c r="H432"/>
    </row>
    <row r="433" spans="1:8" ht="15" x14ac:dyDescent="0.25">
      <c r="A433" s="62">
        <v>431</v>
      </c>
      <c r="B433" s="63">
        <v>18.5</v>
      </c>
      <c r="C433" s="48">
        <v>7.9333333333333336</v>
      </c>
      <c r="D433" s="48">
        <v>0</v>
      </c>
      <c r="E433" s="48">
        <v>3.8333333333333335</v>
      </c>
      <c r="F433" s="48">
        <v>0</v>
      </c>
      <c r="G433" s="64">
        <v>22</v>
      </c>
      <c r="H433"/>
    </row>
    <row r="434" spans="1:8" ht="15" x14ac:dyDescent="0.25">
      <c r="A434" s="62">
        <v>432</v>
      </c>
      <c r="B434" s="63">
        <v>18.666666666666668</v>
      </c>
      <c r="C434" s="48">
        <v>7.0666666666666673</v>
      </c>
      <c r="D434" s="48">
        <v>0</v>
      </c>
      <c r="E434" s="48">
        <v>1.1666666666666667</v>
      </c>
      <c r="F434" s="48">
        <v>0</v>
      </c>
      <c r="G434" s="64">
        <v>22</v>
      </c>
      <c r="H434"/>
    </row>
    <row r="435" spans="1:8" ht="15" x14ac:dyDescent="0.25">
      <c r="A435" s="62">
        <v>433</v>
      </c>
      <c r="B435" s="63">
        <v>18.833333333333336</v>
      </c>
      <c r="C435" s="48">
        <v>7.8333333333333339</v>
      </c>
      <c r="D435" s="48">
        <v>0</v>
      </c>
      <c r="E435" s="48">
        <v>3</v>
      </c>
      <c r="F435" s="48">
        <v>0</v>
      </c>
      <c r="G435" s="64">
        <v>22</v>
      </c>
      <c r="H435"/>
    </row>
    <row r="436" spans="1:8" ht="15" x14ac:dyDescent="0.25">
      <c r="A436" s="62">
        <v>434</v>
      </c>
      <c r="B436" s="63">
        <v>17.5</v>
      </c>
      <c r="C436" s="48">
        <v>6.5</v>
      </c>
      <c r="D436" s="48">
        <v>0</v>
      </c>
      <c r="E436" s="48">
        <v>1.8333333333333335</v>
      </c>
      <c r="F436" s="48">
        <v>0</v>
      </c>
      <c r="G436" s="64">
        <v>22</v>
      </c>
      <c r="H436"/>
    </row>
    <row r="437" spans="1:8" ht="15" x14ac:dyDescent="0.25">
      <c r="A437" s="62">
        <v>435</v>
      </c>
      <c r="B437" s="63">
        <v>20</v>
      </c>
      <c r="C437" s="48">
        <v>7.8</v>
      </c>
      <c r="D437" s="48">
        <v>1</v>
      </c>
      <c r="E437" s="48">
        <v>1.2</v>
      </c>
      <c r="F437" s="48">
        <v>0</v>
      </c>
      <c r="G437" s="64">
        <v>22</v>
      </c>
      <c r="H437"/>
    </row>
    <row r="438" spans="1:8" ht="15" x14ac:dyDescent="0.25">
      <c r="A438" s="62">
        <v>436</v>
      </c>
      <c r="B438" s="63">
        <v>17</v>
      </c>
      <c r="C438" s="48">
        <v>7.2</v>
      </c>
      <c r="D438" s="48">
        <v>0</v>
      </c>
      <c r="E438" s="48">
        <v>2.8</v>
      </c>
      <c r="F438" s="48">
        <v>0</v>
      </c>
      <c r="G438" s="64">
        <v>22</v>
      </c>
      <c r="H438"/>
    </row>
    <row r="439" spans="1:8" ht="15" x14ac:dyDescent="0.25">
      <c r="A439" s="62">
        <v>437</v>
      </c>
      <c r="B439" s="63">
        <v>20.5</v>
      </c>
      <c r="C439" s="48">
        <v>7.666666666666667</v>
      </c>
      <c r="D439" s="48">
        <v>0</v>
      </c>
      <c r="E439" s="48">
        <v>3.3333333333333335</v>
      </c>
      <c r="F439" s="48">
        <v>0</v>
      </c>
      <c r="G439" s="64">
        <v>22</v>
      </c>
      <c r="H439"/>
    </row>
    <row r="440" spans="1:8" ht="15" x14ac:dyDescent="0.25">
      <c r="A440" s="62">
        <v>438</v>
      </c>
      <c r="B440" s="63">
        <v>19.3</v>
      </c>
      <c r="C440" s="48">
        <v>7.1333333333333337</v>
      </c>
      <c r="D440" s="48">
        <v>0</v>
      </c>
      <c r="E440" s="48">
        <v>2.666666666666667</v>
      </c>
      <c r="F440" s="48">
        <v>0</v>
      </c>
      <c r="G440" s="64">
        <v>22</v>
      </c>
      <c r="H440"/>
    </row>
    <row r="441" spans="1:8" ht="15" x14ac:dyDescent="0.25">
      <c r="A441" s="62">
        <v>439</v>
      </c>
      <c r="B441" s="63">
        <v>16.2</v>
      </c>
      <c r="C441" s="48">
        <v>7.2</v>
      </c>
      <c r="D441" s="48">
        <v>0</v>
      </c>
      <c r="E441" s="48">
        <v>2</v>
      </c>
      <c r="F441" s="48">
        <v>0</v>
      </c>
      <c r="G441" s="64">
        <v>22</v>
      </c>
      <c r="H441"/>
    </row>
    <row r="442" spans="1:8" ht="15" x14ac:dyDescent="0.25">
      <c r="A442" s="62">
        <v>440</v>
      </c>
      <c r="B442" s="63">
        <v>20.8</v>
      </c>
      <c r="C442" s="48">
        <v>7.6</v>
      </c>
      <c r="D442" s="48">
        <v>0</v>
      </c>
      <c r="E442" s="48">
        <v>1.2</v>
      </c>
      <c r="F442" s="48">
        <v>0</v>
      </c>
      <c r="G442" s="64">
        <v>22</v>
      </c>
      <c r="H442"/>
    </row>
    <row r="443" spans="1:8" ht="15" x14ac:dyDescent="0.25">
      <c r="A443" s="62">
        <v>441</v>
      </c>
      <c r="B443" s="63">
        <v>17.2</v>
      </c>
      <c r="C443" s="48">
        <v>5.4</v>
      </c>
      <c r="D443" s="48">
        <v>0</v>
      </c>
      <c r="E443" s="48">
        <v>1.8</v>
      </c>
      <c r="F443" s="48">
        <v>0</v>
      </c>
      <c r="G443" s="64">
        <v>22</v>
      </c>
      <c r="H443"/>
    </row>
    <row r="444" spans="1:8" ht="15" x14ac:dyDescent="0.25">
      <c r="A444" s="62">
        <v>442</v>
      </c>
      <c r="B444" s="63">
        <v>19.666666666666668</v>
      </c>
      <c r="C444" s="48">
        <v>5.333333333333333</v>
      </c>
      <c r="D444" s="48">
        <v>1</v>
      </c>
      <c r="E444" s="48">
        <v>5</v>
      </c>
      <c r="F444" s="48">
        <v>0</v>
      </c>
      <c r="G444" s="64">
        <v>22</v>
      </c>
      <c r="H444"/>
    </row>
    <row r="445" spans="1:8" ht="15" x14ac:dyDescent="0.25">
      <c r="A445" s="62">
        <v>443</v>
      </c>
      <c r="B445" s="63">
        <v>19.333333333333336</v>
      </c>
      <c r="C445" s="48">
        <v>4.2666666666666675</v>
      </c>
      <c r="D445" s="48">
        <v>0</v>
      </c>
      <c r="E445" s="48">
        <v>0.2</v>
      </c>
      <c r="F445" s="48">
        <v>0</v>
      </c>
      <c r="G445" s="64">
        <v>22</v>
      </c>
      <c r="H445"/>
    </row>
    <row r="446" spans="1:8" ht="15" x14ac:dyDescent="0.25">
      <c r="A446" s="62">
        <v>444</v>
      </c>
      <c r="B446" s="63">
        <v>18.8</v>
      </c>
      <c r="C446" s="48">
        <v>5</v>
      </c>
      <c r="D446" s="48">
        <v>0</v>
      </c>
      <c r="E446" s="48">
        <v>3</v>
      </c>
      <c r="F446" s="48">
        <v>0</v>
      </c>
      <c r="G446" s="64">
        <v>22</v>
      </c>
      <c r="H446"/>
    </row>
    <row r="447" spans="1:8" ht="15" x14ac:dyDescent="0.25">
      <c r="A447" s="62">
        <v>445</v>
      </c>
      <c r="B447" s="63">
        <v>18.7</v>
      </c>
      <c r="C447" s="48">
        <v>4.9000000000000004</v>
      </c>
      <c r="D447" s="48">
        <v>0</v>
      </c>
      <c r="E447" s="48">
        <v>1.9666666666666668</v>
      </c>
      <c r="F447" s="48">
        <v>0</v>
      </c>
      <c r="G447" s="64">
        <v>22</v>
      </c>
      <c r="H447"/>
    </row>
    <row r="448" spans="1:8" ht="15" x14ac:dyDescent="0.25">
      <c r="A448" s="62">
        <v>446</v>
      </c>
      <c r="B448" s="63">
        <v>16.5</v>
      </c>
      <c r="C448" s="48">
        <v>4.5</v>
      </c>
      <c r="D448" s="48">
        <v>0</v>
      </c>
      <c r="E448" s="48">
        <v>1.8333333333333335</v>
      </c>
      <c r="F448" s="48">
        <v>0</v>
      </c>
      <c r="G448" s="64">
        <v>22</v>
      </c>
      <c r="H448"/>
    </row>
    <row r="449" spans="1:8" ht="15" x14ac:dyDescent="0.25">
      <c r="A449" s="62">
        <v>447</v>
      </c>
      <c r="B449" s="63">
        <v>20.5</v>
      </c>
      <c r="C449" s="48">
        <v>5.333333333333333</v>
      </c>
      <c r="D449" s="48">
        <v>0</v>
      </c>
      <c r="E449" s="48">
        <v>4.1666666666666661</v>
      </c>
      <c r="F449" s="48">
        <v>0</v>
      </c>
      <c r="G449" s="64">
        <v>22</v>
      </c>
      <c r="H449"/>
    </row>
    <row r="450" spans="1:8" ht="15" x14ac:dyDescent="0.25">
      <c r="A450" s="62">
        <v>448</v>
      </c>
      <c r="B450" s="63">
        <v>17.5</v>
      </c>
      <c r="C450" s="48">
        <v>4.666666666666667</v>
      </c>
      <c r="D450" s="48">
        <v>0</v>
      </c>
      <c r="E450" s="48">
        <v>0.83333333333333337</v>
      </c>
      <c r="F450" s="48">
        <v>0</v>
      </c>
      <c r="G450" s="64">
        <v>22</v>
      </c>
      <c r="H450"/>
    </row>
    <row r="451" spans="1:8" ht="15" x14ac:dyDescent="0.25">
      <c r="A451" s="62">
        <v>449</v>
      </c>
      <c r="B451" s="63">
        <v>19.666666666666668</v>
      </c>
      <c r="C451" s="48">
        <v>4.5</v>
      </c>
      <c r="D451" s="48">
        <v>1</v>
      </c>
      <c r="E451" s="48">
        <v>2.1666666666666665</v>
      </c>
      <c r="F451" s="48">
        <v>0</v>
      </c>
      <c r="G451" s="64">
        <v>22</v>
      </c>
      <c r="H451"/>
    </row>
    <row r="452" spans="1:8" ht="15" x14ac:dyDescent="0.25">
      <c r="A452" s="62">
        <v>450</v>
      </c>
      <c r="B452" s="63">
        <v>19.133333333333336</v>
      </c>
      <c r="C452" s="48">
        <v>5.0999999999999996</v>
      </c>
      <c r="D452" s="48">
        <v>0</v>
      </c>
      <c r="E452" s="48">
        <v>2.8333333333333335</v>
      </c>
      <c r="F452" s="48">
        <v>0</v>
      </c>
      <c r="G452" s="64">
        <v>22</v>
      </c>
      <c r="H452"/>
    </row>
    <row r="453" spans="1:8" ht="15" x14ac:dyDescent="0.25">
      <c r="A453" s="62">
        <v>451</v>
      </c>
      <c r="B453" s="63">
        <v>19</v>
      </c>
      <c r="C453" s="48">
        <v>4.8000000000000007</v>
      </c>
      <c r="D453" s="48">
        <v>0</v>
      </c>
      <c r="E453" s="48">
        <v>2.2000000000000002</v>
      </c>
      <c r="F453" s="48">
        <v>0</v>
      </c>
      <c r="G453" s="64">
        <v>22</v>
      </c>
      <c r="H453"/>
    </row>
    <row r="454" spans="1:8" ht="15" x14ac:dyDescent="0.25">
      <c r="A454" s="62">
        <v>452</v>
      </c>
      <c r="B454" s="63">
        <v>17.866666666666667</v>
      </c>
      <c r="C454" s="48">
        <v>4.9333333333333336</v>
      </c>
      <c r="D454" s="48">
        <v>0</v>
      </c>
      <c r="E454" s="48">
        <v>2.2999999999999998</v>
      </c>
      <c r="F454" s="48">
        <v>0</v>
      </c>
      <c r="G454" s="64">
        <v>22</v>
      </c>
      <c r="H454"/>
    </row>
    <row r="455" spans="1:8" ht="15" x14ac:dyDescent="0.25">
      <c r="A455" s="62">
        <v>453</v>
      </c>
      <c r="B455" s="63">
        <v>19.333333333333336</v>
      </c>
      <c r="C455" s="48">
        <v>5.0666666666666673</v>
      </c>
      <c r="D455" s="48">
        <v>0</v>
      </c>
      <c r="E455" s="48">
        <v>2.7</v>
      </c>
      <c r="F455" s="48">
        <v>0</v>
      </c>
      <c r="G455" s="64">
        <v>22</v>
      </c>
      <c r="H455"/>
    </row>
    <row r="456" spans="1:8" ht="15" x14ac:dyDescent="0.25">
      <c r="A456" s="62">
        <v>454</v>
      </c>
      <c r="B456" s="63">
        <v>18.8</v>
      </c>
      <c r="C456" s="48">
        <v>5.0000000000000009</v>
      </c>
      <c r="D456" s="48">
        <v>0</v>
      </c>
      <c r="E456" s="48">
        <v>2</v>
      </c>
      <c r="F456" s="48">
        <v>0</v>
      </c>
      <c r="G456" s="64">
        <v>22</v>
      </c>
      <c r="H456"/>
    </row>
    <row r="457" spans="1:8" ht="15" x14ac:dyDescent="0.25">
      <c r="A457" s="62">
        <v>455</v>
      </c>
      <c r="B457" s="63">
        <v>19</v>
      </c>
      <c r="C457" s="48">
        <v>4.2</v>
      </c>
      <c r="D457" s="48">
        <v>0</v>
      </c>
      <c r="E457" s="48">
        <v>2.2000000000000002</v>
      </c>
      <c r="F457" s="48">
        <v>0</v>
      </c>
      <c r="G457" s="64">
        <v>22</v>
      </c>
      <c r="H457"/>
    </row>
    <row r="458" spans="1:8" ht="15" x14ac:dyDescent="0.25">
      <c r="A458" s="62">
        <v>456</v>
      </c>
      <c r="B458" s="63">
        <v>17.866666666666667</v>
      </c>
      <c r="C458" s="48">
        <v>4.9000000000000004</v>
      </c>
      <c r="D458" s="48">
        <v>1</v>
      </c>
      <c r="E458" s="48">
        <v>2.6</v>
      </c>
      <c r="F458" s="48">
        <v>0</v>
      </c>
      <c r="G458" s="64">
        <v>22</v>
      </c>
      <c r="H458"/>
    </row>
    <row r="459" spans="1:8" ht="15" x14ac:dyDescent="0.25">
      <c r="A459" s="62">
        <v>457</v>
      </c>
      <c r="B459" s="63">
        <v>19.133333333333336</v>
      </c>
      <c r="C459" s="48">
        <v>5.0999999999999996</v>
      </c>
      <c r="D459" s="48">
        <v>0</v>
      </c>
      <c r="E459" s="48">
        <v>2</v>
      </c>
      <c r="F459" s="48">
        <v>0</v>
      </c>
      <c r="G459" s="64">
        <v>22</v>
      </c>
      <c r="H459"/>
    </row>
    <row r="460" spans="1:8" ht="15" x14ac:dyDescent="0.25">
      <c r="A460" s="62">
        <v>458</v>
      </c>
      <c r="B460" s="63">
        <v>19</v>
      </c>
      <c r="C460" s="48">
        <v>4.8000000000000007</v>
      </c>
      <c r="D460" s="48">
        <v>0</v>
      </c>
      <c r="E460" s="48">
        <v>3</v>
      </c>
      <c r="F460" s="48">
        <v>0</v>
      </c>
      <c r="G460" s="64">
        <v>22</v>
      </c>
      <c r="H460"/>
    </row>
    <row r="461" spans="1:8" ht="15" x14ac:dyDescent="0.25">
      <c r="A461" s="62">
        <v>459</v>
      </c>
      <c r="B461" s="63">
        <v>16.2</v>
      </c>
      <c r="C461" s="48">
        <v>4.5999999999999996</v>
      </c>
      <c r="D461" s="48">
        <v>0</v>
      </c>
      <c r="E461" s="48">
        <v>0</v>
      </c>
      <c r="F461" s="48">
        <v>0</v>
      </c>
      <c r="G461" s="64">
        <v>22</v>
      </c>
      <c r="H461"/>
    </row>
    <row r="462" spans="1:8" ht="15" x14ac:dyDescent="0.25">
      <c r="A462" s="62">
        <v>460</v>
      </c>
      <c r="B462" s="63">
        <v>19</v>
      </c>
      <c r="C462" s="48">
        <v>5</v>
      </c>
      <c r="D462" s="48">
        <v>0</v>
      </c>
      <c r="E462" s="48">
        <v>5</v>
      </c>
      <c r="F462" s="48">
        <v>0</v>
      </c>
      <c r="G462" s="64">
        <v>22</v>
      </c>
      <c r="H462"/>
    </row>
    <row r="463" spans="1:8" ht="15" x14ac:dyDescent="0.25">
      <c r="A463" s="62">
        <v>461</v>
      </c>
      <c r="B463" s="63">
        <v>20.8</v>
      </c>
      <c r="C463" s="48">
        <v>4.5999999999999996</v>
      </c>
      <c r="D463" s="48">
        <v>0</v>
      </c>
      <c r="E463" s="48">
        <v>2</v>
      </c>
      <c r="F463" s="48">
        <v>0</v>
      </c>
      <c r="G463" s="64">
        <v>22</v>
      </c>
      <c r="H463"/>
    </row>
    <row r="464" spans="1:8" ht="15" x14ac:dyDescent="0.25">
      <c r="A464" s="62">
        <v>462</v>
      </c>
      <c r="B464" s="63">
        <v>18.2</v>
      </c>
      <c r="C464" s="48">
        <v>5</v>
      </c>
      <c r="D464" s="48">
        <v>0</v>
      </c>
      <c r="E464" s="48">
        <v>0.4</v>
      </c>
      <c r="F464" s="48">
        <v>0</v>
      </c>
      <c r="G464" s="64">
        <v>22</v>
      </c>
      <c r="H464"/>
    </row>
    <row r="465" spans="1:8" ht="15" x14ac:dyDescent="0.25">
      <c r="A465" s="62">
        <v>463</v>
      </c>
      <c r="B465" s="63">
        <v>17</v>
      </c>
      <c r="C465" s="48">
        <v>4.4000000000000004</v>
      </c>
      <c r="D465" s="48">
        <v>1</v>
      </c>
      <c r="E465" s="48">
        <v>2.6</v>
      </c>
      <c r="F465" s="48">
        <v>0</v>
      </c>
      <c r="G465" s="64">
        <v>22</v>
      </c>
      <c r="H465"/>
    </row>
    <row r="466" spans="1:8" ht="15" x14ac:dyDescent="0.25">
      <c r="A466" s="62">
        <v>464</v>
      </c>
      <c r="B466" s="63">
        <v>19</v>
      </c>
      <c r="C466" s="48">
        <v>5</v>
      </c>
      <c r="D466" s="48">
        <v>0</v>
      </c>
      <c r="E466" s="48">
        <v>2</v>
      </c>
      <c r="F466" s="48">
        <v>0</v>
      </c>
      <c r="G466" s="64">
        <v>22</v>
      </c>
      <c r="H466"/>
    </row>
    <row r="467" spans="1:8" ht="15" x14ac:dyDescent="0.25">
      <c r="A467" s="62">
        <v>465</v>
      </c>
      <c r="B467" s="63">
        <v>18</v>
      </c>
      <c r="C467" s="48">
        <v>5</v>
      </c>
      <c r="D467" s="48">
        <v>0</v>
      </c>
      <c r="E467" s="48">
        <v>4</v>
      </c>
      <c r="F467" s="48">
        <v>0</v>
      </c>
      <c r="G467" s="64">
        <v>22</v>
      </c>
      <c r="H467"/>
    </row>
    <row r="468" spans="1:8" ht="15" x14ac:dyDescent="0.25">
      <c r="A468" s="62">
        <v>466</v>
      </c>
      <c r="B468" s="63">
        <v>20.5</v>
      </c>
      <c r="C468" s="48">
        <v>5.333333333333333</v>
      </c>
      <c r="D468" s="48">
        <v>0</v>
      </c>
      <c r="E468" s="48">
        <v>1.1666666666666667</v>
      </c>
      <c r="F468" s="48">
        <v>0</v>
      </c>
      <c r="G468" s="64">
        <v>22</v>
      </c>
      <c r="H468"/>
    </row>
    <row r="469" spans="1:8" ht="15" x14ac:dyDescent="0.25">
      <c r="A469" s="62">
        <v>467</v>
      </c>
      <c r="B469" s="63">
        <v>17.5</v>
      </c>
      <c r="C469" s="48">
        <v>3.666666666666667</v>
      </c>
      <c r="D469" s="48">
        <v>0</v>
      </c>
      <c r="E469" s="48">
        <v>0.83333333333333337</v>
      </c>
      <c r="F469" s="48">
        <v>0</v>
      </c>
      <c r="G469" s="64">
        <v>22</v>
      </c>
      <c r="H469"/>
    </row>
    <row r="470" spans="1:8" ht="15" x14ac:dyDescent="0.25">
      <c r="A470" s="62">
        <v>468</v>
      </c>
      <c r="B470" s="63">
        <v>19.666666666666668</v>
      </c>
      <c r="C470" s="48">
        <v>5.5</v>
      </c>
      <c r="D470" s="48">
        <v>0</v>
      </c>
      <c r="E470" s="48">
        <v>4</v>
      </c>
      <c r="F470" s="48">
        <v>0</v>
      </c>
      <c r="G470" s="64">
        <v>22</v>
      </c>
      <c r="H470"/>
    </row>
    <row r="471" spans="1:8" ht="15" x14ac:dyDescent="0.25">
      <c r="A471" s="62">
        <v>469</v>
      </c>
      <c r="B471" s="63">
        <v>17.333333333333336</v>
      </c>
      <c r="C471" s="48">
        <v>4.5</v>
      </c>
      <c r="D471" s="48">
        <v>0</v>
      </c>
      <c r="E471" s="48">
        <v>2</v>
      </c>
      <c r="F471" s="48">
        <v>0</v>
      </c>
      <c r="G471" s="64">
        <v>22</v>
      </c>
      <c r="H471"/>
    </row>
    <row r="472" spans="1:8" ht="15" x14ac:dyDescent="0.25">
      <c r="A472" s="62">
        <v>470</v>
      </c>
      <c r="B472" s="63">
        <v>20.5</v>
      </c>
      <c r="C472" s="48">
        <v>5.333333333333333</v>
      </c>
      <c r="D472" s="48">
        <v>0.16666666666666666</v>
      </c>
      <c r="E472" s="48">
        <v>3.166666666666667</v>
      </c>
      <c r="F472" s="48">
        <v>0</v>
      </c>
      <c r="G472" s="64">
        <v>22</v>
      </c>
      <c r="H472"/>
    </row>
    <row r="473" spans="1:8" ht="15" x14ac:dyDescent="0.25">
      <c r="A473" s="62">
        <v>471</v>
      </c>
      <c r="B473" s="63">
        <v>18.5</v>
      </c>
      <c r="C473" s="48">
        <v>5.0666666666666673</v>
      </c>
      <c r="D473" s="48">
        <v>0.83333333333333337</v>
      </c>
      <c r="E473" s="48">
        <v>1.8333333333333335</v>
      </c>
      <c r="F473" s="48">
        <v>0</v>
      </c>
      <c r="G473" s="64">
        <v>22</v>
      </c>
      <c r="H473"/>
    </row>
    <row r="474" spans="1:8" ht="15" x14ac:dyDescent="0.25">
      <c r="A474" s="62">
        <v>472</v>
      </c>
      <c r="B474" s="63">
        <v>19</v>
      </c>
      <c r="C474" s="48">
        <v>5.0000000000000009</v>
      </c>
      <c r="D474" s="48">
        <v>0</v>
      </c>
      <c r="E474" s="48">
        <v>1.5999999999999999</v>
      </c>
      <c r="F474" s="48">
        <v>0</v>
      </c>
      <c r="G474" s="64">
        <v>22</v>
      </c>
      <c r="H474"/>
    </row>
    <row r="475" spans="1:8" ht="15" x14ac:dyDescent="0.25">
      <c r="A475" s="62">
        <v>473</v>
      </c>
      <c r="B475" s="63">
        <v>20.666666666666668</v>
      </c>
      <c r="C475" s="48">
        <v>4.9333333333333336</v>
      </c>
      <c r="D475" s="48">
        <v>0</v>
      </c>
      <c r="E475" s="48">
        <v>2.6</v>
      </c>
      <c r="F475" s="48">
        <v>0</v>
      </c>
      <c r="G475" s="64">
        <v>22</v>
      </c>
      <c r="H475"/>
    </row>
    <row r="476" spans="1:8" ht="15" x14ac:dyDescent="0.25">
      <c r="A476" s="62">
        <v>474</v>
      </c>
      <c r="B476" s="63">
        <v>20.333333333333336</v>
      </c>
      <c r="C476" s="48">
        <v>5.0666666666666673</v>
      </c>
      <c r="D476" s="48">
        <v>0</v>
      </c>
      <c r="E476" s="48">
        <v>2.8</v>
      </c>
      <c r="F476" s="48">
        <v>0</v>
      </c>
      <c r="G476" s="64">
        <v>22</v>
      </c>
      <c r="H476"/>
    </row>
    <row r="477" spans="1:8" ht="15" x14ac:dyDescent="0.25">
      <c r="A477" s="62">
        <v>475</v>
      </c>
      <c r="B477" s="63">
        <v>19.666666666666668</v>
      </c>
      <c r="C477" s="48">
        <v>4.9333333333333336</v>
      </c>
      <c r="D477" s="48">
        <v>3.833333333333333</v>
      </c>
      <c r="E477" s="48">
        <v>3.3333333333333335</v>
      </c>
      <c r="F477" s="48">
        <v>0</v>
      </c>
      <c r="G477" s="64">
        <v>22</v>
      </c>
      <c r="H477"/>
    </row>
    <row r="478" spans="1:8" ht="15" x14ac:dyDescent="0.25">
      <c r="A478" s="62">
        <v>476</v>
      </c>
      <c r="B478" s="63">
        <v>21.333333333333336</v>
      </c>
      <c r="C478" s="48">
        <v>4.2666666666666675</v>
      </c>
      <c r="D478" s="48">
        <v>50.366666666666674</v>
      </c>
      <c r="E478" s="48">
        <v>2.666666666666667</v>
      </c>
      <c r="F478" s="48">
        <v>0</v>
      </c>
      <c r="G478" s="64">
        <v>22</v>
      </c>
      <c r="H478"/>
    </row>
    <row r="479" spans="1:8" ht="15" x14ac:dyDescent="0.25">
      <c r="A479" s="62">
        <v>477</v>
      </c>
      <c r="B479" s="63">
        <v>19.666666666666668</v>
      </c>
      <c r="C479" s="48">
        <v>4.9000000000000004</v>
      </c>
      <c r="D479" s="48">
        <v>50.133333333333333</v>
      </c>
      <c r="E479" s="48">
        <v>2.4999999999999996</v>
      </c>
      <c r="F479" s="48">
        <v>0</v>
      </c>
      <c r="G479" s="64">
        <v>22</v>
      </c>
      <c r="H479"/>
    </row>
    <row r="480" spans="1:8" ht="15" x14ac:dyDescent="0.25">
      <c r="A480" s="62">
        <v>478</v>
      </c>
      <c r="B480" s="63">
        <v>20.333333333333336</v>
      </c>
      <c r="C480" s="48">
        <v>4.9000000000000004</v>
      </c>
      <c r="D480" s="48">
        <v>51.666666666666671</v>
      </c>
      <c r="E480" s="48">
        <v>5.3</v>
      </c>
      <c r="F480" s="48">
        <v>0</v>
      </c>
      <c r="G480" s="64">
        <v>22</v>
      </c>
      <c r="H480"/>
    </row>
    <row r="481" spans="1:8" ht="15" x14ac:dyDescent="0.25">
      <c r="A481" s="62">
        <v>479</v>
      </c>
      <c r="B481" s="63">
        <v>19.5</v>
      </c>
      <c r="C481" s="48">
        <v>4.9333333333333336</v>
      </c>
      <c r="D481" s="48">
        <v>49.5</v>
      </c>
      <c r="E481" s="48">
        <v>3.5333333333333332</v>
      </c>
      <c r="F481" s="48">
        <v>0</v>
      </c>
      <c r="G481" s="64">
        <v>22</v>
      </c>
      <c r="H481"/>
    </row>
    <row r="482" spans="1:8" ht="15" x14ac:dyDescent="0.25">
      <c r="A482" s="62">
        <v>480</v>
      </c>
      <c r="B482" s="63">
        <v>19.3</v>
      </c>
      <c r="C482" s="48">
        <v>5.0666666666666673</v>
      </c>
      <c r="D482" s="48">
        <v>53.7</v>
      </c>
      <c r="E482" s="48">
        <v>4.0666666666666664</v>
      </c>
      <c r="F482" s="48">
        <v>0</v>
      </c>
      <c r="G482" s="64">
        <v>22</v>
      </c>
      <c r="H482"/>
    </row>
    <row r="483" spans="1:8" ht="15" x14ac:dyDescent="0.25">
      <c r="A483" s="62">
        <v>481</v>
      </c>
      <c r="B483" s="63">
        <v>18.7</v>
      </c>
      <c r="C483" s="48">
        <v>4.9333333333333336</v>
      </c>
      <c r="D483" s="48">
        <v>51.3</v>
      </c>
      <c r="E483" s="48">
        <v>4.9333333333333336</v>
      </c>
      <c r="F483" s="48">
        <v>0</v>
      </c>
      <c r="G483" s="64">
        <v>22</v>
      </c>
      <c r="H483"/>
    </row>
    <row r="484" spans="1:8" ht="15" x14ac:dyDescent="0.25">
      <c r="A484" s="62">
        <v>482</v>
      </c>
      <c r="B484" s="63">
        <v>19.3</v>
      </c>
      <c r="C484" s="48">
        <v>4.2666666666666675</v>
      </c>
      <c r="D484" s="48">
        <v>53.9</v>
      </c>
      <c r="E484" s="48">
        <v>4.2666666666666675</v>
      </c>
      <c r="F484" s="48">
        <v>0</v>
      </c>
      <c r="G484" s="64">
        <v>22</v>
      </c>
      <c r="H484"/>
    </row>
    <row r="485" spans="1:8" ht="15" x14ac:dyDescent="0.25">
      <c r="A485" s="62">
        <v>483</v>
      </c>
      <c r="B485" s="63">
        <v>17.866666666666667</v>
      </c>
      <c r="C485" s="48">
        <v>4.9000000000000004</v>
      </c>
      <c r="D485" s="48">
        <v>52.1</v>
      </c>
      <c r="E485" s="48">
        <v>4.5666666666666664</v>
      </c>
      <c r="F485" s="48">
        <v>0</v>
      </c>
      <c r="G485" s="64">
        <v>22</v>
      </c>
      <c r="H485"/>
    </row>
    <row r="486" spans="1:8" ht="15" x14ac:dyDescent="0.25">
      <c r="A486" s="62">
        <v>484</v>
      </c>
      <c r="B486" s="63">
        <v>20.333333333333336</v>
      </c>
      <c r="C486" s="48">
        <v>4.9000000000000004</v>
      </c>
      <c r="D486" s="48">
        <v>54.7</v>
      </c>
      <c r="E486" s="48">
        <v>2.8333333333333335</v>
      </c>
      <c r="F486" s="48">
        <v>0</v>
      </c>
      <c r="G486" s="64">
        <v>22</v>
      </c>
      <c r="H486"/>
    </row>
    <row r="487" spans="1:8" ht="15" x14ac:dyDescent="0.25">
      <c r="A487" s="62">
        <v>485</v>
      </c>
      <c r="B487" s="63">
        <v>19.666666666666668</v>
      </c>
      <c r="C487" s="48">
        <v>4.9333333333333336</v>
      </c>
      <c r="D487" s="48">
        <v>52.3</v>
      </c>
      <c r="E487" s="48">
        <v>3.166666666666667</v>
      </c>
      <c r="F487" s="48">
        <v>0</v>
      </c>
      <c r="G487" s="64">
        <v>22</v>
      </c>
      <c r="H487"/>
    </row>
    <row r="488" spans="1:8" ht="15" x14ac:dyDescent="0.25">
      <c r="A488" s="62">
        <v>486</v>
      </c>
      <c r="B488" s="63">
        <v>17.333333333333336</v>
      </c>
      <c r="C488" s="48">
        <v>4.666666666666667</v>
      </c>
      <c r="D488" s="48">
        <v>49.5</v>
      </c>
      <c r="E488" s="48">
        <v>1.0333333333333334</v>
      </c>
      <c r="F488" s="48">
        <v>0</v>
      </c>
      <c r="G488" s="64">
        <v>22</v>
      </c>
      <c r="H488"/>
    </row>
    <row r="489" spans="1:8" ht="15" x14ac:dyDescent="0.25">
      <c r="A489" s="62">
        <v>487</v>
      </c>
      <c r="B489" s="63">
        <v>20.5</v>
      </c>
      <c r="C489" s="48">
        <v>4.5</v>
      </c>
      <c r="D489" s="48">
        <v>57.5</v>
      </c>
      <c r="E489" s="48">
        <v>3.9666666666666668</v>
      </c>
      <c r="F489" s="48">
        <v>0</v>
      </c>
      <c r="G489" s="64">
        <v>22</v>
      </c>
      <c r="H489"/>
    </row>
    <row r="490" spans="1:8" ht="15" x14ac:dyDescent="0.25">
      <c r="A490" s="62">
        <v>488</v>
      </c>
      <c r="B490" s="63">
        <v>17.5</v>
      </c>
      <c r="C490" s="48">
        <v>4.5</v>
      </c>
      <c r="D490" s="48">
        <v>48.5</v>
      </c>
      <c r="E490" s="48">
        <v>1.8333333333333335</v>
      </c>
      <c r="F490" s="48">
        <v>0</v>
      </c>
      <c r="G490" s="64">
        <v>22</v>
      </c>
      <c r="H490"/>
    </row>
    <row r="491" spans="1:8" ht="15" x14ac:dyDescent="0.25">
      <c r="A491" s="62">
        <v>489</v>
      </c>
      <c r="B491" s="63">
        <v>22</v>
      </c>
      <c r="C491" s="48">
        <v>5.4</v>
      </c>
      <c r="D491" s="48">
        <v>59.2</v>
      </c>
      <c r="E491" s="48">
        <v>4.4000000000000004</v>
      </c>
      <c r="F491" s="48">
        <v>0</v>
      </c>
      <c r="G491" s="64">
        <v>22</v>
      </c>
      <c r="H491"/>
    </row>
    <row r="492" spans="1:8" ht="15" x14ac:dyDescent="0.25">
      <c r="A492" s="62">
        <v>490</v>
      </c>
      <c r="B492" s="63">
        <v>21.2</v>
      </c>
      <c r="C492" s="48">
        <v>5.0000000000000009</v>
      </c>
      <c r="D492" s="48">
        <v>52.4</v>
      </c>
      <c r="E492" s="48">
        <v>3.5999999999999996</v>
      </c>
      <c r="F492" s="48">
        <v>0</v>
      </c>
      <c r="G492" s="64">
        <v>22</v>
      </c>
      <c r="H492"/>
    </row>
    <row r="493" spans="1:8" ht="15" x14ac:dyDescent="0.25">
      <c r="A493" s="62">
        <v>491</v>
      </c>
      <c r="B493" s="63">
        <v>21.6</v>
      </c>
      <c r="C493" s="48">
        <v>5.0000000000000009</v>
      </c>
      <c r="D493" s="48">
        <v>53.800000000000004</v>
      </c>
      <c r="E493" s="48">
        <v>3.2</v>
      </c>
      <c r="F493" s="48">
        <v>0</v>
      </c>
      <c r="G493" s="64">
        <v>22</v>
      </c>
      <c r="H493"/>
    </row>
    <row r="494" spans="1:8" ht="15" x14ac:dyDescent="0.25">
      <c r="A494" s="62">
        <v>492</v>
      </c>
      <c r="B494" s="63">
        <v>17.2</v>
      </c>
      <c r="C494" s="48">
        <v>3.6</v>
      </c>
      <c r="D494" s="48">
        <v>48.6</v>
      </c>
      <c r="E494" s="48">
        <v>2.8</v>
      </c>
      <c r="F494" s="48">
        <v>0</v>
      </c>
      <c r="G494" s="64">
        <v>22</v>
      </c>
      <c r="H494"/>
    </row>
    <row r="495" spans="1:8" ht="15" x14ac:dyDescent="0.25">
      <c r="A495" s="62">
        <v>493</v>
      </c>
      <c r="B495" s="63">
        <v>20.8</v>
      </c>
      <c r="C495" s="48">
        <v>5.4</v>
      </c>
      <c r="D495" s="48">
        <v>58.4</v>
      </c>
      <c r="E495" s="48">
        <v>3.4000000000000004</v>
      </c>
      <c r="F495" s="48">
        <v>0</v>
      </c>
      <c r="G495" s="64">
        <v>22</v>
      </c>
      <c r="H495"/>
    </row>
    <row r="496" spans="1:8" ht="15" x14ac:dyDescent="0.25">
      <c r="A496" s="62">
        <v>494</v>
      </c>
      <c r="B496" s="63">
        <v>17.2</v>
      </c>
      <c r="C496" s="48">
        <v>4.5999999999999996</v>
      </c>
      <c r="D496" s="48">
        <v>48.6</v>
      </c>
      <c r="E496" s="48">
        <v>3.6</v>
      </c>
      <c r="F496" s="48">
        <v>0</v>
      </c>
      <c r="G496" s="64">
        <v>22</v>
      </c>
      <c r="H496"/>
    </row>
    <row r="497" spans="1:8" ht="15" x14ac:dyDescent="0.25">
      <c r="A497" s="62">
        <v>495</v>
      </c>
      <c r="B497" s="63">
        <v>22</v>
      </c>
      <c r="C497" s="48">
        <v>4.5999999999999996</v>
      </c>
      <c r="D497" s="48">
        <v>58.4</v>
      </c>
      <c r="E497" s="48">
        <v>1.8</v>
      </c>
      <c r="F497" s="48">
        <v>0</v>
      </c>
      <c r="G497" s="64">
        <v>22</v>
      </c>
      <c r="H497"/>
    </row>
    <row r="498" spans="1:8" ht="15" x14ac:dyDescent="0.25">
      <c r="A498" s="62">
        <v>496</v>
      </c>
      <c r="B498" s="63">
        <v>18</v>
      </c>
      <c r="C498" s="48">
        <v>4.4000000000000004</v>
      </c>
      <c r="D498" s="48">
        <v>34.6</v>
      </c>
      <c r="E498" s="48">
        <v>5.2</v>
      </c>
      <c r="F498" s="48">
        <v>0</v>
      </c>
      <c r="G498" s="64">
        <v>22</v>
      </c>
      <c r="H498"/>
    </row>
    <row r="499" spans="1:8" ht="15" x14ac:dyDescent="0.25">
      <c r="A499" s="62">
        <v>497</v>
      </c>
      <c r="B499" s="63">
        <v>21.8</v>
      </c>
      <c r="C499" s="48">
        <v>6.6</v>
      </c>
      <c r="D499" s="48">
        <v>1</v>
      </c>
      <c r="E499" s="48">
        <v>0.4</v>
      </c>
      <c r="F499" s="48">
        <v>2.2000000000000002</v>
      </c>
      <c r="G499" s="64">
        <v>22</v>
      </c>
      <c r="H499"/>
    </row>
    <row r="500" spans="1:8" ht="15" x14ac:dyDescent="0.25">
      <c r="A500" s="62">
        <v>498</v>
      </c>
      <c r="B500" s="63">
        <v>18.200000000000003</v>
      </c>
      <c r="C500" s="48">
        <v>6.4</v>
      </c>
      <c r="D500" s="48">
        <v>0</v>
      </c>
      <c r="E500" s="48">
        <v>1.6</v>
      </c>
      <c r="F500" s="48">
        <v>1.8</v>
      </c>
      <c r="G500" s="64">
        <v>22</v>
      </c>
      <c r="H500"/>
    </row>
    <row r="501" spans="1:8" ht="15" x14ac:dyDescent="0.25">
      <c r="A501" s="62">
        <v>499</v>
      </c>
      <c r="B501" s="63">
        <v>21.2</v>
      </c>
      <c r="C501" s="48">
        <v>7.8</v>
      </c>
      <c r="D501" s="48">
        <v>1</v>
      </c>
      <c r="E501" s="48">
        <v>4.2</v>
      </c>
      <c r="F501" s="48">
        <v>0</v>
      </c>
      <c r="G501" s="64">
        <v>22</v>
      </c>
      <c r="H501"/>
    </row>
    <row r="502" spans="1:8" ht="15" x14ac:dyDescent="0.25">
      <c r="A502" s="62">
        <v>500</v>
      </c>
      <c r="B502" s="63">
        <v>18.8</v>
      </c>
      <c r="C502" s="48">
        <v>6.2</v>
      </c>
      <c r="D502" s="48">
        <v>0</v>
      </c>
      <c r="E502" s="48">
        <v>1.8</v>
      </c>
      <c r="F502" s="48">
        <v>0</v>
      </c>
      <c r="G502" s="64">
        <v>22</v>
      </c>
      <c r="H502"/>
    </row>
    <row r="503" spans="1:8" ht="15" x14ac:dyDescent="0.25">
      <c r="A503" s="62">
        <v>501</v>
      </c>
      <c r="B503" s="63">
        <v>22</v>
      </c>
      <c r="C503" s="48">
        <v>7.8</v>
      </c>
      <c r="D503" s="48">
        <v>0</v>
      </c>
      <c r="E503" s="48">
        <v>3.2</v>
      </c>
      <c r="F503" s="48">
        <v>0</v>
      </c>
      <c r="G503" s="64">
        <v>22</v>
      </c>
      <c r="H503"/>
    </row>
    <row r="504" spans="1:8" ht="15" x14ac:dyDescent="0.25">
      <c r="A504" s="62">
        <v>502</v>
      </c>
      <c r="B504" s="63">
        <v>18</v>
      </c>
      <c r="C504" s="48">
        <v>7.2</v>
      </c>
      <c r="D504" s="48">
        <v>0</v>
      </c>
      <c r="E504" s="48">
        <v>1.8</v>
      </c>
      <c r="F504" s="48">
        <v>0</v>
      </c>
      <c r="G504" s="64">
        <v>22</v>
      </c>
      <c r="H504"/>
    </row>
    <row r="505" spans="1:8" ht="15" x14ac:dyDescent="0.25">
      <c r="A505" s="62">
        <v>503</v>
      </c>
      <c r="B505" s="63">
        <v>20</v>
      </c>
      <c r="C505" s="48">
        <v>7.6</v>
      </c>
      <c r="D505" s="48">
        <v>55.2</v>
      </c>
      <c r="E505" s="48">
        <v>1.8</v>
      </c>
      <c r="F505" s="48">
        <v>0</v>
      </c>
      <c r="G505" s="64">
        <v>22</v>
      </c>
      <c r="H505"/>
    </row>
    <row r="506" spans="1:8" ht="15" x14ac:dyDescent="0.25">
      <c r="A506" s="62">
        <v>504</v>
      </c>
      <c r="B506" s="63">
        <v>17</v>
      </c>
      <c r="C506" s="48">
        <v>6.4</v>
      </c>
      <c r="D506" s="48">
        <v>47.8</v>
      </c>
      <c r="E506" s="48">
        <v>3.2</v>
      </c>
      <c r="F506" s="48">
        <v>0</v>
      </c>
      <c r="G506" s="64">
        <v>22</v>
      </c>
      <c r="H506"/>
    </row>
    <row r="507" spans="1:8" ht="15" x14ac:dyDescent="0.25">
      <c r="A507" s="62">
        <v>505</v>
      </c>
      <c r="B507" s="63">
        <v>20.8</v>
      </c>
      <c r="C507" s="48">
        <v>7.8</v>
      </c>
      <c r="D507" s="48">
        <v>58.4</v>
      </c>
      <c r="E507" s="48">
        <v>2.4000000000000004</v>
      </c>
      <c r="F507" s="48">
        <v>0</v>
      </c>
      <c r="G507" s="64">
        <v>22</v>
      </c>
      <c r="H507"/>
    </row>
    <row r="508" spans="1:8" ht="15" x14ac:dyDescent="0.25">
      <c r="A508" s="62">
        <v>506</v>
      </c>
      <c r="B508" s="63">
        <v>17.2</v>
      </c>
      <c r="C508" s="48">
        <v>7.2</v>
      </c>
      <c r="D508" s="48">
        <v>47.6</v>
      </c>
      <c r="E508" s="48">
        <v>2.6</v>
      </c>
      <c r="F508" s="48">
        <v>0</v>
      </c>
      <c r="G508" s="64">
        <v>22</v>
      </c>
      <c r="H508"/>
    </row>
    <row r="509" spans="1:8" ht="15" x14ac:dyDescent="0.25">
      <c r="A509" s="62">
        <v>507</v>
      </c>
      <c r="B509" s="63">
        <v>18</v>
      </c>
      <c r="C509" s="48">
        <v>7</v>
      </c>
      <c r="D509" s="48">
        <v>54</v>
      </c>
      <c r="E509" s="48">
        <v>3</v>
      </c>
      <c r="F509" s="48">
        <v>0</v>
      </c>
      <c r="G509" s="64">
        <v>22</v>
      </c>
      <c r="H509"/>
    </row>
    <row r="510" spans="1:8" ht="15" x14ac:dyDescent="0.25">
      <c r="A510" s="62">
        <v>508</v>
      </c>
      <c r="B510" s="63">
        <v>20.8</v>
      </c>
      <c r="C510" s="48">
        <v>8.8000000000000007</v>
      </c>
      <c r="D510" s="48">
        <v>58.4</v>
      </c>
      <c r="E510" s="48">
        <v>1.4</v>
      </c>
      <c r="F510" s="48">
        <v>0</v>
      </c>
      <c r="G510" s="64">
        <v>22</v>
      </c>
      <c r="H510"/>
    </row>
    <row r="511" spans="1:8" ht="15" x14ac:dyDescent="0.25">
      <c r="A511" s="62">
        <v>509</v>
      </c>
      <c r="B511" s="63">
        <v>17.2</v>
      </c>
      <c r="C511" s="48">
        <v>6.2</v>
      </c>
      <c r="D511" s="48">
        <v>47.6</v>
      </c>
      <c r="E511" s="48">
        <v>3.6</v>
      </c>
      <c r="F511" s="48">
        <v>0</v>
      </c>
      <c r="G511" s="64">
        <v>22</v>
      </c>
      <c r="H511"/>
    </row>
    <row r="512" spans="1:8" ht="15" x14ac:dyDescent="0.25">
      <c r="A512" s="62">
        <v>510</v>
      </c>
      <c r="B512" s="63">
        <v>21</v>
      </c>
      <c r="C512" s="48">
        <v>8.6</v>
      </c>
      <c r="D512" s="48">
        <v>59.2</v>
      </c>
      <c r="E512" s="48">
        <v>3</v>
      </c>
      <c r="F512" s="48">
        <v>0</v>
      </c>
      <c r="G512" s="64">
        <v>22</v>
      </c>
      <c r="H512"/>
    </row>
    <row r="513" spans="1:8" ht="15" x14ac:dyDescent="0.25">
      <c r="A513" s="62">
        <v>511</v>
      </c>
      <c r="B513" s="63">
        <v>17</v>
      </c>
      <c r="C513" s="48">
        <v>6.4</v>
      </c>
      <c r="D513" s="48">
        <v>47.8</v>
      </c>
      <c r="E513" s="48">
        <v>2</v>
      </c>
      <c r="F513" s="48">
        <v>0</v>
      </c>
      <c r="G513" s="64">
        <v>22</v>
      </c>
      <c r="H513"/>
    </row>
    <row r="514" spans="1:8" ht="15" x14ac:dyDescent="0.25">
      <c r="A514" s="62">
        <v>512</v>
      </c>
      <c r="B514" s="63">
        <v>19</v>
      </c>
      <c r="C514" s="48">
        <v>8</v>
      </c>
      <c r="D514" s="48">
        <v>54</v>
      </c>
      <c r="E514" s="48">
        <v>1</v>
      </c>
      <c r="F514" s="48">
        <v>0</v>
      </c>
      <c r="G514" s="64">
        <v>22</v>
      </c>
      <c r="H514"/>
    </row>
    <row r="515" spans="1:8" ht="15" x14ac:dyDescent="0.25">
      <c r="A515" s="62">
        <v>513</v>
      </c>
      <c r="B515" s="63">
        <v>19</v>
      </c>
      <c r="C515" s="48">
        <v>7</v>
      </c>
      <c r="D515" s="48">
        <v>53</v>
      </c>
      <c r="E515" s="48">
        <v>2</v>
      </c>
      <c r="F515" s="48">
        <v>0</v>
      </c>
      <c r="G515" s="64">
        <v>22</v>
      </c>
      <c r="H515"/>
    </row>
    <row r="516" spans="1:8" ht="15" x14ac:dyDescent="0.25">
      <c r="A516" s="62">
        <v>514</v>
      </c>
      <c r="B516" s="63">
        <v>20</v>
      </c>
      <c r="C516" s="48">
        <v>8.6</v>
      </c>
      <c r="D516" s="48">
        <v>58.4</v>
      </c>
      <c r="E516" s="48">
        <v>6</v>
      </c>
      <c r="F516" s="48">
        <v>0</v>
      </c>
      <c r="G516" s="64">
        <v>22</v>
      </c>
      <c r="H516"/>
    </row>
    <row r="517" spans="1:8" ht="15" x14ac:dyDescent="0.25">
      <c r="A517" s="62">
        <v>515</v>
      </c>
      <c r="B517" s="63">
        <v>17</v>
      </c>
      <c r="C517" s="48">
        <v>6.4</v>
      </c>
      <c r="D517" s="48">
        <v>48.6</v>
      </c>
      <c r="E517" s="48">
        <v>2</v>
      </c>
      <c r="F517" s="48">
        <v>0</v>
      </c>
      <c r="G517" s="64">
        <v>22</v>
      </c>
      <c r="H517"/>
    </row>
    <row r="518" spans="1:8" ht="15" x14ac:dyDescent="0.25">
      <c r="A518" s="62">
        <v>516</v>
      </c>
      <c r="B518" s="63">
        <v>20.8</v>
      </c>
      <c r="C518" s="48">
        <v>7.8</v>
      </c>
      <c r="D518" s="48">
        <v>58.2</v>
      </c>
      <c r="E518" s="48">
        <v>0.4</v>
      </c>
      <c r="F518" s="48">
        <v>0</v>
      </c>
      <c r="G518" s="64">
        <v>22</v>
      </c>
      <c r="H518"/>
    </row>
    <row r="519" spans="1:8" ht="15" x14ac:dyDescent="0.25">
      <c r="A519" s="62">
        <v>517</v>
      </c>
      <c r="B519" s="63">
        <v>17.2</v>
      </c>
      <c r="C519" s="48">
        <v>6.2</v>
      </c>
      <c r="D519" s="48">
        <v>47.8</v>
      </c>
      <c r="E519" s="48">
        <v>2.6</v>
      </c>
      <c r="F519" s="48">
        <v>0</v>
      </c>
      <c r="G519" s="64">
        <v>22</v>
      </c>
      <c r="H519"/>
    </row>
    <row r="520" spans="1:8" ht="15" x14ac:dyDescent="0.25">
      <c r="A520" s="62">
        <v>518</v>
      </c>
      <c r="B520" s="63">
        <v>19.666666666666668</v>
      </c>
      <c r="C520" s="48">
        <v>7.5</v>
      </c>
      <c r="D520" s="48">
        <v>58.5</v>
      </c>
      <c r="E520" s="48">
        <v>1.3333333333333335</v>
      </c>
      <c r="F520" s="48">
        <v>0</v>
      </c>
      <c r="G520" s="64">
        <v>22</v>
      </c>
      <c r="H520"/>
    </row>
    <row r="521" spans="1:8" ht="15" x14ac:dyDescent="0.25">
      <c r="A521" s="62">
        <v>519</v>
      </c>
      <c r="B521" s="63">
        <v>17.333333333333336</v>
      </c>
      <c r="C521" s="48">
        <v>6.5</v>
      </c>
      <c r="D521" s="48">
        <v>48.5</v>
      </c>
      <c r="E521" s="48">
        <v>4.666666666666667</v>
      </c>
      <c r="F521" s="48">
        <v>0</v>
      </c>
      <c r="G521" s="64">
        <v>22</v>
      </c>
      <c r="H521"/>
    </row>
    <row r="522" spans="1:8" ht="15" x14ac:dyDescent="0.25">
      <c r="A522" s="62">
        <v>520</v>
      </c>
      <c r="B522" s="63">
        <v>20.666666666666668</v>
      </c>
      <c r="C522" s="48">
        <v>6.666666666666667</v>
      </c>
      <c r="D522" s="48">
        <v>57.5</v>
      </c>
      <c r="E522" s="48">
        <v>0.33333333333333331</v>
      </c>
      <c r="F522" s="48">
        <v>0</v>
      </c>
      <c r="G522" s="64">
        <v>22</v>
      </c>
      <c r="H522"/>
    </row>
    <row r="523" spans="1:8" ht="15" x14ac:dyDescent="0.25">
      <c r="A523" s="62">
        <v>521</v>
      </c>
      <c r="B523" s="63">
        <v>17.333333333333336</v>
      </c>
      <c r="C523" s="48">
        <v>6.3333333333333339</v>
      </c>
      <c r="D523" s="48">
        <v>49.5</v>
      </c>
      <c r="E523" s="48">
        <v>3.666666666666667</v>
      </c>
      <c r="F523" s="48">
        <v>0</v>
      </c>
      <c r="G523" s="64">
        <v>22</v>
      </c>
      <c r="H523"/>
    </row>
    <row r="524" spans="1:8" ht="15" x14ac:dyDescent="0.25">
      <c r="A524" s="62">
        <v>522</v>
      </c>
      <c r="B524" s="63">
        <v>20.8</v>
      </c>
      <c r="C524" s="48">
        <v>7.6</v>
      </c>
      <c r="D524" s="48">
        <v>18</v>
      </c>
      <c r="E524" s="48">
        <v>3</v>
      </c>
      <c r="F524" s="48">
        <v>0</v>
      </c>
      <c r="G524" s="64">
        <v>22</v>
      </c>
      <c r="H524"/>
    </row>
    <row r="525" spans="1:8" ht="15" x14ac:dyDescent="0.25">
      <c r="A525" s="62">
        <v>523</v>
      </c>
      <c r="B525" s="63">
        <v>17.2</v>
      </c>
      <c r="C525" s="48">
        <v>5.4</v>
      </c>
      <c r="D525" s="48">
        <v>0</v>
      </c>
      <c r="E525" s="48">
        <v>4</v>
      </c>
      <c r="F525" s="48">
        <v>0</v>
      </c>
      <c r="G525" s="64">
        <v>22</v>
      </c>
      <c r="H525"/>
    </row>
    <row r="526" spans="1:8" ht="15" x14ac:dyDescent="0.25">
      <c r="A526" s="62">
        <v>524</v>
      </c>
      <c r="B526" s="63">
        <v>19.8</v>
      </c>
      <c r="C526" s="48">
        <v>7.6</v>
      </c>
      <c r="D526" s="48">
        <v>1</v>
      </c>
      <c r="E526" s="48">
        <v>0.2</v>
      </c>
      <c r="F526" s="48">
        <v>0</v>
      </c>
      <c r="G526" s="64">
        <v>22</v>
      </c>
      <c r="H526"/>
    </row>
    <row r="527" spans="1:8" ht="15" x14ac:dyDescent="0.25">
      <c r="A527" s="62">
        <v>525</v>
      </c>
      <c r="B527" s="63">
        <v>19</v>
      </c>
      <c r="C527" s="48">
        <v>6</v>
      </c>
      <c r="D527" s="48">
        <v>0</v>
      </c>
      <c r="E527" s="48">
        <v>3</v>
      </c>
      <c r="F527" s="48">
        <v>0</v>
      </c>
      <c r="G527" s="64">
        <v>22</v>
      </c>
      <c r="H527"/>
    </row>
    <row r="528" spans="1:8" ht="15" x14ac:dyDescent="0.25">
      <c r="A528" s="62">
        <v>526</v>
      </c>
      <c r="B528" s="63">
        <v>18.7</v>
      </c>
      <c r="C528" s="48">
        <v>6.0666666666666673</v>
      </c>
      <c r="D528" s="48">
        <v>0</v>
      </c>
      <c r="E528" s="48">
        <v>0.8</v>
      </c>
      <c r="F528" s="48">
        <v>0</v>
      </c>
      <c r="G528" s="64">
        <v>22</v>
      </c>
      <c r="H528"/>
    </row>
    <row r="529" spans="1:8" ht="15" x14ac:dyDescent="0.25">
      <c r="A529" s="62">
        <v>527</v>
      </c>
      <c r="B529" s="63">
        <v>18.5</v>
      </c>
      <c r="C529" s="48">
        <v>6.9333333333333336</v>
      </c>
      <c r="D529" s="48">
        <v>0</v>
      </c>
      <c r="E529" s="48">
        <v>2.4000000000000004</v>
      </c>
      <c r="F529" s="48">
        <v>0</v>
      </c>
      <c r="G529" s="64">
        <v>22</v>
      </c>
      <c r="H529"/>
    </row>
    <row r="530" spans="1:8" ht="15" x14ac:dyDescent="0.25">
      <c r="A530" s="62">
        <v>528</v>
      </c>
      <c r="B530" s="63">
        <v>18.8</v>
      </c>
      <c r="C530" s="48">
        <v>6</v>
      </c>
      <c r="D530" s="48">
        <v>0</v>
      </c>
      <c r="E530" s="48">
        <v>3.0000000000000004</v>
      </c>
      <c r="F530" s="48">
        <v>0</v>
      </c>
      <c r="G530" s="64">
        <v>22</v>
      </c>
      <c r="H530"/>
    </row>
    <row r="531" spans="1:8" ht="15" x14ac:dyDescent="0.25">
      <c r="A531" s="62">
        <v>529</v>
      </c>
      <c r="B531" s="63">
        <v>17.2</v>
      </c>
      <c r="C531" s="48">
        <v>5.4</v>
      </c>
      <c r="D531" s="48">
        <v>0</v>
      </c>
      <c r="E531" s="48">
        <v>1.6</v>
      </c>
      <c r="F531" s="48">
        <v>0</v>
      </c>
      <c r="G531" s="64">
        <v>22</v>
      </c>
      <c r="H531"/>
    </row>
    <row r="532" spans="1:8" ht="15" x14ac:dyDescent="0.25">
      <c r="A532" s="62">
        <v>530</v>
      </c>
      <c r="B532" s="63">
        <v>19</v>
      </c>
      <c r="C532" s="48">
        <v>6</v>
      </c>
      <c r="D532" s="48">
        <v>0</v>
      </c>
      <c r="E532" s="48">
        <v>2</v>
      </c>
      <c r="F532" s="48">
        <v>0</v>
      </c>
      <c r="G532" s="64">
        <v>22</v>
      </c>
      <c r="H532"/>
    </row>
    <row r="533" spans="1:8" ht="15" x14ac:dyDescent="0.25">
      <c r="A533" s="62">
        <v>531</v>
      </c>
      <c r="B533" s="63">
        <v>19.666666666666668</v>
      </c>
      <c r="C533" s="48">
        <v>6.5</v>
      </c>
      <c r="D533" s="48">
        <v>1</v>
      </c>
      <c r="E533" s="48">
        <v>2.2000000000000002</v>
      </c>
      <c r="F533" s="48">
        <v>0</v>
      </c>
      <c r="G533" s="64">
        <v>22</v>
      </c>
      <c r="H533"/>
    </row>
    <row r="534" spans="1:8" ht="15" x14ac:dyDescent="0.25">
      <c r="A534" s="62">
        <v>532</v>
      </c>
      <c r="B534" s="63">
        <v>19.133333333333336</v>
      </c>
      <c r="C534" s="48">
        <v>5.9</v>
      </c>
      <c r="D534" s="48">
        <v>0</v>
      </c>
      <c r="E534" s="48">
        <v>2.8</v>
      </c>
      <c r="F534" s="48">
        <v>0</v>
      </c>
      <c r="G534" s="64">
        <v>22</v>
      </c>
      <c r="H534"/>
    </row>
    <row r="535" spans="1:8" ht="15" x14ac:dyDescent="0.25">
      <c r="A535" s="62">
        <v>533</v>
      </c>
      <c r="B535" s="63">
        <v>19</v>
      </c>
      <c r="C535" s="48">
        <v>2.8000000000000003</v>
      </c>
      <c r="D535" s="48">
        <v>0</v>
      </c>
      <c r="E535" s="48">
        <v>2.4000000000000004</v>
      </c>
      <c r="F535" s="48">
        <v>0</v>
      </c>
      <c r="G535" s="64">
        <v>22</v>
      </c>
      <c r="H535"/>
    </row>
    <row r="536" spans="1:8" ht="15" x14ac:dyDescent="0.25">
      <c r="A536" s="62">
        <v>534</v>
      </c>
      <c r="B536" s="63">
        <v>18.2</v>
      </c>
      <c r="C536" s="48">
        <v>2</v>
      </c>
      <c r="D536" s="48">
        <v>0</v>
      </c>
      <c r="E536" s="48">
        <v>1.6</v>
      </c>
      <c r="F536" s="48">
        <v>0</v>
      </c>
      <c r="G536" s="64">
        <v>22</v>
      </c>
      <c r="H536"/>
    </row>
    <row r="537" spans="1:8" ht="15" x14ac:dyDescent="0.25">
      <c r="A537" s="62">
        <v>535</v>
      </c>
      <c r="B537" s="63">
        <v>17</v>
      </c>
      <c r="C537" s="48">
        <v>0.8</v>
      </c>
      <c r="D537" s="48">
        <v>0</v>
      </c>
      <c r="E537" s="48">
        <v>1</v>
      </c>
      <c r="F537" s="48">
        <v>0</v>
      </c>
      <c r="G537" s="64">
        <v>22</v>
      </c>
      <c r="H537"/>
    </row>
    <row r="538" spans="1:8" ht="15" x14ac:dyDescent="0.25">
      <c r="A538" s="62">
        <v>536</v>
      </c>
      <c r="B538" s="63">
        <v>20.8</v>
      </c>
      <c r="C538" s="48">
        <v>2.2000000000000002</v>
      </c>
      <c r="D538" s="48">
        <v>0</v>
      </c>
      <c r="E538" s="48">
        <v>4.2</v>
      </c>
      <c r="F538" s="48">
        <v>0</v>
      </c>
      <c r="G538" s="64">
        <v>22</v>
      </c>
      <c r="H538"/>
    </row>
    <row r="539" spans="1:8" ht="15" x14ac:dyDescent="0.25">
      <c r="A539" s="62">
        <v>537</v>
      </c>
      <c r="B539" s="63">
        <v>17.2</v>
      </c>
      <c r="C539" s="48">
        <v>1.8</v>
      </c>
      <c r="D539" s="48">
        <v>0</v>
      </c>
      <c r="E539" s="48">
        <v>0.8</v>
      </c>
      <c r="F539" s="48">
        <v>0</v>
      </c>
      <c r="G539" s="64">
        <v>22</v>
      </c>
      <c r="H539"/>
    </row>
    <row r="540" spans="1:8" ht="15" x14ac:dyDescent="0.25">
      <c r="A540" s="62">
        <v>538</v>
      </c>
      <c r="B540" s="63">
        <v>20</v>
      </c>
      <c r="C540" s="48">
        <v>2.2000000000000002</v>
      </c>
      <c r="D540" s="48">
        <v>1</v>
      </c>
      <c r="E540" s="48">
        <v>2.4000000000000004</v>
      </c>
      <c r="F540" s="48">
        <v>0</v>
      </c>
      <c r="G540" s="64">
        <v>22</v>
      </c>
      <c r="H540"/>
    </row>
    <row r="541" spans="1:8" ht="15" x14ac:dyDescent="0.25">
      <c r="A541" s="62">
        <v>539</v>
      </c>
      <c r="B541" s="63">
        <v>17</v>
      </c>
      <c r="C541" s="48">
        <v>1.8</v>
      </c>
      <c r="D541" s="48">
        <v>0</v>
      </c>
      <c r="E541" s="48">
        <v>2.6</v>
      </c>
      <c r="F541" s="48">
        <v>0</v>
      </c>
      <c r="G541" s="64">
        <v>22</v>
      </c>
      <c r="H541"/>
    </row>
    <row r="542" spans="1:8" ht="15" x14ac:dyDescent="0.25">
      <c r="A542" s="62">
        <v>540</v>
      </c>
      <c r="B542" s="63">
        <v>19</v>
      </c>
      <c r="C542" s="48">
        <v>2.1666666666666665</v>
      </c>
      <c r="D542" s="48">
        <v>0</v>
      </c>
      <c r="E542" s="48">
        <v>2.1666666666666665</v>
      </c>
      <c r="F542" s="48">
        <v>0</v>
      </c>
      <c r="G542" s="64">
        <v>22</v>
      </c>
      <c r="H542"/>
    </row>
    <row r="543" spans="1:8" ht="15" x14ac:dyDescent="0.25">
      <c r="A543" s="62">
        <v>541</v>
      </c>
      <c r="B543" s="63">
        <v>19.666666666666668</v>
      </c>
      <c r="C543" s="48">
        <v>1</v>
      </c>
      <c r="D543" s="48">
        <v>0</v>
      </c>
      <c r="E543" s="48">
        <v>1.1666666666666667</v>
      </c>
      <c r="F543" s="48">
        <v>0</v>
      </c>
      <c r="G543" s="64">
        <v>22</v>
      </c>
      <c r="H543"/>
    </row>
    <row r="544" spans="1:8" ht="15" x14ac:dyDescent="0.25">
      <c r="A544" s="62">
        <v>542</v>
      </c>
      <c r="B544" s="63">
        <v>19.133333333333336</v>
      </c>
      <c r="C544" s="48">
        <v>2.0333333333333337</v>
      </c>
      <c r="D544" s="48">
        <v>0</v>
      </c>
      <c r="E544" s="48">
        <v>2.666666666666667</v>
      </c>
      <c r="F544" s="48">
        <v>0</v>
      </c>
      <c r="G544" s="64">
        <v>22</v>
      </c>
      <c r="H544"/>
    </row>
    <row r="545" spans="1:8" ht="15" x14ac:dyDescent="0.25">
      <c r="A545" s="62">
        <v>543</v>
      </c>
      <c r="B545" s="63">
        <v>19</v>
      </c>
      <c r="C545" s="48">
        <v>2</v>
      </c>
      <c r="D545" s="48">
        <v>0</v>
      </c>
      <c r="E545" s="48">
        <v>1.2</v>
      </c>
      <c r="F545" s="48">
        <v>0</v>
      </c>
      <c r="G545" s="64">
        <v>22</v>
      </c>
      <c r="H545"/>
    </row>
    <row r="546" spans="1:8" ht="15" x14ac:dyDescent="0.25">
      <c r="A546" s="62">
        <v>544</v>
      </c>
      <c r="B546" s="63">
        <v>17.2</v>
      </c>
      <c r="C546" s="48">
        <v>1.8</v>
      </c>
      <c r="D546" s="48">
        <v>0</v>
      </c>
      <c r="E546" s="48">
        <v>4</v>
      </c>
      <c r="F546" s="48">
        <v>0</v>
      </c>
      <c r="G546" s="64">
        <v>22</v>
      </c>
      <c r="H546"/>
    </row>
    <row r="547" spans="1:8" ht="15" x14ac:dyDescent="0.25">
      <c r="A547" s="62">
        <v>545</v>
      </c>
      <c r="B547" s="63">
        <v>20</v>
      </c>
      <c r="C547" s="48">
        <v>2.2000000000000002</v>
      </c>
      <c r="D547" s="48">
        <v>1</v>
      </c>
      <c r="E547" s="48">
        <v>2</v>
      </c>
      <c r="F547" s="48">
        <v>0</v>
      </c>
      <c r="G547" s="64">
        <v>22</v>
      </c>
      <c r="H547"/>
    </row>
    <row r="548" spans="1:8" ht="15" x14ac:dyDescent="0.25">
      <c r="A548" s="62">
        <v>546</v>
      </c>
      <c r="B548" s="63">
        <v>17</v>
      </c>
      <c r="C548" s="48">
        <v>0.8</v>
      </c>
      <c r="D548" s="48">
        <v>0</v>
      </c>
      <c r="E548" s="48">
        <v>1.8</v>
      </c>
      <c r="F548" s="48">
        <v>0</v>
      </c>
      <c r="G548" s="64">
        <v>22</v>
      </c>
      <c r="H548"/>
    </row>
    <row r="549" spans="1:8" ht="15" x14ac:dyDescent="0.25">
      <c r="A549" s="62">
        <v>547</v>
      </c>
      <c r="B549" s="63">
        <v>20.5</v>
      </c>
      <c r="C549" s="48">
        <v>2.1666666666666665</v>
      </c>
      <c r="D549" s="48">
        <v>0</v>
      </c>
      <c r="E549" s="48">
        <v>2</v>
      </c>
      <c r="F549" s="48">
        <v>0</v>
      </c>
      <c r="G549" s="64">
        <v>22</v>
      </c>
      <c r="H549"/>
    </row>
    <row r="550" spans="1:8" ht="15" x14ac:dyDescent="0.25">
      <c r="A550" s="62">
        <v>548</v>
      </c>
      <c r="B550" s="63">
        <v>16.5</v>
      </c>
      <c r="C550" s="48">
        <v>1.8333333333333335</v>
      </c>
      <c r="D550" s="48">
        <v>0</v>
      </c>
      <c r="E550" s="48">
        <v>0</v>
      </c>
      <c r="F550" s="48">
        <v>0</v>
      </c>
      <c r="G550" s="64">
        <v>22</v>
      </c>
      <c r="H550"/>
    </row>
    <row r="551" spans="1:8" ht="15" x14ac:dyDescent="0.25">
      <c r="A551" s="62">
        <v>549</v>
      </c>
      <c r="B551" s="63">
        <v>21</v>
      </c>
      <c r="C551" s="48">
        <v>2.2000000000000002</v>
      </c>
      <c r="D551" s="48">
        <v>0</v>
      </c>
      <c r="E551" s="48">
        <v>2.8000000000000003</v>
      </c>
      <c r="F551" s="48">
        <v>0</v>
      </c>
      <c r="G551" s="64">
        <v>22</v>
      </c>
      <c r="H551"/>
    </row>
    <row r="552" spans="1:8" ht="15" x14ac:dyDescent="0.25">
      <c r="A552" s="62">
        <v>550</v>
      </c>
      <c r="B552" s="63">
        <v>17</v>
      </c>
      <c r="C552" s="48">
        <v>1.8</v>
      </c>
      <c r="D552" s="48">
        <v>0</v>
      </c>
      <c r="E552" s="48">
        <v>3.2</v>
      </c>
      <c r="F552" s="48">
        <v>0</v>
      </c>
      <c r="G552" s="64">
        <v>22</v>
      </c>
      <c r="H552"/>
    </row>
    <row r="553" spans="1:8" ht="15" x14ac:dyDescent="0.25">
      <c r="A553" s="62">
        <v>551</v>
      </c>
      <c r="B553" s="63">
        <v>20.8</v>
      </c>
      <c r="C553" s="48">
        <v>4.2</v>
      </c>
      <c r="D553" s="48">
        <v>0</v>
      </c>
      <c r="E553" s="48">
        <v>3</v>
      </c>
      <c r="F553" s="48">
        <v>0</v>
      </c>
      <c r="G553" s="64">
        <v>22</v>
      </c>
      <c r="H553"/>
    </row>
    <row r="554" spans="1:8" ht="15" x14ac:dyDescent="0.25">
      <c r="A554" s="62">
        <v>552</v>
      </c>
      <c r="B554" s="63">
        <v>18.2</v>
      </c>
      <c r="C554" s="48">
        <v>1</v>
      </c>
      <c r="D554" s="48">
        <v>1</v>
      </c>
      <c r="E554" s="48">
        <v>0.60000000000000009</v>
      </c>
      <c r="F554" s="48">
        <v>0</v>
      </c>
      <c r="G554" s="64">
        <v>22</v>
      </c>
      <c r="H554"/>
    </row>
    <row r="555" spans="1:8" ht="15" x14ac:dyDescent="0.25">
      <c r="A555" s="62">
        <v>553</v>
      </c>
      <c r="B555" s="63">
        <v>19</v>
      </c>
      <c r="C555" s="48">
        <v>2</v>
      </c>
      <c r="D555" s="48">
        <v>0</v>
      </c>
      <c r="E555" s="48">
        <v>2.6</v>
      </c>
      <c r="F555" s="48">
        <v>0</v>
      </c>
      <c r="G555" s="64">
        <v>22</v>
      </c>
      <c r="H555"/>
    </row>
    <row r="556" spans="1:8" ht="15" x14ac:dyDescent="0.25">
      <c r="A556" s="62">
        <v>554</v>
      </c>
      <c r="B556" s="63">
        <v>18.8</v>
      </c>
      <c r="C556" s="48">
        <v>2</v>
      </c>
      <c r="D556" s="48">
        <v>0</v>
      </c>
      <c r="E556" s="48">
        <v>2.8</v>
      </c>
      <c r="F556" s="48">
        <v>0</v>
      </c>
      <c r="G556" s="64">
        <v>22</v>
      </c>
      <c r="H556"/>
    </row>
    <row r="557" spans="1:8" ht="15" x14ac:dyDescent="0.25">
      <c r="A557" s="62">
        <v>555</v>
      </c>
      <c r="B557" s="63">
        <v>19</v>
      </c>
      <c r="C557" s="48">
        <v>2</v>
      </c>
      <c r="D557" s="48">
        <v>0</v>
      </c>
      <c r="E557" s="48">
        <v>2.2000000000000002</v>
      </c>
      <c r="F557" s="48">
        <v>0</v>
      </c>
      <c r="G557" s="64">
        <v>22</v>
      </c>
      <c r="H557"/>
    </row>
    <row r="558" spans="1:8" ht="15" x14ac:dyDescent="0.25">
      <c r="A558" s="62">
        <v>556</v>
      </c>
      <c r="B558" s="63">
        <v>18.2</v>
      </c>
      <c r="C558" s="48">
        <v>1.8</v>
      </c>
      <c r="D558" s="48">
        <v>0</v>
      </c>
      <c r="E558" s="48">
        <v>2</v>
      </c>
      <c r="F558" s="48">
        <v>0</v>
      </c>
      <c r="G558" s="64">
        <v>22</v>
      </c>
      <c r="H558"/>
    </row>
    <row r="559" spans="1:8" ht="15" x14ac:dyDescent="0.25">
      <c r="A559" s="62">
        <v>557</v>
      </c>
      <c r="B559" s="63">
        <v>18.8</v>
      </c>
      <c r="C559" s="48">
        <v>1.2</v>
      </c>
      <c r="D559" s="48">
        <v>0</v>
      </c>
      <c r="E559" s="48">
        <v>0.8</v>
      </c>
      <c r="F559" s="48">
        <v>0</v>
      </c>
      <c r="G559" s="64">
        <v>22</v>
      </c>
      <c r="H559"/>
    </row>
    <row r="560" spans="1:8" ht="15" x14ac:dyDescent="0.25">
      <c r="A560" s="62">
        <v>558</v>
      </c>
      <c r="B560" s="63">
        <v>17.2</v>
      </c>
      <c r="C560" s="48">
        <v>1.8</v>
      </c>
      <c r="D560" s="48">
        <v>0</v>
      </c>
      <c r="E560" s="48">
        <v>3</v>
      </c>
      <c r="F560" s="48">
        <v>0</v>
      </c>
      <c r="G560" s="64">
        <v>22</v>
      </c>
      <c r="H560"/>
    </row>
    <row r="561" spans="1:8" ht="15" x14ac:dyDescent="0.25">
      <c r="A561" s="62">
        <v>559</v>
      </c>
      <c r="B561" s="63">
        <v>19.666666666666668</v>
      </c>
      <c r="C561" s="48">
        <v>2.1666666666666665</v>
      </c>
      <c r="D561" s="48">
        <v>1</v>
      </c>
      <c r="E561" s="48">
        <v>3</v>
      </c>
      <c r="F561" s="48">
        <v>0</v>
      </c>
      <c r="G561" s="64">
        <v>22</v>
      </c>
      <c r="H561"/>
    </row>
    <row r="562" spans="1:8" ht="15" x14ac:dyDescent="0.25">
      <c r="A562" s="62">
        <v>560</v>
      </c>
      <c r="B562" s="63">
        <v>17.333333333333336</v>
      </c>
      <c r="C562" s="48">
        <v>1.8333333333333335</v>
      </c>
      <c r="D562" s="48">
        <v>0</v>
      </c>
      <c r="E562" s="48">
        <v>0.16666666666666666</v>
      </c>
      <c r="F562" s="48">
        <v>0</v>
      </c>
      <c r="G562" s="64">
        <v>22</v>
      </c>
      <c r="H562"/>
    </row>
    <row r="563" spans="1:8" ht="15" x14ac:dyDescent="0.25">
      <c r="A563" s="62">
        <v>561</v>
      </c>
      <c r="B563" s="63">
        <v>20.8</v>
      </c>
      <c r="C563" s="48">
        <v>1.2</v>
      </c>
      <c r="D563" s="48">
        <v>0</v>
      </c>
      <c r="E563" s="48">
        <v>3.0333333333333337</v>
      </c>
      <c r="F563" s="48">
        <v>0</v>
      </c>
      <c r="G563" s="64">
        <v>22</v>
      </c>
      <c r="H563"/>
    </row>
    <row r="564" spans="1:8" ht="15" x14ac:dyDescent="0.25">
      <c r="A564" s="62">
        <v>562</v>
      </c>
      <c r="B564" s="63">
        <v>18.7</v>
      </c>
      <c r="C564" s="48">
        <v>1.9666666666666668</v>
      </c>
      <c r="D564" s="48">
        <v>0</v>
      </c>
      <c r="E564" s="48">
        <v>1.8</v>
      </c>
      <c r="F564" s="48">
        <v>0</v>
      </c>
      <c r="G564" s="64">
        <v>22</v>
      </c>
      <c r="H564"/>
    </row>
    <row r="565" spans="1:8" ht="15" x14ac:dyDescent="0.25">
      <c r="A565" s="62">
        <v>563</v>
      </c>
      <c r="B565" s="63">
        <v>18.5</v>
      </c>
      <c r="C565" s="48">
        <v>2.0333333333333337</v>
      </c>
      <c r="D565" s="48">
        <v>0</v>
      </c>
      <c r="E565" s="48">
        <v>2.2000000000000002</v>
      </c>
      <c r="F565" s="48">
        <v>0</v>
      </c>
      <c r="G565" s="64">
        <v>22</v>
      </c>
      <c r="H565"/>
    </row>
    <row r="566" spans="1:8" ht="15" x14ac:dyDescent="0.25">
      <c r="A566" s="62">
        <v>564</v>
      </c>
      <c r="B566" s="63">
        <v>18.8</v>
      </c>
      <c r="C566" s="48">
        <v>2</v>
      </c>
      <c r="D566" s="48">
        <v>0</v>
      </c>
      <c r="E566" s="48">
        <v>1.2</v>
      </c>
      <c r="F566" s="48">
        <v>0</v>
      </c>
      <c r="G566" s="64">
        <v>22</v>
      </c>
      <c r="H566"/>
    </row>
    <row r="567" spans="1:8" ht="15" x14ac:dyDescent="0.25">
      <c r="A567" s="62">
        <v>565</v>
      </c>
      <c r="B567" s="63">
        <v>19</v>
      </c>
      <c r="C567" s="48">
        <v>1</v>
      </c>
      <c r="D567" s="48">
        <v>0</v>
      </c>
      <c r="E567" s="48">
        <v>2.8000000000000003</v>
      </c>
      <c r="F567" s="48">
        <v>0</v>
      </c>
      <c r="G567" s="64">
        <v>22</v>
      </c>
      <c r="H567"/>
    </row>
    <row r="568" spans="1:8" ht="15" x14ac:dyDescent="0.25">
      <c r="A568" s="62">
        <v>566</v>
      </c>
      <c r="B568" s="63">
        <v>18.2</v>
      </c>
      <c r="C568" s="48">
        <v>2</v>
      </c>
      <c r="D568" s="48">
        <v>1</v>
      </c>
      <c r="E568" s="48">
        <v>2.8</v>
      </c>
      <c r="F568" s="48">
        <v>0</v>
      </c>
      <c r="G568" s="64">
        <v>22</v>
      </c>
      <c r="H568"/>
    </row>
    <row r="569" spans="1:8" ht="15" x14ac:dyDescent="0.25">
      <c r="A569" s="62">
        <v>567</v>
      </c>
      <c r="B569" s="63">
        <v>17</v>
      </c>
      <c r="C569" s="48">
        <v>1.8</v>
      </c>
      <c r="D569" s="48">
        <v>0</v>
      </c>
      <c r="E569" s="48">
        <v>2</v>
      </c>
      <c r="F569" s="48">
        <v>0</v>
      </c>
      <c r="G569" s="64">
        <v>22</v>
      </c>
      <c r="H569"/>
    </row>
    <row r="570" spans="1:8" ht="15" x14ac:dyDescent="0.25">
      <c r="A570" s="62">
        <v>568</v>
      </c>
      <c r="B570" s="63">
        <v>20.8</v>
      </c>
      <c r="C570" s="48">
        <v>2.2000000000000002</v>
      </c>
      <c r="D570" s="48">
        <v>0</v>
      </c>
      <c r="E570" s="48">
        <v>2</v>
      </c>
      <c r="F570" s="48">
        <v>0</v>
      </c>
      <c r="G570" s="64">
        <v>22</v>
      </c>
      <c r="H570"/>
    </row>
    <row r="571" spans="1:8" ht="15" x14ac:dyDescent="0.25">
      <c r="A571" s="62">
        <v>569</v>
      </c>
      <c r="B571" s="63">
        <v>19</v>
      </c>
      <c r="C571" s="48">
        <v>1.8</v>
      </c>
      <c r="D571" s="48">
        <v>0</v>
      </c>
      <c r="E571" s="48">
        <v>2</v>
      </c>
      <c r="F571" s="48">
        <v>0</v>
      </c>
      <c r="G571" s="64">
        <v>22</v>
      </c>
      <c r="H571"/>
    </row>
    <row r="572" spans="1:8" ht="15" x14ac:dyDescent="0.25">
      <c r="A572" s="62">
        <v>570</v>
      </c>
      <c r="B572" s="63">
        <v>18.2</v>
      </c>
      <c r="C572" s="48">
        <v>1.2</v>
      </c>
      <c r="D572" s="48">
        <v>0</v>
      </c>
      <c r="E572" s="48">
        <v>1.2</v>
      </c>
      <c r="F572" s="48">
        <v>0</v>
      </c>
      <c r="G572" s="64">
        <v>22</v>
      </c>
      <c r="H572"/>
    </row>
    <row r="573" spans="1:8" ht="15" x14ac:dyDescent="0.25">
      <c r="A573" s="62">
        <v>571</v>
      </c>
      <c r="B573" s="63">
        <v>18.8</v>
      </c>
      <c r="C573" s="48">
        <v>2</v>
      </c>
      <c r="D573" s="48">
        <v>0</v>
      </c>
      <c r="E573" s="48">
        <v>1.6</v>
      </c>
      <c r="F573" s="48">
        <v>0</v>
      </c>
      <c r="G573" s="64">
        <v>22</v>
      </c>
      <c r="H573"/>
    </row>
    <row r="574" spans="1:8" ht="15" x14ac:dyDescent="0.25">
      <c r="A574" s="62">
        <v>572</v>
      </c>
      <c r="B574" s="63">
        <v>19</v>
      </c>
      <c r="C574" s="48">
        <v>2</v>
      </c>
      <c r="D574" s="48">
        <v>0</v>
      </c>
      <c r="E574" s="48">
        <v>3.2</v>
      </c>
      <c r="F574" s="48">
        <v>0</v>
      </c>
      <c r="G574" s="64">
        <v>22</v>
      </c>
      <c r="H574"/>
    </row>
    <row r="575" spans="1:8" ht="15" x14ac:dyDescent="0.25">
      <c r="A575" s="62">
        <v>573</v>
      </c>
      <c r="B575" s="63">
        <v>17.2</v>
      </c>
      <c r="C575" s="48">
        <v>1.8</v>
      </c>
      <c r="D575" s="48">
        <v>0</v>
      </c>
      <c r="E575" s="48">
        <v>2</v>
      </c>
      <c r="F575" s="48">
        <v>0</v>
      </c>
      <c r="G575" s="64">
        <v>22</v>
      </c>
      <c r="H575"/>
    </row>
    <row r="576" spans="1:8" ht="15" x14ac:dyDescent="0.25">
      <c r="A576" s="62">
        <v>574</v>
      </c>
      <c r="B576" s="63">
        <v>18</v>
      </c>
      <c r="C576" s="48">
        <v>1</v>
      </c>
      <c r="D576" s="48">
        <v>1</v>
      </c>
      <c r="E576" s="48">
        <v>2</v>
      </c>
      <c r="F576" s="48">
        <v>0</v>
      </c>
      <c r="G576" s="64">
        <v>22</v>
      </c>
      <c r="H576"/>
    </row>
    <row r="577" spans="1:8" ht="15" x14ac:dyDescent="0.25">
      <c r="A577" s="62">
        <v>575</v>
      </c>
      <c r="B577" s="63">
        <v>19</v>
      </c>
      <c r="C577" s="48">
        <v>2</v>
      </c>
      <c r="D577" s="48">
        <v>0</v>
      </c>
      <c r="E577" s="48">
        <v>1</v>
      </c>
      <c r="F577" s="48">
        <v>0</v>
      </c>
      <c r="G577" s="64">
        <v>22</v>
      </c>
      <c r="H577"/>
    </row>
    <row r="578" spans="1:8" ht="15" x14ac:dyDescent="0.25">
      <c r="A578" s="62">
        <v>576</v>
      </c>
      <c r="B578" s="63">
        <v>20.8</v>
      </c>
      <c r="C578" s="48">
        <v>2.2000000000000002</v>
      </c>
      <c r="D578" s="48">
        <v>0</v>
      </c>
      <c r="E578" s="48">
        <v>3.2</v>
      </c>
      <c r="F578" s="48">
        <v>0</v>
      </c>
      <c r="G578" s="64">
        <v>22</v>
      </c>
      <c r="H578"/>
    </row>
    <row r="579" spans="1:8" ht="15" x14ac:dyDescent="0.25">
      <c r="A579" s="62">
        <v>577</v>
      </c>
      <c r="B579" s="63">
        <v>16.2</v>
      </c>
      <c r="C579" s="48">
        <v>1.8</v>
      </c>
      <c r="D579" s="48">
        <v>0</v>
      </c>
      <c r="E579" s="48">
        <v>2.8</v>
      </c>
      <c r="F579" s="48">
        <v>0</v>
      </c>
      <c r="G579" s="64">
        <v>22</v>
      </c>
      <c r="H579"/>
    </row>
    <row r="580" spans="1:8" ht="15" x14ac:dyDescent="0.25">
      <c r="A580" s="62">
        <v>578</v>
      </c>
      <c r="B580" s="63">
        <v>19</v>
      </c>
      <c r="C580" s="48">
        <v>1</v>
      </c>
      <c r="D580" s="48">
        <v>0</v>
      </c>
      <c r="E580" s="48">
        <v>0</v>
      </c>
      <c r="F580" s="48">
        <v>0</v>
      </c>
      <c r="G580" s="64">
        <v>22</v>
      </c>
      <c r="H580"/>
    </row>
    <row r="581" spans="1:8" ht="15" x14ac:dyDescent="0.25">
      <c r="A581" s="62">
        <v>579</v>
      </c>
      <c r="B581" s="63">
        <v>20.8</v>
      </c>
      <c r="C581" s="48">
        <v>2.2000000000000002</v>
      </c>
      <c r="D581" s="48">
        <v>0</v>
      </c>
      <c r="E581" s="48">
        <v>2.2000000000000002</v>
      </c>
      <c r="F581" s="48">
        <v>0</v>
      </c>
      <c r="G581" s="64">
        <v>22</v>
      </c>
      <c r="H581"/>
    </row>
    <row r="582" spans="1:8" ht="15" x14ac:dyDescent="0.25">
      <c r="A582" s="62">
        <v>580</v>
      </c>
      <c r="B582" s="63">
        <v>18.2</v>
      </c>
      <c r="C582" s="48">
        <v>2</v>
      </c>
      <c r="D582" s="48">
        <v>0.2</v>
      </c>
      <c r="E582" s="48">
        <v>3.2</v>
      </c>
      <c r="F582" s="48">
        <v>0</v>
      </c>
      <c r="G582" s="64">
        <v>22</v>
      </c>
      <c r="H582"/>
    </row>
    <row r="583" spans="1:8" ht="15" x14ac:dyDescent="0.25">
      <c r="A583" s="62">
        <v>581</v>
      </c>
      <c r="B583" s="63">
        <v>17</v>
      </c>
      <c r="C583" s="48">
        <v>1.8</v>
      </c>
      <c r="D583" s="48">
        <v>0.8</v>
      </c>
      <c r="E583" s="48">
        <v>1.6</v>
      </c>
      <c r="F583" s="48">
        <v>0</v>
      </c>
      <c r="G583" s="64">
        <v>22</v>
      </c>
      <c r="H583"/>
    </row>
    <row r="584" spans="1:8" ht="15" x14ac:dyDescent="0.25">
      <c r="A584" s="62">
        <v>582</v>
      </c>
      <c r="B584" s="63">
        <v>20.8</v>
      </c>
      <c r="C584" s="48">
        <v>1.2</v>
      </c>
      <c r="D584" s="48">
        <v>0</v>
      </c>
      <c r="E584" s="48">
        <v>2.6</v>
      </c>
      <c r="F584" s="48">
        <v>0</v>
      </c>
      <c r="G584" s="64">
        <v>22</v>
      </c>
      <c r="H584"/>
    </row>
    <row r="585" spans="1:8" ht="15" x14ac:dyDescent="0.25">
      <c r="A585" s="62">
        <v>583</v>
      </c>
      <c r="B585" s="63">
        <v>19</v>
      </c>
      <c r="C585" s="48">
        <v>2</v>
      </c>
      <c r="D585" s="48">
        <v>0</v>
      </c>
      <c r="E585" s="48">
        <v>2.4000000000000004</v>
      </c>
      <c r="F585" s="48">
        <v>0</v>
      </c>
      <c r="G585" s="64">
        <v>22</v>
      </c>
      <c r="H585"/>
    </row>
    <row r="586" spans="1:8" ht="15" x14ac:dyDescent="0.25">
      <c r="A586" s="62">
        <v>584</v>
      </c>
      <c r="B586" s="63">
        <v>16.2</v>
      </c>
      <c r="C586" s="48">
        <v>1.8</v>
      </c>
      <c r="D586" s="48">
        <v>0</v>
      </c>
      <c r="E586" s="48">
        <v>1</v>
      </c>
      <c r="F586" s="48">
        <v>0</v>
      </c>
      <c r="G586" s="64">
        <v>22</v>
      </c>
      <c r="H586"/>
    </row>
    <row r="587" spans="1:8" ht="15" x14ac:dyDescent="0.25">
      <c r="A587" s="62">
        <v>585</v>
      </c>
      <c r="B587" s="63">
        <v>19</v>
      </c>
      <c r="C587" s="48">
        <v>2</v>
      </c>
      <c r="D587" s="48">
        <v>0</v>
      </c>
      <c r="E587" s="48">
        <v>2</v>
      </c>
      <c r="F587" s="48">
        <v>0</v>
      </c>
      <c r="G587" s="64">
        <v>22</v>
      </c>
      <c r="H587"/>
    </row>
    <row r="588" spans="1:8" ht="15" x14ac:dyDescent="0.25">
      <c r="A588" s="62">
        <v>586</v>
      </c>
      <c r="B588" s="63">
        <v>20.8</v>
      </c>
      <c r="C588" s="48">
        <v>2</v>
      </c>
      <c r="D588" s="48">
        <v>0</v>
      </c>
      <c r="E588" s="48">
        <v>2</v>
      </c>
      <c r="F588" s="48">
        <v>0</v>
      </c>
      <c r="G588" s="64">
        <v>22</v>
      </c>
      <c r="H588"/>
    </row>
    <row r="589" spans="1:8" ht="15" x14ac:dyDescent="0.25">
      <c r="A589" s="62">
        <v>587</v>
      </c>
      <c r="B589" s="63">
        <v>18.2</v>
      </c>
      <c r="C589" s="48">
        <v>1.2</v>
      </c>
      <c r="D589" s="48">
        <v>0.2</v>
      </c>
      <c r="E589" s="48">
        <v>2.2000000000000002</v>
      </c>
      <c r="F589" s="48">
        <v>0</v>
      </c>
      <c r="G589" s="64">
        <v>22</v>
      </c>
      <c r="H589"/>
    </row>
    <row r="590" spans="1:8" ht="15" x14ac:dyDescent="0.25">
      <c r="A590" s="62">
        <v>588</v>
      </c>
      <c r="B590" s="63">
        <v>18.8</v>
      </c>
      <c r="C590" s="48">
        <v>2</v>
      </c>
      <c r="D590" s="48">
        <v>0.8</v>
      </c>
      <c r="E590" s="48">
        <v>2.2000000000000002</v>
      </c>
      <c r="F590" s="48">
        <v>0</v>
      </c>
      <c r="G590" s="64">
        <v>22</v>
      </c>
      <c r="H590"/>
    </row>
    <row r="591" spans="1:8" ht="15" x14ac:dyDescent="0.25">
      <c r="A591" s="62">
        <v>589</v>
      </c>
      <c r="B591" s="63">
        <v>19</v>
      </c>
      <c r="C591" s="48">
        <v>2</v>
      </c>
      <c r="D591" s="48">
        <v>0</v>
      </c>
      <c r="E591" s="48">
        <v>3</v>
      </c>
      <c r="F591" s="48">
        <v>0</v>
      </c>
      <c r="G591" s="64">
        <v>22</v>
      </c>
      <c r="H591"/>
    </row>
    <row r="592" spans="1:8" ht="15" x14ac:dyDescent="0.25">
      <c r="A592" s="62">
        <v>590</v>
      </c>
      <c r="B592" s="63">
        <v>19</v>
      </c>
      <c r="C592" s="48">
        <v>2</v>
      </c>
      <c r="D592" s="48">
        <v>0</v>
      </c>
      <c r="E592" s="48">
        <v>1.6</v>
      </c>
      <c r="F592" s="48">
        <v>0</v>
      </c>
      <c r="G592" s="64">
        <v>22</v>
      </c>
      <c r="H592"/>
    </row>
    <row r="593" spans="1:8" ht="15" x14ac:dyDescent="0.25">
      <c r="A593" s="62">
        <v>591</v>
      </c>
      <c r="B593" s="63">
        <v>17.866666666666667</v>
      </c>
      <c r="C593" s="48">
        <v>0.96666666666666667</v>
      </c>
      <c r="D593" s="48">
        <v>0</v>
      </c>
      <c r="E593" s="48">
        <v>2.1666666666666665</v>
      </c>
      <c r="F593" s="48">
        <v>0</v>
      </c>
      <c r="G593" s="64">
        <v>22</v>
      </c>
      <c r="H593"/>
    </row>
    <row r="594" spans="1:8" ht="15" x14ac:dyDescent="0.25">
      <c r="A594" s="62">
        <v>592</v>
      </c>
      <c r="B594" s="63">
        <v>19.133333333333336</v>
      </c>
      <c r="C594" s="48">
        <v>2.0333333333333337</v>
      </c>
      <c r="D594" s="48">
        <v>0</v>
      </c>
      <c r="E594" s="48">
        <v>1.0333333333333334</v>
      </c>
      <c r="F594" s="48">
        <v>0</v>
      </c>
      <c r="G594" s="64">
        <v>22</v>
      </c>
      <c r="H594"/>
    </row>
    <row r="595" spans="1:8" ht="15" x14ac:dyDescent="0.25">
      <c r="A595" s="62">
        <v>593</v>
      </c>
      <c r="B595" s="63">
        <v>19</v>
      </c>
      <c r="C595" s="48">
        <v>2</v>
      </c>
      <c r="D595" s="48">
        <v>0</v>
      </c>
      <c r="E595" s="48">
        <v>1.2000000000000002</v>
      </c>
      <c r="F595" s="48">
        <v>0</v>
      </c>
      <c r="G595" s="64">
        <v>22</v>
      </c>
      <c r="H595"/>
    </row>
    <row r="596" spans="1:8" ht="15" x14ac:dyDescent="0.25">
      <c r="A596" s="62">
        <v>594</v>
      </c>
      <c r="B596" s="63">
        <v>17.2</v>
      </c>
      <c r="C596" s="48">
        <v>1.8</v>
      </c>
      <c r="D596" s="48">
        <v>0</v>
      </c>
      <c r="E596" s="48">
        <v>4.5999999999999996</v>
      </c>
      <c r="F596" s="48">
        <v>0</v>
      </c>
      <c r="G596" s="64">
        <v>22</v>
      </c>
      <c r="H596"/>
    </row>
    <row r="597" spans="1:8" ht="15" x14ac:dyDescent="0.25">
      <c r="A597" s="62">
        <v>595</v>
      </c>
      <c r="B597" s="63">
        <v>19.666666666666668</v>
      </c>
      <c r="C597" s="48">
        <v>1.1666666666666667</v>
      </c>
      <c r="D597" s="48">
        <v>1</v>
      </c>
      <c r="E597" s="48">
        <v>3</v>
      </c>
      <c r="F597" s="48">
        <v>0</v>
      </c>
      <c r="G597" s="64">
        <v>22</v>
      </c>
      <c r="H597"/>
    </row>
    <row r="598" spans="1:8" ht="15" x14ac:dyDescent="0.25">
      <c r="A598" s="62">
        <v>596</v>
      </c>
      <c r="B598" s="63">
        <v>18.833333333333336</v>
      </c>
      <c r="C598" s="48">
        <v>2</v>
      </c>
      <c r="D598" s="48">
        <v>0</v>
      </c>
      <c r="E598" s="48">
        <v>0.16666666666666666</v>
      </c>
      <c r="F598" s="48">
        <v>0</v>
      </c>
      <c r="G598" s="64">
        <v>22</v>
      </c>
      <c r="H598"/>
    </row>
    <row r="599" spans="1:8" ht="15" x14ac:dyDescent="0.25">
      <c r="A599" s="62">
        <v>597</v>
      </c>
      <c r="B599" s="63">
        <v>17.5</v>
      </c>
      <c r="C599" s="48">
        <v>1.8333333333333335</v>
      </c>
      <c r="D599" s="48">
        <v>0</v>
      </c>
      <c r="E599" s="48">
        <v>1.8333333333333335</v>
      </c>
      <c r="F599" s="48">
        <v>0</v>
      </c>
      <c r="G599" s="64">
        <v>22</v>
      </c>
      <c r="H599"/>
    </row>
    <row r="600" spans="1:8" ht="15" x14ac:dyDescent="0.25">
      <c r="A600" s="62">
        <v>598</v>
      </c>
      <c r="B600" s="63">
        <v>20</v>
      </c>
      <c r="C600" s="48">
        <v>2.2000000000000002</v>
      </c>
      <c r="D600" s="48">
        <v>0</v>
      </c>
      <c r="E600" s="48">
        <v>2.2000000000000002</v>
      </c>
      <c r="F600" s="48">
        <v>0</v>
      </c>
      <c r="G600" s="64">
        <v>22</v>
      </c>
      <c r="H600"/>
    </row>
    <row r="601" spans="1:8" ht="15" x14ac:dyDescent="0.25">
      <c r="A601" s="62">
        <v>599</v>
      </c>
      <c r="B601" s="63">
        <v>18.8</v>
      </c>
      <c r="C601" s="48">
        <v>1.8</v>
      </c>
      <c r="D601" s="48">
        <v>0</v>
      </c>
      <c r="E601" s="48">
        <v>2.2000000000000002</v>
      </c>
      <c r="F601" s="48">
        <v>0</v>
      </c>
      <c r="G601" s="64">
        <v>22</v>
      </c>
      <c r="H601"/>
    </row>
    <row r="602" spans="1:8" ht="15" x14ac:dyDescent="0.25">
      <c r="A602" s="62">
        <v>600</v>
      </c>
      <c r="B602" s="63">
        <v>19</v>
      </c>
      <c r="C602" s="48">
        <v>1.2</v>
      </c>
      <c r="D602" s="48">
        <v>0</v>
      </c>
      <c r="E602" s="48">
        <v>2.6</v>
      </c>
      <c r="F602" s="48">
        <v>0</v>
      </c>
      <c r="G602" s="64">
        <v>22</v>
      </c>
      <c r="H602"/>
    </row>
    <row r="603" spans="1:8" ht="15" x14ac:dyDescent="0.25">
      <c r="A603" s="62">
        <v>601</v>
      </c>
      <c r="B603" s="63">
        <v>17.866666666666667</v>
      </c>
      <c r="C603" s="48">
        <v>1.9666666666666668</v>
      </c>
      <c r="D603" s="48">
        <v>0</v>
      </c>
      <c r="E603" s="48">
        <v>1</v>
      </c>
      <c r="F603" s="48">
        <v>0</v>
      </c>
      <c r="G603" s="64">
        <v>22</v>
      </c>
      <c r="H603"/>
    </row>
    <row r="604" spans="1:8" ht="15" x14ac:dyDescent="0.25">
      <c r="A604" s="62">
        <v>602</v>
      </c>
      <c r="B604" s="63">
        <v>18.833333333333336</v>
      </c>
      <c r="C604" s="48">
        <v>2</v>
      </c>
      <c r="D604" s="48">
        <v>1</v>
      </c>
      <c r="E604" s="48">
        <v>3</v>
      </c>
      <c r="F604" s="48">
        <v>0</v>
      </c>
      <c r="G604" s="64">
        <v>22</v>
      </c>
      <c r="H604"/>
    </row>
    <row r="605" spans="1:8" ht="15" x14ac:dyDescent="0.25">
      <c r="A605" s="62">
        <v>603</v>
      </c>
      <c r="B605" s="63">
        <v>19</v>
      </c>
      <c r="C605" s="48">
        <v>2</v>
      </c>
      <c r="D605" s="48">
        <v>0</v>
      </c>
      <c r="E605" s="48">
        <v>2.166666666666667</v>
      </c>
      <c r="F605" s="48">
        <v>0</v>
      </c>
      <c r="G605" s="64">
        <v>22</v>
      </c>
      <c r="H605"/>
    </row>
    <row r="606" spans="1:8" ht="15" x14ac:dyDescent="0.25">
      <c r="A606" s="62">
        <v>604</v>
      </c>
      <c r="B606" s="63">
        <v>18.166666666666668</v>
      </c>
      <c r="C606" s="48">
        <v>1</v>
      </c>
      <c r="D606" s="48">
        <v>0</v>
      </c>
      <c r="E606" s="48">
        <v>2</v>
      </c>
      <c r="F606" s="48">
        <v>0</v>
      </c>
      <c r="G606" s="64">
        <v>22</v>
      </c>
      <c r="H606"/>
    </row>
    <row r="607" spans="1:8" ht="15" x14ac:dyDescent="0.25">
      <c r="A607" s="62">
        <v>605</v>
      </c>
      <c r="B607" s="63">
        <v>17.333333333333336</v>
      </c>
      <c r="C607" s="48">
        <v>1.8333333333333335</v>
      </c>
      <c r="D607" s="48">
        <v>0</v>
      </c>
      <c r="E607" s="48">
        <v>1.8333333333333335</v>
      </c>
      <c r="F607" s="48">
        <v>0</v>
      </c>
      <c r="G607" s="64">
        <v>22</v>
      </c>
      <c r="H607"/>
    </row>
    <row r="608" spans="1:8" ht="15" x14ac:dyDescent="0.25">
      <c r="A608" s="62">
        <v>606</v>
      </c>
      <c r="B608" s="63">
        <v>19</v>
      </c>
      <c r="C608" s="48">
        <v>2</v>
      </c>
      <c r="D608" s="48">
        <v>0</v>
      </c>
      <c r="E608" s="48">
        <v>2</v>
      </c>
      <c r="F608" s="48">
        <v>0</v>
      </c>
      <c r="G608" s="64">
        <v>22</v>
      </c>
      <c r="H608"/>
    </row>
    <row r="609" spans="1:8" ht="15" x14ac:dyDescent="0.25">
      <c r="A609" s="62">
        <v>607</v>
      </c>
      <c r="B609" s="63">
        <v>20.8</v>
      </c>
      <c r="C609" s="48">
        <v>2.2000000000000002</v>
      </c>
      <c r="D609" s="48">
        <v>0</v>
      </c>
      <c r="E609" s="48">
        <v>1.2</v>
      </c>
      <c r="F609" s="48">
        <v>0</v>
      </c>
      <c r="G609" s="64">
        <v>22</v>
      </c>
      <c r="H609"/>
    </row>
    <row r="610" spans="1:8" ht="15" x14ac:dyDescent="0.25">
      <c r="A610" s="62">
        <v>608</v>
      </c>
      <c r="B610" s="63">
        <v>16.2</v>
      </c>
      <c r="C610" s="48">
        <v>0.8</v>
      </c>
      <c r="D610" s="48">
        <v>0</v>
      </c>
      <c r="E610" s="48">
        <v>2.8</v>
      </c>
      <c r="F610" s="48">
        <v>0</v>
      </c>
      <c r="G610" s="64">
        <v>22</v>
      </c>
      <c r="H610"/>
    </row>
    <row r="611" spans="1:8" ht="15" x14ac:dyDescent="0.25">
      <c r="A611" s="62">
        <v>609</v>
      </c>
      <c r="B611" s="63">
        <v>20.8</v>
      </c>
      <c r="C611" s="48">
        <v>2.2000000000000002</v>
      </c>
      <c r="D611" s="48">
        <v>0.2</v>
      </c>
      <c r="E611" s="48">
        <v>2.2000000000000002</v>
      </c>
      <c r="F611" s="48">
        <v>0</v>
      </c>
      <c r="G611" s="64">
        <v>22</v>
      </c>
      <c r="H611"/>
    </row>
    <row r="612" spans="1:8" ht="15" x14ac:dyDescent="0.25">
      <c r="A612" s="62">
        <v>610</v>
      </c>
      <c r="B612" s="63">
        <v>19</v>
      </c>
      <c r="C612" s="48">
        <v>2</v>
      </c>
      <c r="D612" s="48">
        <v>0.8</v>
      </c>
      <c r="E612" s="48">
        <v>3</v>
      </c>
      <c r="F612" s="48">
        <v>0</v>
      </c>
      <c r="G612" s="64">
        <v>22</v>
      </c>
      <c r="H612"/>
    </row>
    <row r="613" spans="1:8" ht="15" x14ac:dyDescent="0.25">
      <c r="A613" s="62">
        <v>611</v>
      </c>
      <c r="B613" s="63">
        <v>17.2</v>
      </c>
      <c r="C613" s="48">
        <v>1.8</v>
      </c>
      <c r="D613" s="48">
        <v>0</v>
      </c>
      <c r="E613" s="48">
        <v>0.8</v>
      </c>
      <c r="F613" s="48">
        <v>0</v>
      </c>
      <c r="G613" s="64">
        <v>22</v>
      </c>
      <c r="H613"/>
    </row>
    <row r="614" spans="1:8" ht="15" x14ac:dyDescent="0.25">
      <c r="A614" s="62">
        <v>612</v>
      </c>
      <c r="B614" s="63">
        <v>19.666666666666668</v>
      </c>
      <c r="C614" s="48">
        <v>2</v>
      </c>
      <c r="D614" s="48">
        <v>0</v>
      </c>
      <c r="E614" s="48">
        <v>4</v>
      </c>
      <c r="F614" s="48">
        <v>0</v>
      </c>
      <c r="G614" s="64">
        <v>22</v>
      </c>
      <c r="H614"/>
    </row>
    <row r="615" spans="1:8" ht="15" x14ac:dyDescent="0.25">
      <c r="A615" s="62">
        <v>613</v>
      </c>
      <c r="B615" s="63">
        <v>19.133333333333336</v>
      </c>
      <c r="C615" s="48">
        <v>1.2</v>
      </c>
      <c r="D615" s="48">
        <v>0</v>
      </c>
      <c r="E615" s="48">
        <v>0.2</v>
      </c>
      <c r="F615" s="48">
        <v>0</v>
      </c>
      <c r="G615" s="64">
        <v>22</v>
      </c>
      <c r="H615"/>
    </row>
    <row r="616" spans="1:8" ht="15" x14ac:dyDescent="0.25">
      <c r="A616" s="62">
        <v>614</v>
      </c>
      <c r="B616" s="63">
        <v>17.866666666666667</v>
      </c>
      <c r="C616" s="48">
        <v>1.9666666666666668</v>
      </c>
      <c r="D616" s="48">
        <v>0</v>
      </c>
      <c r="E616" s="48">
        <v>1.8</v>
      </c>
      <c r="F616" s="48">
        <v>0</v>
      </c>
      <c r="G616" s="64">
        <v>22</v>
      </c>
      <c r="H616"/>
    </row>
    <row r="617" spans="1:8" ht="15" x14ac:dyDescent="0.25">
      <c r="A617" s="62">
        <v>615</v>
      </c>
      <c r="B617" s="63">
        <v>19.333333333333336</v>
      </c>
      <c r="C617" s="48">
        <v>1.0333333333333334</v>
      </c>
      <c r="D617" s="48">
        <v>0</v>
      </c>
      <c r="E617" s="48">
        <v>1.2</v>
      </c>
      <c r="F617" s="48">
        <v>0</v>
      </c>
      <c r="G617" s="64">
        <v>22</v>
      </c>
      <c r="H617"/>
    </row>
    <row r="618" spans="1:8" ht="15" x14ac:dyDescent="0.25">
      <c r="A618" s="62">
        <v>616</v>
      </c>
      <c r="B618" s="63">
        <v>18.5</v>
      </c>
      <c r="C618" s="48">
        <v>1.9666666666666668</v>
      </c>
      <c r="D618" s="48">
        <v>0.16666666666666666</v>
      </c>
      <c r="E618" s="48">
        <v>3.9666666666666663</v>
      </c>
      <c r="F618" s="48">
        <v>0</v>
      </c>
      <c r="G618" s="64">
        <v>22</v>
      </c>
      <c r="H618"/>
    </row>
    <row r="619" spans="1:8" ht="15" x14ac:dyDescent="0.25">
      <c r="A619" s="62">
        <v>617</v>
      </c>
      <c r="B619" s="63">
        <v>19.3</v>
      </c>
      <c r="C619" s="48">
        <v>1.8333333333333335</v>
      </c>
      <c r="D619" s="48">
        <v>0.83333333333333337</v>
      </c>
      <c r="E619" s="48">
        <v>2.0333333333333332</v>
      </c>
      <c r="F619" s="48">
        <v>0</v>
      </c>
      <c r="G619" s="64">
        <v>22</v>
      </c>
      <c r="H619"/>
    </row>
    <row r="620" spans="1:8" ht="15" x14ac:dyDescent="0.25">
      <c r="A620" s="62">
        <v>618</v>
      </c>
      <c r="B620" s="63">
        <v>17.866666666666667</v>
      </c>
      <c r="C620" s="48">
        <v>1.1666666666666667</v>
      </c>
      <c r="D620" s="48">
        <v>0</v>
      </c>
      <c r="E620" s="48">
        <v>1.8</v>
      </c>
      <c r="F620" s="48">
        <v>0</v>
      </c>
      <c r="G620" s="64">
        <v>22</v>
      </c>
      <c r="H620"/>
    </row>
    <row r="621" spans="1:8" ht="15" x14ac:dyDescent="0.25">
      <c r="A621" s="62">
        <v>619</v>
      </c>
      <c r="B621" s="63">
        <v>17.333333333333336</v>
      </c>
      <c r="C621" s="48">
        <v>1.8333333333333335</v>
      </c>
      <c r="D621" s="48">
        <v>0</v>
      </c>
      <c r="E621" s="48">
        <v>1</v>
      </c>
      <c r="F621" s="48">
        <v>0</v>
      </c>
      <c r="G621" s="64">
        <v>22</v>
      </c>
      <c r="H621"/>
    </row>
    <row r="622" spans="1:8" ht="15" x14ac:dyDescent="0.25">
      <c r="A622" s="62">
        <v>620</v>
      </c>
      <c r="B622" s="63">
        <v>20.8</v>
      </c>
      <c r="C622" s="48">
        <v>1.2</v>
      </c>
      <c r="D622" s="48">
        <v>0</v>
      </c>
      <c r="E622" s="48">
        <v>1.4</v>
      </c>
      <c r="F622" s="48">
        <v>0</v>
      </c>
      <c r="G622" s="64">
        <v>22</v>
      </c>
      <c r="H622"/>
    </row>
    <row r="623" spans="1:8" ht="15" x14ac:dyDescent="0.25">
      <c r="A623" s="62">
        <v>621</v>
      </c>
      <c r="B623" s="63">
        <v>17.2</v>
      </c>
      <c r="C623" s="48">
        <v>1.8</v>
      </c>
      <c r="D623" s="48">
        <v>0</v>
      </c>
      <c r="E623" s="48">
        <v>2.6</v>
      </c>
      <c r="F623" s="48">
        <v>0</v>
      </c>
      <c r="G623" s="64">
        <v>22</v>
      </c>
      <c r="H623"/>
    </row>
    <row r="624" spans="1:8" ht="15" x14ac:dyDescent="0.25">
      <c r="A624" s="62">
        <v>622</v>
      </c>
      <c r="B624" s="63">
        <v>19.8</v>
      </c>
      <c r="C624" s="48">
        <v>2.2000000000000002</v>
      </c>
      <c r="D624" s="48">
        <v>0</v>
      </c>
      <c r="E624" s="48">
        <v>3</v>
      </c>
      <c r="F624" s="48">
        <v>0</v>
      </c>
      <c r="G624" s="64">
        <v>22</v>
      </c>
      <c r="H624"/>
    </row>
    <row r="625" spans="1:8" ht="15" x14ac:dyDescent="0.25">
      <c r="A625" s="62">
        <v>623</v>
      </c>
      <c r="B625" s="63">
        <v>17.2</v>
      </c>
      <c r="C625" s="48">
        <v>0.8</v>
      </c>
      <c r="D625" s="48">
        <v>0</v>
      </c>
      <c r="E625" s="48">
        <v>1</v>
      </c>
      <c r="F625" s="48">
        <v>0</v>
      </c>
      <c r="G625" s="64">
        <v>22</v>
      </c>
      <c r="H625"/>
    </row>
    <row r="626" spans="1:8" ht="15" x14ac:dyDescent="0.25">
      <c r="A626" s="62">
        <v>624</v>
      </c>
      <c r="B626" s="63">
        <v>20.8</v>
      </c>
      <c r="C626" s="48">
        <v>2.2000000000000002</v>
      </c>
      <c r="D626" s="48">
        <v>1</v>
      </c>
      <c r="E626" s="48">
        <v>2.2000000000000002</v>
      </c>
      <c r="F626" s="48">
        <v>0</v>
      </c>
      <c r="G626" s="64">
        <v>22</v>
      </c>
      <c r="H626"/>
    </row>
    <row r="627" spans="1:8" ht="15" x14ac:dyDescent="0.25">
      <c r="A627" s="62">
        <v>625</v>
      </c>
      <c r="B627" s="63">
        <v>16.2</v>
      </c>
      <c r="C627" s="48">
        <v>1.8</v>
      </c>
      <c r="D627" s="48">
        <v>0</v>
      </c>
      <c r="E627" s="48">
        <v>1.8</v>
      </c>
      <c r="F627" s="48">
        <v>0</v>
      </c>
      <c r="G627" s="64">
        <v>22</v>
      </c>
      <c r="H627"/>
    </row>
    <row r="628" spans="1:8" ht="15" x14ac:dyDescent="0.25">
      <c r="A628" s="62">
        <v>626</v>
      </c>
      <c r="B628" s="63">
        <v>20.8</v>
      </c>
      <c r="C628" s="48">
        <v>1.2</v>
      </c>
      <c r="D628" s="48">
        <v>0</v>
      </c>
      <c r="E628" s="48">
        <v>2.2000000000000002</v>
      </c>
      <c r="F628" s="48">
        <v>0</v>
      </c>
      <c r="G628" s="64">
        <v>22</v>
      </c>
      <c r="H628"/>
    </row>
    <row r="629" spans="1:8" ht="15" x14ac:dyDescent="0.25">
      <c r="A629" s="62">
        <v>627</v>
      </c>
      <c r="B629" s="63">
        <v>17.2</v>
      </c>
      <c r="C629" s="48">
        <v>1.8</v>
      </c>
      <c r="D629" s="48">
        <v>0</v>
      </c>
      <c r="E629" s="48">
        <v>1.8</v>
      </c>
      <c r="F629" s="48">
        <v>0</v>
      </c>
      <c r="G629" s="64">
        <v>22</v>
      </c>
      <c r="H629"/>
    </row>
    <row r="630" spans="1:8" ht="15" x14ac:dyDescent="0.25">
      <c r="A630" s="62">
        <v>628</v>
      </c>
      <c r="B630" s="63">
        <v>20</v>
      </c>
      <c r="C630" s="48">
        <v>1.2</v>
      </c>
      <c r="D630" s="48">
        <v>0</v>
      </c>
      <c r="E630" s="48">
        <v>2.2000000000000002</v>
      </c>
      <c r="F630" s="48">
        <v>0</v>
      </c>
      <c r="G630" s="64">
        <v>22</v>
      </c>
      <c r="H630"/>
    </row>
    <row r="631" spans="1:8" ht="15" x14ac:dyDescent="0.25">
      <c r="A631" s="62">
        <v>629</v>
      </c>
      <c r="B631" s="63">
        <v>17</v>
      </c>
      <c r="C631" s="48">
        <v>1.8</v>
      </c>
      <c r="D631" s="48">
        <v>0</v>
      </c>
      <c r="E631" s="48">
        <v>0.8</v>
      </c>
      <c r="F631" s="48">
        <v>0</v>
      </c>
      <c r="G631" s="64">
        <v>22</v>
      </c>
      <c r="H631"/>
    </row>
    <row r="632" spans="1:8" ht="15" x14ac:dyDescent="0.25">
      <c r="A632" s="62">
        <v>630</v>
      </c>
      <c r="B632" s="63">
        <v>20.8</v>
      </c>
      <c r="C632" s="48">
        <v>2.2000000000000002</v>
      </c>
      <c r="D632" s="48">
        <v>0</v>
      </c>
      <c r="E632" s="48">
        <v>3</v>
      </c>
      <c r="F632" s="48">
        <v>0</v>
      </c>
      <c r="G632" s="64">
        <v>22</v>
      </c>
      <c r="H632"/>
    </row>
    <row r="633" spans="1:8" ht="15" x14ac:dyDescent="0.25">
      <c r="A633" s="62">
        <v>631</v>
      </c>
      <c r="B633" s="63">
        <v>17.2</v>
      </c>
      <c r="C633" s="48">
        <v>0.8</v>
      </c>
      <c r="D633" s="48">
        <v>1</v>
      </c>
      <c r="E633" s="48">
        <v>0</v>
      </c>
      <c r="F633" s="48">
        <v>0</v>
      </c>
      <c r="G633" s="64">
        <v>22</v>
      </c>
      <c r="H633"/>
    </row>
    <row r="634" spans="1:8" ht="15" x14ac:dyDescent="0.25">
      <c r="A634" s="62">
        <v>632</v>
      </c>
      <c r="B634" s="63">
        <v>20</v>
      </c>
      <c r="C634" s="48">
        <v>2.2000000000000002</v>
      </c>
      <c r="D634" s="48">
        <v>0</v>
      </c>
      <c r="E634" s="48">
        <v>4.2</v>
      </c>
      <c r="F634" s="48">
        <v>0</v>
      </c>
      <c r="G634" s="64">
        <v>22</v>
      </c>
      <c r="H634"/>
    </row>
    <row r="635" spans="1:8" ht="15" x14ac:dyDescent="0.25">
      <c r="A635" s="62">
        <v>633</v>
      </c>
      <c r="B635" s="63">
        <v>17</v>
      </c>
      <c r="C635" s="48">
        <v>1.8</v>
      </c>
      <c r="D635" s="48">
        <v>0</v>
      </c>
      <c r="E635" s="48">
        <v>1.8</v>
      </c>
      <c r="F635" s="48">
        <v>0</v>
      </c>
      <c r="G635" s="64">
        <v>22</v>
      </c>
      <c r="H635"/>
    </row>
    <row r="636" spans="1:8" ht="15" x14ac:dyDescent="0.25">
      <c r="A636" s="62">
        <v>634</v>
      </c>
      <c r="B636" s="63">
        <v>20.8</v>
      </c>
      <c r="C636" s="48">
        <v>1.2</v>
      </c>
      <c r="D636" s="48">
        <v>0</v>
      </c>
      <c r="E636" s="48">
        <v>3</v>
      </c>
      <c r="F636" s="48">
        <v>0</v>
      </c>
      <c r="G636" s="64">
        <v>22</v>
      </c>
      <c r="H636"/>
    </row>
    <row r="637" spans="1:8" ht="15" x14ac:dyDescent="0.25">
      <c r="A637" s="62">
        <v>635</v>
      </c>
      <c r="B637" s="63">
        <v>17.2</v>
      </c>
      <c r="C637" s="48">
        <v>1.8</v>
      </c>
      <c r="D637" s="48">
        <v>0</v>
      </c>
      <c r="E637" s="48">
        <v>0</v>
      </c>
      <c r="F637" s="48">
        <v>0</v>
      </c>
      <c r="G637" s="64">
        <v>22</v>
      </c>
      <c r="H637"/>
    </row>
    <row r="638" spans="1:8" ht="15" x14ac:dyDescent="0.25">
      <c r="A638" s="62">
        <v>636</v>
      </c>
      <c r="B638" s="63">
        <v>20</v>
      </c>
      <c r="C638" s="48">
        <v>1.2</v>
      </c>
      <c r="D638" s="48">
        <v>0</v>
      </c>
      <c r="E638" s="48">
        <v>2</v>
      </c>
      <c r="F638" s="48">
        <v>0</v>
      </c>
      <c r="G638" s="64">
        <v>22</v>
      </c>
      <c r="H638"/>
    </row>
    <row r="639" spans="1:8" ht="15" x14ac:dyDescent="0.25">
      <c r="A639" s="62">
        <v>637</v>
      </c>
      <c r="B639" s="63">
        <v>18.5</v>
      </c>
      <c r="C639" s="48">
        <v>1.9666666666666668</v>
      </c>
      <c r="D639" s="48">
        <v>0</v>
      </c>
      <c r="E639" s="48">
        <v>2</v>
      </c>
      <c r="F639" s="48">
        <v>0</v>
      </c>
      <c r="G639" s="64">
        <v>22</v>
      </c>
      <c r="H639"/>
    </row>
    <row r="640" spans="1:8" ht="15" x14ac:dyDescent="0.25">
      <c r="A640" s="62">
        <v>638</v>
      </c>
      <c r="B640" s="63">
        <v>19.3</v>
      </c>
      <c r="C640" s="48">
        <v>1.8333333333333335</v>
      </c>
      <c r="D640" s="48">
        <v>1</v>
      </c>
      <c r="E640" s="48">
        <v>2.4000000000000004</v>
      </c>
      <c r="F640" s="48">
        <v>0</v>
      </c>
      <c r="G640" s="64">
        <v>22</v>
      </c>
      <c r="H640"/>
    </row>
    <row r="641" spans="1:8" ht="15" x14ac:dyDescent="0.25">
      <c r="A641" s="62">
        <v>639</v>
      </c>
      <c r="B641" s="63">
        <v>16.2</v>
      </c>
      <c r="C641" s="48">
        <v>1</v>
      </c>
      <c r="D641" s="48">
        <v>0</v>
      </c>
      <c r="E641" s="48">
        <v>2.6</v>
      </c>
      <c r="F641" s="48">
        <v>0</v>
      </c>
      <c r="G641" s="64">
        <v>22</v>
      </c>
      <c r="H641"/>
    </row>
    <row r="642" spans="1:8" ht="15" x14ac:dyDescent="0.25">
      <c r="A642" s="62">
        <v>640</v>
      </c>
      <c r="B642" s="63">
        <v>20.8</v>
      </c>
      <c r="C642" s="48">
        <v>2.2000000000000002</v>
      </c>
      <c r="D642" s="48">
        <v>0</v>
      </c>
      <c r="E642" s="48">
        <v>2</v>
      </c>
      <c r="F642" s="48">
        <v>0</v>
      </c>
      <c r="G642" s="64">
        <v>22</v>
      </c>
      <c r="H642"/>
    </row>
    <row r="643" spans="1:8" ht="15" x14ac:dyDescent="0.25">
      <c r="A643" s="62">
        <v>641</v>
      </c>
      <c r="B643" s="63">
        <v>17.2</v>
      </c>
      <c r="C643" s="48">
        <v>1.8</v>
      </c>
      <c r="D643" s="48">
        <v>0</v>
      </c>
      <c r="E643" s="48">
        <v>1</v>
      </c>
      <c r="F643" s="48">
        <v>0</v>
      </c>
      <c r="G643" s="64">
        <v>22</v>
      </c>
      <c r="H643"/>
    </row>
    <row r="644" spans="1:8" ht="15" x14ac:dyDescent="0.25">
      <c r="A644" s="62">
        <v>642</v>
      </c>
      <c r="B644" s="63">
        <v>20</v>
      </c>
      <c r="C644" s="48">
        <v>1.2</v>
      </c>
      <c r="D644" s="48">
        <v>0</v>
      </c>
      <c r="E644" s="48">
        <v>2.2000000000000002</v>
      </c>
      <c r="F644" s="48">
        <v>0</v>
      </c>
      <c r="G644" s="64">
        <v>22</v>
      </c>
      <c r="H644"/>
    </row>
    <row r="645" spans="1:8" ht="15" x14ac:dyDescent="0.25">
      <c r="A645" s="62">
        <v>643</v>
      </c>
      <c r="B645" s="63">
        <v>18.666666666666668</v>
      </c>
      <c r="C645" s="48">
        <v>1.9666666666666668</v>
      </c>
      <c r="D645" s="48">
        <v>0</v>
      </c>
      <c r="E645" s="48">
        <v>1.9666666666666668</v>
      </c>
      <c r="F645" s="48">
        <v>0</v>
      </c>
      <c r="G645" s="64">
        <v>22</v>
      </c>
      <c r="H645"/>
    </row>
    <row r="646" spans="1:8" ht="15" x14ac:dyDescent="0.25">
      <c r="A646" s="62">
        <v>644</v>
      </c>
      <c r="B646" s="63">
        <v>19.133333333333336</v>
      </c>
      <c r="C646" s="48">
        <v>2.0333333333333337</v>
      </c>
      <c r="D646" s="48">
        <v>0</v>
      </c>
      <c r="E646" s="48">
        <v>3.8333333333333335</v>
      </c>
      <c r="F646" s="48">
        <v>0</v>
      </c>
      <c r="G646" s="64">
        <v>22</v>
      </c>
      <c r="H646"/>
    </row>
    <row r="647" spans="1:8" ht="15" x14ac:dyDescent="0.25">
      <c r="A647" s="62">
        <v>645</v>
      </c>
      <c r="B647" s="63">
        <v>17.866666666666667</v>
      </c>
      <c r="C647" s="48">
        <v>1.8</v>
      </c>
      <c r="D647" s="48">
        <v>0.16666666666666666</v>
      </c>
      <c r="E647" s="48">
        <v>0.16666666666666666</v>
      </c>
      <c r="F647" s="48">
        <v>0</v>
      </c>
      <c r="G647" s="64">
        <v>22</v>
      </c>
      <c r="H647"/>
    </row>
    <row r="648" spans="1:8" ht="15" x14ac:dyDescent="0.25">
      <c r="A648" s="62">
        <v>646</v>
      </c>
      <c r="B648" s="63">
        <v>19.333333333333336</v>
      </c>
      <c r="C648" s="48">
        <v>1.2</v>
      </c>
      <c r="D648" s="48">
        <v>0.83333333333333337</v>
      </c>
      <c r="E648" s="48">
        <v>2.0333333333333337</v>
      </c>
      <c r="F648" s="48">
        <v>0</v>
      </c>
      <c r="G648" s="64">
        <v>22</v>
      </c>
      <c r="H648"/>
    </row>
    <row r="649" spans="1:8" ht="15" x14ac:dyDescent="0.25">
      <c r="A649" s="62">
        <v>647</v>
      </c>
      <c r="B649" s="63">
        <v>18.8</v>
      </c>
      <c r="C649" s="48">
        <v>2</v>
      </c>
      <c r="D649" s="48">
        <v>0</v>
      </c>
      <c r="E649" s="48">
        <v>3</v>
      </c>
      <c r="F649" s="48">
        <v>0</v>
      </c>
      <c r="G649" s="64">
        <v>22</v>
      </c>
      <c r="H649"/>
    </row>
    <row r="650" spans="1:8" ht="15" x14ac:dyDescent="0.25">
      <c r="A650" s="62">
        <v>648</v>
      </c>
      <c r="B650" s="63">
        <v>17.2</v>
      </c>
      <c r="C650" s="48">
        <v>1.8</v>
      </c>
      <c r="D650" s="48">
        <v>0</v>
      </c>
      <c r="E650" s="48">
        <v>1.8</v>
      </c>
      <c r="F650" s="48">
        <v>0</v>
      </c>
      <c r="G650" s="64">
        <v>22</v>
      </c>
      <c r="H650"/>
    </row>
    <row r="651" spans="1:8" ht="15" x14ac:dyDescent="0.25">
      <c r="A651" s="62">
        <v>649</v>
      </c>
      <c r="B651" s="63">
        <v>20</v>
      </c>
      <c r="C651" s="48">
        <v>1.2</v>
      </c>
      <c r="D651" s="48">
        <v>0</v>
      </c>
      <c r="E651" s="48">
        <v>3.4000000000000004</v>
      </c>
      <c r="F651" s="48">
        <v>0</v>
      </c>
      <c r="G651" s="64">
        <v>22</v>
      </c>
      <c r="H651"/>
    </row>
    <row r="652" spans="1:8" ht="15" x14ac:dyDescent="0.25">
      <c r="A652" s="62">
        <v>650</v>
      </c>
      <c r="B652" s="63">
        <v>18.8</v>
      </c>
      <c r="C652" s="48">
        <v>2</v>
      </c>
      <c r="D652" s="48">
        <v>0</v>
      </c>
      <c r="E652" s="48">
        <v>1.6</v>
      </c>
      <c r="F652" s="48">
        <v>0</v>
      </c>
      <c r="G652" s="64">
        <v>22</v>
      </c>
      <c r="H652"/>
    </row>
    <row r="653" spans="1:8" ht="15" x14ac:dyDescent="0.25">
      <c r="A653" s="62">
        <v>651</v>
      </c>
      <c r="B653" s="63">
        <v>19</v>
      </c>
      <c r="C653" s="48">
        <v>1.8</v>
      </c>
      <c r="D653" s="48">
        <v>0</v>
      </c>
      <c r="E653" s="48">
        <v>2</v>
      </c>
      <c r="F653" s="48">
        <v>0</v>
      </c>
      <c r="G653" s="64">
        <v>22</v>
      </c>
      <c r="H653"/>
    </row>
    <row r="654" spans="1:8" ht="15" x14ac:dyDescent="0.25">
      <c r="A654" s="62">
        <v>652</v>
      </c>
      <c r="B654" s="63">
        <v>18.2</v>
      </c>
      <c r="C654" s="48">
        <v>1.2</v>
      </c>
      <c r="D654" s="48">
        <v>0.2</v>
      </c>
      <c r="E654" s="48">
        <v>1.4</v>
      </c>
      <c r="F654" s="48">
        <v>0</v>
      </c>
      <c r="G654" s="64">
        <v>22</v>
      </c>
      <c r="H654"/>
    </row>
    <row r="655" spans="1:8" ht="15" x14ac:dyDescent="0.25">
      <c r="A655" s="62">
        <v>653</v>
      </c>
      <c r="B655" s="63">
        <v>18.8</v>
      </c>
      <c r="C655" s="48">
        <v>2</v>
      </c>
      <c r="D655" s="48">
        <v>0.8</v>
      </c>
      <c r="E655" s="48">
        <v>2.6</v>
      </c>
      <c r="F655" s="48">
        <v>0</v>
      </c>
      <c r="G655" s="64">
        <v>22</v>
      </c>
      <c r="H655"/>
    </row>
    <row r="656" spans="1:8" ht="15" x14ac:dyDescent="0.25">
      <c r="A656" s="62">
        <v>654</v>
      </c>
      <c r="B656" s="63">
        <v>17.2</v>
      </c>
      <c r="C656" s="48">
        <v>0.8</v>
      </c>
      <c r="D656" s="48">
        <v>0</v>
      </c>
      <c r="E656" s="48">
        <v>2</v>
      </c>
      <c r="F656" s="48">
        <v>0</v>
      </c>
      <c r="G656" s="64">
        <v>22</v>
      </c>
      <c r="H656"/>
    </row>
    <row r="657" spans="1:8" ht="15" x14ac:dyDescent="0.25">
      <c r="A657" s="62">
        <v>655</v>
      </c>
      <c r="B657" s="63">
        <v>20.8</v>
      </c>
      <c r="C657" s="48">
        <v>2.2000000000000002</v>
      </c>
      <c r="D657" s="48">
        <v>0</v>
      </c>
      <c r="E657" s="48">
        <v>3.2</v>
      </c>
      <c r="F657" s="48">
        <v>0</v>
      </c>
      <c r="G657" s="64">
        <v>22</v>
      </c>
      <c r="H657"/>
    </row>
    <row r="658" spans="1:8" ht="15" x14ac:dyDescent="0.25">
      <c r="A658" s="62">
        <v>656</v>
      </c>
      <c r="B658" s="63">
        <v>16.2</v>
      </c>
      <c r="C658" s="48">
        <v>1.8</v>
      </c>
      <c r="D658" s="48">
        <v>0</v>
      </c>
      <c r="E658" s="48">
        <v>0.8</v>
      </c>
      <c r="F658" s="48">
        <v>0</v>
      </c>
      <c r="G658" s="64">
        <v>22</v>
      </c>
      <c r="H658"/>
    </row>
    <row r="659" spans="1:8" ht="15" x14ac:dyDescent="0.25">
      <c r="A659" s="62">
        <v>657</v>
      </c>
      <c r="B659" s="63">
        <v>20.8</v>
      </c>
      <c r="C659" s="48">
        <v>1.2</v>
      </c>
      <c r="D659" s="48">
        <v>0</v>
      </c>
      <c r="E659" s="48">
        <v>3</v>
      </c>
      <c r="F659" s="48">
        <v>0</v>
      </c>
      <c r="G659" s="64">
        <v>22</v>
      </c>
      <c r="H659"/>
    </row>
    <row r="660" spans="1:8" ht="15" x14ac:dyDescent="0.25">
      <c r="A660" s="62">
        <v>658</v>
      </c>
      <c r="B660" s="63">
        <v>19</v>
      </c>
      <c r="C660" s="48">
        <v>2</v>
      </c>
      <c r="D660" s="48">
        <v>0</v>
      </c>
      <c r="E660" s="48">
        <v>2</v>
      </c>
      <c r="F660" s="48">
        <v>0</v>
      </c>
      <c r="G660" s="64">
        <v>22</v>
      </c>
      <c r="H660"/>
    </row>
    <row r="661" spans="1:8" ht="15" x14ac:dyDescent="0.25">
      <c r="A661" s="62">
        <v>659</v>
      </c>
      <c r="B661" s="63">
        <v>16.2</v>
      </c>
      <c r="C661" s="48">
        <v>0.8</v>
      </c>
      <c r="D661" s="48">
        <v>0</v>
      </c>
      <c r="E661" s="48">
        <v>0</v>
      </c>
      <c r="F661" s="48">
        <v>0</v>
      </c>
      <c r="G661" s="64">
        <v>22</v>
      </c>
      <c r="H661"/>
    </row>
    <row r="662" spans="1:8" ht="15" x14ac:dyDescent="0.25">
      <c r="A662" s="62">
        <v>660</v>
      </c>
      <c r="B662" s="63">
        <v>20.8</v>
      </c>
      <c r="C662" s="48">
        <v>2.2000000000000002</v>
      </c>
      <c r="D662" s="48">
        <v>1</v>
      </c>
      <c r="E662" s="48">
        <v>3</v>
      </c>
      <c r="F662" s="48">
        <v>0</v>
      </c>
      <c r="G662" s="64">
        <v>22</v>
      </c>
      <c r="H662"/>
    </row>
    <row r="663" spans="1:8" ht="15" x14ac:dyDescent="0.25">
      <c r="A663" s="62">
        <v>661</v>
      </c>
      <c r="B663" s="63">
        <v>19</v>
      </c>
      <c r="C663" s="48">
        <v>1.8</v>
      </c>
      <c r="D663" s="48">
        <v>0</v>
      </c>
      <c r="E663" s="48">
        <v>3.4000000000000004</v>
      </c>
      <c r="F663" s="48">
        <v>0</v>
      </c>
      <c r="G663" s="64">
        <v>22</v>
      </c>
      <c r="H663"/>
    </row>
    <row r="664" spans="1:8" ht="15" x14ac:dyDescent="0.25">
      <c r="A664" s="62">
        <v>662</v>
      </c>
      <c r="B664" s="63">
        <v>17.866666666666667</v>
      </c>
      <c r="C664" s="48">
        <v>1.1666666666666667</v>
      </c>
      <c r="D664" s="48">
        <v>0</v>
      </c>
      <c r="E664" s="48">
        <v>1.7666666666666666</v>
      </c>
      <c r="F664" s="48">
        <v>0</v>
      </c>
      <c r="G664" s="64">
        <v>22</v>
      </c>
      <c r="H664"/>
    </row>
    <row r="665" spans="1:8" ht="15" x14ac:dyDescent="0.25">
      <c r="A665" s="62">
        <v>663</v>
      </c>
      <c r="B665" s="63">
        <v>19.133333333333336</v>
      </c>
      <c r="C665" s="48">
        <v>2.0333333333333337</v>
      </c>
      <c r="D665" s="48">
        <v>0</v>
      </c>
      <c r="E665" s="48">
        <v>1.0333333333333334</v>
      </c>
      <c r="F665" s="48">
        <v>0</v>
      </c>
      <c r="G665" s="64">
        <v>22</v>
      </c>
      <c r="H665"/>
    </row>
    <row r="666" spans="1:8" ht="15" x14ac:dyDescent="0.25">
      <c r="A666" s="62">
        <v>664</v>
      </c>
      <c r="B666" s="63">
        <v>17.2</v>
      </c>
      <c r="C666" s="48">
        <v>0.8</v>
      </c>
      <c r="D666" s="48">
        <v>0</v>
      </c>
      <c r="E666" s="48">
        <v>2.8</v>
      </c>
      <c r="F666" s="48">
        <v>0</v>
      </c>
      <c r="G666" s="64">
        <v>22</v>
      </c>
      <c r="H666"/>
    </row>
    <row r="667" spans="1:8" ht="15" x14ac:dyDescent="0.25">
      <c r="A667" s="62">
        <v>665</v>
      </c>
      <c r="B667" s="63">
        <v>19</v>
      </c>
      <c r="C667" s="48">
        <v>2</v>
      </c>
      <c r="D667" s="48">
        <v>0</v>
      </c>
      <c r="E667" s="48">
        <v>2</v>
      </c>
      <c r="F667" s="48">
        <v>0</v>
      </c>
      <c r="G667" s="64">
        <v>22</v>
      </c>
      <c r="H667"/>
    </row>
    <row r="668" spans="1:8" ht="15" x14ac:dyDescent="0.25">
      <c r="A668" s="62">
        <v>666</v>
      </c>
      <c r="B668" s="63">
        <v>19.666666666666668</v>
      </c>
      <c r="C668" s="48">
        <v>2</v>
      </c>
      <c r="D668" s="48">
        <v>0</v>
      </c>
      <c r="E668" s="48">
        <v>2.3666666666666667</v>
      </c>
      <c r="F668" s="48">
        <v>0</v>
      </c>
      <c r="G668" s="64">
        <v>22</v>
      </c>
      <c r="H668"/>
    </row>
    <row r="669" spans="1:8" ht="15" x14ac:dyDescent="0.25">
      <c r="A669" s="62">
        <v>667</v>
      </c>
      <c r="B669" s="63">
        <v>18.833333333333336</v>
      </c>
      <c r="C669" s="48">
        <v>1.1666666666666667</v>
      </c>
      <c r="D669" s="48">
        <v>1</v>
      </c>
      <c r="E669" s="48">
        <v>1.8</v>
      </c>
      <c r="F669" s="48">
        <v>0</v>
      </c>
      <c r="G669" s="64">
        <v>22</v>
      </c>
      <c r="H669"/>
    </row>
    <row r="670" spans="1:8" ht="15" x14ac:dyDescent="0.25">
      <c r="A670" s="62">
        <v>668</v>
      </c>
      <c r="B670" s="63">
        <v>19</v>
      </c>
      <c r="C670" s="48">
        <v>2</v>
      </c>
      <c r="D670" s="48">
        <v>0</v>
      </c>
      <c r="E670" s="48">
        <v>1.8333333333333335</v>
      </c>
      <c r="F670" s="48">
        <v>0</v>
      </c>
      <c r="G670" s="64">
        <v>22</v>
      </c>
      <c r="H670"/>
    </row>
    <row r="671" spans="1:8" ht="15" x14ac:dyDescent="0.25">
      <c r="A671" s="62">
        <v>669</v>
      </c>
      <c r="B671" s="63">
        <v>18.5</v>
      </c>
      <c r="C671" s="48">
        <v>1.0333333333333334</v>
      </c>
      <c r="D671" s="48">
        <v>0</v>
      </c>
      <c r="E671" s="48">
        <v>1.6</v>
      </c>
      <c r="F671" s="48">
        <v>0</v>
      </c>
      <c r="G671" s="64">
        <v>22</v>
      </c>
      <c r="H671"/>
    </row>
    <row r="672" spans="1:8" ht="15" x14ac:dyDescent="0.25">
      <c r="A672" s="62">
        <v>670</v>
      </c>
      <c r="B672" s="63">
        <v>18.5</v>
      </c>
      <c r="C672" s="48">
        <v>1.9666666666666668</v>
      </c>
      <c r="D672" s="48">
        <v>0</v>
      </c>
      <c r="E672" s="48">
        <v>2.5666666666666664</v>
      </c>
      <c r="F672" s="48">
        <v>0</v>
      </c>
      <c r="G672" s="64">
        <v>22</v>
      </c>
      <c r="H672"/>
    </row>
    <row r="673" spans="1:8" ht="15" x14ac:dyDescent="0.25">
      <c r="A673" s="62">
        <v>671</v>
      </c>
      <c r="B673" s="63">
        <v>19</v>
      </c>
      <c r="C673" s="48">
        <v>1.8333333333333335</v>
      </c>
      <c r="D673" s="48">
        <v>0</v>
      </c>
      <c r="E673" s="48">
        <v>2.8333333333333335</v>
      </c>
      <c r="F673" s="48">
        <v>0</v>
      </c>
      <c r="G673" s="64">
        <v>22</v>
      </c>
      <c r="H673"/>
    </row>
    <row r="674" spans="1:8" ht="15" x14ac:dyDescent="0.25">
      <c r="A674" s="62">
        <v>672</v>
      </c>
      <c r="B674" s="63">
        <v>18.166666666666668</v>
      </c>
      <c r="C674" s="48">
        <v>1.1666666666666667</v>
      </c>
      <c r="D674" s="48">
        <v>0</v>
      </c>
      <c r="E674" s="48">
        <v>1.3333333333333335</v>
      </c>
      <c r="F674" s="48">
        <v>0</v>
      </c>
      <c r="G674" s="64">
        <v>22</v>
      </c>
      <c r="H674"/>
    </row>
    <row r="675" spans="1:8" ht="15" x14ac:dyDescent="0.25">
      <c r="A675" s="62">
        <v>673</v>
      </c>
      <c r="B675" s="63">
        <v>17.333333333333336</v>
      </c>
      <c r="C675" s="48">
        <v>2.0333333333333337</v>
      </c>
      <c r="D675" s="48">
        <v>0</v>
      </c>
      <c r="E675" s="48">
        <v>1.8666666666666667</v>
      </c>
      <c r="F675" s="48">
        <v>0</v>
      </c>
      <c r="G675" s="64">
        <v>22</v>
      </c>
      <c r="H675"/>
    </row>
    <row r="676" spans="1:8" ht="15" x14ac:dyDescent="0.25">
      <c r="A676" s="62">
        <v>674</v>
      </c>
      <c r="B676" s="63">
        <v>19</v>
      </c>
      <c r="C676" s="48">
        <v>0.8</v>
      </c>
      <c r="D676" s="48">
        <v>1</v>
      </c>
      <c r="E676" s="48">
        <v>1.8</v>
      </c>
      <c r="F676" s="48">
        <v>0</v>
      </c>
      <c r="G676" s="64">
        <v>22</v>
      </c>
      <c r="H676"/>
    </row>
    <row r="677" spans="1:8" ht="15" x14ac:dyDescent="0.25">
      <c r="A677" s="62">
        <v>675</v>
      </c>
      <c r="B677" s="63">
        <v>19</v>
      </c>
      <c r="C677" s="48">
        <v>2</v>
      </c>
      <c r="D677" s="48">
        <v>0</v>
      </c>
      <c r="E677" s="48">
        <v>3</v>
      </c>
      <c r="F677" s="48">
        <v>0</v>
      </c>
      <c r="G677" s="64">
        <v>22</v>
      </c>
      <c r="H677"/>
    </row>
    <row r="678" spans="1:8" ht="15" x14ac:dyDescent="0.25">
      <c r="A678" s="62">
        <v>676</v>
      </c>
      <c r="B678" s="63">
        <v>19.8</v>
      </c>
      <c r="C678" s="48">
        <v>2</v>
      </c>
      <c r="D678" s="48">
        <v>0</v>
      </c>
      <c r="E678" s="48">
        <v>0.8</v>
      </c>
      <c r="F678" s="48">
        <v>0</v>
      </c>
      <c r="G678" s="64">
        <v>22</v>
      </c>
      <c r="H678"/>
    </row>
    <row r="679" spans="1:8" ht="15" x14ac:dyDescent="0.25">
      <c r="A679" s="62">
        <v>677</v>
      </c>
      <c r="B679" s="63">
        <v>18.7</v>
      </c>
      <c r="C679" s="48">
        <v>1.1666666666666667</v>
      </c>
      <c r="D679" s="48">
        <v>0</v>
      </c>
      <c r="E679" s="48">
        <v>3.2</v>
      </c>
      <c r="F679" s="48">
        <v>0</v>
      </c>
      <c r="G679" s="64">
        <v>22</v>
      </c>
      <c r="H679"/>
    </row>
    <row r="680" spans="1:8" ht="15" x14ac:dyDescent="0.25">
      <c r="A680" s="62">
        <v>678</v>
      </c>
      <c r="B680" s="63">
        <v>19.3</v>
      </c>
      <c r="C680" s="48">
        <v>2.0333333333333337</v>
      </c>
      <c r="D680" s="48">
        <v>0</v>
      </c>
      <c r="E680" s="48">
        <v>2.2000000000000002</v>
      </c>
      <c r="F680" s="48">
        <v>0</v>
      </c>
      <c r="G680" s="64">
        <v>22</v>
      </c>
      <c r="H680"/>
    </row>
    <row r="681" spans="1:8" ht="15" x14ac:dyDescent="0.25">
      <c r="A681" s="62">
        <v>679</v>
      </c>
      <c r="B681" s="63">
        <v>17.866666666666667</v>
      </c>
      <c r="C681" s="48">
        <v>1.8</v>
      </c>
      <c r="D681" s="48">
        <v>0</v>
      </c>
      <c r="E681" s="48">
        <v>1.9666666666666668</v>
      </c>
      <c r="F681" s="48">
        <v>0</v>
      </c>
      <c r="G681" s="64">
        <v>22</v>
      </c>
      <c r="H681"/>
    </row>
    <row r="682" spans="1:8" ht="15" x14ac:dyDescent="0.25">
      <c r="A682" s="62">
        <v>680</v>
      </c>
      <c r="B682" s="63">
        <v>19.133333333333336</v>
      </c>
      <c r="C682" s="48">
        <v>1.2</v>
      </c>
      <c r="D682" s="48">
        <v>0</v>
      </c>
      <c r="E682" s="48">
        <v>1.2333333333333334</v>
      </c>
      <c r="F682" s="48">
        <v>0</v>
      </c>
      <c r="G682" s="64">
        <v>22</v>
      </c>
      <c r="H682"/>
    </row>
    <row r="683" spans="1:8" ht="15" x14ac:dyDescent="0.25">
      <c r="A683" s="62">
        <v>681</v>
      </c>
      <c r="B683" s="63">
        <v>17.2</v>
      </c>
      <c r="C683" s="48">
        <v>1.8</v>
      </c>
      <c r="D683" s="48">
        <v>0</v>
      </c>
      <c r="E683" s="48">
        <v>2.6</v>
      </c>
      <c r="F683" s="48">
        <v>0</v>
      </c>
      <c r="G683" s="64">
        <v>22</v>
      </c>
      <c r="H683"/>
    </row>
    <row r="684" spans="1:8" ht="15" x14ac:dyDescent="0.25">
      <c r="A684" s="62">
        <v>682</v>
      </c>
      <c r="B684" s="63">
        <v>19.666666666666668</v>
      </c>
      <c r="C684" s="48">
        <v>1.1666666666666667</v>
      </c>
      <c r="D684" s="48">
        <v>1</v>
      </c>
      <c r="E684" s="48">
        <v>2</v>
      </c>
      <c r="F684" s="48">
        <v>0</v>
      </c>
      <c r="G684" s="64">
        <v>22</v>
      </c>
      <c r="H684"/>
    </row>
    <row r="685" spans="1:8" ht="15" x14ac:dyDescent="0.25">
      <c r="A685" s="62">
        <v>683</v>
      </c>
      <c r="B685" s="63">
        <v>17.333333333333336</v>
      </c>
      <c r="C685" s="48">
        <v>1.8333333333333335</v>
      </c>
      <c r="D685" s="48">
        <v>0</v>
      </c>
      <c r="E685" s="48">
        <v>2</v>
      </c>
      <c r="F685" s="48">
        <v>0</v>
      </c>
      <c r="G685" s="64">
        <v>22</v>
      </c>
      <c r="H685"/>
    </row>
    <row r="686" spans="1:8" ht="15" x14ac:dyDescent="0.25">
      <c r="A686" s="62">
        <v>684</v>
      </c>
      <c r="B686" s="63">
        <v>20.8</v>
      </c>
      <c r="C686" s="48">
        <v>2</v>
      </c>
      <c r="D686" s="48">
        <v>0</v>
      </c>
      <c r="E686" s="48">
        <v>3</v>
      </c>
      <c r="F686" s="48">
        <v>0</v>
      </c>
      <c r="G686" s="64">
        <v>22</v>
      </c>
      <c r="H686"/>
    </row>
    <row r="687" spans="1:8" ht="15" x14ac:dyDescent="0.25">
      <c r="A687" s="62">
        <v>685</v>
      </c>
      <c r="B687" s="63">
        <v>16.2</v>
      </c>
      <c r="C687" s="48">
        <v>1</v>
      </c>
      <c r="D687" s="48">
        <v>0</v>
      </c>
      <c r="E687" s="48">
        <v>2</v>
      </c>
      <c r="F687" s="48">
        <v>0</v>
      </c>
      <c r="G687" s="64">
        <v>22</v>
      </c>
      <c r="H687"/>
    </row>
    <row r="688" spans="1:8" ht="15" x14ac:dyDescent="0.25">
      <c r="A688" s="62">
        <v>686</v>
      </c>
      <c r="B688" s="63">
        <v>20.8</v>
      </c>
      <c r="C688" s="48">
        <v>2.2000000000000002</v>
      </c>
      <c r="D688" s="48">
        <v>0</v>
      </c>
      <c r="E688" s="48">
        <v>0.2</v>
      </c>
      <c r="F688" s="48">
        <v>0</v>
      </c>
      <c r="G688" s="64">
        <v>22</v>
      </c>
      <c r="H688"/>
    </row>
    <row r="689" spans="1:8" ht="15" x14ac:dyDescent="0.25">
      <c r="A689" s="62">
        <v>687</v>
      </c>
      <c r="B689" s="63">
        <v>17.2</v>
      </c>
      <c r="C689" s="48">
        <v>0.8</v>
      </c>
      <c r="D689" s="48">
        <v>0</v>
      </c>
      <c r="E689" s="48">
        <v>2.8</v>
      </c>
      <c r="F689" s="48">
        <v>0</v>
      </c>
      <c r="G689" s="64">
        <v>22</v>
      </c>
      <c r="H689"/>
    </row>
    <row r="690" spans="1:8" ht="15" x14ac:dyDescent="0.25">
      <c r="A690" s="62">
        <v>688</v>
      </c>
      <c r="B690" s="63">
        <v>20</v>
      </c>
      <c r="C690" s="48">
        <v>2.2000000000000002</v>
      </c>
      <c r="D690" s="48">
        <v>0.2</v>
      </c>
      <c r="E690" s="48">
        <v>3</v>
      </c>
      <c r="F690" s="48">
        <v>0</v>
      </c>
      <c r="G690" s="64">
        <v>22</v>
      </c>
      <c r="H690"/>
    </row>
    <row r="691" spans="1:8" ht="15" x14ac:dyDescent="0.25">
      <c r="A691" s="62">
        <v>689</v>
      </c>
      <c r="B691" s="63">
        <v>19</v>
      </c>
      <c r="C691" s="48">
        <v>1.8</v>
      </c>
      <c r="D691" s="48">
        <v>0.8</v>
      </c>
      <c r="E691" s="48">
        <v>1.3666666666666667</v>
      </c>
      <c r="F691" s="48">
        <v>0</v>
      </c>
      <c r="G691" s="64">
        <v>22</v>
      </c>
      <c r="H691"/>
    </row>
    <row r="692" spans="1:8" ht="15" x14ac:dyDescent="0.25">
      <c r="A692" s="62">
        <v>690</v>
      </c>
      <c r="B692" s="63">
        <v>18.8</v>
      </c>
      <c r="C692" s="48">
        <v>1.2</v>
      </c>
      <c r="D692" s="48">
        <v>0</v>
      </c>
      <c r="E692" s="48">
        <v>1.8333333333333335</v>
      </c>
      <c r="F692" s="48">
        <v>0</v>
      </c>
      <c r="G692" s="64">
        <v>22</v>
      </c>
      <c r="H692"/>
    </row>
    <row r="693" spans="1:8" ht="15" x14ac:dyDescent="0.25">
      <c r="A693" s="62">
        <v>691</v>
      </c>
      <c r="B693" s="63">
        <v>19</v>
      </c>
      <c r="C693" s="48">
        <v>2</v>
      </c>
      <c r="D693" s="48">
        <v>0</v>
      </c>
      <c r="E693" s="48">
        <v>2.8</v>
      </c>
      <c r="F693" s="48">
        <v>0</v>
      </c>
      <c r="G693" s="64">
        <v>22</v>
      </c>
      <c r="H693"/>
    </row>
    <row r="694" spans="1:8" ht="15" x14ac:dyDescent="0.25">
      <c r="A694" s="62">
        <v>692</v>
      </c>
      <c r="B694" s="63">
        <v>16.2</v>
      </c>
      <c r="C694" s="48">
        <v>1.8</v>
      </c>
      <c r="D694" s="48">
        <v>0</v>
      </c>
      <c r="E694" s="48">
        <v>2</v>
      </c>
      <c r="F694" s="48">
        <v>0</v>
      </c>
      <c r="G694" s="64">
        <v>22</v>
      </c>
      <c r="H694"/>
    </row>
    <row r="695" spans="1:8" ht="15" x14ac:dyDescent="0.25">
      <c r="A695" s="62">
        <v>693</v>
      </c>
      <c r="B695" s="63">
        <v>19</v>
      </c>
      <c r="C695" s="48">
        <v>1</v>
      </c>
      <c r="D695" s="48">
        <v>0</v>
      </c>
      <c r="E695" s="48">
        <v>3</v>
      </c>
      <c r="F695" s="48">
        <v>0</v>
      </c>
      <c r="G695" s="64">
        <v>22</v>
      </c>
      <c r="H695"/>
    </row>
    <row r="696" spans="1:8" ht="15" x14ac:dyDescent="0.25">
      <c r="A696" s="62">
        <v>694</v>
      </c>
      <c r="B696" s="63">
        <v>20.8</v>
      </c>
      <c r="C696" s="48">
        <v>2.2000000000000002</v>
      </c>
      <c r="D696" s="48">
        <v>0</v>
      </c>
      <c r="E696" s="48">
        <v>1.2</v>
      </c>
      <c r="F696" s="48">
        <v>0</v>
      </c>
      <c r="G696" s="64">
        <v>22</v>
      </c>
      <c r="H696"/>
    </row>
    <row r="697" spans="1:8" ht="15" x14ac:dyDescent="0.25">
      <c r="A697" s="62">
        <v>695</v>
      </c>
      <c r="B697" s="63">
        <v>17.2</v>
      </c>
      <c r="C697" s="48">
        <v>1.8</v>
      </c>
      <c r="D697" s="48">
        <v>0</v>
      </c>
      <c r="E697" s="48">
        <v>0.8</v>
      </c>
      <c r="F697" s="48">
        <v>0</v>
      </c>
      <c r="G697" s="64">
        <v>22</v>
      </c>
      <c r="H697"/>
    </row>
    <row r="698" spans="1:8" ht="15" x14ac:dyDescent="0.25">
      <c r="A698" s="62">
        <v>696</v>
      </c>
      <c r="B698" s="63">
        <v>19.666666666666668</v>
      </c>
      <c r="C698" s="48">
        <v>1.1666666666666667</v>
      </c>
      <c r="D698" s="48">
        <v>1</v>
      </c>
      <c r="E698" s="48">
        <v>3.1666666666666665</v>
      </c>
      <c r="F698" s="48">
        <v>0</v>
      </c>
      <c r="G698" s="64">
        <v>22</v>
      </c>
      <c r="H698"/>
    </row>
    <row r="699" spans="1:8" ht="15" x14ac:dyDescent="0.25">
      <c r="A699" s="62">
        <v>697</v>
      </c>
      <c r="B699" s="63">
        <v>19.133333333333336</v>
      </c>
      <c r="C699" s="48">
        <v>2.0333333333333337</v>
      </c>
      <c r="D699" s="48">
        <v>0</v>
      </c>
      <c r="E699" s="48">
        <v>1.2333333333333334</v>
      </c>
      <c r="F699" s="48">
        <v>0</v>
      </c>
      <c r="G699" s="64">
        <v>22</v>
      </c>
      <c r="H699"/>
    </row>
    <row r="700" spans="1:8" ht="15" x14ac:dyDescent="0.25">
      <c r="A700" s="62">
        <v>698</v>
      </c>
      <c r="B700" s="63">
        <v>17.2</v>
      </c>
      <c r="C700" s="48">
        <v>1.8</v>
      </c>
      <c r="D700" s="48">
        <v>0</v>
      </c>
      <c r="E700" s="48">
        <v>2.6</v>
      </c>
      <c r="F700" s="48">
        <v>0</v>
      </c>
      <c r="G700" s="64">
        <v>22</v>
      </c>
      <c r="H700"/>
    </row>
    <row r="701" spans="1:8" ht="15" x14ac:dyDescent="0.25">
      <c r="A701" s="62">
        <v>699</v>
      </c>
      <c r="B701" s="63">
        <v>20.8</v>
      </c>
      <c r="C701" s="48">
        <v>1.2</v>
      </c>
      <c r="D701" s="48">
        <v>0</v>
      </c>
      <c r="E701" s="48">
        <v>4</v>
      </c>
      <c r="F701" s="48">
        <v>0</v>
      </c>
      <c r="G701" s="64">
        <v>22</v>
      </c>
      <c r="H701"/>
    </row>
    <row r="702" spans="1:8" ht="15" x14ac:dyDescent="0.25">
      <c r="A702" s="62">
        <v>700</v>
      </c>
      <c r="B702" s="63">
        <v>16.2</v>
      </c>
      <c r="C702" s="48">
        <v>1.8</v>
      </c>
      <c r="D702" s="48">
        <v>0</v>
      </c>
      <c r="E702" s="48">
        <v>1</v>
      </c>
      <c r="F702" s="48">
        <v>0</v>
      </c>
      <c r="G702" s="64">
        <v>22</v>
      </c>
      <c r="H702"/>
    </row>
    <row r="703" spans="1:8" ht="15" x14ac:dyDescent="0.25">
      <c r="A703" s="62">
        <v>701</v>
      </c>
      <c r="B703" s="63">
        <v>21</v>
      </c>
      <c r="C703" s="48">
        <v>2</v>
      </c>
      <c r="D703" s="48">
        <v>0</v>
      </c>
      <c r="E703" s="48">
        <v>2.4</v>
      </c>
      <c r="F703" s="48">
        <v>0</v>
      </c>
      <c r="G703" s="64">
        <v>22</v>
      </c>
      <c r="H703"/>
    </row>
    <row r="704" spans="1:8" ht="15" x14ac:dyDescent="0.25">
      <c r="A704" s="62">
        <v>702</v>
      </c>
      <c r="B704" s="63">
        <v>18.8</v>
      </c>
      <c r="C704" s="48">
        <v>1.2</v>
      </c>
      <c r="D704" s="48">
        <v>0</v>
      </c>
      <c r="E704" s="48">
        <v>1.6</v>
      </c>
      <c r="F704" s="48">
        <v>0</v>
      </c>
      <c r="G704" s="64">
        <v>22</v>
      </c>
      <c r="H704"/>
    </row>
    <row r="705" spans="1:8" ht="15" x14ac:dyDescent="0.25">
      <c r="A705" s="62">
        <v>703</v>
      </c>
      <c r="B705" s="63">
        <v>19</v>
      </c>
      <c r="C705" s="48">
        <v>2</v>
      </c>
      <c r="D705" s="48">
        <v>1</v>
      </c>
      <c r="E705" s="48">
        <v>2.2000000000000002</v>
      </c>
      <c r="F705" s="48">
        <v>0</v>
      </c>
      <c r="G705" s="64">
        <v>22</v>
      </c>
      <c r="H705"/>
    </row>
    <row r="706" spans="1:8" ht="15" x14ac:dyDescent="0.25">
      <c r="A706" s="62">
        <v>704</v>
      </c>
      <c r="B706" s="63">
        <v>19</v>
      </c>
      <c r="C706" s="48">
        <v>1</v>
      </c>
      <c r="D706" s="48">
        <v>0</v>
      </c>
      <c r="E706" s="48">
        <v>3</v>
      </c>
      <c r="F706" s="48">
        <v>0</v>
      </c>
      <c r="G706" s="64">
        <v>22</v>
      </c>
      <c r="H706"/>
    </row>
    <row r="707" spans="1:8" ht="15" x14ac:dyDescent="0.25">
      <c r="A707" s="62">
        <v>705</v>
      </c>
      <c r="B707" s="63">
        <v>18.2</v>
      </c>
      <c r="C707" s="48">
        <v>2</v>
      </c>
      <c r="D707" s="48">
        <v>0</v>
      </c>
      <c r="E707" s="48">
        <v>2</v>
      </c>
      <c r="F707" s="48">
        <v>0</v>
      </c>
      <c r="G707" s="64">
        <v>22</v>
      </c>
      <c r="H707"/>
    </row>
    <row r="708" spans="1:8" ht="15" x14ac:dyDescent="0.25">
      <c r="A708" s="62">
        <v>706</v>
      </c>
      <c r="B708" s="63">
        <v>18.8</v>
      </c>
      <c r="C708" s="48">
        <v>1.8</v>
      </c>
      <c r="D708" s="48">
        <v>0</v>
      </c>
      <c r="E708" s="48">
        <v>3.8</v>
      </c>
      <c r="F708" s="48">
        <v>0</v>
      </c>
      <c r="G708" s="64">
        <v>22</v>
      </c>
      <c r="H708"/>
    </row>
    <row r="709" spans="1:8" ht="15" x14ac:dyDescent="0.25">
      <c r="A709" s="62">
        <v>707</v>
      </c>
      <c r="B709" s="63">
        <v>18.7</v>
      </c>
      <c r="C709" s="48">
        <v>1.1666666666666667</v>
      </c>
      <c r="D709" s="48">
        <v>0</v>
      </c>
      <c r="E709" s="48">
        <v>2</v>
      </c>
      <c r="F709" s="48">
        <v>0</v>
      </c>
      <c r="G709" s="64">
        <v>22</v>
      </c>
      <c r="H709"/>
    </row>
    <row r="710" spans="1:8" ht="15" x14ac:dyDescent="0.25">
      <c r="A710" s="62">
        <v>708</v>
      </c>
      <c r="B710" s="63">
        <v>18.5</v>
      </c>
      <c r="C710" s="48">
        <v>1.0333333333333334</v>
      </c>
      <c r="D710" s="48">
        <v>0</v>
      </c>
      <c r="E710" s="48">
        <v>0.2</v>
      </c>
      <c r="F710" s="48">
        <v>0</v>
      </c>
      <c r="G710" s="64">
        <v>22</v>
      </c>
      <c r="H710"/>
    </row>
    <row r="711" spans="1:8" ht="15" x14ac:dyDescent="0.25">
      <c r="A711" s="62">
        <v>709</v>
      </c>
      <c r="B711" s="63">
        <v>18.8</v>
      </c>
      <c r="C711" s="48">
        <v>2</v>
      </c>
      <c r="D711" s="48">
        <v>0</v>
      </c>
      <c r="E711" s="48">
        <v>1.4000000000000001</v>
      </c>
      <c r="F711" s="48">
        <v>0</v>
      </c>
      <c r="G711" s="64">
        <v>22</v>
      </c>
      <c r="H711"/>
    </row>
    <row r="712" spans="1:8" ht="15" x14ac:dyDescent="0.25">
      <c r="A712" s="62">
        <v>710</v>
      </c>
      <c r="B712" s="63">
        <v>18.7</v>
      </c>
      <c r="C712" s="48">
        <v>0.96666666666666667</v>
      </c>
      <c r="D712" s="48">
        <v>1</v>
      </c>
      <c r="E712" s="48">
        <v>3.4000000000000004</v>
      </c>
      <c r="F712" s="48">
        <v>0</v>
      </c>
      <c r="G712" s="64">
        <v>22</v>
      </c>
      <c r="H712"/>
    </row>
    <row r="713" spans="1:8" ht="15" x14ac:dyDescent="0.25">
      <c r="A713" s="62">
        <v>711</v>
      </c>
      <c r="B713" s="63">
        <v>19.3</v>
      </c>
      <c r="C713" s="48">
        <v>1.8333333333333335</v>
      </c>
      <c r="D713" s="48">
        <v>0</v>
      </c>
      <c r="E713" s="48">
        <v>1.4</v>
      </c>
      <c r="F713" s="48">
        <v>0</v>
      </c>
      <c r="G713" s="64">
        <v>22</v>
      </c>
      <c r="H713"/>
    </row>
    <row r="714" spans="1:8" ht="15" x14ac:dyDescent="0.25">
      <c r="A714" s="62">
        <v>712</v>
      </c>
      <c r="B714" s="63">
        <v>16.2</v>
      </c>
      <c r="C714" s="48">
        <v>1</v>
      </c>
      <c r="D714" s="48">
        <v>0</v>
      </c>
      <c r="E714" s="48">
        <v>1.6</v>
      </c>
      <c r="F714" s="48">
        <v>0</v>
      </c>
      <c r="G714" s="64">
        <v>22</v>
      </c>
      <c r="H714"/>
    </row>
    <row r="715" spans="1:8" ht="15" x14ac:dyDescent="0.25">
      <c r="A715" s="62">
        <v>713</v>
      </c>
      <c r="B715" s="63">
        <v>20.5</v>
      </c>
      <c r="C715" s="48">
        <v>1.1666666666666667</v>
      </c>
      <c r="D715" s="48">
        <v>0</v>
      </c>
      <c r="E715" s="48">
        <v>1.5000000000000002</v>
      </c>
      <c r="F715" s="48">
        <v>0</v>
      </c>
      <c r="G715" s="64">
        <v>22</v>
      </c>
      <c r="H715"/>
    </row>
    <row r="716" spans="1:8" ht="15" x14ac:dyDescent="0.25">
      <c r="A716" s="62">
        <v>714</v>
      </c>
      <c r="B716" s="63">
        <v>19</v>
      </c>
      <c r="C716" s="48">
        <v>1.8333333333333335</v>
      </c>
      <c r="D716" s="48">
        <v>0</v>
      </c>
      <c r="E716" s="48">
        <v>3.5000000000000004</v>
      </c>
      <c r="F716" s="48">
        <v>0</v>
      </c>
      <c r="G716" s="64">
        <v>22</v>
      </c>
      <c r="H716"/>
    </row>
    <row r="717" spans="1:8" ht="15" x14ac:dyDescent="0.25">
      <c r="A717" s="62">
        <v>715</v>
      </c>
      <c r="B717" s="63">
        <v>18.5</v>
      </c>
      <c r="C717" s="48">
        <v>1.2</v>
      </c>
      <c r="D717" s="48">
        <v>0</v>
      </c>
      <c r="E717" s="48">
        <v>2.2000000000000002</v>
      </c>
      <c r="F717" s="48">
        <v>0</v>
      </c>
      <c r="G717" s="64">
        <v>22</v>
      </c>
      <c r="H717"/>
    </row>
    <row r="718" spans="1:8" ht="15" x14ac:dyDescent="0.25">
      <c r="A718" s="62">
        <v>716</v>
      </c>
      <c r="B718" s="63">
        <v>18.8</v>
      </c>
      <c r="C718" s="48">
        <v>1</v>
      </c>
      <c r="D718" s="48">
        <v>0</v>
      </c>
      <c r="E718" s="48">
        <v>0.8</v>
      </c>
      <c r="F718" s="48">
        <v>0</v>
      </c>
      <c r="G718" s="64">
        <v>22</v>
      </c>
      <c r="H718"/>
    </row>
    <row r="719" spans="1:8" ht="15" x14ac:dyDescent="0.25">
      <c r="A719" s="62">
        <v>717</v>
      </c>
      <c r="B719" s="63">
        <v>19</v>
      </c>
      <c r="C719" s="48">
        <v>1.8</v>
      </c>
      <c r="D719" s="48">
        <v>0.2</v>
      </c>
      <c r="E719" s="48">
        <v>3</v>
      </c>
      <c r="F719" s="48">
        <v>0</v>
      </c>
      <c r="G719" s="64">
        <v>22</v>
      </c>
      <c r="H719"/>
    </row>
    <row r="720" spans="1:8" ht="15" x14ac:dyDescent="0.25">
      <c r="A720" s="62">
        <v>718</v>
      </c>
      <c r="B720" s="63">
        <v>19</v>
      </c>
      <c r="C720" s="48">
        <v>1.2</v>
      </c>
      <c r="D720" s="48">
        <v>0.8</v>
      </c>
      <c r="E720" s="48">
        <v>2</v>
      </c>
      <c r="F720" s="48">
        <v>0</v>
      </c>
      <c r="G720" s="64">
        <v>22</v>
      </c>
      <c r="H720"/>
    </row>
    <row r="721" spans="1:8" ht="15" x14ac:dyDescent="0.25">
      <c r="A721" s="62">
        <v>719</v>
      </c>
      <c r="B721" s="63">
        <v>16.2</v>
      </c>
      <c r="C721" s="48">
        <v>0.8</v>
      </c>
      <c r="D721" s="48">
        <v>0</v>
      </c>
      <c r="E721" s="48">
        <v>1</v>
      </c>
      <c r="F721" s="48">
        <v>0</v>
      </c>
      <c r="G721" s="64">
        <v>22</v>
      </c>
      <c r="H721"/>
    </row>
    <row r="722" spans="1:8" ht="15" x14ac:dyDescent="0.25">
      <c r="A722" s="62">
        <v>720</v>
      </c>
      <c r="B722" s="63">
        <v>20.5</v>
      </c>
      <c r="C722" s="48">
        <v>2</v>
      </c>
      <c r="D722" s="48">
        <v>0</v>
      </c>
      <c r="E722" s="48">
        <v>1.1666666666666667</v>
      </c>
      <c r="F722" s="48">
        <v>0</v>
      </c>
      <c r="G722" s="64">
        <v>22</v>
      </c>
      <c r="H722"/>
    </row>
    <row r="723" spans="1:8" ht="15" x14ac:dyDescent="0.25">
      <c r="A723" s="62">
        <v>721</v>
      </c>
      <c r="B723" s="63">
        <v>19.3</v>
      </c>
      <c r="C723" s="48">
        <v>1.2</v>
      </c>
      <c r="D723" s="48">
        <v>0</v>
      </c>
      <c r="E723" s="48">
        <v>3.8333333333333335</v>
      </c>
      <c r="F723" s="48">
        <v>0</v>
      </c>
      <c r="G723" s="64">
        <v>22</v>
      </c>
      <c r="H723"/>
    </row>
    <row r="724" spans="1:8" ht="15" x14ac:dyDescent="0.25">
      <c r="A724" s="62">
        <v>722</v>
      </c>
      <c r="B724" s="63">
        <v>17.866666666666667</v>
      </c>
      <c r="C724" s="48">
        <v>1.8</v>
      </c>
      <c r="D724" s="48">
        <v>0</v>
      </c>
      <c r="E724" s="48">
        <v>1.3333333333333333</v>
      </c>
      <c r="F724" s="48">
        <v>0</v>
      </c>
      <c r="G724" s="64">
        <v>22</v>
      </c>
      <c r="H724"/>
    </row>
    <row r="725" spans="1:8" ht="15" x14ac:dyDescent="0.25">
      <c r="A725" s="62">
        <v>723</v>
      </c>
      <c r="B725" s="63">
        <v>19.133333333333336</v>
      </c>
      <c r="C725" s="48">
        <v>1.2</v>
      </c>
      <c r="D725" s="48">
        <v>0</v>
      </c>
      <c r="E725" s="48">
        <v>2.8666666666666667</v>
      </c>
      <c r="F725" s="48">
        <v>0</v>
      </c>
      <c r="G725" s="64">
        <v>22</v>
      </c>
      <c r="H725"/>
    </row>
    <row r="726" spans="1:8" ht="15" x14ac:dyDescent="0.25">
      <c r="A726" s="62">
        <v>724</v>
      </c>
      <c r="B726" s="63">
        <v>19</v>
      </c>
      <c r="C726" s="48">
        <v>1</v>
      </c>
      <c r="D726" s="48">
        <v>0.2</v>
      </c>
      <c r="E726" s="48">
        <v>0.8</v>
      </c>
      <c r="F726" s="48">
        <v>0</v>
      </c>
      <c r="G726" s="64">
        <v>22</v>
      </c>
      <c r="H726"/>
    </row>
    <row r="727" spans="1:8" ht="15" x14ac:dyDescent="0.25">
      <c r="A727" s="62">
        <v>725</v>
      </c>
      <c r="B727" s="63">
        <v>19</v>
      </c>
      <c r="C727" s="48">
        <v>1.8</v>
      </c>
      <c r="D727" s="48">
        <v>0.8</v>
      </c>
      <c r="E727" s="48">
        <v>2</v>
      </c>
      <c r="F727" s="48">
        <v>0</v>
      </c>
      <c r="G727" s="64">
        <v>22</v>
      </c>
      <c r="H727"/>
    </row>
    <row r="728" spans="1:8" ht="15" x14ac:dyDescent="0.25">
      <c r="A728" s="62">
        <v>726</v>
      </c>
      <c r="B728" s="63">
        <v>16.2</v>
      </c>
      <c r="C728" s="48">
        <v>1</v>
      </c>
      <c r="D728" s="48">
        <v>0</v>
      </c>
      <c r="E728" s="48">
        <v>1</v>
      </c>
      <c r="F728" s="48">
        <v>0</v>
      </c>
      <c r="G728" s="64">
        <v>22</v>
      </c>
      <c r="H728"/>
    </row>
    <row r="729" spans="1:8" ht="15" x14ac:dyDescent="0.25">
      <c r="A729" s="62">
        <v>727</v>
      </c>
      <c r="B729" s="63">
        <v>19</v>
      </c>
      <c r="C729" s="48">
        <v>1</v>
      </c>
      <c r="D729" s="48">
        <v>0</v>
      </c>
      <c r="E729" s="48">
        <v>3</v>
      </c>
      <c r="F729" s="48">
        <v>0</v>
      </c>
      <c r="G729" s="64">
        <v>22</v>
      </c>
      <c r="H729"/>
    </row>
    <row r="730" spans="1:8" ht="15" x14ac:dyDescent="0.25">
      <c r="A730" s="62">
        <v>728</v>
      </c>
      <c r="B730" s="63">
        <v>20.8</v>
      </c>
      <c r="C730" s="48">
        <v>2</v>
      </c>
      <c r="D730" s="48">
        <v>0</v>
      </c>
      <c r="E730" s="48">
        <v>2.2000000000000002</v>
      </c>
      <c r="F730" s="48">
        <v>0</v>
      </c>
      <c r="G730" s="64">
        <v>22</v>
      </c>
      <c r="H730"/>
    </row>
    <row r="731" spans="1:8" ht="15" x14ac:dyDescent="0.25">
      <c r="A731" s="62">
        <v>729</v>
      </c>
      <c r="B731" s="63">
        <v>17.866666666666667</v>
      </c>
      <c r="C731" s="48">
        <v>1.1666666666666667</v>
      </c>
      <c r="D731" s="48">
        <v>0</v>
      </c>
      <c r="E731" s="48">
        <v>2.8</v>
      </c>
      <c r="F731" s="48">
        <v>0</v>
      </c>
      <c r="G731" s="64">
        <v>22</v>
      </c>
      <c r="H731"/>
    </row>
    <row r="732" spans="1:8" ht="15" x14ac:dyDescent="0.25">
      <c r="A732" s="62">
        <v>730</v>
      </c>
      <c r="B732" s="63">
        <v>19.333333333333336</v>
      </c>
      <c r="C732" s="48">
        <v>1.8333333333333335</v>
      </c>
      <c r="D732" s="48">
        <v>0</v>
      </c>
      <c r="E732" s="48">
        <v>0.4</v>
      </c>
      <c r="F732" s="48">
        <v>0</v>
      </c>
      <c r="G732" s="64">
        <v>22</v>
      </c>
      <c r="H732"/>
    </row>
    <row r="733" spans="1:8" ht="15" x14ac:dyDescent="0.25">
      <c r="A733" s="62">
        <v>731</v>
      </c>
      <c r="B733" s="63">
        <v>18.8</v>
      </c>
      <c r="C733" s="48">
        <v>1.2</v>
      </c>
      <c r="D733" s="48">
        <v>0.2</v>
      </c>
      <c r="E733" s="48">
        <v>2.8</v>
      </c>
      <c r="F733" s="48">
        <v>0</v>
      </c>
      <c r="G733" s="64">
        <v>22</v>
      </c>
      <c r="H733"/>
    </row>
    <row r="734" spans="1:8" ht="15" x14ac:dyDescent="0.25">
      <c r="A734" s="62">
        <v>732</v>
      </c>
      <c r="B734" s="63">
        <v>19</v>
      </c>
      <c r="C734" s="48">
        <v>1</v>
      </c>
      <c r="D734" s="48">
        <v>0.8</v>
      </c>
      <c r="E734" s="48">
        <v>2</v>
      </c>
      <c r="F734" s="48">
        <v>0</v>
      </c>
      <c r="G734" s="64">
        <v>22</v>
      </c>
      <c r="H734"/>
    </row>
    <row r="735" spans="1:8" ht="15" x14ac:dyDescent="0.25">
      <c r="A735" s="62">
        <v>733</v>
      </c>
      <c r="B735" s="63">
        <v>18.2</v>
      </c>
      <c r="C735" s="48">
        <v>1.8</v>
      </c>
      <c r="D735" s="48">
        <v>0</v>
      </c>
      <c r="E735" s="48">
        <v>2</v>
      </c>
      <c r="F735" s="48">
        <v>0</v>
      </c>
      <c r="G735" s="64">
        <v>22</v>
      </c>
      <c r="H735"/>
    </row>
    <row r="736" spans="1:8" ht="15" x14ac:dyDescent="0.25">
      <c r="A736" s="62">
        <v>734</v>
      </c>
      <c r="B736" s="63">
        <v>18.8</v>
      </c>
      <c r="C736" s="48">
        <v>1.2</v>
      </c>
      <c r="D736" s="48">
        <v>0</v>
      </c>
      <c r="E736" s="48">
        <v>1.2</v>
      </c>
      <c r="F736" s="48">
        <v>0</v>
      </c>
      <c r="G736" s="64">
        <v>22</v>
      </c>
      <c r="H736"/>
    </row>
    <row r="737" spans="1:8" ht="15" x14ac:dyDescent="0.25">
      <c r="A737" s="62">
        <v>735</v>
      </c>
      <c r="B737" s="63">
        <v>17.2</v>
      </c>
      <c r="C737" s="48">
        <v>0.8</v>
      </c>
      <c r="D737" s="48">
        <v>0</v>
      </c>
      <c r="E737" s="48">
        <v>1.6</v>
      </c>
      <c r="F737" s="48">
        <v>0</v>
      </c>
      <c r="G737" s="64">
        <v>22</v>
      </c>
      <c r="H737"/>
    </row>
    <row r="738" spans="1:8" ht="15" x14ac:dyDescent="0.25">
      <c r="A738" s="62">
        <v>736</v>
      </c>
      <c r="B738" s="63">
        <v>19</v>
      </c>
      <c r="C738" s="48">
        <v>2</v>
      </c>
      <c r="D738" s="48">
        <v>0</v>
      </c>
      <c r="E738" s="48">
        <v>3</v>
      </c>
      <c r="F738" s="48">
        <v>0</v>
      </c>
      <c r="G738" s="64">
        <v>22</v>
      </c>
      <c r="H738"/>
    </row>
    <row r="739" spans="1:8" ht="15" x14ac:dyDescent="0.25">
      <c r="A739" s="62">
        <v>737</v>
      </c>
      <c r="B739" s="63">
        <v>18</v>
      </c>
      <c r="C739" s="48">
        <v>1</v>
      </c>
      <c r="D739" s="48">
        <v>0</v>
      </c>
      <c r="E739" s="48">
        <v>2</v>
      </c>
      <c r="F739" s="48">
        <v>0</v>
      </c>
      <c r="G739" s="64">
        <v>22</v>
      </c>
      <c r="H739"/>
    </row>
    <row r="740" spans="1:8" ht="15" x14ac:dyDescent="0.25">
      <c r="A740" s="62">
        <v>738</v>
      </c>
      <c r="B740" s="63">
        <v>19</v>
      </c>
      <c r="C740" s="48">
        <v>1</v>
      </c>
      <c r="D740" s="48">
        <v>0</v>
      </c>
      <c r="E740" s="48">
        <v>2.2000000000000002</v>
      </c>
      <c r="F740" s="48">
        <v>0</v>
      </c>
      <c r="G740" s="64">
        <v>22</v>
      </c>
      <c r="H740"/>
    </row>
    <row r="741" spans="1:8" ht="15" x14ac:dyDescent="0.25">
      <c r="A741" s="62">
        <v>739</v>
      </c>
      <c r="B741" s="63">
        <v>20.8</v>
      </c>
      <c r="C741" s="48">
        <v>2</v>
      </c>
      <c r="D741" s="48">
        <v>1</v>
      </c>
      <c r="E741" s="48">
        <v>2</v>
      </c>
      <c r="F741" s="48">
        <v>0</v>
      </c>
      <c r="G741" s="64">
        <v>22</v>
      </c>
      <c r="H741"/>
    </row>
    <row r="742" spans="1:8" ht="15" x14ac:dyDescent="0.25">
      <c r="A742" s="62">
        <v>740</v>
      </c>
      <c r="B742" s="63">
        <v>17.866666666666667</v>
      </c>
      <c r="C742" s="48">
        <v>1.1666666666666667</v>
      </c>
      <c r="D742" s="48">
        <v>0</v>
      </c>
      <c r="E742" s="48">
        <v>2.8</v>
      </c>
      <c r="F742" s="48">
        <v>0</v>
      </c>
      <c r="G742" s="64">
        <v>22</v>
      </c>
      <c r="H742"/>
    </row>
    <row r="743" spans="1:8" ht="15" x14ac:dyDescent="0.25">
      <c r="A743" s="62">
        <v>741</v>
      </c>
      <c r="B743" s="63">
        <v>17.333333333333336</v>
      </c>
      <c r="C743" s="48">
        <v>0.83333333333333337</v>
      </c>
      <c r="D743" s="48">
        <v>0</v>
      </c>
      <c r="E743" s="48">
        <v>0</v>
      </c>
      <c r="F743" s="48">
        <v>0</v>
      </c>
      <c r="G743" s="64">
        <v>22</v>
      </c>
      <c r="H743"/>
    </row>
    <row r="744" spans="1:8" ht="15" x14ac:dyDescent="0.25">
      <c r="A744" s="62">
        <v>742</v>
      </c>
      <c r="B744" s="63">
        <v>20.8</v>
      </c>
      <c r="C744" s="48">
        <v>2.2000000000000002</v>
      </c>
      <c r="D744" s="48">
        <v>0</v>
      </c>
      <c r="E744" s="48">
        <v>2</v>
      </c>
      <c r="F744" s="48">
        <v>0</v>
      </c>
      <c r="G744" s="64">
        <v>22</v>
      </c>
      <c r="H744"/>
    </row>
    <row r="745" spans="1:8" ht="15" x14ac:dyDescent="0.25">
      <c r="A745" s="62">
        <v>743</v>
      </c>
      <c r="B745" s="63">
        <v>19</v>
      </c>
      <c r="C745" s="48">
        <v>1</v>
      </c>
      <c r="D745" s="48">
        <v>0</v>
      </c>
      <c r="E745" s="48">
        <v>2.3666666666666667</v>
      </c>
      <c r="F745" s="48">
        <v>0</v>
      </c>
      <c r="G745" s="64">
        <v>22</v>
      </c>
      <c r="H745"/>
    </row>
    <row r="746" spans="1:8" ht="15" x14ac:dyDescent="0.25">
      <c r="A746" s="62">
        <v>744</v>
      </c>
      <c r="B746" s="63">
        <v>18</v>
      </c>
      <c r="C746" s="48">
        <v>1.8</v>
      </c>
      <c r="D746" s="48">
        <v>0</v>
      </c>
      <c r="E746" s="48">
        <v>3.8333333333333339</v>
      </c>
      <c r="F746" s="48">
        <v>0</v>
      </c>
      <c r="G746" s="64">
        <v>22</v>
      </c>
      <c r="H746"/>
    </row>
    <row r="747" spans="1:8" ht="15" x14ac:dyDescent="0.25">
      <c r="A747" s="62">
        <v>745</v>
      </c>
      <c r="B747" s="63">
        <v>18.7</v>
      </c>
      <c r="C747" s="48">
        <v>1.1666666666666667</v>
      </c>
      <c r="D747" s="48">
        <v>0</v>
      </c>
      <c r="E747" s="48">
        <v>1.1333333333333333</v>
      </c>
      <c r="F747" s="48">
        <v>0</v>
      </c>
      <c r="G747" s="64">
        <v>22</v>
      </c>
      <c r="H747"/>
    </row>
    <row r="748" spans="1:8" ht="15" x14ac:dyDescent="0.25">
      <c r="A748" s="62">
        <v>746</v>
      </c>
      <c r="B748" s="63">
        <v>19</v>
      </c>
      <c r="C748" s="48">
        <v>1</v>
      </c>
      <c r="D748" s="48">
        <v>1</v>
      </c>
      <c r="E748" s="48">
        <v>1.6666666666666667</v>
      </c>
      <c r="F748" s="48">
        <v>0</v>
      </c>
      <c r="G748" s="64">
        <v>22</v>
      </c>
      <c r="H748"/>
    </row>
    <row r="749" spans="1:8" ht="15" x14ac:dyDescent="0.25">
      <c r="A749" s="62">
        <v>747</v>
      </c>
      <c r="B749" s="63">
        <v>16.5</v>
      </c>
      <c r="C749" s="48">
        <v>1.8333333333333335</v>
      </c>
      <c r="D749" s="48">
        <v>0</v>
      </c>
      <c r="E749" s="48">
        <v>2</v>
      </c>
      <c r="F749" s="48">
        <v>0</v>
      </c>
      <c r="G749" s="64">
        <v>22</v>
      </c>
      <c r="H749"/>
    </row>
    <row r="750" spans="1:8" ht="15" x14ac:dyDescent="0.25">
      <c r="A750" s="62">
        <v>748</v>
      </c>
      <c r="B750" s="63">
        <v>20.8</v>
      </c>
      <c r="C750" s="48">
        <v>1.2</v>
      </c>
      <c r="D750" s="48">
        <v>0</v>
      </c>
      <c r="E750" s="48">
        <v>0.60000000000000009</v>
      </c>
      <c r="F750" s="48">
        <v>0</v>
      </c>
      <c r="G750" s="64">
        <v>22</v>
      </c>
      <c r="H750"/>
    </row>
    <row r="751" spans="1:8" ht="15" x14ac:dyDescent="0.25">
      <c r="A751" s="62">
        <v>749</v>
      </c>
      <c r="B751" s="63">
        <v>18.7</v>
      </c>
      <c r="C751" s="48">
        <v>0.96666666666666667</v>
      </c>
      <c r="D751" s="48">
        <v>0</v>
      </c>
      <c r="E751" s="48">
        <v>4.4000000000000004</v>
      </c>
      <c r="F751" s="48">
        <v>0</v>
      </c>
      <c r="G751" s="64">
        <v>22</v>
      </c>
      <c r="H751"/>
    </row>
    <row r="752" spans="1:8" ht="15" x14ac:dyDescent="0.25">
      <c r="A752" s="62">
        <v>750</v>
      </c>
      <c r="B752" s="63">
        <v>18.166666666666668</v>
      </c>
      <c r="C752" s="48">
        <v>2</v>
      </c>
      <c r="D752" s="48">
        <v>0</v>
      </c>
      <c r="E752" s="48">
        <v>1</v>
      </c>
      <c r="F752" s="48">
        <v>0</v>
      </c>
      <c r="G752" s="64">
        <v>22</v>
      </c>
      <c r="H752"/>
    </row>
    <row r="753" spans="1:8" ht="15" x14ac:dyDescent="0.25">
      <c r="A753" s="62">
        <v>751</v>
      </c>
      <c r="B753" s="63">
        <v>19.133333333333336</v>
      </c>
      <c r="C753" s="48">
        <v>1.0333333333333334</v>
      </c>
      <c r="D753" s="48">
        <v>0</v>
      </c>
      <c r="E753" s="48">
        <v>3</v>
      </c>
      <c r="F753" s="48">
        <v>0</v>
      </c>
      <c r="G753" s="64">
        <v>22</v>
      </c>
      <c r="H753"/>
    </row>
    <row r="754" spans="1:8" ht="15" x14ac:dyDescent="0.25">
      <c r="A754" s="62">
        <v>752</v>
      </c>
      <c r="B754" s="63">
        <v>17.2</v>
      </c>
      <c r="C754" s="48">
        <v>1.8</v>
      </c>
      <c r="D754" s="48">
        <v>0</v>
      </c>
      <c r="E754" s="48">
        <v>0</v>
      </c>
      <c r="F754" s="48">
        <v>0</v>
      </c>
      <c r="G754" s="64">
        <v>22</v>
      </c>
      <c r="H754"/>
    </row>
    <row r="755" spans="1:8" ht="15" x14ac:dyDescent="0.25">
      <c r="A755" s="62">
        <v>753</v>
      </c>
      <c r="B755" s="63">
        <v>19</v>
      </c>
      <c r="C755" s="48">
        <v>1</v>
      </c>
      <c r="D755" s="48">
        <v>0</v>
      </c>
      <c r="E755" s="48">
        <v>3</v>
      </c>
      <c r="F755" s="48">
        <v>0</v>
      </c>
      <c r="G755" s="64">
        <v>22</v>
      </c>
      <c r="H755"/>
    </row>
    <row r="756" spans="1:8" ht="15" x14ac:dyDescent="0.25">
      <c r="A756" s="62">
        <v>754</v>
      </c>
      <c r="B756" s="63">
        <v>20</v>
      </c>
      <c r="C756" s="48">
        <v>1.4</v>
      </c>
      <c r="D756" s="48">
        <v>1</v>
      </c>
      <c r="E756" s="48">
        <v>3.2</v>
      </c>
      <c r="F756" s="48">
        <v>0</v>
      </c>
      <c r="G756" s="64">
        <v>22</v>
      </c>
      <c r="H756"/>
    </row>
    <row r="757" spans="1:8" ht="15" x14ac:dyDescent="0.25">
      <c r="A757" s="62">
        <v>755</v>
      </c>
      <c r="B757" s="63">
        <v>18.5</v>
      </c>
      <c r="C757" s="48">
        <v>3.7666666666666666</v>
      </c>
      <c r="D757" s="48">
        <v>0</v>
      </c>
      <c r="E757" s="48">
        <v>0.96666666666666667</v>
      </c>
      <c r="F757" s="48">
        <v>0</v>
      </c>
      <c r="G757" s="64">
        <v>22</v>
      </c>
      <c r="H757"/>
    </row>
    <row r="758" spans="1:8" ht="15" x14ac:dyDescent="0.25">
      <c r="A758" s="62">
        <v>756</v>
      </c>
      <c r="B758" s="63">
        <v>17.5</v>
      </c>
      <c r="C758" s="48">
        <v>3.8333333333333335</v>
      </c>
      <c r="D758" s="48">
        <v>0</v>
      </c>
      <c r="E758" s="48">
        <v>0.83333333333333337</v>
      </c>
      <c r="F758" s="48">
        <v>0</v>
      </c>
      <c r="G758" s="64">
        <v>22</v>
      </c>
      <c r="H758"/>
    </row>
    <row r="759" spans="1:8" ht="15" x14ac:dyDescent="0.25">
      <c r="A759" s="62">
        <v>757</v>
      </c>
      <c r="B759" s="63">
        <v>20.2</v>
      </c>
      <c r="C759" s="48">
        <v>7.6</v>
      </c>
      <c r="D759" s="48">
        <v>0</v>
      </c>
      <c r="E759" s="48">
        <v>3</v>
      </c>
      <c r="F759" s="48">
        <v>0</v>
      </c>
      <c r="G759" s="64">
        <v>22</v>
      </c>
      <c r="H759"/>
    </row>
    <row r="760" spans="1:8" ht="15" x14ac:dyDescent="0.25">
      <c r="A760" s="62">
        <v>758</v>
      </c>
      <c r="B760" s="63">
        <v>18.8</v>
      </c>
      <c r="C760" s="48">
        <v>6.4</v>
      </c>
      <c r="D760" s="48">
        <v>0</v>
      </c>
      <c r="E760" s="48">
        <v>2</v>
      </c>
      <c r="F760" s="48">
        <v>0</v>
      </c>
      <c r="G760" s="64">
        <v>22</v>
      </c>
      <c r="H760"/>
    </row>
    <row r="761" spans="1:8" ht="15" x14ac:dyDescent="0.25">
      <c r="A761" s="62">
        <v>759</v>
      </c>
      <c r="B761" s="63">
        <v>21</v>
      </c>
      <c r="C761" s="48">
        <v>6.8</v>
      </c>
      <c r="D761" s="48">
        <v>0</v>
      </c>
      <c r="E761" s="48">
        <v>4.2</v>
      </c>
      <c r="F761" s="48">
        <v>0</v>
      </c>
      <c r="G761" s="64">
        <v>22</v>
      </c>
      <c r="H761"/>
    </row>
    <row r="762" spans="1:8" ht="15" x14ac:dyDescent="0.25">
      <c r="A762" s="62">
        <v>760</v>
      </c>
      <c r="B762" s="63">
        <v>19</v>
      </c>
      <c r="C762" s="48">
        <v>6.2</v>
      </c>
      <c r="D762" s="48">
        <v>0</v>
      </c>
      <c r="E762" s="48">
        <v>1.8</v>
      </c>
      <c r="F762" s="48">
        <v>0</v>
      </c>
      <c r="G762" s="64">
        <v>22</v>
      </c>
      <c r="H762"/>
    </row>
    <row r="763" spans="1:8" ht="15" x14ac:dyDescent="0.25">
      <c r="A763" s="62">
        <v>761</v>
      </c>
      <c r="B763" s="63">
        <v>22.2</v>
      </c>
      <c r="C763" s="48">
        <v>7.8</v>
      </c>
      <c r="D763" s="48">
        <v>1</v>
      </c>
      <c r="E763" s="48">
        <v>2.2000000000000002</v>
      </c>
      <c r="F763" s="48">
        <v>0</v>
      </c>
      <c r="G763" s="64">
        <v>22</v>
      </c>
      <c r="H763"/>
    </row>
    <row r="764" spans="1:8" ht="15" x14ac:dyDescent="0.25">
      <c r="A764" s="62">
        <v>762</v>
      </c>
      <c r="B764" s="63">
        <v>18.8</v>
      </c>
      <c r="C764" s="48">
        <v>7.2</v>
      </c>
      <c r="D764" s="48">
        <v>0</v>
      </c>
      <c r="E764" s="48">
        <v>1.8</v>
      </c>
      <c r="F764" s="48">
        <v>0</v>
      </c>
      <c r="G764" s="64">
        <v>22</v>
      </c>
      <c r="H764"/>
    </row>
    <row r="765" spans="1:8" ht="15" x14ac:dyDescent="0.25">
      <c r="A765" s="62">
        <v>763</v>
      </c>
      <c r="B765" s="63">
        <v>22.8</v>
      </c>
      <c r="C765" s="48">
        <v>7.6</v>
      </c>
      <c r="D765" s="48">
        <v>0</v>
      </c>
      <c r="E765" s="48">
        <v>2.2000000000000002</v>
      </c>
      <c r="F765" s="48">
        <v>0</v>
      </c>
      <c r="G765" s="64">
        <v>22</v>
      </c>
      <c r="H765"/>
    </row>
    <row r="766" spans="1:8" ht="15" x14ac:dyDescent="0.25">
      <c r="A766" s="62">
        <v>764</v>
      </c>
      <c r="B766" s="63">
        <v>17.2</v>
      </c>
      <c r="C766" s="48">
        <v>6.4</v>
      </c>
      <c r="D766" s="48">
        <v>0</v>
      </c>
      <c r="E766" s="48">
        <v>2.8</v>
      </c>
      <c r="F766" s="48">
        <v>0</v>
      </c>
      <c r="G766" s="64">
        <v>22</v>
      </c>
      <c r="H766"/>
    </row>
    <row r="767" spans="1:8" ht="15" x14ac:dyDescent="0.25">
      <c r="A767" s="62">
        <v>765</v>
      </c>
      <c r="B767" s="63">
        <v>20</v>
      </c>
      <c r="C767" s="48">
        <v>7.8</v>
      </c>
      <c r="D767" s="48">
        <v>14.6</v>
      </c>
      <c r="E767" s="48">
        <v>2.6</v>
      </c>
      <c r="F767" s="48">
        <v>0</v>
      </c>
      <c r="G767" s="64">
        <v>22</v>
      </c>
      <c r="H767"/>
    </row>
    <row r="768" spans="1:8" ht="15" x14ac:dyDescent="0.25">
      <c r="A768" s="62">
        <v>766</v>
      </c>
      <c r="B768" s="63">
        <v>17</v>
      </c>
      <c r="C768" s="48">
        <v>7.2</v>
      </c>
      <c r="D768" s="48">
        <v>14.4</v>
      </c>
      <c r="E768" s="48">
        <v>5.3999999999999995</v>
      </c>
      <c r="F768" s="48">
        <v>0</v>
      </c>
      <c r="G768" s="64">
        <v>22</v>
      </c>
      <c r="H768"/>
    </row>
    <row r="769" spans="1:8" ht="15" x14ac:dyDescent="0.25">
      <c r="A769" s="62">
        <v>767</v>
      </c>
      <c r="B769" s="63">
        <v>20.8</v>
      </c>
      <c r="C769" s="48">
        <v>7.8</v>
      </c>
      <c r="D769" s="48">
        <v>16.600000000000001</v>
      </c>
      <c r="E769" s="48">
        <v>6.8000000000000007</v>
      </c>
      <c r="F769" s="48">
        <v>0</v>
      </c>
      <c r="G769" s="64">
        <v>22</v>
      </c>
      <c r="H769"/>
    </row>
    <row r="770" spans="1:8" ht="15" x14ac:dyDescent="0.25">
      <c r="A770" s="62">
        <v>768</v>
      </c>
      <c r="B770" s="63">
        <v>18.7</v>
      </c>
      <c r="C770" s="48">
        <v>7.0000000000000009</v>
      </c>
      <c r="D770" s="48">
        <v>15.733333333333334</v>
      </c>
      <c r="E770" s="48">
        <v>5.2</v>
      </c>
      <c r="F770" s="48">
        <v>0</v>
      </c>
      <c r="G770" s="64">
        <v>22</v>
      </c>
      <c r="H770"/>
    </row>
    <row r="771" spans="1:8" ht="15" x14ac:dyDescent="0.25">
      <c r="A771" s="62">
        <v>769</v>
      </c>
      <c r="B771" s="63">
        <v>19.3</v>
      </c>
      <c r="C771" s="48">
        <v>7.8000000000000007</v>
      </c>
      <c r="D771" s="48">
        <v>16.266666666666669</v>
      </c>
      <c r="E771" s="48">
        <v>2.4000000000000004</v>
      </c>
      <c r="F771" s="48">
        <v>0</v>
      </c>
      <c r="G771" s="64">
        <v>22</v>
      </c>
      <c r="H771"/>
    </row>
    <row r="772" spans="1:8" ht="15" x14ac:dyDescent="0.25">
      <c r="A772" s="62">
        <v>770</v>
      </c>
      <c r="B772" s="63">
        <v>16.2</v>
      </c>
      <c r="C772" s="48">
        <v>6.4</v>
      </c>
      <c r="D772" s="48">
        <v>14.4</v>
      </c>
      <c r="E772" s="48">
        <v>3.5999999999999996</v>
      </c>
      <c r="F772" s="48">
        <v>0</v>
      </c>
      <c r="G772" s="64">
        <v>22</v>
      </c>
      <c r="H772"/>
    </row>
    <row r="773" spans="1:8" ht="15" x14ac:dyDescent="0.25">
      <c r="A773" s="62">
        <v>771</v>
      </c>
      <c r="B773" s="63">
        <v>21</v>
      </c>
      <c r="C773" s="48">
        <v>8.6</v>
      </c>
      <c r="D773" s="48">
        <v>17.399999999999999</v>
      </c>
      <c r="E773" s="48">
        <v>2.5999999999999996</v>
      </c>
      <c r="F773" s="48">
        <v>0</v>
      </c>
      <c r="G773" s="64">
        <v>22</v>
      </c>
      <c r="H773"/>
    </row>
    <row r="774" spans="1:8" ht="15" x14ac:dyDescent="0.25">
      <c r="A774" s="62">
        <v>772</v>
      </c>
      <c r="B774" s="63">
        <v>18.666666666666668</v>
      </c>
      <c r="C774" s="48">
        <v>7.0666666666666673</v>
      </c>
      <c r="D774" s="48">
        <v>8.6000000000000014</v>
      </c>
      <c r="E774" s="48">
        <v>3.5666666666666669</v>
      </c>
      <c r="F774" s="48">
        <v>0</v>
      </c>
      <c r="G774" s="64">
        <v>22</v>
      </c>
      <c r="H774"/>
    </row>
    <row r="775" spans="1:8" ht="15" x14ac:dyDescent="0.25">
      <c r="A775" s="62">
        <v>773</v>
      </c>
      <c r="B775" s="63">
        <v>19.333333333333336</v>
      </c>
      <c r="C775" s="48">
        <v>7.9333333333333336</v>
      </c>
      <c r="D775" s="48">
        <v>0</v>
      </c>
      <c r="E775" s="48">
        <v>1.4333333333333336</v>
      </c>
      <c r="F775" s="48">
        <v>0</v>
      </c>
      <c r="G775" s="64">
        <v>22</v>
      </c>
      <c r="H775"/>
    </row>
    <row r="776" spans="1:8" ht="15" x14ac:dyDescent="0.25">
      <c r="A776" s="62">
        <v>774</v>
      </c>
      <c r="B776" s="63">
        <v>19.5</v>
      </c>
      <c r="C776" s="48">
        <v>7.0666666666666673</v>
      </c>
      <c r="D776" s="48">
        <v>0</v>
      </c>
      <c r="E776" s="48">
        <v>6.4</v>
      </c>
      <c r="F776" s="48">
        <v>2.1666666666666665</v>
      </c>
      <c r="G776" s="64">
        <v>22</v>
      </c>
      <c r="H776"/>
    </row>
    <row r="777" spans="1:8" ht="15" x14ac:dyDescent="0.25">
      <c r="A777" s="62">
        <v>775</v>
      </c>
      <c r="B777" s="63">
        <v>19.3</v>
      </c>
      <c r="C777" s="48">
        <v>7.1333333333333337</v>
      </c>
      <c r="D777" s="48">
        <v>0</v>
      </c>
      <c r="E777" s="48">
        <v>3</v>
      </c>
      <c r="F777" s="48">
        <v>4.0333333333333332</v>
      </c>
      <c r="G777" s="64">
        <v>22</v>
      </c>
      <c r="H777"/>
    </row>
    <row r="778" spans="1:8" ht="15" x14ac:dyDescent="0.25">
      <c r="A778" s="62">
        <v>776</v>
      </c>
      <c r="B778" s="63">
        <v>17.866666666666667</v>
      </c>
      <c r="C778" s="48">
        <v>7.7</v>
      </c>
      <c r="D778" s="48">
        <v>0</v>
      </c>
      <c r="E778" s="48">
        <v>2.3333333333333335</v>
      </c>
      <c r="F778" s="48">
        <v>1.8</v>
      </c>
      <c r="G778" s="64">
        <v>22</v>
      </c>
      <c r="H778"/>
    </row>
    <row r="779" spans="1:8" ht="15" x14ac:dyDescent="0.25">
      <c r="A779" s="62">
        <v>777</v>
      </c>
      <c r="B779" s="63">
        <v>20.533333333333335</v>
      </c>
      <c r="C779" s="48">
        <v>7.3</v>
      </c>
      <c r="D779" s="48">
        <v>0</v>
      </c>
      <c r="E779" s="48">
        <v>3.0666666666666664</v>
      </c>
      <c r="F779" s="48">
        <v>0</v>
      </c>
      <c r="G779" s="64">
        <v>22</v>
      </c>
      <c r="H779"/>
    </row>
    <row r="780" spans="1:8" ht="15" x14ac:dyDescent="0.25">
      <c r="A780" s="62">
        <v>778</v>
      </c>
      <c r="B780" s="63">
        <v>21</v>
      </c>
      <c r="C780" s="48">
        <v>7.8000000000000007</v>
      </c>
      <c r="D780" s="48">
        <v>1</v>
      </c>
      <c r="E780" s="48">
        <v>1.8</v>
      </c>
      <c r="F780" s="48">
        <v>0</v>
      </c>
      <c r="G780" s="64">
        <v>22</v>
      </c>
      <c r="H780"/>
    </row>
    <row r="781" spans="1:8" ht="15" x14ac:dyDescent="0.25">
      <c r="A781" s="62">
        <v>779</v>
      </c>
      <c r="B781" s="63">
        <v>18.8</v>
      </c>
      <c r="C781" s="48">
        <v>6.4</v>
      </c>
      <c r="D781" s="48">
        <v>0</v>
      </c>
      <c r="E781" s="48">
        <v>2.8</v>
      </c>
      <c r="F781" s="48">
        <v>0</v>
      </c>
      <c r="G781" s="64">
        <v>22</v>
      </c>
      <c r="H781"/>
    </row>
    <row r="782" spans="1:8" ht="15" x14ac:dyDescent="0.25">
      <c r="A782" s="62">
        <v>780</v>
      </c>
      <c r="B782" s="63">
        <v>20.666666666666668</v>
      </c>
      <c r="C782" s="48">
        <v>7.666666666666667</v>
      </c>
      <c r="D782" s="48">
        <v>0</v>
      </c>
      <c r="E782" s="48">
        <v>5.5000000000000009</v>
      </c>
      <c r="F782" s="48">
        <v>0.33333333333333331</v>
      </c>
      <c r="G782" s="64">
        <v>22</v>
      </c>
      <c r="H782"/>
    </row>
    <row r="783" spans="1:8" ht="15" x14ac:dyDescent="0.25">
      <c r="A783" s="62">
        <v>781</v>
      </c>
      <c r="B783" s="63">
        <v>19.333333333333336</v>
      </c>
      <c r="C783" s="48">
        <v>7.9333333333333336</v>
      </c>
      <c r="D783" s="48">
        <v>0</v>
      </c>
      <c r="E783" s="48">
        <v>5.3</v>
      </c>
      <c r="F783" s="48">
        <v>3.8666666666666671</v>
      </c>
      <c r="G783" s="64">
        <v>22</v>
      </c>
      <c r="H783"/>
    </row>
    <row r="784" spans="1:8" ht="15" x14ac:dyDescent="0.25">
      <c r="A784" s="62">
        <v>782</v>
      </c>
      <c r="B784" s="63">
        <v>18.833333333333332</v>
      </c>
      <c r="C784" s="48">
        <v>7.0666666666666673</v>
      </c>
      <c r="D784" s="48">
        <v>0</v>
      </c>
      <c r="E784" s="48">
        <v>5.5333333333333332</v>
      </c>
      <c r="F784" s="48">
        <v>2.9666666666666663</v>
      </c>
      <c r="G784" s="64">
        <v>22</v>
      </c>
      <c r="H784"/>
    </row>
    <row r="785" spans="1:8" ht="15" x14ac:dyDescent="0.25">
      <c r="A785" s="62">
        <v>783</v>
      </c>
      <c r="B785" s="63">
        <v>18.166666666666668</v>
      </c>
      <c r="C785" s="48">
        <v>6.3333333333333339</v>
      </c>
      <c r="D785" s="48">
        <v>0</v>
      </c>
      <c r="E785" s="48">
        <v>1.6666666666666667</v>
      </c>
      <c r="F785" s="48">
        <v>2.8333333333333335</v>
      </c>
      <c r="G785" s="64">
        <v>22</v>
      </c>
      <c r="H785"/>
    </row>
    <row r="786" spans="1:8" ht="15" x14ac:dyDescent="0.25">
      <c r="A786" s="62">
        <v>784</v>
      </c>
      <c r="B786" s="63">
        <v>21.666666666666668</v>
      </c>
      <c r="C786" s="48">
        <v>7.666666666666667</v>
      </c>
      <c r="D786" s="48">
        <v>0</v>
      </c>
      <c r="E786" s="48">
        <v>4</v>
      </c>
      <c r="F786" s="48">
        <v>3.1666666666666665</v>
      </c>
      <c r="G786" s="64">
        <v>22</v>
      </c>
      <c r="H786"/>
    </row>
    <row r="787" spans="1:8" ht="15" x14ac:dyDescent="0.25">
      <c r="A787" s="62">
        <v>785</v>
      </c>
      <c r="B787" s="63">
        <v>19.000000000000004</v>
      </c>
      <c r="C787" s="48">
        <v>7.9333333333333336</v>
      </c>
      <c r="D787" s="48">
        <v>1</v>
      </c>
      <c r="E787" s="48">
        <v>2.2000000000000002</v>
      </c>
      <c r="F787" s="48">
        <v>1.8333333333333335</v>
      </c>
      <c r="G787" s="64">
        <v>22</v>
      </c>
      <c r="H787"/>
    </row>
    <row r="788" spans="1:8" ht="15" x14ac:dyDescent="0.25">
      <c r="A788" s="62">
        <v>786</v>
      </c>
      <c r="B788" s="63">
        <v>19.166666666666668</v>
      </c>
      <c r="C788" s="48">
        <v>7.0666666666666673</v>
      </c>
      <c r="D788" s="48">
        <v>0</v>
      </c>
      <c r="E788" s="48">
        <v>2.9666666666666668</v>
      </c>
      <c r="F788" s="48">
        <v>0.33333333333333331</v>
      </c>
      <c r="G788" s="64">
        <v>22</v>
      </c>
      <c r="H788"/>
    </row>
    <row r="789" spans="1:8" ht="15" x14ac:dyDescent="0.25">
      <c r="A789" s="62">
        <v>787</v>
      </c>
      <c r="B789" s="63">
        <v>19.166666666666668</v>
      </c>
      <c r="C789" s="48">
        <v>6.3333333333333339</v>
      </c>
      <c r="D789" s="48">
        <v>0</v>
      </c>
      <c r="E789" s="48">
        <v>1.8333333333333335</v>
      </c>
      <c r="F789" s="48">
        <v>3.666666666666667</v>
      </c>
      <c r="G789" s="64">
        <v>22</v>
      </c>
      <c r="H789"/>
    </row>
    <row r="790" spans="1:8" ht="15" x14ac:dyDescent="0.25">
      <c r="A790" s="62">
        <v>788</v>
      </c>
      <c r="B790" s="63">
        <v>20.666666666666668</v>
      </c>
      <c r="C790" s="48">
        <v>8.5</v>
      </c>
      <c r="D790" s="48">
        <v>0</v>
      </c>
      <c r="E790" s="48">
        <v>1.1666666666666667</v>
      </c>
      <c r="F790" s="48">
        <v>3.0000000000000004</v>
      </c>
      <c r="G790" s="64">
        <v>22</v>
      </c>
      <c r="H790"/>
    </row>
    <row r="791" spans="1:8" ht="15" x14ac:dyDescent="0.25">
      <c r="A791" s="62">
        <v>789</v>
      </c>
      <c r="B791" s="63">
        <v>19.333333333333336</v>
      </c>
      <c r="C791" s="48">
        <v>7.3</v>
      </c>
      <c r="D791" s="48">
        <v>0</v>
      </c>
      <c r="E791" s="48">
        <v>4.0333333333333332</v>
      </c>
      <c r="F791" s="48">
        <v>7.833333333333333</v>
      </c>
      <c r="G791" s="64">
        <v>22</v>
      </c>
      <c r="H791"/>
    </row>
    <row r="792" spans="1:8" ht="15" x14ac:dyDescent="0.25">
      <c r="A792" s="62">
        <v>790</v>
      </c>
      <c r="B792" s="63">
        <v>18.666666666666668</v>
      </c>
      <c r="C792" s="48">
        <v>6.866666666666668</v>
      </c>
      <c r="D792" s="48">
        <v>0</v>
      </c>
      <c r="E792" s="48">
        <v>3.9666666666666668</v>
      </c>
      <c r="F792" s="48">
        <v>21.666666666666668</v>
      </c>
      <c r="G792" s="64">
        <v>22</v>
      </c>
      <c r="H792"/>
    </row>
    <row r="793" spans="1:8" ht="15" x14ac:dyDescent="0.25">
      <c r="A793" s="62">
        <v>791</v>
      </c>
      <c r="B793" s="63">
        <v>17.333333333333336</v>
      </c>
      <c r="C793" s="48">
        <v>7.3333333333333339</v>
      </c>
      <c r="D793" s="48">
        <v>0</v>
      </c>
      <c r="E793" s="48">
        <v>2.8333333333333335</v>
      </c>
      <c r="F793" s="48">
        <v>4.5</v>
      </c>
      <c r="G793" s="64">
        <v>22</v>
      </c>
      <c r="H793"/>
    </row>
    <row r="794" spans="1:8" ht="15" x14ac:dyDescent="0.25">
      <c r="A794" s="62">
        <v>792</v>
      </c>
      <c r="B794" s="63">
        <v>20.666666666666668</v>
      </c>
      <c r="C794" s="48">
        <v>7.5</v>
      </c>
      <c r="D794" s="48">
        <v>1</v>
      </c>
      <c r="E794" s="48">
        <v>6.1666666666666661</v>
      </c>
      <c r="F794" s="48">
        <v>22.5</v>
      </c>
      <c r="G794" s="64">
        <v>22</v>
      </c>
      <c r="H794"/>
    </row>
    <row r="795" spans="1:8" ht="15" x14ac:dyDescent="0.25">
      <c r="A795" s="62">
        <v>793</v>
      </c>
      <c r="B795" s="63">
        <v>18.833333333333336</v>
      </c>
      <c r="C795" s="48">
        <v>7.166666666666667</v>
      </c>
      <c r="D795" s="48">
        <v>0</v>
      </c>
      <c r="E795" s="48">
        <v>2.0333333333333332</v>
      </c>
      <c r="F795" s="48">
        <v>20</v>
      </c>
      <c r="G795" s="64">
        <v>22</v>
      </c>
      <c r="H795"/>
    </row>
    <row r="796" spans="1:8" ht="15" x14ac:dyDescent="0.25">
      <c r="A796" s="62">
        <v>794</v>
      </c>
      <c r="B796" s="63">
        <v>17.5</v>
      </c>
      <c r="C796" s="48">
        <v>7.3333333333333339</v>
      </c>
      <c r="D796" s="48">
        <v>0</v>
      </c>
      <c r="E796" s="48">
        <v>2.8</v>
      </c>
      <c r="F796" s="48">
        <v>26.5</v>
      </c>
      <c r="G796" s="64">
        <v>22</v>
      </c>
      <c r="H796"/>
    </row>
    <row r="797" spans="1:8" ht="15" x14ac:dyDescent="0.25">
      <c r="A797" s="62">
        <v>795</v>
      </c>
      <c r="B797" s="63">
        <v>19</v>
      </c>
      <c r="C797" s="48">
        <v>7</v>
      </c>
      <c r="D797" s="48">
        <v>0</v>
      </c>
      <c r="E797" s="48">
        <v>1</v>
      </c>
      <c r="F797" s="48">
        <v>19</v>
      </c>
      <c r="G797" s="64">
        <v>22</v>
      </c>
      <c r="H797"/>
    </row>
    <row r="798" spans="1:8" ht="15" x14ac:dyDescent="0.25">
      <c r="A798" s="62">
        <v>796</v>
      </c>
      <c r="B798" s="63">
        <v>20.8</v>
      </c>
      <c r="C798" s="48">
        <v>3.2</v>
      </c>
      <c r="D798" s="48">
        <v>0</v>
      </c>
      <c r="E798" s="48">
        <v>2.2000000000000002</v>
      </c>
      <c r="F798" s="48">
        <v>0</v>
      </c>
      <c r="G798" s="64">
        <v>22</v>
      </c>
      <c r="H798"/>
    </row>
    <row r="799" spans="1:8" ht="15" x14ac:dyDescent="0.25">
      <c r="A799" s="62">
        <v>797</v>
      </c>
      <c r="B799" s="63">
        <v>19</v>
      </c>
      <c r="C799" s="48">
        <v>3</v>
      </c>
      <c r="D799" s="48">
        <v>0</v>
      </c>
      <c r="E799" s="48">
        <v>4.2</v>
      </c>
      <c r="F799" s="48">
        <v>0</v>
      </c>
      <c r="G799" s="64">
        <v>22</v>
      </c>
      <c r="H799"/>
    </row>
    <row r="800" spans="1:8" ht="15" x14ac:dyDescent="0.25">
      <c r="A800" s="62">
        <v>798</v>
      </c>
      <c r="B800" s="63">
        <v>18.2</v>
      </c>
      <c r="C800" s="48">
        <v>3.1999999999999997</v>
      </c>
      <c r="D800" s="48">
        <v>0</v>
      </c>
      <c r="E800" s="48">
        <v>1.8</v>
      </c>
      <c r="F800" s="48">
        <v>0</v>
      </c>
      <c r="G800" s="64">
        <v>22</v>
      </c>
      <c r="H800"/>
    </row>
    <row r="801" spans="1:8" ht="15" x14ac:dyDescent="0.25">
      <c r="A801" s="62">
        <v>799</v>
      </c>
      <c r="B801" s="63">
        <v>18.666666666666668</v>
      </c>
      <c r="C801" s="48">
        <v>2.9333333333333336</v>
      </c>
      <c r="D801" s="48">
        <v>1</v>
      </c>
      <c r="E801" s="48">
        <v>2.1333333333333333</v>
      </c>
      <c r="F801" s="48">
        <v>0</v>
      </c>
      <c r="G801" s="64">
        <v>22</v>
      </c>
      <c r="H801"/>
    </row>
    <row r="802" spans="1:8" ht="15" x14ac:dyDescent="0.25">
      <c r="A802" s="62">
        <v>800</v>
      </c>
      <c r="B802" s="63">
        <v>19.000000000000004</v>
      </c>
      <c r="C802" s="48">
        <v>3.0000000000000004</v>
      </c>
      <c r="D802" s="48">
        <v>0</v>
      </c>
      <c r="E802" s="48">
        <v>1.8333333333333335</v>
      </c>
      <c r="F802" s="48">
        <v>0</v>
      </c>
      <c r="G802" s="64">
        <v>22</v>
      </c>
      <c r="H802"/>
    </row>
    <row r="803" spans="1:8" ht="15" x14ac:dyDescent="0.25">
      <c r="A803" s="62">
        <v>801</v>
      </c>
      <c r="B803" s="63">
        <v>19.833333333333336</v>
      </c>
      <c r="C803" s="48">
        <v>3.666666666666667</v>
      </c>
      <c r="D803" s="48">
        <v>0</v>
      </c>
      <c r="E803" s="48">
        <v>1.8333333333333335</v>
      </c>
      <c r="F803" s="48">
        <v>0</v>
      </c>
      <c r="G803" s="64">
        <v>22</v>
      </c>
      <c r="H803"/>
    </row>
    <row r="804" spans="1:8" ht="15" x14ac:dyDescent="0.25">
      <c r="A804" s="62">
        <v>802</v>
      </c>
      <c r="B804" s="63">
        <v>19.3</v>
      </c>
      <c r="C804" s="48">
        <v>1.2</v>
      </c>
      <c r="D804" s="48">
        <v>0</v>
      </c>
      <c r="E804" s="48">
        <v>2.2000000000000002</v>
      </c>
      <c r="F804" s="48">
        <v>0</v>
      </c>
      <c r="G804" s="64">
        <v>22</v>
      </c>
      <c r="H804"/>
    </row>
    <row r="805" spans="1:8" ht="15" x14ac:dyDescent="0.25">
      <c r="A805" s="62">
        <v>803</v>
      </c>
      <c r="B805" s="63">
        <v>17.866666666666667</v>
      </c>
      <c r="C805" s="48">
        <v>0.96666666666666667</v>
      </c>
      <c r="D805" s="48">
        <v>0</v>
      </c>
      <c r="E805" s="48">
        <v>1.9666666666666668</v>
      </c>
      <c r="F805" s="48">
        <v>0.16666666666666666</v>
      </c>
      <c r="G805" s="64">
        <v>22</v>
      </c>
      <c r="H805"/>
    </row>
    <row r="806" spans="1:8" ht="15" x14ac:dyDescent="0.25">
      <c r="A806" s="62">
        <v>804</v>
      </c>
      <c r="B806" s="63">
        <v>19.133333333333336</v>
      </c>
      <c r="C806" s="48">
        <v>1.0333333333333334</v>
      </c>
      <c r="D806" s="48">
        <v>0</v>
      </c>
      <c r="E806" s="48">
        <v>2.0333333333333337</v>
      </c>
      <c r="F806" s="48">
        <v>0.83333333333333337</v>
      </c>
      <c r="G806" s="64">
        <v>22</v>
      </c>
      <c r="H806"/>
    </row>
    <row r="807" spans="1:8" ht="15" x14ac:dyDescent="0.25">
      <c r="A807" s="62">
        <v>805</v>
      </c>
      <c r="B807" s="63">
        <v>19</v>
      </c>
      <c r="C807" s="48">
        <v>1.8</v>
      </c>
      <c r="D807" s="48">
        <v>0</v>
      </c>
      <c r="E807" s="48">
        <v>2</v>
      </c>
      <c r="F807" s="48">
        <v>0</v>
      </c>
      <c r="G807" s="64">
        <v>22</v>
      </c>
      <c r="H807"/>
    </row>
    <row r="808" spans="1:8" ht="15" x14ac:dyDescent="0.25">
      <c r="A808" s="62">
        <v>806</v>
      </c>
      <c r="B808" s="63">
        <v>19</v>
      </c>
      <c r="C808" s="48">
        <v>1</v>
      </c>
      <c r="D808" s="48">
        <v>1</v>
      </c>
      <c r="E808" s="48">
        <v>1.2</v>
      </c>
      <c r="F808" s="48">
        <v>0</v>
      </c>
      <c r="G808" s="64">
        <v>22</v>
      </c>
      <c r="H808"/>
    </row>
    <row r="809" spans="1:8" ht="15" x14ac:dyDescent="0.25">
      <c r="A809" s="62">
        <v>807</v>
      </c>
      <c r="B809" s="63">
        <v>18.2</v>
      </c>
      <c r="C809" s="48">
        <v>1</v>
      </c>
      <c r="D809" s="48">
        <v>0</v>
      </c>
      <c r="E809" s="48">
        <v>2.6</v>
      </c>
      <c r="F809" s="48">
        <v>0</v>
      </c>
      <c r="G809" s="64">
        <v>22</v>
      </c>
      <c r="H809"/>
    </row>
    <row r="810" spans="1:8" ht="15" x14ac:dyDescent="0.25">
      <c r="A810" s="62">
        <v>808</v>
      </c>
      <c r="B810" s="63">
        <v>17</v>
      </c>
      <c r="C810" s="48">
        <v>1</v>
      </c>
      <c r="D810" s="48">
        <v>0</v>
      </c>
      <c r="E810" s="48">
        <v>1</v>
      </c>
      <c r="F810" s="48">
        <v>0</v>
      </c>
      <c r="G810" s="64">
        <v>22</v>
      </c>
      <c r="H810"/>
    </row>
    <row r="811" spans="1:8" ht="15" x14ac:dyDescent="0.25">
      <c r="A811" s="62">
        <v>809</v>
      </c>
      <c r="B811" s="63">
        <v>20.666666666666668</v>
      </c>
      <c r="C811" s="48">
        <v>1.1666666666666667</v>
      </c>
      <c r="D811" s="48">
        <v>0</v>
      </c>
      <c r="E811" s="48">
        <v>3.1666666666666665</v>
      </c>
      <c r="F811" s="48">
        <v>0</v>
      </c>
      <c r="G811" s="64">
        <v>22</v>
      </c>
      <c r="H811"/>
    </row>
    <row r="812" spans="1:8" ht="15" x14ac:dyDescent="0.25">
      <c r="A812" s="62">
        <v>810</v>
      </c>
      <c r="B812" s="63">
        <v>17.333333333333336</v>
      </c>
      <c r="C812" s="48">
        <v>0.83333333333333337</v>
      </c>
      <c r="D812" s="48">
        <v>0</v>
      </c>
      <c r="E812" s="48">
        <v>0.83333333333333337</v>
      </c>
      <c r="F812" s="48">
        <v>0</v>
      </c>
      <c r="G812" s="64">
        <v>22</v>
      </c>
      <c r="H812"/>
    </row>
    <row r="813" spans="1:8" ht="15" x14ac:dyDescent="0.25">
      <c r="A813" s="62">
        <v>811</v>
      </c>
      <c r="B813" s="63">
        <v>20.8</v>
      </c>
      <c r="C813" s="48">
        <v>1.2</v>
      </c>
      <c r="D813" s="48">
        <v>0</v>
      </c>
      <c r="E813" s="48">
        <v>2</v>
      </c>
      <c r="F813" s="48">
        <v>0</v>
      </c>
      <c r="G813" s="64">
        <v>22</v>
      </c>
      <c r="H813"/>
    </row>
    <row r="814" spans="1:8" ht="15" x14ac:dyDescent="0.25">
      <c r="A814" s="62">
        <v>812</v>
      </c>
      <c r="B814" s="63">
        <v>17.2</v>
      </c>
      <c r="C814" s="48">
        <v>1.8</v>
      </c>
      <c r="D814" s="48">
        <v>0</v>
      </c>
      <c r="E814" s="48">
        <v>2</v>
      </c>
      <c r="F814" s="48">
        <v>0</v>
      </c>
      <c r="G814" s="64">
        <v>22</v>
      </c>
      <c r="H814"/>
    </row>
    <row r="815" spans="1:8" ht="15" x14ac:dyDescent="0.25">
      <c r="A815" s="62">
        <v>813</v>
      </c>
      <c r="B815" s="63">
        <v>20</v>
      </c>
      <c r="C815" s="48">
        <v>1</v>
      </c>
      <c r="D815" s="48">
        <v>1</v>
      </c>
      <c r="E815" s="48">
        <v>2.4</v>
      </c>
      <c r="F815" s="48">
        <v>0</v>
      </c>
      <c r="G815" s="64">
        <v>22</v>
      </c>
      <c r="H815"/>
    </row>
    <row r="816" spans="1:8" ht="15" x14ac:dyDescent="0.25">
      <c r="A816" s="62">
        <v>814</v>
      </c>
      <c r="B816" s="63">
        <v>17</v>
      </c>
      <c r="C816" s="48">
        <v>1</v>
      </c>
      <c r="D816" s="48">
        <v>0</v>
      </c>
      <c r="E816" s="48">
        <v>2.6</v>
      </c>
      <c r="F816" s="48">
        <v>0</v>
      </c>
      <c r="G816" s="64">
        <v>22</v>
      </c>
      <c r="H816"/>
    </row>
    <row r="817" spans="1:8" ht="15" x14ac:dyDescent="0.25">
      <c r="A817" s="62">
        <v>815</v>
      </c>
      <c r="B817" s="63">
        <v>20.8</v>
      </c>
      <c r="C817" s="48">
        <v>1.2</v>
      </c>
      <c r="D817" s="48">
        <v>0</v>
      </c>
      <c r="E817" s="48">
        <v>1</v>
      </c>
      <c r="F817" s="48">
        <v>0</v>
      </c>
      <c r="G817" s="64">
        <v>22</v>
      </c>
      <c r="H817"/>
    </row>
    <row r="818" spans="1:8" ht="15" x14ac:dyDescent="0.25">
      <c r="A818" s="62">
        <v>816</v>
      </c>
      <c r="B818" s="63">
        <v>19</v>
      </c>
      <c r="C818" s="48">
        <v>1</v>
      </c>
      <c r="D818" s="48">
        <v>0</v>
      </c>
      <c r="E818" s="48">
        <v>2</v>
      </c>
      <c r="F818" s="48">
        <v>0</v>
      </c>
      <c r="G818" s="64">
        <v>22</v>
      </c>
      <c r="H818"/>
    </row>
    <row r="819" spans="1:8" ht="15" x14ac:dyDescent="0.25">
      <c r="A819" s="62">
        <v>817</v>
      </c>
      <c r="B819" s="63">
        <v>19</v>
      </c>
      <c r="C819" s="48">
        <v>1.8</v>
      </c>
      <c r="D819" s="48">
        <v>0</v>
      </c>
      <c r="E819" s="48">
        <v>0.2</v>
      </c>
      <c r="F819" s="48">
        <v>0</v>
      </c>
      <c r="G819" s="64">
        <v>22</v>
      </c>
      <c r="H819"/>
    </row>
    <row r="820" spans="1:8" ht="15" x14ac:dyDescent="0.25">
      <c r="A820" s="62">
        <v>818</v>
      </c>
      <c r="B820" s="63">
        <v>16.2</v>
      </c>
      <c r="C820" s="48">
        <v>1</v>
      </c>
      <c r="D820" s="48">
        <v>0</v>
      </c>
      <c r="E820" s="48">
        <v>2.8</v>
      </c>
      <c r="F820" s="48">
        <v>0</v>
      </c>
      <c r="G820" s="64">
        <v>22</v>
      </c>
      <c r="H820"/>
    </row>
    <row r="821" spans="1:8" ht="15" x14ac:dyDescent="0.25">
      <c r="A821" s="62">
        <v>819</v>
      </c>
      <c r="B821" s="63">
        <v>20.666666666666668</v>
      </c>
      <c r="C821" s="48">
        <v>1.1666666666666667</v>
      </c>
      <c r="D821" s="48">
        <v>0</v>
      </c>
      <c r="E821" s="48">
        <v>2.1666666666666665</v>
      </c>
      <c r="F821" s="48">
        <v>0</v>
      </c>
      <c r="G821" s="64">
        <v>22</v>
      </c>
      <c r="H821"/>
    </row>
    <row r="822" spans="1:8" ht="15" x14ac:dyDescent="0.25">
      <c r="A822" s="62">
        <v>820</v>
      </c>
      <c r="B822" s="63">
        <v>17.333333333333336</v>
      </c>
      <c r="C822" s="48">
        <v>0.83333333333333337</v>
      </c>
      <c r="D822" s="48">
        <v>1</v>
      </c>
      <c r="E822" s="48">
        <v>2.8333333333333335</v>
      </c>
      <c r="F822" s="48">
        <v>0</v>
      </c>
      <c r="G822" s="64">
        <v>22</v>
      </c>
      <c r="H822"/>
    </row>
    <row r="823" spans="1:8" ht="15" x14ac:dyDescent="0.25">
      <c r="A823" s="62">
        <v>821</v>
      </c>
      <c r="B823" s="63">
        <v>20.5</v>
      </c>
      <c r="C823" s="48">
        <v>1.1666666666666667</v>
      </c>
      <c r="D823" s="48">
        <v>0</v>
      </c>
      <c r="E823" s="48">
        <v>1.3333333333333335</v>
      </c>
      <c r="F823" s="48">
        <v>0</v>
      </c>
      <c r="G823" s="64">
        <v>22</v>
      </c>
      <c r="H823"/>
    </row>
    <row r="824" spans="1:8" ht="15" x14ac:dyDescent="0.25">
      <c r="A824" s="62">
        <v>822</v>
      </c>
      <c r="B824" s="63">
        <v>19</v>
      </c>
      <c r="C824" s="48">
        <v>1</v>
      </c>
      <c r="D824" s="48">
        <v>0</v>
      </c>
      <c r="E824" s="48">
        <v>1.6666666666666667</v>
      </c>
      <c r="F824" s="48">
        <v>0</v>
      </c>
      <c r="G824" s="64">
        <v>22</v>
      </c>
      <c r="H824"/>
    </row>
    <row r="825" spans="1:8" ht="15" x14ac:dyDescent="0.25">
      <c r="A825" s="62">
        <v>823</v>
      </c>
      <c r="B825" s="63">
        <v>18.166666666666668</v>
      </c>
      <c r="C825" s="48">
        <v>1.8333333333333335</v>
      </c>
      <c r="D825" s="48">
        <v>0</v>
      </c>
      <c r="E825" s="48">
        <v>1.1666666666666667</v>
      </c>
      <c r="F825" s="48">
        <v>0</v>
      </c>
      <c r="G825" s="64">
        <v>22</v>
      </c>
      <c r="H825"/>
    </row>
    <row r="826" spans="1:8" ht="15" x14ac:dyDescent="0.25">
      <c r="A826" s="62">
        <v>824</v>
      </c>
      <c r="B826" s="63">
        <v>17.333333333333336</v>
      </c>
      <c r="C826" s="48">
        <v>1</v>
      </c>
      <c r="D826" s="48">
        <v>0</v>
      </c>
      <c r="E826" s="48">
        <v>0.83333333333333337</v>
      </c>
      <c r="F826" s="48">
        <v>0</v>
      </c>
      <c r="G826" s="64">
        <v>22</v>
      </c>
      <c r="H826"/>
    </row>
    <row r="827" spans="1:8" ht="15" x14ac:dyDescent="0.25">
      <c r="A827" s="62">
        <v>825</v>
      </c>
      <c r="B827" s="63">
        <v>20.5</v>
      </c>
      <c r="C827" s="48">
        <v>1.1666666666666667</v>
      </c>
      <c r="D827" s="48">
        <v>0</v>
      </c>
      <c r="E827" s="48">
        <v>4</v>
      </c>
      <c r="F827" s="48">
        <v>0</v>
      </c>
      <c r="G827" s="64">
        <v>22</v>
      </c>
      <c r="H827"/>
    </row>
    <row r="828" spans="1:8" ht="15" x14ac:dyDescent="0.25">
      <c r="A828" s="62">
        <v>826</v>
      </c>
      <c r="B828" s="63">
        <v>19.3</v>
      </c>
      <c r="C828" s="48">
        <v>1.0333333333333334</v>
      </c>
      <c r="D828" s="48">
        <v>0</v>
      </c>
      <c r="E828" s="48">
        <v>1</v>
      </c>
      <c r="F828" s="48">
        <v>0</v>
      </c>
      <c r="G828" s="64">
        <v>22</v>
      </c>
      <c r="H828"/>
    </row>
    <row r="829" spans="1:8" ht="15" x14ac:dyDescent="0.25">
      <c r="A829" s="62">
        <v>827</v>
      </c>
      <c r="B829" s="63">
        <v>17.2</v>
      </c>
      <c r="C829" s="48">
        <v>0.8</v>
      </c>
      <c r="D829" s="48">
        <v>0</v>
      </c>
      <c r="E829" s="48">
        <v>2</v>
      </c>
      <c r="F829" s="48">
        <v>1</v>
      </c>
      <c r="G829" s="64">
        <v>22</v>
      </c>
      <c r="H829"/>
    </row>
    <row r="830" spans="1:8" ht="15" x14ac:dyDescent="0.25">
      <c r="A830" s="62">
        <v>828</v>
      </c>
      <c r="B830" s="63">
        <v>18</v>
      </c>
      <c r="C830" s="48">
        <v>1</v>
      </c>
      <c r="D830" s="48">
        <v>1</v>
      </c>
      <c r="E830" s="48">
        <v>1</v>
      </c>
      <c r="F830" s="48">
        <v>0</v>
      </c>
      <c r="G830" s="64">
        <v>22</v>
      </c>
      <c r="H830"/>
    </row>
    <row r="831" spans="1:8" ht="15" x14ac:dyDescent="0.25">
      <c r="A831" s="62">
        <v>829</v>
      </c>
      <c r="B831" s="63">
        <v>19</v>
      </c>
      <c r="C831" s="48">
        <v>2</v>
      </c>
      <c r="D831" s="48">
        <v>0</v>
      </c>
      <c r="E831" s="48">
        <v>2</v>
      </c>
      <c r="F831" s="48">
        <v>0</v>
      </c>
      <c r="G831" s="64">
        <v>22</v>
      </c>
      <c r="H831"/>
    </row>
    <row r="832" spans="1:8" ht="15" x14ac:dyDescent="0.25">
      <c r="A832" s="62">
        <v>830</v>
      </c>
      <c r="B832" s="63">
        <v>20.5</v>
      </c>
      <c r="C832" s="48">
        <v>1</v>
      </c>
      <c r="D832" s="48">
        <v>0</v>
      </c>
      <c r="E832" s="48">
        <v>3.3666666666666667</v>
      </c>
      <c r="F832" s="48">
        <v>0</v>
      </c>
      <c r="G832" s="64">
        <v>22</v>
      </c>
      <c r="H832"/>
    </row>
    <row r="833" spans="1:8" ht="15" x14ac:dyDescent="0.25">
      <c r="A833" s="62">
        <v>831</v>
      </c>
      <c r="B833" s="63">
        <v>17.5</v>
      </c>
      <c r="C833" s="48">
        <v>1</v>
      </c>
      <c r="D833" s="48">
        <v>0</v>
      </c>
      <c r="E833" s="48">
        <v>1.8333333333333335</v>
      </c>
      <c r="F833" s="48">
        <v>0</v>
      </c>
      <c r="G833" s="64">
        <v>22</v>
      </c>
      <c r="H833"/>
    </row>
    <row r="834" spans="1:8" ht="15" x14ac:dyDescent="0.25">
      <c r="A834" s="62">
        <v>832</v>
      </c>
      <c r="B834" s="63">
        <v>19.666666666666668</v>
      </c>
      <c r="C834" s="48">
        <v>1.1666666666666667</v>
      </c>
      <c r="D834" s="48">
        <v>0</v>
      </c>
      <c r="E834" s="48">
        <v>1.1333333333333333</v>
      </c>
      <c r="F834" s="48">
        <v>0</v>
      </c>
      <c r="G834" s="64">
        <v>22</v>
      </c>
      <c r="H834"/>
    </row>
    <row r="835" spans="1:8" ht="15" x14ac:dyDescent="0.25">
      <c r="A835" s="62">
        <v>833</v>
      </c>
      <c r="B835" s="63">
        <v>17.333333333333336</v>
      </c>
      <c r="C835" s="48">
        <v>0.83333333333333337</v>
      </c>
      <c r="D835" s="48">
        <v>0</v>
      </c>
      <c r="E835" s="48">
        <v>1.6666666666666667</v>
      </c>
      <c r="F835" s="48">
        <v>0</v>
      </c>
      <c r="G835" s="64">
        <v>22</v>
      </c>
      <c r="H835"/>
    </row>
    <row r="836" spans="1:8" ht="15" x14ac:dyDescent="0.25">
      <c r="A836" s="62">
        <v>834</v>
      </c>
      <c r="B836" s="63">
        <v>20.666666666666668</v>
      </c>
      <c r="C836" s="48">
        <v>2</v>
      </c>
      <c r="D836" s="48">
        <v>0.16666666666666666</v>
      </c>
      <c r="E836" s="48">
        <v>2</v>
      </c>
      <c r="F836" s="48">
        <v>0</v>
      </c>
      <c r="G836" s="64">
        <v>22</v>
      </c>
      <c r="H836"/>
    </row>
    <row r="837" spans="1:8" ht="15" x14ac:dyDescent="0.25">
      <c r="A837" s="62">
        <v>835</v>
      </c>
      <c r="B837" s="63">
        <v>17.333333333333336</v>
      </c>
      <c r="C837" s="48">
        <v>1</v>
      </c>
      <c r="D837" s="48">
        <v>0.83333333333333337</v>
      </c>
      <c r="E837" s="48">
        <v>1</v>
      </c>
      <c r="F837" s="48">
        <v>0</v>
      </c>
      <c r="G837" s="64">
        <v>22</v>
      </c>
      <c r="H837"/>
    </row>
    <row r="838" spans="1:8" ht="15" x14ac:dyDescent="0.25">
      <c r="A838" s="62">
        <v>836</v>
      </c>
      <c r="B838" s="63">
        <v>19</v>
      </c>
      <c r="C838" s="48">
        <v>1</v>
      </c>
      <c r="D838" s="48">
        <v>0</v>
      </c>
      <c r="E838" s="48">
        <v>4</v>
      </c>
      <c r="F838" s="48">
        <v>0</v>
      </c>
      <c r="G838" s="64">
        <v>22</v>
      </c>
      <c r="H838"/>
    </row>
    <row r="839" spans="1:8" ht="15" x14ac:dyDescent="0.25">
      <c r="A839" s="62">
        <v>837</v>
      </c>
      <c r="B839" s="63">
        <v>20.8</v>
      </c>
      <c r="C839" s="48">
        <v>1.2</v>
      </c>
      <c r="D839" s="48">
        <v>0</v>
      </c>
      <c r="E839" s="48">
        <v>2</v>
      </c>
      <c r="F839" s="48">
        <v>0</v>
      </c>
      <c r="G839" s="64">
        <v>22</v>
      </c>
      <c r="H839"/>
    </row>
    <row r="840" spans="1:8" ht="15" x14ac:dyDescent="0.25">
      <c r="A840" s="62">
        <v>838</v>
      </c>
      <c r="B840" s="63">
        <v>18.2</v>
      </c>
      <c r="C840" s="48">
        <v>1</v>
      </c>
      <c r="D840" s="48">
        <v>0</v>
      </c>
      <c r="E840" s="48">
        <v>1.2</v>
      </c>
      <c r="F840" s="48">
        <v>0</v>
      </c>
      <c r="G840" s="64">
        <v>22</v>
      </c>
      <c r="H840"/>
    </row>
    <row r="841" spans="1:8" ht="15" x14ac:dyDescent="0.25">
      <c r="A841" s="62">
        <v>839</v>
      </c>
      <c r="B841" s="63">
        <v>17</v>
      </c>
      <c r="C841" s="48">
        <v>1.8</v>
      </c>
      <c r="D841" s="48">
        <v>0</v>
      </c>
      <c r="E841" s="48">
        <v>0.8</v>
      </c>
      <c r="F841" s="48">
        <v>0</v>
      </c>
      <c r="G841" s="64">
        <v>22</v>
      </c>
      <c r="H841"/>
    </row>
    <row r="842" spans="1:8" ht="15" x14ac:dyDescent="0.25">
      <c r="A842" s="62">
        <v>840</v>
      </c>
      <c r="B842" s="63">
        <v>20.8</v>
      </c>
      <c r="C842" s="48">
        <v>1</v>
      </c>
      <c r="D842" s="48">
        <v>0</v>
      </c>
      <c r="E842" s="48">
        <v>2.2000000000000002</v>
      </c>
      <c r="F842" s="48">
        <v>0</v>
      </c>
      <c r="G842" s="64">
        <v>22</v>
      </c>
      <c r="H842"/>
    </row>
    <row r="843" spans="1:8" ht="15" x14ac:dyDescent="0.25">
      <c r="A843" s="62">
        <v>841</v>
      </c>
      <c r="B843" s="63">
        <v>19</v>
      </c>
      <c r="C843" s="48">
        <v>1.2</v>
      </c>
      <c r="D843" s="48">
        <v>0.2</v>
      </c>
      <c r="E843" s="48">
        <v>3</v>
      </c>
      <c r="F843" s="48">
        <v>0</v>
      </c>
      <c r="G843" s="64">
        <v>22</v>
      </c>
      <c r="H843"/>
    </row>
    <row r="844" spans="1:8" ht="15" x14ac:dyDescent="0.25">
      <c r="A844" s="62">
        <v>842</v>
      </c>
      <c r="B844" s="63">
        <v>19</v>
      </c>
      <c r="C844" s="48">
        <v>1</v>
      </c>
      <c r="D844" s="48">
        <v>0.8</v>
      </c>
      <c r="E844" s="48">
        <v>2.2000000000000002</v>
      </c>
      <c r="F844" s="48">
        <v>0</v>
      </c>
      <c r="G844" s="64">
        <v>22</v>
      </c>
      <c r="H844"/>
    </row>
    <row r="845" spans="1:8" ht="15" x14ac:dyDescent="0.25">
      <c r="A845" s="62">
        <v>843</v>
      </c>
      <c r="B845" s="63">
        <v>16.2</v>
      </c>
      <c r="C845" s="48">
        <v>0.8</v>
      </c>
      <c r="D845" s="48">
        <v>0</v>
      </c>
      <c r="E845" s="48">
        <v>1.6</v>
      </c>
      <c r="F845" s="48">
        <v>0</v>
      </c>
      <c r="G845" s="64">
        <v>22</v>
      </c>
      <c r="H845"/>
    </row>
    <row r="846" spans="1:8" ht="15" x14ac:dyDescent="0.25">
      <c r="A846" s="62">
        <v>844</v>
      </c>
      <c r="B846" s="63">
        <v>21</v>
      </c>
      <c r="C846" s="48">
        <v>2</v>
      </c>
      <c r="D846" s="48">
        <v>0</v>
      </c>
      <c r="E846" s="48">
        <v>2</v>
      </c>
      <c r="F846" s="48">
        <v>0</v>
      </c>
      <c r="G846" s="64">
        <v>22</v>
      </c>
      <c r="H846"/>
    </row>
    <row r="847" spans="1:8" ht="15" x14ac:dyDescent="0.25">
      <c r="A847" s="62">
        <v>845</v>
      </c>
      <c r="B847" s="63">
        <v>17</v>
      </c>
      <c r="C847" s="48">
        <v>1</v>
      </c>
      <c r="D847" s="48">
        <v>0</v>
      </c>
      <c r="E847" s="48">
        <v>1</v>
      </c>
      <c r="F847" s="48">
        <v>0</v>
      </c>
      <c r="G847" s="64">
        <v>22</v>
      </c>
      <c r="H847"/>
    </row>
    <row r="848" spans="1:8" ht="15" x14ac:dyDescent="0.25">
      <c r="A848" s="62">
        <v>846</v>
      </c>
      <c r="B848" s="63">
        <v>20.8</v>
      </c>
      <c r="C848" s="48">
        <v>1.2</v>
      </c>
      <c r="D848" s="48">
        <v>0</v>
      </c>
      <c r="E848" s="48">
        <v>2.2000000000000002</v>
      </c>
      <c r="F848" s="48">
        <v>0</v>
      </c>
      <c r="G848" s="64">
        <v>22</v>
      </c>
      <c r="H848"/>
    </row>
    <row r="849" spans="1:8" ht="15" x14ac:dyDescent="0.25">
      <c r="A849" s="62">
        <v>847</v>
      </c>
      <c r="B849" s="63">
        <v>19</v>
      </c>
      <c r="C849" s="48">
        <v>1</v>
      </c>
      <c r="D849" s="48">
        <v>0</v>
      </c>
      <c r="E849" s="48">
        <v>1.2</v>
      </c>
      <c r="F849" s="48">
        <v>0</v>
      </c>
      <c r="G849" s="64">
        <v>22</v>
      </c>
      <c r="H849"/>
    </row>
    <row r="850" spans="1:8" ht="15" x14ac:dyDescent="0.25">
      <c r="A850" s="62">
        <v>848</v>
      </c>
      <c r="B850" s="63">
        <v>17.2</v>
      </c>
      <c r="C850" s="48">
        <v>0.8</v>
      </c>
      <c r="D850" s="48">
        <v>0</v>
      </c>
      <c r="E850" s="48">
        <v>2.6</v>
      </c>
      <c r="F850" s="48">
        <v>0</v>
      </c>
      <c r="G850" s="64">
        <v>22</v>
      </c>
      <c r="H850"/>
    </row>
    <row r="851" spans="1:8" ht="15" x14ac:dyDescent="0.25">
      <c r="A851" s="62">
        <v>849</v>
      </c>
      <c r="B851" s="63">
        <v>18</v>
      </c>
      <c r="C851" s="48">
        <v>2</v>
      </c>
      <c r="D851" s="48">
        <v>1</v>
      </c>
      <c r="E851" s="48">
        <v>2</v>
      </c>
      <c r="F851" s="48">
        <v>0</v>
      </c>
      <c r="G851" s="64">
        <v>22</v>
      </c>
      <c r="H851"/>
    </row>
    <row r="852" spans="1:8" ht="15" x14ac:dyDescent="0.25">
      <c r="A852" s="62">
        <v>850</v>
      </c>
      <c r="B852" s="63">
        <v>21</v>
      </c>
      <c r="C852" s="48">
        <v>1</v>
      </c>
      <c r="D852" s="48">
        <v>0</v>
      </c>
      <c r="E852" s="48">
        <v>1.2</v>
      </c>
      <c r="F852" s="48">
        <v>1</v>
      </c>
      <c r="G852" s="64">
        <v>22</v>
      </c>
      <c r="H852"/>
    </row>
    <row r="853" spans="1:8" ht="15" x14ac:dyDescent="0.25">
      <c r="A853" s="62">
        <v>851</v>
      </c>
      <c r="B853" s="63">
        <v>17</v>
      </c>
      <c r="C853" s="48">
        <v>1</v>
      </c>
      <c r="D853" s="48">
        <v>0</v>
      </c>
      <c r="E853" s="48">
        <v>2.8</v>
      </c>
      <c r="F853" s="48">
        <v>0</v>
      </c>
      <c r="G853" s="64">
        <v>22</v>
      </c>
      <c r="H853"/>
    </row>
    <row r="854" spans="1:8" ht="15" x14ac:dyDescent="0.25">
      <c r="A854" s="62">
        <v>852</v>
      </c>
      <c r="B854" s="63">
        <v>20.5</v>
      </c>
      <c r="C854" s="48">
        <v>1.1666666666666667</v>
      </c>
      <c r="D854" s="48">
        <v>0</v>
      </c>
      <c r="E854" s="48">
        <v>2.166666666666667</v>
      </c>
      <c r="F854" s="48">
        <v>0</v>
      </c>
      <c r="G854" s="64">
        <v>22</v>
      </c>
      <c r="H854"/>
    </row>
    <row r="855" spans="1:8" ht="15" x14ac:dyDescent="0.25">
      <c r="A855" s="62">
        <v>853</v>
      </c>
      <c r="B855" s="63">
        <v>17.5</v>
      </c>
      <c r="C855" s="48">
        <v>0.83333333333333337</v>
      </c>
      <c r="D855" s="48">
        <v>0</v>
      </c>
      <c r="E855" s="48">
        <v>1.8333333333333335</v>
      </c>
      <c r="F855" s="48">
        <v>0</v>
      </c>
      <c r="G855" s="64">
        <v>22</v>
      </c>
      <c r="H855"/>
    </row>
    <row r="856" spans="1:8" ht="15" x14ac:dyDescent="0.25">
      <c r="A856" s="62">
        <v>854</v>
      </c>
      <c r="B856" s="63">
        <v>20</v>
      </c>
      <c r="C856" s="48">
        <v>2</v>
      </c>
      <c r="D856" s="48">
        <v>0</v>
      </c>
      <c r="E856" s="48">
        <v>1.4</v>
      </c>
      <c r="F856" s="48">
        <v>0</v>
      </c>
      <c r="G856" s="64">
        <v>22</v>
      </c>
      <c r="H856"/>
    </row>
    <row r="857" spans="1:8" ht="15" x14ac:dyDescent="0.25">
      <c r="A857" s="62">
        <v>855</v>
      </c>
      <c r="B857" s="63">
        <v>19</v>
      </c>
      <c r="C857" s="48">
        <v>1</v>
      </c>
      <c r="D857" s="48">
        <v>0.2</v>
      </c>
      <c r="E857" s="48">
        <v>1.6</v>
      </c>
      <c r="F857" s="48">
        <v>0</v>
      </c>
      <c r="G857" s="64">
        <v>22</v>
      </c>
      <c r="H857"/>
    </row>
    <row r="858" spans="1:8" ht="15" x14ac:dyDescent="0.25">
      <c r="A858" s="62">
        <v>856</v>
      </c>
      <c r="B858" s="63">
        <v>19</v>
      </c>
      <c r="C858" s="48">
        <v>1.2</v>
      </c>
      <c r="D858" s="48">
        <v>0.8</v>
      </c>
      <c r="E858" s="48">
        <v>1.2</v>
      </c>
      <c r="F858" s="48">
        <v>0</v>
      </c>
      <c r="G858" s="64">
        <v>22</v>
      </c>
      <c r="H858"/>
    </row>
    <row r="859" spans="1:8" ht="15" x14ac:dyDescent="0.25">
      <c r="A859" s="62">
        <v>857</v>
      </c>
      <c r="B859" s="63">
        <v>17</v>
      </c>
      <c r="C859" s="48">
        <v>0.8</v>
      </c>
      <c r="D859" s="48">
        <v>0</v>
      </c>
      <c r="E859" s="48">
        <v>1.8</v>
      </c>
      <c r="F859" s="48">
        <v>0</v>
      </c>
      <c r="G859" s="64">
        <v>22</v>
      </c>
      <c r="H859"/>
    </row>
    <row r="860" spans="1:8" ht="15" x14ac:dyDescent="0.25">
      <c r="A860" s="62">
        <v>858</v>
      </c>
      <c r="B860" s="63">
        <v>20.8</v>
      </c>
      <c r="C860" s="48">
        <v>1.2</v>
      </c>
      <c r="D860" s="48">
        <v>0</v>
      </c>
      <c r="E860" s="48">
        <v>3.2</v>
      </c>
      <c r="F860" s="48">
        <v>0</v>
      </c>
      <c r="G860" s="64">
        <v>22</v>
      </c>
      <c r="H860"/>
    </row>
    <row r="861" spans="1:8" ht="15" x14ac:dyDescent="0.25">
      <c r="A861" s="62">
        <v>859</v>
      </c>
      <c r="B861" s="63">
        <v>19</v>
      </c>
      <c r="C861" s="48">
        <v>1.8</v>
      </c>
      <c r="D861" s="48">
        <v>0</v>
      </c>
      <c r="E861" s="48">
        <v>1.8</v>
      </c>
      <c r="F861" s="48">
        <v>0</v>
      </c>
      <c r="G861" s="64">
        <v>22</v>
      </c>
      <c r="H861"/>
    </row>
    <row r="862" spans="1:8" ht="15" x14ac:dyDescent="0.25">
      <c r="A862" s="62">
        <v>860</v>
      </c>
      <c r="B862" s="63">
        <v>17.866666666666667</v>
      </c>
      <c r="C862" s="48">
        <v>1.1666666666666667</v>
      </c>
      <c r="D862" s="48">
        <v>0</v>
      </c>
      <c r="E862" s="48">
        <v>2</v>
      </c>
      <c r="F862" s="48">
        <v>0</v>
      </c>
      <c r="G862" s="64">
        <v>22</v>
      </c>
      <c r="H862"/>
    </row>
    <row r="863" spans="1:8" ht="15" x14ac:dyDescent="0.25">
      <c r="A863" s="62">
        <v>861</v>
      </c>
      <c r="B863" s="63">
        <v>19.333333333333336</v>
      </c>
      <c r="C863" s="48">
        <v>1.0333333333333334</v>
      </c>
      <c r="D863" s="48">
        <v>0</v>
      </c>
      <c r="E863" s="48">
        <v>0.60000000000000009</v>
      </c>
      <c r="F863" s="48">
        <v>0</v>
      </c>
      <c r="G863" s="64">
        <v>22</v>
      </c>
      <c r="H863"/>
    </row>
    <row r="864" spans="1:8" ht="15" x14ac:dyDescent="0.25">
      <c r="A864" s="62">
        <v>862</v>
      </c>
      <c r="B864" s="63">
        <v>18.666666666666668</v>
      </c>
      <c r="C864" s="48">
        <v>0.96666666666666667</v>
      </c>
      <c r="D864" s="48">
        <v>0.16666666666666666</v>
      </c>
      <c r="E864" s="48">
        <v>2.5666666666666664</v>
      </c>
      <c r="F864" s="48">
        <v>0</v>
      </c>
      <c r="G864" s="64">
        <v>22</v>
      </c>
      <c r="H864"/>
    </row>
    <row r="865" spans="1:8" ht="15" x14ac:dyDescent="0.25">
      <c r="A865" s="62">
        <v>863</v>
      </c>
      <c r="B865" s="63">
        <v>19.000000000000004</v>
      </c>
      <c r="C865" s="48">
        <v>1.8333333333333335</v>
      </c>
      <c r="D865" s="48">
        <v>0.83333333333333337</v>
      </c>
      <c r="E865" s="48">
        <v>2.8333333333333335</v>
      </c>
      <c r="F865" s="48">
        <v>0</v>
      </c>
      <c r="G865" s="64">
        <v>22</v>
      </c>
      <c r="H865"/>
    </row>
    <row r="866" spans="1:8" ht="15" x14ac:dyDescent="0.25">
      <c r="A866" s="62">
        <v>864</v>
      </c>
      <c r="B866" s="63">
        <v>17.333333333333336</v>
      </c>
      <c r="C866" s="48">
        <v>1</v>
      </c>
      <c r="D866" s="48">
        <v>0</v>
      </c>
      <c r="E866" s="48">
        <v>1</v>
      </c>
      <c r="F866" s="48">
        <v>0</v>
      </c>
      <c r="G866" s="64">
        <v>22</v>
      </c>
      <c r="H866"/>
    </row>
    <row r="867" spans="1:8" ht="15" x14ac:dyDescent="0.25">
      <c r="A867" s="62">
        <v>865</v>
      </c>
      <c r="B867" s="63">
        <v>20.8</v>
      </c>
      <c r="C867" s="48">
        <v>1.2</v>
      </c>
      <c r="D867" s="48">
        <v>0</v>
      </c>
      <c r="E867" s="48">
        <v>2.4000000000000004</v>
      </c>
      <c r="F867" s="48">
        <v>0</v>
      </c>
      <c r="G867" s="64">
        <v>22</v>
      </c>
      <c r="H867"/>
    </row>
    <row r="868" spans="1:8" ht="15" x14ac:dyDescent="0.25">
      <c r="A868" s="62">
        <v>866</v>
      </c>
      <c r="B868" s="63">
        <v>17.2</v>
      </c>
      <c r="C868" s="48">
        <v>0.8</v>
      </c>
      <c r="D868" s="48">
        <v>0</v>
      </c>
      <c r="E868" s="48">
        <v>1.6</v>
      </c>
      <c r="F868" s="48">
        <v>0</v>
      </c>
      <c r="G868" s="64">
        <v>22</v>
      </c>
      <c r="H868"/>
    </row>
    <row r="869" spans="1:8" ht="15" x14ac:dyDescent="0.25">
      <c r="A869" s="62">
        <v>867</v>
      </c>
      <c r="B869" s="63">
        <v>19.666666666666668</v>
      </c>
      <c r="C869" s="48">
        <v>1.1666666666666667</v>
      </c>
      <c r="D869" s="48">
        <v>0</v>
      </c>
      <c r="E869" s="48">
        <v>2.166666666666667</v>
      </c>
      <c r="F869" s="48">
        <v>0</v>
      </c>
      <c r="G869" s="64">
        <v>22</v>
      </c>
      <c r="H869"/>
    </row>
    <row r="870" spans="1:8" ht="15" x14ac:dyDescent="0.25">
      <c r="A870" s="62">
        <v>868</v>
      </c>
      <c r="B870" s="63">
        <v>17.333333333333336</v>
      </c>
      <c r="C870" s="48">
        <v>1.8333333333333335</v>
      </c>
      <c r="D870" s="48">
        <v>0</v>
      </c>
      <c r="E870" s="48">
        <v>0.83333333333333337</v>
      </c>
      <c r="F870" s="48">
        <v>0</v>
      </c>
      <c r="G870" s="64">
        <v>22</v>
      </c>
      <c r="H870"/>
    </row>
    <row r="871" spans="1:8" ht="15" x14ac:dyDescent="0.25">
      <c r="A871" s="62">
        <v>869</v>
      </c>
      <c r="B871" s="63">
        <v>20.8</v>
      </c>
      <c r="C871" s="48">
        <v>1</v>
      </c>
      <c r="D871" s="48">
        <v>0.2</v>
      </c>
      <c r="E871" s="48">
        <v>2.2000000000000002</v>
      </c>
      <c r="F871" s="48">
        <v>0</v>
      </c>
      <c r="G871" s="64">
        <v>22</v>
      </c>
      <c r="H871"/>
    </row>
    <row r="872" spans="1:8" ht="15" x14ac:dyDescent="0.25">
      <c r="A872" s="62">
        <v>870</v>
      </c>
      <c r="B872" s="63">
        <v>19</v>
      </c>
      <c r="C872" s="48">
        <v>1.2</v>
      </c>
      <c r="D872" s="48">
        <v>0.8</v>
      </c>
      <c r="E872" s="48">
        <v>1.2</v>
      </c>
      <c r="F872" s="48">
        <v>0</v>
      </c>
      <c r="G872" s="64">
        <v>22</v>
      </c>
      <c r="H872"/>
    </row>
    <row r="873" spans="1:8" ht="15" x14ac:dyDescent="0.25">
      <c r="A873" s="62">
        <v>871</v>
      </c>
      <c r="B873" s="63">
        <v>17.866666666666667</v>
      </c>
      <c r="C873" s="48">
        <v>0.96666666666666667</v>
      </c>
      <c r="D873" s="48">
        <v>0</v>
      </c>
      <c r="E873" s="48">
        <v>2.6</v>
      </c>
      <c r="F873" s="48">
        <v>0</v>
      </c>
      <c r="G873" s="64">
        <v>22</v>
      </c>
      <c r="H873"/>
    </row>
    <row r="874" spans="1:8" ht="15" x14ac:dyDescent="0.25">
      <c r="A874" s="62">
        <v>872</v>
      </c>
      <c r="B874" s="63">
        <v>17.333333333333336</v>
      </c>
      <c r="C874" s="48">
        <v>0.83333333333333337</v>
      </c>
      <c r="D874" s="48">
        <v>0</v>
      </c>
      <c r="E874" s="48">
        <v>2</v>
      </c>
      <c r="F874" s="48">
        <v>0</v>
      </c>
      <c r="G874" s="64">
        <v>22</v>
      </c>
      <c r="H874"/>
    </row>
    <row r="875" spans="1:8" ht="15" x14ac:dyDescent="0.25">
      <c r="A875" s="62">
        <v>873</v>
      </c>
      <c r="B875" s="63">
        <v>19</v>
      </c>
      <c r="C875" s="48">
        <v>2</v>
      </c>
      <c r="D875" s="48">
        <v>0</v>
      </c>
      <c r="E875" s="48">
        <v>3</v>
      </c>
      <c r="F875" s="48">
        <v>0</v>
      </c>
      <c r="G875" s="64">
        <v>22</v>
      </c>
      <c r="H875"/>
    </row>
    <row r="876" spans="1:8" ht="15" x14ac:dyDescent="0.25">
      <c r="A876" s="62">
        <v>874</v>
      </c>
      <c r="B876" s="63">
        <v>20.8</v>
      </c>
      <c r="C876" s="48">
        <v>1</v>
      </c>
      <c r="D876" s="48">
        <v>0</v>
      </c>
      <c r="E876" s="48">
        <v>2</v>
      </c>
      <c r="F876" s="48">
        <v>1</v>
      </c>
      <c r="G876" s="64">
        <v>22</v>
      </c>
      <c r="H876"/>
    </row>
    <row r="877" spans="1:8" ht="15" x14ac:dyDescent="0.25">
      <c r="A877" s="62">
        <v>875</v>
      </c>
      <c r="B877" s="63">
        <v>17.2</v>
      </c>
      <c r="C877" s="48">
        <v>1</v>
      </c>
      <c r="D877" s="48">
        <v>0</v>
      </c>
      <c r="E877" s="48">
        <v>1</v>
      </c>
      <c r="F877" s="48">
        <v>0</v>
      </c>
      <c r="G877" s="64">
        <v>22</v>
      </c>
      <c r="H877"/>
    </row>
    <row r="878" spans="1:8" ht="15" x14ac:dyDescent="0.25">
      <c r="A878" s="62">
        <v>876</v>
      </c>
      <c r="B878" s="63">
        <v>19</v>
      </c>
      <c r="C878" s="48">
        <v>1</v>
      </c>
      <c r="D878" s="48">
        <v>0</v>
      </c>
      <c r="E878" s="48">
        <v>1</v>
      </c>
      <c r="F878" s="48">
        <v>0</v>
      </c>
      <c r="G878" s="64">
        <v>22</v>
      </c>
      <c r="H878"/>
    </row>
    <row r="879" spans="1:8" ht="15" x14ac:dyDescent="0.25">
      <c r="A879" s="62">
        <v>877</v>
      </c>
      <c r="B879" s="63">
        <v>20</v>
      </c>
      <c r="C879" s="48">
        <v>1.2</v>
      </c>
      <c r="D879" s="48">
        <v>1</v>
      </c>
      <c r="E879" s="48">
        <v>2.2000000000000002</v>
      </c>
      <c r="F879" s="48">
        <v>0</v>
      </c>
      <c r="G879" s="64">
        <v>22</v>
      </c>
      <c r="H879"/>
    </row>
    <row r="880" spans="1:8" ht="15" x14ac:dyDescent="0.25">
      <c r="A880" s="62">
        <v>878</v>
      </c>
      <c r="B880" s="63">
        <v>18.8</v>
      </c>
      <c r="C880" s="48">
        <v>1.8</v>
      </c>
      <c r="D880" s="48">
        <v>0</v>
      </c>
      <c r="E880" s="48">
        <v>2</v>
      </c>
      <c r="F880" s="48">
        <v>0</v>
      </c>
      <c r="G880" s="64">
        <v>22</v>
      </c>
      <c r="H880"/>
    </row>
    <row r="881" spans="1:8" ht="15" x14ac:dyDescent="0.25">
      <c r="A881" s="62">
        <v>879</v>
      </c>
      <c r="B881" s="63">
        <v>19</v>
      </c>
      <c r="C881" s="48">
        <v>1</v>
      </c>
      <c r="D881" s="48">
        <v>0</v>
      </c>
      <c r="E881" s="48">
        <v>2</v>
      </c>
      <c r="F881" s="48">
        <v>0</v>
      </c>
      <c r="G881" s="64">
        <v>22</v>
      </c>
      <c r="H881"/>
    </row>
    <row r="882" spans="1:8" ht="15" x14ac:dyDescent="0.25">
      <c r="A882" s="62">
        <v>880</v>
      </c>
      <c r="B882" s="63">
        <v>19</v>
      </c>
      <c r="C882" s="48">
        <v>1</v>
      </c>
      <c r="D882" s="48">
        <v>0</v>
      </c>
      <c r="E882" s="48">
        <v>1</v>
      </c>
      <c r="F882" s="48">
        <v>0</v>
      </c>
      <c r="G882" s="64">
        <v>22</v>
      </c>
      <c r="H882"/>
    </row>
    <row r="883" spans="1:8" ht="15" x14ac:dyDescent="0.25">
      <c r="A883" s="62">
        <v>881</v>
      </c>
      <c r="B883" s="63">
        <v>18.2</v>
      </c>
      <c r="C883" s="48">
        <v>1.2</v>
      </c>
      <c r="D883" s="48">
        <v>0</v>
      </c>
      <c r="E883" s="48">
        <v>2.8</v>
      </c>
      <c r="F883" s="48">
        <v>0</v>
      </c>
      <c r="G883" s="64">
        <v>22</v>
      </c>
      <c r="H883"/>
    </row>
    <row r="884" spans="1:8" ht="15" x14ac:dyDescent="0.25">
      <c r="A884" s="62">
        <v>882</v>
      </c>
      <c r="B884" s="63">
        <v>17</v>
      </c>
      <c r="C884" s="48">
        <v>0.8</v>
      </c>
      <c r="D884" s="48">
        <v>0</v>
      </c>
      <c r="E884" s="48">
        <v>1</v>
      </c>
      <c r="F884" s="48">
        <v>0</v>
      </c>
      <c r="G884" s="64">
        <v>22</v>
      </c>
      <c r="H884"/>
    </row>
    <row r="885" spans="1:8" ht="15" x14ac:dyDescent="0.25">
      <c r="A885" s="62">
        <v>883</v>
      </c>
      <c r="B885" s="63">
        <v>21</v>
      </c>
      <c r="C885" s="48">
        <v>2</v>
      </c>
      <c r="D885" s="48">
        <v>0</v>
      </c>
      <c r="E885" s="48">
        <v>3.2</v>
      </c>
      <c r="F885" s="48">
        <v>0</v>
      </c>
      <c r="G885" s="64">
        <v>22</v>
      </c>
      <c r="H885"/>
    </row>
    <row r="886" spans="1:8" ht="15" x14ac:dyDescent="0.25">
      <c r="A886" s="62">
        <v>884</v>
      </c>
      <c r="B886" s="63">
        <v>18.5</v>
      </c>
      <c r="C886" s="48">
        <v>1</v>
      </c>
      <c r="D886" s="48">
        <v>1</v>
      </c>
      <c r="E886" s="48">
        <v>2.8</v>
      </c>
      <c r="F886" s="48">
        <v>0</v>
      </c>
      <c r="G886" s="64">
        <v>22</v>
      </c>
      <c r="H886"/>
    </row>
    <row r="887" spans="1:8" ht="15" x14ac:dyDescent="0.25">
      <c r="A887" s="62">
        <v>885</v>
      </c>
      <c r="B887" s="63">
        <v>19.3</v>
      </c>
      <c r="C887" s="48">
        <v>1</v>
      </c>
      <c r="D887" s="48">
        <v>0</v>
      </c>
      <c r="E887" s="48">
        <v>1</v>
      </c>
      <c r="F887" s="48">
        <v>0</v>
      </c>
      <c r="G887" s="64">
        <v>22</v>
      </c>
      <c r="H887"/>
    </row>
    <row r="888" spans="1:8" ht="15" x14ac:dyDescent="0.25">
      <c r="A888" s="62">
        <v>886</v>
      </c>
      <c r="B888" s="63">
        <v>18.7</v>
      </c>
      <c r="C888" s="48">
        <v>1.1666666666666667</v>
      </c>
      <c r="D888" s="48">
        <v>0</v>
      </c>
      <c r="E888" s="48">
        <v>1.1666666666666667</v>
      </c>
      <c r="F888" s="48">
        <v>0</v>
      </c>
      <c r="G888" s="64">
        <v>22</v>
      </c>
      <c r="H888"/>
    </row>
    <row r="889" spans="1:8" ht="15" x14ac:dyDescent="0.25">
      <c r="A889" s="62">
        <v>887</v>
      </c>
      <c r="B889" s="63">
        <v>18.5</v>
      </c>
      <c r="C889" s="48">
        <v>1.0333333333333334</v>
      </c>
      <c r="D889" s="48">
        <v>0</v>
      </c>
      <c r="E889" s="48">
        <v>1.2333333333333334</v>
      </c>
      <c r="F889" s="48">
        <v>0</v>
      </c>
      <c r="G889" s="64">
        <v>22</v>
      </c>
      <c r="H889"/>
    </row>
    <row r="890" spans="1:8" ht="15" x14ac:dyDescent="0.25">
      <c r="A890" s="62">
        <v>888</v>
      </c>
      <c r="B890" s="63">
        <v>18.666666666666668</v>
      </c>
      <c r="C890" s="48">
        <v>1.8</v>
      </c>
      <c r="D890" s="48">
        <v>0</v>
      </c>
      <c r="E890" s="48">
        <v>1.7666666666666668</v>
      </c>
      <c r="F890" s="48">
        <v>0</v>
      </c>
      <c r="G890" s="64">
        <v>22</v>
      </c>
      <c r="H890"/>
    </row>
    <row r="891" spans="1:8" ht="15" x14ac:dyDescent="0.25">
      <c r="A891" s="62">
        <v>889</v>
      </c>
      <c r="B891" s="63">
        <v>17.333333333333336</v>
      </c>
      <c r="C891" s="48">
        <v>1</v>
      </c>
      <c r="D891" s="48">
        <v>0</v>
      </c>
      <c r="E891" s="48">
        <v>2.8333333333333335</v>
      </c>
      <c r="F891" s="48">
        <v>0</v>
      </c>
      <c r="G891" s="64">
        <v>22</v>
      </c>
      <c r="H891"/>
    </row>
    <row r="892" spans="1:8" ht="15" x14ac:dyDescent="0.25">
      <c r="A892" s="62">
        <v>890</v>
      </c>
      <c r="B892" s="63">
        <v>19</v>
      </c>
      <c r="C892" s="48">
        <v>1</v>
      </c>
      <c r="D892" s="48">
        <v>0</v>
      </c>
      <c r="E892" s="48">
        <v>2</v>
      </c>
      <c r="F892" s="48">
        <v>0</v>
      </c>
      <c r="G892" s="64">
        <v>22</v>
      </c>
      <c r="H892"/>
    </row>
    <row r="893" spans="1:8" ht="15" x14ac:dyDescent="0.25">
      <c r="A893" s="62">
        <v>891</v>
      </c>
      <c r="B893" s="63">
        <v>19</v>
      </c>
      <c r="C893" s="48">
        <v>1</v>
      </c>
      <c r="D893" s="48">
        <v>1</v>
      </c>
      <c r="E893" s="48">
        <v>2</v>
      </c>
      <c r="F893" s="48">
        <v>0</v>
      </c>
      <c r="G893" s="64">
        <v>22</v>
      </c>
      <c r="H893"/>
    </row>
    <row r="894" spans="1:8" ht="15" x14ac:dyDescent="0.25">
      <c r="A894" s="62">
        <v>892</v>
      </c>
      <c r="B894" s="63">
        <v>20</v>
      </c>
      <c r="C894" s="48">
        <v>1.2</v>
      </c>
      <c r="D894" s="48">
        <v>0</v>
      </c>
      <c r="E894" s="48">
        <v>1</v>
      </c>
      <c r="F894" s="48">
        <v>0</v>
      </c>
      <c r="G894" s="64">
        <v>22</v>
      </c>
      <c r="H894"/>
    </row>
    <row r="895" spans="1:8" ht="15" x14ac:dyDescent="0.25">
      <c r="A895" s="62">
        <v>893</v>
      </c>
      <c r="B895" s="63">
        <v>17</v>
      </c>
      <c r="C895" s="48">
        <v>1.8</v>
      </c>
      <c r="D895" s="48">
        <v>0</v>
      </c>
      <c r="E895" s="48">
        <v>2</v>
      </c>
      <c r="F895" s="48">
        <v>0</v>
      </c>
      <c r="G895" s="64">
        <v>22</v>
      </c>
      <c r="H895"/>
    </row>
    <row r="896" spans="1:8" ht="15" x14ac:dyDescent="0.25">
      <c r="A896" s="62">
        <v>894</v>
      </c>
      <c r="B896" s="63">
        <v>20.8</v>
      </c>
      <c r="C896" s="48">
        <v>1</v>
      </c>
      <c r="D896" s="48">
        <v>0</v>
      </c>
      <c r="E896" s="48">
        <v>1.4</v>
      </c>
      <c r="F896" s="48">
        <v>0</v>
      </c>
      <c r="G896" s="64">
        <v>22</v>
      </c>
      <c r="H896"/>
    </row>
    <row r="897" spans="1:8" ht="15" x14ac:dyDescent="0.25">
      <c r="A897" s="62">
        <v>895</v>
      </c>
      <c r="B897" s="63">
        <v>17.2</v>
      </c>
      <c r="C897" s="48">
        <v>1</v>
      </c>
      <c r="D897" s="48">
        <v>0</v>
      </c>
      <c r="E897" s="48">
        <v>2.6</v>
      </c>
      <c r="F897" s="48">
        <v>0</v>
      </c>
      <c r="G897" s="64">
        <v>22</v>
      </c>
      <c r="H897"/>
    </row>
    <row r="898" spans="1:8" ht="15" x14ac:dyDescent="0.25">
      <c r="A898" s="62">
        <v>896</v>
      </c>
      <c r="B898" s="63">
        <v>20.8</v>
      </c>
      <c r="C898" s="48">
        <v>1.2</v>
      </c>
      <c r="D898" s="48">
        <v>0</v>
      </c>
      <c r="E898" s="48">
        <v>3.2</v>
      </c>
      <c r="F898" s="48">
        <v>0</v>
      </c>
      <c r="G898" s="64">
        <v>22</v>
      </c>
      <c r="H898"/>
    </row>
    <row r="899" spans="1:8" ht="15" x14ac:dyDescent="0.25">
      <c r="A899" s="62">
        <v>897</v>
      </c>
      <c r="B899" s="63">
        <v>16.2</v>
      </c>
      <c r="C899" s="48">
        <v>0.8</v>
      </c>
      <c r="D899" s="48">
        <v>0</v>
      </c>
      <c r="E899" s="48">
        <v>0.8</v>
      </c>
      <c r="F899" s="48">
        <v>1</v>
      </c>
      <c r="G899" s="64">
        <v>22</v>
      </c>
      <c r="H899"/>
    </row>
    <row r="900" spans="1:8" ht="15" x14ac:dyDescent="0.25">
      <c r="A900" s="62">
        <v>898</v>
      </c>
      <c r="B900" s="63">
        <v>20.8</v>
      </c>
      <c r="C900" s="48">
        <v>2</v>
      </c>
      <c r="D900" s="48">
        <v>1</v>
      </c>
      <c r="E900" s="48">
        <v>2.2000000000000002</v>
      </c>
      <c r="F900" s="48">
        <v>0</v>
      </c>
      <c r="G900" s="64">
        <v>22</v>
      </c>
      <c r="H900"/>
    </row>
    <row r="901" spans="1:8" ht="15" x14ac:dyDescent="0.25">
      <c r="A901" s="62">
        <v>899</v>
      </c>
      <c r="B901" s="63">
        <v>17.2</v>
      </c>
      <c r="C901" s="48">
        <v>1</v>
      </c>
      <c r="D901" s="48">
        <v>0</v>
      </c>
      <c r="E901" s="48">
        <v>0.8</v>
      </c>
      <c r="F901" s="48">
        <v>0</v>
      </c>
      <c r="G901" s="64">
        <v>22</v>
      </c>
      <c r="H901"/>
    </row>
    <row r="902" spans="1:8" ht="15" x14ac:dyDescent="0.25">
      <c r="A902" s="62">
        <v>900</v>
      </c>
      <c r="B902" s="63">
        <v>19</v>
      </c>
      <c r="C902" s="48">
        <v>1</v>
      </c>
      <c r="D902" s="48">
        <v>0</v>
      </c>
      <c r="E902" s="48">
        <v>2</v>
      </c>
      <c r="F902" s="48">
        <v>0</v>
      </c>
      <c r="G902" s="64">
        <v>22</v>
      </c>
      <c r="H902"/>
    </row>
    <row r="903" spans="1:8" ht="15" x14ac:dyDescent="0.25">
      <c r="A903" s="62">
        <v>901</v>
      </c>
      <c r="B903" s="63">
        <v>19.666666666666668</v>
      </c>
      <c r="C903" s="48">
        <v>1.1666666666666667</v>
      </c>
      <c r="D903" s="48">
        <v>0</v>
      </c>
      <c r="E903" s="48">
        <v>1.3333333333333335</v>
      </c>
      <c r="F903" s="48">
        <v>0</v>
      </c>
      <c r="G903" s="64">
        <v>22</v>
      </c>
      <c r="H903"/>
    </row>
    <row r="904" spans="1:8" ht="15" x14ac:dyDescent="0.25">
      <c r="A904" s="62">
        <v>902</v>
      </c>
      <c r="B904" s="63">
        <v>19.333333333333336</v>
      </c>
      <c r="C904" s="48">
        <v>1.0333333333333334</v>
      </c>
      <c r="D904" s="48">
        <v>0</v>
      </c>
      <c r="E904" s="48">
        <v>2.666666666666667</v>
      </c>
      <c r="F904" s="48">
        <v>0</v>
      </c>
      <c r="G904" s="64">
        <v>22</v>
      </c>
      <c r="H904"/>
    </row>
    <row r="905" spans="1:8" ht="15" x14ac:dyDescent="0.25">
      <c r="A905" s="62">
        <v>903</v>
      </c>
      <c r="B905" s="63">
        <v>18.5</v>
      </c>
      <c r="C905" s="48">
        <v>1.8</v>
      </c>
      <c r="D905" s="48">
        <v>0</v>
      </c>
      <c r="E905" s="48">
        <v>2</v>
      </c>
      <c r="F905" s="48">
        <v>0</v>
      </c>
      <c r="G905" s="64">
        <v>22</v>
      </c>
      <c r="H905"/>
    </row>
    <row r="906" spans="1:8" ht="15" x14ac:dyDescent="0.25">
      <c r="A906" s="62">
        <v>904</v>
      </c>
      <c r="B906" s="63">
        <v>19.3</v>
      </c>
      <c r="C906" s="48">
        <v>1</v>
      </c>
      <c r="D906" s="48">
        <v>0</v>
      </c>
      <c r="E906" s="48">
        <v>3</v>
      </c>
      <c r="F906" s="48">
        <v>0</v>
      </c>
      <c r="G906" s="64">
        <v>22</v>
      </c>
      <c r="H906"/>
    </row>
    <row r="907" spans="1:8" ht="15" x14ac:dyDescent="0.25">
      <c r="A907" s="62">
        <v>905</v>
      </c>
      <c r="B907" s="63">
        <v>18.7</v>
      </c>
      <c r="C907" s="48">
        <v>1.1666666666666667</v>
      </c>
      <c r="D907" s="48">
        <v>0.16666666666666666</v>
      </c>
      <c r="E907" s="48">
        <v>1.1666666666666667</v>
      </c>
      <c r="F907" s="48">
        <v>0</v>
      </c>
      <c r="G907" s="64">
        <v>22</v>
      </c>
      <c r="H907"/>
    </row>
    <row r="908" spans="1:8" ht="15" x14ac:dyDescent="0.25">
      <c r="A908" s="62">
        <v>906</v>
      </c>
      <c r="B908" s="63">
        <v>18.166666666666668</v>
      </c>
      <c r="C908" s="48">
        <v>1</v>
      </c>
      <c r="D908" s="48">
        <v>0.83333333333333337</v>
      </c>
      <c r="E908" s="48">
        <v>2</v>
      </c>
      <c r="F908" s="48">
        <v>0</v>
      </c>
      <c r="G908" s="64">
        <v>22</v>
      </c>
      <c r="H908"/>
    </row>
    <row r="909" spans="1:8" ht="15" x14ac:dyDescent="0.25">
      <c r="A909" s="62">
        <v>907</v>
      </c>
      <c r="B909" s="63">
        <v>19.333333333333336</v>
      </c>
      <c r="C909" s="48">
        <v>1.0333333333333334</v>
      </c>
      <c r="D909" s="48">
        <v>0</v>
      </c>
      <c r="E909" s="48">
        <v>2.0333333333333337</v>
      </c>
      <c r="F909" s="48">
        <v>0</v>
      </c>
      <c r="G909" s="64">
        <v>22</v>
      </c>
      <c r="H909"/>
    </row>
    <row r="910" spans="1:8" ht="15" x14ac:dyDescent="0.25">
      <c r="A910" s="62">
        <v>908</v>
      </c>
      <c r="B910" s="63">
        <v>17</v>
      </c>
      <c r="C910" s="48">
        <v>1.8</v>
      </c>
      <c r="D910" s="48">
        <v>0</v>
      </c>
      <c r="E910" s="48">
        <v>1.8</v>
      </c>
      <c r="F910" s="48">
        <v>0</v>
      </c>
      <c r="G910" s="64">
        <v>22</v>
      </c>
      <c r="H910"/>
    </row>
    <row r="911" spans="1:8" ht="15" x14ac:dyDescent="0.25">
      <c r="A911" s="62">
        <v>909</v>
      </c>
      <c r="B911" s="63">
        <v>20.5</v>
      </c>
      <c r="C911" s="48">
        <v>1.1666666666666667</v>
      </c>
      <c r="D911" s="48">
        <v>0</v>
      </c>
      <c r="E911" s="48">
        <v>1.1666666666666667</v>
      </c>
      <c r="F911" s="48">
        <v>0</v>
      </c>
      <c r="G911" s="64">
        <v>22</v>
      </c>
      <c r="H911"/>
    </row>
    <row r="912" spans="1:8" ht="15" x14ac:dyDescent="0.25">
      <c r="A912" s="62">
        <v>910</v>
      </c>
      <c r="B912" s="63">
        <v>19.3</v>
      </c>
      <c r="C912" s="48">
        <v>1.0333333333333334</v>
      </c>
      <c r="D912" s="48">
        <v>0</v>
      </c>
      <c r="E912" s="48">
        <v>1.8333333333333335</v>
      </c>
      <c r="F912" s="48">
        <v>0</v>
      </c>
      <c r="G912" s="64">
        <v>22</v>
      </c>
      <c r="H912"/>
    </row>
    <row r="913" spans="1:8" ht="15" x14ac:dyDescent="0.25">
      <c r="A913" s="62">
        <v>911</v>
      </c>
      <c r="B913" s="63">
        <v>18.2</v>
      </c>
      <c r="C913" s="48">
        <v>1</v>
      </c>
      <c r="D913" s="48">
        <v>0</v>
      </c>
      <c r="E913" s="48">
        <v>1.5999999999999999</v>
      </c>
      <c r="F913" s="48">
        <v>0</v>
      </c>
      <c r="G913" s="64">
        <v>22</v>
      </c>
      <c r="H913"/>
    </row>
    <row r="914" spans="1:8" ht="15" x14ac:dyDescent="0.25">
      <c r="A914" s="62">
        <v>912</v>
      </c>
      <c r="B914" s="63">
        <v>19</v>
      </c>
      <c r="C914" s="48">
        <v>1.8</v>
      </c>
      <c r="D914" s="48">
        <v>0.2</v>
      </c>
      <c r="E914" s="48">
        <v>2.6</v>
      </c>
      <c r="F914" s="48">
        <v>0</v>
      </c>
      <c r="G914" s="64">
        <v>22</v>
      </c>
      <c r="H914"/>
    </row>
    <row r="915" spans="1:8" ht="15" x14ac:dyDescent="0.25">
      <c r="A915" s="62">
        <v>913</v>
      </c>
      <c r="B915" s="63">
        <v>18.5</v>
      </c>
      <c r="C915" s="48">
        <v>1</v>
      </c>
      <c r="D915" s="48">
        <v>0.8</v>
      </c>
      <c r="E915" s="48">
        <v>1.9666666666666668</v>
      </c>
      <c r="F915" s="48">
        <v>0</v>
      </c>
      <c r="G915" s="64">
        <v>22</v>
      </c>
      <c r="H915"/>
    </row>
    <row r="916" spans="1:8" ht="15" x14ac:dyDescent="0.25">
      <c r="A916" s="62">
        <v>914</v>
      </c>
      <c r="B916" s="63">
        <v>19.3</v>
      </c>
      <c r="C916" s="48">
        <v>1.2</v>
      </c>
      <c r="D916" s="48">
        <v>0</v>
      </c>
      <c r="E916" s="48">
        <v>1.8333333333333335</v>
      </c>
      <c r="F916" s="48">
        <v>0</v>
      </c>
      <c r="G916" s="64">
        <v>22</v>
      </c>
      <c r="H916"/>
    </row>
    <row r="917" spans="1:8" ht="15" x14ac:dyDescent="0.25">
      <c r="A917" s="62">
        <v>915</v>
      </c>
      <c r="B917" s="63">
        <v>18.7</v>
      </c>
      <c r="C917" s="48">
        <v>0.96666666666666667</v>
      </c>
      <c r="D917" s="48">
        <v>0</v>
      </c>
      <c r="E917" s="48">
        <v>3</v>
      </c>
      <c r="F917" s="48">
        <v>0</v>
      </c>
      <c r="G917" s="64">
        <v>22</v>
      </c>
      <c r="H917"/>
    </row>
    <row r="918" spans="1:8" ht="15" x14ac:dyDescent="0.25">
      <c r="A918" s="62">
        <v>916</v>
      </c>
      <c r="B918" s="63">
        <v>18.5</v>
      </c>
      <c r="C918" s="48">
        <v>1.8333333333333335</v>
      </c>
      <c r="D918" s="48">
        <v>0</v>
      </c>
      <c r="E918" s="48">
        <v>0.4</v>
      </c>
      <c r="F918" s="48">
        <v>0</v>
      </c>
      <c r="G918" s="64">
        <v>22</v>
      </c>
      <c r="H918"/>
    </row>
    <row r="919" spans="1:8" ht="15" x14ac:dyDescent="0.25">
      <c r="A919" s="62">
        <v>917</v>
      </c>
      <c r="B919" s="63">
        <v>18.666666666666668</v>
      </c>
      <c r="C919" s="48">
        <v>1</v>
      </c>
      <c r="D919" s="48">
        <v>0</v>
      </c>
      <c r="E919" s="48">
        <v>2.6</v>
      </c>
      <c r="F919" s="48">
        <v>0</v>
      </c>
      <c r="G919" s="64">
        <v>22</v>
      </c>
      <c r="H919"/>
    </row>
    <row r="920" spans="1:8" ht="15" x14ac:dyDescent="0.25">
      <c r="A920" s="62">
        <v>918</v>
      </c>
      <c r="B920" s="63">
        <v>19.133333333333336</v>
      </c>
      <c r="C920" s="48">
        <v>1.2</v>
      </c>
      <c r="D920" s="48">
        <v>0</v>
      </c>
      <c r="E920" s="48">
        <v>2</v>
      </c>
      <c r="F920" s="48">
        <v>0</v>
      </c>
      <c r="G920" s="64">
        <v>22</v>
      </c>
      <c r="H920"/>
    </row>
    <row r="921" spans="1:8" ht="15" x14ac:dyDescent="0.25">
      <c r="A921" s="62">
        <v>919</v>
      </c>
      <c r="B921" s="63">
        <v>18.7</v>
      </c>
      <c r="C921" s="48">
        <v>0.96666666666666667</v>
      </c>
      <c r="D921" s="48">
        <v>0.16666666666666666</v>
      </c>
      <c r="E921" s="48">
        <v>2.166666666666667</v>
      </c>
      <c r="F921" s="48">
        <v>0</v>
      </c>
      <c r="G921" s="64">
        <v>22</v>
      </c>
      <c r="H921"/>
    </row>
    <row r="922" spans="1:8" ht="15" x14ac:dyDescent="0.25">
      <c r="A922" s="62">
        <v>920</v>
      </c>
      <c r="B922" s="63">
        <v>17.5</v>
      </c>
      <c r="C922" s="48">
        <v>0.83333333333333337</v>
      </c>
      <c r="D922" s="48">
        <v>0.83333333333333337</v>
      </c>
      <c r="E922" s="48">
        <v>1.8333333333333335</v>
      </c>
      <c r="F922" s="48">
        <v>0</v>
      </c>
      <c r="G922" s="64">
        <v>22</v>
      </c>
      <c r="H922"/>
    </row>
    <row r="923" spans="1:8" ht="15" x14ac:dyDescent="0.25">
      <c r="A923" s="62">
        <v>921</v>
      </c>
      <c r="B923" s="63">
        <v>18</v>
      </c>
      <c r="C923" s="48">
        <v>2</v>
      </c>
      <c r="D923" s="48">
        <v>0</v>
      </c>
      <c r="E923" s="48">
        <v>1</v>
      </c>
      <c r="F923" s="48">
        <v>1</v>
      </c>
      <c r="G923" s="64">
        <v>22</v>
      </c>
      <c r="H923"/>
    </row>
    <row r="924" spans="1:8" ht="15" x14ac:dyDescent="0.25">
      <c r="A924" s="62">
        <v>922</v>
      </c>
      <c r="B924" s="63">
        <v>19</v>
      </c>
      <c r="C924" s="48">
        <v>1</v>
      </c>
      <c r="D924" s="48">
        <v>0</v>
      </c>
      <c r="E924" s="48">
        <v>2</v>
      </c>
      <c r="F924" s="48">
        <v>0</v>
      </c>
      <c r="G924" s="64">
        <v>22</v>
      </c>
      <c r="H924"/>
    </row>
    <row r="925" spans="1:8" ht="15" x14ac:dyDescent="0.25">
      <c r="A925" s="62">
        <v>923</v>
      </c>
      <c r="B925" s="63">
        <v>19</v>
      </c>
      <c r="C925" s="48">
        <v>1</v>
      </c>
      <c r="D925" s="48">
        <v>0</v>
      </c>
      <c r="E925" s="48">
        <v>1.3333333333333335</v>
      </c>
      <c r="F925" s="48">
        <v>0</v>
      </c>
      <c r="G925" s="64">
        <v>22</v>
      </c>
      <c r="H925"/>
    </row>
    <row r="926" spans="1:8" ht="15" x14ac:dyDescent="0.25">
      <c r="A926" s="62">
        <v>924</v>
      </c>
      <c r="B926" s="63">
        <v>19</v>
      </c>
      <c r="C926" s="48">
        <v>1</v>
      </c>
      <c r="D926" s="48">
        <v>0</v>
      </c>
      <c r="E926" s="48">
        <v>1.6666666666666667</v>
      </c>
      <c r="F926" s="48">
        <v>0</v>
      </c>
      <c r="G926" s="64">
        <v>22</v>
      </c>
      <c r="H926"/>
    </row>
    <row r="927" spans="1:8" ht="15" x14ac:dyDescent="0.25">
      <c r="A927" s="62">
        <v>925</v>
      </c>
      <c r="B927" s="63">
        <v>20.8</v>
      </c>
      <c r="C927" s="48">
        <v>1.2</v>
      </c>
      <c r="D927" s="48">
        <v>0</v>
      </c>
      <c r="E927" s="48">
        <v>3.2</v>
      </c>
      <c r="F927" s="48">
        <v>0</v>
      </c>
      <c r="G927" s="64">
        <v>22</v>
      </c>
      <c r="H927"/>
    </row>
    <row r="928" spans="1:8" ht="15" x14ac:dyDescent="0.25">
      <c r="A928" s="62">
        <v>926</v>
      </c>
      <c r="B928" s="63">
        <v>17.2</v>
      </c>
      <c r="C928" s="48">
        <v>1.8</v>
      </c>
      <c r="D928" s="48">
        <v>0</v>
      </c>
      <c r="E928" s="48">
        <v>1.8</v>
      </c>
      <c r="F928" s="48">
        <v>0</v>
      </c>
      <c r="G928" s="64">
        <v>22</v>
      </c>
      <c r="H928"/>
    </row>
    <row r="929" spans="1:8" ht="15" x14ac:dyDescent="0.25">
      <c r="A929" s="62">
        <v>927</v>
      </c>
      <c r="B929" s="63">
        <v>20</v>
      </c>
      <c r="C929" s="48">
        <v>1.2</v>
      </c>
      <c r="D929" s="48">
        <v>1</v>
      </c>
      <c r="E929" s="48">
        <v>2.4</v>
      </c>
      <c r="F929" s="48">
        <v>0</v>
      </c>
      <c r="G929" s="64">
        <v>22</v>
      </c>
      <c r="H929"/>
    </row>
    <row r="930" spans="1:8" ht="15" x14ac:dyDescent="0.25">
      <c r="A930" s="62">
        <v>928</v>
      </c>
      <c r="B930" s="63">
        <v>18.8</v>
      </c>
      <c r="C930" s="48">
        <v>1</v>
      </c>
      <c r="D930" s="48">
        <v>0</v>
      </c>
      <c r="E930" s="48">
        <v>2.6</v>
      </c>
      <c r="F930" s="48">
        <v>0</v>
      </c>
      <c r="G930" s="64">
        <v>22</v>
      </c>
      <c r="H930"/>
    </row>
    <row r="931" spans="1:8" ht="15" x14ac:dyDescent="0.25">
      <c r="A931" s="62">
        <v>929</v>
      </c>
      <c r="B931" s="63">
        <v>19</v>
      </c>
      <c r="C931" s="48">
        <v>1</v>
      </c>
      <c r="D931" s="48">
        <v>0</v>
      </c>
      <c r="E931" s="48">
        <v>2</v>
      </c>
      <c r="F931" s="48">
        <v>0</v>
      </c>
      <c r="G931" s="64">
        <v>22</v>
      </c>
      <c r="H931"/>
    </row>
    <row r="932" spans="1:8" ht="15" x14ac:dyDescent="0.25">
      <c r="A932" s="62">
        <v>930</v>
      </c>
      <c r="B932" s="63">
        <v>18.7</v>
      </c>
      <c r="C932" s="48">
        <v>1.8</v>
      </c>
      <c r="D932" s="48">
        <v>0</v>
      </c>
      <c r="E932" s="48">
        <v>0.5</v>
      </c>
      <c r="F932" s="48">
        <v>0</v>
      </c>
      <c r="G932" s="64">
        <v>22</v>
      </c>
      <c r="H932"/>
    </row>
    <row r="933" spans="1:8" ht="15" x14ac:dyDescent="0.25">
      <c r="A933" s="62">
        <v>931</v>
      </c>
      <c r="B933" s="63">
        <v>18.5</v>
      </c>
      <c r="C933" s="48">
        <v>1</v>
      </c>
      <c r="D933" s="48">
        <v>0</v>
      </c>
      <c r="E933" s="48">
        <v>2.5</v>
      </c>
      <c r="F933" s="48">
        <v>0</v>
      </c>
      <c r="G933" s="64">
        <v>22</v>
      </c>
      <c r="H933"/>
    </row>
    <row r="934" spans="1:8" ht="15" x14ac:dyDescent="0.25">
      <c r="A934" s="62">
        <v>932</v>
      </c>
      <c r="B934" s="63">
        <v>18.666666666666668</v>
      </c>
      <c r="C934" s="48">
        <v>1.1666666666666667</v>
      </c>
      <c r="D934" s="48">
        <v>0</v>
      </c>
      <c r="E934" s="48">
        <v>2</v>
      </c>
      <c r="F934" s="48">
        <v>0</v>
      </c>
      <c r="G934" s="64">
        <v>22</v>
      </c>
      <c r="H934"/>
    </row>
    <row r="935" spans="1:8" ht="15" x14ac:dyDescent="0.25">
      <c r="A935" s="62">
        <v>933</v>
      </c>
      <c r="B935" s="63">
        <v>19.133333333333336</v>
      </c>
      <c r="C935" s="48">
        <v>1.0333333333333334</v>
      </c>
      <c r="D935" s="48">
        <v>0</v>
      </c>
      <c r="E935" s="48">
        <v>1.2</v>
      </c>
      <c r="F935" s="48">
        <v>0</v>
      </c>
      <c r="G935" s="64">
        <v>22</v>
      </c>
      <c r="H935"/>
    </row>
    <row r="936" spans="1:8" ht="15" x14ac:dyDescent="0.25">
      <c r="A936" s="62">
        <v>934</v>
      </c>
      <c r="B936" s="63">
        <v>17.2</v>
      </c>
      <c r="C936" s="48">
        <v>0.8</v>
      </c>
      <c r="D936" s="48">
        <v>1</v>
      </c>
      <c r="E936" s="48">
        <v>1.8</v>
      </c>
      <c r="F936" s="48">
        <v>0</v>
      </c>
      <c r="G936" s="64">
        <v>22</v>
      </c>
      <c r="H936"/>
    </row>
    <row r="937" spans="1:8" ht="15" x14ac:dyDescent="0.25">
      <c r="A937" s="62">
        <v>935</v>
      </c>
      <c r="B937" s="63">
        <v>20</v>
      </c>
      <c r="C937" s="48">
        <v>2</v>
      </c>
      <c r="D937" s="48">
        <v>0</v>
      </c>
      <c r="E937" s="48">
        <v>2.2000000000000002</v>
      </c>
      <c r="F937" s="48">
        <v>0</v>
      </c>
      <c r="G937" s="64">
        <v>22</v>
      </c>
      <c r="H937"/>
    </row>
    <row r="938" spans="1:8" ht="15" x14ac:dyDescent="0.25">
      <c r="A938" s="62">
        <v>936</v>
      </c>
      <c r="B938" s="63">
        <v>18.666666666666668</v>
      </c>
      <c r="C938" s="48">
        <v>1</v>
      </c>
      <c r="D938" s="48">
        <v>0</v>
      </c>
      <c r="E938" s="48">
        <v>2.9666666666666663</v>
      </c>
      <c r="F938" s="48">
        <v>0</v>
      </c>
      <c r="G938" s="64">
        <v>22</v>
      </c>
      <c r="H938"/>
    </row>
    <row r="939" spans="1:8" ht="15" x14ac:dyDescent="0.25">
      <c r="A939" s="62">
        <v>937</v>
      </c>
      <c r="B939" s="63">
        <v>19.133333333333336</v>
      </c>
      <c r="C939" s="48">
        <v>1.2</v>
      </c>
      <c r="D939" s="48">
        <v>0</v>
      </c>
      <c r="E939" s="48">
        <v>2.0333333333333332</v>
      </c>
      <c r="F939" s="48">
        <v>0</v>
      </c>
      <c r="G939" s="64">
        <v>22</v>
      </c>
      <c r="H939"/>
    </row>
    <row r="940" spans="1:8" ht="15" x14ac:dyDescent="0.25">
      <c r="A940" s="62">
        <v>938</v>
      </c>
      <c r="B940" s="63">
        <v>18.7</v>
      </c>
      <c r="C940" s="48">
        <v>0.96666666666666667</v>
      </c>
      <c r="D940" s="48">
        <v>0</v>
      </c>
      <c r="E940" s="48">
        <v>0.96666666666666667</v>
      </c>
      <c r="F940" s="48">
        <v>0</v>
      </c>
      <c r="G940" s="64">
        <v>22</v>
      </c>
      <c r="H940"/>
    </row>
    <row r="941" spans="1:8" ht="15" x14ac:dyDescent="0.25">
      <c r="A941" s="62">
        <v>939</v>
      </c>
      <c r="B941" s="63">
        <v>17.5</v>
      </c>
      <c r="C941" s="48">
        <v>0.83333333333333337</v>
      </c>
      <c r="D941" s="48">
        <v>0</v>
      </c>
      <c r="E941" s="48">
        <v>2.8333333333333335</v>
      </c>
      <c r="F941" s="48">
        <v>0</v>
      </c>
      <c r="G941" s="64">
        <v>22</v>
      </c>
      <c r="H941"/>
    </row>
    <row r="942" spans="1:8" ht="15" x14ac:dyDescent="0.25">
      <c r="A942" s="62">
        <v>940</v>
      </c>
      <c r="B942" s="63">
        <v>20</v>
      </c>
      <c r="C942" s="48">
        <v>2</v>
      </c>
      <c r="D942" s="48">
        <v>0</v>
      </c>
      <c r="E942" s="48">
        <v>1.2</v>
      </c>
      <c r="F942" s="48">
        <v>0</v>
      </c>
      <c r="G942" s="64">
        <v>22</v>
      </c>
      <c r="H942"/>
    </row>
    <row r="943" spans="1:8" ht="15" x14ac:dyDescent="0.25">
      <c r="A943" s="62">
        <v>941</v>
      </c>
      <c r="B943" s="63">
        <v>19</v>
      </c>
      <c r="C943" s="48">
        <v>1.2</v>
      </c>
      <c r="D943" s="48">
        <v>0.2</v>
      </c>
      <c r="E943" s="48">
        <v>1</v>
      </c>
      <c r="F943" s="48">
        <v>0</v>
      </c>
      <c r="G943" s="64">
        <v>22</v>
      </c>
      <c r="H943"/>
    </row>
    <row r="944" spans="1:8" ht="15" x14ac:dyDescent="0.25">
      <c r="A944" s="62">
        <v>942</v>
      </c>
      <c r="B944" s="63">
        <v>19</v>
      </c>
      <c r="C944" s="48">
        <v>1</v>
      </c>
      <c r="D944" s="48">
        <v>0.8</v>
      </c>
      <c r="E944" s="48">
        <v>2.2000000000000002</v>
      </c>
      <c r="F944" s="48">
        <v>0</v>
      </c>
      <c r="G944" s="64">
        <v>22</v>
      </c>
      <c r="H944"/>
    </row>
    <row r="945" spans="1:8" ht="15" x14ac:dyDescent="0.25">
      <c r="A945" s="62">
        <v>943</v>
      </c>
      <c r="B945" s="63">
        <v>17</v>
      </c>
      <c r="C945" s="48">
        <v>0.8</v>
      </c>
      <c r="D945" s="48">
        <v>0</v>
      </c>
      <c r="E945" s="48">
        <v>2.6</v>
      </c>
      <c r="F945" s="48">
        <v>0</v>
      </c>
      <c r="G945" s="64">
        <v>22</v>
      </c>
      <c r="H945"/>
    </row>
    <row r="946" spans="1:8" ht="15" x14ac:dyDescent="0.25">
      <c r="A946" s="62">
        <v>944</v>
      </c>
      <c r="B946" s="63">
        <v>20.8</v>
      </c>
      <c r="C946" s="48">
        <v>2</v>
      </c>
      <c r="D946" s="48">
        <v>0</v>
      </c>
      <c r="E946" s="48">
        <v>2.2000000000000002</v>
      </c>
      <c r="F946" s="48">
        <v>1</v>
      </c>
      <c r="G946" s="64">
        <v>22</v>
      </c>
      <c r="H946"/>
    </row>
    <row r="947" spans="1:8" ht="15" x14ac:dyDescent="0.25">
      <c r="A947" s="62">
        <v>945</v>
      </c>
      <c r="B947" s="63">
        <v>19</v>
      </c>
      <c r="C947" s="48">
        <v>1</v>
      </c>
      <c r="D947" s="48">
        <v>0</v>
      </c>
      <c r="E947" s="48">
        <v>1</v>
      </c>
      <c r="F947" s="48">
        <v>0</v>
      </c>
      <c r="G947" s="64">
        <v>22</v>
      </c>
      <c r="H947"/>
    </row>
    <row r="948" spans="1:8" ht="15" x14ac:dyDescent="0.25">
      <c r="A948" s="62">
        <v>946</v>
      </c>
      <c r="B948" s="63">
        <v>17.2</v>
      </c>
      <c r="C948" s="48">
        <v>1</v>
      </c>
      <c r="D948" s="48">
        <v>0</v>
      </c>
      <c r="E948" s="48">
        <v>1.8</v>
      </c>
      <c r="F948" s="48">
        <v>0</v>
      </c>
      <c r="G948" s="64">
        <v>22</v>
      </c>
      <c r="H948"/>
    </row>
    <row r="949" spans="1:8" ht="15" x14ac:dyDescent="0.25">
      <c r="A949" s="62">
        <v>947</v>
      </c>
      <c r="B949" s="63">
        <v>18</v>
      </c>
      <c r="C949" s="48">
        <v>1</v>
      </c>
      <c r="D949" s="48">
        <v>0</v>
      </c>
      <c r="E949" s="48">
        <v>2</v>
      </c>
      <c r="F949" s="48">
        <v>0</v>
      </c>
      <c r="G949" s="64">
        <v>22</v>
      </c>
      <c r="H949"/>
    </row>
    <row r="950" spans="1:8" ht="15" x14ac:dyDescent="0.25">
      <c r="A950" s="62">
        <v>948</v>
      </c>
      <c r="B950" s="63">
        <v>21</v>
      </c>
      <c r="C950" s="48">
        <v>2</v>
      </c>
      <c r="D950" s="48">
        <v>0.2</v>
      </c>
      <c r="E950" s="48">
        <v>1.4</v>
      </c>
      <c r="F950" s="48">
        <v>0</v>
      </c>
      <c r="G950" s="64">
        <v>22</v>
      </c>
      <c r="H950"/>
    </row>
    <row r="951" spans="1:8" ht="15" x14ac:dyDescent="0.25">
      <c r="A951" s="62">
        <v>949</v>
      </c>
      <c r="B951" s="63">
        <v>17</v>
      </c>
      <c r="C951" s="48">
        <v>1</v>
      </c>
      <c r="D951" s="48">
        <v>0.8</v>
      </c>
      <c r="E951" s="48">
        <v>1.6</v>
      </c>
      <c r="F951" s="48">
        <v>0</v>
      </c>
      <c r="G951" s="64">
        <v>22</v>
      </c>
      <c r="H951"/>
    </row>
    <row r="952" spans="1:8" ht="15" x14ac:dyDescent="0.25">
      <c r="A952" s="62">
        <v>950</v>
      </c>
      <c r="B952" s="63">
        <v>20.8</v>
      </c>
      <c r="C952" s="48">
        <v>1.2</v>
      </c>
      <c r="D952" s="48">
        <v>0</v>
      </c>
      <c r="E952" s="48">
        <v>4</v>
      </c>
      <c r="F952" s="48">
        <v>0</v>
      </c>
      <c r="G952" s="64">
        <v>22</v>
      </c>
      <c r="H952"/>
    </row>
    <row r="953" spans="1:8" ht="15" x14ac:dyDescent="0.25">
      <c r="A953" s="62">
        <v>951</v>
      </c>
      <c r="B953" s="63">
        <v>17.2</v>
      </c>
      <c r="C953" s="48">
        <v>0.8</v>
      </c>
      <c r="D953" s="48">
        <v>0</v>
      </c>
      <c r="E953" s="48">
        <v>2</v>
      </c>
      <c r="F953" s="48">
        <v>0</v>
      </c>
      <c r="G953" s="64">
        <v>22</v>
      </c>
      <c r="H953"/>
    </row>
    <row r="954" spans="1:8" ht="15" x14ac:dyDescent="0.25">
      <c r="A954" s="62">
        <v>952</v>
      </c>
      <c r="B954" s="63">
        <v>20</v>
      </c>
      <c r="C954" s="48">
        <v>1.2</v>
      </c>
      <c r="D954" s="48">
        <v>0</v>
      </c>
      <c r="E954" s="48">
        <v>0.2</v>
      </c>
      <c r="F954" s="48">
        <v>0</v>
      </c>
      <c r="G954" s="64">
        <v>22</v>
      </c>
      <c r="H954"/>
    </row>
    <row r="955" spans="1:8" ht="15" x14ac:dyDescent="0.25">
      <c r="A955" s="62">
        <v>953</v>
      </c>
      <c r="B955" s="63">
        <v>18.666666666666668</v>
      </c>
      <c r="C955" s="48">
        <v>1.8</v>
      </c>
      <c r="D955" s="48">
        <v>0</v>
      </c>
      <c r="E955" s="48">
        <v>1.8</v>
      </c>
      <c r="F955" s="48">
        <v>0</v>
      </c>
      <c r="G955" s="64">
        <v>22</v>
      </c>
      <c r="H955"/>
    </row>
    <row r="956" spans="1:8" ht="15" x14ac:dyDescent="0.25">
      <c r="A956" s="62">
        <v>954</v>
      </c>
      <c r="B956" s="63">
        <v>17.333333333333336</v>
      </c>
      <c r="C956" s="48">
        <v>1</v>
      </c>
      <c r="D956" s="48">
        <v>0</v>
      </c>
      <c r="E956" s="48">
        <v>2.2000000000000002</v>
      </c>
      <c r="F956" s="48">
        <v>0</v>
      </c>
      <c r="G956" s="64">
        <v>22</v>
      </c>
      <c r="H956"/>
    </row>
    <row r="957" spans="1:8" ht="15" x14ac:dyDescent="0.25">
      <c r="A957" s="62">
        <v>955</v>
      </c>
      <c r="B957" s="63">
        <v>20.666666666666668</v>
      </c>
      <c r="C957" s="48">
        <v>1.1666666666666667</v>
      </c>
      <c r="D957" s="48">
        <v>0.16666666666666666</v>
      </c>
      <c r="E957" s="48">
        <v>2.8</v>
      </c>
      <c r="F957" s="48">
        <v>0</v>
      </c>
      <c r="G957" s="64">
        <v>22</v>
      </c>
      <c r="H957"/>
    </row>
    <row r="958" spans="1:8" ht="15" x14ac:dyDescent="0.25">
      <c r="A958" s="62">
        <v>956</v>
      </c>
      <c r="B958" s="63">
        <v>19.133333333333336</v>
      </c>
      <c r="C958" s="48">
        <v>1.0333333333333334</v>
      </c>
      <c r="D958" s="48">
        <v>0.83333333333333337</v>
      </c>
      <c r="E958" s="48">
        <v>1.2</v>
      </c>
      <c r="F958" s="48">
        <v>0</v>
      </c>
      <c r="G958" s="64">
        <v>22</v>
      </c>
      <c r="H958"/>
    </row>
    <row r="959" spans="1:8" ht="15" x14ac:dyDescent="0.25">
      <c r="A959" s="62">
        <v>957</v>
      </c>
      <c r="B959" s="63">
        <v>19</v>
      </c>
      <c r="C959" s="48">
        <v>1.8</v>
      </c>
      <c r="D959" s="48">
        <v>0</v>
      </c>
      <c r="E959" s="48">
        <v>2.2000000000000002</v>
      </c>
      <c r="F959" s="48">
        <v>0</v>
      </c>
      <c r="G959" s="64">
        <v>22</v>
      </c>
      <c r="H959"/>
    </row>
    <row r="960" spans="1:8" ht="15" x14ac:dyDescent="0.25">
      <c r="A960" s="62">
        <v>958</v>
      </c>
      <c r="B960" s="63">
        <v>17.2</v>
      </c>
      <c r="C960" s="48">
        <v>1</v>
      </c>
      <c r="D960" s="48">
        <v>0</v>
      </c>
      <c r="E960" s="48">
        <v>2.6</v>
      </c>
      <c r="F960" s="48">
        <v>0</v>
      </c>
      <c r="G960" s="64">
        <v>22</v>
      </c>
      <c r="H960"/>
    </row>
    <row r="961" spans="1:8" ht="15" x14ac:dyDescent="0.25">
      <c r="A961" s="62">
        <v>959</v>
      </c>
      <c r="B961" s="63">
        <v>19.666666666666668</v>
      </c>
      <c r="C961" s="48">
        <v>1.1666666666666667</v>
      </c>
      <c r="D961" s="48">
        <v>0</v>
      </c>
      <c r="E961" s="48">
        <v>0.5</v>
      </c>
      <c r="F961" s="48">
        <v>0</v>
      </c>
      <c r="G961" s="64">
        <v>22</v>
      </c>
      <c r="H961"/>
    </row>
    <row r="962" spans="1:8" ht="15" x14ac:dyDescent="0.25">
      <c r="A962" s="62">
        <v>960</v>
      </c>
      <c r="B962" s="63">
        <v>19.333333333333336</v>
      </c>
      <c r="C962" s="48">
        <v>1.0333333333333334</v>
      </c>
      <c r="D962" s="48">
        <v>0</v>
      </c>
      <c r="E962" s="48">
        <v>2.9000000000000004</v>
      </c>
      <c r="F962" s="48">
        <v>0</v>
      </c>
      <c r="G962" s="64">
        <v>22</v>
      </c>
      <c r="H962"/>
    </row>
    <row r="963" spans="1:8" ht="15" x14ac:dyDescent="0.25">
      <c r="A963" s="62">
        <v>961</v>
      </c>
      <c r="B963" s="63">
        <v>18.666666666666668</v>
      </c>
      <c r="C963" s="48">
        <v>1.8</v>
      </c>
      <c r="D963" s="48">
        <v>0</v>
      </c>
      <c r="E963" s="48">
        <v>2.6</v>
      </c>
      <c r="F963" s="48">
        <v>0</v>
      </c>
      <c r="G963" s="64">
        <v>22</v>
      </c>
      <c r="H963"/>
    </row>
    <row r="964" spans="1:8" ht="15" x14ac:dyDescent="0.25">
      <c r="A964" s="62">
        <v>962</v>
      </c>
      <c r="B964" s="63">
        <v>17.333333333333336</v>
      </c>
      <c r="C964" s="48">
        <v>1</v>
      </c>
      <c r="D964" s="48">
        <v>0</v>
      </c>
      <c r="E964" s="48">
        <v>1</v>
      </c>
      <c r="F964" s="48">
        <v>0</v>
      </c>
      <c r="G964" s="64">
        <v>22</v>
      </c>
      <c r="H964"/>
    </row>
    <row r="965" spans="1:8" ht="15" x14ac:dyDescent="0.25">
      <c r="A965" s="62">
        <v>963</v>
      </c>
      <c r="B965" s="63">
        <v>20.5</v>
      </c>
      <c r="C965" s="48">
        <v>1.1666666666666667</v>
      </c>
      <c r="D965" s="48">
        <v>1</v>
      </c>
      <c r="E965" s="48">
        <v>1.3333333333333335</v>
      </c>
      <c r="F965" s="48">
        <v>0</v>
      </c>
      <c r="G965" s="64">
        <v>22</v>
      </c>
      <c r="H965"/>
    </row>
    <row r="966" spans="1:8" ht="15" x14ac:dyDescent="0.25">
      <c r="A966" s="62">
        <v>964</v>
      </c>
      <c r="B966" s="63">
        <v>19.3</v>
      </c>
      <c r="C966" s="48">
        <v>1.8333333333333335</v>
      </c>
      <c r="D966" s="48">
        <v>0</v>
      </c>
      <c r="E966" s="48">
        <v>2.0666666666666669</v>
      </c>
      <c r="F966" s="48">
        <v>0</v>
      </c>
      <c r="G966" s="64">
        <v>22</v>
      </c>
      <c r="H966"/>
    </row>
    <row r="967" spans="1:8" ht="15" x14ac:dyDescent="0.25">
      <c r="A967" s="62">
        <v>965</v>
      </c>
      <c r="B967" s="63">
        <v>17.866666666666667</v>
      </c>
      <c r="C967" s="48">
        <v>1</v>
      </c>
      <c r="D967" s="48">
        <v>0</v>
      </c>
      <c r="E967" s="48">
        <v>3.7666666666666666</v>
      </c>
      <c r="F967" s="48">
        <v>0</v>
      </c>
      <c r="G967" s="64">
        <v>22</v>
      </c>
      <c r="H967"/>
    </row>
    <row r="968" spans="1:8" ht="15" x14ac:dyDescent="0.25">
      <c r="A968" s="62">
        <v>966</v>
      </c>
      <c r="B968" s="63">
        <v>17.333333333333336</v>
      </c>
      <c r="C968" s="48">
        <v>1</v>
      </c>
      <c r="D968" s="48">
        <v>0</v>
      </c>
      <c r="E968" s="48">
        <v>1.8333333333333335</v>
      </c>
      <c r="F968" s="48">
        <v>0</v>
      </c>
      <c r="G968" s="64">
        <v>22</v>
      </c>
      <c r="H968"/>
    </row>
    <row r="969" spans="1:8" ht="15" x14ac:dyDescent="0.25">
      <c r="A969" s="62">
        <v>967</v>
      </c>
      <c r="B969" s="63">
        <v>21</v>
      </c>
      <c r="C969" s="48">
        <v>1.2</v>
      </c>
      <c r="D969" s="48">
        <v>0</v>
      </c>
      <c r="E969" s="48">
        <v>1.4</v>
      </c>
      <c r="F969" s="48">
        <v>1</v>
      </c>
      <c r="G969" s="64">
        <v>22</v>
      </c>
      <c r="H969"/>
    </row>
    <row r="970" spans="1:8" ht="15" x14ac:dyDescent="0.25">
      <c r="A970" s="62">
        <v>968</v>
      </c>
      <c r="B970" s="63">
        <v>18.8</v>
      </c>
      <c r="C970" s="48">
        <v>1.8</v>
      </c>
      <c r="D970" s="48">
        <v>0</v>
      </c>
      <c r="E970" s="48">
        <v>1.8</v>
      </c>
      <c r="F970" s="48">
        <v>0</v>
      </c>
      <c r="G970" s="64">
        <v>22</v>
      </c>
      <c r="H970"/>
    </row>
    <row r="971" spans="1:8" ht="15" x14ac:dyDescent="0.25">
      <c r="A971" s="62">
        <v>969</v>
      </c>
      <c r="B971" s="63">
        <v>19</v>
      </c>
      <c r="C971" s="48">
        <v>1.2</v>
      </c>
      <c r="D971" s="48">
        <v>0.2</v>
      </c>
      <c r="E971" s="48">
        <v>2</v>
      </c>
      <c r="F971" s="48">
        <v>0</v>
      </c>
      <c r="G971" s="64">
        <v>22</v>
      </c>
      <c r="H971"/>
    </row>
    <row r="972" spans="1:8" ht="15" x14ac:dyDescent="0.25">
      <c r="A972" s="62">
        <v>970</v>
      </c>
      <c r="B972" s="63">
        <v>19</v>
      </c>
      <c r="C972" s="48">
        <v>1</v>
      </c>
      <c r="D972" s="48">
        <v>0.8</v>
      </c>
      <c r="E972" s="48">
        <v>2.8</v>
      </c>
      <c r="F972" s="48">
        <v>0</v>
      </c>
      <c r="G972" s="64">
        <v>22</v>
      </c>
      <c r="H972"/>
    </row>
    <row r="973" spans="1:8" ht="15" x14ac:dyDescent="0.25">
      <c r="A973" s="62">
        <v>971</v>
      </c>
      <c r="B973" s="63">
        <v>17.866666666666667</v>
      </c>
      <c r="C973" s="48">
        <v>0.96666666666666667</v>
      </c>
      <c r="D973" s="48">
        <v>0</v>
      </c>
      <c r="E973" s="48">
        <v>1.3333333333333335</v>
      </c>
      <c r="F973" s="48">
        <v>0</v>
      </c>
      <c r="G973" s="64">
        <v>22</v>
      </c>
      <c r="H973"/>
    </row>
    <row r="974" spans="1:8" ht="15" x14ac:dyDescent="0.25">
      <c r="A974" s="62">
        <v>972</v>
      </c>
      <c r="B974" s="63">
        <v>17.333333333333336</v>
      </c>
      <c r="C974" s="48">
        <v>1.8333333333333335</v>
      </c>
      <c r="D974" s="48">
        <v>0</v>
      </c>
      <c r="E974" s="48">
        <v>1.6666666666666667</v>
      </c>
      <c r="F974" s="48">
        <v>0</v>
      </c>
      <c r="G974" s="64">
        <v>22</v>
      </c>
      <c r="H974"/>
    </row>
    <row r="975" spans="1:8" ht="15" x14ac:dyDescent="0.25">
      <c r="A975" s="62">
        <v>973</v>
      </c>
      <c r="B975" s="63">
        <v>20.8</v>
      </c>
      <c r="C975" s="48">
        <v>1.2</v>
      </c>
      <c r="D975" s="48">
        <v>0</v>
      </c>
      <c r="E975" s="48">
        <v>2.2000000000000002</v>
      </c>
      <c r="F975" s="48">
        <v>0</v>
      </c>
      <c r="G975" s="64">
        <v>22</v>
      </c>
      <c r="H975"/>
    </row>
    <row r="976" spans="1:8" ht="15" x14ac:dyDescent="0.25">
      <c r="A976" s="62">
        <v>974</v>
      </c>
      <c r="B976" s="63">
        <v>17.2</v>
      </c>
      <c r="C976" s="48">
        <v>0.8</v>
      </c>
      <c r="D976" s="48">
        <v>0</v>
      </c>
      <c r="E976" s="48">
        <v>0.8</v>
      </c>
      <c r="F976" s="48">
        <v>0</v>
      </c>
      <c r="G976" s="64">
        <v>22</v>
      </c>
      <c r="H976"/>
    </row>
    <row r="977" spans="1:8" ht="15" x14ac:dyDescent="0.25">
      <c r="A977" s="62">
        <v>975</v>
      </c>
      <c r="B977" s="63">
        <v>19</v>
      </c>
      <c r="C977" s="48">
        <v>2</v>
      </c>
      <c r="D977" s="48">
        <v>0</v>
      </c>
      <c r="E977" s="48">
        <v>3</v>
      </c>
      <c r="F977" s="48">
        <v>0</v>
      </c>
      <c r="G977" s="64">
        <v>22</v>
      </c>
      <c r="H977"/>
    </row>
    <row r="978" spans="1:8" ht="15" x14ac:dyDescent="0.25">
      <c r="A978" s="62">
        <v>976</v>
      </c>
      <c r="B978" s="63">
        <v>19</v>
      </c>
      <c r="C978" s="48">
        <v>1</v>
      </c>
      <c r="D978" s="48">
        <v>0</v>
      </c>
      <c r="E978" s="48">
        <v>1</v>
      </c>
      <c r="F978" s="48">
        <v>0</v>
      </c>
      <c r="G978" s="64">
        <v>22</v>
      </c>
      <c r="H978"/>
    </row>
    <row r="979" spans="1:8" ht="15" x14ac:dyDescent="0.25">
      <c r="A979" s="62">
        <v>977</v>
      </c>
      <c r="B979" s="63">
        <v>20</v>
      </c>
      <c r="C979" s="48">
        <v>1.2</v>
      </c>
      <c r="D979" s="48">
        <v>1</v>
      </c>
      <c r="E979" s="48">
        <v>3</v>
      </c>
      <c r="F979" s="48">
        <v>0</v>
      </c>
      <c r="G979" s="64">
        <v>22</v>
      </c>
      <c r="H979"/>
    </row>
    <row r="980" spans="1:8" ht="15" x14ac:dyDescent="0.25">
      <c r="A980" s="62">
        <v>978</v>
      </c>
      <c r="B980" s="63">
        <v>17</v>
      </c>
      <c r="C980" s="48">
        <v>0.8</v>
      </c>
      <c r="D980" s="48">
        <v>0</v>
      </c>
      <c r="E980" s="48">
        <v>1</v>
      </c>
      <c r="F980" s="48">
        <v>0</v>
      </c>
      <c r="G980" s="64">
        <v>22</v>
      </c>
      <c r="H980"/>
    </row>
    <row r="981" spans="1:8" ht="15" x14ac:dyDescent="0.25">
      <c r="A981" s="62">
        <v>979</v>
      </c>
      <c r="B981" s="63">
        <v>20.8</v>
      </c>
      <c r="C981" s="48">
        <v>2</v>
      </c>
      <c r="D981" s="48">
        <v>0</v>
      </c>
      <c r="E981" s="48">
        <v>2</v>
      </c>
      <c r="F981" s="48">
        <v>0</v>
      </c>
      <c r="G981" s="64">
        <v>22</v>
      </c>
      <c r="H981"/>
    </row>
    <row r="982" spans="1:8" ht="15" x14ac:dyDescent="0.25">
      <c r="A982" s="62">
        <v>980</v>
      </c>
      <c r="B982" s="63">
        <v>19</v>
      </c>
      <c r="C982" s="48">
        <v>1.2</v>
      </c>
      <c r="D982" s="48">
        <v>0</v>
      </c>
      <c r="E982" s="48">
        <v>4</v>
      </c>
      <c r="F982" s="48">
        <v>0</v>
      </c>
      <c r="G982" s="64">
        <v>22</v>
      </c>
      <c r="H982"/>
    </row>
    <row r="983" spans="1:8" ht="15" x14ac:dyDescent="0.25">
      <c r="A983" s="62">
        <v>981</v>
      </c>
      <c r="B983" s="63">
        <v>18.7</v>
      </c>
      <c r="C983" s="48">
        <v>0.96666666666666667</v>
      </c>
      <c r="D983" s="48">
        <v>0</v>
      </c>
      <c r="E983" s="48">
        <v>1.1666666666666667</v>
      </c>
      <c r="F983" s="48">
        <v>0</v>
      </c>
      <c r="G983" s="64">
        <v>22</v>
      </c>
      <c r="H983"/>
    </row>
    <row r="984" spans="1:8" ht="15" x14ac:dyDescent="0.25">
      <c r="A984" s="62">
        <v>982</v>
      </c>
      <c r="B984" s="63">
        <v>19.3</v>
      </c>
      <c r="C984" s="48">
        <v>1.0333333333333334</v>
      </c>
      <c r="D984" s="48">
        <v>0</v>
      </c>
      <c r="E984" s="48">
        <v>2.0333333333333337</v>
      </c>
      <c r="F984" s="48">
        <v>0</v>
      </c>
      <c r="G984" s="64">
        <v>22</v>
      </c>
      <c r="H984"/>
    </row>
    <row r="985" spans="1:8" ht="15" x14ac:dyDescent="0.25">
      <c r="A985" s="62">
        <v>983</v>
      </c>
      <c r="B985" s="63">
        <v>17.866666666666667</v>
      </c>
      <c r="C985" s="48">
        <v>1.8</v>
      </c>
      <c r="D985" s="48">
        <v>0.16666666666666666</v>
      </c>
      <c r="E985" s="48">
        <v>0.96666666666666667</v>
      </c>
      <c r="F985" s="48">
        <v>0</v>
      </c>
      <c r="G985" s="64">
        <v>22</v>
      </c>
      <c r="H985"/>
    </row>
    <row r="986" spans="1:8" ht="15" x14ac:dyDescent="0.25">
      <c r="A986" s="62">
        <v>984</v>
      </c>
      <c r="B986" s="63">
        <v>19.133333333333336</v>
      </c>
      <c r="C986" s="48">
        <v>1.2</v>
      </c>
      <c r="D986" s="48">
        <v>0.83333333333333337</v>
      </c>
      <c r="E986" s="48">
        <v>1.8333333333333335</v>
      </c>
      <c r="F986" s="48">
        <v>0</v>
      </c>
      <c r="G986" s="64">
        <v>22</v>
      </c>
      <c r="H986"/>
    </row>
    <row r="987" spans="1:8" ht="15" x14ac:dyDescent="0.25">
      <c r="A987" s="62">
        <v>985</v>
      </c>
      <c r="B987" s="63">
        <v>19</v>
      </c>
      <c r="C987" s="48">
        <v>1</v>
      </c>
      <c r="D987" s="48">
        <v>0</v>
      </c>
      <c r="E987" s="48">
        <v>3</v>
      </c>
      <c r="F987" s="48">
        <v>0</v>
      </c>
      <c r="G987" s="64">
        <v>22</v>
      </c>
      <c r="H987"/>
    </row>
    <row r="988" spans="1:8" ht="15" x14ac:dyDescent="0.25">
      <c r="A988" s="62">
        <v>986</v>
      </c>
      <c r="B988" s="63">
        <v>17.2</v>
      </c>
      <c r="C988" s="48">
        <v>1.8</v>
      </c>
      <c r="D988" s="48">
        <v>0</v>
      </c>
      <c r="E988" s="48">
        <v>0</v>
      </c>
      <c r="F988" s="48">
        <v>0</v>
      </c>
      <c r="G988" s="64">
        <v>22</v>
      </c>
      <c r="H988"/>
    </row>
    <row r="989" spans="1:8" ht="15" x14ac:dyDescent="0.25">
      <c r="A989" s="62">
        <v>987</v>
      </c>
      <c r="B989" s="63">
        <v>20.8</v>
      </c>
      <c r="C989" s="48">
        <v>1.2</v>
      </c>
      <c r="D989" s="48">
        <v>0</v>
      </c>
      <c r="E989" s="48">
        <v>3</v>
      </c>
      <c r="F989" s="48">
        <v>0</v>
      </c>
      <c r="G989" s="64">
        <v>22</v>
      </c>
      <c r="H989"/>
    </row>
    <row r="990" spans="1:8" ht="15" x14ac:dyDescent="0.25">
      <c r="A990" s="62">
        <v>988</v>
      </c>
      <c r="B990" s="63">
        <v>17.866666666666667</v>
      </c>
      <c r="C990" s="48">
        <v>0.96666666666666667</v>
      </c>
      <c r="D990" s="48">
        <v>0</v>
      </c>
      <c r="E990" s="48">
        <v>3.1666666666666665</v>
      </c>
      <c r="F990" s="48">
        <v>0</v>
      </c>
      <c r="G990" s="64">
        <v>22</v>
      </c>
      <c r="H990"/>
    </row>
    <row r="991" spans="1:8" ht="15" x14ac:dyDescent="0.25">
      <c r="A991" s="62">
        <v>989</v>
      </c>
      <c r="B991" s="63">
        <v>17.333333333333336</v>
      </c>
      <c r="C991" s="48">
        <v>1.8333333333333335</v>
      </c>
      <c r="D991" s="48">
        <v>0</v>
      </c>
      <c r="E991" s="48">
        <v>1.8333333333333335</v>
      </c>
      <c r="F991" s="48">
        <v>0</v>
      </c>
      <c r="G991" s="64">
        <v>22</v>
      </c>
      <c r="H991"/>
    </row>
    <row r="992" spans="1:8" ht="15" x14ac:dyDescent="0.25">
      <c r="A992" s="62">
        <v>990</v>
      </c>
      <c r="B992" s="63">
        <v>20.666666666666668</v>
      </c>
      <c r="C992" s="48">
        <v>1.1666666666666667</v>
      </c>
      <c r="D992" s="48">
        <v>0.16666666666666666</v>
      </c>
      <c r="E992" s="48">
        <v>2.166666666666667</v>
      </c>
      <c r="F992" s="48">
        <v>1</v>
      </c>
      <c r="G992" s="64">
        <v>22</v>
      </c>
      <c r="H992"/>
    </row>
    <row r="993" spans="1:8" ht="15" x14ac:dyDescent="0.25">
      <c r="A993" s="62">
        <v>991</v>
      </c>
      <c r="B993" s="63">
        <v>19.133333333333336</v>
      </c>
      <c r="C993" s="48">
        <v>1.0333333333333334</v>
      </c>
      <c r="D993" s="48">
        <v>0.83333333333333337</v>
      </c>
      <c r="E993" s="48">
        <v>1.8333333333333335</v>
      </c>
      <c r="F993" s="48">
        <v>0</v>
      </c>
      <c r="G993" s="64">
        <v>22</v>
      </c>
      <c r="H993"/>
    </row>
    <row r="994" spans="1:8" ht="15" x14ac:dyDescent="0.25">
      <c r="A994" s="62">
        <v>992</v>
      </c>
      <c r="B994" s="63">
        <v>19</v>
      </c>
      <c r="C994" s="48">
        <v>1</v>
      </c>
      <c r="D994" s="48">
        <v>0</v>
      </c>
      <c r="E994" s="48">
        <v>1.2</v>
      </c>
      <c r="F994" s="48">
        <v>0</v>
      </c>
      <c r="G994" s="64">
        <v>22</v>
      </c>
      <c r="H994"/>
    </row>
    <row r="995" spans="1:8" ht="15" x14ac:dyDescent="0.25">
      <c r="A995" s="62">
        <v>993</v>
      </c>
      <c r="B995" s="63">
        <v>18.7</v>
      </c>
      <c r="C995" s="48">
        <v>1.8</v>
      </c>
      <c r="D995" s="48">
        <v>0</v>
      </c>
      <c r="E995" s="48">
        <v>1.9666666666666668</v>
      </c>
      <c r="F995" s="48">
        <v>0</v>
      </c>
      <c r="G995" s="64">
        <v>22</v>
      </c>
      <c r="H995"/>
    </row>
    <row r="996" spans="1:8" ht="15" x14ac:dyDescent="0.25">
      <c r="A996" s="62">
        <v>994</v>
      </c>
      <c r="B996" s="63">
        <v>17.5</v>
      </c>
      <c r="C996" s="48">
        <v>2</v>
      </c>
      <c r="D996" s="48">
        <v>0</v>
      </c>
      <c r="E996" s="48">
        <v>2.8333333333333335</v>
      </c>
      <c r="F996" s="48">
        <v>0</v>
      </c>
      <c r="G996" s="64">
        <v>22</v>
      </c>
      <c r="H996"/>
    </row>
    <row r="997" spans="1:8" ht="15" x14ac:dyDescent="0.25">
      <c r="A997" s="62">
        <v>995</v>
      </c>
      <c r="B997" s="63">
        <v>19.666666666666668</v>
      </c>
      <c r="C997" s="48">
        <v>5.5</v>
      </c>
      <c r="D997" s="48">
        <v>0</v>
      </c>
      <c r="E997" s="48">
        <v>1.3333333333333335</v>
      </c>
      <c r="F997" s="48">
        <v>0</v>
      </c>
      <c r="G997" s="64">
        <v>22</v>
      </c>
      <c r="H997"/>
    </row>
    <row r="998" spans="1:8" ht="15" x14ac:dyDescent="0.25">
      <c r="A998" s="62">
        <v>996</v>
      </c>
      <c r="B998" s="63">
        <v>19.133333333333336</v>
      </c>
      <c r="C998" s="48">
        <v>5.0999999999999996</v>
      </c>
      <c r="D998" s="48">
        <v>0</v>
      </c>
      <c r="E998" s="48">
        <v>2.666666666666667</v>
      </c>
      <c r="F998" s="48">
        <v>0</v>
      </c>
      <c r="G998" s="64">
        <v>22</v>
      </c>
      <c r="H998"/>
    </row>
    <row r="999" spans="1:8" ht="15" x14ac:dyDescent="0.25">
      <c r="A999" s="62">
        <v>997</v>
      </c>
      <c r="B999" s="63">
        <v>17.2</v>
      </c>
      <c r="C999" s="48">
        <v>5.4</v>
      </c>
      <c r="D999" s="48">
        <v>0</v>
      </c>
      <c r="E999" s="48">
        <v>0</v>
      </c>
      <c r="F999" s="48">
        <v>0</v>
      </c>
      <c r="G999" s="64">
        <v>22</v>
      </c>
      <c r="H999"/>
    </row>
    <row r="1000" spans="1:8" ht="15" x14ac:dyDescent="0.25">
      <c r="A1000" s="62">
        <v>998</v>
      </c>
      <c r="B1000" s="63">
        <v>19</v>
      </c>
      <c r="C1000" s="48">
        <v>7</v>
      </c>
      <c r="D1000" s="48">
        <v>1</v>
      </c>
      <c r="E1000" s="48">
        <v>4</v>
      </c>
      <c r="F1000" s="48">
        <v>0</v>
      </c>
      <c r="G1000" s="64">
        <v>22</v>
      </c>
      <c r="H1000"/>
    </row>
    <row r="1001" spans="1:8" ht="15" x14ac:dyDescent="0.25">
      <c r="A1001" s="62">
        <v>999</v>
      </c>
      <c r="B1001" s="63">
        <v>20.5</v>
      </c>
      <c r="C1001" s="48">
        <v>6.5</v>
      </c>
      <c r="D1001" s="48">
        <v>0</v>
      </c>
      <c r="E1001" s="48">
        <v>3</v>
      </c>
      <c r="F1001" s="48">
        <v>0</v>
      </c>
      <c r="G1001" s="64">
        <v>22</v>
      </c>
      <c r="H1001"/>
    </row>
    <row r="1002" spans="1:8" ht="15" x14ac:dyDescent="0.25">
      <c r="A1002" s="62">
        <v>1000</v>
      </c>
      <c r="B1002" s="63">
        <v>16.5</v>
      </c>
      <c r="C1002" s="48">
        <v>5.5</v>
      </c>
      <c r="D1002" s="48">
        <v>0</v>
      </c>
      <c r="E1002" s="48">
        <v>1</v>
      </c>
      <c r="F1002" s="48">
        <v>0</v>
      </c>
      <c r="G1002" s="64">
        <v>22</v>
      </c>
      <c r="H1002"/>
    </row>
    <row r="1003" spans="1:8" ht="15" x14ac:dyDescent="0.25">
      <c r="A1003" s="62">
        <v>1001</v>
      </c>
      <c r="B1003" s="63">
        <v>19</v>
      </c>
      <c r="C1003" s="48">
        <v>7</v>
      </c>
      <c r="D1003" s="48">
        <v>0</v>
      </c>
      <c r="E1003" s="48">
        <v>1</v>
      </c>
      <c r="F1003" s="48">
        <v>0</v>
      </c>
      <c r="G1003" s="64">
        <v>22</v>
      </c>
      <c r="H1003"/>
    </row>
    <row r="1004" spans="1:8" ht="15" x14ac:dyDescent="0.25">
      <c r="A1004" s="62">
        <v>1002</v>
      </c>
      <c r="B1004" s="63">
        <v>20.8</v>
      </c>
      <c r="C1004" s="48">
        <v>6.6</v>
      </c>
      <c r="D1004" s="48">
        <v>0</v>
      </c>
      <c r="E1004" s="48">
        <v>2.2000000000000002</v>
      </c>
      <c r="F1004" s="48">
        <v>0</v>
      </c>
      <c r="G1004" s="64">
        <v>22</v>
      </c>
      <c r="H1004"/>
    </row>
    <row r="1005" spans="1:8" ht="15" x14ac:dyDescent="0.25">
      <c r="A1005" s="62">
        <v>1003</v>
      </c>
      <c r="B1005" s="63">
        <v>17.2</v>
      </c>
      <c r="C1005" s="48">
        <v>6.4</v>
      </c>
      <c r="D1005" s="48">
        <v>0</v>
      </c>
      <c r="E1005" s="48">
        <v>2.8</v>
      </c>
      <c r="F1005" s="48">
        <v>0</v>
      </c>
      <c r="G1005" s="64">
        <v>22</v>
      </c>
      <c r="H1005"/>
    </row>
    <row r="1006" spans="1:8" ht="15" x14ac:dyDescent="0.25">
      <c r="A1006" s="62">
        <v>1004</v>
      </c>
      <c r="B1006" s="63">
        <v>20</v>
      </c>
      <c r="C1006" s="48">
        <v>6.6</v>
      </c>
      <c r="D1006" s="48">
        <v>0.2</v>
      </c>
      <c r="E1006" s="48">
        <v>3</v>
      </c>
      <c r="F1006" s="48">
        <v>0</v>
      </c>
      <c r="G1006" s="64">
        <v>22</v>
      </c>
      <c r="H1006"/>
    </row>
    <row r="1007" spans="1:8" ht="15" x14ac:dyDescent="0.25">
      <c r="A1007" s="62">
        <v>1005</v>
      </c>
      <c r="B1007" s="63">
        <v>17</v>
      </c>
      <c r="C1007" s="48">
        <v>6.4</v>
      </c>
      <c r="D1007" s="48">
        <v>0.8</v>
      </c>
      <c r="E1007" s="48">
        <v>0.4</v>
      </c>
      <c r="F1007" s="48">
        <v>0</v>
      </c>
      <c r="G1007" s="64">
        <v>22</v>
      </c>
      <c r="H1007"/>
    </row>
    <row r="1008" spans="1:8" ht="15" x14ac:dyDescent="0.25">
      <c r="A1008" s="62">
        <v>1006</v>
      </c>
      <c r="B1008" s="63">
        <v>20.5</v>
      </c>
      <c r="C1008" s="48">
        <v>6.5</v>
      </c>
      <c r="D1008" s="48">
        <v>0</v>
      </c>
      <c r="E1008" s="48">
        <v>2.6</v>
      </c>
      <c r="F1008" s="48">
        <v>0</v>
      </c>
      <c r="G1008" s="64">
        <v>22</v>
      </c>
      <c r="H1008"/>
    </row>
    <row r="1009" spans="1:8" ht="15" x14ac:dyDescent="0.25">
      <c r="A1009" s="62">
        <v>1007</v>
      </c>
      <c r="B1009" s="63">
        <v>19.3</v>
      </c>
      <c r="C1009" s="48">
        <v>6.3</v>
      </c>
      <c r="D1009" s="48">
        <v>0</v>
      </c>
      <c r="E1009" s="48">
        <v>1.2</v>
      </c>
      <c r="F1009" s="48">
        <v>0</v>
      </c>
      <c r="G1009" s="64">
        <v>22</v>
      </c>
      <c r="H1009"/>
    </row>
    <row r="1010" spans="1:8" ht="15" x14ac:dyDescent="0.25">
      <c r="A1010" s="62">
        <v>1008</v>
      </c>
      <c r="B1010" s="63">
        <v>17.2</v>
      </c>
      <c r="C1010" s="48">
        <v>6.2</v>
      </c>
      <c r="D1010" s="48">
        <v>0</v>
      </c>
      <c r="E1010" s="48">
        <v>1.8</v>
      </c>
      <c r="F1010" s="48">
        <v>0</v>
      </c>
      <c r="G1010" s="64">
        <v>22</v>
      </c>
      <c r="H1010"/>
    </row>
    <row r="1011" spans="1:8" ht="15" x14ac:dyDescent="0.25">
      <c r="A1011" s="62" t="s">
        <v>117</v>
      </c>
      <c r="B1011" s="63"/>
      <c r="C1011" s="48"/>
      <c r="D1011" s="48"/>
      <c r="E1011" s="48"/>
      <c r="F1011" s="48"/>
      <c r="G1011" s="64"/>
      <c r="H1011"/>
    </row>
    <row r="1012" spans="1:8" ht="15" x14ac:dyDescent="0.25">
      <c r="A1012" s="65" t="s">
        <v>41</v>
      </c>
      <c r="B1012" s="66">
        <v>18680.200000000004</v>
      </c>
      <c r="C1012" s="67">
        <v>4857.6000000000076</v>
      </c>
      <c r="D1012" s="67">
        <v>6385.0000000000009</v>
      </c>
      <c r="E1012" s="67">
        <v>2885.7999999999988</v>
      </c>
      <c r="F1012" s="67">
        <v>165</v>
      </c>
      <c r="G1012" s="68">
        <v>22176</v>
      </c>
      <c r="H1012"/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9">
    <tabColor rgb="FFFFFF00"/>
  </sheetPr>
  <dimension ref="A1:Z1009"/>
  <sheetViews>
    <sheetView workbookViewId="0">
      <selection activeCell="F1" sqref="F1"/>
    </sheetView>
  </sheetViews>
  <sheetFormatPr baseColWidth="10" defaultColWidth="11.42578125" defaultRowHeight="15" x14ac:dyDescent="0.25"/>
  <cols>
    <col min="1" max="2" width="10.85546875" customWidth="1"/>
    <col min="3" max="3" width="18.5703125" style="28" customWidth="1"/>
    <col min="4" max="4" width="11.85546875" style="46" customWidth="1"/>
    <col min="5" max="5" width="14.5703125" style="28" customWidth="1"/>
    <col min="6" max="6" width="17.28515625" style="28" customWidth="1"/>
    <col min="7" max="7" width="16" style="28" customWidth="1"/>
    <col min="8" max="8" width="15.7109375" style="28" customWidth="1"/>
    <col min="9" max="9" width="17" style="28" customWidth="1"/>
    <col min="10" max="10" width="19.85546875" style="28" customWidth="1"/>
    <col min="11" max="11" width="17.5703125" style="28" customWidth="1"/>
    <col min="12" max="12" width="17" style="28" customWidth="1"/>
    <col min="13" max="13" width="14.5703125" style="28" customWidth="1"/>
    <col min="14" max="14" width="15.42578125" style="28" customWidth="1"/>
    <col min="15" max="15" width="17.5703125" style="28" customWidth="1"/>
    <col min="16" max="16" width="14.5703125" style="28" customWidth="1"/>
    <col min="17" max="18" width="17.5703125" style="28" customWidth="1"/>
    <col min="19" max="19" width="14.5703125" style="28" customWidth="1"/>
    <col min="20" max="20" width="14" customWidth="1"/>
    <col min="21" max="21" width="19.7109375" style="28" customWidth="1"/>
    <col min="22" max="22" width="20.140625" style="28" customWidth="1"/>
    <col min="23" max="23" width="20" style="28" customWidth="1"/>
    <col min="24" max="24" width="19.85546875" style="28" customWidth="1"/>
    <col min="25" max="25" width="16" style="28" customWidth="1"/>
    <col min="26" max="26" width="14.5703125" style="28" customWidth="1"/>
    <col min="27" max="256" width="9.140625" style="28" customWidth="1"/>
    <col min="257" max="16384" width="11.42578125" style="28"/>
  </cols>
  <sheetData>
    <row r="1" spans="1:26" s="29" customFormat="1" ht="60.75" customHeight="1" x14ac:dyDescent="0.2">
      <c r="A1" s="6" t="s">
        <v>15</v>
      </c>
      <c r="B1" s="6" t="s">
        <v>40</v>
      </c>
      <c r="C1" s="36" t="s">
        <v>0</v>
      </c>
      <c r="D1" s="44" t="s">
        <v>1</v>
      </c>
      <c r="E1" s="35" t="s">
        <v>110</v>
      </c>
      <c r="F1" s="35" t="s">
        <v>109</v>
      </c>
      <c r="G1" s="35" t="s">
        <v>108</v>
      </c>
      <c r="H1" s="35" t="s">
        <v>107</v>
      </c>
      <c r="I1" s="35" t="s">
        <v>106</v>
      </c>
      <c r="J1" s="35" t="s">
        <v>105</v>
      </c>
      <c r="K1" s="35" t="s">
        <v>104</v>
      </c>
      <c r="L1" s="35" t="s">
        <v>103</v>
      </c>
      <c r="M1" s="35" t="s">
        <v>102</v>
      </c>
      <c r="N1" s="35" t="s">
        <v>101</v>
      </c>
      <c r="O1" s="35" t="s">
        <v>100</v>
      </c>
      <c r="P1" s="35" t="s">
        <v>99</v>
      </c>
      <c r="Q1" s="34" t="s">
        <v>98</v>
      </c>
      <c r="R1" s="34" t="s">
        <v>97</v>
      </c>
      <c r="S1" s="33" t="s">
        <v>96</v>
      </c>
      <c r="T1" s="47" t="s">
        <v>80</v>
      </c>
      <c r="U1" s="32" t="s">
        <v>95</v>
      </c>
      <c r="V1" s="32" t="s">
        <v>94</v>
      </c>
      <c r="W1" s="32" t="s">
        <v>93</v>
      </c>
      <c r="X1" s="32" t="s">
        <v>92</v>
      </c>
      <c r="Y1" s="31" t="s">
        <v>91</v>
      </c>
      <c r="Z1" s="30" t="s">
        <v>90</v>
      </c>
    </row>
    <row r="2" spans="1:26" ht="12.75" customHeight="1" x14ac:dyDescent="0.25">
      <c r="A2" s="7">
        <v>1</v>
      </c>
      <c r="B2" s="7" t="str">
        <f>IF(A2&lt;145,"Lundi",IF(A2&lt;289,"Mardi",IF(A2&lt;433,"Mercredi",IF(A2&lt;577,"Jeudi",IF(A2&lt;721,"Vendredi",IF(A2&lt;865,"Samedi","Dimanche"))))))</f>
        <v>Lundi</v>
      </c>
      <c r="C2" s="38" t="e">
        <f>'Relevé corrigé'!C2</f>
        <v>#REF!</v>
      </c>
      <c r="D2" s="45" t="e">
        <f>'Relevé corrigé'!D2</f>
        <v>#REF!</v>
      </c>
      <c r="E2" s="40" t="e">
        <f>#REF!</f>
        <v>#REF!</v>
      </c>
      <c r="F2" s="40" t="e">
        <f>#REF!</f>
        <v>#REF!</v>
      </c>
      <c r="G2" s="40" t="e">
        <f>#REF!</f>
        <v>#REF!</v>
      </c>
      <c r="H2" s="40" t="e">
        <f>#REF!</f>
        <v>#REF!</v>
      </c>
      <c r="I2" s="40" t="e">
        <f>#REF!</f>
        <v>#REF!</v>
      </c>
      <c r="J2" s="40" t="e">
        <f>#REF!</f>
        <v>#REF!</v>
      </c>
      <c r="K2" s="40" t="e">
        <f>#REF!</f>
        <v>#REF!</v>
      </c>
      <c r="L2" s="40" t="e">
        <f>#REF!</f>
        <v>#REF!</v>
      </c>
      <c r="M2" s="40" t="e">
        <f>#REF!</f>
        <v>#REF!</v>
      </c>
      <c r="N2" s="40" t="e">
        <f>#REF!</f>
        <v>#REF!</v>
      </c>
      <c r="O2" s="40" t="e">
        <f>#REF!</f>
        <v>#REF!</v>
      </c>
      <c r="P2" s="40" t="e">
        <f>#REF!</f>
        <v>#REF!</v>
      </c>
      <c r="Q2" s="40" t="e">
        <f t="shared" ref="Q2" si="0">N2+M2+L2+K2+J2+I2+F2</f>
        <v>#REF!</v>
      </c>
      <c r="R2" s="40" t="e">
        <f t="shared" ref="R2" si="1">SUM(E2:O2)</f>
        <v>#REF!</v>
      </c>
      <c r="S2" s="40" t="e">
        <f>#REF!+#REF!</f>
        <v>#REF!</v>
      </c>
      <c r="T2" s="43">
        <f>SUMIFS(Modèle!$P$2:$P$1009,Modèle!$B$2:$B$1009,$B2,Modèle!$D$2:$D$1009,$D2)</f>
        <v>0</v>
      </c>
      <c r="U2" s="40" t="e">
        <f>#REF!</f>
        <v>#REF!</v>
      </c>
      <c r="V2" s="40" t="e">
        <f>#REF!</f>
        <v>#REF!</v>
      </c>
      <c r="W2" s="40" t="e">
        <f>#REF!</f>
        <v>#REF!</v>
      </c>
      <c r="X2" s="40" t="e">
        <f>#REF!</f>
        <v>#REF!</v>
      </c>
      <c r="Y2" s="40" t="e">
        <f t="shared" ref="Y2" si="2">SUM(U2:X2)</f>
        <v>#REF!</v>
      </c>
      <c r="Z2" s="40" t="e">
        <f>#REF!</f>
        <v>#REF!</v>
      </c>
    </row>
    <row r="3" spans="1:26" ht="12.75" customHeight="1" x14ac:dyDescent="0.25">
      <c r="A3" s="7">
        <v>2</v>
      </c>
      <c r="B3" s="7" t="str">
        <f t="shared" ref="B3:B66" si="3">IF(A3&lt;145,"Lundi",IF(A3&lt;289,"Mardi",IF(A3&lt;433,"Mercredi",IF(A3&lt;577,"Jeudi",IF(A3&lt;721,"Vendredi",IF(A3&lt;865,"Samedi","Dimanche"))))))</f>
        <v>Lundi</v>
      </c>
      <c r="C3" s="38" t="e">
        <f>'Relevé corrigé'!C3</f>
        <v>#REF!</v>
      </c>
      <c r="D3" s="45" t="e">
        <f>'Relevé corrigé'!D3</f>
        <v>#REF!</v>
      </c>
      <c r="E3" s="40" t="e">
        <f>#REF!</f>
        <v>#REF!</v>
      </c>
      <c r="F3" s="40" t="e">
        <f>#REF!</f>
        <v>#REF!</v>
      </c>
      <c r="G3" s="40" t="e">
        <f>#REF!</f>
        <v>#REF!</v>
      </c>
      <c r="H3" s="40" t="e">
        <f>#REF!</f>
        <v>#REF!</v>
      </c>
      <c r="I3" s="40" t="e">
        <f>#REF!</f>
        <v>#REF!</v>
      </c>
      <c r="J3" s="40" t="e">
        <f>#REF!</f>
        <v>#REF!</v>
      </c>
      <c r="K3" s="40" t="e">
        <f>#REF!</f>
        <v>#REF!</v>
      </c>
      <c r="L3" s="40" t="e">
        <f>#REF!</f>
        <v>#REF!</v>
      </c>
      <c r="M3" s="40" t="e">
        <f>#REF!</f>
        <v>#REF!</v>
      </c>
      <c r="N3" s="40" t="e">
        <f>#REF!</f>
        <v>#REF!</v>
      </c>
      <c r="O3" s="40" t="e">
        <f>#REF!</f>
        <v>#REF!</v>
      </c>
      <c r="P3" s="40" t="e">
        <f>#REF!</f>
        <v>#REF!</v>
      </c>
      <c r="Q3" s="40" t="e">
        <f t="shared" ref="Q3:Q66" si="4">N3+M3+L3+K3+J3+I3+F3</f>
        <v>#REF!</v>
      </c>
      <c r="R3" s="40" t="e">
        <f t="shared" ref="R3:R66" si="5">SUM(E3:O3)</f>
        <v>#REF!</v>
      </c>
      <c r="S3" s="40" t="e">
        <f>#REF!+#REF!</f>
        <v>#REF!</v>
      </c>
      <c r="T3" s="43">
        <f>SUMIFS(Modèle!$P$2:$P$1009,Modèle!$B$2:$B$1009,$B3,Modèle!$D$2:$D$1009,$D3)</f>
        <v>0</v>
      </c>
      <c r="U3" s="40" t="e">
        <f>#REF!</f>
        <v>#REF!</v>
      </c>
      <c r="V3" s="40" t="e">
        <f>#REF!</f>
        <v>#REF!</v>
      </c>
      <c r="W3" s="40" t="e">
        <f>#REF!</f>
        <v>#REF!</v>
      </c>
      <c r="X3" s="40" t="e">
        <f>#REF!</f>
        <v>#REF!</v>
      </c>
      <c r="Y3" s="40" t="e">
        <f t="shared" ref="Y3:Y66" si="6">SUM(U3:X3)</f>
        <v>#REF!</v>
      </c>
      <c r="Z3" s="40" t="e">
        <f>#REF!</f>
        <v>#REF!</v>
      </c>
    </row>
    <row r="4" spans="1:26" ht="12.75" customHeight="1" x14ac:dyDescent="0.25">
      <c r="A4" s="7">
        <v>3</v>
      </c>
      <c r="B4" s="7" t="str">
        <f t="shared" si="3"/>
        <v>Lundi</v>
      </c>
      <c r="C4" s="38" t="e">
        <f>'Relevé corrigé'!C4</f>
        <v>#REF!</v>
      </c>
      <c r="D4" s="45" t="e">
        <f>'Relevé corrigé'!D4</f>
        <v>#REF!</v>
      </c>
      <c r="E4" s="40" t="e">
        <f>#REF!</f>
        <v>#REF!</v>
      </c>
      <c r="F4" s="40" t="e">
        <f>#REF!</f>
        <v>#REF!</v>
      </c>
      <c r="G4" s="40" t="e">
        <f>#REF!</f>
        <v>#REF!</v>
      </c>
      <c r="H4" s="40" t="e">
        <f>#REF!</f>
        <v>#REF!</v>
      </c>
      <c r="I4" s="40" t="e">
        <f>#REF!</f>
        <v>#REF!</v>
      </c>
      <c r="J4" s="40" t="e">
        <f>#REF!</f>
        <v>#REF!</v>
      </c>
      <c r="K4" s="40" t="e">
        <f>#REF!</f>
        <v>#REF!</v>
      </c>
      <c r="L4" s="40" t="e">
        <f>#REF!</f>
        <v>#REF!</v>
      </c>
      <c r="M4" s="40" t="e">
        <f>#REF!</f>
        <v>#REF!</v>
      </c>
      <c r="N4" s="40" t="e">
        <f>#REF!</f>
        <v>#REF!</v>
      </c>
      <c r="O4" s="40" t="e">
        <f>#REF!</f>
        <v>#REF!</v>
      </c>
      <c r="P4" s="40" t="e">
        <f>#REF!</f>
        <v>#REF!</v>
      </c>
      <c r="Q4" s="40" t="e">
        <f t="shared" si="4"/>
        <v>#REF!</v>
      </c>
      <c r="R4" s="40" t="e">
        <f t="shared" si="5"/>
        <v>#REF!</v>
      </c>
      <c r="S4" s="40" t="e">
        <f>#REF!+#REF!</f>
        <v>#REF!</v>
      </c>
      <c r="T4" s="43">
        <f>SUMIFS(Modèle!$P$2:$P$1009,Modèle!$B$2:$B$1009,$B4,Modèle!$D$2:$D$1009,$D4)</f>
        <v>0</v>
      </c>
      <c r="U4" s="40" t="e">
        <f>#REF!</f>
        <v>#REF!</v>
      </c>
      <c r="V4" s="40" t="e">
        <f>#REF!</f>
        <v>#REF!</v>
      </c>
      <c r="W4" s="40" t="e">
        <f>#REF!</f>
        <v>#REF!</v>
      </c>
      <c r="X4" s="40" t="e">
        <f>#REF!</f>
        <v>#REF!</v>
      </c>
      <c r="Y4" s="40" t="e">
        <f t="shared" si="6"/>
        <v>#REF!</v>
      </c>
      <c r="Z4" s="40" t="e">
        <f>#REF!</f>
        <v>#REF!</v>
      </c>
    </row>
    <row r="5" spans="1:26" ht="12.75" customHeight="1" x14ac:dyDescent="0.25">
      <c r="A5" s="7">
        <v>4</v>
      </c>
      <c r="B5" s="7" t="str">
        <f t="shared" si="3"/>
        <v>Lundi</v>
      </c>
      <c r="C5" s="38" t="e">
        <f>'Relevé corrigé'!C5</f>
        <v>#REF!</v>
      </c>
      <c r="D5" s="45" t="e">
        <f>'Relevé corrigé'!D5</f>
        <v>#REF!</v>
      </c>
      <c r="E5" s="40" t="e">
        <f>#REF!</f>
        <v>#REF!</v>
      </c>
      <c r="F5" s="40" t="e">
        <f>#REF!</f>
        <v>#REF!</v>
      </c>
      <c r="G5" s="40" t="e">
        <f>#REF!</f>
        <v>#REF!</v>
      </c>
      <c r="H5" s="40" t="e">
        <f>#REF!</f>
        <v>#REF!</v>
      </c>
      <c r="I5" s="40" t="e">
        <f>#REF!</f>
        <v>#REF!</v>
      </c>
      <c r="J5" s="40" t="e">
        <f>#REF!</f>
        <v>#REF!</v>
      </c>
      <c r="K5" s="40" t="e">
        <f>#REF!</f>
        <v>#REF!</v>
      </c>
      <c r="L5" s="40" t="e">
        <f>#REF!</f>
        <v>#REF!</v>
      </c>
      <c r="M5" s="40" t="e">
        <f>#REF!</f>
        <v>#REF!</v>
      </c>
      <c r="N5" s="40" t="e">
        <f>#REF!</f>
        <v>#REF!</v>
      </c>
      <c r="O5" s="40" t="e">
        <f>#REF!</f>
        <v>#REF!</v>
      </c>
      <c r="P5" s="40" t="e">
        <f>#REF!</f>
        <v>#REF!</v>
      </c>
      <c r="Q5" s="40" t="e">
        <f t="shared" si="4"/>
        <v>#REF!</v>
      </c>
      <c r="R5" s="40" t="e">
        <f t="shared" si="5"/>
        <v>#REF!</v>
      </c>
      <c r="S5" s="40" t="e">
        <f>#REF!+#REF!</f>
        <v>#REF!</v>
      </c>
      <c r="T5" s="43">
        <f>SUMIFS(Modèle!$P$2:$P$1009,Modèle!$B$2:$B$1009,$B5,Modèle!$D$2:$D$1009,$D5)</f>
        <v>0</v>
      </c>
      <c r="U5" s="40" t="e">
        <f>#REF!</f>
        <v>#REF!</v>
      </c>
      <c r="V5" s="40" t="e">
        <f>#REF!</f>
        <v>#REF!</v>
      </c>
      <c r="W5" s="40" t="e">
        <f>#REF!</f>
        <v>#REF!</v>
      </c>
      <c r="X5" s="40" t="e">
        <f>#REF!</f>
        <v>#REF!</v>
      </c>
      <c r="Y5" s="40" t="e">
        <f t="shared" si="6"/>
        <v>#REF!</v>
      </c>
      <c r="Z5" s="40" t="e">
        <f>#REF!</f>
        <v>#REF!</v>
      </c>
    </row>
    <row r="6" spans="1:26" ht="12.75" customHeight="1" x14ac:dyDescent="0.25">
      <c r="A6" s="7">
        <v>5</v>
      </c>
      <c r="B6" s="7" t="str">
        <f t="shared" si="3"/>
        <v>Lundi</v>
      </c>
      <c r="C6" s="38" t="e">
        <f>'Relevé corrigé'!C6</f>
        <v>#REF!</v>
      </c>
      <c r="D6" s="45" t="e">
        <f>'Relevé corrigé'!D6</f>
        <v>#REF!</v>
      </c>
      <c r="E6" s="40" t="e">
        <f>#REF!</f>
        <v>#REF!</v>
      </c>
      <c r="F6" s="40" t="e">
        <f>#REF!</f>
        <v>#REF!</v>
      </c>
      <c r="G6" s="40" t="e">
        <f>#REF!</f>
        <v>#REF!</v>
      </c>
      <c r="H6" s="40" t="e">
        <f>#REF!</f>
        <v>#REF!</v>
      </c>
      <c r="I6" s="40" t="e">
        <f>#REF!</f>
        <v>#REF!</v>
      </c>
      <c r="J6" s="40" t="e">
        <f>#REF!</f>
        <v>#REF!</v>
      </c>
      <c r="K6" s="40" t="e">
        <f>#REF!</f>
        <v>#REF!</v>
      </c>
      <c r="L6" s="40" t="e">
        <f>#REF!</f>
        <v>#REF!</v>
      </c>
      <c r="M6" s="40" t="e">
        <f>#REF!</f>
        <v>#REF!</v>
      </c>
      <c r="N6" s="40" t="e">
        <f>#REF!</f>
        <v>#REF!</v>
      </c>
      <c r="O6" s="40" t="e">
        <f>#REF!</f>
        <v>#REF!</v>
      </c>
      <c r="P6" s="40" t="e">
        <f>#REF!</f>
        <v>#REF!</v>
      </c>
      <c r="Q6" s="40" t="e">
        <f t="shared" si="4"/>
        <v>#REF!</v>
      </c>
      <c r="R6" s="40" t="e">
        <f t="shared" si="5"/>
        <v>#REF!</v>
      </c>
      <c r="S6" s="40" t="e">
        <f>#REF!+#REF!</f>
        <v>#REF!</v>
      </c>
      <c r="T6" s="43">
        <f>SUMIFS(Modèle!$P$2:$P$1009,Modèle!$B$2:$B$1009,$B6,Modèle!$D$2:$D$1009,$D6)</f>
        <v>0</v>
      </c>
      <c r="U6" s="40" t="e">
        <f>#REF!</f>
        <v>#REF!</v>
      </c>
      <c r="V6" s="40" t="e">
        <f>#REF!</f>
        <v>#REF!</v>
      </c>
      <c r="W6" s="40" t="e">
        <f>#REF!</f>
        <v>#REF!</v>
      </c>
      <c r="X6" s="40" t="e">
        <f>#REF!</f>
        <v>#REF!</v>
      </c>
      <c r="Y6" s="40" t="e">
        <f t="shared" si="6"/>
        <v>#REF!</v>
      </c>
      <c r="Z6" s="40" t="e">
        <f>#REF!</f>
        <v>#REF!</v>
      </c>
    </row>
    <row r="7" spans="1:26" ht="12.75" customHeight="1" x14ac:dyDescent="0.25">
      <c r="A7" s="7">
        <v>6</v>
      </c>
      <c r="B7" s="7" t="str">
        <f t="shared" si="3"/>
        <v>Lundi</v>
      </c>
      <c r="C7" s="38" t="e">
        <f>'Relevé corrigé'!C7</f>
        <v>#REF!</v>
      </c>
      <c r="D7" s="45" t="e">
        <f>'Relevé corrigé'!D7</f>
        <v>#REF!</v>
      </c>
      <c r="E7" s="40" t="e">
        <f>#REF!</f>
        <v>#REF!</v>
      </c>
      <c r="F7" s="40" t="e">
        <f>#REF!</f>
        <v>#REF!</v>
      </c>
      <c r="G7" s="40" t="e">
        <f>#REF!</f>
        <v>#REF!</v>
      </c>
      <c r="H7" s="40" t="e">
        <f>#REF!</f>
        <v>#REF!</v>
      </c>
      <c r="I7" s="40" t="e">
        <f>#REF!</f>
        <v>#REF!</v>
      </c>
      <c r="J7" s="40" t="e">
        <f>#REF!</f>
        <v>#REF!</v>
      </c>
      <c r="K7" s="40" t="e">
        <f>#REF!</f>
        <v>#REF!</v>
      </c>
      <c r="L7" s="40" t="e">
        <f>#REF!</f>
        <v>#REF!</v>
      </c>
      <c r="M7" s="40" t="e">
        <f>#REF!</f>
        <v>#REF!</v>
      </c>
      <c r="N7" s="40" t="e">
        <f>#REF!</f>
        <v>#REF!</v>
      </c>
      <c r="O7" s="40" t="e">
        <f>#REF!</f>
        <v>#REF!</v>
      </c>
      <c r="P7" s="40" t="e">
        <f>#REF!</f>
        <v>#REF!</v>
      </c>
      <c r="Q7" s="40" t="e">
        <f t="shared" si="4"/>
        <v>#REF!</v>
      </c>
      <c r="R7" s="40" t="e">
        <f t="shared" si="5"/>
        <v>#REF!</v>
      </c>
      <c r="S7" s="40" t="e">
        <f>#REF!+#REF!</f>
        <v>#REF!</v>
      </c>
      <c r="T7" s="43">
        <f>SUMIFS(Modèle!$P$2:$P$1009,Modèle!$B$2:$B$1009,$B7,Modèle!$D$2:$D$1009,$D7)</f>
        <v>0</v>
      </c>
      <c r="U7" s="40" t="e">
        <f>#REF!</f>
        <v>#REF!</v>
      </c>
      <c r="V7" s="40" t="e">
        <f>#REF!</f>
        <v>#REF!</v>
      </c>
      <c r="W7" s="40" t="e">
        <f>#REF!</f>
        <v>#REF!</v>
      </c>
      <c r="X7" s="40" t="e">
        <f>#REF!</f>
        <v>#REF!</v>
      </c>
      <c r="Y7" s="40" t="e">
        <f t="shared" si="6"/>
        <v>#REF!</v>
      </c>
      <c r="Z7" s="40" t="e">
        <f>#REF!</f>
        <v>#REF!</v>
      </c>
    </row>
    <row r="8" spans="1:26" ht="12.75" customHeight="1" x14ac:dyDescent="0.25">
      <c r="A8" s="7">
        <v>7</v>
      </c>
      <c r="B8" s="7" t="str">
        <f t="shared" si="3"/>
        <v>Lundi</v>
      </c>
      <c r="C8" s="38" t="e">
        <f>'Relevé corrigé'!C8</f>
        <v>#REF!</v>
      </c>
      <c r="D8" s="45" t="e">
        <f>'Relevé corrigé'!D8</f>
        <v>#REF!</v>
      </c>
      <c r="E8" s="40" t="e">
        <f>#REF!</f>
        <v>#REF!</v>
      </c>
      <c r="F8" s="40" t="e">
        <f>#REF!</f>
        <v>#REF!</v>
      </c>
      <c r="G8" s="40" t="e">
        <f>#REF!</f>
        <v>#REF!</v>
      </c>
      <c r="H8" s="40" t="e">
        <f>#REF!</f>
        <v>#REF!</v>
      </c>
      <c r="I8" s="40" t="e">
        <f>#REF!</f>
        <v>#REF!</v>
      </c>
      <c r="J8" s="40" t="e">
        <f>#REF!</f>
        <v>#REF!</v>
      </c>
      <c r="K8" s="40" t="e">
        <f>#REF!</f>
        <v>#REF!</v>
      </c>
      <c r="L8" s="40" t="e">
        <f>#REF!</f>
        <v>#REF!</v>
      </c>
      <c r="M8" s="40" t="e">
        <f>#REF!</f>
        <v>#REF!</v>
      </c>
      <c r="N8" s="40" t="e">
        <f>#REF!</f>
        <v>#REF!</v>
      </c>
      <c r="O8" s="40" t="e">
        <f>#REF!</f>
        <v>#REF!</v>
      </c>
      <c r="P8" s="40" t="e">
        <f>#REF!</f>
        <v>#REF!</v>
      </c>
      <c r="Q8" s="40" t="e">
        <f t="shared" si="4"/>
        <v>#REF!</v>
      </c>
      <c r="R8" s="40" t="e">
        <f t="shared" si="5"/>
        <v>#REF!</v>
      </c>
      <c r="S8" s="40" t="e">
        <f>#REF!+#REF!</f>
        <v>#REF!</v>
      </c>
      <c r="T8" s="43">
        <f>SUMIFS(Modèle!$P$2:$P$1009,Modèle!$B$2:$B$1009,$B8,Modèle!$D$2:$D$1009,$D8)</f>
        <v>0</v>
      </c>
      <c r="U8" s="40" t="e">
        <f>#REF!</f>
        <v>#REF!</v>
      </c>
      <c r="V8" s="40" t="e">
        <f>#REF!</f>
        <v>#REF!</v>
      </c>
      <c r="W8" s="40" t="e">
        <f>#REF!</f>
        <v>#REF!</v>
      </c>
      <c r="X8" s="40" t="e">
        <f>#REF!</f>
        <v>#REF!</v>
      </c>
      <c r="Y8" s="40" t="e">
        <f t="shared" si="6"/>
        <v>#REF!</v>
      </c>
      <c r="Z8" s="40" t="e">
        <f>#REF!</f>
        <v>#REF!</v>
      </c>
    </row>
    <row r="9" spans="1:26" ht="12.75" customHeight="1" x14ac:dyDescent="0.25">
      <c r="A9" s="7">
        <v>8</v>
      </c>
      <c r="B9" s="7" t="str">
        <f t="shared" si="3"/>
        <v>Lundi</v>
      </c>
      <c r="C9" s="38" t="e">
        <f>'Relevé corrigé'!C9</f>
        <v>#REF!</v>
      </c>
      <c r="D9" s="45" t="e">
        <f>'Relevé corrigé'!D9</f>
        <v>#REF!</v>
      </c>
      <c r="E9" s="40" t="e">
        <f>#REF!</f>
        <v>#REF!</v>
      </c>
      <c r="F9" s="40" t="e">
        <f>#REF!</f>
        <v>#REF!</v>
      </c>
      <c r="G9" s="40" t="e">
        <f>#REF!</f>
        <v>#REF!</v>
      </c>
      <c r="H9" s="40" t="e">
        <f>#REF!</f>
        <v>#REF!</v>
      </c>
      <c r="I9" s="40" t="e">
        <f>#REF!</f>
        <v>#REF!</v>
      </c>
      <c r="J9" s="40" t="e">
        <f>#REF!</f>
        <v>#REF!</v>
      </c>
      <c r="K9" s="40" t="e">
        <f>#REF!</f>
        <v>#REF!</v>
      </c>
      <c r="L9" s="40" t="e">
        <f>#REF!</f>
        <v>#REF!</v>
      </c>
      <c r="M9" s="40" t="e">
        <f>#REF!</f>
        <v>#REF!</v>
      </c>
      <c r="N9" s="40" t="e">
        <f>#REF!</f>
        <v>#REF!</v>
      </c>
      <c r="O9" s="40" t="e">
        <f>#REF!</f>
        <v>#REF!</v>
      </c>
      <c r="P9" s="40" t="e">
        <f>#REF!</f>
        <v>#REF!</v>
      </c>
      <c r="Q9" s="40" t="e">
        <f t="shared" si="4"/>
        <v>#REF!</v>
      </c>
      <c r="R9" s="40" t="e">
        <f t="shared" si="5"/>
        <v>#REF!</v>
      </c>
      <c r="S9" s="40" t="e">
        <f>#REF!+#REF!</f>
        <v>#REF!</v>
      </c>
      <c r="T9" s="43">
        <f>SUMIFS(Modèle!$P$2:$P$1009,Modèle!$B$2:$B$1009,$B9,Modèle!$D$2:$D$1009,$D9)</f>
        <v>0</v>
      </c>
      <c r="U9" s="40" t="e">
        <f>#REF!</f>
        <v>#REF!</v>
      </c>
      <c r="V9" s="40" t="e">
        <f>#REF!</f>
        <v>#REF!</v>
      </c>
      <c r="W9" s="40" t="e">
        <f>#REF!</f>
        <v>#REF!</v>
      </c>
      <c r="X9" s="40" t="e">
        <f>#REF!</f>
        <v>#REF!</v>
      </c>
      <c r="Y9" s="40" t="e">
        <f t="shared" si="6"/>
        <v>#REF!</v>
      </c>
      <c r="Z9" s="40" t="e">
        <f>#REF!</f>
        <v>#REF!</v>
      </c>
    </row>
    <row r="10" spans="1:26" ht="12.75" customHeight="1" x14ac:dyDescent="0.25">
      <c r="A10" s="7">
        <v>9</v>
      </c>
      <c r="B10" s="7" t="str">
        <f t="shared" si="3"/>
        <v>Lundi</v>
      </c>
      <c r="C10" s="38" t="e">
        <f>'Relevé corrigé'!C10</f>
        <v>#REF!</v>
      </c>
      <c r="D10" s="45" t="e">
        <f>'Relevé corrigé'!D10</f>
        <v>#REF!</v>
      </c>
      <c r="E10" s="40" t="e">
        <f>#REF!</f>
        <v>#REF!</v>
      </c>
      <c r="F10" s="40" t="e">
        <f>#REF!</f>
        <v>#REF!</v>
      </c>
      <c r="G10" s="40" t="e">
        <f>#REF!</f>
        <v>#REF!</v>
      </c>
      <c r="H10" s="40" t="e">
        <f>#REF!</f>
        <v>#REF!</v>
      </c>
      <c r="I10" s="40" t="e">
        <f>#REF!</f>
        <v>#REF!</v>
      </c>
      <c r="J10" s="40" t="e">
        <f>#REF!</f>
        <v>#REF!</v>
      </c>
      <c r="K10" s="40" t="e">
        <f>#REF!</f>
        <v>#REF!</v>
      </c>
      <c r="L10" s="40" t="e">
        <f>#REF!</f>
        <v>#REF!</v>
      </c>
      <c r="M10" s="40" t="e">
        <f>#REF!</f>
        <v>#REF!</v>
      </c>
      <c r="N10" s="40" t="e">
        <f>#REF!</f>
        <v>#REF!</v>
      </c>
      <c r="O10" s="40" t="e">
        <f>#REF!</f>
        <v>#REF!</v>
      </c>
      <c r="P10" s="40" t="e">
        <f>#REF!</f>
        <v>#REF!</v>
      </c>
      <c r="Q10" s="40" t="e">
        <f t="shared" si="4"/>
        <v>#REF!</v>
      </c>
      <c r="R10" s="40" t="e">
        <f t="shared" si="5"/>
        <v>#REF!</v>
      </c>
      <c r="S10" s="40" t="e">
        <f>#REF!+#REF!</f>
        <v>#REF!</v>
      </c>
      <c r="T10" s="43">
        <f>SUMIFS(Modèle!$P$2:$P$1009,Modèle!$B$2:$B$1009,$B10,Modèle!$D$2:$D$1009,$D10)</f>
        <v>0</v>
      </c>
      <c r="U10" s="40" t="e">
        <f>#REF!</f>
        <v>#REF!</v>
      </c>
      <c r="V10" s="40" t="e">
        <f>#REF!</f>
        <v>#REF!</v>
      </c>
      <c r="W10" s="40" t="e">
        <f>#REF!</f>
        <v>#REF!</v>
      </c>
      <c r="X10" s="40" t="e">
        <f>#REF!</f>
        <v>#REF!</v>
      </c>
      <c r="Y10" s="40" t="e">
        <f t="shared" si="6"/>
        <v>#REF!</v>
      </c>
      <c r="Z10" s="40" t="e">
        <f>#REF!</f>
        <v>#REF!</v>
      </c>
    </row>
    <row r="11" spans="1:26" ht="12.75" customHeight="1" x14ac:dyDescent="0.25">
      <c r="A11" s="7">
        <v>10</v>
      </c>
      <c r="B11" s="7" t="str">
        <f t="shared" si="3"/>
        <v>Lundi</v>
      </c>
      <c r="C11" s="38" t="e">
        <f>'Relevé corrigé'!C11</f>
        <v>#REF!</v>
      </c>
      <c r="D11" s="45" t="e">
        <f>'Relevé corrigé'!D11</f>
        <v>#REF!</v>
      </c>
      <c r="E11" s="40" t="e">
        <f>#REF!</f>
        <v>#REF!</v>
      </c>
      <c r="F11" s="40" t="e">
        <f>#REF!</f>
        <v>#REF!</v>
      </c>
      <c r="G11" s="40" t="e">
        <f>#REF!</f>
        <v>#REF!</v>
      </c>
      <c r="H11" s="40" t="e">
        <f>#REF!</f>
        <v>#REF!</v>
      </c>
      <c r="I11" s="40" t="e">
        <f>#REF!</f>
        <v>#REF!</v>
      </c>
      <c r="J11" s="40" t="e">
        <f>#REF!</f>
        <v>#REF!</v>
      </c>
      <c r="K11" s="40" t="e">
        <f>#REF!</f>
        <v>#REF!</v>
      </c>
      <c r="L11" s="40" t="e">
        <f>#REF!</f>
        <v>#REF!</v>
      </c>
      <c r="M11" s="40" t="e">
        <f>#REF!</f>
        <v>#REF!</v>
      </c>
      <c r="N11" s="40" t="e">
        <f>#REF!</f>
        <v>#REF!</v>
      </c>
      <c r="O11" s="40" t="e">
        <f>#REF!</f>
        <v>#REF!</v>
      </c>
      <c r="P11" s="40" t="e">
        <f>#REF!</f>
        <v>#REF!</v>
      </c>
      <c r="Q11" s="40" t="e">
        <f t="shared" si="4"/>
        <v>#REF!</v>
      </c>
      <c r="R11" s="40" t="e">
        <f t="shared" si="5"/>
        <v>#REF!</v>
      </c>
      <c r="S11" s="40" t="e">
        <f>#REF!+#REF!</f>
        <v>#REF!</v>
      </c>
      <c r="T11" s="43">
        <f>SUMIFS(Modèle!$P$2:$P$1009,Modèle!$B$2:$B$1009,$B11,Modèle!$D$2:$D$1009,$D11)</f>
        <v>0</v>
      </c>
      <c r="U11" s="40" t="e">
        <f>#REF!</f>
        <v>#REF!</v>
      </c>
      <c r="V11" s="40" t="e">
        <f>#REF!</f>
        <v>#REF!</v>
      </c>
      <c r="W11" s="40" t="e">
        <f>#REF!</f>
        <v>#REF!</v>
      </c>
      <c r="X11" s="40" t="e">
        <f>#REF!</f>
        <v>#REF!</v>
      </c>
      <c r="Y11" s="40" t="e">
        <f t="shared" si="6"/>
        <v>#REF!</v>
      </c>
      <c r="Z11" s="40" t="e">
        <f>#REF!</f>
        <v>#REF!</v>
      </c>
    </row>
    <row r="12" spans="1:26" ht="12.75" customHeight="1" x14ac:dyDescent="0.25">
      <c r="A12" s="7">
        <v>11</v>
      </c>
      <c r="B12" s="7" t="str">
        <f t="shared" si="3"/>
        <v>Lundi</v>
      </c>
      <c r="C12" s="38" t="e">
        <f>'Relevé corrigé'!C12</f>
        <v>#REF!</v>
      </c>
      <c r="D12" s="45" t="e">
        <f>'Relevé corrigé'!D12</f>
        <v>#REF!</v>
      </c>
      <c r="E12" s="40" t="e">
        <f>#REF!</f>
        <v>#REF!</v>
      </c>
      <c r="F12" s="40" t="e">
        <f>#REF!</f>
        <v>#REF!</v>
      </c>
      <c r="G12" s="40" t="e">
        <f>#REF!</f>
        <v>#REF!</v>
      </c>
      <c r="H12" s="40" t="e">
        <f>#REF!</f>
        <v>#REF!</v>
      </c>
      <c r="I12" s="40" t="e">
        <f>#REF!</f>
        <v>#REF!</v>
      </c>
      <c r="J12" s="40" t="e">
        <f>#REF!</f>
        <v>#REF!</v>
      </c>
      <c r="K12" s="40" t="e">
        <f>#REF!</f>
        <v>#REF!</v>
      </c>
      <c r="L12" s="40" t="e">
        <f>#REF!</f>
        <v>#REF!</v>
      </c>
      <c r="M12" s="40" t="e">
        <f>#REF!</f>
        <v>#REF!</v>
      </c>
      <c r="N12" s="40" t="e">
        <f>#REF!</f>
        <v>#REF!</v>
      </c>
      <c r="O12" s="40" t="e">
        <f>#REF!</f>
        <v>#REF!</v>
      </c>
      <c r="P12" s="40" t="e">
        <f>#REF!</f>
        <v>#REF!</v>
      </c>
      <c r="Q12" s="40" t="e">
        <f t="shared" si="4"/>
        <v>#REF!</v>
      </c>
      <c r="R12" s="40" t="e">
        <f t="shared" si="5"/>
        <v>#REF!</v>
      </c>
      <c r="S12" s="40" t="e">
        <f>#REF!+#REF!</f>
        <v>#REF!</v>
      </c>
      <c r="T12" s="43">
        <f>SUMIFS(Modèle!$P$2:$P$1009,Modèle!$B$2:$B$1009,$B12,Modèle!$D$2:$D$1009,$D12)</f>
        <v>0</v>
      </c>
      <c r="U12" s="40" t="e">
        <f>#REF!</f>
        <v>#REF!</v>
      </c>
      <c r="V12" s="40" t="e">
        <f>#REF!</f>
        <v>#REF!</v>
      </c>
      <c r="W12" s="40" t="e">
        <f>#REF!</f>
        <v>#REF!</v>
      </c>
      <c r="X12" s="40" t="e">
        <f>#REF!</f>
        <v>#REF!</v>
      </c>
      <c r="Y12" s="40" t="e">
        <f t="shared" si="6"/>
        <v>#REF!</v>
      </c>
      <c r="Z12" s="40" t="e">
        <f>#REF!</f>
        <v>#REF!</v>
      </c>
    </row>
    <row r="13" spans="1:26" ht="12.75" customHeight="1" x14ac:dyDescent="0.25">
      <c r="A13" s="7">
        <v>12</v>
      </c>
      <c r="B13" s="7" t="str">
        <f t="shared" si="3"/>
        <v>Lundi</v>
      </c>
      <c r="C13" s="38" t="e">
        <f>'Relevé corrigé'!C13</f>
        <v>#REF!</v>
      </c>
      <c r="D13" s="45" t="e">
        <f>'Relevé corrigé'!D13</f>
        <v>#REF!</v>
      </c>
      <c r="E13" s="40" t="e">
        <f>#REF!</f>
        <v>#REF!</v>
      </c>
      <c r="F13" s="40" t="e">
        <f>#REF!</f>
        <v>#REF!</v>
      </c>
      <c r="G13" s="40" t="e">
        <f>#REF!</f>
        <v>#REF!</v>
      </c>
      <c r="H13" s="40" t="e">
        <f>#REF!</f>
        <v>#REF!</v>
      </c>
      <c r="I13" s="40" t="e">
        <f>#REF!</f>
        <v>#REF!</v>
      </c>
      <c r="J13" s="40" t="e">
        <f>#REF!</f>
        <v>#REF!</v>
      </c>
      <c r="K13" s="40" t="e">
        <f>#REF!</f>
        <v>#REF!</v>
      </c>
      <c r="L13" s="40" t="e">
        <f>#REF!</f>
        <v>#REF!</v>
      </c>
      <c r="M13" s="40" t="e">
        <f>#REF!</f>
        <v>#REF!</v>
      </c>
      <c r="N13" s="40" t="e">
        <f>#REF!</f>
        <v>#REF!</v>
      </c>
      <c r="O13" s="40" t="e">
        <f>#REF!</f>
        <v>#REF!</v>
      </c>
      <c r="P13" s="40" t="e">
        <f>#REF!</f>
        <v>#REF!</v>
      </c>
      <c r="Q13" s="40" t="e">
        <f t="shared" si="4"/>
        <v>#REF!</v>
      </c>
      <c r="R13" s="40" t="e">
        <f t="shared" si="5"/>
        <v>#REF!</v>
      </c>
      <c r="S13" s="40" t="e">
        <f>#REF!+#REF!</f>
        <v>#REF!</v>
      </c>
      <c r="T13" s="43">
        <f>SUMIFS(Modèle!$P$2:$P$1009,Modèle!$B$2:$B$1009,$B13,Modèle!$D$2:$D$1009,$D13)</f>
        <v>0</v>
      </c>
      <c r="U13" s="40" t="e">
        <f>#REF!</f>
        <v>#REF!</v>
      </c>
      <c r="V13" s="40" t="e">
        <f>#REF!</f>
        <v>#REF!</v>
      </c>
      <c r="W13" s="40" t="e">
        <f>#REF!</f>
        <v>#REF!</v>
      </c>
      <c r="X13" s="40" t="e">
        <f>#REF!</f>
        <v>#REF!</v>
      </c>
      <c r="Y13" s="40" t="e">
        <f t="shared" si="6"/>
        <v>#REF!</v>
      </c>
      <c r="Z13" s="40" t="e">
        <f>#REF!</f>
        <v>#REF!</v>
      </c>
    </row>
    <row r="14" spans="1:26" ht="12.75" customHeight="1" x14ac:dyDescent="0.25">
      <c r="A14" s="7">
        <v>13</v>
      </c>
      <c r="B14" s="7" t="str">
        <f t="shared" si="3"/>
        <v>Lundi</v>
      </c>
      <c r="C14" s="38" t="e">
        <f>'Relevé corrigé'!C14</f>
        <v>#REF!</v>
      </c>
      <c r="D14" s="45" t="e">
        <f>'Relevé corrigé'!D14</f>
        <v>#REF!</v>
      </c>
      <c r="E14" s="40" t="e">
        <f>#REF!</f>
        <v>#REF!</v>
      </c>
      <c r="F14" s="40" t="e">
        <f>#REF!</f>
        <v>#REF!</v>
      </c>
      <c r="G14" s="40" t="e">
        <f>#REF!</f>
        <v>#REF!</v>
      </c>
      <c r="H14" s="40" t="e">
        <f>#REF!</f>
        <v>#REF!</v>
      </c>
      <c r="I14" s="40" t="e">
        <f>#REF!</f>
        <v>#REF!</v>
      </c>
      <c r="J14" s="40" t="e">
        <f>#REF!</f>
        <v>#REF!</v>
      </c>
      <c r="K14" s="40" t="e">
        <f>#REF!</f>
        <v>#REF!</v>
      </c>
      <c r="L14" s="40" t="e">
        <f>#REF!</f>
        <v>#REF!</v>
      </c>
      <c r="M14" s="40" t="e">
        <f>#REF!</f>
        <v>#REF!</v>
      </c>
      <c r="N14" s="40" t="e">
        <f>#REF!</f>
        <v>#REF!</v>
      </c>
      <c r="O14" s="40" t="e">
        <f>#REF!</f>
        <v>#REF!</v>
      </c>
      <c r="P14" s="40" t="e">
        <f>#REF!</f>
        <v>#REF!</v>
      </c>
      <c r="Q14" s="40" t="e">
        <f t="shared" si="4"/>
        <v>#REF!</v>
      </c>
      <c r="R14" s="40" t="e">
        <f t="shared" si="5"/>
        <v>#REF!</v>
      </c>
      <c r="S14" s="40" t="e">
        <f>#REF!+#REF!</f>
        <v>#REF!</v>
      </c>
      <c r="T14" s="43">
        <f>SUMIFS(Modèle!$P$2:$P$1009,Modèle!$B$2:$B$1009,$B14,Modèle!$D$2:$D$1009,$D14)</f>
        <v>0</v>
      </c>
      <c r="U14" s="40" t="e">
        <f>#REF!</f>
        <v>#REF!</v>
      </c>
      <c r="V14" s="40" t="e">
        <f>#REF!</f>
        <v>#REF!</v>
      </c>
      <c r="W14" s="40" t="e">
        <f>#REF!</f>
        <v>#REF!</v>
      </c>
      <c r="X14" s="40" t="e">
        <f>#REF!</f>
        <v>#REF!</v>
      </c>
      <c r="Y14" s="40" t="e">
        <f t="shared" si="6"/>
        <v>#REF!</v>
      </c>
      <c r="Z14" s="40" t="e">
        <f>#REF!</f>
        <v>#REF!</v>
      </c>
    </row>
    <row r="15" spans="1:26" ht="12.75" customHeight="1" x14ac:dyDescent="0.25">
      <c r="A15" s="7">
        <v>14</v>
      </c>
      <c r="B15" s="7" t="str">
        <f t="shared" si="3"/>
        <v>Lundi</v>
      </c>
      <c r="C15" s="38" t="e">
        <f>'Relevé corrigé'!C15</f>
        <v>#REF!</v>
      </c>
      <c r="D15" s="45" t="e">
        <f>'Relevé corrigé'!D15</f>
        <v>#REF!</v>
      </c>
      <c r="E15" s="40" t="e">
        <f>#REF!</f>
        <v>#REF!</v>
      </c>
      <c r="F15" s="40" t="e">
        <f>#REF!</f>
        <v>#REF!</v>
      </c>
      <c r="G15" s="40" t="e">
        <f>#REF!</f>
        <v>#REF!</v>
      </c>
      <c r="H15" s="40" t="e">
        <f>#REF!</f>
        <v>#REF!</v>
      </c>
      <c r="I15" s="40" t="e">
        <f>#REF!</f>
        <v>#REF!</v>
      </c>
      <c r="J15" s="40" t="e">
        <f>#REF!</f>
        <v>#REF!</v>
      </c>
      <c r="K15" s="40" t="e">
        <f>#REF!</f>
        <v>#REF!</v>
      </c>
      <c r="L15" s="40" t="e">
        <f>#REF!</f>
        <v>#REF!</v>
      </c>
      <c r="M15" s="40" t="e">
        <f>#REF!</f>
        <v>#REF!</v>
      </c>
      <c r="N15" s="40" t="e">
        <f>#REF!</f>
        <v>#REF!</v>
      </c>
      <c r="O15" s="40" t="e">
        <f>#REF!</f>
        <v>#REF!</v>
      </c>
      <c r="P15" s="40" t="e">
        <f>#REF!</f>
        <v>#REF!</v>
      </c>
      <c r="Q15" s="40" t="e">
        <f t="shared" si="4"/>
        <v>#REF!</v>
      </c>
      <c r="R15" s="40" t="e">
        <f t="shared" si="5"/>
        <v>#REF!</v>
      </c>
      <c r="S15" s="40" t="e">
        <f>#REF!+#REF!</f>
        <v>#REF!</v>
      </c>
      <c r="T15" s="43">
        <f>SUMIFS(Modèle!$P$2:$P$1009,Modèle!$B$2:$B$1009,$B15,Modèle!$D$2:$D$1009,$D15)</f>
        <v>0</v>
      </c>
      <c r="U15" s="40" t="e">
        <f>#REF!</f>
        <v>#REF!</v>
      </c>
      <c r="V15" s="40" t="e">
        <f>#REF!</f>
        <v>#REF!</v>
      </c>
      <c r="W15" s="40" t="e">
        <f>#REF!</f>
        <v>#REF!</v>
      </c>
      <c r="X15" s="40" t="e">
        <f>#REF!</f>
        <v>#REF!</v>
      </c>
      <c r="Y15" s="40" t="e">
        <f t="shared" si="6"/>
        <v>#REF!</v>
      </c>
      <c r="Z15" s="40" t="e">
        <f>#REF!</f>
        <v>#REF!</v>
      </c>
    </row>
    <row r="16" spans="1:26" ht="12.75" customHeight="1" x14ac:dyDescent="0.25">
      <c r="A16" s="7">
        <v>15</v>
      </c>
      <c r="B16" s="7" t="str">
        <f t="shared" si="3"/>
        <v>Lundi</v>
      </c>
      <c r="C16" s="38" t="e">
        <f>'Relevé corrigé'!C16</f>
        <v>#REF!</v>
      </c>
      <c r="D16" s="45" t="e">
        <f>'Relevé corrigé'!D16</f>
        <v>#REF!</v>
      </c>
      <c r="E16" s="40" t="e">
        <f>#REF!</f>
        <v>#REF!</v>
      </c>
      <c r="F16" s="40" t="e">
        <f>#REF!</f>
        <v>#REF!</v>
      </c>
      <c r="G16" s="40" t="e">
        <f>#REF!</f>
        <v>#REF!</v>
      </c>
      <c r="H16" s="40" t="e">
        <f>#REF!</f>
        <v>#REF!</v>
      </c>
      <c r="I16" s="40" t="e">
        <f>#REF!</f>
        <v>#REF!</v>
      </c>
      <c r="J16" s="40" t="e">
        <f>#REF!</f>
        <v>#REF!</v>
      </c>
      <c r="K16" s="40" t="e">
        <f>#REF!</f>
        <v>#REF!</v>
      </c>
      <c r="L16" s="40" t="e">
        <f>#REF!</f>
        <v>#REF!</v>
      </c>
      <c r="M16" s="40" t="e">
        <f>#REF!</f>
        <v>#REF!</v>
      </c>
      <c r="N16" s="40" t="e">
        <f>#REF!</f>
        <v>#REF!</v>
      </c>
      <c r="O16" s="40" t="e">
        <f>#REF!</f>
        <v>#REF!</v>
      </c>
      <c r="P16" s="40" t="e">
        <f>#REF!</f>
        <v>#REF!</v>
      </c>
      <c r="Q16" s="40" t="e">
        <f t="shared" si="4"/>
        <v>#REF!</v>
      </c>
      <c r="R16" s="40" t="e">
        <f t="shared" si="5"/>
        <v>#REF!</v>
      </c>
      <c r="S16" s="40" t="e">
        <f>#REF!+#REF!</f>
        <v>#REF!</v>
      </c>
      <c r="T16" s="43">
        <f>SUMIFS(Modèle!$P$2:$P$1009,Modèle!$B$2:$B$1009,$B16,Modèle!$D$2:$D$1009,$D16)</f>
        <v>0</v>
      </c>
      <c r="U16" s="40" t="e">
        <f>#REF!</f>
        <v>#REF!</v>
      </c>
      <c r="V16" s="40" t="e">
        <f>#REF!</f>
        <v>#REF!</v>
      </c>
      <c r="W16" s="40" t="e">
        <f>#REF!</f>
        <v>#REF!</v>
      </c>
      <c r="X16" s="40" t="e">
        <f>#REF!</f>
        <v>#REF!</v>
      </c>
      <c r="Y16" s="40" t="e">
        <f t="shared" si="6"/>
        <v>#REF!</v>
      </c>
      <c r="Z16" s="40" t="e">
        <f>#REF!</f>
        <v>#REF!</v>
      </c>
    </row>
    <row r="17" spans="1:26" ht="12.75" customHeight="1" x14ac:dyDescent="0.25">
      <c r="A17" s="7">
        <v>16</v>
      </c>
      <c r="B17" s="7" t="str">
        <f t="shared" si="3"/>
        <v>Lundi</v>
      </c>
      <c r="C17" s="38" t="e">
        <f>'Relevé corrigé'!C17</f>
        <v>#REF!</v>
      </c>
      <c r="D17" s="45" t="e">
        <f>'Relevé corrigé'!D17</f>
        <v>#REF!</v>
      </c>
      <c r="E17" s="40" t="e">
        <f>#REF!</f>
        <v>#REF!</v>
      </c>
      <c r="F17" s="40" t="e">
        <f>#REF!</f>
        <v>#REF!</v>
      </c>
      <c r="G17" s="40" t="e">
        <f>#REF!</f>
        <v>#REF!</v>
      </c>
      <c r="H17" s="40" t="e">
        <f>#REF!</f>
        <v>#REF!</v>
      </c>
      <c r="I17" s="40" t="e">
        <f>#REF!</f>
        <v>#REF!</v>
      </c>
      <c r="J17" s="40" t="e">
        <f>#REF!</f>
        <v>#REF!</v>
      </c>
      <c r="K17" s="40" t="e">
        <f>#REF!</f>
        <v>#REF!</v>
      </c>
      <c r="L17" s="40" t="e">
        <f>#REF!</f>
        <v>#REF!</v>
      </c>
      <c r="M17" s="40" t="e">
        <f>#REF!</f>
        <v>#REF!</v>
      </c>
      <c r="N17" s="40" t="e">
        <f>#REF!</f>
        <v>#REF!</v>
      </c>
      <c r="O17" s="40" t="e">
        <f>#REF!</f>
        <v>#REF!</v>
      </c>
      <c r="P17" s="40" t="e">
        <f>#REF!</f>
        <v>#REF!</v>
      </c>
      <c r="Q17" s="40" t="e">
        <f t="shared" si="4"/>
        <v>#REF!</v>
      </c>
      <c r="R17" s="40" t="e">
        <f t="shared" si="5"/>
        <v>#REF!</v>
      </c>
      <c r="S17" s="40" t="e">
        <f>#REF!+#REF!</f>
        <v>#REF!</v>
      </c>
      <c r="T17" s="43">
        <f>SUMIFS(Modèle!$P$2:$P$1009,Modèle!$B$2:$B$1009,$B17,Modèle!$D$2:$D$1009,$D17)</f>
        <v>0</v>
      </c>
      <c r="U17" s="40" t="e">
        <f>#REF!</f>
        <v>#REF!</v>
      </c>
      <c r="V17" s="40" t="e">
        <f>#REF!</f>
        <v>#REF!</v>
      </c>
      <c r="W17" s="40" t="e">
        <f>#REF!</f>
        <v>#REF!</v>
      </c>
      <c r="X17" s="40" t="e">
        <f>#REF!</f>
        <v>#REF!</v>
      </c>
      <c r="Y17" s="40" t="e">
        <f t="shared" si="6"/>
        <v>#REF!</v>
      </c>
      <c r="Z17" s="40" t="e">
        <f>#REF!</f>
        <v>#REF!</v>
      </c>
    </row>
    <row r="18" spans="1:26" ht="12.75" customHeight="1" x14ac:dyDescent="0.25">
      <c r="A18" s="7">
        <v>17</v>
      </c>
      <c r="B18" s="7" t="str">
        <f t="shared" si="3"/>
        <v>Lundi</v>
      </c>
      <c r="C18" s="38" t="e">
        <f>'Relevé corrigé'!C18</f>
        <v>#REF!</v>
      </c>
      <c r="D18" s="45" t="e">
        <f>'Relevé corrigé'!D18</f>
        <v>#REF!</v>
      </c>
      <c r="E18" s="40" t="e">
        <f>#REF!</f>
        <v>#REF!</v>
      </c>
      <c r="F18" s="40" t="e">
        <f>#REF!</f>
        <v>#REF!</v>
      </c>
      <c r="G18" s="40" t="e">
        <f>#REF!</f>
        <v>#REF!</v>
      </c>
      <c r="H18" s="40" t="e">
        <f>#REF!</f>
        <v>#REF!</v>
      </c>
      <c r="I18" s="40" t="e">
        <f>#REF!</f>
        <v>#REF!</v>
      </c>
      <c r="J18" s="40" t="e">
        <f>#REF!</f>
        <v>#REF!</v>
      </c>
      <c r="K18" s="40" t="e">
        <f>#REF!</f>
        <v>#REF!</v>
      </c>
      <c r="L18" s="40" t="e">
        <f>#REF!</f>
        <v>#REF!</v>
      </c>
      <c r="M18" s="40" t="e">
        <f>#REF!</f>
        <v>#REF!</v>
      </c>
      <c r="N18" s="40" t="e">
        <f>#REF!</f>
        <v>#REF!</v>
      </c>
      <c r="O18" s="40" t="e">
        <f>#REF!</f>
        <v>#REF!</v>
      </c>
      <c r="P18" s="40" t="e">
        <f>#REF!</f>
        <v>#REF!</v>
      </c>
      <c r="Q18" s="40" t="e">
        <f t="shared" si="4"/>
        <v>#REF!</v>
      </c>
      <c r="R18" s="40" t="e">
        <f t="shared" si="5"/>
        <v>#REF!</v>
      </c>
      <c r="S18" s="40" t="e">
        <f>#REF!+#REF!</f>
        <v>#REF!</v>
      </c>
      <c r="T18" s="43">
        <f>SUMIFS(Modèle!$P$2:$P$1009,Modèle!$B$2:$B$1009,$B18,Modèle!$D$2:$D$1009,$D18)</f>
        <v>0</v>
      </c>
      <c r="U18" s="40" t="e">
        <f>#REF!</f>
        <v>#REF!</v>
      </c>
      <c r="V18" s="40" t="e">
        <f>#REF!</f>
        <v>#REF!</v>
      </c>
      <c r="W18" s="40" t="e">
        <f>#REF!</f>
        <v>#REF!</v>
      </c>
      <c r="X18" s="40" t="e">
        <f>#REF!</f>
        <v>#REF!</v>
      </c>
      <c r="Y18" s="40" t="e">
        <f t="shared" si="6"/>
        <v>#REF!</v>
      </c>
      <c r="Z18" s="40" t="e">
        <f>#REF!</f>
        <v>#REF!</v>
      </c>
    </row>
    <row r="19" spans="1:26" ht="12.75" customHeight="1" x14ac:dyDescent="0.25">
      <c r="A19" s="7">
        <v>18</v>
      </c>
      <c r="B19" s="7" t="str">
        <f t="shared" si="3"/>
        <v>Lundi</v>
      </c>
      <c r="C19" s="38" t="e">
        <f>'Relevé corrigé'!C19</f>
        <v>#REF!</v>
      </c>
      <c r="D19" s="45" t="e">
        <f>'Relevé corrigé'!D19</f>
        <v>#REF!</v>
      </c>
      <c r="E19" s="40" t="e">
        <f>#REF!</f>
        <v>#REF!</v>
      </c>
      <c r="F19" s="40" t="e">
        <f>#REF!</f>
        <v>#REF!</v>
      </c>
      <c r="G19" s="40" t="e">
        <f>#REF!</f>
        <v>#REF!</v>
      </c>
      <c r="H19" s="40" t="e">
        <f>#REF!</f>
        <v>#REF!</v>
      </c>
      <c r="I19" s="40" t="e">
        <f>#REF!</f>
        <v>#REF!</v>
      </c>
      <c r="J19" s="40" t="e">
        <f>#REF!</f>
        <v>#REF!</v>
      </c>
      <c r="K19" s="40" t="e">
        <f>#REF!</f>
        <v>#REF!</v>
      </c>
      <c r="L19" s="40" t="e">
        <f>#REF!</f>
        <v>#REF!</v>
      </c>
      <c r="M19" s="40" t="e">
        <f>#REF!</f>
        <v>#REF!</v>
      </c>
      <c r="N19" s="40" t="e">
        <f>#REF!</f>
        <v>#REF!</v>
      </c>
      <c r="O19" s="40" t="e">
        <f>#REF!</f>
        <v>#REF!</v>
      </c>
      <c r="P19" s="40" t="e">
        <f>#REF!</f>
        <v>#REF!</v>
      </c>
      <c r="Q19" s="40" t="e">
        <f t="shared" si="4"/>
        <v>#REF!</v>
      </c>
      <c r="R19" s="40" t="e">
        <f t="shared" si="5"/>
        <v>#REF!</v>
      </c>
      <c r="S19" s="40" t="e">
        <f>#REF!+#REF!</f>
        <v>#REF!</v>
      </c>
      <c r="T19" s="43">
        <f>SUMIFS(Modèle!$P$2:$P$1009,Modèle!$B$2:$B$1009,$B19,Modèle!$D$2:$D$1009,$D19)</f>
        <v>0</v>
      </c>
      <c r="U19" s="40" t="e">
        <f>#REF!</f>
        <v>#REF!</v>
      </c>
      <c r="V19" s="40" t="e">
        <f>#REF!</f>
        <v>#REF!</v>
      </c>
      <c r="W19" s="40" t="e">
        <f>#REF!</f>
        <v>#REF!</v>
      </c>
      <c r="X19" s="40" t="e">
        <f>#REF!</f>
        <v>#REF!</v>
      </c>
      <c r="Y19" s="40" t="e">
        <f t="shared" si="6"/>
        <v>#REF!</v>
      </c>
      <c r="Z19" s="40" t="e">
        <f>#REF!</f>
        <v>#REF!</v>
      </c>
    </row>
    <row r="20" spans="1:26" ht="12.75" customHeight="1" x14ac:dyDescent="0.25">
      <c r="A20" s="7">
        <v>19</v>
      </c>
      <c r="B20" s="7" t="str">
        <f t="shared" si="3"/>
        <v>Lundi</v>
      </c>
      <c r="C20" s="38" t="e">
        <f>'Relevé corrigé'!C20</f>
        <v>#REF!</v>
      </c>
      <c r="D20" s="45" t="e">
        <f>'Relevé corrigé'!D20</f>
        <v>#REF!</v>
      </c>
      <c r="E20" s="40" t="e">
        <f>#REF!</f>
        <v>#REF!</v>
      </c>
      <c r="F20" s="40" t="e">
        <f>#REF!</f>
        <v>#REF!</v>
      </c>
      <c r="G20" s="40" t="e">
        <f>#REF!</f>
        <v>#REF!</v>
      </c>
      <c r="H20" s="40" t="e">
        <f>#REF!</f>
        <v>#REF!</v>
      </c>
      <c r="I20" s="40" t="e">
        <f>#REF!</f>
        <v>#REF!</v>
      </c>
      <c r="J20" s="40" t="e">
        <f>#REF!</f>
        <v>#REF!</v>
      </c>
      <c r="K20" s="40" t="e">
        <f>#REF!</f>
        <v>#REF!</v>
      </c>
      <c r="L20" s="40" t="e">
        <f>#REF!</f>
        <v>#REF!</v>
      </c>
      <c r="M20" s="40" t="e">
        <f>#REF!</f>
        <v>#REF!</v>
      </c>
      <c r="N20" s="40" t="e">
        <f>#REF!</f>
        <v>#REF!</v>
      </c>
      <c r="O20" s="40" t="e">
        <f>#REF!</f>
        <v>#REF!</v>
      </c>
      <c r="P20" s="40" t="e">
        <f>#REF!</f>
        <v>#REF!</v>
      </c>
      <c r="Q20" s="40" t="e">
        <f t="shared" si="4"/>
        <v>#REF!</v>
      </c>
      <c r="R20" s="40" t="e">
        <f t="shared" si="5"/>
        <v>#REF!</v>
      </c>
      <c r="S20" s="40" t="e">
        <f>#REF!+#REF!</f>
        <v>#REF!</v>
      </c>
      <c r="T20" s="43">
        <f>SUMIFS(Modèle!$P$2:$P$1009,Modèle!$B$2:$B$1009,$B20,Modèle!$D$2:$D$1009,$D20)</f>
        <v>0</v>
      </c>
      <c r="U20" s="40" t="e">
        <f>#REF!</f>
        <v>#REF!</v>
      </c>
      <c r="V20" s="40" t="e">
        <f>#REF!</f>
        <v>#REF!</v>
      </c>
      <c r="W20" s="40" t="e">
        <f>#REF!</f>
        <v>#REF!</v>
      </c>
      <c r="X20" s="40" t="e">
        <f>#REF!</f>
        <v>#REF!</v>
      </c>
      <c r="Y20" s="40" t="e">
        <f t="shared" si="6"/>
        <v>#REF!</v>
      </c>
      <c r="Z20" s="40" t="e">
        <f>#REF!</f>
        <v>#REF!</v>
      </c>
    </row>
    <row r="21" spans="1:26" ht="12.75" customHeight="1" x14ac:dyDescent="0.25">
      <c r="A21" s="7">
        <v>20</v>
      </c>
      <c r="B21" s="7" t="str">
        <f t="shared" si="3"/>
        <v>Lundi</v>
      </c>
      <c r="C21" s="38" t="e">
        <f>'Relevé corrigé'!C21</f>
        <v>#REF!</v>
      </c>
      <c r="D21" s="45" t="e">
        <f>'Relevé corrigé'!D21</f>
        <v>#REF!</v>
      </c>
      <c r="E21" s="40" t="e">
        <f>#REF!</f>
        <v>#REF!</v>
      </c>
      <c r="F21" s="40" t="e">
        <f>#REF!</f>
        <v>#REF!</v>
      </c>
      <c r="G21" s="40" t="e">
        <f>#REF!</f>
        <v>#REF!</v>
      </c>
      <c r="H21" s="40" t="e">
        <f>#REF!</f>
        <v>#REF!</v>
      </c>
      <c r="I21" s="40" t="e">
        <f>#REF!</f>
        <v>#REF!</v>
      </c>
      <c r="J21" s="40" t="e">
        <f>#REF!</f>
        <v>#REF!</v>
      </c>
      <c r="K21" s="40" t="e">
        <f>#REF!</f>
        <v>#REF!</v>
      </c>
      <c r="L21" s="40" t="e">
        <f>#REF!</f>
        <v>#REF!</v>
      </c>
      <c r="M21" s="40" t="e">
        <f>#REF!</f>
        <v>#REF!</v>
      </c>
      <c r="N21" s="40" t="e">
        <f>#REF!</f>
        <v>#REF!</v>
      </c>
      <c r="O21" s="40" t="e">
        <f>#REF!</f>
        <v>#REF!</v>
      </c>
      <c r="P21" s="40" t="e">
        <f>#REF!</f>
        <v>#REF!</v>
      </c>
      <c r="Q21" s="40" t="e">
        <f t="shared" si="4"/>
        <v>#REF!</v>
      </c>
      <c r="R21" s="40" t="e">
        <f t="shared" si="5"/>
        <v>#REF!</v>
      </c>
      <c r="S21" s="40" t="e">
        <f>#REF!+#REF!</f>
        <v>#REF!</v>
      </c>
      <c r="T21" s="43">
        <f>SUMIFS(Modèle!$P$2:$P$1009,Modèle!$B$2:$B$1009,$B21,Modèle!$D$2:$D$1009,$D21)</f>
        <v>0</v>
      </c>
      <c r="U21" s="40" t="e">
        <f>#REF!</f>
        <v>#REF!</v>
      </c>
      <c r="V21" s="40" t="e">
        <f>#REF!</f>
        <v>#REF!</v>
      </c>
      <c r="W21" s="40" t="e">
        <f>#REF!</f>
        <v>#REF!</v>
      </c>
      <c r="X21" s="40" t="e">
        <f>#REF!</f>
        <v>#REF!</v>
      </c>
      <c r="Y21" s="40" t="e">
        <f t="shared" si="6"/>
        <v>#REF!</v>
      </c>
      <c r="Z21" s="40" t="e">
        <f>#REF!</f>
        <v>#REF!</v>
      </c>
    </row>
    <row r="22" spans="1:26" ht="12.75" customHeight="1" x14ac:dyDescent="0.25">
      <c r="A22" s="7">
        <v>21</v>
      </c>
      <c r="B22" s="7" t="str">
        <f t="shared" si="3"/>
        <v>Lundi</v>
      </c>
      <c r="C22" s="38" t="e">
        <f>'Relevé corrigé'!C22</f>
        <v>#REF!</v>
      </c>
      <c r="D22" s="45" t="e">
        <f>'Relevé corrigé'!D22</f>
        <v>#REF!</v>
      </c>
      <c r="E22" s="40" t="e">
        <f>#REF!</f>
        <v>#REF!</v>
      </c>
      <c r="F22" s="40" t="e">
        <f>#REF!</f>
        <v>#REF!</v>
      </c>
      <c r="G22" s="40" t="e">
        <f>#REF!</f>
        <v>#REF!</v>
      </c>
      <c r="H22" s="40" t="e">
        <f>#REF!</f>
        <v>#REF!</v>
      </c>
      <c r="I22" s="40" t="e">
        <f>#REF!</f>
        <v>#REF!</v>
      </c>
      <c r="J22" s="40" t="e">
        <f>#REF!</f>
        <v>#REF!</v>
      </c>
      <c r="K22" s="40" t="e">
        <f>#REF!</f>
        <v>#REF!</v>
      </c>
      <c r="L22" s="40" t="e">
        <f>#REF!</f>
        <v>#REF!</v>
      </c>
      <c r="M22" s="40" t="e">
        <f>#REF!</f>
        <v>#REF!</v>
      </c>
      <c r="N22" s="40" t="e">
        <f>#REF!</f>
        <v>#REF!</v>
      </c>
      <c r="O22" s="40" t="e">
        <f>#REF!</f>
        <v>#REF!</v>
      </c>
      <c r="P22" s="40" t="e">
        <f>#REF!</f>
        <v>#REF!</v>
      </c>
      <c r="Q22" s="40" t="e">
        <f t="shared" si="4"/>
        <v>#REF!</v>
      </c>
      <c r="R22" s="40" t="e">
        <f t="shared" si="5"/>
        <v>#REF!</v>
      </c>
      <c r="S22" s="40" t="e">
        <f>#REF!+#REF!</f>
        <v>#REF!</v>
      </c>
      <c r="T22" s="43">
        <f>SUMIFS(Modèle!$P$2:$P$1009,Modèle!$B$2:$B$1009,$B22,Modèle!$D$2:$D$1009,$D22)</f>
        <v>0</v>
      </c>
      <c r="U22" s="40" t="e">
        <f>#REF!</f>
        <v>#REF!</v>
      </c>
      <c r="V22" s="40" t="e">
        <f>#REF!</f>
        <v>#REF!</v>
      </c>
      <c r="W22" s="40" t="e">
        <f>#REF!</f>
        <v>#REF!</v>
      </c>
      <c r="X22" s="40" t="e">
        <f>#REF!</f>
        <v>#REF!</v>
      </c>
      <c r="Y22" s="40" t="e">
        <f t="shared" si="6"/>
        <v>#REF!</v>
      </c>
      <c r="Z22" s="40" t="e">
        <f>#REF!</f>
        <v>#REF!</v>
      </c>
    </row>
    <row r="23" spans="1:26" ht="12.75" customHeight="1" x14ac:dyDescent="0.25">
      <c r="A23" s="7">
        <v>22</v>
      </c>
      <c r="B23" s="7" t="str">
        <f t="shared" si="3"/>
        <v>Lundi</v>
      </c>
      <c r="C23" s="38" t="e">
        <f>'Relevé corrigé'!C23</f>
        <v>#REF!</v>
      </c>
      <c r="D23" s="45" t="e">
        <f>'Relevé corrigé'!D23</f>
        <v>#REF!</v>
      </c>
      <c r="E23" s="40" t="e">
        <f>#REF!</f>
        <v>#REF!</v>
      </c>
      <c r="F23" s="40" t="e">
        <f>#REF!</f>
        <v>#REF!</v>
      </c>
      <c r="G23" s="40" t="e">
        <f>#REF!</f>
        <v>#REF!</v>
      </c>
      <c r="H23" s="40" t="e">
        <f>#REF!</f>
        <v>#REF!</v>
      </c>
      <c r="I23" s="40" t="e">
        <f>#REF!</f>
        <v>#REF!</v>
      </c>
      <c r="J23" s="40" t="e">
        <f>#REF!</f>
        <v>#REF!</v>
      </c>
      <c r="K23" s="40" t="e">
        <f>#REF!</f>
        <v>#REF!</v>
      </c>
      <c r="L23" s="40" t="e">
        <f>#REF!</f>
        <v>#REF!</v>
      </c>
      <c r="M23" s="40" t="e">
        <f>#REF!</f>
        <v>#REF!</v>
      </c>
      <c r="N23" s="40" t="e">
        <f>#REF!</f>
        <v>#REF!</v>
      </c>
      <c r="O23" s="40" t="e">
        <f>#REF!</f>
        <v>#REF!</v>
      </c>
      <c r="P23" s="40" t="e">
        <f>#REF!</f>
        <v>#REF!</v>
      </c>
      <c r="Q23" s="40" t="e">
        <f t="shared" si="4"/>
        <v>#REF!</v>
      </c>
      <c r="R23" s="40" t="e">
        <f t="shared" si="5"/>
        <v>#REF!</v>
      </c>
      <c r="S23" s="40" t="e">
        <f>#REF!+#REF!</f>
        <v>#REF!</v>
      </c>
      <c r="T23" s="43">
        <f>SUMIFS(Modèle!$P$2:$P$1009,Modèle!$B$2:$B$1009,$B23,Modèle!$D$2:$D$1009,$D23)</f>
        <v>0</v>
      </c>
      <c r="U23" s="40" t="e">
        <f>#REF!</f>
        <v>#REF!</v>
      </c>
      <c r="V23" s="40" t="e">
        <f>#REF!</f>
        <v>#REF!</v>
      </c>
      <c r="W23" s="40" t="e">
        <f>#REF!</f>
        <v>#REF!</v>
      </c>
      <c r="X23" s="40" t="e">
        <f>#REF!</f>
        <v>#REF!</v>
      </c>
      <c r="Y23" s="40" t="e">
        <f t="shared" si="6"/>
        <v>#REF!</v>
      </c>
      <c r="Z23" s="40" t="e">
        <f>#REF!</f>
        <v>#REF!</v>
      </c>
    </row>
    <row r="24" spans="1:26" ht="12.75" customHeight="1" x14ac:dyDescent="0.25">
      <c r="A24" s="7">
        <v>23</v>
      </c>
      <c r="B24" s="7" t="str">
        <f t="shared" si="3"/>
        <v>Lundi</v>
      </c>
      <c r="C24" s="38" t="e">
        <f>'Relevé corrigé'!C24</f>
        <v>#REF!</v>
      </c>
      <c r="D24" s="45" t="e">
        <f>'Relevé corrigé'!D24</f>
        <v>#REF!</v>
      </c>
      <c r="E24" s="40" t="e">
        <f>#REF!</f>
        <v>#REF!</v>
      </c>
      <c r="F24" s="40" t="e">
        <f>#REF!</f>
        <v>#REF!</v>
      </c>
      <c r="G24" s="40" t="e">
        <f>#REF!</f>
        <v>#REF!</v>
      </c>
      <c r="H24" s="40" t="e">
        <f>#REF!</f>
        <v>#REF!</v>
      </c>
      <c r="I24" s="40" t="e">
        <f>#REF!</f>
        <v>#REF!</v>
      </c>
      <c r="J24" s="40" t="e">
        <f>#REF!</f>
        <v>#REF!</v>
      </c>
      <c r="K24" s="40" t="e">
        <f>#REF!</f>
        <v>#REF!</v>
      </c>
      <c r="L24" s="40" t="e">
        <f>#REF!</f>
        <v>#REF!</v>
      </c>
      <c r="M24" s="40" t="e">
        <f>#REF!</f>
        <v>#REF!</v>
      </c>
      <c r="N24" s="40" t="e">
        <f>#REF!</f>
        <v>#REF!</v>
      </c>
      <c r="O24" s="40" t="e">
        <f>#REF!</f>
        <v>#REF!</v>
      </c>
      <c r="P24" s="40" t="e">
        <f>#REF!</f>
        <v>#REF!</v>
      </c>
      <c r="Q24" s="40" t="e">
        <f t="shared" si="4"/>
        <v>#REF!</v>
      </c>
      <c r="R24" s="40" t="e">
        <f t="shared" si="5"/>
        <v>#REF!</v>
      </c>
      <c r="S24" s="40" t="e">
        <f>#REF!+#REF!</f>
        <v>#REF!</v>
      </c>
      <c r="T24" s="43">
        <f>SUMIFS(Modèle!$P$2:$P$1009,Modèle!$B$2:$B$1009,$B24,Modèle!$D$2:$D$1009,$D24)</f>
        <v>0</v>
      </c>
      <c r="U24" s="40" t="e">
        <f>#REF!</f>
        <v>#REF!</v>
      </c>
      <c r="V24" s="40" t="e">
        <f>#REF!</f>
        <v>#REF!</v>
      </c>
      <c r="W24" s="40" t="e">
        <f>#REF!</f>
        <v>#REF!</v>
      </c>
      <c r="X24" s="40" t="e">
        <f>#REF!</f>
        <v>#REF!</v>
      </c>
      <c r="Y24" s="40" t="e">
        <f t="shared" si="6"/>
        <v>#REF!</v>
      </c>
      <c r="Z24" s="40" t="e">
        <f>#REF!</f>
        <v>#REF!</v>
      </c>
    </row>
    <row r="25" spans="1:26" ht="12.75" customHeight="1" x14ac:dyDescent="0.25">
      <c r="A25" s="7">
        <v>24</v>
      </c>
      <c r="B25" s="7" t="str">
        <f t="shared" si="3"/>
        <v>Lundi</v>
      </c>
      <c r="C25" s="38" t="e">
        <f>'Relevé corrigé'!C25</f>
        <v>#REF!</v>
      </c>
      <c r="D25" s="45" t="e">
        <f>'Relevé corrigé'!D25</f>
        <v>#REF!</v>
      </c>
      <c r="E25" s="40" t="e">
        <f>#REF!</f>
        <v>#REF!</v>
      </c>
      <c r="F25" s="40" t="e">
        <f>#REF!</f>
        <v>#REF!</v>
      </c>
      <c r="G25" s="40" t="e">
        <f>#REF!</f>
        <v>#REF!</v>
      </c>
      <c r="H25" s="40" t="e">
        <f>#REF!</f>
        <v>#REF!</v>
      </c>
      <c r="I25" s="40" t="e">
        <f>#REF!</f>
        <v>#REF!</v>
      </c>
      <c r="J25" s="40" t="e">
        <f>#REF!</f>
        <v>#REF!</v>
      </c>
      <c r="K25" s="40" t="e">
        <f>#REF!</f>
        <v>#REF!</v>
      </c>
      <c r="L25" s="40" t="e">
        <f>#REF!</f>
        <v>#REF!</v>
      </c>
      <c r="M25" s="40" t="e">
        <f>#REF!</f>
        <v>#REF!</v>
      </c>
      <c r="N25" s="40" t="e">
        <f>#REF!</f>
        <v>#REF!</v>
      </c>
      <c r="O25" s="40" t="e">
        <f>#REF!</f>
        <v>#REF!</v>
      </c>
      <c r="P25" s="40" t="e">
        <f>#REF!</f>
        <v>#REF!</v>
      </c>
      <c r="Q25" s="40" t="e">
        <f t="shared" si="4"/>
        <v>#REF!</v>
      </c>
      <c r="R25" s="40" t="e">
        <f t="shared" si="5"/>
        <v>#REF!</v>
      </c>
      <c r="S25" s="40" t="e">
        <f>#REF!+#REF!</f>
        <v>#REF!</v>
      </c>
      <c r="T25" s="43">
        <f>SUMIFS(Modèle!$P$2:$P$1009,Modèle!$B$2:$B$1009,$B25,Modèle!$D$2:$D$1009,$D25)</f>
        <v>0</v>
      </c>
      <c r="U25" s="40" t="e">
        <f>#REF!</f>
        <v>#REF!</v>
      </c>
      <c r="V25" s="40" t="e">
        <f>#REF!</f>
        <v>#REF!</v>
      </c>
      <c r="W25" s="40" t="e">
        <f>#REF!</f>
        <v>#REF!</v>
      </c>
      <c r="X25" s="40" t="e">
        <f>#REF!</f>
        <v>#REF!</v>
      </c>
      <c r="Y25" s="40" t="e">
        <f t="shared" si="6"/>
        <v>#REF!</v>
      </c>
      <c r="Z25" s="40" t="e">
        <f>#REF!</f>
        <v>#REF!</v>
      </c>
    </row>
    <row r="26" spans="1:26" ht="12.75" customHeight="1" x14ac:dyDescent="0.25">
      <c r="A26" s="7">
        <v>25</v>
      </c>
      <c r="B26" s="7" t="str">
        <f t="shared" si="3"/>
        <v>Lundi</v>
      </c>
      <c r="C26" s="38" t="e">
        <f>'Relevé corrigé'!C26</f>
        <v>#REF!</v>
      </c>
      <c r="D26" s="45" t="e">
        <f>'Relevé corrigé'!D26</f>
        <v>#REF!</v>
      </c>
      <c r="E26" s="40" t="e">
        <f>#REF!</f>
        <v>#REF!</v>
      </c>
      <c r="F26" s="40" t="e">
        <f>#REF!</f>
        <v>#REF!</v>
      </c>
      <c r="G26" s="40" t="e">
        <f>#REF!</f>
        <v>#REF!</v>
      </c>
      <c r="H26" s="40" t="e">
        <f>#REF!</f>
        <v>#REF!</v>
      </c>
      <c r="I26" s="40" t="e">
        <f>#REF!</f>
        <v>#REF!</v>
      </c>
      <c r="J26" s="40" t="e">
        <f>#REF!</f>
        <v>#REF!</v>
      </c>
      <c r="K26" s="40" t="e">
        <f>#REF!</f>
        <v>#REF!</v>
      </c>
      <c r="L26" s="40" t="e">
        <f>#REF!</f>
        <v>#REF!</v>
      </c>
      <c r="M26" s="40" t="e">
        <f>#REF!</f>
        <v>#REF!</v>
      </c>
      <c r="N26" s="40" t="e">
        <f>#REF!</f>
        <v>#REF!</v>
      </c>
      <c r="O26" s="40" t="e">
        <f>#REF!</f>
        <v>#REF!</v>
      </c>
      <c r="P26" s="40" t="e">
        <f>#REF!</f>
        <v>#REF!</v>
      </c>
      <c r="Q26" s="40" t="e">
        <f t="shared" si="4"/>
        <v>#REF!</v>
      </c>
      <c r="R26" s="40" t="e">
        <f t="shared" si="5"/>
        <v>#REF!</v>
      </c>
      <c r="S26" s="40" t="e">
        <f>#REF!+#REF!</f>
        <v>#REF!</v>
      </c>
      <c r="T26" s="43">
        <f>SUMIFS(Modèle!$P$2:$P$1009,Modèle!$B$2:$B$1009,$B26,Modèle!$D$2:$D$1009,$D26)</f>
        <v>0</v>
      </c>
      <c r="U26" s="40" t="e">
        <f>#REF!</f>
        <v>#REF!</v>
      </c>
      <c r="V26" s="40" t="e">
        <f>#REF!</f>
        <v>#REF!</v>
      </c>
      <c r="W26" s="40" t="e">
        <f>#REF!</f>
        <v>#REF!</v>
      </c>
      <c r="X26" s="40" t="e">
        <f>#REF!</f>
        <v>#REF!</v>
      </c>
      <c r="Y26" s="40" t="e">
        <f t="shared" si="6"/>
        <v>#REF!</v>
      </c>
      <c r="Z26" s="40" t="e">
        <f>#REF!</f>
        <v>#REF!</v>
      </c>
    </row>
    <row r="27" spans="1:26" ht="12.75" customHeight="1" x14ac:dyDescent="0.25">
      <c r="A27" s="7">
        <v>26</v>
      </c>
      <c r="B27" s="7" t="str">
        <f t="shared" si="3"/>
        <v>Lundi</v>
      </c>
      <c r="C27" s="38" t="e">
        <f>'Relevé corrigé'!C27</f>
        <v>#REF!</v>
      </c>
      <c r="D27" s="45" t="e">
        <f>'Relevé corrigé'!D27</f>
        <v>#REF!</v>
      </c>
      <c r="E27" s="40" t="e">
        <f>#REF!</f>
        <v>#REF!</v>
      </c>
      <c r="F27" s="40" t="e">
        <f>#REF!</f>
        <v>#REF!</v>
      </c>
      <c r="G27" s="40" t="e">
        <f>#REF!</f>
        <v>#REF!</v>
      </c>
      <c r="H27" s="40" t="e">
        <f>#REF!</f>
        <v>#REF!</v>
      </c>
      <c r="I27" s="40" t="e">
        <f>#REF!</f>
        <v>#REF!</v>
      </c>
      <c r="J27" s="40" t="e">
        <f>#REF!</f>
        <v>#REF!</v>
      </c>
      <c r="K27" s="40" t="e">
        <f>#REF!</f>
        <v>#REF!</v>
      </c>
      <c r="L27" s="40" t="e">
        <f>#REF!</f>
        <v>#REF!</v>
      </c>
      <c r="M27" s="40" t="e">
        <f>#REF!</f>
        <v>#REF!</v>
      </c>
      <c r="N27" s="40" t="e">
        <f>#REF!</f>
        <v>#REF!</v>
      </c>
      <c r="O27" s="40" t="e">
        <f>#REF!</f>
        <v>#REF!</v>
      </c>
      <c r="P27" s="40" t="e">
        <f>#REF!</f>
        <v>#REF!</v>
      </c>
      <c r="Q27" s="40" t="e">
        <f t="shared" si="4"/>
        <v>#REF!</v>
      </c>
      <c r="R27" s="40" t="e">
        <f t="shared" si="5"/>
        <v>#REF!</v>
      </c>
      <c r="S27" s="40" t="e">
        <f>#REF!+#REF!</f>
        <v>#REF!</v>
      </c>
      <c r="T27" s="43">
        <f>SUMIFS(Modèle!$P$2:$P$1009,Modèle!$B$2:$B$1009,$B27,Modèle!$D$2:$D$1009,$D27)</f>
        <v>0</v>
      </c>
      <c r="U27" s="40" t="e">
        <f>#REF!</f>
        <v>#REF!</v>
      </c>
      <c r="V27" s="40" t="e">
        <f>#REF!</f>
        <v>#REF!</v>
      </c>
      <c r="W27" s="40" t="e">
        <f>#REF!</f>
        <v>#REF!</v>
      </c>
      <c r="X27" s="40" t="e">
        <f>#REF!</f>
        <v>#REF!</v>
      </c>
      <c r="Y27" s="40" t="e">
        <f t="shared" si="6"/>
        <v>#REF!</v>
      </c>
      <c r="Z27" s="40" t="e">
        <f>#REF!</f>
        <v>#REF!</v>
      </c>
    </row>
    <row r="28" spans="1:26" ht="12.75" customHeight="1" x14ac:dyDescent="0.25">
      <c r="A28" s="7">
        <v>27</v>
      </c>
      <c r="B28" s="7" t="str">
        <f t="shared" si="3"/>
        <v>Lundi</v>
      </c>
      <c r="C28" s="38" t="e">
        <f>'Relevé corrigé'!C28</f>
        <v>#REF!</v>
      </c>
      <c r="D28" s="45" t="e">
        <f>'Relevé corrigé'!D28</f>
        <v>#REF!</v>
      </c>
      <c r="E28" s="40" t="e">
        <f>#REF!</f>
        <v>#REF!</v>
      </c>
      <c r="F28" s="40" t="e">
        <f>#REF!</f>
        <v>#REF!</v>
      </c>
      <c r="G28" s="40" t="e">
        <f>#REF!</f>
        <v>#REF!</v>
      </c>
      <c r="H28" s="40" t="e">
        <f>#REF!</f>
        <v>#REF!</v>
      </c>
      <c r="I28" s="40" t="e">
        <f>#REF!</f>
        <v>#REF!</v>
      </c>
      <c r="J28" s="40" t="e">
        <f>#REF!</f>
        <v>#REF!</v>
      </c>
      <c r="K28" s="40" t="e">
        <f>#REF!</f>
        <v>#REF!</v>
      </c>
      <c r="L28" s="40" t="e">
        <f>#REF!</f>
        <v>#REF!</v>
      </c>
      <c r="M28" s="40" t="e">
        <f>#REF!</f>
        <v>#REF!</v>
      </c>
      <c r="N28" s="40" t="e">
        <f>#REF!</f>
        <v>#REF!</v>
      </c>
      <c r="O28" s="40" t="e">
        <f>#REF!</f>
        <v>#REF!</v>
      </c>
      <c r="P28" s="40" t="e">
        <f>#REF!</f>
        <v>#REF!</v>
      </c>
      <c r="Q28" s="40" t="e">
        <f t="shared" si="4"/>
        <v>#REF!</v>
      </c>
      <c r="R28" s="40" t="e">
        <f t="shared" si="5"/>
        <v>#REF!</v>
      </c>
      <c r="S28" s="40" t="e">
        <f>#REF!+#REF!</f>
        <v>#REF!</v>
      </c>
      <c r="T28" s="43">
        <f>SUMIFS(Modèle!$P$2:$P$1009,Modèle!$B$2:$B$1009,$B28,Modèle!$D$2:$D$1009,$D28)</f>
        <v>0</v>
      </c>
      <c r="U28" s="40" t="e">
        <f>#REF!</f>
        <v>#REF!</v>
      </c>
      <c r="V28" s="40" t="e">
        <f>#REF!</f>
        <v>#REF!</v>
      </c>
      <c r="W28" s="40" t="e">
        <f>#REF!</f>
        <v>#REF!</v>
      </c>
      <c r="X28" s="40" t="e">
        <f>#REF!</f>
        <v>#REF!</v>
      </c>
      <c r="Y28" s="40" t="e">
        <f t="shared" si="6"/>
        <v>#REF!</v>
      </c>
      <c r="Z28" s="40" t="e">
        <f>#REF!</f>
        <v>#REF!</v>
      </c>
    </row>
    <row r="29" spans="1:26" ht="12.75" customHeight="1" x14ac:dyDescent="0.25">
      <c r="A29" s="7">
        <v>28</v>
      </c>
      <c r="B29" s="7" t="str">
        <f t="shared" si="3"/>
        <v>Lundi</v>
      </c>
      <c r="C29" s="38" t="e">
        <f>'Relevé corrigé'!C29</f>
        <v>#REF!</v>
      </c>
      <c r="D29" s="45" t="e">
        <f>'Relevé corrigé'!D29</f>
        <v>#REF!</v>
      </c>
      <c r="E29" s="40" t="e">
        <f>#REF!</f>
        <v>#REF!</v>
      </c>
      <c r="F29" s="40" t="e">
        <f>#REF!</f>
        <v>#REF!</v>
      </c>
      <c r="G29" s="40" t="e">
        <f>#REF!</f>
        <v>#REF!</v>
      </c>
      <c r="H29" s="40" t="e">
        <f>#REF!</f>
        <v>#REF!</v>
      </c>
      <c r="I29" s="40" t="e">
        <f>#REF!</f>
        <v>#REF!</v>
      </c>
      <c r="J29" s="40" t="e">
        <f>#REF!</f>
        <v>#REF!</v>
      </c>
      <c r="K29" s="40" t="e">
        <f>#REF!</f>
        <v>#REF!</v>
      </c>
      <c r="L29" s="40" t="e">
        <f>#REF!</f>
        <v>#REF!</v>
      </c>
      <c r="M29" s="40" t="e">
        <f>#REF!</f>
        <v>#REF!</v>
      </c>
      <c r="N29" s="40" t="e">
        <f>#REF!</f>
        <v>#REF!</v>
      </c>
      <c r="O29" s="40" t="e">
        <f>#REF!</f>
        <v>#REF!</v>
      </c>
      <c r="P29" s="40" t="e">
        <f>#REF!</f>
        <v>#REF!</v>
      </c>
      <c r="Q29" s="40" t="e">
        <f t="shared" si="4"/>
        <v>#REF!</v>
      </c>
      <c r="R29" s="40" t="e">
        <f t="shared" si="5"/>
        <v>#REF!</v>
      </c>
      <c r="S29" s="40" t="e">
        <f>#REF!+#REF!</f>
        <v>#REF!</v>
      </c>
      <c r="T29" s="43">
        <f>SUMIFS(Modèle!$P$2:$P$1009,Modèle!$B$2:$B$1009,$B29,Modèle!$D$2:$D$1009,$D29)</f>
        <v>0</v>
      </c>
      <c r="U29" s="40" t="e">
        <f>#REF!</f>
        <v>#REF!</v>
      </c>
      <c r="V29" s="40" t="e">
        <f>#REF!</f>
        <v>#REF!</v>
      </c>
      <c r="W29" s="40" t="e">
        <f>#REF!</f>
        <v>#REF!</v>
      </c>
      <c r="X29" s="40" t="e">
        <f>#REF!</f>
        <v>#REF!</v>
      </c>
      <c r="Y29" s="40" t="e">
        <f t="shared" si="6"/>
        <v>#REF!</v>
      </c>
      <c r="Z29" s="40" t="e">
        <f>#REF!</f>
        <v>#REF!</v>
      </c>
    </row>
    <row r="30" spans="1:26" ht="12.75" customHeight="1" x14ac:dyDescent="0.25">
      <c r="A30" s="7">
        <v>29</v>
      </c>
      <c r="B30" s="7" t="str">
        <f t="shared" si="3"/>
        <v>Lundi</v>
      </c>
      <c r="C30" s="38" t="e">
        <f>'Relevé corrigé'!C30</f>
        <v>#REF!</v>
      </c>
      <c r="D30" s="45" t="e">
        <f>'Relevé corrigé'!D30</f>
        <v>#REF!</v>
      </c>
      <c r="E30" s="40" t="e">
        <f>#REF!</f>
        <v>#REF!</v>
      </c>
      <c r="F30" s="40" t="e">
        <f>#REF!</f>
        <v>#REF!</v>
      </c>
      <c r="G30" s="40" t="e">
        <f>#REF!</f>
        <v>#REF!</v>
      </c>
      <c r="H30" s="40" t="e">
        <f>#REF!</f>
        <v>#REF!</v>
      </c>
      <c r="I30" s="40" t="e">
        <f>#REF!</f>
        <v>#REF!</v>
      </c>
      <c r="J30" s="40" t="e">
        <f>#REF!</f>
        <v>#REF!</v>
      </c>
      <c r="K30" s="40" t="e">
        <f>#REF!</f>
        <v>#REF!</v>
      </c>
      <c r="L30" s="40" t="e">
        <f>#REF!</f>
        <v>#REF!</v>
      </c>
      <c r="M30" s="40" t="e">
        <f>#REF!</f>
        <v>#REF!</v>
      </c>
      <c r="N30" s="40" t="e">
        <f>#REF!</f>
        <v>#REF!</v>
      </c>
      <c r="O30" s="40" t="e">
        <f>#REF!</f>
        <v>#REF!</v>
      </c>
      <c r="P30" s="40" t="e">
        <f>#REF!</f>
        <v>#REF!</v>
      </c>
      <c r="Q30" s="40" t="e">
        <f t="shared" si="4"/>
        <v>#REF!</v>
      </c>
      <c r="R30" s="40" t="e">
        <f t="shared" si="5"/>
        <v>#REF!</v>
      </c>
      <c r="S30" s="40" t="e">
        <f>#REF!+#REF!</f>
        <v>#REF!</v>
      </c>
      <c r="T30" s="43">
        <f>SUMIFS(Modèle!$P$2:$P$1009,Modèle!$B$2:$B$1009,$B30,Modèle!$D$2:$D$1009,$D30)</f>
        <v>0</v>
      </c>
      <c r="U30" s="40" t="e">
        <f>#REF!</f>
        <v>#REF!</v>
      </c>
      <c r="V30" s="40" t="e">
        <f>#REF!</f>
        <v>#REF!</v>
      </c>
      <c r="W30" s="40" t="e">
        <f>#REF!</f>
        <v>#REF!</v>
      </c>
      <c r="X30" s="40" t="e">
        <f>#REF!</f>
        <v>#REF!</v>
      </c>
      <c r="Y30" s="40" t="e">
        <f t="shared" si="6"/>
        <v>#REF!</v>
      </c>
      <c r="Z30" s="40" t="e">
        <f>#REF!</f>
        <v>#REF!</v>
      </c>
    </row>
    <row r="31" spans="1:26" ht="12.75" customHeight="1" x14ac:dyDescent="0.25">
      <c r="A31" s="7">
        <v>30</v>
      </c>
      <c r="B31" s="7" t="str">
        <f t="shared" si="3"/>
        <v>Lundi</v>
      </c>
      <c r="C31" s="38" t="e">
        <f>'Relevé corrigé'!C31</f>
        <v>#REF!</v>
      </c>
      <c r="D31" s="45" t="e">
        <f>'Relevé corrigé'!D31</f>
        <v>#REF!</v>
      </c>
      <c r="E31" s="40" t="e">
        <f>#REF!</f>
        <v>#REF!</v>
      </c>
      <c r="F31" s="40" t="e">
        <f>#REF!</f>
        <v>#REF!</v>
      </c>
      <c r="G31" s="40" t="e">
        <f>#REF!</f>
        <v>#REF!</v>
      </c>
      <c r="H31" s="40" t="e">
        <f>#REF!</f>
        <v>#REF!</v>
      </c>
      <c r="I31" s="40" t="e">
        <f>#REF!</f>
        <v>#REF!</v>
      </c>
      <c r="J31" s="40" t="e">
        <f>#REF!</f>
        <v>#REF!</v>
      </c>
      <c r="K31" s="40" t="e">
        <f>#REF!</f>
        <v>#REF!</v>
      </c>
      <c r="L31" s="40" t="e">
        <f>#REF!</f>
        <v>#REF!</v>
      </c>
      <c r="M31" s="40" t="e">
        <f>#REF!</f>
        <v>#REF!</v>
      </c>
      <c r="N31" s="40" t="e">
        <f>#REF!</f>
        <v>#REF!</v>
      </c>
      <c r="O31" s="40" t="e">
        <f>#REF!</f>
        <v>#REF!</v>
      </c>
      <c r="P31" s="40" t="e">
        <f>#REF!</f>
        <v>#REF!</v>
      </c>
      <c r="Q31" s="40" t="e">
        <f t="shared" si="4"/>
        <v>#REF!</v>
      </c>
      <c r="R31" s="40" t="e">
        <f t="shared" si="5"/>
        <v>#REF!</v>
      </c>
      <c r="S31" s="40" t="e">
        <f>#REF!+#REF!</f>
        <v>#REF!</v>
      </c>
      <c r="T31" s="43">
        <f>SUMIFS(Modèle!$P$2:$P$1009,Modèle!$B$2:$B$1009,$B31,Modèle!$D$2:$D$1009,$D31)</f>
        <v>0</v>
      </c>
      <c r="U31" s="40" t="e">
        <f>#REF!</f>
        <v>#REF!</v>
      </c>
      <c r="V31" s="40" t="e">
        <f>#REF!</f>
        <v>#REF!</v>
      </c>
      <c r="W31" s="40" t="e">
        <f>#REF!</f>
        <v>#REF!</v>
      </c>
      <c r="X31" s="40" t="e">
        <f>#REF!</f>
        <v>#REF!</v>
      </c>
      <c r="Y31" s="40" t="e">
        <f t="shared" si="6"/>
        <v>#REF!</v>
      </c>
      <c r="Z31" s="40" t="e">
        <f>#REF!</f>
        <v>#REF!</v>
      </c>
    </row>
    <row r="32" spans="1:26" ht="12.75" customHeight="1" x14ac:dyDescent="0.25">
      <c r="A32" s="7">
        <v>31</v>
      </c>
      <c r="B32" s="7" t="str">
        <f t="shared" si="3"/>
        <v>Lundi</v>
      </c>
      <c r="C32" s="38" t="e">
        <f>'Relevé corrigé'!C32</f>
        <v>#REF!</v>
      </c>
      <c r="D32" s="45" t="e">
        <f>'Relevé corrigé'!D32</f>
        <v>#REF!</v>
      </c>
      <c r="E32" s="40" t="e">
        <f>#REF!</f>
        <v>#REF!</v>
      </c>
      <c r="F32" s="40" t="e">
        <f>#REF!</f>
        <v>#REF!</v>
      </c>
      <c r="G32" s="40" t="e">
        <f>#REF!</f>
        <v>#REF!</v>
      </c>
      <c r="H32" s="40" t="e">
        <f>#REF!</f>
        <v>#REF!</v>
      </c>
      <c r="I32" s="40" t="e">
        <f>#REF!</f>
        <v>#REF!</v>
      </c>
      <c r="J32" s="40" t="e">
        <f>#REF!</f>
        <v>#REF!</v>
      </c>
      <c r="K32" s="40" t="e">
        <f>#REF!</f>
        <v>#REF!</v>
      </c>
      <c r="L32" s="40" t="e">
        <f>#REF!</f>
        <v>#REF!</v>
      </c>
      <c r="M32" s="40" t="e">
        <f>#REF!</f>
        <v>#REF!</v>
      </c>
      <c r="N32" s="40" t="e">
        <f>#REF!</f>
        <v>#REF!</v>
      </c>
      <c r="O32" s="40" t="e">
        <f>#REF!</f>
        <v>#REF!</v>
      </c>
      <c r="P32" s="40" t="e">
        <f>#REF!</f>
        <v>#REF!</v>
      </c>
      <c r="Q32" s="40" t="e">
        <f t="shared" si="4"/>
        <v>#REF!</v>
      </c>
      <c r="R32" s="40" t="e">
        <f t="shared" si="5"/>
        <v>#REF!</v>
      </c>
      <c r="S32" s="40" t="e">
        <f>#REF!+#REF!</f>
        <v>#REF!</v>
      </c>
      <c r="T32" s="43">
        <f>SUMIFS(Modèle!$P$2:$P$1009,Modèle!$B$2:$B$1009,$B32,Modèle!$D$2:$D$1009,$D32)</f>
        <v>0</v>
      </c>
      <c r="U32" s="40" t="e">
        <f>#REF!</f>
        <v>#REF!</v>
      </c>
      <c r="V32" s="40" t="e">
        <f>#REF!</f>
        <v>#REF!</v>
      </c>
      <c r="W32" s="40" t="e">
        <f>#REF!</f>
        <v>#REF!</v>
      </c>
      <c r="X32" s="40" t="e">
        <f>#REF!</f>
        <v>#REF!</v>
      </c>
      <c r="Y32" s="40" t="e">
        <f t="shared" si="6"/>
        <v>#REF!</v>
      </c>
      <c r="Z32" s="40" t="e">
        <f>#REF!</f>
        <v>#REF!</v>
      </c>
    </row>
    <row r="33" spans="1:26" ht="12.75" customHeight="1" x14ac:dyDescent="0.25">
      <c r="A33" s="7">
        <v>32</v>
      </c>
      <c r="B33" s="7" t="str">
        <f t="shared" si="3"/>
        <v>Lundi</v>
      </c>
      <c r="C33" s="38" t="e">
        <f>'Relevé corrigé'!C33</f>
        <v>#REF!</v>
      </c>
      <c r="D33" s="45" t="e">
        <f>'Relevé corrigé'!D33</f>
        <v>#REF!</v>
      </c>
      <c r="E33" s="40" t="e">
        <f>#REF!</f>
        <v>#REF!</v>
      </c>
      <c r="F33" s="40" t="e">
        <f>#REF!</f>
        <v>#REF!</v>
      </c>
      <c r="G33" s="40" t="e">
        <f>#REF!</f>
        <v>#REF!</v>
      </c>
      <c r="H33" s="40" t="e">
        <f>#REF!</f>
        <v>#REF!</v>
      </c>
      <c r="I33" s="40" t="e">
        <f>#REF!</f>
        <v>#REF!</v>
      </c>
      <c r="J33" s="40" t="e">
        <f>#REF!</f>
        <v>#REF!</v>
      </c>
      <c r="K33" s="40" t="e">
        <f>#REF!</f>
        <v>#REF!</v>
      </c>
      <c r="L33" s="40" t="e">
        <f>#REF!</f>
        <v>#REF!</v>
      </c>
      <c r="M33" s="40" t="e">
        <f>#REF!</f>
        <v>#REF!</v>
      </c>
      <c r="N33" s="40" t="e">
        <f>#REF!</f>
        <v>#REF!</v>
      </c>
      <c r="O33" s="40" t="e">
        <f>#REF!</f>
        <v>#REF!</v>
      </c>
      <c r="P33" s="40" t="e">
        <f>#REF!</f>
        <v>#REF!</v>
      </c>
      <c r="Q33" s="40" t="e">
        <f t="shared" si="4"/>
        <v>#REF!</v>
      </c>
      <c r="R33" s="40" t="e">
        <f t="shared" si="5"/>
        <v>#REF!</v>
      </c>
      <c r="S33" s="40" t="e">
        <f>#REF!+#REF!</f>
        <v>#REF!</v>
      </c>
      <c r="T33" s="43">
        <f>SUMIFS(Modèle!$P$2:$P$1009,Modèle!$B$2:$B$1009,$B33,Modèle!$D$2:$D$1009,$D33)</f>
        <v>0</v>
      </c>
      <c r="U33" s="40" t="e">
        <f>#REF!</f>
        <v>#REF!</v>
      </c>
      <c r="V33" s="40" t="e">
        <f>#REF!</f>
        <v>#REF!</v>
      </c>
      <c r="W33" s="40" t="e">
        <f>#REF!</f>
        <v>#REF!</v>
      </c>
      <c r="X33" s="40" t="e">
        <f>#REF!</f>
        <v>#REF!</v>
      </c>
      <c r="Y33" s="40" t="e">
        <f t="shared" si="6"/>
        <v>#REF!</v>
      </c>
      <c r="Z33" s="40" t="e">
        <f>#REF!</f>
        <v>#REF!</v>
      </c>
    </row>
    <row r="34" spans="1:26" ht="12.75" customHeight="1" x14ac:dyDescent="0.25">
      <c r="A34" s="7">
        <v>33</v>
      </c>
      <c r="B34" s="7" t="str">
        <f t="shared" si="3"/>
        <v>Lundi</v>
      </c>
      <c r="C34" s="38" t="e">
        <f>'Relevé corrigé'!C34</f>
        <v>#REF!</v>
      </c>
      <c r="D34" s="45" t="e">
        <f>'Relevé corrigé'!D34</f>
        <v>#REF!</v>
      </c>
      <c r="E34" s="40" t="e">
        <f>#REF!</f>
        <v>#REF!</v>
      </c>
      <c r="F34" s="40" t="e">
        <f>#REF!</f>
        <v>#REF!</v>
      </c>
      <c r="G34" s="40" t="e">
        <f>#REF!</f>
        <v>#REF!</v>
      </c>
      <c r="H34" s="40" t="e">
        <f>#REF!</f>
        <v>#REF!</v>
      </c>
      <c r="I34" s="40" t="e">
        <f>#REF!</f>
        <v>#REF!</v>
      </c>
      <c r="J34" s="40" t="e">
        <f>#REF!</f>
        <v>#REF!</v>
      </c>
      <c r="K34" s="40" t="e">
        <f>#REF!</f>
        <v>#REF!</v>
      </c>
      <c r="L34" s="40" t="e">
        <f>#REF!</f>
        <v>#REF!</v>
      </c>
      <c r="M34" s="40" t="e">
        <f>#REF!</f>
        <v>#REF!</v>
      </c>
      <c r="N34" s="40" t="e">
        <f>#REF!</f>
        <v>#REF!</v>
      </c>
      <c r="O34" s="40" t="e">
        <f>#REF!</f>
        <v>#REF!</v>
      </c>
      <c r="P34" s="40" t="e">
        <f>#REF!</f>
        <v>#REF!</v>
      </c>
      <c r="Q34" s="40" t="e">
        <f t="shared" si="4"/>
        <v>#REF!</v>
      </c>
      <c r="R34" s="40" t="e">
        <f t="shared" si="5"/>
        <v>#REF!</v>
      </c>
      <c r="S34" s="40" t="e">
        <f>#REF!+#REF!</f>
        <v>#REF!</v>
      </c>
      <c r="T34" s="43">
        <f>SUMIFS(Modèle!$P$2:$P$1009,Modèle!$B$2:$B$1009,$B34,Modèle!$D$2:$D$1009,$D34)</f>
        <v>0</v>
      </c>
      <c r="U34" s="40" t="e">
        <f>#REF!</f>
        <v>#REF!</v>
      </c>
      <c r="V34" s="40" t="e">
        <f>#REF!</f>
        <v>#REF!</v>
      </c>
      <c r="W34" s="40" t="e">
        <f>#REF!</f>
        <v>#REF!</v>
      </c>
      <c r="X34" s="40" t="e">
        <f>#REF!</f>
        <v>#REF!</v>
      </c>
      <c r="Y34" s="40" t="e">
        <f t="shared" si="6"/>
        <v>#REF!</v>
      </c>
      <c r="Z34" s="40" t="e">
        <f>#REF!</f>
        <v>#REF!</v>
      </c>
    </row>
    <row r="35" spans="1:26" ht="12.75" customHeight="1" x14ac:dyDescent="0.25">
      <c r="A35" s="7">
        <v>34</v>
      </c>
      <c r="B35" s="7" t="str">
        <f t="shared" si="3"/>
        <v>Lundi</v>
      </c>
      <c r="C35" s="38" t="e">
        <f>'Relevé corrigé'!C35</f>
        <v>#REF!</v>
      </c>
      <c r="D35" s="45" t="e">
        <f>'Relevé corrigé'!D35</f>
        <v>#REF!</v>
      </c>
      <c r="E35" s="40" t="e">
        <f>#REF!</f>
        <v>#REF!</v>
      </c>
      <c r="F35" s="40" t="e">
        <f>#REF!</f>
        <v>#REF!</v>
      </c>
      <c r="G35" s="40" t="e">
        <f>#REF!</f>
        <v>#REF!</v>
      </c>
      <c r="H35" s="40" t="e">
        <f>#REF!</f>
        <v>#REF!</v>
      </c>
      <c r="I35" s="40" t="e">
        <f>#REF!</f>
        <v>#REF!</v>
      </c>
      <c r="J35" s="40" t="e">
        <f>#REF!</f>
        <v>#REF!</v>
      </c>
      <c r="K35" s="40" t="e">
        <f>#REF!</f>
        <v>#REF!</v>
      </c>
      <c r="L35" s="40" t="e">
        <f>#REF!</f>
        <v>#REF!</v>
      </c>
      <c r="M35" s="40" t="e">
        <f>#REF!</f>
        <v>#REF!</v>
      </c>
      <c r="N35" s="40" t="e">
        <f>#REF!</f>
        <v>#REF!</v>
      </c>
      <c r="O35" s="40" t="e">
        <f>#REF!</f>
        <v>#REF!</v>
      </c>
      <c r="P35" s="40" t="e">
        <f>#REF!</f>
        <v>#REF!</v>
      </c>
      <c r="Q35" s="40" t="e">
        <f t="shared" si="4"/>
        <v>#REF!</v>
      </c>
      <c r="R35" s="40" t="e">
        <f t="shared" si="5"/>
        <v>#REF!</v>
      </c>
      <c r="S35" s="40" t="e">
        <f>#REF!+#REF!</f>
        <v>#REF!</v>
      </c>
      <c r="T35" s="43">
        <f>SUMIFS(Modèle!$P$2:$P$1009,Modèle!$B$2:$B$1009,$B35,Modèle!$D$2:$D$1009,$D35)</f>
        <v>0</v>
      </c>
      <c r="U35" s="40" t="e">
        <f>#REF!</f>
        <v>#REF!</v>
      </c>
      <c r="V35" s="40" t="e">
        <f>#REF!</f>
        <v>#REF!</v>
      </c>
      <c r="W35" s="40" t="e">
        <f>#REF!</f>
        <v>#REF!</v>
      </c>
      <c r="X35" s="40" t="e">
        <f>#REF!</f>
        <v>#REF!</v>
      </c>
      <c r="Y35" s="40" t="e">
        <f t="shared" si="6"/>
        <v>#REF!</v>
      </c>
      <c r="Z35" s="40" t="e">
        <f>#REF!</f>
        <v>#REF!</v>
      </c>
    </row>
    <row r="36" spans="1:26" ht="12.75" customHeight="1" x14ac:dyDescent="0.25">
      <c r="A36" s="7">
        <v>35</v>
      </c>
      <c r="B36" s="7" t="str">
        <f t="shared" si="3"/>
        <v>Lundi</v>
      </c>
      <c r="C36" s="38" t="e">
        <f>'Relevé corrigé'!C36</f>
        <v>#REF!</v>
      </c>
      <c r="D36" s="45" t="e">
        <f>'Relevé corrigé'!D36</f>
        <v>#REF!</v>
      </c>
      <c r="E36" s="40" t="e">
        <f>#REF!</f>
        <v>#REF!</v>
      </c>
      <c r="F36" s="40" t="e">
        <f>#REF!</f>
        <v>#REF!</v>
      </c>
      <c r="G36" s="40" t="e">
        <f>#REF!</f>
        <v>#REF!</v>
      </c>
      <c r="H36" s="40" t="e">
        <f>#REF!</f>
        <v>#REF!</v>
      </c>
      <c r="I36" s="40" t="e">
        <f>#REF!</f>
        <v>#REF!</v>
      </c>
      <c r="J36" s="40" t="e">
        <f>#REF!</f>
        <v>#REF!</v>
      </c>
      <c r="K36" s="40" t="e">
        <f>#REF!</f>
        <v>#REF!</v>
      </c>
      <c r="L36" s="40" t="e">
        <f>#REF!</f>
        <v>#REF!</v>
      </c>
      <c r="M36" s="40" t="e">
        <f>#REF!</f>
        <v>#REF!</v>
      </c>
      <c r="N36" s="40" t="e">
        <f>#REF!</f>
        <v>#REF!</v>
      </c>
      <c r="O36" s="40" t="e">
        <f>#REF!</f>
        <v>#REF!</v>
      </c>
      <c r="P36" s="40" t="e">
        <f>#REF!</f>
        <v>#REF!</v>
      </c>
      <c r="Q36" s="40" t="e">
        <f t="shared" si="4"/>
        <v>#REF!</v>
      </c>
      <c r="R36" s="40" t="e">
        <f t="shared" si="5"/>
        <v>#REF!</v>
      </c>
      <c r="S36" s="40" t="e">
        <f>#REF!+#REF!</f>
        <v>#REF!</v>
      </c>
      <c r="T36" s="43">
        <f>SUMIFS(Modèle!$P$2:$P$1009,Modèle!$B$2:$B$1009,$B36,Modèle!$D$2:$D$1009,$D36)</f>
        <v>0</v>
      </c>
      <c r="U36" s="40" t="e">
        <f>#REF!</f>
        <v>#REF!</v>
      </c>
      <c r="V36" s="40" t="e">
        <f>#REF!</f>
        <v>#REF!</v>
      </c>
      <c r="W36" s="40" t="e">
        <f>#REF!</f>
        <v>#REF!</v>
      </c>
      <c r="X36" s="40" t="e">
        <f>#REF!</f>
        <v>#REF!</v>
      </c>
      <c r="Y36" s="40" t="e">
        <f t="shared" si="6"/>
        <v>#REF!</v>
      </c>
      <c r="Z36" s="40" t="e">
        <f>#REF!</f>
        <v>#REF!</v>
      </c>
    </row>
    <row r="37" spans="1:26" ht="12.75" customHeight="1" x14ac:dyDescent="0.25">
      <c r="A37" s="7">
        <v>36</v>
      </c>
      <c r="B37" s="7" t="str">
        <f t="shared" si="3"/>
        <v>Lundi</v>
      </c>
      <c r="C37" s="38" t="e">
        <f>'Relevé corrigé'!C37</f>
        <v>#REF!</v>
      </c>
      <c r="D37" s="45" t="e">
        <f>'Relevé corrigé'!D37</f>
        <v>#REF!</v>
      </c>
      <c r="E37" s="40" t="e">
        <f>#REF!</f>
        <v>#REF!</v>
      </c>
      <c r="F37" s="40" t="e">
        <f>#REF!</f>
        <v>#REF!</v>
      </c>
      <c r="G37" s="40" t="e">
        <f>#REF!</f>
        <v>#REF!</v>
      </c>
      <c r="H37" s="40" t="e">
        <f>#REF!</f>
        <v>#REF!</v>
      </c>
      <c r="I37" s="40" t="e">
        <f>#REF!</f>
        <v>#REF!</v>
      </c>
      <c r="J37" s="40" t="e">
        <f>#REF!</f>
        <v>#REF!</v>
      </c>
      <c r="K37" s="40" t="e">
        <f>#REF!</f>
        <v>#REF!</v>
      </c>
      <c r="L37" s="40" t="e">
        <f>#REF!</f>
        <v>#REF!</v>
      </c>
      <c r="M37" s="40" t="e">
        <f>#REF!</f>
        <v>#REF!</v>
      </c>
      <c r="N37" s="40" t="e">
        <f>#REF!</f>
        <v>#REF!</v>
      </c>
      <c r="O37" s="40" t="e">
        <f>#REF!</f>
        <v>#REF!</v>
      </c>
      <c r="P37" s="40" t="e">
        <f>#REF!</f>
        <v>#REF!</v>
      </c>
      <c r="Q37" s="40" t="e">
        <f t="shared" si="4"/>
        <v>#REF!</v>
      </c>
      <c r="R37" s="40" t="e">
        <f t="shared" si="5"/>
        <v>#REF!</v>
      </c>
      <c r="S37" s="40" t="e">
        <f>#REF!+#REF!</f>
        <v>#REF!</v>
      </c>
      <c r="T37" s="43">
        <f>SUMIFS(Modèle!$P$2:$P$1009,Modèle!$B$2:$B$1009,$B37,Modèle!$D$2:$D$1009,$D37)</f>
        <v>0</v>
      </c>
      <c r="U37" s="40" t="e">
        <f>#REF!</f>
        <v>#REF!</v>
      </c>
      <c r="V37" s="40" t="e">
        <f>#REF!</f>
        <v>#REF!</v>
      </c>
      <c r="W37" s="40" t="e">
        <f>#REF!</f>
        <v>#REF!</v>
      </c>
      <c r="X37" s="40" t="e">
        <f>#REF!</f>
        <v>#REF!</v>
      </c>
      <c r="Y37" s="40" t="e">
        <f t="shared" si="6"/>
        <v>#REF!</v>
      </c>
      <c r="Z37" s="40" t="e">
        <f>#REF!</f>
        <v>#REF!</v>
      </c>
    </row>
    <row r="38" spans="1:26" ht="12.75" customHeight="1" x14ac:dyDescent="0.25">
      <c r="A38" s="7">
        <v>37</v>
      </c>
      <c r="B38" s="7" t="str">
        <f t="shared" si="3"/>
        <v>Lundi</v>
      </c>
      <c r="C38" s="38" t="e">
        <f>'Relevé corrigé'!C38</f>
        <v>#REF!</v>
      </c>
      <c r="D38" s="45" t="e">
        <f>'Relevé corrigé'!D38</f>
        <v>#REF!</v>
      </c>
      <c r="E38" s="40" t="e">
        <f>#REF!</f>
        <v>#REF!</v>
      </c>
      <c r="F38" s="40" t="e">
        <f>#REF!</f>
        <v>#REF!</v>
      </c>
      <c r="G38" s="40" t="e">
        <f>#REF!</f>
        <v>#REF!</v>
      </c>
      <c r="H38" s="40" t="e">
        <f>#REF!</f>
        <v>#REF!</v>
      </c>
      <c r="I38" s="40" t="e">
        <f>#REF!</f>
        <v>#REF!</v>
      </c>
      <c r="J38" s="40" t="e">
        <f>#REF!</f>
        <v>#REF!</v>
      </c>
      <c r="K38" s="40" t="e">
        <f>#REF!</f>
        <v>#REF!</v>
      </c>
      <c r="L38" s="40" t="e">
        <f>#REF!</f>
        <v>#REF!</v>
      </c>
      <c r="M38" s="40" t="e">
        <f>#REF!</f>
        <v>#REF!</v>
      </c>
      <c r="N38" s="40" t="e">
        <f>#REF!</f>
        <v>#REF!</v>
      </c>
      <c r="O38" s="40" t="e">
        <f>#REF!</f>
        <v>#REF!</v>
      </c>
      <c r="P38" s="40" t="e">
        <f>#REF!</f>
        <v>#REF!</v>
      </c>
      <c r="Q38" s="40" t="e">
        <f t="shared" si="4"/>
        <v>#REF!</v>
      </c>
      <c r="R38" s="40" t="e">
        <f t="shared" si="5"/>
        <v>#REF!</v>
      </c>
      <c r="S38" s="40" t="e">
        <f>#REF!+#REF!</f>
        <v>#REF!</v>
      </c>
      <c r="T38" s="43">
        <f>SUMIFS(Modèle!$P$2:$P$1009,Modèle!$B$2:$B$1009,$B38,Modèle!$D$2:$D$1009,$D38)</f>
        <v>0</v>
      </c>
      <c r="U38" s="40" t="e">
        <f>#REF!</f>
        <v>#REF!</v>
      </c>
      <c r="V38" s="40" t="e">
        <f>#REF!</f>
        <v>#REF!</v>
      </c>
      <c r="W38" s="40" t="e">
        <f>#REF!</f>
        <v>#REF!</v>
      </c>
      <c r="X38" s="40" t="e">
        <f>#REF!</f>
        <v>#REF!</v>
      </c>
      <c r="Y38" s="40" t="e">
        <f t="shared" si="6"/>
        <v>#REF!</v>
      </c>
      <c r="Z38" s="40" t="e">
        <f>#REF!</f>
        <v>#REF!</v>
      </c>
    </row>
    <row r="39" spans="1:26" ht="12.75" customHeight="1" x14ac:dyDescent="0.25">
      <c r="A39" s="7">
        <v>38</v>
      </c>
      <c r="B39" s="7" t="str">
        <f t="shared" si="3"/>
        <v>Lundi</v>
      </c>
      <c r="C39" s="38" t="e">
        <f>'Relevé corrigé'!C39</f>
        <v>#REF!</v>
      </c>
      <c r="D39" s="45" t="e">
        <f>'Relevé corrigé'!D39</f>
        <v>#REF!</v>
      </c>
      <c r="E39" s="40" t="e">
        <f>#REF!</f>
        <v>#REF!</v>
      </c>
      <c r="F39" s="40" t="e">
        <f>#REF!</f>
        <v>#REF!</v>
      </c>
      <c r="G39" s="40" t="e">
        <f>#REF!</f>
        <v>#REF!</v>
      </c>
      <c r="H39" s="40" t="e">
        <f>#REF!</f>
        <v>#REF!</v>
      </c>
      <c r="I39" s="40" t="e">
        <f>#REF!</f>
        <v>#REF!</v>
      </c>
      <c r="J39" s="40" t="e">
        <f>#REF!</f>
        <v>#REF!</v>
      </c>
      <c r="K39" s="40" t="e">
        <f>#REF!</f>
        <v>#REF!</v>
      </c>
      <c r="L39" s="40" t="e">
        <f>#REF!</f>
        <v>#REF!</v>
      </c>
      <c r="M39" s="40" t="e">
        <f>#REF!</f>
        <v>#REF!</v>
      </c>
      <c r="N39" s="40" t="e">
        <f>#REF!</f>
        <v>#REF!</v>
      </c>
      <c r="O39" s="40" t="e">
        <f>#REF!</f>
        <v>#REF!</v>
      </c>
      <c r="P39" s="40" t="e">
        <f>#REF!</f>
        <v>#REF!</v>
      </c>
      <c r="Q39" s="40" t="e">
        <f t="shared" si="4"/>
        <v>#REF!</v>
      </c>
      <c r="R39" s="40" t="e">
        <f t="shared" si="5"/>
        <v>#REF!</v>
      </c>
      <c r="S39" s="40" t="e">
        <f>#REF!+#REF!</f>
        <v>#REF!</v>
      </c>
      <c r="T39" s="43">
        <f>SUMIFS(Modèle!$P$2:$P$1009,Modèle!$B$2:$B$1009,$B39,Modèle!$D$2:$D$1009,$D39)</f>
        <v>0</v>
      </c>
      <c r="U39" s="40" t="e">
        <f>#REF!</f>
        <v>#REF!</v>
      </c>
      <c r="V39" s="40" t="e">
        <f>#REF!</f>
        <v>#REF!</v>
      </c>
      <c r="W39" s="40" t="e">
        <f>#REF!</f>
        <v>#REF!</v>
      </c>
      <c r="X39" s="40" t="e">
        <f>#REF!</f>
        <v>#REF!</v>
      </c>
      <c r="Y39" s="40" t="e">
        <f t="shared" si="6"/>
        <v>#REF!</v>
      </c>
      <c r="Z39" s="40" t="e">
        <f>#REF!</f>
        <v>#REF!</v>
      </c>
    </row>
    <row r="40" spans="1:26" ht="12.75" customHeight="1" x14ac:dyDescent="0.25">
      <c r="A40" s="7">
        <v>39</v>
      </c>
      <c r="B40" s="7" t="str">
        <f t="shared" si="3"/>
        <v>Lundi</v>
      </c>
      <c r="C40" s="38" t="e">
        <f>'Relevé corrigé'!C40</f>
        <v>#REF!</v>
      </c>
      <c r="D40" s="45" t="e">
        <f>'Relevé corrigé'!D40</f>
        <v>#REF!</v>
      </c>
      <c r="E40" s="40" t="e">
        <f>#REF!</f>
        <v>#REF!</v>
      </c>
      <c r="F40" s="40" t="e">
        <f>#REF!</f>
        <v>#REF!</v>
      </c>
      <c r="G40" s="40" t="e">
        <f>#REF!</f>
        <v>#REF!</v>
      </c>
      <c r="H40" s="40" t="e">
        <f>#REF!</f>
        <v>#REF!</v>
      </c>
      <c r="I40" s="40" t="e">
        <f>#REF!</f>
        <v>#REF!</v>
      </c>
      <c r="J40" s="40" t="e">
        <f>#REF!</f>
        <v>#REF!</v>
      </c>
      <c r="K40" s="40" t="e">
        <f>#REF!</f>
        <v>#REF!</v>
      </c>
      <c r="L40" s="40" t="e">
        <f>#REF!</f>
        <v>#REF!</v>
      </c>
      <c r="M40" s="40" t="e">
        <f>#REF!</f>
        <v>#REF!</v>
      </c>
      <c r="N40" s="40" t="e">
        <f>#REF!</f>
        <v>#REF!</v>
      </c>
      <c r="O40" s="40" t="e">
        <f>#REF!</f>
        <v>#REF!</v>
      </c>
      <c r="P40" s="40" t="e">
        <f>#REF!</f>
        <v>#REF!</v>
      </c>
      <c r="Q40" s="40" t="e">
        <f t="shared" si="4"/>
        <v>#REF!</v>
      </c>
      <c r="R40" s="40" t="e">
        <f t="shared" si="5"/>
        <v>#REF!</v>
      </c>
      <c r="S40" s="40" t="e">
        <f>#REF!+#REF!</f>
        <v>#REF!</v>
      </c>
      <c r="T40" s="43">
        <f>SUMIFS(Modèle!$P$2:$P$1009,Modèle!$B$2:$B$1009,$B40,Modèle!$D$2:$D$1009,$D40)</f>
        <v>0</v>
      </c>
      <c r="U40" s="40" t="e">
        <f>#REF!</f>
        <v>#REF!</v>
      </c>
      <c r="V40" s="40" t="e">
        <f>#REF!</f>
        <v>#REF!</v>
      </c>
      <c r="W40" s="40" t="e">
        <f>#REF!</f>
        <v>#REF!</v>
      </c>
      <c r="X40" s="40" t="e">
        <f>#REF!</f>
        <v>#REF!</v>
      </c>
      <c r="Y40" s="40" t="e">
        <f t="shared" si="6"/>
        <v>#REF!</v>
      </c>
      <c r="Z40" s="40" t="e">
        <f>#REF!</f>
        <v>#REF!</v>
      </c>
    </row>
    <row r="41" spans="1:26" ht="12.75" customHeight="1" x14ac:dyDescent="0.25">
      <c r="A41" s="7">
        <v>40</v>
      </c>
      <c r="B41" s="7" t="str">
        <f t="shared" si="3"/>
        <v>Lundi</v>
      </c>
      <c r="C41" s="38" t="e">
        <f>'Relevé corrigé'!C41</f>
        <v>#REF!</v>
      </c>
      <c r="D41" s="45" t="e">
        <f>'Relevé corrigé'!D41</f>
        <v>#REF!</v>
      </c>
      <c r="E41" s="40" t="e">
        <f>#REF!</f>
        <v>#REF!</v>
      </c>
      <c r="F41" s="40" t="e">
        <f>#REF!</f>
        <v>#REF!</v>
      </c>
      <c r="G41" s="40" t="e">
        <f>#REF!</f>
        <v>#REF!</v>
      </c>
      <c r="H41" s="40" t="e">
        <f>#REF!</f>
        <v>#REF!</v>
      </c>
      <c r="I41" s="40" t="e">
        <f>#REF!</f>
        <v>#REF!</v>
      </c>
      <c r="J41" s="40" t="e">
        <f>#REF!</f>
        <v>#REF!</v>
      </c>
      <c r="K41" s="40" t="e">
        <f>#REF!</f>
        <v>#REF!</v>
      </c>
      <c r="L41" s="40" t="e">
        <f>#REF!</f>
        <v>#REF!</v>
      </c>
      <c r="M41" s="40" t="e">
        <f>#REF!</f>
        <v>#REF!</v>
      </c>
      <c r="N41" s="40" t="e">
        <f>#REF!</f>
        <v>#REF!</v>
      </c>
      <c r="O41" s="40" t="e">
        <f>#REF!</f>
        <v>#REF!</v>
      </c>
      <c r="P41" s="40" t="e">
        <f>#REF!</f>
        <v>#REF!</v>
      </c>
      <c r="Q41" s="40" t="e">
        <f t="shared" si="4"/>
        <v>#REF!</v>
      </c>
      <c r="R41" s="40" t="e">
        <f t="shared" si="5"/>
        <v>#REF!</v>
      </c>
      <c r="S41" s="40" t="e">
        <f>#REF!+#REF!</f>
        <v>#REF!</v>
      </c>
      <c r="T41" s="43">
        <f>SUMIFS(Modèle!$P$2:$P$1009,Modèle!$B$2:$B$1009,$B41,Modèle!$D$2:$D$1009,$D41)</f>
        <v>0</v>
      </c>
      <c r="U41" s="40" t="e">
        <f>#REF!</f>
        <v>#REF!</v>
      </c>
      <c r="V41" s="40" t="e">
        <f>#REF!</f>
        <v>#REF!</v>
      </c>
      <c r="W41" s="40" t="e">
        <f>#REF!</f>
        <v>#REF!</v>
      </c>
      <c r="X41" s="40" t="e">
        <f>#REF!</f>
        <v>#REF!</v>
      </c>
      <c r="Y41" s="40" t="e">
        <f t="shared" si="6"/>
        <v>#REF!</v>
      </c>
      <c r="Z41" s="40" t="e">
        <f>#REF!</f>
        <v>#REF!</v>
      </c>
    </row>
    <row r="42" spans="1:26" ht="12.75" customHeight="1" x14ac:dyDescent="0.25">
      <c r="A42" s="7">
        <v>41</v>
      </c>
      <c r="B42" s="7" t="str">
        <f t="shared" si="3"/>
        <v>Lundi</v>
      </c>
      <c r="C42" s="38" t="e">
        <f>'Relevé corrigé'!C42</f>
        <v>#REF!</v>
      </c>
      <c r="D42" s="45" t="e">
        <f>'Relevé corrigé'!D42</f>
        <v>#REF!</v>
      </c>
      <c r="E42" s="40" t="e">
        <f>#REF!</f>
        <v>#REF!</v>
      </c>
      <c r="F42" s="40" t="e">
        <f>#REF!</f>
        <v>#REF!</v>
      </c>
      <c r="G42" s="40" t="e">
        <f>#REF!</f>
        <v>#REF!</v>
      </c>
      <c r="H42" s="40" t="e">
        <f>#REF!</f>
        <v>#REF!</v>
      </c>
      <c r="I42" s="40" t="e">
        <f>#REF!</f>
        <v>#REF!</v>
      </c>
      <c r="J42" s="40" t="e">
        <f>#REF!</f>
        <v>#REF!</v>
      </c>
      <c r="K42" s="40" t="e">
        <f>#REF!</f>
        <v>#REF!</v>
      </c>
      <c r="L42" s="40" t="e">
        <f>#REF!</f>
        <v>#REF!</v>
      </c>
      <c r="M42" s="40" t="e">
        <f>#REF!</f>
        <v>#REF!</v>
      </c>
      <c r="N42" s="40" t="e">
        <f>#REF!</f>
        <v>#REF!</v>
      </c>
      <c r="O42" s="40" t="e">
        <f>#REF!</f>
        <v>#REF!</v>
      </c>
      <c r="P42" s="40" t="e">
        <f>#REF!</f>
        <v>#REF!</v>
      </c>
      <c r="Q42" s="40" t="e">
        <f t="shared" si="4"/>
        <v>#REF!</v>
      </c>
      <c r="R42" s="40" t="e">
        <f t="shared" si="5"/>
        <v>#REF!</v>
      </c>
      <c r="S42" s="40" t="e">
        <f>#REF!+#REF!</f>
        <v>#REF!</v>
      </c>
      <c r="T42" s="43">
        <f>SUMIFS(Modèle!$P$2:$P$1009,Modèle!$B$2:$B$1009,$B42,Modèle!$D$2:$D$1009,$D42)</f>
        <v>0</v>
      </c>
      <c r="U42" s="40" t="e">
        <f>#REF!</f>
        <v>#REF!</v>
      </c>
      <c r="V42" s="40" t="e">
        <f>#REF!</f>
        <v>#REF!</v>
      </c>
      <c r="W42" s="40" t="e">
        <f>#REF!</f>
        <v>#REF!</v>
      </c>
      <c r="X42" s="40" t="e">
        <f>#REF!</f>
        <v>#REF!</v>
      </c>
      <c r="Y42" s="40" t="e">
        <f t="shared" si="6"/>
        <v>#REF!</v>
      </c>
      <c r="Z42" s="40" t="e">
        <f>#REF!</f>
        <v>#REF!</v>
      </c>
    </row>
    <row r="43" spans="1:26" ht="12.75" customHeight="1" x14ac:dyDescent="0.25">
      <c r="A43" s="7">
        <v>42</v>
      </c>
      <c r="B43" s="7" t="str">
        <f t="shared" si="3"/>
        <v>Lundi</v>
      </c>
      <c r="C43" s="38" t="e">
        <f>'Relevé corrigé'!C43</f>
        <v>#REF!</v>
      </c>
      <c r="D43" s="45" t="e">
        <f>'Relevé corrigé'!D43</f>
        <v>#REF!</v>
      </c>
      <c r="E43" s="40" t="e">
        <f>#REF!</f>
        <v>#REF!</v>
      </c>
      <c r="F43" s="40" t="e">
        <f>#REF!</f>
        <v>#REF!</v>
      </c>
      <c r="G43" s="40" t="e">
        <f>#REF!</f>
        <v>#REF!</v>
      </c>
      <c r="H43" s="40" t="e">
        <f>#REF!</f>
        <v>#REF!</v>
      </c>
      <c r="I43" s="40" t="e">
        <f>#REF!</f>
        <v>#REF!</v>
      </c>
      <c r="J43" s="40" t="e">
        <f>#REF!</f>
        <v>#REF!</v>
      </c>
      <c r="K43" s="40" t="e">
        <f>#REF!</f>
        <v>#REF!</v>
      </c>
      <c r="L43" s="40" t="e">
        <f>#REF!</f>
        <v>#REF!</v>
      </c>
      <c r="M43" s="40" t="e">
        <f>#REF!</f>
        <v>#REF!</v>
      </c>
      <c r="N43" s="40" t="e">
        <f>#REF!</f>
        <v>#REF!</v>
      </c>
      <c r="O43" s="40" t="e">
        <f>#REF!</f>
        <v>#REF!</v>
      </c>
      <c r="P43" s="40" t="e">
        <f>#REF!</f>
        <v>#REF!</v>
      </c>
      <c r="Q43" s="40" t="e">
        <f t="shared" si="4"/>
        <v>#REF!</v>
      </c>
      <c r="R43" s="40" t="e">
        <f t="shared" si="5"/>
        <v>#REF!</v>
      </c>
      <c r="S43" s="40" t="e">
        <f>#REF!+#REF!</f>
        <v>#REF!</v>
      </c>
      <c r="T43" s="43">
        <f>SUMIFS(Modèle!$P$2:$P$1009,Modèle!$B$2:$B$1009,$B43,Modèle!$D$2:$D$1009,$D43)</f>
        <v>0</v>
      </c>
      <c r="U43" s="40" t="e">
        <f>#REF!</f>
        <v>#REF!</v>
      </c>
      <c r="V43" s="40" t="e">
        <f>#REF!</f>
        <v>#REF!</v>
      </c>
      <c r="W43" s="40" t="e">
        <f>#REF!</f>
        <v>#REF!</v>
      </c>
      <c r="X43" s="40" t="e">
        <f>#REF!</f>
        <v>#REF!</v>
      </c>
      <c r="Y43" s="40" t="e">
        <f t="shared" si="6"/>
        <v>#REF!</v>
      </c>
      <c r="Z43" s="40" t="e">
        <f>#REF!</f>
        <v>#REF!</v>
      </c>
    </row>
    <row r="44" spans="1:26" ht="12.75" customHeight="1" x14ac:dyDescent="0.25">
      <c r="A44" s="7">
        <v>43</v>
      </c>
      <c r="B44" s="7" t="str">
        <f t="shared" si="3"/>
        <v>Lundi</v>
      </c>
      <c r="C44" s="38" t="e">
        <f>'Relevé corrigé'!C44</f>
        <v>#REF!</v>
      </c>
      <c r="D44" s="45" t="e">
        <f>'Relevé corrigé'!D44</f>
        <v>#REF!</v>
      </c>
      <c r="E44" s="40" t="e">
        <f>#REF!</f>
        <v>#REF!</v>
      </c>
      <c r="F44" s="40" t="e">
        <f>#REF!</f>
        <v>#REF!</v>
      </c>
      <c r="G44" s="40" t="e">
        <f>#REF!</f>
        <v>#REF!</v>
      </c>
      <c r="H44" s="40" t="e">
        <f>#REF!</f>
        <v>#REF!</v>
      </c>
      <c r="I44" s="40" t="e">
        <f>#REF!</f>
        <v>#REF!</v>
      </c>
      <c r="J44" s="40" t="e">
        <f>#REF!</f>
        <v>#REF!</v>
      </c>
      <c r="K44" s="40" t="e">
        <f>#REF!</f>
        <v>#REF!</v>
      </c>
      <c r="L44" s="40" t="e">
        <f>#REF!</f>
        <v>#REF!</v>
      </c>
      <c r="M44" s="40" t="e">
        <f>#REF!</f>
        <v>#REF!</v>
      </c>
      <c r="N44" s="40" t="e">
        <f>#REF!</f>
        <v>#REF!</v>
      </c>
      <c r="O44" s="40" t="e">
        <f>#REF!</f>
        <v>#REF!</v>
      </c>
      <c r="P44" s="40" t="e">
        <f>#REF!</f>
        <v>#REF!</v>
      </c>
      <c r="Q44" s="40" t="e">
        <f t="shared" si="4"/>
        <v>#REF!</v>
      </c>
      <c r="R44" s="40" t="e">
        <f t="shared" si="5"/>
        <v>#REF!</v>
      </c>
      <c r="S44" s="40" t="e">
        <f>#REF!+#REF!</f>
        <v>#REF!</v>
      </c>
      <c r="T44" s="43">
        <f>SUMIFS(Modèle!$P$2:$P$1009,Modèle!$B$2:$B$1009,$B44,Modèle!$D$2:$D$1009,$D44)</f>
        <v>0</v>
      </c>
      <c r="U44" s="40" t="e">
        <f>#REF!</f>
        <v>#REF!</v>
      </c>
      <c r="V44" s="40" t="e">
        <f>#REF!</f>
        <v>#REF!</v>
      </c>
      <c r="W44" s="40" t="e">
        <f>#REF!</f>
        <v>#REF!</v>
      </c>
      <c r="X44" s="40" t="e">
        <f>#REF!</f>
        <v>#REF!</v>
      </c>
      <c r="Y44" s="40" t="e">
        <f t="shared" si="6"/>
        <v>#REF!</v>
      </c>
      <c r="Z44" s="40" t="e">
        <f>#REF!</f>
        <v>#REF!</v>
      </c>
    </row>
    <row r="45" spans="1:26" ht="12.75" customHeight="1" x14ac:dyDescent="0.25">
      <c r="A45" s="7">
        <v>44</v>
      </c>
      <c r="B45" s="7" t="str">
        <f t="shared" si="3"/>
        <v>Lundi</v>
      </c>
      <c r="C45" s="38" t="e">
        <f>'Relevé corrigé'!C45</f>
        <v>#REF!</v>
      </c>
      <c r="D45" s="45" t="e">
        <f>'Relevé corrigé'!D45</f>
        <v>#REF!</v>
      </c>
      <c r="E45" s="40" t="e">
        <f>#REF!</f>
        <v>#REF!</v>
      </c>
      <c r="F45" s="40" t="e">
        <f>#REF!</f>
        <v>#REF!</v>
      </c>
      <c r="G45" s="40" t="e">
        <f>#REF!</f>
        <v>#REF!</v>
      </c>
      <c r="H45" s="40" t="e">
        <f>#REF!</f>
        <v>#REF!</v>
      </c>
      <c r="I45" s="40" t="e">
        <f>#REF!</f>
        <v>#REF!</v>
      </c>
      <c r="J45" s="40" t="e">
        <f>#REF!</f>
        <v>#REF!</v>
      </c>
      <c r="K45" s="40" t="e">
        <f>#REF!</f>
        <v>#REF!</v>
      </c>
      <c r="L45" s="40" t="e">
        <f>#REF!</f>
        <v>#REF!</v>
      </c>
      <c r="M45" s="40" t="e">
        <f>#REF!</f>
        <v>#REF!</v>
      </c>
      <c r="N45" s="40" t="e">
        <f>#REF!</f>
        <v>#REF!</v>
      </c>
      <c r="O45" s="40" t="e">
        <f>#REF!</f>
        <v>#REF!</v>
      </c>
      <c r="P45" s="40" t="e">
        <f>#REF!</f>
        <v>#REF!</v>
      </c>
      <c r="Q45" s="40" t="e">
        <f t="shared" si="4"/>
        <v>#REF!</v>
      </c>
      <c r="R45" s="40" t="e">
        <f t="shared" si="5"/>
        <v>#REF!</v>
      </c>
      <c r="S45" s="40" t="e">
        <f>#REF!+#REF!</f>
        <v>#REF!</v>
      </c>
      <c r="T45" s="43">
        <f>SUMIFS(Modèle!$P$2:$P$1009,Modèle!$B$2:$B$1009,$B45,Modèle!$D$2:$D$1009,$D45)</f>
        <v>0</v>
      </c>
      <c r="U45" s="40" t="e">
        <f>#REF!</f>
        <v>#REF!</v>
      </c>
      <c r="V45" s="40" t="e">
        <f>#REF!</f>
        <v>#REF!</v>
      </c>
      <c r="W45" s="40" t="e">
        <f>#REF!</f>
        <v>#REF!</v>
      </c>
      <c r="X45" s="40" t="e">
        <f>#REF!</f>
        <v>#REF!</v>
      </c>
      <c r="Y45" s="40" t="e">
        <f t="shared" si="6"/>
        <v>#REF!</v>
      </c>
      <c r="Z45" s="40" t="e">
        <f>#REF!</f>
        <v>#REF!</v>
      </c>
    </row>
    <row r="46" spans="1:26" ht="12.75" customHeight="1" x14ac:dyDescent="0.25">
      <c r="A46" s="7">
        <v>45</v>
      </c>
      <c r="B46" s="7" t="str">
        <f t="shared" si="3"/>
        <v>Lundi</v>
      </c>
      <c r="C46" s="38" t="e">
        <f>'Relevé corrigé'!C46</f>
        <v>#REF!</v>
      </c>
      <c r="D46" s="45" t="e">
        <f>'Relevé corrigé'!D46</f>
        <v>#REF!</v>
      </c>
      <c r="E46" s="40" t="e">
        <f>#REF!</f>
        <v>#REF!</v>
      </c>
      <c r="F46" s="40" t="e">
        <f>#REF!</f>
        <v>#REF!</v>
      </c>
      <c r="G46" s="40" t="e">
        <f>#REF!</f>
        <v>#REF!</v>
      </c>
      <c r="H46" s="40" t="e">
        <f>#REF!</f>
        <v>#REF!</v>
      </c>
      <c r="I46" s="40" t="e">
        <f>#REF!</f>
        <v>#REF!</v>
      </c>
      <c r="J46" s="40" t="e">
        <f>#REF!</f>
        <v>#REF!</v>
      </c>
      <c r="K46" s="40" t="e">
        <f>#REF!</f>
        <v>#REF!</v>
      </c>
      <c r="L46" s="40" t="e">
        <f>#REF!</f>
        <v>#REF!</v>
      </c>
      <c r="M46" s="40" t="e">
        <f>#REF!</f>
        <v>#REF!</v>
      </c>
      <c r="N46" s="40" t="e">
        <f>#REF!</f>
        <v>#REF!</v>
      </c>
      <c r="O46" s="40" t="e">
        <f>#REF!</f>
        <v>#REF!</v>
      </c>
      <c r="P46" s="40" t="e">
        <f>#REF!</f>
        <v>#REF!</v>
      </c>
      <c r="Q46" s="40" t="e">
        <f t="shared" si="4"/>
        <v>#REF!</v>
      </c>
      <c r="R46" s="40" t="e">
        <f t="shared" si="5"/>
        <v>#REF!</v>
      </c>
      <c r="S46" s="40" t="e">
        <f>#REF!+#REF!</f>
        <v>#REF!</v>
      </c>
      <c r="T46" s="43">
        <f>SUMIFS(Modèle!$P$2:$P$1009,Modèle!$B$2:$B$1009,$B46,Modèle!$D$2:$D$1009,$D46)</f>
        <v>0</v>
      </c>
      <c r="U46" s="40" t="e">
        <f>#REF!</f>
        <v>#REF!</v>
      </c>
      <c r="V46" s="40" t="e">
        <f>#REF!</f>
        <v>#REF!</v>
      </c>
      <c r="W46" s="40" t="e">
        <f>#REF!</f>
        <v>#REF!</v>
      </c>
      <c r="X46" s="40" t="e">
        <f>#REF!</f>
        <v>#REF!</v>
      </c>
      <c r="Y46" s="40" t="e">
        <f t="shared" si="6"/>
        <v>#REF!</v>
      </c>
      <c r="Z46" s="40" t="e">
        <f>#REF!</f>
        <v>#REF!</v>
      </c>
    </row>
    <row r="47" spans="1:26" ht="12.75" customHeight="1" x14ac:dyDescent="0.25">
      <c r="A47" s="7">
        <v>46</v>
      </c>
      <c r="B47" s="7" t="str">
        <f t="shared" si="3"/>
        <v>Lundi</v>
      </c>
      <c r="C47" s="38" t="e">
        <f>'Relevé corrigé'!C47</f>
        <v>#REF!</v>
      </c>
      <c r="D47" s="45" t="e">
        <f>'Relevé corrigé'!D47</f>
        <v>#REF!</v>
      </c>
      <c r="E47" s="40" t="e">
        <f>#REF!</f>
        <v>#REF!</v>
      </c>
      <c r="F47" s="40" t="e">
        <f>#REF!</f>
        <v>#REF!</v>
      </c>
      <c r="G47" s="40" t="e">
        <f>#REF!</f>
        <v>#REF!</v>
      </c>
      <c r="H47" s="40" t="e">
        <f>#REF!</f>
        <v>#REF!</v>
      </c>
      <c r="I47" s="40" t="e">
        <f>#REF!</f>
        <v>#REF!</v>
      </c>
      <c r="J47" s="40" t="e">
        <f>#REF!</f>
        <v>#REF!</v>
      </c>
      <c r="K47" s="40" t="e">
        <f>#REF!</f>
        <v>#REF!</v>
      </c>
      <c r="L47" s="40" t="e">
        <f>#REF!</f>
        <v>#REF!</v>
      </c>
      <c r="M47" s="40" t="e">
        <f>#REF!</f>
        <v>#REF!</v>
      </c>
      <c r="N47" s="40" t="e">
        <f>#REF!</f>
        <v>#REF!</v>
      </c>
      <c r="O47" s="40" t="e">
        <f>#REF!</f>
        <v>#REF!</v>
      </c>
      <c r="P47" s="40" t="e">
        <f>#REF!</f>
        <v>#REF!</v>
      </c>
      <c r="Q47" s="40" t="e">
        <f t="shared" si="4"/>
        <v>#REF!</v>
      </c>
      <c r="R47" s="40" t="e">
        <f t="shared" si="5"/>
        <v>#REF!</v>
      </c>
      <c r="S47" s="40" t="e">
        <f>#REF!+#REF!</f>
        <v>#REF!</v>
      </c>
      <c r="T47" s="43">
        <f>SUMIFS(Modèle!$P$2:$P$1009,Modèle!$B$2:$B$1009,$B47,Modèle!$D$2:$D$1009,$D47)</f>
        <v>0</v>
      </c>
      <c r="U47" s="40" t="e">
        <f>#REF!</f>
        <v>#REF!</v>
      </c>
      <c r="V47" s="40" t="e">
        <f>#REF!</f>
        <v>#REF!</v>
      </c>
      <c r="W47" s="40" t="e">
        <f>#REF!</f>
        <v>#REF!</v>
      </c>
      <c r="X47" s="40" t="e">
        <f>#REF!</f>
        <v>#REF!</v>
      </c>
      <c r="Y47" s="40" t="e">
        <f t="shared" si="6"/>
        <v>#REF!</v>
      </c>
      <c r="Z47" s="40" t="e">
        <f>#REF!</f>
        <v>#REF!</v>
      </c>
    </row>
    <row r="48" spans="1:26" ht="12.75" customHeight="1" x14ac:dyDescent="0.25">
      <c r="A48" s="7">
        <v>47</v>
      </c>
      <c r="B48" s="7" t="str">
        <f t="shared" si="3"/>
        <v>Lundi</v>
      </c>
      <c r="C48" s="38" t="e">
        <f>'Relevé corrigé'!C48</f>
        <v>#REF!</v>
      </c>
      <c r="D48" s="45" t="e">
        <f>'Relevé corrigé'!D48</f>
        <v>#REF!</v>
      </c>
      <c r="E48" s="40" t="e">
        <f>#REF!</f>
        <v>#REF!</v>
      </c>
      <c r="F48" s="40" t="e">
        <f>#REF!</f>
        <v>#REF!</v>
      </c>
      <c r="G48" s="40" t="e">
        <f>#REF!</f>
        <v>#REF!</v>
      </c>
      <c r="H48" s="40" t="e">
        <f>#REF!</f>
        <v>#REF!</v>
      </c>
      <c r="I48" s="40" t="e">
        <f>#REF!</f>
        <v>#REF!</v>
      </c>
      <c r="J48" s="40" t="e">
        <f>#REF!</f>
        <v>#REF!</v>
      </c>
      <c r="K48" s="40" t="e">
        <f>#REF!</f>
        <v>#REF!</v>
      </c>
      <c r="L48" s="40" t="e">
        <f>#REF!</f>
        <v>#REF!</v>
      </c>
      <c r="M48" s="40" t="e">
        <f>#REF!</f>
        <v>#REF!</v>
      </c>
      <c r="N48" s="40" t="e">
        <f>#REF!</f>
        <v>#REF!</v>
      </c>
      <c r="O48" s="40" t="e">
        <f>#REF!</f>
        <v>#REF!</v>
      </c>
      <c r="P48" s="40" t="e">
        <f>#REF!</f>
        <v>#REF!</v>
      </c>
      <c r="Q48" s="40" t="e">
        <f t="shared" si="4"/>
        <v>#REF!</v>
      </c>
      <c r="R48" s="40" t="e">
        <f t="shared" si="5"/>
        <v>#REF!</v>
      </c>
      <c r="S48" s="40" t="e">
        <f>#REF!+#REF!</f>
        <v>#REF!</v>
      </c>
      <c r="T48" s="43">
        <f>SUMIFS(Modèle!$P$2:$P$1009,Modèle!$B$2:$B$1009,$B48,Modèle!$D$2:$D$1009,$D48)</f>
        <v>0</v>
      </c>
      <c r="U48" s="40" t="e">
        <f>#REF!</f>
        <v>#REF!</v>
      </c>
      <c r="V48" s="40" t="e">
        <f>#REF!</f>
        <v>#REF!</v>
      </c>
      <c r="W48" s="40" t="e">
        <f>#REF!</f>
        <v>#REF!</v>
      </c>
      <c r="X48" s="40" t="e">
        <f>#REF!</f>
        <v>#REF!</v>
      </c>
      <c r="Y48" s="40" t="e">
        <f t="shared" si="6"/>
        <v>#REF!</v>
      </c>
      <c r="Z48" s="40" t="e">
        <f>#REF!</f>
        <v>#REF!</v>
      </c>
    </row>
    <row r="49" spans="1:26" ht="12.75" customHeight="1" x14ac:dyDescent="0.25">
      <c r="A49" s="7">
        <v>48</v>
      </c>
      <c r="B49" s="7" t="str">
        <f t="shared" si="3"/>
        <v>Lundi</v>
      </c>
      <c r="C49" s="38" t="e">
        <f>'Relevé corrigé'!C49</f>
        <v>#REF!</v>
      </c>
      <c r="D49" s="45" t="e">
        <f>'Relevé corrigé'!D49</f>
        <v>#REF!</v>
      </c>
      <c r="E49" s="40" t="e">
        <f>#REF!</f>
        <v>#REF!</v>
      </c>
      <c r="F49" s="40" t="e">
        <f>#REF!</f>
        <v>#REF!</v>
      </c>
      <c r="G49" s="40" t="e">
        <f>#REF!</f>
        <v>#REF!</v>
      </c>
      <c r="H49" s="40" t="e">
        <f>#REF!</f>
        <v>#REF!</v>
      </c>
      <c r="I49" s="40" t="e">
        <f>#REF!</f>
        <v>#REF!</v>
      </c>
      <c r="J49" s="40" t="e">
        <f>#REF!</f>
        <v>#REF!</v>
      </c>
      <c r="K49" s="40" t="e">
        <f>#REF!</f>
        <v>#REF!</v>
      </c>
      <c r="L49" s="40" t="e">
        <f>#REF!</f>
        <v>#REF!</v>
      </c>
      <c r="M49" s="40" t="e">
        <f>#REF!</f>
        <v>#REF!</v>
      </c>
      <c r="N49" s="40" t="e">
        <f>#REF!</f>
        <v>#REF!</v>
      </c>
      <c r="O49" s="40" t="e">
        <f>#REF!</f>
        <v>#REF!</v>
      </c>
      <c r="P49" s="40" t="e">
        <f>#REF!</f>
        <v>#REF!</v>
      </c>
      <c r="Q49" s="40" t="e">
        <f t="shared" si="4"/>
        <v>#REF!</v>
      </c>
      <c r="R49" s="40" t="e">
        <f t="shared" si="5"/>
        <v>#REF!</v>
      </c>
      <c r="S49" s="40" t="e">
        <f>#REF!+#REF!</f>
        <v>#REF!</v>
      </c>
      <c r="T49" s="43">
        <f>SUMIFS(Modèle!$P$2:$P$1009,Modèle!$B$2:$B$1009,$B49,Modèle!$D$2:$D$1009,$D49)</f>
        <v>0</v>
      </c>
      <c r="U49" s="40" t="e">
        <f>#REF!</f>
        <v>#REF!</v>
      </c>
      <c r="V49" s="40" t="e">
        <f>#REF!</f>
        <v>#REF!</v>
      </c>
      <c r="W49" s="40" t="e">
        <f>#REF!</f>
        <v>#REF!</v>
      </c>
      <c r="X49" s="40" t="e">
        <f>#REF!</f>
        <v>#REF!</v>
      </c>
      <c r="Y49" s="40" t="e">
        <f t="shared" si="6"/>
        <v>#REF!</v>
      </c>
      <c r="Z49" s="40" t="e">
        <f>#REF!</f>
        <v>#REF!</v>
      </c>
    </row>
    <row r="50" spans="1:26" ht="12.75" customHeight="1" x14ac:dyDescent="0.25">
      <c r="A50" s="7">
        <v>49</v>
      </c>
      <c r="B50" s="7" t="str">
        <f t="shared" si="3"/>
        <v>Lundi</v>
      </c>
      <c r="C50" s="38" t="e">
        <f>'Relevé corrigé'!C50</f>
        <v>#REF!</v>
      </c>
      <c r="D50" s="45" t="e">
        <f>'Relevé corrigé'!D50</f>
        <v>#REF!</v>
      </c>
      <c r="E50" s="40" t="e">
        <f>#REF!</f>
        <v>#REF!</v>
      </c>
      <c r="F50" s="40" t="e">
        <f>#REF!</f>
        <v>#REF!</v>
      </c>
      <c r="G50" s="40" t="e">
        <f>#REF!</f>
        <v>#REF!</v>
      </c>
      <c r="H50" s="40" t="e">
        <f>#REF!</f>
        <v>#REF!</v>
      </c>
      <c r="I50" s="40" t="e">
        <f>#REF!</f>
        <v>#REF!</v>
      </c>
      <c r="J50" s="40" t="e">
        <f>#REF!</f>
        <v>#REF!</v>
      </c>
      <c r="K50" s="40" t="e">
        <f>#REF!</f>
        <v>#REF!</v>
      </c>
      <c r="L50" s="40" t="e">
        <f>#REF!</f>
        <v>#REF!</v>
      </c>
      <c r="M50" s="40" t="e">
        <f>#REF!</f>
        <v>#REF!</v>
      </c>
      <c r="N50" s="40" t="e">
        <f>#REF!</f>
        <v>#REF!</v>
      </c>
      <c r="O50" s="40" t="e">
        <f>#REF!</f>
        <v>#REF!</v>
      </c>
      <c r="P50" s="40" t="e">
        <f>#REF!</f>
        <v>#REF!</v>
      </c>
      <c r="Q50" s="40" t="e">
        <f t="shared" si="4"/>
        <v>#REF!</v>
      </c>
      <c r="R50" s="40" t="e">
        <f t="shared" si="5"/>
        <v>#REF!</v>
      </c>
      <c r="S50" s="40" t="e">
        <f>#REF!+#REF!</f>
        <v>#REF!</v>
      </c>
      <c r="T50" s="43">
        <f>SUMIFS(Modèle!$P$2:$P$1009,Modèle!$B$2:$B$1009,$B50,Modèle!$D$2:$D$1009,$D50)</f>
        <v>0</v>
      </c>
      <c r="U50" s="40" t="e">
        <f>#REF!</f>
        <v>#REF!</v>
      </c>
      <c r="V50" s="40" t="e">
        <f>#REF!</f>
        <v>#REF!</v>
      </c>
      <c r="W50" s="40" t="e">
        <f>#REF!</f>
        <v>#REF!</v>
      </c>
      <c r="X50" s="40" t="e">
        <f>#REF!</f>
        <v>#REF!</v>
      </c>
      <c r="Y50" s="40" t="e">
        <f t="shared" si="6"/>
        <v>#REF!</v>
      </c>
      <c r="Z50" s="40" t="e">
        <f>#REF!</f>
        <v>#REF!</v>
      </c>
    </row>
    <row r="51" spans="1:26" ht="12.75" customHeight="1" x14ac:dyDescent="0.25">
      <c r="A51" s="7">
        <v>50</v>
      </c>
      <c r="B51" s="7" t="str">
        <f t="shared" si="3"/>
        <v>Lundi</v>
      </c>
      <c r="C51" s="38" t="e">
        <f>'Relevé corrigé'!C51</f>
        <v>#REF!</v>
      </c>
      <c r="D51" s="45" t="e">
        <f>'Relevé corrigé'!D51</f>
        <v>#REF!</v>
      </c>
      <c r="E51" s="40" t="e">
        <f>#REF!</f>
        <v>#REF!</v>
      </c>
      <c r="F51" s="40" t="e">
        <f>#REF!</f>
        <v>#REF!</v>
      </c>
      <c r="G51" s="40" t="e">
        <f>#REF!</f>
        <v>#REF!</v>
      </c>
      <c r="H51" s="40" t="e">
        <f>#REF!</f>
        <v>#REF!</v>
      </c>
      <c r="I51" s="40" t="e">
        <f>#REF!</f>
        <v>#REF!</v>
      </c>
      <c r="J51" s="40" t="e">
        <f>#REF!</f>
        <v>#REF!</v>
      </c>
      <c r="K51" s="40" t="e">
        <f>#REF!</f>
        <v>#REF!</v>
      </c>
      <c r="L51" s="40" t="e">
        <f>#REF!</f>
        <v>#REF!</v>
      </c>
      <c r="M51" s="40" t="e">
        <f>#REF!</f>
        <v>#REF!</v>
      </c>
      <c r="N51" s="40" t="e">
        <f>#REF!</f>
        <v>#REF!</v>
      </c>
      <c r="O51" s="40" t="e">
        <f>#REF!</f>
        <v>#REF!</v>
      </c>
      <c r="P51" s="40" t="e">
        <f>#REF!</f>
        <v>#REF!</v>
      </c>
      <c r="Q51" s="40" t="e">
        <f t="shared" si="4"/>
        <v>#REF!</v>
      </c>
      <c r="R51" s="40" t="e">
        <f t="shared" si="5"/>
        <v>#REF!</v>
      </c>
      <c r="S51" s="40" t="e">
        <f>#REF!+#REF!</f>
        <v>#REF!</v>
      </c>
      <c r="T51" s="43">
        <f>SUMIFS(Modèle!$P$2:$P$1009,Modèle!$B$2:$B$1009,$B51,Modèle!$D$2:$D$1009,$D51)</f>
        <v>0</v>
      </c>
      <c r="U51" s="40" t="e">
        <f>#REF!</f>
        <v>#REF!</v>
      </c>
      <c r="V51" s="40" t="e">
        <f>#REF!</f>
        <v>#REF!</v>
      </c>
      <c r="W51" s="40" t="e">
        <f>#REF!</f>
        <v>#REF!</v>
      </c>
      <c r="X51" s="40" t="e">
        <f>#REF!</f>
        <v>#REF!</v>
      </c>
      <c r="Y51" s="40" t="e">
        <f t="shared" si="6"/>
        <v>#REF!</v>
      </c>
      <c r="Z51" s="40" t="e">
        <f>#REF!</f>
        <v>#REF!</v>
      </c>
    </row>
    <row r="52" spans="1:26" ht="12.75" customHeight="1" x14ac:dyDescent="0.25">
      <c r="A52" s="7">
        <v>51</v>
      </c>
      <c r="B52" s="7" t="str">
        <f t="shared" si="3"/>
        <v>Lundi</v>
      </c>
      <c r="C52" s="38" t="e">
        <f>'Relevé corrigé'!C52</f>
        <v>#REF!</v>
      </c>
      <c r="D52" s="45" t="e">
        <f>'Relevé corrigé'!D52</f>
        <v>#REF!</v>
      </c>
      <c r="E52" s="40" t="e">
        <f>#REF!</f>
        <v>#REF!</v>
      </c>
      <c r="F52" s="40" t="e">
        <f>#REF!</f>
        <v>#REF!</v>
      </c>
      <c r="G52" s="40" t="e">
        <f>#REF!</f>
        <v>#REF!</v>
      </c>
      <c r="H52" s="40" t="e">
        <f>#REF!</f>
        <v>#REF!</v>
      </c>
      <c r="I52" s="40" t="e">
        <f>#REF!</f>
        <v>#REF!</v>
      </c>
      <c r="J52" s="40" t="e">
        <f>#REF!</f>
        <v>#REF!</v>
      </c>
      <c r="K52" s="40" t="e">
        <f>#REF!</f>
        <v>#REF!</v>
      </c>
      <c r="L52" s="40" t="e">
        <f>#REF!</f>
        <v>#REF!</v>
      </c>
      <c r="M52" s="40" t="e">
        <f>#REF!</f>
        <v>#REF!</v>
      </c>
      <c r="N52" s="40" t="e">
        <f>#REF!</f>
        <v>#REF!</v>
      </c>
      <c r="O52" s="40" t="e">
        <f>#REF!</f>
        <v>#REF!</v>
      </c>
      <c r="P52" s="40" t="e">
        <f>#REF!</f>
        <v>#REF!</v>
      </c>
      <c r="Q52" s="40" t="e">
        <f t="shared" si="4"/>
        <v>#REF!</v>
      </c>
      <c r="R52" s="40" t="e">
        <f t="shared" si="5"/>
        <v>#REF!</v>
      </c>
      <c r="S52" s="40" t="e">
        <f>#REF!+#REF!</f>
        <v>#REF!</v>
      </c>
      <c r="T52" s="43">
        <f>SUMIFS(Modèle!$P$2:$P$1009,Modèle!$B$2:$B$1009,$B52,Modèle!$D$2:$D$1009,$D52)</f>
        <v>0</v>
      </c>
      <c r="U52" s="40" t="e">
        <f>#REF!</f>
        <v>#REF!</v>
      </c>
      <c r="V52" s="40" t="e">
        <f>#REF!</f>
        <v>#REF!</v>
      </c>
      <c r="W52" s="40" t="e">
        <f>#REF!</f>
        <v>#REF!</v>
      </c>
      <c r="X52" s="40" t="e">
        <f>#REF!</f>
        <v>#REF!</v>
      </c>
      <c r="Y52" s="40" t="e">
        <f t="shared" si="6"/>
        <v>#REF!</v>
      </c>
      <c r="Z52" s="40" t="e">
        <f>#REF!</f>
        <v>#REF!</v>
      </c>
    </row>
    <row r="53" spans="1:26" ht="12.75" customHeight="1" x14ac:dyDescent="0.25">
      <c r="A53" s="7">
        <v>52</v>
      </c>
      <c r="B53" s="7" t="str">
        <f t="shared" si="3"/>
        <v>Lundi</v>
      </c>
      <c r="C53" s="38" t="e">
        <f>'Relevé corrigé'!C53</f>
        <v>#REF!</v>
      </c>
      <c r="D53" s="45" t="e">
        <f>'Relevé corrigé'!D53</f>
        <v>#REF!</v>
      </c>
      <c r="E53" s="40" t="e">
        <f>#REF!</f>
        <v>#REF!</v>
      </c>
      <c r="F53" s="40" t="e">
        <f>#REF!</f>
        <v>#REF!</v>
      </c>
      <c r="G53" s="40" t="e">
        <f>#REF!</f>
        <v>#REF!</v>
      </c>
      <c r="H53" s="40" t="e">
        <f>#REF!</f>
        <v>#REF!</v>
      </c>
      <c r="I53" s="40" t="e">
        <f>#REF!</f>
        <v>#REF!</v>
      </c>
      <c r="J53" s="40" t="e">
        <f>#REF!</f>
        <v>#REF!</v>
      </c>
      <c r="K53" s="40" t="e">
        <f>#REF!</f>
        <v>#REF!</v>
      </c>
      <c r="L53" s="40" t="e">
        <f>#REF!</f>
        <v>#REF!</v>
      </c>
      <c r="M53" s="40" t="e">
        <f>#REF!</f>
        <v>#REF!</v>
      </c>
      <c r="N53" s="40" t="e">
        <f>#REF!</f>
        <v>#REF!</v>
      </c>
      <c r="O53" s="40" t="e">
        <f>#REF!</f>
        <v>#REF!</v>
      </c>
      <c r="P53" s="40" t="e">
        <f>#REF!</f>
        <v>#REF!</v>
      </c>
      <c r="Q53" s="40" t="e">
        <f t="shared" si="4"/>
        <v>#REF!</v>
      </c>
      <c r="R53" s="40" t="e">
        <f t="shared" si="5"/>
        <v>#REF!</v>
      </c>
      <c r="S53" s="40" t="e">
        <f>#REF!+#REF!</f>
        <v>#REF!</v>
      </c>
      <c r="T53" s="43">
        <f>SUMIFS(Modèle!$P$2:$P$1009,Modèle!$B$2:$B$1009,$B53,Modèle!$D$2:$D$1009,$D53)</f>
        <v>0</v>
      </c>
      <c r="U53" s="40" t="e">
        <f>#REF!</f>
        <v>#REF!</v>
      </c>
      <c r="V53" s="40" t="e">
        <f>#REF!</f>
        <v>#REF!</v>
      </c>
      <c r="W53" s="40" t="e">
        <f>#REF!</f>
        <v>#REF!</v>
      </c>
      <c r="X53" s="40" t="e">
        <f>#REF!</f>
        <v>#REF!</v>
      </c>
      <c r="Y53" s="40" t="e">
        <f t="shared" si="6"/>
        <v>#REF!</v>
      </c>
      <c r="Z53" s="40" t="e">
        <f>#REF!</f>
        <v>#REF!</v>
      </c>
    </row>
    <row r="54" spans="1:26" ht="12.75" customHeight="1" x14ac:dyDescent="0.25">
      <c r="A54" s="7">
        <v>53</v>
      </c>
      <c r="B54" s="7" t="str">
        <f t="shared" si="3"/>
        <v>Lundi</v>
      </c>
      <c r="C54" s="38" t="e">
        <f>'Relevé corrigé'!C54</f>
        <v>#REF!</v>
      </c>
      <c r="D54" s="45" t="e">
        <f>'Relevé corrigé'!D54</f>
        <v>#REF!</v>
      </c>
      <c r="E54" s="40" t="e">
        <f>#REF!</f>
        <v>#REF!</v>
      </c>
      <c r="F54" s="40" t="e">
        <f>#REF!</f>
        <v>#REF!</v>
      </c>
      <c r="G54" s="40" t="e">
        <f>#REF!</f>
        <v>#REF!</v>
      </c>
      <c r="H54" s="40" t="e">
        <f>#REF!</f>
        <v>#REF!</v>
      </c>
      <c r="I54" s="40" t="e">
        <f>#REF!</f>
        <v>#REF!</v>
      </c>
      <c r="J54" s="40" t="e">
        <f>#REF!</f>
        <v>#REF!</v>
      </c>
      <c r="K54" s="40" t="e">
        <f>#REF!</f>
        <v>#REF!</v>
      </c>
      <c r="L54" s="40" t="e">
        <f>#REF!</f>
        <v>#REF!</v>
      </c>
      <c r="M54" s="40" t="e">
        <f>#REF!</f>
        <v>#REF!</v>
      </c>
      <c r="N54" s="40" t="e">
        <f>#REF!</f>
        <v>#REF!</v>
      </c>
      <c r="O54" s="40" t="e">
        <f>#REF!</f>
        <v>#REF!</v>
      </c>
      <c r="P54" s="40" t="e">
        <f>#REF!</f>
        <v>#REF!</v>
      </c>
      <c r="Q54" s="40" t="e">
        <f t="shared" si="4"/>
        <v>#REF!</v>
      </c>
      <c r="R54" s="40" t="e">
        <f t="shared" si="5"/>
        <v>#REF!</v>
      </c>
      <c r="S54" s="40" t="e">
        <f>#REF!+#REF!</f>
        <v>#REF!</v>
      </c>
      <c r="T54" s="43">
        <f>SUMIFS(Modèle!$P$2:$P$1009,Modèle!$B$2:$B$1009,$B54,Modèle!$D$2:$D$1009,$D54)</f>
        <v>0</v>
      </c>
      <c r="U54" s="40" t="e">
        <f>#REF!</f>
        <v>#REF!</v>
      </c>
      <c r="V54" s="40" t="e">
        <f>#REF!</f>
        <v>#REF!</v>
      </c>
      <c r="W54" s="40" t="e">
        <f>#REF!</f>
        <v>#REF!</v>
      </c>
      <c r="X54" s="40" t="e">
        <f>#REF!</f>
        <v>#REF!</v>
      </c>
      <c r="Y54" s="40" t="e">
        <f t="shared" si="6"/>
        <v>#REF!</v>
      </c>
      <c r="Z54" s="40" t="e">
        <f>#REF!</f>
        <v>#REF!</v>
      </c>
    </row>
    <row r="55" spans="1:26" ht="12.75" customHeight="1" x14ac:dyDescent="0.25">
      <c r="A55" s="7">
        <v>54</v>
      </c>
      <c r="B55" s="7" t="str">
        <f t="shared" si="3"/>
        <v>Lundi</v>
      </c>
      <c r="C55" s="38" t="e">
        <f>'Relevé corrigé'!C55</f>
        <v>#REF!</v>
      </c>
      <c r="D55" s="45" t="e">
        <f>'Relevé corrigé'!D55</f>
        <v>#REF!</v>
      </c>
      <c r="E55" s="40" t="e">
        <f>#REF!</f>
        <v>#REF!</v>
      </c>
      <c r="F55" s="40" t="e">
        <f>#REF!</f>
        <v>#REF!</v>
      </c>
      <c r="G55" s="40" t="e">
        <f>#REF!</f>
        <v>#REF!</v>
      </c>
      <c r="H55" s="40" t="e">
        <f>#REF!</f>
        <v>#REF!</v>
      </c>
      <c r="I55" s="40" t="e">
        <f>#REF!</f>
        <v>#REF!</v>
      </c>
      <c r="J55" s="40" t="e">
        <f>#REF!</f>
        <v>#REF!</v>
      </c>
      <c r="K55" s="40" t="e">
        <f>#REF!</f>
        <v>#REF!</v>
      </c>
      <c r="L55" s="40" t="e">
        <f>#REF!</f>
        <v>#REF!</v>
      </c>
      <c r="M55" s="40" t="e">
        <f>#REF!</f>
        <v>#REF!</v>
      </c>
      <c r="N55" s="40" t="e">
        <f>#REF!</f>
        <v>#REF!</v>
      </c>
      <c r="O55" s="40" t="e">
        <f>#REF!</f>
        <v>#REF!</v>
      </c>
      <c r="P55" s="40" t="e">
        <f>#REF!</f>
        <v>#REF!</v>
      </c>
      <c r="Q55" s="40" t="e">
        <f t="shared" si="4"/>
        <v>#REF!</v>
      </c>
      <c r="R55" s="40" t="e">
        <f t="shared" si="5"/>
        <v>#REF!</v>
      </c>
      <c r="S55" s="40" t="e">
        <f>#REF!+#REF!</f>
        <v>#REF!</v>
      </c>
      <c r="T55" s="43">
        <f>SUMIFS(Modèle!$P$2:$P$1009,Modèle!$B$2:$B$1009,$B55,Modèle!$D$2:$D$1009,$D55)</f>
        <v>0</v>
      </c>
      <c r="U55" s="40" t="e">
        <f>#REF!</f>
        <v>#REF!</v>
      </c>
      <c r="V55" s="40" t="e">
        <f>#REF!</f>
        <v>#REF!</v>
      </c>
      <c r="W55" s="40" t="e">
        <f>#REF!</f>
        <v>#REF!</v>
      </c>
      <c r="X55" s="40" t="e">
        <f>#REF!</f>
        <v>#REF!</v>
      </c>
      <c r="Y55" s="40" t="e">
        <f t="shared" si="6"/>
        <v>#REF!</v>
      </c>
      <c r="Z55" s="40" t="e">
        <f>#REF!</f>
        <v>#REF!</v>
      </c>
    </row>
    <row r="56" spans="1:26" ht="12.75" customHeight="1" x14ac:dyDescent="0.25">
      <c r="A56" s="7">
        <v>55</v>
      </c>
      <c r="B56" s="7" t="str">
        <f t="shared" si="3"/>
        <v>Lundi</v>
      </c>
      <c r="C56" s="38" t="e">
        <f>'Relevé corrigé'!C56</f>
        <v>#REF!</v>
      </c>
      <c r="D56" s="45" t="e">
        <f>'Relevé corrigé'!D56</f>
        <v>#REF!</v>
      </c>
      <c r="E56" s="40" t="e">
        <f>#REF!</f>
        <v>#REF!</v>
      </c>
      <c r="F56" s="40" t="e">
        <f>#REF!</f>
        <v>#REF!</v>
      </c>
      <c r="G56" s="40" t="e">
        <f>#REF!</f>
        <v>#REF!</v>
      </c>
      <c r="H56" s="40" t="e">
        <f>#REF!</f>
        <v>#REF!</v>
      </c>
      <c r="I56" s="40" t="e">
        <f>#REF!</f>
        <v>#REF!</v>
      </c>
      <c r="J56" s="40" t="e">
        <f>#REF!</f>
        <v>#REF!</v>
      </c>
      <c r="K56" s="40" t="e">
        <f>#REF!</f>
        <v>#REF!</v>
      </c>
      <c r="L56" s="40" t="e">
        <f>#REF!</f>
        <v>#REF!</v>
      </c>
      <c r="M56" s="40" t="e">
        <f>#REF!</f>
        <v>#REF!</v>
      </c>
      <c r="N56" s="40" t="e">
        <f>#REF!</f>
        <v>#REF!</v>
      </c>
      <c r="O56" s="40" t="e">
        <f>#REF!</f>
        <v>#REF!</v>
      </c>
      <c r="P56" s="40" t="e">
        <f>#REF!</f>
        <v>#REF!</v>
      </c>
      <c r="Q56" s="40" t="e">
        <f t="shared" si="4"/>
        <v>#REF!</v>
      </c>
      <c r="R56" s="40" t="e">
        <f t="shared" si="5"/>
        <v>#REF!</v>
      </c>
      <c r="S56" s="40" t="e">
        <f>#REF!+#REF!</f>
        <v>#REF!</v>
      </c>
      <c r="T56" s="43">
        <f>SUMIFS(Modèle!$P$2:$P$1009,Modèle!$B$2:$B$1009,$B56,Modèle!$D$2:$D$1009,$D56)</f>
        <v>0</v>
      </c>
      <c r="U56" s="40" t="e">
        <f>#REF!</f>
        <v>#REF!</v>
      </c>
      <c r="V56" s="40" t="e">
        <f>#REF!</f>
        <v>#REF!</v>
      </c>
      <c r="W56" s="40" t="e">
        <f>#REF!</f>
        <v>#REF!</v>
      </c>
      <c r="X56" s="40" t="e">
        <f>#REF!</f>
        <v>#REF!</v>
      </c>
      <c r="Y56" s="40" t="e">
        <f t="shared" si="6"/>
        <v>#REF!</v>
      </c>
      <c r="Z56" s="40" t="e">
        <f>#REF!</f>
        <v>#REF!</v>
      </c>
    </row>
    <row r="57" spans="1:26" ht="12.75" customHeight="1" x14ac:dyDescent="0.25">
      <c r="A57" s="7">
        <v>56</v>
      </c>
      <c r="B57" s="7" t="str">
        <f t="shared" si="3"/>
        <v>Lundi</v>
      </c>
      <c r="C57" s="38" t="e">
        <f>'Relevé corrigé'!C57</f>
        <v>#REF!</v>
      </c>
      <c r="D57" s="45" t="e">
        <f>'Relevé corrigé'!D57</f>
        <v>#REF!</v>
      </c>
      <c r="E57" s="40" t="e">
        <f>#REF!</f>
        <v>#REF!</v>
      </c>
      <c r="F57" s="40" t="e">
        <f>#REF!</f>
        <v>#REF!</v>
      </c>
      <c r="G57" s="40" t="e">
        <f>#REF!</f>
        <v>#REF!</v>
      </c>
      <c r="H57" s="40" t="e">
        <f>#REF!</f>
        <v>#REF!</v>
      </c>
      <c r="I57" s="40" t="e">
        <f>#REF!</f>
        <v>#REF!</v>
      </c>
      <c r="J57" s="40" t="e">
        <f>#REF!</f>
        <v>#REF!</v>
      </c>
      <c r="K57" s="40" t="e">
        <f>#REF!</f>
        <v>#REF!</v>
      </c>
      <c r="L57" s="40" t="e">
        <f>#REF!</f>
        <v>#REF!</v>
      </c>
      <c r="M57" s="40" t="e">
        <f>#REF!</f>
        <v>#REF!</v>
      </c>
      <c r="N57" s="40" t="e">
        <f>#REF!</f>
        <v>#REF!</v>
      </c>
      <c r="O57" s="40" t="e">
        <f>#REF!</f>
        <v>#REF!</v>
      </c>
      <c r="P57" s="40" t="e">
        <f>#REF!</f>
        <v>#REF!</v>
      </c>
      <c r="Q57" s="40" t="e">
        <f t="shared" si="4"/>
        <v>#REF!</v>
      </c>
      <c r="R57" s="40" t="e">
        <f t="shared" si="5"/>
        <v>#REF!</v>
      </c>
      <c r="S57" s="40" t="e">
        <f>#REF!+#REF!</f>
        <v>#REF!</v>
      </c>
      <c r="T57" s="43">
        <f>SUMIFS(Modèle!$P$2:$P$1009,Modèle!$B$2:$B$1009,$B57,Modèle!$D$2:$D$1009,$D57)</f>
        <v>0</v>
      </c>
      <c r="U57" s="40" t="e">
        <f>#REF!</f>
        <v>#REF!</v>
      </c>
      <c r="V57" s="40" t="e">
        <f>#REF!</f>
        <v>#REF!</v>
      </c>
      <c r="W57" s="40" t="e">
        <f>#REF!</f>
        <v>#REF!</v>
      </c>
      <c r="X57" s="40" t="e">
        <f>#REF!</f>
        <v>#REF!</v>
      </c>
      <c r="Y57" s="40" t="e">
        <f t="shared" si="6"/>
        <v>#REF!</v>
      </c>
      <c r="Z57" s="40" t="e">
        <f>#REF!</f>
        <v>#REF!</v>
      </c>
    </row>
    <row r="58" spans="1:26" ht="12.75" customHeight="1" x14ac:dyDescent="0.25">
      <c r="A58" s="7">
        <v>57</v>
      </c>
      <c r="B58" s="7" t="str">
        <f t="shared" si="3"/>
        <v>Lundi</v>
      </c>
      <c r="C58" s="38" t="e">
        <f>'Relevé corrigé'!C58</f>
        <v>#REF!</v>
      </c>
      <c r="D58" s="45" t="e">
        <f>'Relevé corrigé'!D58</f>
        <v>#REF!</v>
      </c>
      <c r="E58" s="40" t="e">
        <f>#REF!</f>
        <v>#REF!</v>
      </c>
      <c r="F58" s="40" t="e">
        <f>#REF!</f>
        <v>#REF!</v>
      </c>
      <c r="G58" s="40" t="e">
        <f>#REF!</f>
        <v>#REF!</v>
      </c>
      <c r="H58" s="40" t="e">
        <f>#REF!</f>
        <v>#REF!</v>
      </c>
      <c r="I58" s="40" t="e">
        <f>#REF!</f>
        <v>#REF!</v>
      </c>
      <c r="J58" s="40" t="e">
        <f>#REF!</f>
        <v>#REF!</v>
      </c>
      <c r="K58" s="40" t="e">
        <f>#REF!</f>
        <v>#REF!</v>
      </c>
      <c r="L58" s="40" t="e">
        <f>#REF!</f>
        <v>#REF!</v>
      </c>
      <c r="M58" s="40" t="e">
        <f>#REF!</f>
        <v>#REF!</v>
      </c>
      <c r="N58" s="40" t="e">
        <f>#REF!</f>
        <v>#REF!</v>
      </c>
      <c r="O58" s="40" t="e">
        <f>#REF!</f>
        <v>#REF!</v>
      </c>
      <c r="P58" s="40" t="e">
        <f>#REF!</f>
        <v>#REF!</v>
      </c>
      <c r="Q58" s="40" t="e">
        <f t="shared" si="4"/>
        <v>#REF!</v>
      </c>
      <c r="R58" s="40" t="e">
        <f t="shared" si="5"/>
        <v>#REF!</v>
      </c>
      <c r="S58" s="40" t="e">
        <f>#REF!+#REF!</f>
        <v>#REF!</v>
      </c>
      <c r="T58" s="43">
        <f>SUMIFS(Modèle!$P$2:$P$1009,Modèle!$B$2:$B$1009,$B58,Modèle!$D$2:$D$1009,$D58)</f>
        <v>0</v>
      </c>
      <c r="U58" s="40" t="e">
        <f>#REF!</f>
        <v>#REF!</v>
      </c>
      <c r="V58" s="40" t="e">
        <f>#REF!</f>
        <v>#REF!</v>
      </c>
      <c r="W58" s="40" t="e">
        <f>#REF!</f>
        <v>#REF!</v>
      </c>
      <c r="X58" s="40" t="e">
        <f>#REF!</f>
        <v>#REF!</v>
      </c>
      <c r="Y58" s="40" t="e">
        <f t="shared" si="6"/>
        <v>#REF!</v>
      </c>
      <c r="Z58" s="40" t="e">
        <f>#REF!</f>
        <v>#REF!</v>
      </c>
    </row>
    <row r="59" spans="1:26" ht="12.75" customHeight="1" x14ac:dyDescent="0.25">
      <c r="A59" s="7">
        <v>58</v>
      </c>
      <c r="B59" s="7" t="str">
        <f t="shared" si="3"/>
        <v>Lundi</v>
      </c>
      <c r="C59" s="38" t="e">
        <f>'Relevé corrigé'!C59</f>
        <v>#REF!</v>
      </c>
      <c r="D59" s="45" t="e">
        <f>'Relevé corrigé'!D59</f>
        <v>#REF!</v>
      </c>
      <c r="E59" s="40" t="e">
        <f>#REF!</f>
        <v>#REF!</v>
      </c>
      <c r="F59" s="40" t="e">
        <f>#REF!</f>
        <v>#REF!</v>
      </c>
      <c r="G59" s="40" t="e">
        <f>#REF!</f>
        <v>#REF!</v>
      </c>
      <c r="H59" s="40" t="e">
        <f>#REF!</f>
        <v>#REF!</v>
      </c>
      <c r="I59" s="40" t="e">
        <f>#REF!</f>
        <v>#REF!</v>
      </c>
      <c r="J59" s="40" t="e">
        <f>#REF!</f>
        <v>#REF!</v>
      </c>
      <c r="K59" s="40" t="e">
        <f>#REF!</f>
        <v>#REF!</v>
      </c>
      <c r="L59" s="40" t="e">
        <f>#REF!</f>
        <v>#REF!</v>
      </c>
      <c r="M59" s="40" t="e">
        <f>#REF!</f>
        <v>#REF!</v>
      </c>
      <c r="N59" s="40" t="e">
        <f>#REF!</f>
        <v>#REF!</v>
      </c>
      <c r="O59" s="40" t="e">
        <f>#REF!</f>
        <v>#REF!</v>
      </c>
      <c r="P59" s="40" t="e">
        <f>#REF!</f>
        <v>#REF!</v>
      </c>
      <c r="Q59" s="40" t="e">
        <f t="shared" si="4"/>
        <v>#REF!</v>
      </c>
      <c r="R59" s="40" t="e">
        <f t="shared" si="5"/>
        <v>#REF!</v>
      </c>
      <c r="S59" s="40" t="e">
        <f>#REF!+#REF!</f>
        <v>#REF!</v>
      </c>
      <c r="T59" s="43">
        <f>SUMIFS(Modèle!$P$2:$P$1009,Modèle!$B$2:$B$1009,$B59,Modèle!$D$2:$D$1009,$D59)</f>
        <v>0</v>
      </c>
      <c r="U59" s="40" t="e">
        <f>#REF!</f>
        <v>#REF!</v>
      </c>
      <c r="V59" s="40" t="e">
        <f>#REF!</f>
        <v>#REF!</v>
      </c>
      <c r="W59" s="40" t="e">
        <f>#REF!</f>
        <v>#REF!</v>
      </c>
      <c r="X59" s="40" t="e">
        <f>#REF!</f>
        <v>#REF!</v>
      </c>
      <c r="Y59" s="40" t="e">
        <f t="shared" si="6"/>
        <v>#REF!</v>
      </c>
      <c r="Z59" s="40" t="e">
        <f>#REF!</f>
        <v>#REF!</v>
      </c>
    </row>
    <row r="60" spans="1:26" ht="12.75" customHeight="1" x14ac:dyDescent="0.25">
      <c r="A60" s="7">
        <v>59</v>
      </c>
      <c r="B60" s="7" t="str">
        <f t="shared" si="3"/>
        <v>Lundi</v>
      </c>
      <c r="C60" s="38" t="e">
        <f>'Relevé corrigé'!C60</f>
        <v>#REF!</v>
      </c>
      <c r="D60" s="45" t="e">
        <f>'Relevé corrigé'!D60</f>
        <v>#REF!</v>
      </c>
      <c r="E60" s="40" t="e">
        <f>#REF!</f>
        <v>#REF!</v>
      </c>
      <c r="F60" s="40" t="e">
        <f>#REF!</f>
        <v>#REF!</v>
      </c>
      <c r="G60" s="40" t="e">
        <f>#REF!</f>
        <v>#REF!</v>
      </c>
      <c r="H60" s="40" t="e">
        <f>#REF!</f>
        <v>#REF!</v>
      </c>
      <c r="I60" s="40" t="e">
        <f>#REF!</f>
        <v>#REF!</v>
      </c>
      <c r="J60" s="40" t="e">
        <f>#REF!</f>
        <v>#REF!</v>
      </c>
      <c r="K60" s="40" t="e">
        <f>#REF!</f>
        <v>#REF!</v>
      </c>
      <c r="L60" s="40" t="e">
        <f>#REF!</f>
        <v>#REF!</v>
      </c>
      <c r="M60" s="40" t="e">
        <f>#REF!</f>
        <v>#REF!</v>
      </c>
      <c r="N60" s="40" t="e">
        <f>#REF!</f>
        <v>#REF!</v>
      </c>
      <c r="O60" s="40" t="e">
        <f>#REF!</f>
        <v>#REF!</v>
      </c>
      <c r="P60" s="40" t="e">
        <f>#REF!</f>
        <v>#REF!</v>
      </c>
      <c r="Q60" s="40" t="e">
        <f t="shared" si="4"/>
        <v>#REF!</v>
      </c>
      <c r="R60" s="40" t="e">
        <f t="shared" si="5"/>
        <v>#REF!</v>
      </c>
      <c r="S60" s="40" t="e">
        <f>#REF!+#REF!</f>
        <v>#REF!</v>
      </c>
      <c r="T60" s="43">
        <f>SUMIFS(Modèle!$P$2:$P$1009,Modèle!$B$2:$B$1009,$B60,Modèle!$D$2:$D$1009,$D60)</f>
        <v>0</v>
      </c>
      <c r="U60" s="40" t="e">
        <f>#REF!</f>
        <v>#REF!</v>
      </c>
      <c r="V60" s="40" t="e">
        <f>#REF!</f>
        <v>#REF!</v>
      </c>
      <c r="W60" s="40" t="e">
        <f>#REF!</f>
        <v>#REF!</v>
      </c>
      <c r="X60" s="40" t="e">
        <f>#REF!</f>
        <v>#REF!</v>
      </c>
      <c r="Y60" s="40" t="e">
        <f t="shared" si="6"/>
        <v>#REF!</v>
      </c>
      <c r="Z60" s="40" t="e">
        <f>#REF!</f>
        <v>#REF!</v>
      </c>
    </row>
    <row r="61" spans="1:26" ht="12.75" customHeight="1" x14ac:dyDescent="0.25">
      <c r="A61" s="7">
        <v>60</v>
      </c>
      <c r="B61" s="7" t="str">
        <f t="shared" si="3"/>
        <v>Lundi</v>
      </c>
      <c r="C61" s="38" t="e">
        <f>'Relevé corrigé'!C61</f>
        <v>#REF!</v>
      </c>
      <c r="D61" s="45" t="e">
        <f>'Relevé corrigé'!D61</f>
        <v>#REF!</v>
      </c>
      <c r="E61" s="40" t="e">
        <f>#REF!</f>
        <v>#REF!</v>
      </c>
      <c r="F61" s="40" t="e">
        <f>#REF!</f>
        <v>#REF!</v>
      </c>
      <c r="G61" s="40" t="e">
        <f>#REF!</f>
        <v>#REF!</v>
      </c>
      <c r="H61" s="40" t="e">
        <f>#REF!</f>
        <v>#REF!</v>
      </c>
      <c r="I61" s="40" t="e">
        <f>#REF!</f>
        <v>#REF!</v>
      </c>
      <c r="J61" s="40" t="e">
        <f>#REF!</f>
        <v>#REF!</v>
      </c>
      <c r="K61" s="40" t="e">
        <f>#REF!</f>
        <v>#REF!</v>
      </c>
      <c r="L61" s="40" t="e">
        <f>#REF!</f>
        <v>#REF!</v>
      </c>
      <c r="M61" s="40" t="e">
        <f>#REF!</f>
        <v>#REF!</v>
      </c>
      <c r="N61" s="40" t="e">
        <f>#REF!</f>
        <v>#REF!</v>
      </c>
      <c r="O61" s="40" t="e">
        <f>#REF!</f>
        <v>#REF!</v>
      </c>
      <c r="P61" s="40" t="e">
        <f>#REF!</f>
        <v>#REF!</v>
      </c>
      <c r="Q61" s="40" t="e">
        <f t="shared" si="4"/>
        <v>#REF!</v>
      </c>
      <c r="R61" s="40" t="e">
        <f t="shared" si="5"/>
        <v>#REF!</v>
      </c>
      <c r="S61" s="40" t="e">
        <f>#REF!+#REF!</f>
        <v>#REF!</v>
      </c>
      <c r="T61" s="43">
        <f>SUMIFS(Modèle!$P$2:$P$1009,Modèle!$B$2:$B$1009,$B61,Modèle!$D$2:$D$1009,$D61)</f>
        <v>0</v>
      </c>
      <c r="U61" s="40" t="e">
        <f>#REF!</f>
        <v>#REF!</v>
      </c>
      <c r="V61" s="40" t="e">
        <f>#REF!</f>
        <v>#REF!</v>
      </c>
      <c r="W61" s="40" t="e">
        <f>#REF!</f>
        <v>#REF!</v>
      </c>
      <c r="X61" s="40" t="e">
        <f>#REF!</f>
        <v>#REF!</v>
      </c>
      <c r="Y61" s="40" t="e">
        <f t="shared" si="6"/>
        <v>#REF!</v>
      </c>
      <c r="Z61" s="40" t="e">
        <f>#REF!</f>
        <v>#REF!</v>
      </c>
    </row>
    <row r="62" spans="1:26" ht="12.75" customHeight="1" x14ac:dyDescent="0.25">
      <c r="A62" s="7">
        <v>61</v>
      </c>
      <c r="B62" s="7" t="str">
        <f t="shared" si="3"/>
        <v>Lundi</v>
      </c>
      <c r="C62" s="38" t="e">
        <f>'Relevé corrigé'!C62</f>
        <v>#REF!</v>
      </c>
      <c r="D62" s="45" t="e">
        <f>'Relevé corrigé'!D62</f>
        <v>#REF!</v>
      </c>
      <c r="E62" s="40" t="e">
        <f>#REF!</f>
        <v>#REF!</v>
      </c>
      <c r="F62" s="40" t="e">
        <f>#REF!</f>
        <v>#REF!</v>
      </c>
      <c r="G62" s="40" t="e">
        <f>#REF!</f>
        <v>#REF!</v>
      </c>
      <c r="H62" s="40" t="e">
        <f>#REF!</f>
        <v>#REF!</v>
      </c>
      <c r="I62" s="40" t="e">
        <f>#REF!</f>
        <v>#REF!</v>
      </c>
      <c r="J62" s="40" t="e">
        <f>#REF!</f>
        <v>#REF!</v>
      </c>
      <c r="K62" s="40" t="e">
        <f>#REF!</f>
        <v>#REF!</v>
      </c>
      <c r="L62" s="40" t="e">
        <f>#REF!</f>
        <v>#REF!</v>
      </c>
      <c r="M62" s="40" t="e">
        <f>#REF!</f>
        <v>#REF!</v>
      </c>
      <c r="N62" s="40" t="e">
        <f>#REF!</f>
        <v>#REF!</v>
      </c>
      <c r="O62" s="40" t="e">
        <f>#REF!</f>
        <v>#REF!</v>
      </c>
      <c r="P62" s="40" t="e">
        <f>#REF!</f>
        <v>#REF!</v>
      </c>
      <c r="Q62" s="40" t="e">
        <f t="shared" si="4"/>
        <v>#REF!</v>
      </c>
      <c r="R62" s="40" t="e">
        <f t="shared" si="5"/>
        <v>#REF!</v>
      </c>
      <c r="S62" s="40" t="e">
        <f>#REF!+#REF!</f>
        <v>#REF!</v>
      </c>
      <c r="T62" s="43">
        <f>SUMIFS(Modèle!$P$2:$P$1009,Modèle!$B$2:$B$1009,$B62,Modèle!$D$2:$D$1009,$D62)</f>
        <v>0</v>
      </c>
      <c r="U62" s="40" t="e">
        <f>#REF!</f>
        <v>#REF!</v>
      </c>
      <c r="V62" s="40" t="e">
        <f>#REF!</f>
        <v>#REF!</v>
      </c>
      <c r="W62" s="40" t="e">
        <f>#REF!</f>
        <v>#REF!</v>
      </c>
      <c r="X62" s="40" t="e">
        <f>#REF!</f>
        <v>#REF!</v>
      </c>
      <c r="Y62" s="40" t="e">
        <f t="shared" si="6"/>
        <v>#REF!</v>
      </c>
      <c r="Z62" s="40" t="e">
        <f>#REF!</f>
        <v>#REF!</v>
      </c>
    </row>
    <row r="63" spans="1:26" ht="12.75" customHeight="1" x14ac:dyDescent="0.25">
      <c r="A63" s="7">
        <v>62</v>
      </c>
      <c r="B63" s="7" t="str">
        <f t="shared" si="3"/>
        <v>Lundi</v>
      </c>
      <c r="C63" s="38" t="e">
        <f>'Relevé corrigé'!C63</f>
        <v>#REF!</v>
      </c>
      <c r="D63" s="45" t="e">
        <f>'Relevé corrigé'!D63</f>
        <v>#REF!</v>
      </c>
      <c r="E63" s="40" t="e">
        <f>#REF!</f>
        <v>#REF!</v>
      </c>
      <c r="F63" s="40" t="e">
        <f>#REF!</f>
        <v>#REF!</v>
      </c>
      <c r="G63" s="40" t="e">
        <f>#REF!</f>
        <v>#REF!</v>
      </c>
      <c r="H63" s="40" t="e">
        <f>#REF!</f>
        <v>#REF!</v>
      </c>
      <c r="I63" s="40" t="e">
        <f>#REF!</f>
        <v>#REF!</v>
      </c>
      <c r="J63" s="40" t="e">
        <f>#REF!</f>
        <v>#REF!</v>
      </c>
      <c r="K63" s="40" t="e">
        <f>#REF!</f>
        <v>#REF!</v>
      </c>
      <c r="L63" s="40" t="e">
        <f>#REF!</f>
        <v>#REF!</v>
      </c>
      <c r="M63" s="40" t="e">
        <f>#REF!</f>
        <v>#REF!</v>
      </c>
      <c r="N63" s="40" t="e">
        <f>#REF!</f>
        <v>#REF!</v>
      </c>
      <c r="O63" s="40" t="e">
        <f>#REF!</f>
        <v>#REF!</v>
      </c>
      <c r="P63" s="40" t="e">
        <f>#REF!</f>
        <v>#REF!</v>
      </c>
      <c r="Q63" s="40" t="e">
        <f t="shared" si="4"/>
        <v>#REF!</v>
      </c>
      <c r="R63" s="40" t="e">
        <f t="shared" si="5"/>
        <v>#REF!</v>
      </c>
      <c r="S63" s="40" t="e">
        <f>#REF!+#REF!</f>
        <v>#REF!</v>
      </c>
      <c r="T63" s="43">
        <f>SUMIFS(Modèle!$P$2:$P$1009,Modèle!$B$2:$B$1009,$B63,Modèle!$D$2:$D$1009,$D63)</f>
        <v>0</v>
      </c>
      <c r="U63" s="40" t="e">
        <f>#REF!</f>
        <v>#REF!</v>
      </c>
      <c r="V63" s="40" t="e">
        <f>#REF!</f>
        <v>#REF!</v>
      </c>
      <c r="W63" s="40" t="e">
        <f>#REF!</f>
        <v>#REF!</v>
      </c>
      <c r="X63" s="40" t="e">
        <f>#REF!</f>
        <v>#REF!</v>
      </c>
      <c r="Y63" s="40" t="e">
        <f t="shared" si="6"/>
        <v>#REF!</v>
      </c>
      <c r="Z63" s="40" t="e">
        <f>#REF!</f>
        <v>#REF!</v>
      </c>
    </row>
    <row r="64" spans="1:26" ht="12.75" customHeight="1" x14ac:dyDescent="0.25">
      <c r="A64" s="7">
        <v>63</v>
      </c>
      <c r="B64" s="7" t="str">
        <f t="shared" si="3"/>
        <v>Lundi</v>
      </c>
      <c r="C64" s="38" t="e">
        <f>'Relevé corrigé'!C64</f>
        <v>#REF!</v>
      </c>
      <c r="D64" s="45" t="e">
        <f>'Relevé corrigé'!D64</f>
        <v>#REF!</v>
      </c>
      <c r="E64" s="40" t="e">
        <f>#REF!</f>
        <v>#REF!</v>
      </c>
      <c r="F64" s="40" t="e">
        <f>#REF!</f>
        <v>#REF!</v>
      </c>
      <c r="G64" s="40" t="e">
        <f>#REF!</f>
        <v>#REF!</v>
      </c>
      <c r="H64" s="40" t="e">
        <f>#REF!</f>
        <v>#REF!</v>
      </c>
      <c r="I64" s="40" t="e">
        <f>#REF!</f>
        <v>#REF!</v>
      </c>
      <c r="J64" s="40" t="e">
        <f>#REF!</f>
        <v>#REF!</v>
      </c>
      <c r="K64" s="40" t="e">
        <f>#REF!</f>
        <v>#REF!</v>
      </c>
      <c r="L64" s="40" t="e">
        <f>#REF!</f>
        <v>#REF!</v>
      </c>
      <c r="M64" s="40" t="e">
        <f>#REF!</f>
        <v>#REF!</v>
      </c>
      <c r="N64" s="40" t="e">
        <f>#REF!</f>
        <v>#REF!</v>
      </c>
      <c r="O64" s="40" t="e">
        <f>#REF!</f>
        <v>#REF!</v>
      </c>
      <c r="P64" s="40" t="e">
        <f>#REF!</f>
        <v>#REF!</v>
      </c>
      <c r="Q64" s="40" t="e">
        <f t="shared" si="4"/>
        <v>#REF!</v>
      </c>
      <c r="R64" s="40" t="e">
        <f t="shared" si="5"/>
        <v>#REF!</v>
      </c>
      <c r="S64" s="40" t="e">
        <f>#REF!+#REF!</f>
        <v>#REF!</v>
      </c>
      <c r="T64" s="43">
        <f>SUMIFS(Modèle!$P$2:$P$1009,Modèle!$B$2:$B$1009,$B64,Modèle!$D$2:$D$1009,$D64)</f>
        <v>0</v>
      </c>
      <c r="U64" s="40" t="e">
        <f>#REF!</f>
        <v>#REF!</v>
      </c>
      <c r="V64" s="40" t="e">
        <f>#REF!</f>
        <v>#REF!</v>
      </c>
      <c r="W64" s="40" t="e">
        <f>#REF!</f>
        <v>#REF!</v>
      </c>
      <c r="X64" s="40" t="e">
        <f>#REF!</f>
        <v>#REF!</v>
      </c>
      <c r="Y64" s="40" t="e">
        <f t="shared" si="6"/>
        <v>#REF!</v>
      </c>
      <c r="Z64" s="40" t="e">
        <f>#REF!</f>
        <v>#REF!</v>
      </c>
    </row>
    <row r="65" spans="1:26" ht="12.75" customHeight="1" x14ac:dyDescent="0.25">
      <c r="A65" s="7">
        <v>64</v>
      </c>
      <c r="B65" s="7" t="str">
        <f t="shared" si="3"/>
        <v>Lundi</v>
      </c>
      <c r="C65" s="38" t="e">
        <f>'Relevé corrigé'!C65</f>
        <v>#REF!</v>
      </c>
      <c r="D65" s="45" t="e">
        <f>'Relevé corrigé'!D65</f>
        <v>#REF!</v>
      </c>
      <c r="E65" s="40" t="e">
        <f>#REF!</f>
        <v>#REF!</v>
      </c>
      <c r="F65" s="40" t="e">
        <f>#REF!</f>
        <v>#REF!</v>
      </c>
      <c r="G65" s="40" t="e">
        <f>#REF!</f>
        <v>#REF!</v>
      </c>
      <c r="H65" s="40" t="e">
        <f>#REF!</f>
        <v>#REF!</v>
      </c>
      <c r="I65" s="40" t="e">
        <f>#REF!</f>
        <v>#REF!</v>
      </c>
      <c r="J65" s="40" t="e">
        <f>#REF!</f>
        <v>#REF!</v>
      </c>
      <c r="K65" s="40" t="e">
        <f>#REF!</f>
        <v>#REF!</v>
      </c>
      <c r="L65" s="40" t="e">
        <f>#REF!</f>
        <v>#REF!</v>
      </c>
      <c r="M65" s="40" t="e">
        <f>#REF!</f>
        <v>#REF!</v>
      </c>
      <c r="N65" s="40" t="e">
        <f>#REF!</f>
        <v>#REF!</v>
      </c>
      <c r="O65" s="40" t="e">
        <f>#REF!</f>
        <v>#REF!</v>
      </c>
      <c r="P65" s="40" t="e">
        <f>#REF!</f>
        <v>#REF!</v>
      </c>
      <c r="Q65" s="40" t="e">
        <f t="shared" si="4"/>
        <v>#REF!</v>
      </c>
      <c r="R65" s="40" t="e">
        <f t="shared" si="5"/>
        <v>#REF!</v>
      </c>
      <c r="S65" s="40" t="e">
        <f>#REF!+#REF!</f>
        <v>#REF!</v>
      </c>
      <c r="T65" s="43">
        <f>SUMIFS(Modèle!$P$2:$P$1009,Modèle!$B$2:$B$1009,$B65,Modèle!$D$2:$D$1009,$D65)</f>
        <v>0</v>
      </c>
      <c r="U65" s="40" t="e">
        <f>#REF!</f>
        <v>#REF!</v>
      </c>
      <c r="V65" s="40" t="e">
        <f>#REF!</f>
        <v>#REF!</v>
      </c>
      <c r="W65" s="40" t="e">
        <f>#REF!</f>
        <v>#REF!</v>
      </c>
      <c r="X65" s="40" t="e">
        <f>#REF!</f>
        <v>#REF!</v>
      </c>
      <c r="Y65" s="40" t="e">
        <f t="shared" si="6"/>
        <v>#REF!</v>
      </c>
      <c r="Z65" s="40" t="e">
        <f>#REF!</f>
        <v>#REF!</v>
      </c>
    </row>
    <row r="66" spans="1:26" ht="12.75" customHeight="1" x14ac:dyDescent="0.25">
      <c r="A66" s="7">
        <v>65</v>
      </c>
      <c r="B66" s="7" t="str">
        <f t="shared" si="3"/>
        <v>Lundi</v>
      </c>
      <c r="C66" s="38" t="e">
        <f>'Relevé corrigé'!C66</f>
        <v>#REF!</v>
      </c>
      <c r="D66" s="45" t="e">
        <f>'Relevé corrigé'!D66</f>
        <v>#REF!</v>
      </c>
      <c r="E66" s="40" t="e">
        <f>#REF!</f>
        <v>#REF!</v>
      </c>
      <c r="F66" s="40" t="e">
        <f>#REF!</f>
        <v>#REF!</v>
      </c>
      <c r="G66" s="40" t="e">
        <f>#REF!</f>
        <v>#REF!</v>
      </c>
      <c r="H66" s="40" t="e">
        <f>#REF!</f>
        <v>#REF!</v>
      </c>
      <c r="I66" s="40" t="e">
        <f>#REF!</f>
        <v>#REF!</v>
      </c>
      <c r="J66" s="40" t="e">
        <f>#REF!</f>
        <v>#REF!</v>
      </c>
      <c r="K66" s="40" t="e">
        <f>#REF!</f>
        <v>#REF!</v>
      </c>
      <c r="L66" s="40" t="e">
        <f>#REF!</f>
        <v>#REF!</v>
      </c>
      <c r="M66" s="40" t="e">
        <f>#REF!</f>
        <v>#REF!</v>
      </c>
      <c r="N66" s="40" t="e">
        <f>#REF!</f>
        <v>#REF!</v>
      </c>
      <c r="O66" s="40" t="e">
        <f>#REF!</f>
        <v>#REF!</v>
      </c>
      <c r="P66" s="40" t="e">
        <f>#REF!</f>
        <v>#REF!</v>
      </c>
      <c r="Q66" s="40" t="e">
        <f t="shared" si="4"/>
        <v>#REF!</v>
      </c>
      <c r="R66" s="40" t="e">
        <f t="shared" si="5"/>
        <v>#REF!</v>
      </c>
      <c r="S66" s="40" t="e">
        <f>#REF!+#REF!</f>
        <v>#REF!</v>
      </c>
      <c r="T66" s="43">
        <f>SUMIFS(Modèle!$P$2:$P$1009,Modèle!$B$2:$B$1009,$B66,Modèle!$D$2:$D$1009,$D66)</f>
        <v>0</v>
      </c>
      <c r="U66" s="40" t="e">
        <f>#REF!</f>
        <v>#REF!</v>
      </c>
      <c r="V66" s="40" t="e">
        <f>#REF!</f>
        <v>#REF!</v>
      </c>
      <c r="W66" s="40" t="e">
        <f>#REF!</f>
        <v>#REF!</v>
      </c>
      <c r="X66" s="40" t="e">
        <f>#REF!</f>
        <v>#REF!</v>
      </c>
      <c r="Y66" s="40" t="e">
        <f t="shared" si="6"/>
        <v>#REF!</v>
      </c>
      <c r="Z66" s="40" t="e">
        <f>#REF!</f>
        <v>#REF!</v>
      </c>
    </row>
    <row r="67" spans="1:26" ht="12.75" customHeight="1" x14ac:dyDescent="0.25">
      <c r="A67" s="7">
        <v>66</v>
      </c>
      <c r="B67" s="7" t="str">
        <f t="shared" ref="B67:B130" si="7">IF(A67&lt;145,"Lundi",IF(A67&lt;289,"Mardi",IF(A67&lt;433,"Mercredi",IF(A67&lt;577,"Jeudi",IF(A67&lt;721,"Vendredi",IF(A67&lt;865,"Samedi","Dimanche"))))))</f>
        <v>Lundi</v>
      </c>
      <c r="C67" s="38" t="e">
        <f>'Relevé corrigé'!C67</f>
        <v>#REF!</v>
      </c>
      <c r="D67" s="45" t="e">
        <f>'Relevé corrigé'!D67</f>
        <v>#REF!</v>
      </c>
      <c r="E67" s="40" t="e">
        <f>#REF!</f>
        <v>#REF!</v>
      </c>
      <c r="F67" s="40" t="e">
        <f>#REF!</f>
        <v>#REF!</v>
      </c>
      <c r="G67" s="40" t="e">
        <f>#REF!</f>
        <v>#REF!</v>
      </c>
      <c r="H67" s="40" t="e">
        <f>#REF!</f>
        <v>#REF!</v>
      </c>
      <c r="I67" s="40" t="e">
        <f>#REF!</f>
        <v>#REF!</v>
      </c>
      <c r="J67" s="40" t="e">
        <f>#REF!</f>
        <v>#REF!</v>
      </c>
      <c r="K67" s="40" t="e">
        <f>#REF!</f>
        <v>#REF!</v>
      </c>
      <c r="L67" s="40" t="e">
        <f>#REF!</f>
        <v>#REF!</v>
      </c>
      <c r="M67" s="40" t="e">
        <f>#REF!</f>
        <v>#REF!</v>
      </c>
      <c r="N67" s="40" t="e">
        <f>#REF!</f>
        <v>#REF!</v>
      </c>
      <c r="O67" s="40" t="e">
        <f>#REF!</f>
        <v>#REF!</v>
      </c>
      <c r="P67" s="40" t="e">
        <f>#REF!</f>
        <v>#REF!</v>
      </c>
      <c r="Q67" s="40" t="e">
        <f t="shared" ref="Q67:Q130" si="8">N67+M67+L67+K67+J67+I67+F67</f>
        <v>#REF!</v>
      </c>
      <c r="R67" s="40" t="e">
        <f t="shared" ref="R67:R130" si="9">SUM(E67:O67)</f>
        <v>#REF!</v>
      </c>
      <c r="S67" s="40" t="e">
        <f>#REF!+#REF!</f>
        <v>#REF!</v>
      </c>
      <c r="T67" s="43">
        <f>SUMIFS(Modèle!$P$2:$P$1009,Modèle!$B$2:$B$1009,$B67,Modèle!$D$2:$D$1009,$D67)</f>
        <v>0</v>
      </c>
      <c r="U67" s="40" t="e">
        <f>#REF!</f>
        <v>#REF!</v>
      </c>
      <c r="V67" s="40" t="e">
        <f>#REF!</f>
        <v>#REF!</v>
      </c>
      <c r="W67" s="40" t="e">
        <f>#REF!</f>
        <v>#REF!</v>
      </c>
      <c r="X67" s="40" t="e">
        <f>#REF!</f>
        <v>#REF!</v>
      </c>
      <c r="Y67" s="40" t="e">
        <f t="shared" ref="Y67:Y130" si="10">SUM(U67:X67)</f>
        <v>#REF!</v>
      </c>
      <c r="Z67" s="40" t="e">
        <f>#REF!</f>
        <v>#REF!</v>
      </c>
    </row>
    <row r="68" spans="1:26" ht="12.75" customHeight="1" x14ac:dyDescent="0.25">
      <c r="A68" s="7">
        <v>67</v>
      </c>
      <c r="B68" s="7" t="str">
        <f t="shared" si="7"/>
        <v>Lundi</v>
      </c>
      <c r="C68" s="38" t="e">
        <f>'Relevé corrigé'!C68</f>
        <v>#REF!</v>
      </c>
      <c r="D68" s="45" t="e">
        <f>'Relevé corrigé'!D68</f>
        <v>#REF!</v>
      </c>
      <c r="E68" s="40" t="e">
        <f>#REF!</f>
        <v>#REF!</v>
      </c>
      <c r="F68" s="40" t="e">
        <f>#REF!</f>
        <v>#REF!</v>
      </c>
      <c r="G68" s="40" t="e">
        <f>#REF!</f>
        <v>#REF!</v>
      </c>
      <c r="H68" s="40" t="e">
        <f>#REF!</f>
        <v>#REF!</v>
      </c>
      <c r="I68" s="40" t="e">
        <f>#REF!</f>
        <v>#REF!</v>
      </c>
      <c r="J68" s="40" t="e">
        <f>#REF!</f>
        <v>#REF!</v>
      </c>
      <c r="K68" s="40" t="e">
        <f>#REF!</f>
        <v>#REF!</v>
      </c>
      <c r="L68" s="40" t="e">
        <f>#REF!</f>
        <v>#REF!</v>
      </c>
      <c r="M68" s="40" t="e">
        <f>#REF!</f>
        <v>#REF!</v>
      </c>
      <c r="N68" s="40" t="e">
        <f>#REF!</f>
        <v>#REF!</v>
      </c>
      <c r="O68" s="40" t="e">
        <f>#REF!</f>
        <v>#REF!</v>
      </c>
      <c r="P68" s="40" t="e">
        <f>#REF!</f>
        <v>#REF!</v>
      </c>
      <c r="Q68" s="40" t="e">
        <f t="shared" si="8"/>
        <v>#REF!</v>
      </c>
      <c r="R68" s="40" t="e">
        <f t="shared" si="9"/>
        <v>#REF!</v>
      </c>
      <c r="S68" s="40" t="e">
        <f>#REF!+#REF!</f>
        <v>#REF!</v>
      </c>
      <c r="T68" s="43">
        <f>SUMIFS(Modèle!$P$2:$P$1009,Modèle!$B$2:$B$1009,$B68,Modèle!$D$2:$D$1009,$D68)</f>
        <v>0</v>
      </c>
      <c r="U68" s="40" t="e">
        <f>#REF!</f>
        <v>#REF!</v>
      </c>
      <c r="V68" s="40" t="e">
        <f>#REF!</f>
        <v>#REF!</v>
      </c>
      <c r="W68" s="40" t="e">
        <f>#REF!</f>
        <v>#REF!</v>
      </c>
      <c r="X68" s="40" t="e">
        <f>#REF!</f>
        <v>#REF!</v>
      </c>
      <c r="Y68" s="40" t="e">
        <f t="shared" si="10"/>
        <v>#REF!</v>
      </c>
      <c r="Z68" s="40" t="e">
        <f>#REF!</f>
        <v>#REF!</v>
      </c>
    </row>
    <row r="69" spans="1:26" ht="12.75" customHeight="1" x14ac:dyDescent="0.25">
      <c r="A69" s="7">
        <v>68</v>
      </c>
      <c r="B69" s="7" t="str">
        <f t="shared" si="7"/>
        <v>Lundi</v>
      </c>
      <c r="C69" s="38" t="e">
        <f>'Relevé corrigé'!C69</f>
        <v>#REF!</v>
      </c>
      <c r="D69" s="45" t="e">
        <f>'Relevé corrigé'!D69</f>
        <v>#REF!</v>
      </c>
      <c r="E69" s="40" t="e">
        <f>#REF!</f>
        <v>#REF!</v>
      </c>
      <c r="F69" s="40" t="e">
        <f>#REF!</f>
        <v>#REF!</v>
      </c>
      <c r="G69" s="40" t="e">
        <f>#REF!</f>
        <v>#REF!</v>
      </c>
      <c r="H69" s="40" t="e">
        <f>#REF!</f>
        <v>#REF!</v>
      </c>
      <c r="I69" s="40" t="e">
        <f>#REF!</f>
        <v>#REF!</v>
      </c>
      <c r="J69" s="40" t="e">
        <f>#REF!</f>
        <v>#REF!</v>
      </c>
      <c r="K69" s="40" t="e">
        <f>#REF!</f>
        <v>#REF!</v>
      </c>
      <c r="L69" s="40" t="e">
        <f>#REF!</f>
        <v>#REF!</v>
      </c>
      <c r="M69" s="40" t="e">
        <f>#REF!</f>
        <v>#REF!</v>
      </c>
      <c r="N69" s="40" t="e">
        <f>#REF!</f>
        <v>#REF!</v>
      </c>
      <c r="O69" s="40" t="e">
        <f>#REF!</f>
        <v>#REF!</v>
      </c>
      <c r="P69" s="40" t="e">
        <f>#REF!</f>
        <v>#REF!</v>
      </c>
      <c r="Q69" s="40" t="e">
        <f t="shared" si="8"/>
        <v>#REF!</v>
      </c>
      <c r="R69" s="40" t="e">
        <f t="shared" si="9"/>
        <v>#REF!</v>
      </c>
      <c r="S69" s="40" t="e">
        <f>#REF!+#REF!</f>
        <v>#REF!</v>
      </c>
      <c r="T69" s="43">
        <f>SUMIFS(Modèle!$P$2:$P$1009,Modèle!$B$2:$B$1009,$B69,Modèle!$D$2:$D$1009,$D69)</f>
        <v>0</v>
      </c>
      <c r="U69" s="40" t="e">
        <f>#REF!</f>
        <v>#REF!</v>
      </c>
      <c r="V69" s="40" t="e">
        <f>#REF!</f>
        <v>#REF!</v>
      </c>
      <c r="W69" s="40" t="e">
        <f>#REF!</f>
        <v>#REF!</v>
      </c>
      <c r="X69" s="40" t="e">
        <f>#REF!</f>
        <v>#REF!</v>
      </c>
      <c r="Y69" s="40" t="e">
        <f t="shared" si="10"/>
        <v>#REF!</v>
      </c>
      <c r="Z69" s="40" t="e">
        <f>#REF!</f>
        <v>#REF!</v>
      </c>
    </row>
    <row r="70" spans="1:26" ht="12.75" customHeight="1" x14ac:dyDescent="0.25">
      <c r="A70" s="7">
        <v>69</v>
      </c>
      <c r="B70" s="7" t="str">
        <f t="shared" si="7"/>
        <v>Lundi</v>
      </c>
      <c r="C70" s="38" t="e">
        <f>'Relevé corrigé'!C70</f>
        <v>#REF!</v>
      </c>
      <c r="D70" s="45" t="e">
        <f>'Relevé corrigé'!D70</f>
        <v>#REF!</v>
      </c>
      <c r="E70" s="40" t="e">
        <f>#REF!</f>
        <v>#REF!</v>
      </c>
      <c r="F70" s="40" t="e">
        <f>#REF!</f>
        <v>#REF!</v>
      </c>
      <c r="G70" s="40" t="e">
        <f>#REF!</f>
        <v>#REF!</v>
      </c>
      <c r="H70" s="40" t="e">
        <f>#REF!</f>
        <v>#REF!</v>
      </c>
      <c r="I70" s="40" t="e">
        <f>#REF!</f>
        <v>#REF!</v>
      </c>
      <c r="J70" s="40" t="e">
        <f>#REF!</f>
        <v>#REF!</v>
      </c>
      <c r="K70" s="40" t="e">
        <f>#REF!</f>
        <v>#REF!</v>
      </c>
      <c r="L70" s="40" t="e">
        <f>#REF!</f>
        <v>#REF!</v>
      </c>
      <c r="M70" s="40" t="e">
        <f>#REF!</f>
        <v>#REF!</v>
      </c>
      <c r="N70" s="40" t="e">
        <f>#REF!</f>
        <v>#REF!</v>
      </c>
      <c r="O70" s="40" t="e">
        <f>#REF!</f>
        <v>#REF!</v>
      </c>
      <c r="P70" s="40" t="e">
        <f>#REF!</f>
        <v>#REF!</v>
      </c>
      <c r="Q70" s="40" t="e">
        <f t="shared" si="8"/>
        <v>#REF!</v>
      </c>
      <c r="R70" s="40" t="e">
        <f t="shared" si="9"/>
        <v>#REF!</v>
      </c>
      <c r="S70" s="40" t="e">
        <f>#REF!+#REF!</f>
        <v>#REF!</v>
      </c>
      <c r="T70" s="43">
        <f>SUMIFS(Modèle!$P$2:$P$1009,Modèle!$B$2:$B$1009,$B70,Modèle!$D$2:$D$1009,$D70)</f>
        <v>0</v>
      </c>
      <c r="U70" s="40" t="e">
        <f>#REF!</f>
        <v>#REF!</v>
      </c>
      <c r="V70" s="40" t="e">
        <f>#REF!</f>
        <v>#REF!</v>
      </c>
      <c r="W70" s="40" t="e">
        <f>#REF!</f>
        <v>#REF!</v>
      </c>
      <c r="X70" s="40" t="e">
        <f>#REF!</f>
        <v>#REF!</v>
      </c>
      <c r="Y70" s="40" t="e">
        <f t="shared" si="10"/>
        <v>#REF!</v>
      </c>
      <c r="Z70" s="40" t="e">
        <f>#REF!</f>
        <v>#REF!</v>
      </c>
    </row>
    <row r="71" spans="1:26" ht="12.75" customHeight="1" x14ac:dyDescent="0.25">
      <c r="A71" s="7">
        <v>70</v>
      </c>
      <c r="B71" s="7" t="str">
        <f t="shared" si="7"/>
        <v>Lundi</v>
      </c>
      <c r="C71" s="38" t="e">
        <f>'Relevé corrigé'!C71</f>
        <v>#REF!</v>
      </c>
      <c r="D71" s="45" t="e">
        <f>'Relevé corrigé'!D71</f>
        <v>#REF!</v>
      </c>
      <c r="E71" s="40" t="e">
        <f>#REF!</f>
        <v>#REF!</v>
      </c>
      <c r="F71" s="40" t="e">
        <f>#REF!</f>
        <v>#REF!</v>
      </c>
      <c r="G71" s="40" t="e">
        <f>#REF!</f>
        <v>#REF!</v>
      </c>
      <c r="H71" s="40" t="e">
        <f>#REF!</f>
        <v>#REF!</v>
      </c>
      <c r="I71" s="40" t="e">
        <f>#REF!</f>
        <v>#REF!</v>
      </c>
      <c r="J71" s="40" t="e">
        <f>#REF!</f>
        <v>#REF!</v>
      </c>
      <c r="K71" s="40" t="e">
        <f>#REF!</f>
        <v>#REF!</v>
      </c>
      <c r="L71" s="40" t="e">
        <f>#REF!</f>
        <v>#REF!</v>
      </c>
      <c r="M71" s="40" t="e">
        <f>#REF!</f>
        <v>#REF!</v>
      </c>
      <c r="N71" s="40" t="e">
        <f>#REF!</f>
        <v>#REF!</v>
      </c>
      <c r="O71" s="40" t="e">
        <f>#REF!</f>
        <v>#REF!</v>
      </c>
      <c r="P71" s="40" t="e">
        <f>#REF!</f>
        <v>#REF!</v>
      </c>
      <c r="Q71" s="40" t="e">
        <f t="shared" si="8"/>
        <v>#REF!</v>
      </c>
      <c r="R71" s="40" t="e">
        <f t="shared" si="9"/>
        <v>#REF!</v>
      </c>
      <c r="S71" s="40" t="e">
        <f>#REF!+#REF!</f>
        <v>#REF!</v>
      </c>
      <c r="T71" s="43">
        <f>SUMIFS(Modèle!$P$2:$P$1009,Modèle!$B$2:$B$1009,$B71,Modèle!$D$2:$D$1009,$D71)</f>
        <v>0</v>
      </c>
      <c r="U71" s="40" t="e">
        <f>#REF!</f>
        <v>#REF!</v>
      </c>
      <c r="V71" s="40" t="e">
        <f>#REF!</f>
        <v>#REF!</v>
      </c>
      <c r="W71" s="40" t="e">
        <f>#REF!</f>
        <v>#REF!</v>
      </c>
      <c r="X71" s="40" t="e">
        <f>#REF!</f>
        <v>#REF!</v>
      </c>
      <c r="Y71" s="40" t="e">
        <f t="shared" si="10"/>
        <v>#REF!</v>
      </c>
      <c r="Z71" s="40" t="e">
        <f>#REF!</f>
        <v>#REF!</v>
      </c>
    </row>
    <row r="72" spans="1:26" ht="12.75" customHeight="1" x14ac:dyDescent="0.25">
      <c r="A72" s="7">
        <v>71</v>
      </c>
      <c r="B72" s="7" t="str">
        <f t="shared" si="7"/>
        <v>Lundi</v>
      </c>
      <c r="C72" s="38" t="e">
        <f>'Relevé corrigé'!C72</f>
        <v>#REF!</v>
      </c>
      <c r="D72" s="45" t="e">
        <f>'Relevé corrigé'!D72</f>
        <v>#REF!</v>
      </c>
      <c r="E72" s="40" t="e">
        <f>#REF!</f>
        <v>#REF!</v>
      </c>
      <c r="F72" s="40" t="e">
        <f>#REF!</f>
        <v>#REF!</v>
      </c>
      <c r="G72" s="40" t="e">
        <f>#REF!</f>
        <v>#REF!</v>
      </c>
      <c r="H72" s="40" t="e">
        <f>#REF!</f>
        <v>#REF!</v>
      </c>
      <c r="I72" s="40" t="e">
        <f>#REF!</f>
        <v>#REF!</v>
      </c>
      <c r="J72" s="40" t="e">
        <f>#REF!</f>
        <v>#REF!</v>
      </c>
      <c r="K72" s="40" t="e">
        <f>#REF!</f>
        <v>#REF!</v>
      </c>
      <c r="L72" s="40" t="e">
        <f>#REF!</f>
        <v>#REF!</v>
      </c>
      <c r="M72" s="40" t="e">
        <f>#REF!</f>
        <v>#REF!</v>
      </c>
      <c r="N72" s="40" t="e">
        <f>#REF!</f>
        <v>#REF!</v>
      </c>
      <c r="O72" s="40" t="e">
        <f>#REF!</f>
        <v>#REF!</v>
      </c>
      <c r="P72" s="40" t="e">
        <f>#REF!</f>
        <v>#REF!</v>
      </c>
      <c r="Q72" s="40" t="e">
        <f t="shared" si="8"/>
        <v>#REF!</v>
      </c>
      <c r="R72" s="40" t="e">
        <f t="shared" si="9"/>
        <v>#REF!</v>
      </c>
      <c r="S72" s="40" t="e">
        <f>#REF!+#REF!</f>
        <v>#REF!</v>
      </c>
      <c r="T72" s="43">
        <f>SUMIFS(Modèle!$P$2:$P$1009,Modèle!$B$2:$B$1009,$B72,Modèle!$D$2:$D$1009,$D72)</f>
        <v>0</v>
      </c>
      <c r="U72" s="40" t="e">
        <f>#REF!</f>
        <v>#REF!</v>
      </c>
      <c r="V72" s="40" t="e">
        <f>#REF!</f>
        <v>#REF!</v>
      </c>
      <c r="W72" s="40" t="e">
        <f>#REF!</f>
        <v>#REF!</v>
      </c>
      <c r="X72" s="40" t="e">
        <f>#REF!</f>
        <v>#REF!</v>
      </c>
      <c r="Y72" s="40" t="e">
        <f t="shared" si="10"/>
        <v>#REF!</v>
      </c>
      <c r="Z72" s="40" t="e">
        <f>#REF!</f>
        <v>#REF!</v>
      </c>
    </row>
    <row r="73" spans="1:26" ht="12.75" customHeight="1" x14ac:dyDescent="0.25">
      <c r="A73" s="7">
        <v>72</v>
      </c>
      <c r="B73" s="7" t="str">
        <f t="shared" si="7"/>
        <v>Lundi</v>
      </c>
      <c r="C73" s="38" t="e">
        <f>'Relevé corrigé'!C73</f>
        <v>#REF!</v>
      </c>
      <c r="D73" s="45" t="e">
        <f>'Relevé corrigé'!D73</f>
        <v>#REF!</v>
      </c>
      <c r="E73" s="40" t="e">
        <f>#REF!</f>
        <v>#REF!</v>
      </c>
      <c r="F73" s="40" t="e">
        <f>#REF!</f>
        <v>#REF!</v>
      </c>
      <c r="G73" s="40" t="e">
        <f>#REF!</f>
        <v>#REF!</v>
      </c>
      <c r="H73" s="40" t="e">
        <f>#REF!</f>
        <v>#REF!</v>
      </c>
      <c r="I73" s="40" t="e">
        <f>#REF!</f>
        <v>#REF!</v>
      </c>
      <c r="J73" s="40" t="e">
        <f>#REF!</f>
        <v>#REF!</v>
      </c>
      <c r="K73" s="40" t="e">
        <f>#REF!</f>
        <v>#REF!</v>
      </c>
      <c r="L73" s="40" t="e">
        <f>#REF!</f>
        <v>#REF!</v>
      </c>
      <c r="M73" s="40" t="e">
        <f>#REF!</f>
        <v>#REF!</v>
      </c>
      <c r="N73" s="40" t="e">
        <f>#REF!</f>
        <v>#REF!</v>
      </c>
      <c r="O73" s="40" t="e">
        <f>#REF!</f>
        <v>#REF!</v>
      </c>
      <c r="P73" s="40" t="e">
        <f>#REF!</f>
        <v>#REF!</v>
      </c>
      <c r="Q73" s="40" t="e">
        <f t="shared" si="8"/>
        <v>#REF!</v>
      </c>
      <c r="R73" s="40" t="e">
        <f t="shared" si="9"/>
        <v>#REF!</v>
      </c>
      <c r="S73" s="40" t="e">
        <f>#REF!+#REF!</f>
        <v>#REF!</v>
      </c>
      <c r="T73" s="43">
        <f>SUMIFS(Modèle!$P$2:$P$1009,Modèle!$B$2:$B$1009,$B73,Modèle!$D$2:$D$1009,$D73)</f>
        <v>0</v>
      </c>
      <c r="U73" s="40" t="e">
        <f>#REF!</f>
        <v>#REF!</v>
      </c>
      <c r="V73" s="40" t="e">
        <f>#REF!</f>
        <v>#REF!</v>
      </c>
      <c r="W73" s="40" t="e">
        <f>#REF!</f>
        <v>#REF!</v>
      </c>
      <c r="X73" s="40" t="e">
        <f>#REF!</f>
        <v>#REF!</v>
      </c>
      <c r="Y73" s="40" t="e">
        <f t="shared" si="10"/>
        <v>#REF!</v>
      </c>
      <c r="Z73" s="40" t="e">
        <f>#REF!</f>
        <v>#REF!</v>
      </c>
    </row>
    <row r="74" spans="1:26" ht="12.75" customHeight="1" x14ac:dyDescent="0.25">
      <c r="A74" s="7">
        <v>73</v>
      </c>
      <c r="B74" s="7" t="str">
        <f t="shared" si="7"/>
        <v>Lundi</v>
      </c>
      <c r="C74" s="38" t="e">
        <f>'Relevé corrigé'!C74</f>
        <v>#REF!</v>
      </c>
      <c r="D74" s="45" t="e">
        <f>'Relevé corrigé'!D74</f>
        <v>#REF!</v>
      </c>
      <c r="E74" s="40" t="e">
        <f>#REF!</f>
        <v>#REF!</v>
      </c>
      <c r="F74" s="40" t="e">
        <f>#REF!</f>
        <v>#REF!</v>
      </c>
      <c r="G74" s="40" t="e">
        <f>#REF!</f>
        <v>#REF!</v>
      </c>
      <c r="H74" s="40" t="e">
        <f>#REF!</f>
        <v>#REF!</v>
      </c>
      <c r="I74" s="40" t="e">
        <f>#REF!</f>
        <v>#REF!</v>
      </c>
      <c r="J74" s="40" t="e">
        <f>#REF!</f>
        <v>#REF!</v>
      </c>
      <c r="K74" s="40" t="e">
        <f>#REF!</f>
        <v>#REF!</v>
      </c>
      <c r="L74" s="40" t="e">
        <f>#REF!</f>
        <v>#REF!</v>
      </c>
      <c r="M74" s="40" t="e">
        <f>#REF!</f>
        <v>#REF!</v>
      </c>
      <c r="N74" s="40" t="e">
        <f>#REF!</f>
        <v>#REF!</v>
      </c>
      <c r="O74" s="40" t="e">
        <f>#REF!</f>
        <v>#REF!</v>
      </c>
      <c r="P74" s="40" t="e">
        <f>#REF!</f>
        <v>#REF!</v>
      </c>
      <c r="Q74" s="40" t="e">
        <f t="shared" si="8"/>
        <v>#REF!</v>
      </c>
      <c r="R74" s="40" t="e">
        <f t="shared" si="9"/>
        <v>#REF!</v>
      </c>
      <c r="S74" s="40" t="e">
        <f>#REF!+#REF!</f>
        <v>#REF!</v>
      </c>
      <c r="T74" s="43">
        <f>SUMIFS(Modèle!$P$2:$P$1009,Modèle!$B$2:$B$1009,$B74,Modèle!$D$2:$D$1009,$D74)</f>
        <v>0</v>
      </c>
      <c r="U74" s="40" t="e">
        <f>#REF!</f>
        <v>#REF!</v>
      </c>
      <c r="V74" s="40" t="e">
        <f>#REF!</f>
        <v>#REF!</v>
      </c>
      <c r="W74" s="40" t="e">
        <f>#REF!</f>
        <v>#REF!</v>
      </c>
      <c r="X74" s="40" t="e">
        <f>#REF!</f>
        <v>#REF!</v>
      </c>
      <c r="Y74" s="40" t="e">
        <f t="shared" si="10"/>
        <v>#REF!</v>
      </c>
      <c r="Z74" s="40" t="e">
        <f>#REF!</f>
        <v>#REF!</v>
      </c>
    </row>
    <row r="75" spans="1:26" ht="12.75" customHeight="1" x14ac:dyDescent="0.25">
      <c r="A75" s="7">
        <v>74</v>
      </c>
      <c r="B75" s="7" t="str">
        <f t="shared" si="7"/>
        <v>Lundi</v>
      </c>
      <c r="C75" s="38" t="e">
        <f>'Relevé corrigé'!C75</f>
        <v>#REF!</v>
      </c>
      <c r="D75" s="45" t="e">
        <f>'Relevé corrigé'!D75</f>
        <v>#REF!</v>
      </c>
      <c r="E75" s="40" t="e">
        <f>#REF!</f>
        <v>#REF!</v>
      </c>
      <c r="F75" s="40" t="e">
        <f>#REF!</f>
        <v>#REF!</v>
      </c>
      <c r="G75" s="40" t="e">
        <f>#REF!</f>
        <v>#REF!</v>
      </c>
      <c r="H75" s="40" t="e">
        <f>#REF!</f>
        <v>#REF!</v>
      </c>
      <c r="I75" s="40" t="e">
        <f>#REF!</f>
        <v>#REF!</v>
      </c>
      <c r="J75" s="40" t="e">
        <f>#REF!</f>
        <v>#REF!</v>
      </c>
      <c r="K75" s="40" t="e">
        <f>#REF!</f>
        <v>#REF!</v>
      </c>
      <c r="L75" s="40" t="e">
        <f>#REF!</f>
        <v>#REF!</v>
      </c>
      <c r="M75" s="40" t="e">
        <f>#REF!</f>
        <v>#REF!</v>
      </c>
      <c r="N75" s="40" t="e">
        <f>#REF!</f>
        <v>#REF!</v>
      </c>
      <c r="O75" s="40" t="e">
        <f>#REF!</f>
        <v>#REF!</v>
      </c>
      <c r="P75" s="40" t="e">
        <f>#REF!</f>
        <v>#REF!</v>
      </c>
      <c r="Q75" s="40" t="e">
        <f t="shared" si="8"/>
        <v>#REF!</v>
      </c>
      <c r="R75" s="40" t="e">
        <f t="shared" si="9"/>
        <v>#REF!</v>
      </c>
      <c r="S75" s="40" t="e">
        <f>#REF!+#REF!</f>
        <v>#REF!</v>
      </c>
      <c r="T75" s="43">
        <f>SUMIFS(Modèle!$P$2:$P$1009,Modèle!$B$2:$B$1009,$B75,Modèle!$D$2:$D$1009,$D75)</f>
        <v>0</v>
      </c>
      <c r="U75" s="40" t="e">
        <f>#REF!</f>
        <v>#REF!</v>
      </c>
      <c r="V75" s="40" t="e">
        <f>#REF!</f>
        <v>#REF!</v>
      </c>
      <c r="W75" s="40" t="e">
        <f>#REF!</f>
        <v>#REF!</v>
      </c>
      <c r="X75" s="40" t="e">
        <f>#REF!</f>
        <v>#REF!</v>
      </c>
      <c r="Y75" s="40" t="e">
        <f t="shared" si="10"/>
        <v>#REF!</v>
      </c>
      <c r="Z75" s="40" t="e">
        <f>#REF!</f>
        <v>#REF!</v>
      </c>
    </row>
    <row r="76" spans="1:26" ht="12.75" customHeight="1" x14ac:dyDescent="0.25">
      <c r="A76" s="7">
        <v>75</v>
      </c>
      <c r="B76" s="7" t="str">
        <f t="shared" si="7"/>
        <v>Lundi</v>
      </c>
      <c r="C76" s="38" t="e">
        <f>'Relevé corrigé'!C76</f>
        <v>#REF!</v>
      </c>
      <c r="D76" s="45" t="e">
        <f>'Relevé corrigé'!D76</f>
        <v>#REF!</v>
      </c>
      <c r="E76" s="40" t="e">
        <f>#REF!</f>
        <v>#REF!</v>
      </c>
      <c r="F76" s="40" t="e">
        <f>#REF!</f>
        <v>#REF!</v>
      </c>
      <c r="G76" s="40" t="e">
        <f>#REF!</f>
        <v>#REF!</v>
      </c>
      <c r="H76" s="40" t="e">
        <f>#REF!</f>
        <v>#REF!</v>
      </c>
      <c r="I76" s="40" t="e">
        <f>#REF!</f>
        <v>#REF!</v>
      </c>
      <c r="J76" s="40" t="e">
        <f>#REF!</f>
        <v>#REF!</v>
      </c>
      <c r="K76" s="40" t="e">
        <f>#REF!</f>
        <v>#REF!</v>
      </c>
      <c r="L76" s="40" t="e">
        <f>#REF!</f>
        <v>#REF!</v>
      </c>
      <c r="M76" s="40" t="e">
        <f>#REF!</f>
        <v>#REF!</v>
      </c>
      <c r="N76" s="40" t="e">
        <f>#REF!</f>
        <v>#REF!</v>
      </c>
      <c r="O76" s="40" t="e">
        <f>#REF!</f>
        <v>#REF!</v>
      </c>
      <c r="P76" s="40" t="e">
        <f>#REF!</f>
        <v>#REF!</v>
      </c>
      <c r="Q76" s="40" t="e">
        <f t="shared" si="8"/>
        <v>#REF!</v>
      </c>
      <c r="R76" s="40" t="e">
        <f t="shared" si="9"/>
        <v>#REF!</v>
      </c>
      <c r="S76" s="40" t="e">
        <f>#REF!+#REF!</f>
        <v>#REF!</v>
      </c>
      <c r="T76" s="43">
        <f>SUMIFS(Modèle!$P$2:$P$1009,Modèle!$B$2:$B$1009,$B76,Modèle!$D$2:$D$1009,$D76)</f>
        <v>0</v>
      </c>
      <c r="U76" s="40" t="e">
        <f>#REF!</f>
        <v>#REF!</v>
      </c>
      <c r="V76" s="40" t="e">
        <f>#REF!</f>
        <v>#REF!</v>
      </c>
      <c r="W76" s="40" t="e">
        <f>#REF!</f>
        <v>#REF!</v>
      </c>
      <c r="X76" s="40" t="e">
        <f>#REF!</f>
        <v>#REF!</v>
      </c>
      <c r="Y76" s="40" t="e">
        <f t="shared" si="10"/>
        <v>#REF!</v>
      </c>
      <c r="Z76" s="40" t="e">
        <f>#REF!</f>
        <v>#REF!</v>
      </c>
    </row>
    <row r="77" spans="1:26" ht="12.75" customHeight="1" x14ac:dyDescent="0.25">
      <c r="A77" s="7">
        <v>76</v>
      </c>
      <c r="B77" s="7" t="str">
        <f t="shared" si="7"/>
        <v>Lundi</v>
      </c>
      <c r="C77" s="38" t="e">
        <f>'Relevé corrigé'!C77</f>
        <v>#REF!</v>
      </c>
      <c r="D77" s="45" t="e">
        <f>'Relevé corrigé'!D77</f>
        <v>#REF!</v>
      </c>
      <c r="E77" s="40" t="e">
        <f>#REF!</f>
        <v>#REF!</v>
      </c>
      <c r="F77" s="40" t="e">
        <f>#REF!</f>
        <v>#REF!</v>
      </c>
      <c r="G77" s="40" t="e">
        <f>#REF!</f>
        <v>#REF!</v>
      </c>
      <c r="H77" s="40" t="e">
        <f>#REF!</f>
        <v>#REF!</v>
      </c>
      <c r="I77" s="40" t="e">
        <f>#REF!</f>
        <v>#REF!</v>
      </c>
      <c r="J77" s="40" t="e">
        <f>#REF!</f>
        <v>#REF!</v>
      </c>
      <c r="K77" s="40" t="e">
        <f>#REF!</f>
        <v>#REF!</v>
      </c>
      <c r="L77" s="40" t="e">
        <f>#REF!</f>
        <v>#REF!</v>
      </c>
      <c r="M77" s="40" t="e">
        <f>#REF!</f>
        <v>#REF!</v>
      </c>
      <c r="N77" s="40" t="e">
        <f>#REF!</f>
        <v>#REF!</v>
      </c>
      <c r="O77" s="40" t="e">
        <f>#REF!</f>
        <v>#REF!</v>
      </c>
      <c r="P77" s="40" t="e">
        <f>#REF!</f>
        <v>#REF!</v>
      </c>
      <c r="Q77" s="40" t="e">
        <f t="shared" si="8"/>
        <v>#REF!</v>
      </c>
      <c r="R77" s="40" t="e">
        <f t="shared" si="9"/>
        <v>#REF!</v>
      </c>
      <c r="S77" s="40" t="e">
        <f>#REF!+#REF!</f>
        <v>#REF!</v>
      </c>
      <c r="T77" s="43">
        <f>SUMIFS(Modèle!$P$2:$P$1009,Modèle!$B$2:$B$1009,$B77,Modèle!$D$2:$D$1009,$D77)</f>
        <v>0</v>
      </c>
      <c r="U77" s="40" t="e">
        <f>#REF!</f>
        <v>#REF!</v>
      </c>
      <c r="V77" s="40" t="e">
        <f>#REF!</f>
        <v>#REF!</v>
      </c>
      <c r="W77" s="40" t="e">
        <f>#REF!</f>
        <v>#REF!</v>
      </c>
      <c r="X77" s="40" t="e">
        <f>#REF!</f>
        <v>#REF!</v>
      </c>
      <c r="Y77" s="40" t="e">
        <f t="shared" si="10"/>
        <v>#REF!</v>
      </c>
      <c r="Z77" s="40" t="e">
        <f>#REF!</f>
        <v>#REF!</v>
      </c>
    </row>
    <row r="78" spans="1:26" ht="12.75" customHeight="1" x14ac:dyDescent="0.25">
      <c r="A78" s="7">
        <v>77</v>
      </c>
      <c r="B78" s="7" t="str">
        <f t="shared" si="7"/>
        <v>Lundi</v>
      </c>
      <c r="C78" s="38" t="e">
        <f>'Relevé corrigé'!C78</f>
        <v>#REF!</v>
      </c>
      <c r="D78" s="45" t="e">
        <f>'Relevé corrigé'!D78</f>
        <v>#REF!</v>
      </c>
      <c r="E78" s="40" t="e">
        <f>#REF!</f>
        <v>#REF!</v>
      </c>
      <c r="F78" s="40" t="e">
        <f>#REF!</f>
        <v>#REF!</v>
      </c>
      <c r="G78" s="40" t="e">
        <f>#REF!</f>
        <v>#REF!</v>
      </c>
      <c r="H78" s="40" t="e">
        <f>#REF!</f>
        <v>#REF!</v>
      </c>
      <c r="I78" s="40" t="e">
        <f>#REF!</f>
        <v>#REF!</v>
      </c>
      <c r="J78" s="40" t="e">
        <f>#REF!</f>
        <v>#REF!</v>
      </c>
      <c r="K78" s="40" t="e">
        <f>#REF!</f>
        <v>#REF!</v>
      </c>
      <c r="L78" s="40" t="e">
        <f>#REF!</f>
        <v>#REF!</v>
      </c>
      <c r="M78" s="40" t="e">
        <f>#REF!</f>
        <v>#REF!</v>
      </c>
      <c r="N78" s="40" t="e">
        <f>#REF!</f>
        <v>#REF!</v>
      </c>
      <c r="O78" s="40" t="e">
        <f>#REF!</f>
        <v>#REF!</v>
      </c>
      <c r="P78" s="40" t="e">
        <f>#REF!</f>
        <v>#REF!</v>
      </c>
      <c r="Q78" s="40" t="e">
        <f t="shared" si="8"/>
        <v>#REF!</v>
      </c>
      <c r="R78" s="40" t="e">
        <f t="shared" si="9"/>
        <v>#REF!</v>
      </c>
      <c r="S78" s="40" t="e">
        <f>#REF!+#REF!</f>
        <v>#REF!</v>
      </c>
      <c r="T78" s="43">
        <f>SUMIFS(Modèle!$P$2:$P$1009,Modèle!$B$2:$B$1009,$B78,Modèle!$D$2:$D$1009,$D78)</f>
        <v>0</v>
      </c>
      <c r="U78" s="40" t="e">
        <f>#REF!</f>
        <v>#REF!</v>
      </c>
      <c r="V78" s="40" t="e">
        <f>#REF!</f>
        <v>#REF!</v>
      </c>
      <c r="W78" s="40" t="e">
        <f>#REF!</f>
        <v>#REF!</v>
      </c>
      <c r="X78" s="40" t="e">
        <f>#REF!</f>
        <v>#REF!</v>
      </c>
      <c r="Y78" s="40" t="e">
        <f t="shared" si="10"/>
        <v>#REF!</v>
      </c>
      <c r="Z78" s="40" t="e">
        <f>#REF!</f>
        <v>#REF!</v>
      </c>
    </row>
    <row r="79" spans="1:26" ht="12.75" customHeight="1" x14ac:dyDescent="0.25">
      <c r="A79" s="7">
        <v>78</v>
      </c>
      <c r="B79" s="7" t="str">
        <f t="shared" si="7"/>
        <v>Lundi</v>
      </c>
      <c r="C79" s="38" t="e">
        <f>'Relevé corrigé'!C79</f>
        <v>#REF!</v>
      </c>
      <c r="D79" s="45" t="e">
        <f>'Relevé corrigé'!D79</f>
        <v>#REF!</v>
      </c>
      <c r="E79" s="40" t="e">
        <f>#REF!</f>
        <v>#REF!</v>
      </c>
      <c r="F79" s="40" t="e">
        <f>#REF!</f>
        <v>#REF!</v>
      </c>
      <c r="G79" s="40" t="e">
        <f>#REF!</f>
        <v>#REF!</v>
      </c>
      <c r="H79" s="40" t="e">
        <f>#REF!</f>
        <v>#REF!</v>
      </c>
      <c r="I79" s="40" t="e">
        <f>#REF!</f>
        <v>#REF!</v>
      </c>
      <c r="J79" s="40" t="e">
        <f>#REF!</f>
        <v>#REF!</v>
      </c>
      <c r="K79" s="40" t="e">
        <f>#REF!</f>
        <v>#REF!</v>
      </c>
      <c r="L79" s="40" t="e">
        <f>#REF!</f>
        <v>#REF!</v>
      </c>
      <c r="M79" s="40" t="e">
        <f>#REF!</f>
        <v>#REF!</v>
      </c>
      <c r="N79" s="40" t="e">
        <f>#REF!</f>
        <v>#REF!</v>
      </c>
      <c r="O79" s="40" t="e">
        <f>#REF!</f>
        <v>#REF!</v>
      </c>
      <c r="P79" s="40" t="e">
        <f>#REF!</f>
        <v>#REF!</v>
      </c>
      <c r="Q79" s="40" t="e">
        <f t="shared" si="8"/>
        <v>#REF!</v>
      </c>
      <c r="R79" s="40" t="e">
        <f t="shared" si="9"/>
        <v>#REF!</v>
      </c>
      <c r="S79" s="40" t="e">
        <f>#REF!+#REF!</f>
        <v>#REF!</v>
      </c>
      <c r="T79" s="43">
        <f>SUMIFS(Modèle!$P$2:$P$1009,Modèle!$B$2:$B$1009,$B79,Modèle!$D$2:$D$1009,$D79)</f>
        <v>0</v>
      </c>
      <c r="U79" s="40" t="e">
        <f>#REF!</f>
        <v>#REF!</v>
      </c>
      <c r="V79" s="40" t="e">
        <f>#REF!</f>
        <v>#REF!</v>
      </c>
      <c r="W79" s="40" t="e">
        <f>#REF!</f>
        <v>#REF!</v>
      </c>
      <c r="X79" s="40" t="e">
        <f>#REF!</f>
        <v>#REF!</v>
      </c>
      <c r="Y79" s="40" t="e">
        <f t="shared" si="10"/>
        <v>#REF!</v>
      </c>
      <c r="Z79" s="40" t="e">
        <f>#REF!</f>
        <v>#REF!</v>
      </c>
    </row>
    <row r="80" spans="1:26" ht="12.75" customHeight="1" x14ac:dyDescent="0.25">
      <c r="A80" s="7">
        <v>79</v>
      </c>
      <c r="B80" s="7" t="str">
        <f t="shared" si="7"/>
        <v>Lundi</v>
      </c>
      <c r="C80" s="38" t="e">
        <f>'Relevé corrigé'!C80</f>
        <v>#REF!</v>
      </c>
      <c r="D80" s="45" t="e">
        <f>'Relevé corrigé'!D80</f>
        <v>#REF!</v>
      </c>
      <c r="E80" s="40" t="e">
        <f>#REF!</f>
        <v>#REF!</v>
      </c>
      <c r="F80" s="40" t="e">
        <f>#REF!</f>
        <v>#REF!</v>
      </c>
      <c r="G80" s="40" t="e">
        <f>#REF!</f>
        <v>#REF!</v>
      </c>
      <c r="H80" s="40" t="e">
        <f>#REF!</f>
        <v>#REF!</v>
      </c>
      <c r="I80" s="40" t="e">
        <f>#REF!</f>
        <v>#REF!</v>
      </c>
      <c r="J80" s="40" t="e">
        <f>#REF!</f>
        <v>#REF!</v>
      </c>
      <c r="K80" s="40" t="e">
        <f>#REF!</f>
        <v>#REF!</v>
      </c>
      <c r="L80" s="40" t="e">
        <f>#REF!</f>
        <v>#REF!</v>
      </c>
      <c r="M80" s="40" t="e">
        <f>#REF!</f>
        <v>#REF!</v>
      </c>
      <c r="N80" s="40" t="e">
        <f>#REF!</f>
        <v>#REF!</v>
      </c>
      <c r="O80" s="40" t="e">
        <f>#REF!</f>
        <v>#REF!</v>
      </c>
      <c r="P80" s="40" t="e">
        <f>#REF!</f>
        <v>#REF!</v>
      </c>
      <c r="Q80" s="40" t="e">
        <f t="shared" si="8"/>
        <v>#REF!</v>
      </c>
      <c r="R80" s="40" t="e">
        <f t="shared" si="9"/>
        <v>#REF!</v>
      </c>
      <c r="S80" s="40" t="e">
        <f>#REF!+#REF!</f>
        <v>#REF!</v>
      </c>
      <c r="T80" s="43">
        <f>SUMIFS(Modèle!$P$2:$P$1009,Modèle!$B$2:$B$1009,$B80,Modèle!$D$2:$D$1009,$D80)</f>
        <v>0</v>
      </c>
      <c r="U80" s="40" t="e">
        <f>#REF!</f>
        <v>#REF!</v>
      </c>
      <c r="V80" s="40" t="e">
        <f>#REF!</f>
        <v>#REF!</v>
      </c>
      <c r="W80" s="40" t="e">
        <f>#REF!</f>
        <v>#REF!</v>
      </c>
      <c r="X80" s="40" t="e">
        <f>#REF!</f>
        <v>#REF!</v>
      </c>
      <c r="Y80" s="40" t="e">
        <f t="shared" si="10"/>
        <v>#REF!</v>
      </c>
      <c r="Z80" s="40" t="e">
        <f>#REF!</f>
        <v>#REF!</v>
      </c>
    </row>
    <row r="81" spans="1:26" ht="12.75" customHeight="1" x14ac:dyDescent="0.25">
      <c r="A81" s="7">
        <v>80</v>
      </c>
      <c r="B81" s="7" t="str">
        <f t="shared" si="7"/>
        <v>Lundi</v>
      </c>
      <c r="C81" s="38" t="e">
        <f>'Relevé corrigé'!C81</f>
        <v>#REF!</v>
      </c>
      <c r="D81" s="45" t="e">
        <f>'Relevé corrigé'!D81</f>
        <v>#REF!</v>
      </c>
      <c r="E81" s="40" t="e">
        <f>#REF!</f>
        <v>#REF!</v>
      </c>
      <c r="F81" s="40" t="e">
        <f>#REF!</f>
        <v>#REF!</v>
      </c>
      <c r="G81" s="40" t="e">
        <f>#REF!</f>
        <v>#REF!</v>
      </c>
      <c r="H81" s="40" t="e">
        <f>#REF!</f>
        <v>#REF!</v>
      </c>
      <c r="I81" s="40" t="e">
        <f>#REF!</f>
        <v>#REF!</v>
      </c>
      <c r="J81" s="40" t="e">
        <f>#REF!</f>
        <v>#REF!</v>
      </c>
      <c r="K81" s="40" t="e">
        <f>#REF!</f>
        <v>#REF!</v>
      </c>
      <c r="L81" s="40" t="e">
        <f>#REF!</f>
        <v>#REF!</v>
      </c>
      <c r="M81" s="40" t="e">
        <f>#REF!</f>
        <v>#REF!</v>
      </c>
      <c r="N81" s="40" t="e">
        <f>#REF!</f>
        <v>#REF!</v>
      </c>
      <c r="O81" s="40" t="e">
        <f>#REF!</f>
        <v>#REF!</v>
      </c>
      <c r="P81" s="40" t="e">
        <f>#REF!</f>
        <v>#REF!</v>
      </c>
      <c r="Q81" s="40" t="e">
        <f t="shared" si="8"/>
        <v>#REF!</v>
      </c>
      <c r="R81" s="40" t="e">
        <f t="shared" si="9"/>
        <v>#REF!</v>
      </c>
      <c r="S81" s="40" t="e">
        <f>#REF!+#REF!</f>
        <v>#REF!</v>
      </c>
      <c r="T81" s="43">
        <f>SUMIFS(Modèle!$P$2:$P$1009,Modèle!$B$2:$B$1009,$B81,Modèle!$D$2:$D$1009,$D81)</f>
        <v>0</v>
      </c>
      <c r="U81" s="40" t="e">
        <f>#REF!</f>
        <v>#REF!</v>
      </c>
      <c r="V81" s="40" t="e">
        <f>#REF!</f>
        <v>#REF!</v>
      </c>
      <c r="W81" s="40" t="e">
        <f>#REF!</f>
        <v>#REF!</v>
      </c>
      <c r="X81" s="40" t="e">
        <f>#REF!</f>
        <v>#REF!</v>
      </c>
      <c r="Y81" s="40" t="e">
        <f t="shared" si="10"/>
        <v>#REF!</v>
      </c>
      <c r="Z81" s="40" t="e">
        <f>#REF!</f>
        <v>#REF!</v>
      </c>
    </row>
    <row r="82" spans="1:26" ht="12.75" customHeight="1" x14ac:dyDescent="0.25">
      <c r="A82" s="7">
        <v>81</v>
      </c>
      <c r="B82" s="7" t="str">
        <f t="shared" si="7"/>
        <v>Lundi</v>
      </c>
      <c r="C82" s="38" t="e">
        <f>'Relevé corrigé'!C82</f>
        <v>#REF!</v>
      </c>
      <c r="D82" s="45" t="e">
        <f>'Relevé corrigé'!D82</f>
        <v>#REF!</v>
      </c>
      <c r="E82" s="40" t="e">
        <f>#REF!</f>
        <v>#REF!</v>
      </c>
      <c r="F82" s="40" t="e">
        <f>#REF!</f>
        <v>#REF!</v>
      </c>
      <c r="G82" s="40" t="e">
        <f>#REF!</f>
        <v>#REF!</v>
      </c>
      <c r="H82" s="40" t="e">
        <f>#REF!</f>
        <v>#REF!</v>
      </c>
      <c r="I82" s="40" t="e">
        <f>#REF!</f>
        <v>#REF!</v>
      </c>
      <c r="J82" s="40" t="e">
        <f>#REF!</f>
        <v>#REF!</v>
      </c>
      <c r="K82" s="40" t="e">
        <f>#REF!</f>
        <v>#REF!</v>
      </c>
      <c r="L82" s="40" t="e">
        <f>#REF!</f>
        <v>#REF!</v>
      </c>
      <c r="M82" s="40" t="e">
        <f>#REF!</f>
        <v>#REF!</v>
      </c>
      <c r="N82" s="40" t="e">
        <f>#REF!</f>
        <v>#REF!</v>
      </c>
      <c r="O82" s="40" t="e">
        <f>#REF!</f>
        <v>#REF!</v>
      </c>
      <c r="P82" s="40" t="e">
        <f>#REF!</f>
        <v>#REF!</v>
      </c>
      <c r="Q82" s="40" t="e">
        <f t="shared" si="8"/>
        <v>#REF!</v>
      </c>
      <c r="R82" s="40" t="e">
        <f t="shared" si="9"/>
        <v>#REF!</v>
      </c>
      <c r="S82" s="40" t="e">
        <f>#REF!+#REF!</f>
        <v>#REF!</v>
      </c>
      <c r="T82" s="43">
        <f>SUMIFS(Modèle!$P$2:$P$1009,Modèle!$B$2:$B$1009,$B82,Modèle!$D$2:$D$1009,$D82)</f>
        <v>0</v>
      </c>
      <c r="U82" s="40" t="e">
        <f>#REF!</f>
        <v>#REF!</v>
      </c>
      <c r="V82" s="40" t="e">
        <f>#REF!</f>
        <v>#REF!</v>
      </c>
      <c r="W82" s="40" t="e">
        <f>#REF!</f>
        <v>#REF!</v>
      </c>
      <c r="X82" s="40" t="e">
        <f>#REF!</f>
        <v>#REF!</v>
      </c>
      <c r="Y82" s="40" t="e">
        <f t="shared" si="10"/>
        <v>#REF!</v>
      </c>
      <c r="Z82" s="40" t="e">
        <f>#REF!</f>
        <v>#REF!</v>
      </c>
    </row>
    <row r="83" spans="1:26" ht="12.75" customHeight="1" x14ac:dyDescent="0.25">
      <c r="A83" s="7">
        <v>82</v>
      </c>
      <c r="B83" s="7" t="str">
        <f t="shared" si="7"/>
        <v>Lundi</v>
      </c>
      <c r="C83" s="38" t="e">
        <f>'Relevé corrigé'!C83</f>
        <v>#REF!</v>
      </c>
      <c r="D83" s="45" t="e">
        <f>'Relevé corrigé'!D83</f>
        <v>#REF!</v>
      </c>
      <c r="E83" s="40" t="e">
        <f>#REF!</f>
        <v>#REF!</v>
      </c>
      <c r="F83" s="40" t="e">
        <f>#REF!</f>
        <v>#REF!</v>
      </c>
      <c r="G83" s="40" t="e">
        <f>#REF!</f>
        <v>#REF!</v>
      </c>
      <c r="H83" s="40" t="e">
        <f>#REF!</f>
        <v>#REF!</v>
      </c>
      <c r="I83" s="40" t="e">
        <f>#REF!</f>
        <v>#REF!</v>
      </c>
      <c r="J83" s="40" t="e">
        <f>#REF!</f>
        <v>#REF!</v>
      </c>
      <c r="K83" s="40" t="e">
        <f>#REF!</f>
        <v>#REF!</v>
      </c>
      <c r="L83" s="40" t="e">
        <f>#REF!</f>
        <v>#REF!</v>
      </c>
      <c r="M83" s="40" t="e">
        <f>#REF!</f>
        <v>#REF!</v>
      </c>
      <c r="N83" s="40" t="e">
        <f>#REF!</f>
        <v>#REF!</v>
      </c>
      <c r="O83" s="40" t="e">
        <f>#REF!</f>
        <v>#REF!</v>
      </c>
      <c r="P83" s="40" t="e">
        <f>#REF!</f>
        <v>#REF!</v>
      </c>
      <c r="Q83" s="40" t="e">
        <f t="shared" si="8"/>
        <v>#REF!</v>
      </c>
      <c r="R83" s="40" t="e">
        <f t="shared" si="9"/>
        <v>#REF!</v>
      </c>
      <c r="S83" s="40" t="e">
        <f>#REF!+#REF!</f>
        <v>#REF!</v>
      </c>
      <c r="T83" s="43">
        <f>SUMIFS(Modèle!$P$2:$P$1009,Modèle!$B$2:$B$1009,$B83,Modèle!$D$2:$D$1009,$D83)</f>
        <v>0</v>
      </c>
      <c r="U83" s="40" t="e">
        <f>#REF!</f>
        <v>#REF!</v>
      </c>
      <c r="V83" s="40" t="e">
        <f>#REF!</f>
        <v>#REF!</v>
      </c>
      <c r="W83" s="40" t="e">
        <f>#REF!</f>
        <v>#REF!</v>
      </c>
      <c r="X83" s="40" t="e">
        <f>#REF!</f>
        <v>#REF!</v>
      </c>
      <c r="Y83" s="40" t="e">
        <f t="shared" si="10"/>
        <v>#REF!</v>
      </c>
      <c r="Z83" s="40" t="e">
        <f>#REF!</f>
        <v>#REF!</v>
      </c>
    </row>
    <row r="84" spans="1:26" ht="12.75" customHeight="1" x14ac:dyDescent="0.25">
      <c r="A84" s="7">
        <v>83</v>
      </c>
      <c r="B84" s="7" t="str">
        <f t="shared" si="7"/>
        <v>Lundi</v>
      </c>
      <c r="C84" s="38" t="e">
        <f>'Relevé corrigé'!C84</f>
        <v>#REF!</v>
      </c>
      <c r="D84" s="45" t="e">
        <f>'Relevé corrigé'!D84</f>
        <v>#REF!</v>
      </c>
      <c r="E84" s="40" t="e">
        <f>#REF!</f>
        <v>#REF!</v>
      </c>
      <c r="F84" s="40" t="e">
        <f>#REF!</f>
        <v>#REF!</v>
      </c>
      <c r="G84" s="40" t="e">
        <f>#REF!</f>
        <v>#REF!</v>
      </c>
      <c r="H84" s="40" t="e">
        <f>#REF!</f>
        <v>#REF!</v>
      </c>
      <c r="I84" s="40" t="e">
        <f>#REF!</f>
        <v>#REF!</v>
      </c>
      <c r="J84" s="40" t="e">
        <f>#REF!</f>
        <v>#REF!</v>
      </c>
      <c r="K84" s="40" t="e">
        <f>#REF!</f>
        <v>#REF!</v>
      </c>
      <c r="L84" s="40" t="e">
        <f>#REF!</f>
        <v>#REF!</v>
      </c>
      <c r="M84" s="40" t="e">
        <f>#REF!</f>
        <v>#REF!</v>
      </c>
      <c r="N84" s="40" t="e">
        <f>#REF!</f>
        <v>#REF!</v>
      </c>
      <c r="O84" s="40" t="e">
        <f>#REF!</f>
        <v>#REF!</v>
      </c>
      <c r="P84" s="40" t="e">
        <f>#REF!</f>
        <v>#REF!</v>
      </c>
      <c r="Q84" s="40" t="e">
        <f t="shared" si="8"/>
        <v>#REF!</v>
      </c>
      <c r="R84" s="40" t="e">
        <f t="shared" si="9"/>
        <v>#REF!</v>
      </c>
      <c r="S84" s="40" t="e">
        <f>#REF!+#REF!</f>
        <v>#REF!</v>
      </c>
      <c r="T84" s="43">
        <f>SUMIFS(Modèle!$P$2:$P$1009,Modèle!$B$2:$B$1009,$B84,Modèle!$D$2:$D$1009,$D84)</f>
        <v>0</v>
      </c>
      <c r="U84" s="40" t="e">
        <f>#REF!</f>
        <v>#REF!</v>
      </c>
      <c r="V84" s="40" t="e">
        <f>#REF!</f>
        <v>#REF!</v>
      </c>
      <c r="W84" s="40" t="e">
        <f>#REF!</f>
        <v>#REF!</v>
      </c>
      <c r="X84" s="40" t="e">
        <f>#REF!</f>
        <v>#REF!</v>
      </c>
      <c r="Y84" s="40" t="e">
        <f t="shared" si="10"/>
        <v>#REF!</v>
      </c>
      <c r="Z84" s="40" t="e">
        <f>#REF!</f>
        <v>#REF!</v>
      </c>
    </row>
    <row r="85" spans="1:26" ht="12.75" customHeight="1" x14ac:dyDescent="0.25">
      <c r="A85" s="7">
        <v>84</v>
      </c>
      <c r="B85" s="7" t="str">
        <f t="shared" si="7"/>
        <v>Lundi</v>
      </c>
      <c r="C85" s="38" t="e">
        <f>'Relevé corrigé'!C85</f>
        <v>#REF!</v>
      </c>
      <c r="D85" s="45" t="e">
        <f>'Relevé corrigé'!D85</f>
        <v>#REF!</v>
      </c>
      <c r="E85" s="40" t="e">
        <f>#REF!</f>
        <v>#REF!</v>
      </c>
      <c r="F85" s="40" t="e">
        <f>#REF!</f>
        <v>#REF!</v>
      </c>
      <c r="G85" s="40" t="e">
        <f>#REF!</f>
        <v>#REF!</v>
      </c>
      <c r="H85" s="40" t="e">
        <f>#REF!</f>
        <v>#REF!</v>
      </c>
      <c r="I85" s="40" t="e">
        <f>#REF!</f>
        <v>#REF!</v>
      </c>
      <c r="J85" s="40" t="e">
        <f>#REF!</f>
        <v>#REF!</v>
      </c>
      <c r="K85" s="40" t="e">
        <f>#REF!</f>
        <v>#REF!</v>
      </c>
      <c r="L85" s="40" t="e">
        <f>#REF!</f>
        <v>#REF!</v>
      </c>
      <c r="M85" s="40" t="e">
        <f>#REF!</f>
        <v>#REF!</v>
      </c>
      <c r="N85" s="40" t="e">
        <f>#REF!</f>
        <v>#REF!</v>
      </c>
      <c r="O85" s="40" t="e">
        <f>#REF!</f>
        <v>#REF!</v>
      </c>
      <c r="P85" s="40" t="e">
        <f>#REF!</f>
        <v>#REF!</v>
      </c>
      <c r="Q85" s="40" t="e">
        <f t="shared" si="8"/>
        <v>#REF!</v>
      </c>
      <c r="R85" s="40" t="e">
        <f t="shared" si="9"/>
        <v>#REF!</v>
      </c>
      <c r="S85" s="40" t="e">
        <f>#REF!+#REF!</f>
        <v>#REF!</v>
      </c>
      <c r="T85" s="43">
        <f>SUMIFS(Modèle!$P$2:$P$1009,Modèle!$B$2:$B$1009,$B85,Modèle!$D$2:$D$1009,$D85)</f>
        <v>0</v>
      </c>
      <c r="U85" s="40" t="e">
        <f>#REF!</f>
        <v>#REF!</v>
      </c>
      <c r="V85" s="40" t="e">
        <f>#REF!</f>
        <v>#REF!</v>
      </c>
      <c r="W85" s="40" t="e">
        <f>#REF!</f>
        <v>#REF!</v>
      </c>
      <c r="X85" s="40" t="e">
        <f>#REF!</f>
        <v>#REF!</v>
      </c>
      <c r="Y85" s="40" t="e">
        <f t="shared" si="10"/>
        <v>#REF!</v>
      </c>
      <c r="Z85" s="40" t="e">
        <f>#REF!</f>
        <v>#REF!</v>
      </c>
    </row>
    <row r="86" spans="1:26" ht="12.75" customHeight="1" x14ac:dyDescent="0.25">
      <c r="A86" s="7">
        <v>85</v>
      </c>
      <c r="B86" s="7" t="str">
        <f t="shared" si="7"/>
        <v>Lundi</v>
      </c>
      <c r="C86" s="38" t="e">
        <f>'Relevé corrigé'!C86</f>
        <v>#REF!</v>
      </c>
      <c r="D86" s="45" t="e">
        <f>'Relevé corrigé'!D86</f>
        <v>#REF!</v>
      </c>
      <c r="E86" s="40" t="e">
        <f>#REF!</f>
        <v>#REF!</v>
      </c>
      <c r="F86" s="40" t="e">
        <f>#REF!</f>
        <v>#REF!</v>
      </c>
      <c r="G86" s="40" t="e">
        <f>#REF!</f>
        <v>#REF!</v>
      </c>
      <c r="H86" s="40" t="e">
        <f>#REF!</f>
        <v>#REF!</v>
      </c>
      <c r="I86" s="40" t="e">
        <f>#REF!</f>
        <v>#REF!</v>
      </c>
      <c r="J86" s="40" t="e">
        <f>#REF!</f>
        <v>#REF!</v>
      </c>
      <c r="K86" s="40" t="e">
        <f>#REF!</f>
        <v>#REF!</v>
      </c>
      <c r="L86" s="40" t="e">
        <f>#REF!</f>
        <v>#REF!</v>
      </c>
      <c r="M86" s="40" t="e">
        <f>#REF!</f>
        <v>#REF!</v>
      </c>
      <c r="N86" s="40" t="e">
        <f>#REF!</f>
        <v>#REF!</v>
      </c>
      <c r="O86" s="40" t="e">
        <f>#REF!</f>
        <v>#REF!</v>
      </c>
      <c r="P86" s="40" t="e">
        <f>#REF!</f>
        <v>#REF!</v>
      </c>
      <c r="Q86" s="40" t="e">
        <f t="shared" si="8"/>
        <v>#REF!</v>
      </c>
      <c r="R86" s="40" t="e">
        <f t="shared" si="9"/>
        <v>#REF!</v>
      </c>
      <c r="S86" s="40" t="e">
        <f>#REF!+#REF!</f>
        <v>#REF!</v>
      </c>
      <c r="T86" s="43">
        <f>SUMIFS(Modèle!$P$2:$P$1009,Modèle!$B$2:$B$1009,$B86,Modèle!$D$2:$D$1009,$D86)</f>
        <v>0</v>
      </c>
      <c r="U86" s="40" t="e">
        <f>#REF!</f>
        <v>#REF!</v>
      </c>
      <c r="V86" s="40" t="e">
        <f>#REF!</f>
        <v>#REF!</v>
      </c>
      <c r="W86" s="40" t="e">
        <f>#REF!</f>
        <v>#REF!</v>
      </c>
      <c r="X86" s="40" t="e">
        <f>#REF!</f>
        <v>#REF!</v>
      </c>
      <c r="Y86" s="40" t="e">
        <f t="shared" si="10"/>
        <v>#REF!</v>
      </c>
      <c r="Z86" s="40" t="e">
        <f>#REF!</f>
        <v>#REF!</v>
      </c>
    </row>
    <row r="87" spans="1:26" ht="12.75" customHeight="1" x14ac:dyDescent="0.25">
      <c r="A87" s="7">
        <v>86</v>
      </c>
      <c r="B87" s="7" t="str">
        <f t="shared" si="7"/>
        <v>Lundi</v>
      </c>
      <c r="C87" s="38" t="e">
        <f>'Relevé corrigé'!C87</f>
        <v>#REF!</v>
      </c>
      <c r="D87" s="45" t="e">
        <f>'Relevé corrigé'!D87</f>
        <v>#REF!</v>
      </c>
      <c r="E87" s="40" t="e">
        <f>#REF!</f>
        <v>#REF!</v>
      </c>
      <c r="F87" s="40" t="e">
        <f>#REF!</f>
        <v>#REF!</v>
      </c>
      <c r="G87" s="40" t="e">
        <f>#REF!</f>
        <v>#REF!</v>
      </c>
      <c r="H87" s="40" t="e">
        <f>#REF!</f>
        <v>#REF!</v>
      </c>
      <c r="I87" s="40" t="e">
        <f>#REF!</f>
        <v>#REF!</v>
      </c>
      <c r="J87" s="40" t="e">
        <f>#REF!</f>
        <v>#REF!</v>
      </c>
      <c r="K87" s="40" t="e">
        <f>#REF!</f>
        <v>#REF!</v>
      </c>
      <c r="L87" s="40" t="e">
        <f>#REF!</f>
        <v>#REF!</v>
      </c>
      <c r="M87" s="40" t="e">
        <f>#REF!</f>
        <v>#REF!</v>
      </c>
      <c r="N87" s="40" t="e">
        <f>#REF!</f>
        <v>#REF!</v>
      </c>
      <c r="O87" s="40" t="e">
        <f>#REF!</f>
        <v>#REF!</v>
      </c>
      <c r="P87" s="40" t="e">
        <f>#REF!</f>
        <v>#REF!</v>
      </c>
      <c r="Q87" s="40" t="e">
        <f t="shared" si="8"/>
        <v>#REF!</v>
      </c>
      <c r="R87" s="40" t="e">
        <f t="shared" si="9"/>
        <v>#REF!</v>
      </c>
      <c r="S87" s="40" t="e">
        <f>#REF!+#REF!</f>
        <v>#REF!</v>
      </c>
      <c r="T87" s="43">
        <f>SUMIFS(Modèle!$P$2:$P$1009,Modèle!$B$2:$B$1009,$B87,Modèle!$D$2:$D$1009,$D87)</f>
        <v>0</v>
      </c>
      <c r="U87" s="40" t="e">
        <f>#REF!</f>
        <v>#REF!</v>
      </c>
      <c r="V87" s="40" t="e">
        <f>#REF!</f>
        <v>#REF!</v>
      </c>
      <c r="W87" s="40" t="e">
        <f>#REF!</f>
        <v>#REF!</v>
      </c>
      <c r="X87" s="40" t="e">
        <f>#REF!</f>
        <v>#REF!</v>
      </c>
      <c r="Y87" s="40" t="e">
        <f t="shared" si="10"/>
        <v>#REF!</v>
      </c>
      <c r="Z87" s="40" t="e">
        <f>#REF!</f>
        <v>#REF!</v>
      </c>
    </row>
    <row r="88" spans="1:26" ht="12.75" customHeight="1" x14ac:dyDescent="0.25">
      <c r="A88" s="7">
        <v>87</v>
      </c>
      <c r="B88" s="7" t="str">
        <f t="shared" si="7"/>
        <v>Lundi</v>
      </c>
      <c r="C88" s="38" t="e">
        <f>'Relevé corrigé'!C88</f>
        <v>#REF!</v>
      </c>
      <c r="D88" s="45" t="e">
        <f>'Relevé corrigé'!D88</f>
        <v>#REF!</v>
      </c>
      <c r="E88" s="40" t="e">
        <f>#REF!</f>
        <v>#REF!</v>
      </c>
      <c r="F88" s="40" t="e">
        <f>#REF!</f>
        <v>#REF!</v>
      </c>
      <c r="G88" s="40" t="e">
        <f>#REF!</f>
        <v>#REF!</v>
      </c>
      <c r="H88" s="40" t="e">
        <f>#REF!</f>
        <v>#REF!</v>
      </c>
      <c r="I88" s="40" t="e">
        <f>#REF!</f>
        <v>#REF!</v>
      </c>
      <c r="J88" s="40" t="e">
        <f>#REF!</f>
        <v>#REF!</v>
      </c>
      <c r="K88" s="40" t="e">
        <f>#REF!</f>
        <v>#REF!</v>
      </c>
      <c r="L88" s="40" t="e">
        <f>#REF!</f>
        <v>#REF!</v>
      </c>
      <c r="M88" s="40" t="e">
        <f>#REF!</f>
        <v>#REF!</v>
      </c>
      <c r="N88" s="40" t="e">
        <f>#REF!</f>
        <v>#REF!</v>
      </c>
      <c r="O88" s="40" t="e">
        <f>#REF!</f>
        <v>#REF!</v>
      </c>
      <c r="P88" s="40" t="e">
        <f>#REF!</f>
        <v>#REF!</v>
      </c>
      <c r="Q88" s="40" t="e">
        <f t="shared" si="8"/>
        <v>#REF!</v>
      </c>
      <c r="R88" s="40" t="e">
        <f t="shared" si="9"/>
        <v>#REF!</v>
      </c>
      <c r="S88" s="40" t="e">
        <f>#REF!+#REF!</f>
        <v>#REF!</v>
      </c>
      <c r="T88" s="43">
        <f>SUMIFS(Modèle!$P$2:$P$1009,Modèle!$B$2:$B$1009,$B88,Modèle!$D$2:$D$1009,$D88)</f>
        <v>0</v>
      </c>
      <c r="U88" s="40" t="e">
        <f>#REF!</f>
        <v>#REF!</v>
      </c>
      <c r="V88" s="40" t="e">
        <f>#REF!</f>
        <v>#REF!</v>
      </c>
      <c r="W88" s="40" t="e">
        <f>#REF!</f>
        <v>#REF!</v>
      </c>
      <c r="X88" s="40" t="e">
        <f>#REF!</f>
        <v>#REF!</v>
      </c>
      <c r="Y88" s="40" t="e">
        <f t="shared" si="10"/>
        <v>#REF!</v>
      </c>
      <c r="Z88" s="40" t="e">
        <f>#REF!</f>
        <v>#REF!</v>
      </c>
    </row>
    <row r="89" spans="1:26" ht="12.75" customHeight="1" x14ac:dyDescent="0.25">
      <c r="A89" s="7">
        <v>88</v>
      </c>
      <c r="B89" s="7" t="str">
        <f t="shared" si="7"/>
        <v>Lundi</v>
      </c>
      <c r="C89" s="38" t="e">
        <f>'Relevé corrigé'!C89</f>
        <v>#REF!</v>
      </c>
      <c r="D89" s="45" t="e">
        <f>'Relevé corrigé'!D89</f>
        <v>#REF!</v>
      </c>
      <c r="E89" s="40" t="e">
        <f>#REF!</f>
        <v>#REF!</v>
      </c>
      <c r="F89" s="40" t="e">
        <f>#REF!</f>
        <v>#REF!</v>
      </c>
      <c r="G89" s="40" t="e">
        <f>#REF!</f>
        <v>#REF!</v>
      </c>
      <c r="H89" s="40" t="e">
        <f>#REF!</f>
        <v>#REF!</v>
      </c>
      <c r="I89" s="40" t="e">
        <f>#REF!</f>
        <v>#REF!</v>
      </c>
      <c r="J89" s="40" t="e">
        <f>#REF!</f>
        <v>#REF!</v>
      </c>
      <c r="K89" s="40" t="e">
        <f>#REF!</f>
        <v>#REF!</v>
      </c>
      <c r="L89" s="40" t="e">
        <f>#REF!</f>
        <v>#REF!</v>
      </c>
      <c r="M89" s="40" t="e">
        <f>#REF!</f>
        <v>#REF!</v>
      </c>
      <c r="N89" s="40" t="e">
        <f>#REF!</f>
        <v>#REF!</v>
      </c>
      <c r="O89" s="40" t="e">
        <f>#REF!</f>
        <v>#REF!</v>
      </c>
      <c r="P89" s="40" t="e">
        <f>#REF!</f>
        <v>#REF!</v>
      </c>
      <c r="Q89" s="40" t="e">
        <f t="shared" si="8"/>
        <v>#REF!</v>
      </c>
      <c r="R89" s="40" t="e">
        <f t="shared" si="9"/>
        <v>#REF!</v>
      </c>
      <c r="S89" s="40" t="e">
        <f>#REF!+#REF!</f>
        <v>#REF!</v>
      </c>
      <c r="T89" s="43">
        <f>SUMIFS(Modèle!$P$2:$P$1009,Modèle!$B$2:$B$1009,$B89,Modèle!$D$2:$D$1009,$D89)</f>
        <v>0</v>
      </c>
      <c r="U89" s="40" t="e">
        <f>#REF!</f>
        <v>#REF!</v>
      </c>
      <c r="V89" s="40" t="e">
        <f>#REF!</f>
        <v>#REF!</v>
      </c>
      <c r="W89" s="40" t="e">
        <f>#REF!</f>
        <v>#REF!</v>
      </c>
      <c r="X89" s="40" t="e">
        <f>#REF!</f>
        <v>#REF!</v>
      </c>
      <c r="Y89" s="40" t="e">
        <f t="shared" si="10"/>
        <v>#REF!</v>
      </c>
      <c r="Z89" s="40" t="e">
        <f>#REF!</f>
        <v>#REF!</v>
      </c>
    </row>
    <row r="90" spans="1:26" ht="12.75" customHeight="1" x14ac:dyDescent="0.25">
      <c r="A90" s="7">
        <v>89</v>
      </c>
      <c r="B90" s="7" t="str">
        <f t="shared" si="7"/>
        <v>Lundi</v>
      </c>
      <c r="C90" s="38" t="e">
        <f>'Relevé corrigé'!C90</f>
        <v>#REF!</v>
      </c>
      <c r="D90" s="45" t="e">
        <f>'Relevé corrigé'!D90</f>
        <v>#REF!</v>
      </c>
      <c r="E90" s="40" t="e">
        <f>#REF!</f>
        <v>#REF!</v>
      </c>
      <c r="F90" s="40" t="e">
        <f>#REF!</f>
        <v>#REF!</v>
      </c>
      <c r="G90" s="40" t="e">
        <f>#REF!</f>
        <v>#REF!</v>
      </c>
      <c r="H90" s="40" t="e">
        <f>#REF!</f>
        <v>#REF!</v>
      </c>
      <c r="I90" s="40" t="e">
        <f>#REF!</f>
        <v>#REF!</v>
      </c>
      <c r="J90" s="40" t="e">
        <f>#REF!</f>
        <v>#REF!</v>
      </c>
      <c r="K90" s="40" t="e">
        <f>#REF!</f>
        <v>#REF!</v>
      </c>
      <c r="L90" s="40" t="e">
        <f>#REF!</f>
        <v>#REF!</v>
      </c>
      <c r="M90" s="40" t="e">
        <f>#REF!</f>
        <v>#REF!</v>
      </c>
      <c r="N90" s="40" t="e">
        <f>#REF!</f>
        <v>#REF!</v>
      </c>
      <c r="O90" s="40" t="e">
        <f>#REF!</f>
        <v>#REF!</v>
      </c>
      <c r="P90" s="40" t="e">
        <f>#REF!</f>
        <v>#REF!</v>
      </c>
      <c r="Q90" s="40" t="e">
        <f t="shared" si="8"/>
        <v>#REF!</v>
      </c>
      <c r="R90" s="40" t="e">
        <f t="shared" si="9"/>
        <v>#REF!</v>
      </c>
      <c r="S90" s="40" t="e">
        <f>#REF!+#REF!</f>
        <v>#REF!</v>
      </c>
      <c r="T90" s="43">
        <f>SUMIFS(Modèle!$P$2:$P$1009,Modèle!$B$2:$B$1009,$B90,Modèle!$D$2:$D$1009,$D90)</f>
        <v>0</v>
      </c>
      <c r="U90" s="40" t="e">
        <f>#REF!</f>
        <v>#REF!</v>
      </c>
      <c r="V90" s="40" t="e">
        <f>#REF!</f>
        <v>#REF!</v>
      </c>
      <c r="W90" s="40" t="e">
        <f>#REF!</f>
        <v>#REF!</v>
      </c>
      <c r="X90" s="40" t="e">
        <f>#REF!</f>
        <v>#REF!</v>
      </c>
      <c r="Y90" s="40" t="e">
        <f t="shared" si="10"/>
        <v>#REF!</v>
      </c>
      <c r="Z90" s="40" t="e">
        <f>#REF!</f>
        <v>#REF!</v>
      </c>
    </row>
    <row r="91" spans="1:26" ht="12.75" customHeight="1" x14ac:dyDescent="0.25">
      <c r="A91" s="7">
        <v>90</v>
      </c>
      <c r="B91" s="7" t="str">
        <f t="shared" si="7"/>
        <v>Lundi</v>
      </c>
      <c r="C91" s="38" t="e">
        <f>'Relevé corrigé'!C91</f>
        <v>#REF!</v>
      </c>
      <c r="D91" s="45" t="e">
        <f>'Relevé corrigé'!D91</f>
        <v>#REF!</v>
      </c>
      <c r="E91" s="40" t="e">
        <f>#REF!</f>
        <v>#REF!</v>
      </c>
      <c r="F91" s="40" t="e">
        <f>#REF!</f>
        <v>#REF!</v>
      </c>
      <c r="G91" s="40" t="e">
        <f>#REF!</f>
        <v>#REF!</v>
      </c>
      <c r="H91" s="40" t="e">
        <f>#REF!</f>
        <v>#REF!</v>
      </c>
      <c r="I91" s="40" t="e">
        <f>#REF!</f>
        <v>#REF!</v>
      </c>
      <c r="J91" s="40" t="e">
        <f>#REF!</f>
        <v>#REF!</v>
      </c>
      <c r="K91" s="40" t="e">
        <f>#REF!</f>
        <v>#REF!</v>
      </c>
      <c r="L91" s="40" t="e">
        <f>#REF!</f>
        <v>#REF!</v>
      </c>
      <c r="M91" s="40" t="e">
        <f>#REF!</f>
        <v>#REF!</v>
      </c>
      <c r="N91" s="40" t="e">
        <f>#REF!</f>
        <v>#REF!</v>
      </c>
      <c r="O91" s="40" t="e">
        <f>#REF!</f>
        <v>#REF!</v>
      </c>
      <c r="P91" s="40" t="e">
        <f>#REF!</f>
        <v>#REF!</v>
      </c>
      <c r="Q91" s="40" t="e">
        <f t="shared" si="8"/>
        <v>#REF!</v>
      </c>
      <c r="R91" s="40" t="e">
        <f t="shared" si="9"/>
        <v>#REF!</v>
      </c>
      <c r="S91" s="40" t="e">
        <f>#REF!+#REF!</f>
        <v>#REF!</v>
      </c>
      <c r="T91" s="43">
        <f>SUMIFS(Modèle!$P$2:$P$1009,Modèle!$B$2:$B$1009,$B91,Modèle!$D$2:$D$1009,$D91)</f>
        <v>0</v>
      </c>
      <c r="U91" s="40" t="e">
        <f>#REF!</f>
        <v>#REF!</v>
      </c>
      <c r="V91" s="40" t="e">
        <f>#REF!</f>
        <v>#REF!</v>
      </c>
      <c r="W91" s="40" t="e">
        <f>#REF!</f>
        <v>#REF!</v>
      </c>
      <c r="X91" s="40" t="e">
        <f>#REF!</f>
        <v>#REF!</v>
      </c>
      <c r="Y91" s="40" t="e">
        <f t="shared" si="10"/>
        <v>#REF!</v>
      </c>
      <c r="Z91" s="40" t="e">
        <f>#REF!</f>
        <v>#REF!</v>
      </c>
    </row>
    <row r="92" spans="1:26" ht="12.75" customHeight="1" x14ac:dyDescent="0.25">
      <c r="A92" s="7">
        <v>91</v>
      </c>
      <c r="B92" s="7" t="str">
        <f t="shared" si="7"/>
        <v>Lundi</v>
      </c>
      <c r="C92" s="38" t="e">
        <f>'Relevé corrigé'!C92</f>
        <v>#REF!</v>
      </c>
      <c r="D92" s="45" t="e">
        <f>'Relevé corrigé'!D92</f>
        <v>#REF!</v>
      </c>
      <c r="E92" s="40" t="e">
        <f>#REF!</f>
        <v>#REF!</v>
      </c>
      <c r="F92" s="40" t="e">
        <f>#REF!</f>
        <v>#REF!</v>
      </c>
      <c r="G92" s="40" t="e">
        <f>#REF!</f>
        <v>#REF!</v>
      </c>
      <c r="H92" s="40" t="e">
        <f>#REF!</f>
        <v>#REF!</v>
      </c>
      <c r="I92" s="40" t="e">
        <f>#REF!</f>
        <v>#REF!</v>
      </c>
      <c r="J92" s="40" t="e">
        <f>#REF!</f>
        <v>#REF!</v>
      </c>
      <c r="K92" s="40" t="e">
        <f>#REF!</f>
        <v>#REF!</v>
      </c>
      <c r="L92" s="40" t="e">
        <f>#REF!</f>
        <v>#REF!</v>
      </c>
      <c r="M92" s="40" t="e">
        <f>#REF!</f>
        <v>#REF!</v>
      </c>
      <c r="N92" s="40" t="e">
        <f>#REF!</f>
        <v>#REF!</v>
      </c>
      <c r="O92" s="40" t="e">
        <f>#REF!</f>
        <v>#REF!</v>
      </c>
      <c r="P92" s="40" t="e">
        <f>#REF!</f>
        <v>#REF!</v>
      </c>
      <c r="Q92" s="40" t="e">
        <f t="shared" si="8"/>
        <v>#REF!</v>
      </c>
      <c r="R92" s="40" t="e">
        <f t="shared" si="9"/>
        <v>#REF!</v>
      </c>
      <c r="S92" s="40" t="e">
        <f>#REF!+#REF!</f>
        <v>#REF!</v>
      </c>
      <c r="T92" s="43">
        <f>SUMIFS(Modèle!$P$2:$P$1009,Modèle!$B$2:$B$1009,$B92,Modèle!$D$2:$D$1009,$D92)</f>
        <v>0</v>
      </c>
      <c r="U92" s="40" t="e">
        <f>#REF!</f>
        <v>#REF!</v>
      </c>
      <c r="V92" s="40" t="e">
        <f>#REF!</f>
        <v>#REF!</v>
      </c>
      <c r="W92" s="40" t="e">
        <f>#REF!</f>
        <v>#REF!</v>
      </c>
      <c r="X92" s="40" t="e">
        <f>#REF!</f>
        <v>#REF!</v>
      </c>
      <c r="Y92" s="40" t="e">
        <f t="shared" si="10"/>
        <v>#REF!</v>
      </c>
      <c r="Z92" s="40" t="e">
        <f>#REF!</f>
        <v>#REF!</v>
      </c>
    </row>
    <row r="93" spans="1:26" ht="12.75" customHeight="1" x14ac:dyDescent="0.25">
      <c r="A93" s="7">
        <v>92</v>
      </c>
      <c r="B93" s="7" t="str">
        <f t="shared" si="7"/>
        <v>Lundi</v>
      </c>
      <c r="C93" s="38" t="e">
        <f>'Relevé corrigé'!C93</f>
        <v>#REF!</v>
      </c>
      <c r="D93" s="45" t="e">
        <f>'Relevé corrigé'!D93</f>
        <v>#REF!</v>
      </c>
      <c r="E93" s="40" t="e">
        <f>#REF!</f>
        <v>#REF!</v>
      </c>
      <c r="F93" s="40" t="e">
        <f>#REF!</f>
        <v>#REF!</v>
      </c>
      <c r="G93" s="40" t="e">
        <f>#REF!</f>
        <v>#REF!</v>
      </c>
      <c r="H93" s="40" t="e">
        <f>#REF!</f>
        <v>#REF!</v>
      </c>
      <c r="I93" s="40" t="e">
        <f>#REF!</f>
        <v>#REF!</v>
      </c>
      <c r="J93" s="40" t="e">
        <f>#REF!</f>
        <v>#REF!</v>
      </c>
      <c r="K93" s="40" t="e">
        <f>#REF!</f>
        <v>#REF!</v>
      </c>
      <c r="L93" s="40" t="e">
        <f>#REF!</f>
        <v>#REF!</v>
      </c>
      <c r="M93" s="40" t="e">
        <f>#REF!</f>
        <v>#REF!</v>
      </c>
      <c r="N93" s="40" t="e">
        <f>#REF!</f>
        <v>#REF!</v>
      </c>
      <c r="O93" s="40" t="e">
        <f>#REF!</f>
        <v>#REF!</v>
      </c>
      <c r="P93" s="40" t="e">
        <f>#REF!</f>
        <v>#REF!</v>
      </c>
      <c r="Q93" s="40" t="e">
        <f t="shared" si="8"/>
        <v>#REF!</v>
      </c>
      <c r="R93" s="40" t="e">
        <f t="shared" si="9"/>
        <v>#REF!</v>
      </c>
      <c r="S93" s="40" t="e">
        <f>#REF!+#REF!</f>
        <v>#REF!</v>
      </c>
      <c r="T93" s="43">
        <f>SUMIFS(Modèle!$P$2:$P$1009,Modèle!$B$2:$B$1009,$B93,Modèle!$D$2:$D$1009,$D93)</f>
        <v>0</v>
      </c>
      <c r="U93" s="40" t="e">
        <f>#REF!</f>
        <v>#REF!</v>
      </c>
      <c r="V93" s="40" t="e">
        <f>#REF!</f>
        <v>#REF!</v>
      </c>
      <c r="W93" s="40" t="e">
        <f>#REF!</f>
        <v>#REF!</v>
      </c>
      <c r="X93" s="40" t="e">
        <f>#REF!</f>
        <v>#REF!</v>
      </c>
      <c r="Y93" s="40" t="e">
        <f t="shared" si="10"/>
        <v>#REF!</v>
      </c>
      <c r="Z93" s="40" t="e">
        <f>#REF!</f>
        <v>#REF!</v>
      </c>
    </row>
    <row r="94" spans="1:26" ht="12.75" customHeight="1" x14ac:dyDescent="0.25">
      <c r="A94" s="7">
        <v>93</v>
      </c>
      <c r="B94" s="7" t="str">
        <f t="shared" si="7"/>
        <v>Lundi</v>
      </c>
      <c r="C94" s="38" t="e">
        <f>'Relevé corrigé'!C94</f>
        <v>#REF!</v>
      </c>
      <c r="D94" s="45" t="e">
        <f>'Relevé corrigé'!D94</f>
        <v>#REF!</v>
      </c>
      <c r="E94" s="40" t="e">
        <f>#REF!</f>
        <v>#REF!</v>
      </c>
      <c r="F94" s="40" t="e">
        <f>#REF!</f>
        <v>#REF!</v>
      </c>
      <c r="G94" s="40" t="e">
        <f>#REF!</f>
        <v>#REF!</v>
      </c>
      <c r="H94" s="40" t="e">
        <f>#REF!</f>
        <v>#REF!</v>
      </c>
      <c r="I94" s="40" t="e">
        <f>#REF!</f>
        <v>#REF!</v>
      </c>
      <c r="J94" s="40" t="e">
        <f>#REF!</f>
        <v>#REF!</v>
      </c>
      <c r="K94" s="40" t="e">
        <f>#REF!</f>
        <v>#REF!</v>
      </c>
      <c r="L94" s="40" t="e">
        <f>#REF!</f>
        <v>#REF!</v>
      </c>
      <c r="M94" s="40" t="e">
        <f>#REF!</f>
        <v>#REF!</v>
      </c>
      <c r="N94" s="40" t="e">
        <f>#REF!</f>
        <v>#REF!</v>
      </c>
      <c r="O94" s="40" t="e">
        <f>#REF!</f>
        <v>#REF!</v>
      </c>
      <c r="P94" s="40" t="e">
        <f>#REF!</f>
        <v>#REF!</v>
      </c>
      <c r="Q94" s="40" t="e">
        <f t="shared" si="8"/>
        <v>#REF!</v>
      </c>
      <c r="R94" s="40" t="e">
        <f t="shared" si="9"/>
        <v>#REF!</v>
      </c>
      <c r="S94" s="40" t="e">
        <f>#REF!+#REF!</f>
        <v>#REF!</v>
      </c>
      <c r="T94" s="43">
        <f>SUMIFS(Modèle!$P$2:$P$1009,Modèle!$B$2:$B$1009,$B94,Modèle!$D$2:$D$1009,$D94)</f>
        <v>0</v>
      </c>
      <c r="U94" s="40" t="e">
        <f>#REF!</f>
        <v>#REF!</v>
      </c>
      <c r="V94" s="40" t="e">
        <f>#REF!</f>
        <v>#REF!</v>
      </c>
      <c r="W94" s="40" t="e">
        <f>#REF!</f>
        <v>#REF!</v>
      </c>
      <c r="X94" s="40" t="e">
        <f>#REF!</f>
        <v>#REF!</v>
      </c>
      <c r="Y94" s="40" t="e">
        <f t="shared" si="10"/>
        <v>#REF!</v>
      </c>
      <c r="Z94" s="40" t="e">
        <f>#REF!</f>
        <v>#REF!</v>
      </c>
    </row>
    <row r="95" spans="1:26" ht="12.75" customHeight="1" x14ac:dyDescent="0.25">
      <c r="A95" s="7">
        <v>94</v>
      </c>
      <c r="B95" s="7" t="str">
        <f t="shared" si="7"/>
        <v>Lundi</v>
      </c>
      <c r="C95" s="38" t="e">
        <f>'Relevé corrigé'!C95</f>
        <v>#REF!</v>
      </c>
      <c r="D95" s="45" t="e">
        <f>'Relevé corrigé'!D95</f>
        <v>#REF!</v>
      </c>
      <c r="E95" s="40" t="e">
        <f>#REF!</f>
        <v>#REF!</v>
      </c>
      <c r="F95" s="40" t="e">
        <f>#REF!</f>
        <v>#REF!</v>
      </c>
      <c r="G95" s="40" t="e">
        <f>#REF!</f>
        <v>#REF!</v>
      </c>
      <c r="H95" s="40" t="e">
        <f>#REF!</f>
        <v>#REF!</v>
      </c>
      <c r="I95" s="40" t="e">
        <f>#REF!</f>
        <v>#REF!</v>
      </c>
      <c r="J95" s="40" t="e">
        <f>#REF!</f>
        <v>#REF!</v>
      </c>
      <c r="K95" s="40" t="e">
        <f>#REF!</f>
        <v>#REF!</v>
      </c>
      <c r="L95" s="40" t="e">
        <f>#REF!</f>
        <v>#REF!</v>
      </c>
      <c r="M95" s="40" t="e">
        <f>#REF!</f>
        <v>#REF!</v>
      </c>
      <c r="N95" s="40" t="e">
        <f>#REF!</f>
        <v>#REF!</v>
      </c>
      <c r="O95" s="40" t="e">
        <f>#REF!</f>
        <v>#REF!</v>
      </c>
      <c r="P95" s="40" t="e">
        <f>#REF!</f>
        <v>#REF!</v>
      </c>
      <c r="Q95" s="40" t="e">
        <f t="shared" si="8"/>
        <v>#REF!</v>
      </c>
      <c r="R95" s="40" t="e">
        <f t="shared" si="9"/>
        <v>#REF!</v>
      </c>
      <c r="S95" s="40" t="e">
        <f>#REF!+#REF!</f>
        <v>#REF!</v>
      </c>
      <c r="T95" s="43">
        <f>SUMIFS(Modèle!$P$2:$P$1009,Modèle!$B$2:$B$1009,$B95,Modèle!$D$2:$D$1009,$D95)</f>
        <v>0</v>
      </c>
      <c r="U95" s="40" t="e">
        <f>#REF!</f>
        <v>#REF!</v>
      </c>
      <c r="V95" s="40" t="e">
        <f>#REF!</f>
        <v>#REF!</v>
      </c>
      <c r="W95" s="40" t="e">
        <f>#REF!</f>
        <v>#REF!</v>
      </c>
      <c r="X95" s="40" t="e">
        <f>#REF!</f>
        <v>#REF!</v>
      </c>
      <c r="Y95" s="40" t="e">
        <f t="shared" si="10"/>
        <v>#REF!</v>
      </c>
      <c r="Z95" s="40" t="e">
        <f>#REF!</f>
        <v>#REF!</v>
      </c>
    </row>
    <row r="96" spans="1:26" ht="12.75" customHeight="1" x14ac:dyDescent="0.25">
      <c r="A96" s="7">
        <v>95</v>
      </c>
      <c r="B96" s="7" t="str">
        <f t="shared" si="7"/>
        <v>Lundi</v>
      </c>
      <c r="C96" s="38" t="e">
        <f>'Relevé corrigé'!C96</f>
        <v>#REF!</v>
      </c>
      <c r="D96" s="45" t="e">
        <f>'Relevé corrigé'!D96</f>
        <v>#REF!</v>
      </c>
      <c r="E96" s="40" t="e">
        <f>#REF!</f>
        <v>#REF!</v>
      </c>
      <c r="F96" s="40" t="e">
        <f>#REF!</f>
        <v>#REF!</v>
      </c>
      <c r="G96" s="40" t="e">
        <f>#REF!</f>
        <v>#REF!</v>
      </c>
      <c r="H96" s="40" t="e">
        <f>#REF!</f>
        <v>#REF!</v>
      </c>
      <c r="I96" s="40" t="e">
        <f>#REF!</f>
        <v>#REF!</v>
      </c>
      <c r="J96" s="40" t="e">
        <f>#REF!</f>
        <v>#REF!</v>
      </c>
      <c r="K96" s="40" t="e">
        <f>#REF!</f>
        <v>#REF!</v>
      </c>
      <c r="L96" s="40" t="e">
        <f>#REF!</f>
        <v>#REF!</v>
      </c>
      <c r="M96" s="40" t="e">
        <f>#REF!</f>
        <v>#REF!</v>
      </c>
      <c r="N96" s="40" t="e">
        <f>#REF!</f>
        <v>#REF!</v>
      </c>
      <c r="O96" s="40" t="e">
        <f>#REF!</f>
        <v>#REF!</v>
      </c>
      <c r="P96" s="40" t="e">
        <f>#REF!</f>
        <v>#REF!</v>
      </c>
      <c r="Q96" s="40" t="e">
        <f t="shared" si="8"/>
        <v>#REF!</v>
      </c>
      <c r="R96" s="40" t="e">
        <f t="shared" si="9"/>
        <v>#REF!</v>
      </c>
      <c r="S96" s="40" t="e">
        <f>#REF!+#REF!</f>
        <v>#REF!</v>
      </c>
      <c r="T96" s="43">
        <f>SUMIFS(Modèle!$P$2:$P$1009,Modèle!$B$2:$B$1009,$B96,Modèle!$D$2:$D$1009,$D96)</f>
        <v>0</v>
      </c>
      <c r="U96" s="40" t="e">
        <f>#REF!</f>
        <v>#REF!</v>
      </c>
      <c r="V96" s="40" t="e">
        <f>#REF!</f>
        <v>#REF!</v>
      </c>
      <c r="W96" s="40" t="e">
        <f>#REF!</f>
        <v>#REF!</v>
      </c>
      <c r="X96" s="40" t="e">
        <f>#REF!</f>
        <v>#REF!</v>
      </c>
      <c r="Y96" s="40" t="e">
        <f t="shared" si="10"/>
        <v>#REF!</v>
      </c>
      <c r="Z96" s="40" t="e">
        <f>#REF!</f>
        <v>#REF!</v>
      </c>
    </row>
    <row r="97" spans="1:26" ht="12.75" customHeight="1" x14ac:dyDescent="0.25">
      <c r="A97" s="7">
        <v>96</v>
      </c>
      <c r="B97" s="7" t="str">
        <f t="shared" si="7"/>
        <v>Lundi</v>
      </c>
      <c r="C97" s="38" t="e">
        <f>'Relevé corrigé'!C97</f>
        <v>#REF!</v>
      </c>
      <c r="D97" s="45" t="e">
        <f>'Relevé corrigé'!D97</f>
        <v>#REF!</v>
      </c>
      <c r="E97" s="40" t="e">
        <f>#REF!</f>
        <v>#REF!</v>
      </c>
      <c r="F97" s="40" t="e">
        <f>#REF!</f>
        <v>#REF!</v>
      </c>
      <c r="G97" s="40" t="e">
        <f>#REF!</f>
        <v>#REF!</v>
      </c>
      <c r="H97" s="40" t="e">
        <f>#REF!</f>
        <v>#REF!</v>
      </c>
      <c r="I97" s="40" t="e">
        <f>#REF!</f>
        <v>#REF!</v>
      </c>
      <c r="J97" s="40" t="e">
        <f>#REF!</f>
        <v>#REF!</v>
      </c>
      <c r="K97" s="40" t="e">
        <f>#REF!</f>
        <v>#REF!</v>
      </c>
      <c r="L97" s="40" t="e">
        <f>#REF!</f>
        <v>#REF!</v>
      </c>
      <c r="M97" s="40" t="e">
        <f>#REF!</f>
        <v>#REF!</v>
      </c>
      <c r="N97" s="40" t="e">
        <f>#REF!</f>
        <v>#REF!</v>
      </c>
      <c r="O97" s="40" t="e">
        <f>#REF!</f>
        <v>#REF!</v>
      </c>
      <c r="P97" s="40" t="e">
        <f>#REF!</f>
        <v>#REF!</v>
      </c>
      <c r="Q97" s="40" t="e">
        <f t="shared" si="8"/>
        <v>#REF!</v>
      </c>
      <c r="R97" s="40" t="e">
        <f t="shared" si="9"/>
        <v>#REF!</v>
      </c>
      <c r="S97" s="40" t="e">
        <f>#REF!+#REF!</f>
        <v>#REF!</v>
      </c>
      <c r="T97" s="43">
        <f>SUMIFS(Modèle!$P$2:$P$1009,Modèle!$B$2:$B$1009,$B97,Modèle!$D$2:$D$1009,$D97)</f>
        <v>0</v>
      </c>
      <c r="U97" s="40" t="e">
        <f>#REF!</f>
        <v>#REF!</v>
      </c>
      <c r="V97" s="40" t="e">
        <f>#REF!</f>
        <v>#REF!</v>
      </c>
      <c r="W97" s="40" t="e">
        <f>#REF!</f>
        <v>#REF!</v>
      </c>
      <c r="X97" s="40" t="e">
        <f>#REF!</f>
        <v>#REF!</v>
      </c>
      <c r="Y97" s="40" t="e">
        <f t="shared" si="10"/>
        <v>#REF!</v>
      </c>
      <c r="Z97" s="40" t="e">
        <f>#REF!</f>
        <v>#REF!</v>
      </c>
    </row>
    <row r="98" spans="1:26" ht="12.75" customHeight="1" x14ac:dyDescent="0.25">
      <c r="A98" s="7">
        <v>97</v>
      </c>
      <c r="B98" s="7" t="str">
        <f t="shared" si="7"/>
        <v>Lundi</v>
      </c>
      <c r="C98" s="38" t="e">
        <f>'Relevé corrigé'!C98</f>
        <v>#REF!</v>
      </c>
      <c r="D98" s="45" t="e">
        <f>'Relevé corrigé'!D98</f>
        <v>#REF!</v>
      </c>
      <c r="E98" s="40" t="e">
        <f>#REF!</f>
        <v>#REF!</v>
      </c>
      <c r="F98" s="40" t="e">
        <f>#REF!</f>
        <v>#REF!</v>
      </c>
      <c r="G98" s="40" t="e">
        <f>#REF!</f>
        <v>#REF!</v>
      </c>
      <c r="H98" s="40" t="e">
        <f>#REF!</f>
        <v>#REF!</v>
      </c>
      <c r="I98" s="40" t="e">
        <f>#REF!</f>
        <v>#REF!</v>
      </c>
      <c r="J98" s="40" t="e">
        <f>#REF!</f>
        <v>#REF!</v>
      </c>
      <c r="K98" s="40" t="e">
        <f>#REF!</f>
        <v>#REF!</v>
      </c>
      <c r="L98" s="40" t="e">
        <f>#REF!</f>
        <v>#REF!</v>
      </c>
      <c r="M98" s="40" t="e">
        <f>#REF!</f>
        <v>#REF!</v>
      </c>
      <c r="N98" s="40" t="e">
        <f>#REF!</f>
        <v>#REF!</v>
      </c>
      <c r="O98" s="40" t="e">
        <f>#REF!</f>
        <v>#REF!</v>
      </c>
      <c r="P98" s="40" t="e">
        <f>#REF!</f>
        <v>#REF!</v>
      </c>
      <c r="Q98" s="40" t="e">
        <f t="shared" si="8"/>
        <v>#REF!</v>
      </c>
      <c r="R98" s="40" t="e">
        <f t="shared" si="9"/>
        <v>#REF!</v>
      </c>
      <c r="S98" s="40" t="e">
        <f>#REF!+#REF!</f>
        <v>#REF!</v>
      </c>
      <c r="T98" s="43">
        <f>SUMIFS(Modèle!$P$2:$P$1009,Modèle!$B$2:$B$1009,$B98,Modèle!$D$2:$D$1009,$D98)</f>
        <v>0</v>
      </c>
      <c r="U98" s="40" t="e">
        <f>#REF!</f>
        <v>#REF!</v>
      </c>
      <c r="V98" s="40" t="e">
        <f>#REF!</f>
        <v>#REF!</v>
      </c>
      <c r="W98" s="40" t="e">
        <f>#REF!</f>
        <v>#REF!</v>
      </c>
      <c r="X98" s="40" t="e">
        <f>#REF!</f>
        <v>#REF!</v>
      </c>
      <c r="Y98" s="40" t="e">
        <f t="shared" si="10"/>
        <v>#REF!</v>
      </c>
      <c r="Z98" s="40" t="e">
        <f>#REF!</f>
        <v>#REF!</v>
      </c>
    </row>
    <row r="99" spans="1:26" ht="12.75" customHeight="1" x14ac:dyDescent="0.25">
      <c r="A99" s="7">
        <v>98</v>
      </c>
      <c r="B99" s="7" t="str">
        <f t="shared" si="7"/>
        <v>Lundi</v>
      </c>
      <c r="C99" s="38" t="e">
        <f>'Relevé corrigé'!C99</f>
        <v>#REF!</v>
      </c>
      <c r="D99" s="45" t="e">
        <f>'Relevé corrigé'!D99</f>
        <v>#REF!</v>
      </c>
      <c r="E99" s="40" t="e">
        <f>#REF!</f>
        <v>#REF!</v>
      </c>
      <c r="F99" s="40" t="e">
        <f>#REF!</f>
        <v>#REF!</v>
      </c>
      <c r="G99" s="40" t="e">
        <f>#REF!</f>
        <v>#REF!</v>
      </c>
      <c r="H99" s="40" t="e">
        <f>#REF!</f>
        <v>#REF!</v>
      </c>
      <c r="I99" s="40" t="e">
        <f>#REF!</f>
        <v>#REF!</v>
      </c>
      <c r="J99" s="40" t="e">
        <f>#REF!</f>
        <v>#REF!</v>
      </c>
      <c r="K99" s="40" t="e">
        <f>#REF!</f>
        <v>#REF!</v>
      </c>
      <c r="L99" s="40" t="e">
        <f>#REF!</f>
        <v>#REF!</v>
      </c>
      <c r="M99" s="40" t="e">
        <f>#REF!</f>
        <v>#REF!</v>
      </c>
      <c r="N99" s="40" t="e">
        <f>#REF!</f>
        <v>#REF!</v>
      </c>
      <c r="O99" s="40" t="e">
        <f>#REF!</f>
        <v>#REF!</v>
      </c>
      <c r="P99" s="40" t="e">
        <f>#REF!</f>
        <v>#REF!</v>
      </c>
      <c r="Q99" s="40" t="e">
        <f t="shared" si="8"/>
        <v>#REF!</v>
      </c>
      <c r="R99" s="40" t="e">
        <f t="shared" si="9"/>
        <v>#REF!</v>
      </c>
      <c r="S99" s="40" t="e">
        <f>#REF!+#REF!</f>
        <v>#REF!</v>
      </c>
      <c r="T99" s="43">
        <f>SUMIFS(Modèle!$P$2:$P$1009,Modèle!$B$2:$B$1009,$B99,Modèle!$D$2:$D$1009,$D99)</f>
        <v>0</v>
      </c>
      <c r="U99" s="40" t="e">
        <f>#REF!</f>
        <v>#REF!</v>
      </c>
      <c r="V99" s="40" t="e">
        <f>#REF!</f>
        <v>#REF!</v>
      </c>
      <c r="W99" s="40" t="e">
        <f>#REF!</f>
        <v>#REF!</v>
      </c>
      <c r="X99" s="40" t="e">
        <f>#REF!</f>
        <v>#REF!</v>
      </c>
      <c r="Y99" s="40" t="e">
        <f t="shared" si="10"/>
        <v>#REF!</v>
      </c>
      <c r="Z99" s="40" t="e">
        <f>#REF!</f>
        <v>#REF!</v>
      </c>
    </row>
    <row r="100" spans="1:26" ht="12.75" customHeight="1" x14ac:dyDescent="0.25">
      <c r="A100" s="7">
        <v>99</v>
      </c>
      <c r="B100" s="7" t="str">
        <f t="shared" si="7"/>
        <v>Lundi</v>
      </c>
      <c r="C100" s="38" t="e">
        <f>'Relevé corrigé'!C100</f>
        <v>#REF!</v>
      </c>
      <c r="D100" s="45" t="e">
        <f>'Relevé corrigé'!D100</f>
        <v>#REF!</v>
      </c>
      <c r="E100" s="40" t="e">
        <f>#REF!</f>
        <v>#REF!</v>
      </c>
      <c r="F100" s="40" t="e">
        <f>#REF!</f>
        <v>#REF!</v>
      </c>
      <c r="G100" s="40" t="e">
        <f>#REF!</f>
        <v>#REF!</v>
      </c>
      <c r="H100" s="40" t="e">
        <f>#REF!</f>
        <v>#REF!</v>
      </c>
      <c r="I100" s="40" t="e">
        <f>#REF!</f>
        <v>#REF!</v>
      </c>
      <c r="J100" s="40" t="e">
        <f>#REF!</f>
        <v>#REF!</v>
      </c>
      <c r="K100" s="40" t="e">
        <f>#REF!</f>
        <v>#REF!</v>
      </c>
      <c r="L100" s="40" t="e">
        <f>#REF!</f>
        <v>#REF!</v>
      </c>
      <c r="M100" s="40" t="e">
        <f>#REF!</f>
        <v>#REF!</v>
      </c>
      <c r="N100" s="40" t="e">
        <f>#REF!</f>
        <v>#REF!</v>
      </c>
      <c r="O100" s="40" t="e">
        <f>#REF!</f>
        <v>#REF!</v>
      </c>
      <c r="P100" s="40" t="e">
        <f>#REF!</f>
        <v>#REF!</v>
      </c>
      <c r="Q100" s="40" t="e">
        <f t="shared" si="8"/>
        <v>#REF!</v>
      </c>
      <c r="R100" s="40" t="e">
        <f t="shared" si="9"/>
        <v>#REF!</v>
      </c>
      <c r="S100" s="40" t="e">
        <f>#REF!+#REF!</f>
        <v>#REF!</v>
      </c>
      <c r="T100" s="43">
        <f>SUMIFS(Modèle!$P$2:$P$1009,Modèle!$B$2:$B$1009,$B100,Modèle!$D$2:$D$1009,$D100)</f>
        <v>0</v>
      </c>
      <c r="U100" s="40" t="e">
        <f>#REF!</f>
        <v>#REF!</v>
      </c>
      <c r="V100" s="40" t="e">
        <f>#REF!</f>
        <v>#REF!</v>
      </c>
      <c r="W100" s="40" t="e">
        <f>#REF!</f>
        <v>#REF!</v>
      </c>
      <c r="X100" s="40" t="e">
        <f>#REF!</f>
        <v>#REF!</v>
      </c>
      <c r="Y100" s="40" t="e">
        <f t="shared" si="10"/>
        <v>#REF!</v>
      </c>
      <c r="Z100" s="40" t="e">
        <f>#REF!</f>
        <v>#REF!</v>
      </c>
    </row>
    <row r="101" spans="1:26" ht="12.75" customHeight="1" x14ac:dyDescent="0.25">
      <c r="A101" s="7">
        <v>100</v>
      </c>
      <c r="B101" s="7" t="str">
        <f t="shared" si="7"/>
        <v>Lundi</v>
      </c>
      <c r="C101" s="38" t="e">
        <f>'Relevé corrigé'!C101</f>
        <v>#REF!</v>
      </c>
      <c r="D101" s="45" t="e">
        <f>'Relevé corrigé'!D101</f>
        <v>#REF!</v>
      </c>
      <c r="E101" s="40" t="e">
        <f>#REF!</f>
        <v>#REF!</v>
      </c>
      <c r="F101" s="40" t="e">
        <f>#REF!</f>
        <v>#REF!</v>
      </c>
      <c r="G101" s="40" t="e">
        <f>#REF!</f>
        <v>#REF!</v>
      </c>
      <c r="H101" s="40" t="e">
        <f>#REF!</f>
        <v>#REF!</v>
      </c>
      <c r="I101" s="40" t="e">
        <f>#REF!</f>
        <v>#REF!</v>
      </c>
      <c r="J101" s="40" t="e">
        <f>#REF!</f>
        <v>#REF!</v>
      </c>
      <c r="K101" s="40" t="e">
        <f>#REF!</f>
        <v>#REF!</v>
      </c>
      <c r="L101" s="40" t="e">
        <f>#REF!</f>
        <v>#REF!</v>
      </c>
      <c r="M101" s="40" t="e">
        <f>#REF!</f>
        <v>#REF!</v>
      </c>
      <c r="N101" s="40" t="e">
        <f>#REF!</f>
        <v>#REF!</v>
      </c>
      <c r="O101" s="40" t="e">
        <f>#REF!</f>
        <v>#REF!</v>
      </c>
      <c r="P101" s="40" t="e">
        <f>#REF!</f>
        <v>#REF!</v>
      </c>
      <c r="Q101" s="40" t="e">
        <f t="shared" si="8"/>
        <v>#REF!</v>
      </c>
      <c r="R101" s="40" t="e">
        <f t="shared" si="9"/>
        <v>#REF!</v>
      </c>
      <c r="S101" s="40" t="e">
        <f>#REF!+#REF!</f>
        <v>#REF!</v>
      </c>
      <c r="T101" s="43">
        <f>SUMIFS(Modèle!$P$2:$P$1009,Modèle!$B$2:$B$1009,$B101,Modèle!$D$2:$D$1009,$D101)</f>
        <v>0</v>
      </c>
      <c r="U101" s="40" t="e">
        <f>#REF!</f>
        <v>#REF!</v>
      </c>
      <c r="V101" s="40" t="e">
        <f>#REF!</f>
        <v>#REF!</v>
      </c>
      <c r="W101" s="40" t="e">
        <f>#REF!</f>
        <v>#REF!</v>
      </c>
      <c r="X101" s="40" t="e">
        <f>#REF!</f>
        <v>#REF!</v>
      </c>
      <c r="Y101" s="40" t="e">
        <f t="shared" si="10"/>
        <v>#REF!</v>
      </c>
      <c r="Z101" s="40" t="e">
        <f>#REF!</f>
        <v>#REF!</v>
      </c>
    </row>
    <row r="102" spans="1:26" ht="12.75" customHeight="1" x14ac:dyDescent="0.25">
      <c r="A102" s="7">
        <v>101</v>
      </c>
      <c r="B102" s="7" t="str">
        <f t="shared" si="7"/>
        <v>Lundi</v>
      </c>
      <c r="C102" s="38" t="e">
        <f>'Relevé corrigé'!C102</f>
        <v>#REF!</v>
      </c>
      <c r="D102" s="45" t="e">
        <f>'Relevé corrigé'!D102</f>
        <v>#REF!</v>
      </c>
      <c r="E102" s="40" t="e">
        <f>#REF!</f>
        <v>#REF!</v>
      </c>
      <c r="F102" s="40" t="e">
        <f>#REF!</f>
        <v>#REF!</v>
      </c>
      <c r="G102" s="40" t="e">
        <f>#REF!</f>
        <v>#REF!</v>
      </c>
      <c r="H102" s="40" t="e">
        <f>#REF!</f>
        <v>#REF!</v>
      </c>
      <c r="I102" s="40" t="e">
        <f>#REF!</f>
        <v>#REF!</v>
      </c>
      <c r="J102" s="40" t="e">
        <f>#REF!</f>
        <v>#REF!</v>
      </c>
      <c r="K102" s="40" t="e">
        <f>#REF!</f>
        <v>#REF!</v>
      </c>
      <c r="L102" s="40" t="e">
        <f>#REF!</f>
        <v>#REF!</v>
      </c>
      <c r="M102" s="40" t="e">
        <f>#REF!</f>
        <v>#REF!</v>
      </c>
      <c r="N102" s="40" t="e">
        <f>#REF!</f>
        <v>#REF!</v>
      </c>
      <c r="O102" s="40" t="e">
        <f>#REF!</f>
        <v>#REF!</v>
      </c>
      <c r="P102" s="40" t="e">
        <f>#REF!</f>
        <v>#REF!</v>
      </c>
      <c r="Q102" s="40" t="e">
        <f t="shared" si="8"/>
        <v>#REF!</v>
      </c>
      <c r="R102" s="40" t="e">
        <f t="shared" si="9"/>
        <v>#REF!</v>
      </c>
      <c r="S102" s="40" t="e">
        <f>#REF!+#REF!</f>
        <v>#REF!</v>
      </c>
      <c r="T102" s="43">
        <f>SUMIFS(Modèle!$P$2:$P$1009,Modèle!$B$2:$B$1009,$B102,Modèle!$D$2:$D$1009,$D102)</f>
        <v>0</v>
      </c>
      <c r="U102" s="40" t="e">
        <f>#REF!</f>
        <v>#REF!</v>
      </c>
      <c r="V102" s="40" t="e">
        <f>#REF!</f>
        <v>#REF!</v>
      </c>
      <c r="W102" s="40" t="e">
        <f>#REF!</f>
        <v>#REF!</v>
      </c>
      <c r="X102" s="40" t="e">
        <f>#REF!</f>
        <v>#REF!</v>
      </c>
      <c r="Y102" s="40" t="e">
        <f t="shared" si="10"/>
        <v>#REF!</v>
      </c>
      <c r="Z102" s="40" t="e">
        <f>#REF!</f>
        <v>#REF!</v>
      </c>
    </row>
    <row r="103" spans="1:26" ht="12.75" customHeight="1" x14ac:dyDescent="0.25">
      <c r="A103" s="7">
        <v>102</v>
      </c>
      <c r="B103" s="7" t="str">
        <f t="shared" si="7"/>
        <v>Lundi</v>
      </c>
      <c r="C103" s="38" t="e">
        <f>'Relevé corrigé'!C103</f>
        <v>#REF!</v>
      </c>
      <c r="D103" s="45" t="e">
        <f>'Relevé corrigé'!D103</f>
        <v>#REF!</v>
      </c>
      <c r="E103" s="40" t="e">
        <f>#REF!</f>
        <v>#REF!</v>
      </c>
      <c r="F103" s="40" t="e">
        <f>#REF!</f>
        <v>#REF!</v>
      </c>
      <c r="G103" s="40" t="e">
        <f>#REF!</f>
        <v>#REF!</v>
      </c>
      <c r="H103" s="40" t="e">
        <f>#REF!</f>
        <v>#REF!</v>
      </c>
      <c r="I103" s="40" t="e">
        <f>#REF!</f>
        <v>#REF!</v>
      </c>
      <c r="J103" s="40" t="e">
        <f>#REF!</f>
        <v>#REF!</v>
      </c>
      <c r="K103" s="40" t="e">
        <f>#REF!</f>
        <v>#REF!</v>
      </c>
      <c r="L103" s="40" t="e">
        <f>#REF!</f>
        <v>#REF!</v>
      </c>
      <c r="M103" s="40" t="e">
        <f>#REF!</f>
        <v>#REF!</v>
      </c>
      <c r="N103" s="40" t="e">
        <f>#REF!</f>
        <v>#REF!</v>
      </c>
      <c r="O103" s="40" t="e">
        <f>#REF!</f>
        <v>#REF!</v>
      </c>
      <c r="P103" s="40" t="e">
        <f>#REF!</f>
        <v>#REF!</v>
      </c>
      <c r="Q103" s="40" t="e">
        <f t="shared" si="8"/>
        <v>#REF!</v>
      </c>
      <c r="R103" s="40" t="e">
        <f t="shared" si="9"/>
        <v>#REF!</v>
      </c>
      <c r="S103" s="40" t="e">
        <f>#REF!+#REF!</f>
        <v>#REF!</v>
      </c>
      <c r="T103" s="43">
        <f>SUMIFS(Modèle!$P$2:$P$1009,Modèle!$B$2:$B$1009,$B103,Modèle!$D$2:$D$1009,$D103)</f>
        <v>0</v>
      </c>
      <c r="U103" s="40" t="e">
        <f>#REF!</f>
        <v>#REF!</v>
      </c>
      <c r="V103" s="40" t="e">
        <f>#REF!</f>
        <v>#REF!</v>
      </c>
      <c r="W103" s="40" t="e">
        <f>#REF!</f>
        <v>#REF!</v>
      </c>
      <c r="X103" s="40" t="e">
        <f>#REF!</f>
        <v>#REF!</v>
      </c>
      <c r="Y103" s="40" t="e">
        <f t="shared" si="10"/>
        <v>#REF!</v>
      </c>
      <c r="Z103" s="40" t="e">
        <f>#REF!</f>
        <v>#REF!</v>
      </c>
    </row>
    <row r="104" spans="1:26" ht="12.75" customHeight="1" x14ac:dyDescent="0.25">
      <c r="A104" s="7">
        <v>103</v>
      </c>
      <c r="B104" s="7" t="str">
        <f t="shared" si="7"/>
        <v>Lundi</v>
      </c>
      <c r="C104" s="38" t="e">
        <f>'Relevé corrigé'!C104</f>
        <v>#REF!</v>
      </c>
      <c r="D104" s="45" t="e">
        <f>'Relevé corrigé'!D104</f>
        <v>#REF!</v>
      </c>
      <c r="E104" s="40" t="e">
        <f>#REF!</f>
        <v>#REF!</v>
      </c>
      <c r="F104" s="40" t="e">
        <f>#REF!</f>
        <v>#REF!</v>
      </c>
      <c r="G104" s="40" t="e">
        <f>#REF!</f>
        <v>#REF!</v>
      </c>
      <c r="H104" s="40" t="e">
        <f>#REF!</f>
        <v>#REF!</v>
      </c>
      <c r="I104" s="40" t="e">
        <f>#REF!</f>
        <v>#REF!</v>
      </c>
      <c r="J104" s="40" t="e">
        <f>#REF!</f>
        <v>#REF!</v>
      </c>
      <c r="K104" s="40" t="e">
        <f>#REF!</f>
        <v>#REF!</v>
      </c>
      <c r="L104" s="40" t="e">
        <f>#REF!</f>
        <v>#REF!</v>
      </c>
      <c r="M104" s="40" t="e">
        <f>#REF!</f>
        <v>#REF!</v>
      </c>
      <c r="N104" s="40" t="e">
        <f>#REF!</f>
        <v>#REF!</v>
      </c>
      <c r="O104" s="40" t="e">
        <f>#REF!</f>
        <v>#REF!</v>
      </c>
      <c r="P104" s="40" t="e">
        <f>#REF!</f>
        <v>#REF!</v>
      </c>
      <c r="Q104" s="40" t="e">
        <f t="shared" si="8"/>
        <v>#REF!</v>
      </c>
      <c r="R104" s="40" t="e">
        <f t="shared" si="9"/>
        <v>#REF!</v>
      </c>
      <c r="S104" s="40" t="e">
        <f>#REF!+#REF!</f>
        <v>#REF!</v>
      </c>
      <c r="T104" s="43">
        <f>SUMIFS(Modèle!$P$2:$P$1009,Modèle!$B$2:$B$1009,$B104,Modèle!$D$2:$D$1009,$D104)</f>
        <v>0</v>
      </c>
      <c r="U104" s="40" t="e">
        <f>#REF!</f>
        <v>#REF!</v>
      </c>
      <c r="V104" s="40" t="e">
        <f>#REF!</f>
        <v>#REF!</v>
      </c>
      <c r="W104" s="40" t="e">
        <f>#REF!</f>
        <v>#REF!</v>
      </c>
      <c r="X104" s="40" t="e">
        <f>#REF!</f>
        <v>#REF!</v>
      </c>
      <c r="Y104" s="40" t="e">
        <f t="shared" si="10"/>
        <v>#REF!</v>
      </c>
      <c r="Z104" s="40" t="e">
        <f>#REF!</f>
        <v>#REF!</v>
      </c>
    </row>
    <row r="105" spans="1:26" ht="12.75" customHeight="1" x14ac:dyDescent="0.25">
      <c r="A105" s="7">
        <v>104</v>
      </c>
      <c r="B105" s="7" t="str">
        <f t="shared" si="7"/>
        <v>Lundi</v>
      </c>
      <c r="C105" s="38" t="e">
        <f>'Relevé corrigé'!C105</f>
        <v>#REF!</v>
      </c>
      <c r="D105" s="45" t="e">
        <f>'Relevé corrigé'!D105</f>
        <v>#REF!</v>
      </c>
      <c r="E105" s="40" t="e">
        <f>#REF!</f>
        <v>#REF!</v>
      </c>
      <c r="F105" s="40" t="e">
        <f>#REF!</f>
        <v>#REF!</v>
      </c>
      <c r="G105" s="40" t="e">
        <f>#REF!</f>
        <v>#REF!</v>
      </c>
      <c r="H105" s="40" t="e">
        <f>#REF!</f>
        <v>#REF!</v>
      </c>
      <c r="I105" s="40" t="e">
        <f>#REF!</f>
        <v>#REF!</v>
      </c>
      <c r="J105" s="40" t="e">
        <f>#REF!</f>
        <v>#REF!</v>
      </c>
      <c r="K105" s="40" t="e">
        <f>#REF!</f>
        <v>#REF!</v>
      </c>
      <c r="L105" s="40" t="e">
        <f>#REF!</f>
        <v>#REF!</v>
      </c>
      <c r="M105" s="40" t="e">
        <f>#REF!</f>
        <v>#REF!</v>
      </c>
      <c r="N105" s="40" t="e">
        <f>#REF!</f>
        <v>#REF!</v>
      </c>
      <c r="O105" s="40" t="e">
        <f>#REF!</f>
        <v>#REF!</v>
      </c>
      <c r="P105" s="40" t="e">
        <f>#REF!</f>
        <v>#REF!</v>
      </c>
      <c r="Q105" s="40" t="e">
        <f t="shared" si="8"/>
        <v>#REF!</v>
      </c>
      <c r="R105" s="40" t="e">
        <f t="shared" si="9"/>
        <v>#REF!</v>
      </c>
      <c r="S105" s="40" t="e">
        <f>#REF!+#REF!</f>
        <v>#REF!</v>
      </c>
      <c r="T105" s="43">
        <f>SUMIFS(Modèle!$P$2:$P$1009,Modèle!$B$2:$B$1009,$B105,Modèle!$D$2:$D$1009,$D105)</f>
        <v>0</v>
      </c>
      <c r="U105" s="40" t="e">
        <f>#REF!</f>
        <v>#REF!</v>
      </c>
      <c r="V105" s="40" t="e">
        <f>#REF!</f>
        <v>#REF!</v>
      </c>
      <c r="W105" s="40" t="e">
        <f>#REF!</f>
        <v>#REF!</v>
      </c>
      <c r="X105" s="40" t="e">
        <f>#REF!</f>
        <v>#REF!</v>
      </c>
      <c r="Y105" s="40" t="e">
        <f t="shared" si="10"/>
        <v>#REF!</v>
      </c>
      <c r="Z105" s="40" t="e">
        <f>#REF!</f>
        <v>#REF!</v>
      </c>
    </row>
    <row r="106" spans="1:26" ht="12.75" customHeight="1" x14ac:dyDescent="0.25">
      <c r="A106" s="7">
        <v>105</v>
      </c>
      <c r="B106" s="7" t="str">
        <f t="shared" si="7"/>
        <v>Lundi</v>
      </c>
      <c r="C106" s="38" t="e">
        <f>'Relevé corrigé'!C106</f>
        <v>#REF!</v>
      </c>
      <c r="D106" s="45" t="e">
        <f>'Relevé corrigé'!D106</f>
        <v>#REF!</v>
      </c>
      <c r="E106" s="40" t="e">
        <f>#REF!</f>
        <v>#REF!</v>
      </c>
      <c r="F106" s="40" t="e">
        <f>#REF!</f>
        <v>#REF!</v>
      </c>
      <c r="G106" s="40" t="e">
        <f>#REF!</f>
        <v>#REF!</v>
      </c>
      <c r="H106" s="40" t="e">
        <f>#REF!</f>
        <v>#REF!</v>
      </c>
      <c r="I106" s="40" t="e">
        <f>#REF!</f>
        <v>#REF!</v>
      </c>
      <c r="J106" s="40" t="e">
        <f>#REF!</f>
        <v>#REF!</v>
      </c>
      <c r="K106" s="40" t="e">
        <f>#REF!</f>
        <v>#REF!</v>
      </c>
      <c r="L106" s="40" t="e">
        <f>#REF!</f>
        <v>#REF!</v>
      </c>
      <c r="M106" s="40" t="e">
        <f>#REF!</f>
        <v>#REF!</v>
      </c>
      <c r="N106" s="40" t="e">
        <f>#REF!</f>
        <v>#REF!</v>
      </c>
      <c r="O106" s="40" t="e">
        <f>#REF!</f>
        <v>#REF!</v>
      </c>
      <c r="P106" s="40" t="e">
        <f>#REF!</f>
        <v>#REF!</v>
      </c>
      <c r="Q106" s="40" t="e">
        <f t="shared" si="8"/>
        <v>#REF!</v>
      </c>
      <c r="R106" s="40" t="e">
        <f t="shared" si="9"/>
        <v>#REF!</v>
      </c>
      <c r="S106" s="40" t="e">
        <f>#REF!+#REF!</f>
        <v>#REF!</v>
      </c>
      <c r="T106" s="43">
        <f>SUMIFS(Modèle!$P$2:$P$1009,Modèle!$B$2:$B$1009,$B106,Modèle!$D$2:$D$1009,$D106)</f>
        <v>0</v>
      </c>
      <c r="U106" s="40" t="e">
        <f>#REF!</f>
        <v>#REF!</v>
      </c>
      <c r="V106" s="40" t="e">
        <f>#REF!</f>
        <v>#REF!</v>
      </c>
      <c r="W106" s="40" t="e">
        <f>#REF!</f>
        <v>#REF!</v>
      </c>
      <c r="X106" s="40" t="e">
        <f>#REF!</f>
        <v>#REF!</v>
      </c>
      <c r="Y106" s="40" t="e">
        <f t="shared" si="10"/>
        <v>#REF!</v>
      </c>
      <c r="Z106" s="40" t="e">
        <f>#REF!</f>
        <v>#REF!</v>
      </c>
    </row>
    <row r="107" spans="1:26" ht="12.75" customHeight="1" x14ac:dyDescent="0.25">
      <c r="A107" s="7">
        <v>106</v>
      </c>
      <c r="B107" s="7" t="str">
        <f t="shared" si="7"/>
        <v>Lundi</v>
      </c>
      <c r="C107" s="38" t="e">
        <f>'Relevé corrigé'!C107</f>
        <v>#REF!</v>
      </c>
      <c r="D107" s="45" t="e">
        <f>'Relevé corrigé'!D107</f>
        <v>#REF!</v>
      </c>
      <c r="E107" s="40" t="e">
        <f>#REF!</f>
        <v>#REF!</v>
      </c>
      <c r="F107" s="40" t="e">
        <f>#REF!</f>
        <v>#REF!</v>
      </c>
      <c r="G107" s="40" t="e">
        <f>#REF!</f>
        <v>#REF!</v>
      </c>
      <c r="H107" s="40" t="e">
        <f>#REF!</f>
        <v>#REF!</v>
      </c>
      <c r="I107" s="40" t="e">
        <f>#REF!</f>
        <v>#REF!</v>
      </c>
      <c r="J107" s="40" t="e">
        <f>#REF!</f>
        <v>#REF!</v>
      </c>
      <c r="K107" s="40" t="e">
        <f>#REF!</f>
        <v>#REF!</v>
      </c>
      <c r="L107" s="40" t="e">
        <f>#REF!</f>
        <v>#REF!</v>
      </c>
      <c r="M107" s="40" t="e">
        <f>#REF!</f>
        <v>#REF!</v>
      </c>
      <c r="N107" s="40" t="e">
        <f>#REF!</f>
        <v>#REF!</v>
      </c>
      <c r="O107" s="40" t="e">
        <f>#REF!</f>
        <v>#REF!</v>
      </c>
      <c r="P107" s="40" t="e">
        <f>#REF!</f>
        <v>#REF!</v>
      </c>
      <c r="Q107" s="40" t="e">
        <f t="shared" si="8"/>
        <v>#REF!</v>
      </c>
      <c r="R107" s="40" t="e">
        <f t="shared" si="9"/>
        <v>#REF!</v>
      </c>
      <c r="S107" s="40" t="e">
        <f>#REF!+#REF!</f>
        <v>#REF!</v>
      </c>
      <c r="T107" s="43">
        <f>SUMIFS(Modèle!$P$2:$P$1009,Modèle!$B$2:$B$1009,$B107,Modèle!$D$2:$D$1009,$D107)</f>
        <v>0</v>
      </c>
      <c r="U107" s="40" t="e">
        <f>#REF!</f>
        <v>#REF!</v>
      </c>
      <c r="V107" s="40" t="e">
        <f>#REF!</f>
        <v>#REF!</v>
      </c>
      <c r="W107" s="40" t="e">
        <f>#REF!</f>
        <v>#REF!</v>
      </c>
      <c r="X107" s="40" t="e">
        <f>#REF!</f>
        <v>#REF!</v>
      </c>
      <c r="Y107" s="40" t="e">
        <f t="shared" si="10"/>
        <v>#REF!</v>
      </c>
      <c r="Z107" s="40" t="e">
        <f>#REF!</f>
        <v>#REF!</v>
      </c>
    </row>
    <row r="108" spans="1:26" ht="12.75" customHeight="1" x14ac:dyDescent="0.25">
      <c r="A108" s="7">
        <v>107</v>
      </c>
      <c r="B108" s="7" t="str">
        <f t="shared" si="7"/>
        <v>Lundi</v>
      </c>
      <c r="C108" s="38" t="e">
        <f>'Relevé corrigé'!C108</f>
        <v>#REF!</v>
      </c>
      <c r="D108" s="45" t="e">
        <f>'Relevé corrigé'!D108</f>
        <v>#REF!</v>
      </c>
      <c r="E108" s="40" t="e">
        <f>#REF!</f>
        <v>#REF!</v>
      </c>
      <c r="F108" s="40" t="e">
        <f>#REF!</f>
        <v>#REF!</v>
      </c>
      <c r="G108" s="40" t="e">
        <f>#REF!</f>
        <v>#REF!</v>
      </c>
      <c r="H108" s="40" t="e">
        <f>#REF!</f>
        <v>#REF!</v>
      </c>
      <c r="I108" s="40" t="e">
        <f>#REF!</f>
        <v>#REF!</v>
      </c>
      <c r="J108" s="40" t="e">
        <f>#REF!</f>
        <v>#REF!</v>
      </c>
      <c r="K108" s="40" t="e">
        <f>#REF!</f>
        <v>#REF!</v>
      </c>
      <c r="L108" s="40" t="e">
        <f>#REF!</f>
        <v>#REF!</v>
      </c>
      <c r="M108" s="40" t="e">
        <f>#REF!</f>
        <v>#REF!</v>
      </c>
      <c r="N108" s="40" t="e">
        <f>#REF!</f>
        <v>#REF!</v>
      </c>
      <c r="O108" s="40" t="e">
        <f>#REF!</f>
        <v>#REF!</v>
      </c>
      <c r="P108" s="40" t="e">
        <f>#REF!</f>
        <v>#REF!</v>
      </c>
      <c r="Q108" s="40" t="e">
        <f t="shared" si="8"/>
        <v>#REF!</v>
      </c>
      <c r="R108" s="40" t="e">
        <f t="shared" si="9"/>
        <v>#REF!</v>
      </c>
      <c r="S108" s="40" t="e">
        <f>#REF!+#REF!</f>
        <v>#REF!</v>
      </c>
      <c r="T108" s="43">
        <f>SUMIFS(Modèle!$P$2:$P$1009,Modèle!$B$2:$B$1009,$B108,Modèle!$D$2:$D$1009,$D108)</f>
        <v>0</v>
      </c>
      <c r="U108" s="40" t="e">
        <f>#REF!</f>
        <v>#REF!</v>
      </c>
      <c r="V108" s="40" t="e">
        <f>#REF!</f>
        <v>#REF!</v>
      </c>
      <c r="W108" s="40" t="e">
        <f>#REF!</f>
        <v>#REF!</v>
      </c>
      <c r="X108" s="40" t="e">
        <f>#REF!</f>
        <v>#REF!</v>
      </c>
      <c r="Y108" s="40" t="e">
        <f t="shared" si="10"/>
        <v>#REF!</v>
      </c>
      <c r="Z108" s="40" t="e">
        <f>#REF!</f>
        <v>#REF!</v>
      </c>
    </row>
    <row r="109" spans="1:26" ht="12.75" customHeight="1" x14ac:dyDescent="0.25">
      <c r="A109" s="7">
        <v>108</v>
      </c>
      <c r="B109" s="7" t="str">
        <f t="shared" si="7"/>
        <v>Lundi</v>
      </c>
      <c r="C109" s="38" t="e">
        <f>'Relevé corrigé'!C109</f>
        <v>#REF!</v>
      </c>
      <c r="D109" s="45" t="e">
        <f>'Relevé corrigé'!D109</f>
        <v>#REF!</v>
      </c>
      <c r="E109" s="40" t="e">
        <f>#REF!</f>
        <v>#REF!</v>
      </c>
      <c r="F109" s="40" t="e">
        <f>#REF!</f>
        <v>#REF!</v>
      </c>
      <c r="G109" s="40" t="e">
        <f>#REF!</f>
        <v>#REF!</v>
      </c>
      <c r="H109" s="40" t="e">
        <f>#REF!</f>
        <v>#REF!</v>
      </c>
      <c r="I109" s="40" t="e">
        <f>#REF!</f>
        <v>#REF!</v>
      </c>
      <c r="J109" s="40" t="e">
        <f>#REF!</f>
        <v>#REF!</v>
      </c>
      <c r="K109" s="40" t="e">
        <f>#REF!</f>
        <v>#REF!</v>
      </c>
      <c r="L109" s="40" t="e">
        <f>#REF!</f>
        <v>#REF!</v>
      </c>
      <c r="M109" s="40" t="e">
        <f>#REF!</f>
        <v>#REF!</v>
      </c>
      <c r="N109" s="40" t="e">
        <f>#REF!</f>
        <v>#REF!</v>
      </c>
      <c r="O109" s="40" t="e">
        <f>#REF!</f>
        <v>#REF!</v>
      </c>
      <c r="P109" s="40" t="e">
        <f>#REF!</f>
        <v>#REF!</v>
      </c>
      <c r="Q109" s="40" t="e">
        <f t="shared" si="8"/>
        <v>#REF!</v>
      </c>
      <c r="R109" s="40" t="e">
        <f t="shared" si="9"/>
        <v>#REF!</v>
      </c>
      <c r="S109" s="40" t="e">
        <f>#REF!+#REF!</f>
        <v>#REF!</v>
      </c>
      <c r="T109" s="43">
        <f>SUMIFS(Modèle!$P$2:$P$1009,Modèle!$B$2:$B$1009,$B109,Modèle!$D$2:$D$1009,$D109)</f>
        <v>0</v>
      </c>
      <c r="U109" s="40" t="e">
        <f>#REF!</f>
        <v>#REF!</v>
      </c>
      <c r="V109" s="40" t="e">
        <f>#REF!</f>
        <v>#REF!</v>
      </c>
      <c r="W109" s="40" t="e">
        <f>#REF!</f>
        <v>#REF!</v>
      </c>
      <c r="X109" s="40" t="e">
        <f>#REF!</f>
        <v>#REF!</v>
      </c>
      <c r="Y109" s="40" t="e">
        <f t="shared" si="10"/>
        <v>#REF!</v>
      </c>
      <c r="Z109" s="40" t="e">
        <f>#REF!</f>
        <v>#REF!</v>
      </c>
    </row>
    <row r="110" spans="1:26" ht="12.75" customHeight="1" x14ac:dyDescent="0.25">
      <c r="A110" s="7">
        <v>109</v>
      </c>
      <c r="B110" s="7" t="str">
        <f t="shared" si="7"/>
        <v>Lundi</v>
      </c>
      <c r="C110" s="38" t="e">
        <f>'Relevé corrigé'!C110</f>
        <v>#REF!</v>
      </c>
      <c r="D110" s="45" t="e">
        <f>'Relevé corrigé'!D110</f>
        <v>#REF!</v>
      </c>
      <c r="E110" s="40" t="e">
        <f>#REF!</f>
        <v>#REF!</v>
      </c>
      <c r="F110" s="40" t="e">
        <f>#REF!</f>
        <v>#REF!</v>
      </c>
      <c r="G110" s="40" t="e">
        <f>#REF!</f>
        <v>#REF!</v>
      </c>
      <c r="H110" s="40" t="e">
        <f>#REF!</f>
        <v>#REF!</v>
      </c>
      <c r="I110" s="40" t="e">
        <f>#REF!</f>
        <v>#REF!</v>
      </c>
      <c r="J110" s="40" t="e">
        <f>#REF!</f>
        <v>#REF!</v>
      </c>
      <c r="K110" s="40" t="e">
        <f>#REF!</f>
        <v>#REF!</v>
      </c>
      <c r="L110" s="40" t="e">
        <f>#REF!</f>
        <v>#REF!</v>
      </c>
      <c r="M110" s="40" t="e">
        <f>#REF!</f>
        <v>#REF!</v>
      </c>
      <c r="N110" s="40" t="e">
        <f>#REF!</f>
        <v>#REF!</v>
      </c>
      <c r="O110" s="40" t="e">
        <f>#REF!</f>
        <v>#REF!</v>
      </c>
      <c r="P110" s="40" t="e">
        <f>#REF!</f>
        <v>#REF!</v>
      </c>
      <c r="Q110" s="40" t="e">
        <f t="shared" si="8"/>
        <v>#REF!</v>
      </c>
      <c r="R110" s="40" t="e">
        <f t="shared" si="9"/>
        <v>#REF!</v>
      </c>
      <c r="S110" s="40" t="e">
        <f>#REF!+#REF!</f>
        <v>#REF!</v>
      </c>
      <c r="T110" s="43">
        <f>SUMIFS(Modèle!$P$2:$P$1009,Modèle!$B$2:$B$1009,$B110,Modèle!$D$2:$D$1009,$D110)</f>
        <v>0</v>
      </c>
      <c r="U110" s="40" t="e">
        <f>#REF!</f>
        <v>#REF!</v>
      </c>
      <c r="V110" s="40" t="e">
        <f>#REF!</f>
        <v>#REF!</v>
      </c>
      <c r="W110" s="40" t="e">
        <f>#REF!</f>
        <v>#REF!</v>
      </c>
      <c r="X110" s="40" t="e">
        <f>#REF!</f>
        <v>#REF!</v>
      </c>
      <c r="Y110" s="40" t="e">
        <f t="shared" si="10"/>
        <v>#REF!</v>
      </c>
      <c r="Z110" s="40" t="e">
        <f>#REF!</f>
        <v>#REF!</v>
      </c>
    </row>
    <row r="111" spans="1:26" ht="12.75" customHeight="1" x14ac:dyDescent="0.25">
      <c r="A111" s="7">
        <v>110</v>
      </c>
      <c r="B111" s="7" t="str">
        <f t="shared" si="7"/>
        <v>Lundi</v>
      </c>
      <c r="C111" s="38" t="e">
        <f>'Relevé corrigé'!C111</f>
        <v>#REF!</v>
      </c>
      <c r="D111" s="45" t="e">
        <f>'Relevé corrigé'!D111</f>
        <v>#REF!</v>
      </c>
      <c r="E111" s="40" t="e">
        <f>#REF!</f>
        <v>#REF!</v>
      </c>
      <c r="F111" s="40" t="e">
        <f>#REF!</f>
        <v>#REF!</v>
      </c>
      <c r="G111" s="40" t="e">
        <f>#REF!</f>
        <v>#REF!</v>
      </c>
      <c r="H111" s="40" t="e">
        <f>#REF!</f>
        <v>#REF!</v>
      </c>
      <c r="I111" s="40" t="e">
        <f>#REF!</f>
        <v>#REF!</v>
      </c>
      <c r="J111" s="40" t="e">
        <f>#REF!</f>
        <v>#REF!</v>
      </c>
      <c r="K111" s="40" t="e">
        <f>#REF!</f>
        <v>#REF!</v>
      </c>
      <c r="L111" s="40" t="e">
        <f>#REF!</f>
        <v>#REF!</v>
      </c>
      <c r="M111" s="40" t="e">
        <f>#REF!</f>
        <v>#REF!</v>
      </c>
      <c r="N111" s="40" t="e">
        <f>#REF!</f>
        <v>#REF!</v>
      </c>
      <c r="O111" s="40" t="e">
        <f>#REF!</f>
        <v>#REF!</v>
      </c>
      <c r="P111" s="40" t="e">
        <f>#REF!</f>
        <v>#REF!</v>
      </c>
      <c r="Q111" s="40" t="e">
        <f t="shared" si="8"/>
        <v>#REF!</v>
      </c>
      <c r="R111" s="40" t="e">
        <f t="shared" si="9"/>
        <v>#REF!</v>
      </c>
      <c r="S111" s="40" t="e">
        <f>#REF!+#REF!</f>
        <v>#REF!</v>
      </c>
      <c r="T111" s="43">
        <f>SUMIFS(Modèle!$P$2:$P$1009,Modèle!$B$2:$B$1009,$B111,Modèle!$D$2:$D$1009,$D111)</f>
        <v>0</v>
      </c>
      <c r="U111" s="40" t="e">
        <f>#REF!</f>
        <v>#REF!</v>
      </c>
      <c r="V111" s="40" t="e">
        <f>#REF!</f>
        <v>#REF!</v>
      </c>
      <c r="W111" s="40" t="e">
        <f>#REF!</f>
        <v>#REF!</v>
      </c>
      <c r="X111" s="40" t="e">
        <f>#REF!</f>
        <v>#REF!</v>
      </c>
      <c r="Y111" s="40" t="e">
        <f t="shared" si="10"/>
        <v>#REF!</v>
      </c>
      <c r="Z111" s="40" t="e">
        <f>#REF!</f>
        <v>#REF!</v>
      </c>
    </row>
    <row r="112" spans="1:26" ht="12.75" customHeight="1" x14ac:dyDescent="0.25">
      <c r="A112" s="7">
        <v>111</v>
      </c>
      <c r="B112" s="7" t="str">
        <f t="shared" si="7"/>
        <v>Lundi</v>
      </c>
      <c r="C112" s="38" t="e">
        <f>'Relevé corrigé'!C112</f>
        <v>#REF!</v>
      </c>
      <c r="D112" s="45" t="e">
        <f>'Relevé corrigé'!D112</f>
        <v>#REF!</v>
      </c>
      <c r="E112" s="40" t="e">
        <f>#REF!</f>
        <v>#REF!</v>
      </c>
      <c r="F112" s="40" t="e">
        <f>#REF!</f>
        <v>#REF!</v>
      </c>
      <c r="G112" s="40" t="e">
        <f>#REF!</f>
        <v>#REF!</v>
      </c>
      <c r="H112" s="40" t="e">
        <f>#REF!</f>
        <v>#REF!</v>
      </c>
      <c r="I112" s="40" t="e">
        <f>#REF!</f>
        <v>#REF!</v>
      </c>
      <c r="J112" s="40" t="e">
        <f>#REF!</f>
        <v>#REF!</v>
      </c>
      <c r="K112" s="40" t="e">
        <f>#REF!</f>
        <v>#REF!</v>
      </c>
      <c r="L112" s="40" t="e">
        <f>#REF!</f>
        <v>#REF!</v>
      </c>
      <c r="M112" s="40" t="e">
        <f>#REF!</f>
        <v>#REF!</v>
      </c>
      <c r="N112" s="40" t="e">
        <f>#REF!</f>
        <v>#REF!</v>
      </c>
      <c r="O112" s="40" t="e">
        <f>#REF!</f>
        <v>#REF!</v>
      </c>
      <c r="P112" s="40" t="e">
        <f>#REF!</f>
        <v>#REF!</v>
      </c>
      <c r="Q112" s="40" t="e">
        <f t="shared" si="8"/>
        <v>#REF!</v>
      </c>
      <c r="R112" s="40" t="e">
        <f t="shared" si="9"/>
        <v>#REF!</v>
      </c>
      <c r="S112" s="40" t="e">
        <f>#REF!+#REF!</f>
        <v>#REF!</v>
      </c>
      <c r="T112" s="43">
        <f>SUMIFS(Modèle!$P$2:$P$1009,Modèle!$B$2:$B$1009,$B112,Modèle!$D$2:$D$1009,$D112)</f>
        <v>0</v>
      </c>
      <c r="U112" s="40" t="e">
        <f>#REF!</f>
        <v>#REF!</v>
      </c>
      <c r="V112" s="40" t="e">
        <f>#REF!</f>
        <v>#REF!</v>
      </c>
      <c r="W112" s="40" t="e">
        <f>#REF!</f>
        <v>#REF!</v>
      </c>
      <c r="X112" s="40" t="e">
        <f>#REF!</f>
        <v>#REF!</v>
      </c>
      <c r="Y112" s="40" t="e">
        <f t="shared" si="10"/>
        <v>#REF!</v>
      </c>
      <c r="Z112" s="40" t="e">
        <f>#REF!</f>
        <v>#REF!</v>
      </c>
    </row>
    <row r="113" spans="1:26" ht="12.75" customHeight="1" x14ac:dyDescent="0.25">
      <c r="A113" s="7">
        <v>112</v>
      </c>
      <c r="B113" s="7" t="str">
        <f t="shared" si="7"/>
        <v>Lundi</v>
      </c>
      <c r="C113" s="38" t="e">
        <f>'Relevé corrigé'!C113</f>
        <v>#REF!</v>
      </c>
      <c r="D113" s="45" t="e">
        <f>'Relevé corrigé'!D113</f>
        <v>#REF!</v>
      </c>
      <c r="E113" s="40" t="e">
        <f>#REF!</f>
        <v>#REF!</v>
      </c>
      <c r="F113" s="40" t="e">
        <f>#REF!</f>
        <v>#REF!</v>
      </c>
      <c r="G113" s="40" t="e">
        <f>#REF!</f>
        <v>#REF!</v>
      </c>
      <c r="H113" s="40" t="e">
        <f>#REF!</f>
        <v>#REF!</v>
      </c>
      <c r="I113" s="40" t="e">
        <f>#REF!</f>
        <v>#REF!</v>
      </c>
      <c r="J113" s="40" t="e">
        <f>#REF!</f>
        <v>#REF!</v>
      </c>
      <c r="K113" s="40" t="e">
        <f>#REF!</f>
        <v>#REF!</v>
      </c>
      <c r="L113" s="40" t="e">
        <f>#REF!</f>
        <v>#REF!</v>
      </c>
      <c r="M113" s="40" t="e">
        <f>#REF!</f>
        <v>#REF!</v>
      </c>
      <c r="N113" s="40" t="e">
        <f>#REF!</f>
        <v>#REF!</v>
      </c>
      <c r="O113" s="40" t="e">
        <f>#REF!</f>
        <v>#REF!</v>
      </c>
      <c r="P113" s="40" t="e">
        <f>#REF!</f>
        <v>#REF!</v>
      </c>
      <c r="Q113" s="40" t="e">
        <f t="shared" si="8"/>
        <v>#REF!</v>
      </c>
      <c r="R113" s="40" t="e">
        <f t="shared" si="9"/>
        <v>#REF!</v>
      </c>
      <c r="S113" s="40" t="e">
        <f>#REF!+#REF!</f>
        <v>#REF!</v>
      </c>
      <c r="T113" s="43">
        <f>SUMIFS(Modèle!$P$2:$P$1009,Modèle!$B$2:$B$1009,$B113,Modèle!$D$2:$D$1009,$D113)</f>
        <v>0</v>
      </c>
      <c r="U113" s="40" t="e">
        <f>#REF!</f>
        <v>#REF!</v>
      </c>
      <c r="V113" s="40" t="e">
        <f>#REF!</f>
        <v>#REF!</v>
      </c>
      <c r="W113" s="40" t="e">
        <f>#REF!</f>
        <v>#REF!</v>
      </c>
      <c r="X113" s="40" t="e">
        <f>#REF!</f>
        <v>#REF!</v>
      </c>
      <c r="Y113" s="40" t="e">
        <f t="shared" si="10"/>
        <v>#REF!</v>
      </c>
      <c r="Z113" s="40" t="e">
        <f>#REF!</f>
        <v>#REF!</v>
      </c>
    </row>
    <row r="114" spans="1:26" ht="12.75" customHeight="1" x14ac:dyDescent="0.25">
      <c r="A114" s="7">
        <v>113</v>
      </c>
      <c r="B114" s="7" t="str">
        <f t="shared" si="7"/>
        <v>Lundi</v>
      </c>
      <c r="C114" s="38" t="e">
        <f>'Relevé corrigé'!C114</f>
        <v>#REF!</v>
      </c>
      <c r="D114" s="45" t="e">
        <f>'Relevé corrigé'!D114</f>
        <v>#REF!</v>
      </c>
      <c r="E114" s="40" t="e">
        <f>#REF!</f>
        <v>#REF!</v>
      </c>
      <c r="F114" s="40" t="e">
        <f>#REF!</f>
        <v>#REF!</v>
      </c>
      <c r="G114" s="40" t="e">
        <f>#REF!</f>
        <v>#REF!</v>
      </c>
      <c r="H114" s="40" t="e">
        <f>#REF!</f>
        <v>#REF!</v>
      </c>
      <c r="I114" s="40" t="e">
        <f>#REF!</f>
        <v>#REF!</v>
      </c>
      <c r="J114" s="40" t="e">
        <f>#REF!</f>
        <v>#REF!</v>
      </c>
      <c r="K114" s="40" t="e">
        <f>#REF!</f>
        <v>#REF!</v>
      </c>
      <c r="L114" s="40" t="e">
        <f>#REF!</f>
        <v>#REF!</v>
      </c>
      <c r="M114" s="40" t="e">
        <f>#REF!</f>
        <v>#REF!</v>
      </c>
      <c r="N114" s="40" t="e">
        <f>#REF!</f>
        <v>#REF!</v>
      </c>
      <c r="O114" s="40" t="e">
        <f>#REF!</f>
        <v>#REF!</v>
      </c>
      <c r="P114" s="40" t="e">
        <f>#REF!</f>
        <v>#REF!</v>
      </c>
      <c r="Q114" s="40" t="e">
        <f t="shared" si="8"/>
        <v>#REF!</v>
      </c>
      <c r="R114" s="40" t="e">
        <f t="shared" si="9"/>
        <v>#REF!</v>
      </c>
      <c r="S114" s="40" t="e">
        <f>#REF!+#REF!</f>
        <v>#REF!</v>
      </c>
      <c r="T114" s="43">
        <f>SUMIFS(Modèle!$P$2:$P$1009,Modèle!$B$2:$B$1009,$B114,Modèle!$D$2:$D$1009,$D114)</f>
        <v>0</v>
      </c>
      <c r="U114" s="40" t="e">
        <f>#REF!</f>
        <v>#REF!</v>
      </c>
      <c r="V114" s="40" t="e">
        <f>#REF!</f>
        <v>#REF!</v>
      </c>
      <c r="W114" s="40" t="e">
        <f>#REF!</f>
        <v>#REF!</v>
      </c>
      <c r="X114" s="40" t="e">
        <f>#REF!</f>
        <v>#REF!</v>
      </c>
      <c r="Y114" s="40" t="e">
        <f t="shared" si="10"/>
        <v>#REF!</v>
      </c>
      <c r="Z114" s="40" t="e">
        <f>#REF!</f>
        <v>#REF!</v>
      </c>
    </row>
    <row r="115" spans="1:26" ht="12.75" customHeight="1" x14ac:dyDescent="0.25">
      <c r="A115" s="7">
        <v>114</v>
      </c>
      <c r="B115" s="7" t="str">
        <f t="shared" si="7"/>
        <v>Lundi</v>
      </c>
      <c r="C115" s="38" t="e">
        <f>'Relevé corrigé'!C115</f>
        <v>#REF!</v>
      </c>
      <c r="D115" s="45" t="e">
        <f>'Relevé corrigé'!D115</f>
        <v>#REF!</v>
      </c>
      <c r="E115" s="40" t="e">
        <f>#REF!</f>
        <v>#REF!</v>
      </c>
      <c r="F115" s="40" t="e">
        <f>#REF!</f>
        <v>#REF!</v>
      </c>
      <c r="G115" s="40" t="e">
        <f>#REF!</f>
        <v>#REF!</v>
      </c>
      <c r="H115" s="40" t="e">
        <f>#REF!</f>
        <v>#REF!</v>
      </c>
      <c r="I115" s="40" t="e">
        <f>#REF!</f>
        <v>#REF!</v>
      </c>
      <c r="J115" s="40" t="e">
        <f>#REF!</f>
        <v>#REF!</v>
      </c>
      <c r="K115" s="40" t="e">
        <f>#REF!</f>
        <v>#REF!</v>
      </c>
      <c r="L115" s="40" t="e">
        <f>#REF!</f>
        <v>#REF!</v>
      </c>
      <c r="M115" s="40" t="e">
        <f>#REF!</f>
        <v>#REF!</v>
      </c>
      <c r="N115" s="40" t="e">
        <f>#REF!</f>
        <v>#REF!</v>
      </c>
      <c r="O115" s="40" t="e">
        <f>#REF!</f>
        <v>#REF!</v>
      </c>
      <c r="P115" s="40" t="e">
        <f>#REF!</f>
        <v>#REF!</v>
      </c>
      <c r="Q115" s="40" t="e">
        <f t="shared" si="8"/>
        <v>#REF!</v>
      </c>
      <c r="R115" s="40" t="e">
        <f t="shared" si="9"/>
        <v>#REF!</v>
      </c>
      <c r="S115" s="40" t="e">
        <f>#REF!+#REF!</f>
        <v>#REF!</v>
      </c>
      <c r="T115" s="43">
        <f>SUMIFS(Modèle!$P$2:$P$1009,Modèle!$B$2:$B$1009,$B115,Modèle!$D$2:$D$1009,$D115)</f>
        <v>0</v>
      </c>
      <c r="U115" s="40" t="e">
        <f>#REF!</f>
        <v>#REF!</v>
      </c>
      <c r="V115" s="40" t="e">
        <f>#REF!</f>
        <v>#REF!</v>
      </c>
      <c r="W115" s="40" t="e">
        <f>#REF!</f>
        <v>#REF!</v>
      </c>
      <c r="X115" s="40" t="e">
        <f>#REF!</f>
        <v>#REF!</v>
      </c>
      <c r="Y115" s="40" t="e">
        <f t="shared" si="10"/>
        <v>#REF!</v>
      </c>
      <c r="Z115" s="40" t="e">
        <f>#REF!</f>
        <v>#REF!</v>
      </c>
    </row>
    <row r="116" spans="1:26" ht="12.75" customHeight="1" x14ac:dyDescent="0.25">
      <c r="A116" s="7">
        <v>115</v>
      </c>
      <c r="B116" s="7" t="str">
        <f t="shared" si="7"/>
        <v>Lundi</v>
      </c>
      <c r="C116" s="38" t="e">
        <f>'Relevé corrigé'!C116</f>
        <v>#REF!</v>
      </c>
      <c r="D116" s="45" t="e">
        <f>'Relevé corrigé'!D116</f>
        <v>#REF!</v>
      </c>
      <c r="E116" s="40" t="e">
        <f>#REF!</f>
        <v>#REF!</v>
      </c>
      <c r="F116" s="40" t="e">
        <f>#REF!</f>
        <v>#REF!</v>
      </c>
      <c r="G116" s="40" t="e">
        <f>#REF!</f>
        <v>#REF!</v>
      </c>
      <c r="H116" s="40" t="e">
        <f>#REF!</f>
        <v>#REF!</v>
      </c>
      <c r="I116" s="40" t="e">
        <f>#REF!</f>
        <v>#REF!</v>
      </c>
      <c r="J116" s="40" t="e">
        <f>#REF!</f>
        <v>#REF!</v>
      </c>
      <c r="K116" s="40" t="e">
        <f>#REF!</f>
        <v>#REF!</v>
      </c>
      <c r="L116" s="40" t="e">
        <f>#REF!</f>
        <v>#REF!</v>
      </c>
      <c r="M116" s="40" t="e">
        <f>#REF!</f>
        <v>#REF!</v>
      </c>
      <c r="N116" s="40" t="e">
        <f>#REF!</f>
        <v>#REF!</v>
      </c>
      <c r="O116" s="40" t="e">
        <f>#REF!</f>
        <v>#REF!</v>
      </c>
      <c r="P116" s="40" t="e">
        <f>#REF!</f>
        <v>#REF!</v>
      </c>
      <c r="Q116" s="40" t="e">
        <f t="shared" si="8"/>
        <v>#REF!</v>
      </c>
      <c r="R116" s="40" t="e">
        <f t="shared" si="9"/>
        <v>#REF!</v>
      </c>
      <c r="S116" s="40" t="e">
        <f>#REF!+#REF!</f>
        <v>#REF!</v>
      </c>
      <c r="T116" s="43">
        <f>SUMIFS(Modèle!$P$2:$P$1009,Modèle!$B$2:$B$1009,$B116,Modèle!$D$2:$D$1009,$D116)</f>
        <v>0</v>
      </c>
      <c r="U116" s="40" t="e">
        <f>#REF!</f>
        <v>#REF!</v>
      </c>
      <c r="V116" s="40" t="e">
        <f>#REF!</f>
        <v>#REF!</v>
      </c>
      <c r="W116" s="40" t="e">
        <f>#REF!</f>
        <v>#REF!</v>
      </c>
      <c r="X116" s="40" t="e">
        <f>#REF!</f>
        <v>#REF!</v>
      </c>
      <c r="Y116" s="40" t="e">
        <f t="shared" si="10"/>
        <v>#REF!</v>
      </c>
      <c r="Z116" s="40" t="e">
        <f>#REF!</f>
        <v>#REF!</v>
      </c>
    </row>
    <row r="117" spans="1:26" ht="12.75" customHeight="1" x14ac:dyDescent="0.25">
      <c r="A117" s="7">
        <v>116</v>
      </c>
      <c r="B117" s="7" t="str">
        <f t="shared" si="7"/>
        <v>Lundi</v>
      </c>
      <c r="C117" s="38" t="e">
        <f>'Relevé corrigé'!C117</f>
        <v>#REF!</v>
      </c>
      <c r="D117" s="45" t="e">
        <f>'Relevé corrigé'!D117</f>
        <v>#REF!</v>
      </c>
      <c r="E117" s="40" t="e">
        <f>#REF!</f>
        <v>#REF!</v>
      </c>
      <c r="F117" s="40" t="e">
        <f>#REF!</f>
        <v>#REF!</v>
      </c>
      <c r="G117" s="40" t="e">
        <f>#REF!</f>
        <v>#REF!</v>
      </c>
      <c r="H117" s="40" t="e">
        <f>#REF!</f>
        <v>#REF!</v>
      </c>
      <c r="I117" s="40" t="e">
        <f>#REF!</f>
        <v>#REF!</v>
      </c>
      <c r="J117" s="40" t="e">
        <f>#REF!</f>
        <v>#REF!</v>
      </c>
      <c r="K117" s="40" t="e">
        <f>#REF!</f>
        <v>#REF!</v>
      </c>
      <c r="L117" s="40" t="e">
        <f>#REF!</f>
        <v>#REF!</v>
      </c>
      <c r="M117" s="40" t="e">
        <f>#REF!</f>
        <v>#REF!</v>
      </c>
      <c r="N117" s="40" t="e">
        <f>#REF!</f>
        <v>#REF!</v>
      </c>
      <c r="O117" s="40" t="e">
        <f>#REF!</f>
        <v>#REF!</v>
      </c>
      <c r="P117" s="40" t="e">
        <f>#REF!</f>
        <v>#REF!</v>
      </c>
      <c r="Q117" s="40" t="e">
        <f t="shared" si="8"/>
        <v>#REF!</v>
      </c>
      <c r="R117" s="40" t="e">
        <f t="shared" si="9"/>
        <v>#REF!</v>
      </c>
      <c r="S117" s="40" t="e">
        <f>#REF!+#REF!</f>
        <v>#REF!</v>
      </c>
      <c r="T117" s="43">
        <f>SUMIFS(Modèle!$P$2:$P$1009,Modèle!$B$2:$B$1009,$B117,Modèle!$D$2:$D$1009,$D117)</f>
        <v>0</v>
      </c>
      <c r="U117" s="40" t="e">
        <f>#REF!</f>
        <v>#REF!</v>
      </c>
      <c r="V117" s="40" t="e">
        <f>#REF!</f>
        <v>#REF!</v>
      </c>
      <c r="W117" s="40" t="e">
        <f>#REF!</f>
        <v>#REF!</v>
      </c>
      <c r="X117" s="40" t="e">
        <f>#REF!</f>
        <v>#REF!</v>
      </c>
      <c r="Y117" s="40" t="e">
        <f t="shared" si="10"/>
        <v>#REF!</v>
      </c>
      <c r="Z117" s="40" t="e">
        <f>#REF!</f>
        <v>#REF!</v>
      </c>
    </row>
    <row r="118" spans="1:26" ht="12.75" customHeight="1" x14ac:dyDescent="0.25">
      <c r="A118" s="7">
        <v>117</v>
      </c>
      <c r="B118" s="7" t="str">
        <f t="shared" si="7"/>
        <v>Lundi</v>
      </c>
      <c r="C118" s="38" t="e">
        <f>'Relevé corrigé'!C118</f>
        <v>#REF!</v>
      </c>
      <c r="D118" s="45" t="e">
        <f>'Relevé corrigé'!D118</f>
        <v>#REF!</v>
      </c>
      <c r="E118" s="40" t="e">
        <f>#REF!</f>
        <v>#REF!</v>
      </c>
      <c r="F118" s="40" t="e">
        <f>#REF!</f>
        <v>#REF!</v>
      </c>
      <c r="G118" s="40" t="e">
        <f>#REF!</f>
        <v>#REF!</v>
      </c>
      <c r="H118" s="40" t="e">
        <f>#REF!</f>
        <v>#REF!</v>
      </c>
      <c r="I118" s="40" t="e">
        <f>#REF!</f>
        <v>#REF!</v>
      </c>
      <c r="J118" s="40" t="e">
        <f>#REF!</f>
        <v>#REF!</v>
      </c>
      <c r="K118" s="40" t="e">
        <f>#REF!</f>
        <v>#REF!</v>
      </c>
      <c r="L118" s="40" t="e">
        <f>#REF!</f>
        <v>#REF!</v>
      </c>
      <c r="M118" s="40" t="e">
        <f>#REF!</f>
        <v>#REF!</v>
      </c>
      <c r="N118" s="40" t="e">
        <f>#REF!</f>
        <v>#REF!</v>
      </c>
      <c r="O118" s="40" t="e">
        <f>#REF!</f>
        <v>#REF!</v>
      </c>
      <c r="P118" s="40" t="e">
        <f>#REF!</f>
        <v>#REF!</v>
      </c>
      <c r="Q118" s="40" t="e">
        <f t="shared" si="8"/>
        <v>#REF!</v>
      </c>
      <c r="R118" s="40" t="e">
        <f t="shared" si="9"/>
        <v>#REF!</v>
      </c>
      <c r="S118" s="40" t="e">
        <f>#REF!+#REF!</f>
        <v>#REF!</v>
      </c>
      <c r="T118" s="43">
        <f>SUMIFS(Modèle!$P$2:$P$1009,Modèle!$B$2:$B$1009,$B118,Modèle!$D$2:$D$1009,$D118)</f>
        <v>0</v>
      </c>
      <c r="U118" s="40" t="e">
        <f>#REF!</f>
        <v>#REF!</v>
      </c>
      <c r="V118" s="40" t="e">
        <f>#REF!</f>
        <v>#REF!</v>
      </c>
      <c r="W118" s="40" t="e">
        <f>#REF!</f>
        <v>#REF!</v>
      </c>
      <c r="X118" s="40" t="e">
        <f>#REF!</f>
        <v>#REF!</v>
      </c>
      <c r="Y118" s="40" t="e">
        <f t="shared" si="10"/>
        <v>#REF!</v>
      </c>
      <c r="Z118" s="40" t="e">
        <f>#REF!</f>
        <v>#REF!</v>
      </c>
    </row>
    <row r="119" spans="1:26" ht="12.75" customHeight="1" x14ac:dyDescent="0.25">
      <c r="A119" s="7">
        <v>118</v>
      </c>
      <c r="B119" s="7" t="str">
        <f t="shared" si="7"/>
        <v>Lundi</v>
      </c>
      <c r="C119" s="38" t="e">
        <f>'Relevé corrigé'!C119</f>
        <v>#REF!</v>
      </c>
      <c r="D119" s="45" t="e">
        <f>'Relevé corrigé'!D119</f>
        <v>#REF!</v>
      </c>
      <c r="E119" s="40" t="e">
        <f>#REF!</f>
        <v>#REF!</v>
      </c>
      <c r="F119" s="40" t="e">
        <f>#REF!</f>
        <v>#REF!</v>
      </c>
      <c r="G119" s="40" t="e">
        <f>#REF!</f>
        <v>#REF!</v>
      </c>
      <c r="H119" s="40" t="e">
        <f>#REF!</f>
        <v>#REF!</v>
      </c>
      <c r="I119" s="40" t="e">
        <f>#REF!</f>
        <v>#REF!</v>
      </c>
      <c r="J119" s="40" t="e">
        <f>#REF!</f>
        <v>#REF!</v>
      </c>
      <c r="K119" s="40" t="e">
        <f>#REF!</f>
        <v>#REF!</v>
      </c>
      <c r="L119" s="40" t="e">
        <f>#REF!</f>
        <v>#REF!</v>
      </c>
      <c r="M119" s="40" t="e">
        <f>#REF!</f>
        <v>#REF!</v>
      </c>
      <c r="N119" s="40" t="e">
        <f>#REF!</f>
        <v>#REF!</v>
      </c>
      <c r="O119" s="40" t="e">
        <f>#REF!</f>
        <v>#REF!</v>
      </c>
      <c r="P119" s="40" t="e">
        <f>#REF!</f>
        <v>#REF!</v>
      </c>
      <c r="Q119" s="40" t="e">
        <f t="shared" si="8"/>
        <v>#REF!</v>
      </c>
      <c r="R119" s="40" t="e">
        <f t="shared" si="9"/>
        <v>#REF!</v>
      </c>
      <c r="S119" s="40" t="e">
        <f>#REF!+#REF!</f>
        <v>#REF!</v>
      </c>
      <c r="T119" s="43">
        <f>SUMIFS(Modèle!$P$2:$P$1009,Modèle!$B$2:$B$1009,$B119,Modèle!$D$2:$D$1009,$D119)</f>
        <v>0</v>
      </c>
      <c r="U119" s="40" t="e">
        <f>#REF!</f>
        <v>#REF!</v>
      </c>
      <c r="V119" s="40" t="e">
        <f>#REF!</f>
        <v>#REF!</v>
      </c>
      <c r="W119" s="40" t="e">
        <f>#REF!</f>
        <v>#REF!</v>
      </c>
      <c r="X119" s="40" t="e">
        <f>#REF!</f>
        <v>#REF!</v>
      </c>
      <c r="Y119" s="40" t="e">
        <f t="shared" si="10"/>
        <v>#REF!</v>
      </c>
      <c r="Z119" s="40" t="e">
        <f>#REF!</f>
        <v>#REF!</v>
      </c>
    </row>
    <row r="120" spans="1:26" ht="12.75" customHeight="1" x14ac:dyDescent="0.25">
      <c r="A120" s="7">
        <v>119</v>
      </c>
      <c r="B120" s="7" t="str">
        <f t="shared" si="7"/>
        <v>Lundi</v>
      </c>
      <c r="C120" s="38" t="e">
        <f>'Relevé corrigé'!C120</f>
        <v>#REF!</v>
      </c>
      <c r="D120" s="45" t="e">
        <f>'Relevé corrigé'!D120</f>
        <v>#REF!</v>
      </c>
      <c r="E120" s="40" t="e">
        <f>#REF!</f>
        <v>#REF!</v>
      </c>
      <c r="F120" s="40" t="e">
        <f>#REF!</f>
        <v>#REF!</v>
      </c>
      <c r="G120" s="40" t="e">
        <f>#REF!</f>
        <v>#REF!</v>
      </c>
      <c r="H120" s="40" t="e">
        <f>#REF!</f>
        <v>#REF!</v>
      </c>
      <c r="I120" s="40" t="e">
        <f>#REF!</f>
        <v>#REF!</v>
      </c>
      <c r="J120" s="40" t="e">
        <f>#REF!</f>
        <v>#REF!</v>
      </c>
      <c r="K120" s="40" t="e">
        <f>#REF!</f>
        <v>#REF!</v>
      </c>
      <c r="L120" s="40" t="e">
        <f>#REF!</f>
        <v>#REF!</v>
      </c>
      <c r="M120" s="40" t="e">
        <f>#REF!</f>
        <v>#REF!</v>
      </c>
      <c r="N120" s="40" t="e">
        <f>#REF!</f>
        <v>#REF!</v>
      </c>
      <c r="O120" s="40" t="e">
        <f>#REF!</f>
        <v>#REF!</v>
      </c>
      <c r="P120" s="40" t="e">
        <f>#REF!</f>
        <v>#REF!</v>
      </c>
      <c r="Q120" s="40" t="e">
        <f t="shared" si="8"/>
        <v>#REF!</v>
      </c>
      <c r="R120" s="40" t="e">
        <f t="shared" si="9"/>
        <v>#REF!</v>
      </c>
      <c r="S120" s="40" t="e">
        <f>#REF!+#REF!</f>
        <v>#REF!</v>
      </c>
      <c r="T120" s="43">
        <f>SUMIFS(Modèle!$P$2:$P$1009,Modèle!$B$2:$B$1009,$B120,Modèle!$D$2:$D$1009,$D120)</f>
        <v>0</v>
      </c>
      <c r="U120" s="40" t="e">
        <f>#REF!</f>
        <v>#REF!</v>
      </c>
      <c r="V120" s="40" t="e">
        <f>#REF!</f>
        <v>#REF!</v>
      </c>
      <c r="W120" s="40" t="e">
        <f>#REF!</f>
        <v>#REF!</v>
      </c>
      <c r="X120" s="40" t="e">
        <f>#REF!</f>
        <v>#REF!</v>
      </c>
      <c r="Y120" s="40" t="e">
        <f t="shared" si="10"/>
        <v>#REF!</v>
      </c>
      <c r="Z120" s="40" t="e">
        <f>#REF!</f>
        <v>#REF!</v>
      </c>
    </row>
    <row r="121" spans="1:26" ht="12.75" customHeight="1" x14ac:dyDescent="0.25">
      <c r="A121" s="7">
        <v>120</v>
      </c>
      <c r="B121" s="7" t="str">
        <f t="shared" si="7"/>
        <v>Lundi</v>
      </c>
      <c r="C121" s="38" t="e">
        <f>'Relevé corrigé'!C121</f>
        <v>#REF!</v>
      </c>
      <c r="D121" s="45" t="e">
        <f>'Relevé corrigé'!D121</f>
        <v>#REF!</v>
      </c>
      <c r="E121" s="40" t="e">
        <f>#REF!</f>
        <v>#REF!</v>
      </c>
      <c r="F121" s="40" t="e">
        <f>#REF!</f>
        <v>#REF!</v>
      </c>
      <c r="G121" s="40" t="e">
        <f>#REF!</f>
        <v>#REF!</v>
      </c>
      <c r="H121" s="40" t="e">
        <f>#REF!</f>
        <v>#REF!</v>
      </c>
      <c r="I121" s="40" t="e">
        <f>#REF!</f>
        <v>#REF!</v>
      </c>
      <c r="J121" s="40" t="e">
        <f>#REF!</f>
        <v>#REF!</v>
      </c>
      <c r="K121" s="40" t="e">
        <f>#REF!</f>
        <v>#REF!</v>
      </c>
      <c r="L121" s="40" t="e">
        <f>#REF!</f>
        <v>#REF!</v>
      </c>
      <c r="M121" s="40" t="e">
        <f>#REF!</f>
        <v>#REF!</v>
      </c>
      <c r="N121" s="40" t="e">
        <f>#REF!</f>
        <v>#REF!</v>
      </c>
      <c r="O121" s="40" t="e">
        <f>#REF!</f>
        <v>#REF!</v>
      </c>
      <c r="P121" s="40" t="e">
        <f>#REF!</f>
        <v>#REF!</v>
      </c>
      <c r="Q121" s="40" t="e">
        <f t="shared" si="8"/>
        <v>#REF!</v>
      </c>
      <c r="R121" s="40" t="e">
        <f t="shared" si="9"/>
        <v>#REF!</v>
      </c>
      <c r="S121" s="40" t="e">
        <f>#REF!+#REF!</f>
        <v>#REF!</v>
      </c>
      <c r="T121" s="43">
        <f>SUMIFS(Modèle!$P$2:$P$1009,Modèle!$B$2:$B$1009,$B121,Modèle!$D$2:$D$1009,$D121)</f>
        <v>0</v>
      </c>
      <c r="U121" s="40" t="e">
        <f>#REF!</f>
        <v>#REF!</v>
      </c>
      <c r="V121" s="40" t="e">
        <f>#REF!</f>
        <v>#REF!</v>
      </c>
      <c r="W121" s="40" t="e">
        <f>#REF!</f>
        <v>#REF!</v>
      </c>
      <c r="X121" s="40" t="e">
        <f>#REF!</f>
        <v>#REF!</v>
      </c>
      <c r="Y121" s="40" t="e">
        <f t="shared" si="10"/>
        <v>#REF!</v>
      </c>
      <c r="Z121" s="40" t="e">
        <f>#REF!</f>
        <v>#REF!</v>
      </c>
    </row>
    <row r="122" spans="1:26" ht="12.75" customHeight="1" x14ac:dyDescent="0.25">
      <c r="A122" s="7">
        <v>121</v>
      </c>
      <c r="B122" s="7" t="str">
        <f t="shared" si="7"/>
        <v>Lundi</v>
      </c>
      <c r="C122" s="38" t="e">
        <f>'Relevé corrigé'!C122</f>
        <v>#REF!</v>
      </c>
      <c r="D122" s="45" t="e">
        <f>'Relevé corrigé'!D122</f>
        <v>#REF!</v>
      </c>
      <c r="E122" s="40" t="e">
        <f>#REF!</f>
        <v>#REF!</v>
      </c>
      <c r="F122" s="40" t="e">
        <f>#REF!</f>
        <v>#REF!</v>
      </c>
      <c r="G122" s="40" t="e">
        <f>#REF!</f>
        <v>#REF!</v>
      </c>
      <c r="H122" s="40" t="e">
        <f>#REF!</f>
        <v>#REF!</v>
      </c>
      <c r="I122" s="40" t="e">
        <f>#REF!</f>
        <v>#REF!</v>
      </c>
      <c r="J122" s="40" t="e">
        <f>#REF!</f>
        <v>#REF!</v>
      </c>
      <c r="K122" s="40" t="e">
        <f>#REF!</f>
        <v>#REF!</v>
      </c>
      <c r="L122" s="40" t="e">
        <f>#REF!</f>
        <v>#REF!</v>
      </c>
      <c r="M122" s="40" t="e">
        <f>#REF!</f>
        <v>#REF!</v>
      </c>
      <c r="N122" s="40" t="e">
        <f>#REF!</f>
        <v>#REF!</v>
      </c>
      <c r="O122" s="40" t="e">
        <f>#REF!</f>
        <v>#REF!</v>
      </c>
      <c r="P122" s="40" t="e">
        <f>#REF!</f>
        <v>#REF!</v>
      </c>
      <c r="Q122" s="40" t="e">
        <f t="shared" si="8"/>
        <v>#REF!</v>
      </c>
      <c r="R122" s="40" t="e">
        <f t="shared" si="9"/>
        <v>#REF!</v>
      </c>
      <c r="S122" s="40" t="e">
        <f>#REF!+#REF!</f>
        <v>#REF!</v>
      </c>
      <c r="T122" s="43">
        <f>SUMIFS(Modèle!$P$2:$P$1009,Modèle!$B$2:$B$1009,$B122,Modèle!$D$2:$D$1009,$D122)</f>
        <v>0</v>
      </c>
      <c r="U122" s="40" t="e">
        <f>#REF!</f>
        <v>#REF!</v>
      </c>
      <c r="V122" s="40" t="e">
        <f>#REF!</f>
        <v>#REF!</v>
      </c>
      <c r="W122" s="40" t="e">
        <f>#REF!</f>
        <v>#REF!</v>
      </c>
      <c r="X122" s="40" t="e">
        <f>#REF!</f>
        <v>#REF!</v>
      </c>
      <c r="Y122" s="40" t="e">
        <f t="shared" si="10"/>
        <v>#REF!</v>
      </c>
      <c r="Z122" s="40" t="e">
        <f>#REF!</f>
        <v>#REF!</v>
      </c>
    </row>
    <row r="123" spans="1:26" ht="12.75" customHeight="1" x14ac:dyDescent="0.25">
      <c r="A123" s="7">
        <v>122</v>
      </c>
      <c r="B123" s="7" t="str">
        <f t="shared" si="7"/>
        <v>Lundi</v>
      </c>
      <c r="C123" s="38" t="e">
        <f>'Relevé corrigé'!C123</f>
        <v>#REF!</v>
      </c>
      <c r="D123" s="45" t="e">
        <f>'Relevé corrigé'!D123</f>
        <v>#REF!</v>
      </c>
      <c r="E123" s="40" t="e">
        <f>#REF!</f>
        <v>#REF!</v>
      </c>
      <c r="F123" s="40" t="e">
        <f>#REF!</f>
        <v>#REF!</v>
      </c>
      <c r="G123" s="40" t="e">
        <f>#REF!</f>
        <v>#REF!</v>
      </c>
      <c r="H123" s="40" t="e">
        <f>#REF!</f>
        <v>#REF!</v>
      </c>
      <c r="I123" s="40" t="e">
        <f>#REF!</f>
        <v>#REF!</v>
      </c>
      <c r="J123" s="40" t="e">
        <f>#REF!</f>
        <v>#REF!</v>
      </c>
      <c r="K123" s="40" t="e">
        <f>#REF!</f>
        <v>#REF!</v>
      </c>
      <c r="L123" s="40" t="e">
        <f>#REF!</f>
        <v>#REF!</v>
      </c>
      <c r="M123" s="40" t="e">
        <f>#REF!</f>
        <v>#REF!</v>
      </c>
      <c r="N123" s="40" t="e">
        <f>#REF!</f>
        <v>#REF!</v>
      </c>
      <c r="O123" s="40" t="e">
        <f>#REF!</f>
        <v>#REF!</v>
      </c>
      <c r="P123" s="40" t="e">
        <f>#REF!</f>
        <v>#REF!</v>
      </c>
      <c r="Q123" s="40" t="e">
        <f t="shared" si="8"/>
        <v>#REF!</v>
      </c>
      <c r="R123" s="40" t="e">
        <f t="shared" si="9"/>
        <v>#REF!</v>
      </c>
      <c r="S123" s="40" t="e">
        <f>#REF!+#REF!</f>
        <v>#REF!</v>
      </c>
      <c r="T123" s="43">
        <f>SUMIFS(Modèle!$P$2:$P$1009,Modèle!$B$2:$B$1009,$B123,Modèle!$D$2:$D$1009,$D123)</f>
        <v>0</v>
      </c>
      <c r="U123" s="40" t="e">
        <f>#REF!</f>
        <v>#REF!</v>
      </c>
      <c r="V123" s="40" t="e">
        <f>#REF!</f>
        <v>#REF!</v>
      </c>
      <c r="W123" s="40" t="e">
        <f>#REF!</f>
        <v>#REF!</v>
      </c>
      <c r="X123" s="40" t="e">
        <f>#REF!</f>
        <v>#REF!</v>
      </c>
      <c r="Y123" s="40" t="e">
        <f t="shared" si="10"/>
        <v>#REF!</v>
      </c>
      <c r="Z123" s="40" t="e">
        <f>#REF!</f>
        <v>#REF!</v>
      </c>
    </row>
    <row r="124" spans="1:26" ht="12.75" customHeight="1" x14ac:dyDescent="0.25">
      <c r="A124" s="7">
        <v>123</v>
      </c>
      <c r="B124" s="7" t="str">
        <f t="shared" si="7"/>
        <v>Lundi</v>
      </c>
      <c r="C124" s="38" t="e">
        <f>'Relevé corrigé'!C124</f>
        <v>#REF!</v>
      </c>
      <c r="D124" s="45" t="e">
        <f>'Relevé corrigé'!D124</f>
        <v>#REF!</v>
      </c>
      <c r="E124" s="40" t="e">
        <f>#REF!</f>
        <v>#REF!</v>
      </c>
      <c r="F124" s="40" t="e">
        <f>#REF!</f>
        <v>#REF!</v>
      </c>
      <c r="G124" s="40" t="e">
        <f>#REF!</f>
        <v>#REF!</v>
      </c>
      <c r="H124" s="40" t="e">
        <f>#REF!</f>
        <v>#REF!</v>
      </c>
      <c r="I124" s="40" t="e">
        <f>#REF!</f>
        <v>#REF!</v>
      </c>
      <c r="J124" s="40" t="e">
        <f>#REF!</f>
        <v>#REF!</v>
      </c>
      <c r="K124" s="40" t="e">
        <f>#REF!</f>
        <v>#REF!</v>
      </c>
      <c r="L124" s="40" t="e">
        <f>#REF!</f>
        <v>#REF!</v>
      </c>
      <c r="M124" s="40" t="e">
        <f>#REF!</f>
        <v>#REF!</v>
      </c>
      <c r="N124" s="40" t="e">
        <f>#REF!</f>
        <v>#REF!</v>
      </c>
      <c r="O124" s="40" t="e">
        <f>#REF!</f>
        <v>#REF!</v>
      </c>
      <c r="P124" s="40" t="e">
        <f>#REF!</f>
        <v>#REF!</v>
      </c>
      <c r="Q124" s="40" t="e">
        <f t="shared" si="8"/>
        <v>#REF!</v>
      </c>
      <c r="R124" s="40" t="e">
        <f t="shared" si="9"/>
        <v>#REF!</v>
      </c>
      <c r="S124" s="40" t="e">
        <f>#REF!+#REF!</f>
        <v>#REF!</v>
      </c>
      <c r="T124" s="43">
        <f>SUMIFS(Modèle!$P$2:$P$1009,Modèle!$B$2:$B$1009,$B124,Modèle!$D$2:$D$1009,$D124)</f>
        <v>0</v>
      </c>
      <c r="U124" s="40" t="e">
        <f>#REF!</f>
        <v>#REF!</v>
      </c>
      <c r="V124" s="40" t="e">
        <f>#REF!</f>
        <v>#REF!</v>
      </c>
      <c r="W124" s="40" t="e">
        <f>#REF!</f>
        <v>#REF!</v>
      </c>
      <c r="X124" s="40" t="e">
        <f>#REF!</f>
        <v>#REF!</v>
      </c>
      <c r="Y124" s="40" t="e">
        <f t="shared" si="10"/>
        <v>#REF!</v>
      </c>
      <c r="Z124" s="40" t="e">
        <f>#REF!</f>
        <v>#REF!</v>
      </c>
    </row>
    <row r="125" spans="1:26" ht="12.75" customHeight="1" x14ac:dyDescent="0.25">
      <c r="A125" s="7">
        <v>124</v>
      </c>
      <c r="B125" s="7" t="str">
        <f t="shared" si="7"/>
        <v>Lundi</v>
      </c>
      <c r="C125" s="38" t="e">
        <f>'Relevé corrigé'!C125</f>
        <v>#REF!</v>
      </c>
      <c r="D125" s="45" t="e">
        <f>'Relevé corrigé'!D125</f>
        <v>#REF!</v>
      </c>
      <c r="E125" s="40" t="e">
        <f>#REF!</f>
        <v>#REF!</v>
      </c>
      <c r="F125" s="40" t="e">
        <f>#REF!</f>
        <v>#REF!</v>
      </c>
      <c r="G125" s="40" t="e">
        <f>#REF!</f>
        <v>#REF!</v>
      </c>
      <c r="H125" s="40" t="e">
        <f>#REF!</f>
        <v>#REF!</v>
      </c>
      <c r="I125" s="40" t="e">
        <f>#REF!</f>
        <v>#REF!</v>
      </c>
      <c r="J125" s="40" t="e">
        <f>#REF!</f>
        <v>#REF!</v>
      </c>
      <c r="K125" s="40" t="e">
        <f>#REF!</f>
        <v>#REF!</v>
      </c>
      <c r="L125" s="40" t="e">
        <f>#REF!</f>
        <v>#REF!</v>
      </c>
      <c r="M125" s="40" t="e">
        <f>#REF!</f>
        <v>#REF!</v>
      </c>
      <c r="N125" s="40" t="e">
        <f>#REF!</f>
        <v>#REF!</v>
      </c>
      <c r="O125" s="40" t="e">
        <f>#REF!</f>
        <v>#REF!</v>
      </c>
      <c r="P125" s="40" t="e">
        <f>#REF!</f>
        <v>#REF!</v>
      </c>
      <c r="Q125" s="40" t="e">
        <f t="shared" si="8"/>
        <v>#REF!</v>
      </c>
      <c r="R125" s="40" t="e">
        <f t="shared" si="9"/>
        <v>#REF!</v>
      </c>
      <c r="S125" s="40" t="e">
        <f>#REF!+#REF!</f>
        <v>#REF!</v>
      </c>
      <c r="T125" s="43">
        <f>SUMIFS(Modèle!$P$2:$P$1009,Modèle!$B$2:$B$1009,$B125,Modèle!$D$2:$D$1009,$D125)</f>
        <v>0</v>
      </c>
      <c r="U125" s="40" t="e">
        <f>#REF!</f>
        <v>#REF!</v>
      </c>
      <c r="V125" s="40" t="e">
        <f>#REF!</f>
        <v>#REF!</v>
      </c>
      <c r="W125" s="40" t="e">
        <f>#REF!</f>
        <v>#REF!</v>
      </c>
      <c r="X125" s="40" t="e">
        <f>#REF!</f>
        <v>#REF!</v>
      </c>
      <c r="Y125" s="40" t="e">
        <f t="shared" si="10"/>
        <v>#REF!</v>
      </c>
      <c r="Z125" s="40" t="e">
        <f>#REF!</f>
        <v>#REF!</v>
      </c>
    </row>
    <row r="126" spans="1:26" ht="12.75" customHeight="1" x14ac:dyDescent="0.25">
      <c r="A126" s="7">
        <v>125</v>
      </c>
      <c r="B126" s="7" t="str">
        <f t="shared" si="7"/>
        <v>Lundi</v>
      </c>
      <c r="C126" s="38" t="e">
        <f>'Relevé corrigé'!C126</f>
        <v>#REF!</v>
      </c>
      <c r="D126" s="45" t="e">
        <f>'Relevé corrigé'!D126</f>
        <v>#REF!</v>
      </c>
      <c r="E126" s="40" t="e">
        <f>#REF!</f>
        <v>#REF!</v>
      </c>
      <c r="F126" s="40" t="e">
        <f>#REF!</f>
        <v>#REF!</v>
      </c>
      <c r="G126" s="40" t="e">
        <f>#REF!</f>
        <v>#REF!</v>
      </c>
      <c r="H126" s="40" t="e">
        <f>#REF!</f>
        <v>#REF!</v>
      </c>
      <c r="I126" s="40" t="e">
        <f>#REF!</f>
        <v>#REF!</v>
      </c>
      <c r="J126" s="40" t="e">
        <f>#REF!</f>
        <v>#REF!</v>
      </c>
      <c r="K126" s="40" t="e">
        <f>#REF!</f>
        <v>#REF!</v>
      </c>
      <c r="L126" s="40" t="e">
        <f>#REF!</f>
        <v>#REF!</v>
      </c>
      <c r="M126" s="40" t="e">
        <f>#REF!</f>
        <v>#REF!</v>
      </c>
      <c r="N126" s="40" t="e">
        <f>#REF!</f>
        <v>#REF!</v>
      </c>
      <c r="O126" s="40" t="e">
        <f>#REF!</f>
        <v>#REF!</v>
      </c>
      <c r="P126" s="40" t="e">
        <f>#REF!</f>
        <v>#REF!</v>
      </c>
      <c r="Q126" s="40" t="e">
        <f t="shared" si="8"/>
        <v>#REF!</v>
      </c>
      <c r="R126" s="40" t="e">
        <f t="shared" si="9"/>
        <v>#REF!</v>
      </c>
      <c r="S126" s="40" t="e">
        <f>#REF!+#REF!</f>
        <v>#REF!</v>
      </c>
      <c r="T126" s="43">
        <f>SUMIFS(Modèle!$P$2:$P$1009,Modèle!$B$2:$B$1009,$B126,Modèle!$D$2:$D$1009,$D126)</f>
        <v>0</v>
      </c>
      <c r="U126" s="40" t="e">
        <f>#REF!</f>
        <v>#REF!</v>
      </c>
      <c r="V126" s="40" t="e">
        <f>#REF!</f>
        <v>#REF!</v>
      </c>
      <c r="W126" s="40" t="e">
        <f>#REF!</f>
        <v>#REF!</v>
      </c>
      <c r="X126" s="40" t="e">
        <f>#REF!</f>
        <v>#REF!</v>
      </c>
      <c r="Y126" s="40" t="e">
        <f t="shared" si="10"/>
        <v>#REF!</v>
      </c>
      <c r="Z126" s="40" t="e">
        <f>#REF!</f>
        <v>#REF!</v>
      </c>
    </row>
    <row r="127" spans="1:26" ht="12.75" customHeight="1" x14ac:dyDescent="0.25">
      <c r="A127" s="7">
        <v>126</v>
      </c>
      <c r="B127" s="7" t="str">
        <f t="shared" si="7"/>
        <v>Lundi</v>
      </c>
      <c r="C127" s="38" t="e">
        <f>'Relevé corrigé'!C127</f>
        <v>#REF!</v>
      </c>
      <c r="D127" s="45" t="e">
        <f>'Relevé corrigé'!D127</f>
        <v>#REF!</v>
      </c>
      <c r="E127" s="40" t="e">
        <f>#REF!</f>
        <v>#REF!</v>
      </c>
      <c r="F127" s="40" t="e">
        <f>#REF!</f>
        <v>#REF!</v>
      </c>
      <c r="G127" s="40" t="e">
        <f>#REF!</f>
        <v>#REF!</v>
      </c>
      <c r="H127" s="40" t="e">
        <f>#REF!</f>
        <v>#REF!</v>
      </c>
      <c r="I127" s="40" t="e">
        <f>#REF!</f>
        <v>#REF!</v>
      </c>
      <c r="J127" s="40" t="e">
        <f>#REF!</f>
        <v>#REF!</v>
      </c>
      <c r="K127" s="40" t="e">
        <f>#REF!</f>
        <v>#REF!</v>
      </c>
      <c r="L127" s="40" t="e">
        <f>#REF!</f>
        <v>#REF!</v>
      </c>
      <c r="M127" s="40" t="e">
        <f>#REF!</f>
        <v>#REF!</v>
      </c>
      <c r="N127" s="40" t="e">
        <f>#REF!</f>
        <v>#REF!</v>
      </c>
      <c r="O127" s="40" t="e">
        <f>#REF!</f>
        <v>#REF!</v>
      </c>
      <c r="P127" s="40" t="e">
        <f>#REF!</f>
        <v>#REF!</v>
      </c>
      <c r="Q127" s="40" t="e">
        <f t="shared" si="8"/>
        <v>#REF!</v>
      </c>
      <c r="R127" s="40" t="e">
        <f t="shared" si="9"/>
        <v>#REF!</v>
      </c>
      <c r="S127" s="40" t="e">
        <f>#REF!+#REF!</f>
        <v>#REF!</v>
      </c>
      <c r="T127" s="43">
        <f>SUMIFS(Modèle!$P$2:$P$1009,Modèle!$B$2:$B$1009,$B127,Modèle!$D$2:$D$1009,$D127)</f>
        <v>0</v>
      </c>
      <c r="U127" s="40" t="e">
        <f>#REF!</f>
        <v>#REF!</v>
      </c>
      <c r="V127" s="40" t="e">
        <f>#REF!</f>
        <v>#REF!</v>
      </c>
      <c r="W127" s="40" t="e">
        <f>#REF!</f>
        <v>#REF!</v>
      </c>
      <c r="X127" s="40" t="e">
        <f>#REF!</f>
        <v>#REF!</v>
      </c>
      <c r="Y127" s="40" t="e">
        <f t="shared" si="10"/>
        <v>#REF!</v>
      </c>
      <c r="Z127" s="40" t="e">
        <f>#REF!</f>
        <v>#REF!</v>
      </c>
    </row>
    <row r="128" spans="1:26" ht="12.75" customHeight="1" x14ac:dyDescent="0.25">
      <c r="A128" s="7">
        <v>127</v>
      </c>
      <c r="B128" s="7" t="str">
        <f t="shared" si="7"/>
        <v>Lundi</v>
      </c>
      <c r="C128" s="38" t="e">
        <f>'Relevé corrigé'!C128</f>
        <v>#REF!</v>
      </c>
      <c r="D128" s="45" t="e">
        <f>'Relevé corrigé'!D128</f>
        <v>#REF!</v>
      </c>
      <c r="E128" s="40" t="e">
        <f>#REF!</f>
        <v>#REF!</v>
      </c>
      <c r="F128" s="40" t="e">
        <f>#REF!</f>
        <v>#REF!</v>
      </c>
      <c r="G128" s="40" t="e">
        <f>#REF!</f>
        <v>#REF!</v>
      </c>
      <c r="H128" s="40" t="e">
        <f>#REF!</f>
        <v>#REF!</v>
      </c>
      <c r="I128" s="40" t="e">
        <f>#REF!</f>
        <v>#REF!</v>
      </c>
      <c r="J128" s="40" t="e">
        <f>#REF!</f>
        <v>#REF!</v>
      </c>
      <c r="K128" s="40" t="e">
        <f>#REF!</f>
        <v>#REF!</v>
      </c>
      <c r="L128" s="40" t="e">
        <f>#REF!</f>
        <v>#REF!</v>
      </c>
      <c r="M128" s="40" t="e">
        <f>#REF!</f>
        <v>#REF!</v>
      </c>
      <c r="N128" s="40" t="e">
        <f>#REF!</f>
        <v>#REF!</v>
      </c>
      <c r="O128" s="40" t="e">
        <f>#REF!</f>
        <v>#REF!</v>
      </c>
      <c r="P128" s="40" t="e">
        <f>#REF!</f>
        <v>#REF!</v>
      </c>
      <c r="Q128" s="40" t="e">
        <f t="shared" si="8"/>
        <v>#REF!</v>
      </c>
      <c r="R128" s="40" t="e">
        <f t="shared" si="9"/>
        <v>#REF!</v>
      </c>
      <c r="S128" s="40" t="e">
        <f>#REF!+#REF!</f>
        <v>#REF!</v>
      </c>
      <c r="T128" s="43">
        <f>SUMIFS(Modèle!$P$2:$P$1009,Modèle!$B$2:$B$1009,$B128,Modèle!$D$2:$D$1009,$D128)</f>
        <v>0</v>
      </c>
      <c r="U128" s="40" t="e">
        <f>#REF!</f>
        <v>#REF!</v>
      </c>
      <c r="V128" s="40" t="e">
        <f>#REF!</f>
        <v>#REF!</v>
      </c>
      <c r="W128" s="40" t="e">
        <f>#REF!</f>
        <v>#REF!</v>
      </c>
      <c r="X128" s="40" t="e">
        <f>#REF!</f>
        <v>#REF!</v>
      </c>
      <c r="Y128" s="40" t="e">
        <f t="shared" si="10"/>
        <v>#REF!</v>
      </c>
      <c r="Z128" s="40" t="e">
        <f>#REF!</f>
        <v>#REF!</v>
      </c>
    </row>
    <row r="129" spans="1:26" ht="12.75" customHeight="1" x14ac:dyDescent="0.25">
      <c r="A129" s="7">
        <v>128</v>
      </c>
      <c r="B129" s="7" t="str">
        <f t="shared" si="7"/>
        <v>Lundi</v>
      </c>
      <c r="C129" s="38" t="e">
        <f>'Relevé corrigé'!C129</f>
        <v>#REF!</v>
      </c>
      <c r="D129" s="45" t="e">
        <f>'Relevé corrigé'!D129</f>
        <v>#REF!</v>
      </c>
      <c r="E129" s="40" t="e">
        <f>#REF!</f>
        <v>#REF!</v>
      </c>
      <c r="F129" s="40" t="e">
        <f>#REF!</f>
        <v>#REF!</v>
      </c>
      <c r="G129" s="40" t="e">
        <f>#REF!</f>
        <v>#REF!</v>
      </c>
      <c r="H129" s="40" t="e">
        <f>#REF!</f>
        <v>#REF!</v>
      </c>
      <c r="I129" s="40" t="e">
        <f>#REF!</f>
        <v>#REF!</v>
      </c>
      <c r="J129" s="40" t="e">
        <f>#REF!</f>
        <v>#REF!</v>
      </c>
      <c r="K129" s="40" t="e">
        <f>#REF!</f>
        <v>#REF!</v>
      </c>
      <c r="L129" s="40" t="e">
        <f>#REF!</f>
        <v>#REF!</v>
      </c>
      <c r="M129" s="40" t="e">
        <f>#REF!</f>
        <v>#REF!</v>
      </c>
      <c r="N129" s="40" t="e">
        <f>#REF!</f>
        <v>#REF!</v>
      </c>
      <c r="O129" s="40" t="e">
        <f>#REF!</f>
        <v>#REF!</v>
      </c>
      <c r="P129" s="40" t="e">
        <f>#REF!</f>
        <v>#REF!</v>
      </c>
      <c r="Q129" s="40" t="e">
        <f t="shared" si="8"/>
        <v>#REF!</v>
      </c>
      <c r="R129" s="40" t="e">
        <f t="shared" si="9"/>
        <v>#REF!</v>
      </c>
      <c r="S129" s="40" t="e">
        <f>#REF!+#REF!</f>
        <v>#REF!</v>
      </c>
      <c r="T129" s="43">
        <f>SUMIFS(Modèle!$P$2:$P$1009,Modèle!$B$2:$B$1009,$B129,Modèle!$D$2:$D$1009,$D129)</f>
        <v>0</v>
      </c>
      <c r="U129" s="40" t="e">
        <f>#REF!</f>
        <v>#REF!</v>
      </c>
      <c r="V129" s="40" t="e">
        <f>#REF!</f>
        <v>#REF!</v>
      </c>
      <c r="W129" s="40" t="e">
        <f>#REF!</f>
        <v>#REF!</v>
      </c>
      <c r="X129" s="40" t="e">
        <f>#REF!</f>
        <v>#REF!</v>
      </c>
      <c r="Y129" s="40" t="e">
        <f t="shared" si="10"/>
        <v>#REF!</v>
      </c>
      <c r="Z129" s="40" t="e">
        <f>#REF!</f>
        <v>#REF!</v>
      </c>
    </row>
    <row r="130" spans="1:26" ht="12.75" customHeight="1" x14ac:dyDescent="0.25">
      <c r="A130" s="7">
        <v>129</v>
      </c>
      <c r="B130" s="7" t="str">
        <f t="shared" si="7"/>
        <v>Lundi</v>
      </c>
      <c r="C130" s="38" t="e">
        <f>'Relevé corrigé'!C130</f>
        <v>#REF!</v>
      </c>
      <c r="D130" s="45" t="e">
        <f>'Relevé corrigé'!D130</f>
        <v>#REF!</v>
      </c>
      <c r="E130" s="40" t="e">
        <f>#REF!</f>
        <v>#REF!</v>
      </c>
      <c r="F130" s="40" t="e">
        <f>#REF!</f>
        <v>#REF!</v>
      </c>
      <c r="G130" s="40" t="e">
        <f>#REF!</f>
        <v>#REF!</v>
      </c>
      <c r="H130" s="40" t="e">
        <f>#REF!</f>
        <v>#REF!</v>
      </c>
      <c r="I130" s="40" t="e">
        <f>#REF!</f>
        <v>#REF!</v>
      </c>
      <c r="J130" s="40" t="e">
        <f>#REF!</f>
        <v>#REF!</v>
      </c>
      <c r="K130" s="40" t="e">
        <f>#REF!</f>
        <v>#REF!</v>
      </c>
      <c r="L130" s="40" t="e">
        <f>#REF!</f>
        <v>#REF!</v>
      </c>
      <c r="M130" s="40" t="e">
        <f>#REF!</f>
        <v>#REF!</v>
      </c>
      <c r="N130" s="40" t="e">
        <f>#REF!</f>
        <v>#REF!</v>
      </c>
      <c r="O130" s="40" t="e">
        <f>#REF!</f>
        <v>#REF!</v>
      </c>
      <c r="P130" s="40" t="e">
        <f>#REF!</f>
        <v>#REF!</v>
      </c>
      <c r="Q130" s="40" t="e">
        <f t="shared" si="8"/>
        <v>#REF!</v>
      </c>
      <c r="R130" s="40" t="e">
        <f t="shared" si="9"/>
        <v>#REF!</v>
      </c>
      <c r="S130" s="40" t="e">
        <f>#REF!+#REF!</f>
        <v>#REF!</v>
      </c>
      <c r="T130" s="43">
        <f>SUMIFS(Modèle!$P$2:$P$1009,Modèle!$B$2:$B$1009,$B130,Modèle!$D$2:$D$1009,$D130)</f>
        <v>0</v>
      </c>
      <c r="U130" s="40" t="e">
        <f>#REF!</f>
        <v>#REF!</v>
      </c>
      <c r="V130" s="40" t="e">
        <f>#REF!</f>
        <v>#REF!</v>
      </c>
      <c r="W130" s="40" t="e">
        <f>#REF!</f>
        <v>#REF!</v>
      </c>
      <c r="X130" s="40" t="e">
        <f>#REF!</f>
        <v>#REF!</v>
      </c>
      <c r="Y130" s="40" t="e">
        <f t="shared" si="10"/>
        <v>#REF!</v>
      </c>
      <c r="Z130" s="40" t="e">
        <f>#REF!</f>
        <v>#REF!</v>
      </c>
    </row>
    <row r="131" spans="1:26" ht="12.75" customHeight="1" x14ac:dyDescent="0.25">
      <c r="A131" s="7">
        <v>130</v>
      </c>
      <c r="B131" s="7" t="str">
        <f t="shared" ref="B131:B194" si="11">IF(A131&lt;145,"Lundi",IF(A131&lt;289,"Mardi",IF(A131&lt;433,"Mercredi",IF(A131&lt;577,"Jeudi",IF(A131&lt;721,"Vendredi",IF(A131&lt;865,"Samedi","Dimanche"))))))</f>
        <v>Lundi</v>
      </c>
      <c r="C131" s="38" t="e">
        <f>'Relevé corrigé'!C131</f>
        <v>#REF!</v>
      </c>
      <c r="D131" s="45" t="e">
        <f>'Relevé corrigé'!D131</f>
        <v>#REF!</v>
      </c>
      <c r="E131" s="40" t="e">
        <f>#REF!</f>
        <v>#REF!</v>
      </c>
      <c r="F131" s="40" t="e">
        <f>#REF!</f>
        <v>#REF!</v>
      </c>
      <c r="G131" s="40" t="e">
        <f>#REF!</f>
        <v>#REF!</v>
      </c>
      <c r="H131" s="40" t="e">
        <f>#REF!</f>
        <v>#REF!</v>
      </c>
      <c r="I131" s="40" t="e">
        <f>#REF!</f>
        <v>#REF!</v>
      </c>
      <c r="J131" s="40" t="e">
        <f>#REF!</f>
        <v>#REF!</v>
      </c>
      <c r="K131" s="40" t="e">
        <f>#REF!</f>
        <v>#REF!</v>
      </c>
      <c r="L131" s="40" t="e">
        <f>#REF!</f>
        <v>#REF!</v>
      </c>
      <c r="M131" s="40" t="e">
        <f>#REF!</f>
        <v>#REF!</v>
      </c>
      <c r="N131" s="40" t="e">
        <f>#REF!</f>
        <v>#REF!</v>
      </c>
      <c r="O131" s="40" t="e">
        <f>#REF!</f>
        <v>#REF!</v>
      </c>
      <c r="P131" s="40" t="e">
        <f>#REF!</f>
        <v>#REF!</v>
      </c>
      <c r="Q131" s="40" t="e">
        <f t="shared" ref="Q131:Q194" si="12">N131+M131+L131+K131+J131+I131+F131</f>
        <v>#REF!</v>
      </c>
      <c r="R131" s="40" t="e">
        <f t="shared" ref="R131:R194" si="13">SUM(E131:O131)</f>
        <v>#REF!</v>
      </c>
      <c r="S131" s="40" t="e">
        <f>#REF!+#REF!</f>
        <v>#REF!</v>
      </c>
      <c r="T131" s="43">
        <f>SUMIFS(Modèle!$P$2:$P$1009,Modèle!$B$2:$B$1009,$B131,Modèle!$D$2:$D$1009,$D131)</f>
        <v>0</v>
      </c>
      <c r="U131" s="40" t="e">
        <f>#REF!</f>
        <v>#REF!</v>
      </c>
      <c r="V131" s="40" t="e">
        <f>#REF!</f>
        <v>#REF!</v>
      </c>
      <c r="W131" s="40" t="e">
        <f>#REF!</f>
        <v>#REF!</v>
      </c>
      <c r="X131" s="40" t="e">
        <f>#REF!</f>
        <v>#REF!</v>
      </c>
      <c r="Y131" s="40" t="e">
        <f t="shared" ref="Y131:Y194" si="14">SUM(U131:X131)</f>
        <v>#REF!</v>
      </c>
      <c r="Z131" s="40" t="e">
        <f>#REF!</f>
        <v>#REF!</v>
      </c>
    </row>
    <row r="132" spans="1:26" ht="12.75" customHeight="1" x14ac:dyDescent="0.25">
      <c r="A132" s="7">
        <v>131</v>
      </c>
      <c r="B132" s="7" t="str">
        <f t="shared" si="11"/>
        <v>Lundi</v>
      </c>
      <c r="C132" s="38" t="e">
        <f>'Relevé corrigé'!C132</f>
        <v>#REF!</v>
      </c>
      <c r="D132" s="45" t="e">
        <f>'Relevé corrigé'!D132</f>
        <v>#REF!</v>
      </c>
      <c r="E132" s="40" t="e">
        <f>#REF!</f>
        <v>#REF!</v>
      </c>
      <c r="F132" s="40" t="e">
        <f>#REF!</f>
        <v>#REF!</v>
      </c>
      <c r="G132" s="40" t="e">
        <f>#REF!</f>
        <v>#REF!</v>
      </c>
      <c r="H132" s="40" t="e">
        <f>#REF!</f>
        <v>#REF!</v>
      </c>
      <c r="I132" s="40" t="e">
        <f>#REF!</f>
        <v>#REF!</v>
      </c>
      <c r="J132" s="40" t="e">
        <f>#REF!</f>
        <v>#REF!</v>
      </c>
      <c r="K132" s="40" t="e">
        <f>#REF!</f>
        <v>#REF!</v>
      </c>
      <c r="L132" s="40" t="e">
        <f>#REF!</f>
        <v>#REF!</v>
      </c>
      <c r="M132" s="40" t="e">
        <f>#REF!</f>
        <v>#REF!</v>
      </c>
      <c r="N132" s="40" t="e">
        <f>#REF!</f>
        <v>#REF!</v>
      </c>
      <c r="O132" s="40" t="e">
        <f>#REF!</f>
        <v>#REF!</v>
      </c>
      <c r="P132" s="40" t="e">
        <f>#REF!</f>
        <v>#REF!</v>
      </c>
      <c r="Q132" s="40" t="e">
        <f t="shared" si="12"/>
        <v>#REF!</v>
      </c>
      <c r="R132" s="40" t="e">
        <f t="shared" si="13"/>
        <v>#REF!</v>
      </c>
      <c r="S132" s="40" t="e">
        <f>#REF!+#REF!</f>
        <v>#REF!</v>
      </c>
      <c r="T132" s="43">
        <f>SUMIFS(Modèle!$P$2:$P$1009,Modèle!$B$2:$B$1009,$B132,Modèle!$D$2:$D$1009,$D132)</f>
        <v>0</v>
      </c>
      <c r="U132" s="40" t="e">
        <f>#REF!</f>
        <v>#REF!</v>
      </c>
      <c r="V132" s="40" t="e">
        <f>#REF!</f>
        <v>#REF!</v>
      </c>
      <c r="W132" s="40" t="e">
        <f>#REF!</f>
        <v>#REF!</v>
      </c>
      <c r="X132" s="40" t="e">
        <f>#REF!</f>
        <v>#REF!</v>
      </c>
      <c r="Y132" s="40" t="e">
        <f t="shared" si="14"/>
        <v>#REF!</v>
      </c>
      <c r="Z132" s="40" t="e">
        <f>#REF!</f>
        <v>#REF!</v>
      </c>
    </row>
    <row r="133" spans="1:26" ht="12.75" customHeight="1" x14ac:dyDescent="0.25">
      <c r="A133" s="7">
        <v>132</v>
      </c>
      <c r="B133" s="7" t="str">
        <f t="shared" si="11"/>
        <v>Lundi</v>
      </c>
      <c r="C133" s="38" t="e">
        <f>'Relevé corrigé'!C133</f>
        <v>#REF!</v>
      </c>
      <c r="D133" s="45" t="e">
        <f>'Relevé corrigé'!D133</f>
        <v>#REF!</v>
      </c>
      <c r="E133" s="40" t="e">
        <f>#REF!</f>
        <v>#REF!</v>
      </c>
      <c r="F133" s="40" t="e">
        <f>#REF!</f>
        <v>#REF!</v>
      </c>
      <c r="G133" s="40" t="e">
        <f>#REF!</f>
        <v>#REF!</v>
      </c>
      <c r="H133" s="40" t="e">
        <f>#REF!</f>
        <v>#REF!</v>
      </c>
      <c r="I133" s="40" t="e">
        <f>#REF!</f>
        <v>#REF!</v>
      </c>
      <c r="J133" s="40" t="e">
        <f>#REF!</f>
        <v>#REF!</v>
      </c>
      <c r="K133" s="40" t="e">
        <f>#REF!</f>
        <v>#REF!</v>
      </c>
      <c r="L133" s="40" t="e">
        <f>#REF!</f>
        <v>#REF!</v>
      </c>
      <c r="M133" s="40" t="e">
        <f>#REF!</f>
        <v>#REF!</v>
      </c>
      <c r="N133" s="40" t="e">
        <f>#REF!</f>
        <v>#REF!</v>
      </c>
      <c r="O133" s="40" t="e">
        <f>#REF!</f>
        <v>#REF!</v>
      </c>
      <c r="P133" s="40" t="e">
        <f>#REF!</f>
        <v>#REF!</v>
      </c>
      <c r="Q133" s="40" t="e">
        <f t="shared" si="12"/>
        <v>#REF!</v>
      </c>
      <c r="R133" s="40" t="e">
        <f t="shared" si="13"/>
        <v>#REF!</v>
      </c>
      <c r="S133" s="40" t="e">
        <f>#REF!+#REF!</f>
        <v>#REF!</v>
      </c>
      <c r="T133" s="43">
        <f>SUMIFS(Modèle!$P$2:$P$1009,Modèle!$B$2:$B$1009,$B133,Modèle!$D$2:$D$1009,$D133)</f>
        <v>0</v>
      </c>
      <c r="U133" s="40" t="e">
        <f>#REF!</f>
        <v>#REF!</v>
      </c>
      <c r="V133" s="40" t="e">
        <f>#REF!</f>
        <v>#REF!</v>
      </c>
      <c r="W133" s="40" t="e">
        <f>#REF!</f>
        <v>#REF!</v>
      </c>
      <c r="X133" s="40" t="e">
        <f>#REF!</f>
        <v>#REF!</v>
      </c>
      <c r="Y133" s="40" t="e">
        <f t="shared" si="14"/>
        <v>#REF!</v>
      </c>
      <c r="Z133" s="40" t="e">
        <f>#REF!</f>
        <v>#REF!</v>
      </c>
    </row>
    <row r="134" spans="1:26" ht="12.75" customHeight="1" x14ac:dyDescent="0.25">
      <c r="A134" s="7">
        <v>133</v>
      </c>
      <c r="B134" s="7" t="str">
        <f t="shared" si="11"/>
        <v>Lundi</v>
      </c>
      <c r="C134" s="38" t="e">
        <f>'Relevé corrigé'!C134</f>
        <v>#REF!</v>
      </c>
      <c r="D134" s="45" t="e">
        <f>'Relevé corrigé'!D134</f>
        <v>#REF!</v>
      </c>
      <c r="E134" s="40" t="e">
        <f>#REF!</f>
        <v>#REF!</v>
      </c>
      <c r="F134" s="40" t="e">
        <f>#REF!</f>
        <v>#REF!</v>
      </c>
      <c r="G134" s="40" t="e">
        <f>#REF!</f>
        <v>#REF!</v>
      </c>
      <c r="H134" s="40" t="e">
        <f>#REF!</f>
        <v>#REF!</v>
      </c>
      <c r="I134" s="40" t="e">
        <f>#REF!</f>
        <v>#REF!</v>
      </c>
      <c r="J134" s="40" t="e">
        <f>#REF!</f>
        <v>#REF!</v>
      </c>
      <c r="K134" s="40" t="e">
        <f>#REF!</f>
        <v>#REF!</v>
      </c>
      <c r="L134" s="40" t="e">
        <f>#REF!</f>
        <v>#REF!</v>
      </c>
      <c r="M134" s="40" t="e">
        <f>#REF!</f>
        <v>#REF!</v>
      </c>
      <c r="N134" s="40" t="e">
        <f>#REF!</f>
        <v>#REF!</v>
      </c>
      <c r="O134" s="40" t="e">
        <f>#REF!</f>
        <v>#REF!</v>
      </c>
      <c r="P134" s="40" t="e">
        <f>#REF!</f>
        <v>#REF!</v>
      </c>
      <c r="Q134" s="40" t="e">
        <f t="shared" si="12"/>
        <v>#REF!</v>
      </c>
      <c r="R134" s="40" t="e">
        <f t="shared" si="13"/>
        <v>#REF!</v>
      </c>
      <c r="S134" s="40" t="e">
        <f>#REF!+#REF!</f>
        <v>#REF!</v>
      </c>
      <c r="T134" s="43">
        <f>SUMIFS(Modèle!$P$2:$P$1009,Modèle!$B$2:$B$1009,$B134,Modèle!$D$2:$D$1009,$D134)</f>
        <v>0</v>
      </c>
      <c r="U134" s="40" t="e">
        <f>#REF!</f>
        <v>#REF!</v>
      </c>
      <c r="V134" s="40" t="e">
        <f>#REF!</f>
        <v>#REF!</v>
      </c>
      <c r="W134" s="40" t="e">
        <f>#REF!</f>
        <v>#REF!</v>
      </c>
      <c r="X134" s="40" t="e">
        <f>#REF!</f>
        <v>#REF!</v>
      </c>
      <c r="Y134" s="40" t="e">
        <f t="shared" si="14"/>
        <v>#REF!</v>
      </c>
      <c r="Z134" s="40" t="e">
        <f>#REF!</f>
        <v>#REF!</v>
      </c>
    </row>
    <row r="135" spans="1:26" ht="12.75" customHeight="1" x14ac:dyDescent="0.25">
      <c r="A135" s="7">
        <v>134</v>
      </c>
      <c r="B135" s="7" t="str">
        <f t="shared" si="11"/>
        <v>Lundi</v>
      </c>
      <c r="C135" s="38" t="e">
        <f>'Relevé corrigé'!C135</f>
        <v>#REF!</v>
      </c>
      <c r="D135" s="45" t="e">
        <f>'Relevé corrigé'!D135</f>
        <v>#REF!</v>
      </c>
      <c r="E135" s="40" t="e">
        <f>#REF!</f>
        <v>#REF!</v>
      </c>
      <c r="F135" s="40" t="e">
        <f>#REF!</f>
        <v>#REF!</v>
      </c>
      <c r="G135" s="40" t="e">
        <f>#REF!</f>
        <v>#REF!</v>
      </c>
      <c r="H135" s="40" t="e">
        <f>#REF!</f>
        <v>#REF!</v>
      </c>
      <c r="I135" s="40" t="e">
        <f>#REF!</f>
        <v>#REF!</v>
      </c>
      <c r="J135" s="40" t="e">
        <f>#REF!</f>
        <v>#REF!</v>
      </c>
      <c r="K135" s="40" t="e">
        <f>#REF!</f>
        <v>#REF!</v>
      </c>
      <c r="L135" s="40" t="e">
        <f>#REF!</f>
        <v>#REF!</v>
      </c>
      <c r="M135" s="40" t="e">
        <f>#REF!</f>
        <v>#REF!</v>
      </c>
      <c r="N135" s="40" t="e">
        <f>#REF!</f>
        <v>#REF!</v>
      </c>
      <c r="O135" s="40" t="e">
        <f>#REF!</f>
        <v>#REF!</v>
      </c>
      <c r="P135" s="40" t="e">
        <f>#REF!</f>
        <v>#REF!</v>
      </c>
      <c r="Q135" s="40" t="e">
        <f t="shared" si="12"/>
        <v>#REF!</v>
      </c>
      <c r="R135" s="40" t="e">
        <f t="shared" si="13"/>
        <v>#REF!</v>
      </c>
      <c r="S135" s="40" t="e">
        <f>#REF!+#REF!</f>
        <v>#REF!</v>
      </c>
      <c r="T135" s="43">
        <f>SUMIFS(Modèle!$P$2:$P$1009,Modèle!$B$2:$B$1009,$B135,Modèle!$D$2:$D$1009,$D135)</f>
        <v>0</v>
      </c>
      <c r="U135" s="40" t="e">
        <f>#REF!</f>
        <v>#REF!</v>
      </c>
      <c r="V135" s="40" t="e">
        <f>#REF!</f>
        <v>#REF!</v>
      </c>
      <c r="W135" s="40" t="e">
        <f>#REF!</f>
        <v>#REF!</v>
      </c>
      <c r="X135" s="40" t="e">
        <f>#REF!</f>
        <v>#REF!</v>
      </c>
      <c r="Y135" s="40" t="e">
        <f t="shared" si="14"/>
        <v>#REF!</v>
      </c>
      <c r="Z135" s="40" t="e">
        <f>#REF!</f>
        <v>#REF!</v>
      </c>
    </row>
    <row r="136" spans="1:26" ht="12.75" customHeight="1" x14ac:dyDescent="0.25">
      <c r="A136" s="7">
        <v>135</v>
      </c>
      <c r="B136" s="7" t="str">
        <f t="shared" si="11"/>
        <v>Lundi</v>
      </c>
      <c r="C136" s="38" t="e">
        <f>'Relevé corrigé'!C136</f>
        <v>#REF!</v>
      </c>
      <c r="D136" s="45" t="e">
        <f>'Relevé corrigé'!D136</f>
        <v>#REF!</v>
      </c>
      <c r="E136" s="40" t="e">
        <f>#REF!</f>
        <v>#REF!</v>
      </c>
      <c r="F136" s="40" t="e">
        <f>#REF!</f>
        <v>#REF!</v>
      </c>
      <c r="G136" s="40" t="e">
        <f>#REF!</f>
        <v>#REF!</v>
      </c>
      <c r="H136" s="40" t="e">
        <f>#REF!</f>
        <v>#REF!</v>
      </c>
      <c r="I136" s="40" t="e">
        <f>#REF!</f>
        <v>#REF!</v>
      </c>
      <c r="J136" s="40" t="e">
        <f>#REF!</f>
        <v>#REF!</v>
      </c>
      <c r="K136" s="40" t="e">
        <f>#REF!</f>
        <v>#REF!</v>
      </c>
      <c r="L136" s="40" t="e">
        <f>#REF!</f>
        <v>#REF!</v>
      </c>
      <c r="M136" s="40" t="e">
        <f>#REF!</f>
        <v>#REF!</v>
      </c>
      <c r="N136" s="40" t="e">
        <f>#REF!</f>
        <v>#REF!</v>
      </c>
      <c r="O136" s="40" t="e">
        <f>#REF!</f>
        <v>#REF!</v>
      </c>
      <c r="P136" s="40" t="e">
        <f>#REF!</f>
        <v>#REF!</v>
      </c>
      <c r="Q136" s="40" t="e">
        <f t="shared" si="12"/>
        <v>#REF!</v>
      </c>
      <c r="R136" s="40" t="e">
        <f t="shared" si="13"/>
        <v>#REF!</v>
      </c>
      <c r="S136" s="40" t="e">
        <f>#REF!+#REF!</f>
        <v>#REF!</v>
      </c>
      <c r="T136" s="43">
        <f>SUMIFS(Modèle!$P$2:$P$1009,Modèle!$B$2:$B$1009,$B136,Modèle!$D$2:$D$1009,$D136)</f>
        <v>0</v>
      </c>
      <c r="U136" s="40" t="e">
        <f>#REF!</f>
        <v>#REF!</v>
      </c>
      <c r="V136" s="40" t="e">
        <f>#REF!</f>
        <v>#REF!</v>
      </c>
      <c r="W136" s="40" t="e">
        <f>#REF!</f>
        <v>#REF!</v>
      </c>
      <c r="X136" s="40" t="e">
        <f>#REF!</f>
        <v>#REF!</v>
      </c>
      <c r="Y136" s="40" t="e">
        <f t="shared" si="14"/>
        <v>#REF!</v>
      </c>
      <c r="Z136" s="40" t="e">
        <f>#REF!</f>
        <v>#REF!</v>
      </c>
    </row>
    <row r="137" spans="1:26" ht="12.75" customHeight="1" x14ac:dyDescent="0.25">
      <c r="A137" s="7">
        <v>136</v>
      </c>
      <c r="B137" s="7" t="str">
        <f t="shared" si="11"/>
        <v>Lundi</v>
      </c>
      <c r="C137" s="38" t="e">
        <f>'Relevé corrigé'!C137</f>
        <v>#REF!</v>
      </c>
      <c r="D137" s="45" t="e">
        <f>'Relevé corrigé'!D137</f>
        <v>#REF!</v>
      </c>
      <c r="E137" s="40" t="e">
        <f>#REF!</f>
        <v>#REF!</v>
      </c>
      <c r="F137" s="40" t="e">
        <f>#REF!</f>
        <v>#REF!</v>
      </c>
      <c r="G137" s="40" t="e">
        <f>#REF!</f>
        <v>#REF!</v>
      </c>
      <c r="H137" s="40" t="e">
        <f>#REF!</f>
        <v>#REF!</v>
      </c>
      <c r="I137" s="40" t="e">
        <f>#REF!</f>
        <v>#REF!</v>
      </c>
      <c r="J137" s="40" t="e">
        <f>#REF!</f>
        <v>#REF!</v>
      </c>
      <c r="K137" s="40" t="e">
        <f>#REF!</f>
        <v>#REF!</v>
      </c>
      <c r="L137" s="40" t="e">
        <f>#REF!</f>
        <v>#REF!</v>
      </c>
      <c r="M137" s="40" t="e">
        <f>#REF!</f>
        <v>#REF!</v>
      </c>
      <c r="N137" s="40" t="e">
        <f>#REF!</f>
        <v>#REF!</v>
      </c>
      <c r="O137" s="40" t="e">
        <f>#REF!</f>
        <v>#REF!</v>
      </c>
      <c r="P137" s="40" t="e">
        <f>#REF!</f>
        <v>#REF!</v>
      </c>
      <c r="Q137" s="40" t="e">
        <f t="shared" si="12"/>
        <v>#REF!</v>
      </c>
      <c r="R137" s="40" t="e">
        <f t="shared" si="13"/>
        <v>#REF!</v>
      </c>
      <c r="S137" s="40" t="e">
        <f>#REF!+#REF!</f>
        <v>#REF!</v>
      </c>
      <c r="T137" s="43">
        <f>SUMIFS(Modèle!$P$2:$P$1009,Modèle!$B$2:$B$1009,$B137,Modèle!$D$2:$D$1009,$D137)</f>
        <v>0</v>
      </c>
      <c r="U137" s="40" t="e">
        <f>#REF!</f>
        <v>#REF!</v>
      </c>
      <c r="V137" s="40" t="e">
        <f>#REF!</f>
        <v>#REF!</v>
      </c>
      <c r="W137" s="40" t="e">
        <f>#REF!</f>
        <v>#REF!</v>
      </c>
      <c r="X137" s="40" t="e">
        <f>#REF!</f>
        <v>#REF!</v>
      </c>
      <c r="Y137" s="40" t="e">
        <f t="shared" si="14"/>
        <v>#REF!</v>
      </c>
      <c r="Z137" s="40" t="e">
        <f>#REF!</f>
        <v>#REF!</v>
      </c>
    </row>
    <row r="138" spans="1:26" ht="12.75" customHeight="1" x14ac:dyDescent="0.25">
      <c r="A138" s="7">
        <v>137</v>
      </c>
      <c r="B138" s="7" t="str">
        <f t="shared" si="11"/>
        <v>Lundi</v>
      </c>
      <c r="C138" s="38" t="e">
        <f>'Relevé corrigé'!C138</f>
        <v>#REF!</v>
      </c>
      <c r="D138" s="45" t="e">
        <f>'Relevé corrigé'!D138</f>
        <v>#REF!</v>
      </c>
      <c r="E138" s="40" t="e">
        <f>#REF!</f>
        <v>#REF!</v>
      </c>
      <c r="F138" s="40" t="e">
        <f>#REF!</f>
        <v>#REF!</v>
      </c>
      <c r="G138" s="40" t="e">
        <f>#REF!</f>
        <v>#REF!</v>
      </c>
      <c r="H138" s="40" t="e">
        <f>#REF!</f>
        <v>#REF!</v>
      </c>
      <c r="I138" s="40" t="e">
        <f>#REF!</f>
        <v>#REF!</v>
      </c>
      <c r="J138" s="40" t="e">
        <f>#REF!</f>
        <v>#REF!</v>
      </c>
      <c r="K138" s="40" t="e">
        <f>#REF!</f>
        <v>#REF!</v>
      </c>
      <c r="L138" s="40" t="e">
        <f>#REF!</f>
        <v>#REF!</v>
      </c>
      <c r="M138" s="40" t="e">
        <f>#REF!</f>
        <v>#REF!</v>
      </c>
      <c r="N138" s="40" t="e">
        <f>#REF!</f>
        <v>#REF!</v>
      </c>
      <c r="O138" s="40" t="e">
        <f>#REF!</f>
        <v>#REF!</v>
      </c>
      <c r="P138" s="40" t="e">
        <f>#REF!</f>
        <v>#REF!</v>
      </c>
      <c r="Q138" s="40" t="e">
        <f t="shared" si="12"/>
        <v>#REF!</v>
      </c>
      <c r="R138" s="40" t="e">
        <f t="shared" si="13"/>
        <v>#REF!</v>
      </c>
      <c r="S138" s="40" t="e">
        <f>#REF!+#REF!</f>
        <v>#REF!</v>
      </c>
      <c r="T138" s="43">
        <f>SUMIFS(Modèle!$P$2:$P$1009,Modèle!$B$2:$B$1009,$B138,Modèle!$D$2:$D$1009,$D138)</f>
        <v>0</v>
      </c>
      <c r="U138" s="40" t="e">
        <f>#REF!</f>
        <v>#REF!</v>
      </c>
      <c r="V138" s="40" t="e">
        <f>#REF!</f>
        <v>#REF!</v>
      </c>
      <c r="W138" s="40" t="e">
        <f>#REF!</f>
        <v>#REF!</v>
      </c>
      <c r="X138" s="40" t="e">
        <f>#REF!</f>
        <v>#REF!</v>
      </c>
      <c r="Y138" s="40" t="e">
        <f t="shared" si="14"/>
        <v>#REF!</v>
      </c>
      <c r="Z138" s="40" t="e">
        <f>#REF!</f>
        <v>#REF!</v>
      </c>
    </row>
    <row r="139" spans="1:26" ht="12.75" customHeight="1" x14ac:dyDescent="0.25">
      <c r="A139" s="7">
        <v>138</v>
      </c>
      <c r="B139" s="7" t="str">
        <f t="shared" si="11"/>
        <v>Lundi</v>
      </c>
      <c r="C139" s="38" t="e">
        <f>'Relevé corrigé'!C139</f>
        <v>#REF!</v>
      </c>
      <c r="D139" s="45" t="e">
        <f>'Relevé corrigé'!D139</f>
        <v>#REF!</v>
      </c>
      <c r="E139" s="40" t="e">
        <f>#REF!</f>
        <v>#REF!</v>
      </c>
      <c r="F139" s="40" t="e">
        <f>#REF!</f>
        <v>#REF!</v>
      </c>
      <c r="G139" s="40" t="e">
        <f>#REF!</f>
        <v>#REF!</v>
      </c>
      <c r="H139" s="40" t="e">
        <f>#REF!</f>
        <v>#REF!</v>
      </c>
      <c r="I139" s="40" t="e">
        <f>#REF!</f>
        <v>#REF!</v>
      </c>
      <c r="J139" s="40" t="e">
        <f>#REF!</f>
        <v>#REF!</v>
      </c>
      <c r="K139" s="40" t="e">
        <f>#REF!</f>
        <v>#REF!</v>
      </c>
      <c r="L139" s="40" t="e">
        <f>#REF!</f>
        <v>#REF!</v>
      </c>
      <c r="M139" s="40" t="e">
        <f>#REF!</f>
        <v>#REF!</v>
      </c>
      <c r="N139" s="40" t="e">
        <f>#REF!</f>
        <v>#REF!</v>
      </c>
      <c r="O139" s="40" t="e">
        <f>#REF!</f>
        <v>#REF!</v>
      </c>
      <c r="P139" s="40" t="e">
        <f>#REF!</f>
        <v>#REF!</v>
      </c>
      <c r="Q139" s="40" t="e">
        <f t="shared" si="12"/>
        <v>#REF!</v>
      </c>
      <c r="R139" s="40" t="e">
        <f t="shared" si="13"/>
        <v>#REF!</v>
      </c>
      <c r="S139" s="40" t="e">
        <f>#REF!+#REF!</f>
        <v>#REF!</v>
      </c>
      <c r="T139" s="43">
        <f>SUMIFS(Modèle!$P$2:$P$1009,Modèle!$B$2:$B$1009,$B139,Modèle!$D$2:$D$1009,$D139)</f>
        <v>0</v>
      </c>
      <c r="U139" s="40" t="e">
        <f>#REF!</f>
        <v>#REF!</v>
      </c>
      <c r="V139" s="40" t="e">
        <f>#REF!</f>
        <v>#REF!</v>
      </c>
      <c r="W139" s="40" t="e">
        <f>#REF!</f>
        <v>#REF!</v>
      </c>
      <c r="X139" s="40" t="e">
        <f>#REF!</f>
        <v>#REF!</v>
      </c>
      <c r="Y139" s="40" t="e">
        <f t="shared" si="14"/>
        <v>#REF!</v>
      </c>
      <c r="Z139" s="40" t="e">
        <f>#REF!</f>
        <v>#REF!</v>
      </c>
    </row>
    <row r="140" spans="1:26" ht="12.75" customHeight="1" x14ac:dyDescent="0.25">
      <c r="A140" s="7">
        <v>139</v>
      </c>
      <c r="B140" s="7" t="str">
        <f t="shared" si="11"/>
        <v>Lundi</v>
      </c>
      <c r="C140" s="38" t="e">
        <f>'Relevé corrigé'!C140</f>
        <v>#REF!</v>
      </c>
      <c r="D140" s="45" t="e">
        <f>'Relevé corrigé'!D140</f>
        <v>#REF!</v>
      </c>
      <c r="E140" s="40" t="e">
        <f>#REF!</f>
        <v>#REF!</v>
      </c>
      <c r="F140" s="40" t="e">
        <f>#REF!</f>
        <v>#REF!</v>
      </c>
      <c r="G140" s="40" t="e">
        <f>#REF!</f>
        <v>#REF!</v>
      </c>
      <c r="H140" s="40" t="e">
        <f>#REF!</f>
        <v>#REF!</v>
      </c>
      <c r="I140" s="40" t="e">
        <f>#REF!</f>
        <v>#REF!</v>
      </c>
      <c r="J140" s="40" t="e">
        <f>#REF!</f>
        <v>#REF!</v>
      </c>
      <c r="K140" s="40" t="e">
        <f>#REF!</f>
        <v>#REF!</v>
      </c>
      <c r="L140" s="40" t="e">
        <f>#REF!</f>
        <v>#REF!</v>
      </c>
      <c r="M140" s="40" t="e">
        <f>#REF!</f>
        <v>#REF!</v>
      </c>
      <c r="N140" s="40" t="e">
        <f>#REF!</f>
        <v>#REF!</v>
      </c>
      <c r="O140" s="40" t="e">
        <f>#REF!</f>
        <v>#REF!</v>
      </c>
      <c r="P140" s="40" t="e">
        <f>#REF!</f>
        <v>#REF!</v>
      </c>
      <c r="Q140" s="40" t="e">
        <f t="shared" si="12"/>
        <v>#REF!</v>
      </c>
      <c r="R140" s="40" t="e">
        <f t="shared" si="13"/>
        <v>#REF!</v>
      </c>
      <c r="S140" s="40" t="e">
        <f>#REF!+#REF!</f>
        <v>#REF!</v>
      </c>
      <c r="T140" s="43">
        <f>SUMIFS(Modèle!$P$2:$P$1009,Modèle!$B$2:$B$1009,$B140,Modèle!$D$2:$D$1009,$D140)</f>
        <v>0</v>
      </c>
      <c r="U140" s="40" t="e">
        <f>#REF!</f>
        <v>#REF!</v>
      </c>
      <c r="V140" s="40" t="e">
        <f>#REF!</f>
        <v>#REF!</v>
      </c>
      <c r="W140" s="40" t="e">
        <f>#REF!</f>
        <v>#REF!</v>
      </c>
      <c r="X140" s="40" t="e">
        <f>#REF!</f>
        <v>#REF!</v>
      </c>
      <c r="Y140" s="40" t="e">
        <f t="shared" si="14"/>
        <v>#REF!</v>
      </c>
      <c r="Z140" s="40" t="e">
        <f>#REF!</f>
        <v>#REF!</v>
      </c>
    </row>
    <row r="141" spans="1:26" ht="12.75" customHeight="1" x14ac:dyDescent="0.25">
      <c r="A141" s="7">
        <v>140</v>
      </c>
      <c r="B141" s="7" t="str">
        <f t="shared" si="11"/>
        <v>Lundi</v>
      </c>
      <c r="C141" s="38" t="e">
        <f>'Relevé corrigé'!C141</f>
        <v>#REF!</v>
      </c>
      <c r="D141" s="45" t="e">
        <f>'Relevé corrigé'!D141</f>
        <v>#REF!</v>
      </c>
      <c r="E141" s="40" t="e">
        <f>#REF!</f>
        <v>#REF!</v>
      </c>
      <c r="F141" s="40" t="e">
        <f>#REF!</f>
        <v>#REF!</v>
      </c>
      <c r="G141" s="40" t="e">
        <f>#REF!</f>
        <v>#REF!</v>
      </c>
      <c r="H141" s="40" t="e">
        <f>#REF!</f>
        <v>#REF!</v>
      </c>
      <c r="I141" s="40" t="e">
        <f>#REF!</f>
        <v>#REF!</v>
      </c>
      <c r="J141" s="40" t="e">
        <f>#REF!</f>
        <v>#REF!</v>
      </c>
      <c r="K141" s="40" t="e">
        <f>#REF!</f>
        <v>#REF!</v>
      </c>
      <c r="L141" s="40" t="e">
        <f>#REF!</f>
        <v>#REF!</v>
      </c>
      <c r="M141" s="40" t="e">
        <f>#REF!</f>
        <v>#REF!</v>
      </c>
      <c r="N141" s="40" t="e">
        <f>#REF!</f>
        <v>#REF!</v>
      </c>
      <c r="O141" s="40" t="e">
        <f>#REF!</f>
        <v>#REF!</v>
      </c>
      <c r="P141" s="40" t="e">
        <f>#REF!</f>
        <v>#REF!</v>
      </c>
      <c r="Q141" s="40" t="e">
        <f t="shared" si="12"/>
        <v>#REF!</v>
      </c>
      <c r="R141" s="40" t="e">
        <f t="shared" si="13"/>
        <v>#REF!</v>
      </c>
      <c r="S141" s="40" t="e">
        <f>#REF!+#REF!</f>
        <v>#REF!</v>
      </c>
      <c r="T141" s="43">
        <f>SUMIFS(Modèle!$P$2:$P$1009,Modèle!$B$2:$B$1009,$B141,Modèle!$D$2:$D$1009,$D141)</f>
        <v>0</v>
      </c>
      <c r="U141" s="40" t="e">
        <f>#REF!</f>
        <v>#REF!</v>
      </c>
      <c r="V141" s="40" t="e">
        <f>#REF!</f>
        <v>#REF!</v>
      </c>
      <c r="W141" s="40" t="e">
        <f>#REF!</f>
        <v>#REF!</v>
      </c>
      <c r="X141" s="40" t="e">
        <f>#REF!</f>
        <v>#REF!</v>
      </c>
      <c r="Y141" s="40" t="e">
        <f t="shared" si="14"/>
        <v>#REF!</v>
      </c>
      <c r="Z141" s="40" t="e">
        <f>#REF!</f>
        <v>#REF!</v>
      </c>
    </row>
    <row r="142" spans="1:26" ht="12.75" customHeight="1" x14ac:dyDescent="0.25">
      <c r="A142" s="7">
        <v>141</v>
      </c>
      <c r="B142" s="7" t="str">
        <f t="shared" si="11"/>
        <v>Lundi</v>
      </c>
      <c r="C142" s="38" t="e">
        <f>'Relevé corrigé'!C142</f>
        <v>#REF!</v>
      </c>
      <c r="D142" s="45" t="e">
        <f>'Relevé corrigé'!D142</f>
        <v>#REF!</v>
      </c>
      <c r="E142" s="40" t="e">
        <f>#REF!</f>
        <v>#REF!</v>
      </c>
      <c r="F142" s="40" t="e">
        <f>#REF!</f>
        <v>#REF!</v>
      </c>
      <c r="G142" s="40" t="e">
        <f>#REF!</f>
        <v>#REF!</v>
      </c>
      <c r="H142" s="40" t="e">
        <f>#REF!</f>
        <v>#REF!</v>
      </c>
      <c r="I142" s="40" t="e">
        <f>#REF!</f>
        <v>#REF!</v>
      </c>
      <c r="J142" s="40" t="e">
        <f>#REF!</f>
        <v>#REF!</v>
      </c>
      <c r="K142" s="40" t="e">
        <f>#REF!</f>
        <v>#REF!</v>
      </c>
      <c r="L142" s="40" t="e">
        <f>#REF!</f>
        <v>#REF!</v>
      </c>
      <c r="M142" s="40" t="e">
        <f>#REF!</f>
        <v>#REF!</v>
      </c>
      <c r="N142" s="40" t="e">
        <f>#REF!</f>
        <v>#REF!</v>
      </c>
      <c r="O142" s="40" t="e">
        <f>#REF!</f>
        <v>#REF!</v>
      </c>
      <c r="P142" s="40" t="e">
        <f>#REF!</f>
        <v>#REF!</v>
      </c>
      <c r="Q142" s="40" t="e">
        <f t="shared" si="12"/>
        <v>#REF!</v>
      </c>
      <c r="R142" s="40" t="e">
        <f t="shared" si="13"/>
        <v>#REF!</v>
      </c>
      <c r="S142" s="40" t="e">
        <f>#REF!+#REF!</f>
        <v>#REF!</v>
      </c>
      <c r="T142" s="43">
        <f>SUMIFS(Modèle!$P$2:$P$1009,Modèle!$B$2:$B$1009,$B142,Modèle!$D$2:$D$1009,$D142)</f>
        <v>0</v>
      </c>
      <c r="U142" s="40" t="e">
        <f>#REF!</f>
        <v>#REF!</v>
      </c>
      <c r="V142" s="40" t="e">
        <f>#REF!</f>
        <v>#REF!</v>
      </c>
      <c r="W142" s="40" t="e">
        <f>#REF!</f>
        <v>#REF!</v>
      </c>
      <c r="X142" s="40" t="e">
        <f>#REF!</f>
        <v>#REF!</v>
      </c>
      <c r="Y142" s="40" t="e">
        <f t="shared" si="14"/>
        <v>#REF!</v>
      </c>
      <c r="Z142" s="40" t="e">
        <f>#REF!</f>
        <v>#REF!</v>
      </c>
    </row>
    <row r="143" spans="1:26" ht="12.75" customHeight="1" x14ac:dyDescent="0.25">
      <c r="A143" s="7">
        <v>142</v>
      </c>
      <c r="B143" s="7" t="str">
        <f t="shared" si="11"/>
        <v>Lundi</v>
      </c>
      <c r="C143" s="38" t="e">
        <f>'Relevé corrigé'!C143</f>
        <v>#REF!</v>
      </c>
      <c r="D143" s="45" t="e">
        <f>'Relevé corrigé'!D143</f>
        <v>#REF!</v>
      </c>
      <c r="E143" s="40" t="e">
        <f>#REF!</f>
        <v>#REF!</v>
      </c>
      <c r="F143" s="40" t="e">
        <f>#REF!</f>
        <v>#REF!</v>
      </c>
      <c r="G143" s="40" t="e">
        <f>#REF!</f>
        <v>#REF!</v>
      </c>
      <c r="H143" s="40" t="e">
        <f>#REF!</f>
        <v>#REF!</v>
      </c>
      <c r="I143" s="40" t="e">
        <f>#REF!</f>
        <v>#REF!</v>
      </c>
      <c r="J143" s="40" t="e">
        <f>#REF!</f>
        <v>#REF!</v>
      </c>
      <c r="K143" s="40" t="e">
        <f>#REF!</f>
        <v>#REF!</v>
      </c>
      <c r="L143" s="40" t="e">
        <f>#REF!</f>
        <v>#REF!</v>
      </c>
      <c r="M143" s="40" t="e">
        <f>#REF!</f>
        <v>#REF!</v>
      </c>
      <c r="N143" s="40" t="e">
        <f>#REF!</f>
        <v>#REF!</v>
      </c>
      <c r="O143" s="40" t="e">
        <f>#REF!</f>
        <v>#REF!</v>
      </c>
      <c r="P143" s="40" t="e">
        <f>#REF!</f>
        <v>#REF!</v>
      </c>
      <c r="Q143" s="40" t="e">
        <f t="shared" si="12"/>
        <v>#REF!</v>
      </c>
      <c r="R143" s="40" t="e">
        <f t="shared" si="13"/>
        <v>#REF!</v>
      </c>
      <c r="S143" s="40" t="e">
        <f>#REF!+#REF!</f>
        <v>#REF!</v>
      </c>
      <c r="T143" s="43">
        <f>SUMIFS(Modèle!$P$2:$P$1009,Modèle!$B$2:$B$1009,$B143,Modèle!$D$2:$D$1009,$D143)</f>
        <v>0</v>
      </c>
      <c r="U143" s="40" t="e">
        <f>#REF!</f>
        <v>#REF!</v>
      </c>
      <c r="V143" s="40" t="e">
        <f>#REF!</f>
        <v>#REF!</v>
      </c>
      <c r="W143" s="40" t="e">
        <f>#REF!</f>
        <v>#REF!</v>
      </c>
      <c r="X143" s="40" t="e">
        <f>#REF!</f>
        <v>#REF!</v>
      </c>
      <c r="Y143" s="40" t="e">
        <f t="shared" si="14"/>
        <v>#REF!</v>
      </c>
      <c r="Z143" s="40" t="e">
        <f>#REF!</f>
        <v>#REF!</v>
      </c>
    </row>
    <row r="144" spans="1:26" ht="12.75" customHeight="1" x14ac:dyDescent="0.25">
      <c r="A144" s="7">
        <v>143</v>
      </c>
      <c r="B144" s="7" t="str">
        <f t="shared" si="11"/>
        <v>Lundi</v>
      </c>
      <c r="C144" s="38" t="e">
        <f>'Relevé corrigé'!C144</f>
        <v>#REF!</v>
      </c>
      <c r="D144" s="45" t="e">
        <f>'Relevé corrigé'!D144</f>
        <v>#REF!</v>
      </c>
      <c r="E144" s="40" t="e">
        <f>#REF!</f>
        <v>#REF!</v>
      </c>
      <c r="F144" s="40" t="e">
        <f>#REF!</f>
        <v>#REF!</v>
      </c>
      <c r="G144" s="40" t="e">
        <f>#REF!</f>
        <v>#REF!</v>
      </c>
      <c r="H144" s="40" t="e">
        <f>#REF!</f>
        <v>#REF!</v>
      </c>
      <c r="I144" s="40" t="e">
        <f>#REF!</f>
        <v>#REF!</v>
      </c>
      <c r="J144" s="40" t="e">
        <f>#REF!</f>
        <v>#REF!</v>
      </c>
      <c r="K144" s="40" t="e">
        <f>#REF!</f>
        <v>#REF!</v>
      </c>
      <c r="L144" s="40" t="e">
        <f>#REF!</f>
        <v>#REF!</v>
      </c>
      <c r="M144" s="40" t="e">
        <f>#REF!</f>
        <v>#REF!</v>
      </c>
      <c r="N144" s="40" t="e">
        <f>#REF!</f>
        <v>#REF!</v>
      </c>
      <c r="O144" s="40" t="e">
        <f>#REF!</f>
        <v>#REF!</v>
      </c>
      <c r="P144" s="40" t="e">
        <f>#REF!</f>
        <v>#REF!</v>
      </c>
      <c r="Q144" s="40" t="e">
        <f t="shared" si="12"/>
        <v>#REF!</v>
      </c>
      <c r="R144" s="40" t="e">
        <f t="shared" si="13"/>
        <v>#REF!</v>
      </c>
      <c r="S144" s="40" t="e">
        <f>#REF!+#REF!</f>
        <v>#REF!</v>
      </c>
      <c r="T144" s="43">
        <f>SUMIFS(Modèle!$P$2:$P$1009,Modèle!$B$2:$B$1009,$B144,Modèle!$D$2:$D$1009,$D144)</f>
        <v>0</v>
      </c>
      <c r="U144" s="40" t="e">
        <f>#REF!</f>
        <v>#REF!</v>
      </c>
      <c r="V144" s="40" t="e">
        <f>#REF!</f>
        <v>#REF!</v>
      </c>
      <c r="W144" s="40" t="e">
        <f>#REF!</f>
        <v>#REF!</v>
      </c>
      <c r="X144" s="40" t="e">
        <f>#REF!</f>
        <v>#REF!</v>
      </c>
      <c r="Y144" s="40" t="e">
        <f t="shared" si="14"/>
        <v>#REF!</v>
      </c>
      <c r="Z144" s="40" t="e">
        <f>#REF!</f>
        <v>#REF!</v>
      </c>
    </row>
    <row r="145" spans="1:26" ht="12.75" customHeight="1" x14ac:dyDescent="0.25">
      <c r="A145" s="7">
        <v>144</v>
      </c>
      <c r="B145" s="7" t="str">
        <f t="shared" si="11"/>
        <v>Lundi</v>
      </c>
      <c r="C145" s="38" t="e">
        <f>'Relevé corrigé'!C145</f>
        <v>#REF!</v>
      </c>
      <c r="D145" s="45" t="e">
        <f>'Relevé corrigé'!D145</f>
        <v>#REF!</v>
      </c>
      <c r="E145" s="40" t="e">
        <f>#REF!</f>
        <v>#REF!</v>
      </c>
      <c r="F145" s="40" t="e">
        <f>#REF!</f>
        <v>#REF!</v>
      </c>
      <c r="G145" s="40" t="e">
        <f>#REF!</f>
        <v>#REF!</v>
      </c>
      <c r="H145" s="40" t="e">
        <f>#REF!</f>
        <v>#REF!</v>
      </c>
      <c r="I145" s="40" t="e">
        <f>#REF!</f>
        <v>#REF!</v>
      </c>
      <c r="J145" s="40" t="e">
        <f>#REF!</f>
        <v>#REF!</v>
      </c>
      <c r="K145" s="40" t="e">
        <f>#REF!</f>
        <v>#REF!</v>
      </c>
      <c r="L145" s="40" t="e">
        <f>#REF!</f>
        <v>#REF!</v>
      </c>
      <c r="M145" s="40" t="e">
        <f>#REF!</f>
        <v>#REF!</v>
      </c>
      <c r="N145" s="40" t="e">
        <f>#REF!</f>
        <v>#REF!</v>
      </c>
      <c r="O145" s="40" t="e">
        <f>#REF!</f>
        <v>#REF!</v>
      </c>
      <c r="P145" s="40" t="e">
        <f>#REF!</f>
        <v>#REF!</v>
      </c>
      <c r="Q145" s="40" t="e">
        <f t="shared" si="12"/>
        <v>#REF!</v>
      </c>
      <c r="R145" s="40" t="e">
        <f t="shared" si="13"/>
        <v>#REF!</v>
      </c>
      <c r="S145" s="40" t="e">
        <f>#REF!+#REF!</f>
        <v>#REF!</v>
      </c>
      <c r="T145" s="43">
        <f>SUMIFS(Modèle!$P$2:$P$1009,Modèle!$B$2:$B$1009,$B145,Modèle!$D$2:$D$1009,$D145)</f>
        <v>0</v>
      </c>
      <c r="U145" s="40" t="e">
        <f>#REF!</f>
        <v>#REF!</v>
      </c>
      <c r="V145" s="40" t="e">
        <f>#REF!</f>
        <v>#REF!</v>
      </c>
      <c r="W145" s="40" t="e">
        <f>#REF!</f>
        <v>#REF!</v>
      </c>
      <c r="X145" s="40" t="e">
        <f>#REF!</f>
        <v>#REF!</v>
      </c>
      <c r="Y145" s="40" t="e">
        <f t="shared" si="14"/>
        <v>#REF!</v>
      </c>
      <c r="Z145" s="40" t="e">
        <f>#REF!</f>
        <v>#REF!</v>
      </c>
    </row>
    <row r="146" spans="1:26" ht="12.75" customHeight="1" x14ac:dyDescent="0.25">
      <c r="A146" s="7">
        <v>145</v>
      </c>
      <c r="B146" s="7" t="str">
        <f t="shared" si="11"/>
        <v>Mardi</v>
      </c>
      <c r="C146" s="38" t="e">
        <f>'Relevé corrigé'!C146</f>
        <v>#REF!</v>
      </c>
      <c r="D146" s="45" t="e">
        <f>'Relevé corrigé'!D146</f>
        <v>#REF!</v>
      </c>
      <c r="E146" s="40" t="e">
        <f>#REF!</f>
        <v>#REF!</v>
      </c>
      <c r="F146" s="40" t="e">
        <f>#REF!</f>
        <v>#REF!</v>
      </c>
      <c r="G146" s="40" t="e">
        <f>#REF!</f>
        <v>#REF!</v>
      </c>
      <c r="H146" s="40" t="e">
        <f>#REF!</f>
        <v>#REF!</v>
      </c>
      <c r="I146" s="40" t="e">
        <f>#REF!</f>
        <v>#REF!</v>
      </c>
      <c r="J146" s="40" t="e">
        <f>#REF!</f>
        <v>#REF!</v>
      </c>
      <c r="K146" s="40" t="e">
        <f>#REF!</f>
        <v>#REF!</v>
      </c>
      <c r="L146" s="40" t="e">
        <f>#REF!</f>
        <v>#REF!</v>
      </c>
      <c r="M146" s="40" t="e">
        <f>#REF!</f>
        <v>#REF!</v>
      </c>
      <c r="N146" s="40" t="e">
        <f>#REF!</f>
        <v>#REF!</v>
      </c>
      <c r="O146" s="40" t="e">
        <f>#REF!</f>
        <v>#REF!</v>
      </c>
      <c r="P146" s="40" t="e">
        <f>#REF!</f>
        <v>#REF!</v>
      </c>
      <c r="Q146" s="40" t="e">
        <f t="shared" si="12"/>
        <v>#REF!</v>
      </c>
      <c r="R146" s="40" t="e">
        <f t="shared" si="13"/>
        <v>#REF!</v>
      </c>
      <c r="S146" s="40" t="e">
        <f>#REF!+#REF!</f>
        <v>#REF!</v>
      </c>
      <c r="T146" s="43">
        <f>SUMIFS(Modèle!$P$2:$P$1009,Modèle!$B$2:$B$1009,$B146,Modèle!$D$2:$D$1009,$D146)</f>
        <v>0</v>
      </c>
      <c r="U146" s="40" t="e">
        <f>#REF!</f>
        <v>#REF!</v>
      </c>
      <c r="V146" s="40" t="e">
        <f>#REF!</f>
        <v>#REF!</v>
      </c>
      <c r="W146" s="40" t="e">
        <f>#REF!</f>
        <v>#REF!</v>
      </c>
      <c r="X146" s="40" t="e">
        <f>#REF!</f>
        <v>#REF!</v>
      </c>
      <c r="Y146" s="40" t="e">
        <f t="shared" si="14"/>
        <v>#REF!</v>
      </c>
      <c r="Z146" s="40" t="e">
        <f>#REF!</f>
        <v>#REF!</v>
      </c>
    </row>
    <row r="147" spans="1:26" ht="12.75" customHeight="1" x14ac:dyDescent="0.25">
      <c r="A147" s="7">
        <v>146</v>
      </c>
      <c r="B147" s="7" t="str">
        <f t="shared" si="11"/>
        <v>Mardi</v>
      </c>
      <c r="C147" s="38" t="e">
        <f>'Relevé corrigé'!C147</f>
        <v>#REF!</v>
      </c>
      <c r="D147" s="45" t="e">
        <f>'Relevé corrigé'!D147</f>
        <v>#REF!</v>
      </c>
      <c r="E147" s="40" t="e">
        <f>#REF!</f>
        <v>#REF!</v>
      </c>
      <c r="F147" s="40" t="e">
        <f>#REF!</f>
        <v>#REF!</v>
      </c>
      <c r="G147" s="40" t="e">
        <f>#REF!</f>
        <v>#REF!</v>
      </c>
      <c r="H147" s="40" t="e">
        <f>#REF!</f>
        <v>#REF!</v>
      </c>
      <c r="I147" s="40" t="e">
        <f>#REF!</f>
        <v>#REF!</v>
      </c>
      <c r="J147" s="40" t="e">
        <f>#REF!</f>
        <v>#REF!</v>
      </c>
      <c r="K147" s="40" t="e">
        <f>#REF!</f>
        <v>#REF!</v>
      </c>
      <c r="L147" s="40" t="e">
        <f>#REF!</f>
        <v>#REF!</v>
      </c>
      <c r="M147" s="40" t="e">
        <f>#REF!</f>
        <v>#REF!</v>
      </c>
      <c r="N147" s="40" t="e">
        <f>#REF!</f>
        <v>#REF!</v>
      </c>
      <c r="O147" s="40" t="e">
        <f>#REF!</f>
        <v>#REF!</v>
      </c>
      <c r="P147" s="40" t="e">
        <f>#REF!</f>
        <v>#REF!</v>
      </c>
      <c r="Q147" s="40" t="e">
        <f t="shared" si="12"/>
        <v>#REF!</v>
      </c>
      <c r="R147" s="40" t="e">
        <f t="shared" si="13"/>
        <v>#REF!</v>
      </c>
      <c r="S147" s="40" t="e">
        <f>#REF!+#REF!</f>
        <v>#REF!</v>
      </c>
      <c r="T147" s="43">
        <f>SUMIFS(Modèle!$P$2:$P$1009,Modèle!$B$2:$B$1009,$B147,Modèle!$D$2:$D$1009,$D147)</f>
        <v>0</v>
      </c>
      <c r="U147" s="40" t="e">
        <f>#REF!</f>
        <v>#REF!</v>
      </c>
      <c r="V147" s="40" t="e">
        <f>#REF!</f>
        <v>#REF!</v>
      </c>
      <c r="W147" s="40" t="e">
        <f>#REF!</f>
        <v>#REF!</v>
      </c>
      <c r="X147" s="40" t="e">
        <f>#REF!</f>
        <v>#REF!</v>
      </c>
      <c r="Y147" s="40" t="e">
        <f t="shared" si="14"/>
        <v>#REF!</v>
      </c>
      <c r="Z147" s="40" t="e">
        <f>#REF!</f>
        <v>#REF!</v>
      </c>
    </row>
    <row r="148" spans="1:26" ht="12.75" customHeight="1" x14ac:dyDescent="0.25">
      <c r="A148" s="7">
        <v>147</v>
      </c>
      <c r="B148" s="7" t="str">
        <f t="shared" si="11"/>
        <v>Mardi</v>
      </c>
      <c r="C148" s="38" t="e">
        <f>'Relevé corrigé'!C148</f>
        <v>#REF!</v>
      </c>
      <c r="D148" s="45" t="e">
        <f>'Relevé corrigé'!D148</f>
        <v>#REF!</v>
      </c>
      <c r="E148" s="40" t="e">
        <f>#REF!</f>
        <v>#REF!</v>
      </c>
      <c r="F148" s="40" t="e">
        <f>#REF!</f>
        <v>#REF!</v>
      </c>
      <c r="G148" s="40" t="e">
        <f>#REF!</f>
        <v>#REF!</v>
      </c>
      <c r="H148" s="40" t="e">
        <f>#REF!</f>
        <v>#REF!</v>
      </c>
      <c r="I148" s="40" t="e">
        <f>#REF!</f>
        <v>#REF!</v>
      </c>
      <c r="J148" s="40" t="e">
        <f>#REF!</f>
        <v>#REF!</v>
      </c>
      <c r="K148" s="40" t="e">
        <f>#REF!</f>
        <v>#REF!</v>
      </c>
      <c r="L148" s="40" t="e">
        <f>#REF!</f>
        <v>#REF!</v>
      </c>
      <c r="M148" s="40" t="e">
        <f>#REF!</f>
        <v>#REF!</v>
      </c>
      <c r="N148" s="40" t="e">
        <f>#REF!</f>
        <v>#REF!</v>
      </c>
      <c r="O148" s="40" t="e">
        <f>#REF!</f>
        <v>#REF!</v>
      </c>
      <c r="P148" s="40" t="e">
        <f>#REF!</f>
        <v>#REF!</v>
      </c>
      <c r="Q148" s="40" t="e">
        <f t="shared" si="12"/>
        <v>#REF!</v>
      </c>
      <c r="R148" s="40" t="e">
        <f t="shared" si="13"/>
        <v>#REF!</v>
      </c>
      <c r="S148" s="40" t="e">
        <f>#REF!+#REF!</f>
        <v>#REF!</v>
      </c>
      <c r="T148" s="43">
        <f>SUMIFS(Modèle!$P$2:$P$1009,Modèle!$B$2:$B$1009,$B148,Modèle!$D$2:$D$1009,$D148)</f>
        <v>0</v>
      </c>
      <c r="U148" s="40" t="e">
        <f>#REF!</f>
        <v>#REF!</v>
      </c>
      <c r="V148" s="40" t="e">
        <f>#REF!</f>
        <v>#REF!</v>
      </c>
      <c r="W148" s="40" t="e">
        <f>#REF!</f>
        <v>#REF!</v>
      </c>
      <c r="X148" s="40" t="e">
        <f>#REF!</f>
        <v>#REF!</v>
      </c>
      <c r="Y148" s="40" t="e">
        <f t="shared" si="14"/>
        <v>#REF!</v>
      </c>
      <c r="Z148" s="40" t="e">
        <f>#REF!</f>
        <v>#REF!</v>
      </c>
    </row>
    <row r="149" spans="1:26" ht="12.75" customHeight="1" x14ac:dyDescent="0.25">
      <c r="A149" s="7">
        <v>148</v>
      </c>
      <c r="B149" s="7" t="str">
        <f t="shared" si="11"/>
        <v>Mardi</v>
      </c>
      <c r="C149" s="38" t="e">
        <f>'Relevé corrigé'!C149</f>
        <v>#REF!</v>
      </c>
      <c r="D149" s="45" t="e">
        <f>'Relevé corrigé'!D149</f>
        <v>#REF!</v>
      </c>
      <c r="E149" s="40" t="e">
        <f>#REF!</f>
        <v>#REF!</v>
      </c>
      <c r="F149" s="40" t="e">
        <f>#REF!</f>
        <v>#REF!</v>
      </c>
      <c r="G149" s="40" t="e">
        <f>#REF!</f>
        <v>#REF!</v>
      </c>
      <c r="H149" s="40" t="e">
        <f>#REF!</f>
        <v>#REF!</v>
      </c>
      <c r="I149" s="40" t="e">
        <f>#REF!</f>
        <v>#REF!</v>
      </c>
      <c r="J149" s="40" t="e">
        <f>#REF!</f>
        <v>#REF!</v>
      </c>
      <c r="K149" s="40" t="e">
        <f>#REF!</f>
        <v>#REF!</v>
      </c>
      <c r="L149" s="40" t="e">
        <f>#REF!</f>
        <v>#REF!</v>
      </c>
      <c r="M149" s="40" t="e">
        <f>#REF!</f>
        <v>#REF!</v>
      </c>
      <c r="N149" s="40" t="e">
        <f>#REF!</f>
        <v>#REF!</v>
      </c>
      <c r="O149" s="40" t="e">
        <f>#REF!</f>
        <v>#REF!</v>
      </c>
      <c r="P149" s="40" t="e">
        <f>#REF!</f>
        <v>#REF!</v>
      </c>
      <c r="Q149" s="40" t="e">
        <f t="shared" si="12"/>
        <v>#REF!</v>
      </c>
      <c r="R149" s="40" t="e">
        <f t="shared" si="13"/>
        <v>#REF!</v>
      </c>
      <c r="S149" s="40" t="e">
        <f>#REF!+#REF!</f>
        <v>#REF!</v>
      </c>
      <c r="T149" s="43">
        <f>SUMIFS(Modèle!$P$2:$P$1009,Modèle!$B$2:$B$1009,$B149,Modèle!$D$2:$D$1009,$D149)</f>
        <v>0</v>
      </c>
      <c r="U149" s="40" t="e">
        <f>#REF!</f>
        <v>#REF!</v>
      </c>
      <c r="V149" s="40" t="e">
        <f>#REF!</f>
        <v>#REF!</v>
      </c>
      <c r="W149" s="40" t="e">
        <f>#REF!</f>
        <v>#REF!</v>
      </c>
      <c r="X149" s="40" t="e">
        <f>#REF!</f>
        <v>#REF!</v>
      </c>
      <c r="Y149" s="40" t="e">
        <f t="shared" si="14"/>
        <v>#REF!</v>
      </c>
      <c r="Z149" s="40" t="e">
        <f>#REF!</f>
        <v>#REF!</v>
      </c>
    </row>
    <row r="150" spans="1:26" ht="12.75" customHeight="1" x14ac:dyDescent="0.25">
      <c r="A150" s="7">
        <v>149</v>
      </c>
      <c r="B150" s="7" t="str">
        <f t="shared" si="11"/>
        <v>Mardi</v>
      </c>
      <c r="C150" s="38" t="e">
        <f>'Relevé corrigé'!C150</f>
        <v>#REF!</v>
      </c>
      <c r="D150" s="45" t="e">
        <f>'Relevé corrigé'!D150</f>
        <v>#REF!</v>
      </c>
      <c r="E150" s="40" t="e">
        <f>#REF!</f>
        <v>#REF!</v>
      </c>
      <c r="F150" s="40" t="e">
        <f>#REF!</f>
        <v>#REF!</v>
      </c>
      <c r="G150" s="40" t="e">
        <f>#REF!</f>
        <v>#REF!</v>
      </c>
      <c r="H150" s="40" t="e">
        <f>#REF!</f>
        <v>#REF!</v>
      </c>
      <c r="I150" s="40" t="e">
        <f>#REF!</f>
        <v>#REF!</v>
      </c>
      <c r="J150" s="40" t="e">
        <f>#REF!</f>
        <v>#REF!</v>
      </c>
      <c r="K150" s="40" t="e">
        <f>#REF!</f>
        <v>#REF!</v>
      </c>
      <c r="L150" s="40" t="e">
        <f>#REF!</f>
        <v>#REF!</v>
      </c>
      <c r="M150" s="40" t="e">
        <f>#REF!</f>
        <v>#REF!</v>
      </c>
      <c r="N150" s="40" t="e">
        <f>#REF!</f>
        <v>#REF!</v>
      </c>
      <c r="O150" s="40" t="e">
        <f>#REF!</f>
        <v>#REF!</v>
      </c>
      <c r="P150" s="40" t="e">
        <f>#REF!</f>
        <v>#REF!</v>
      </c>
      <c r="Q150" s="40" t="e">
        <f t="shared" si="12"/>
        <v>#REF!</v>
      </c>
      <c r="R150" s="40" t="e">
        <f t="shared" si="13"/>
        <v>#REF!</v>
      </c>
      <c r="S150" s="40" t="e">
        <f>#REF!+#REF!</f>
        <v>#REF!</v>
      </c>
      <c r="T150" s="43">
        <f>SUMIFS(Modèle!$P$2:$P$1009,Modèle!$B$2:$B$1009,$B150,Modèle!$D$2:$D$1009,$D150)</f>
        <v>0</v>
      </c>
      <c r="U150" s="40" t="e">
        <f>#REF!</f>
        <v>#REF!</v>
      </c>
      <c r="V150" s="40" t="e">
        <f>#REF!</f>
        <v>#REF!</v>
      </c>
      <c r="W150" s="40" t="e">
        <f>#REF!</f>
        <v>#REF!</v>
      </c>
      <c r="X150" s="40" t="e">
        <f>#REF!</f>
        <v>#REF!</v>
      </c>
      <c r="Y150" s="40" t="e">
        <f t="shared" si="14"/>
        <v>#REF!</v>
      </c>
      <c r="Z150" s="40" t="e">
        <f>#REF!</f>
        <v>#REF!</v>
      </c>
    </row>
    <row r="151" spans="1:26" ht="12.75" customHeight="1" x14ac:dyDescent="0.25">
      <c r="A151" s="7">
        <v>150</v>
      </c>
      <c r="B151" s="7" t="str">
        <f t="shared" si="11"/>
        <v>Mardi</v>
      </c>
      <c r="C151" s="38" t="e">
        <f>'Relevé corrigé'!C151</f>
        <v>#REF!</v>
      </c>
      <c r="D151" s="45" t="e">
        <f>'Relevé corrigé'!D151</f>
        <v>#REF!</v>
      </c>
      <c r="E151" s="40" t="e">
        <f>#REF!</f>
        <v>#REF!</v>
      </c>
      <c r="F151" s="40" t="e">
        <f>#REF!</f>
        <v>#REF!</v>
      </c>
      <c r="G151" s="40" t="e">
        <f>#REF!</f>
        <v>#REF!</v>
      </c>
      <c r="H151" s="40" t="e">
        <f>#REF!</f>
        <v>#REF!</v>
      </c>
      <c r="I151" s="40" t="e">
        <f>#REF!</f>
        <v>#REF!</v>
      </c>
      <c r="J151" s="40" t="e">
        <f>#REF!</f>
        <v>#REF!</v>
      </c>
      <c r="K151" s="40" t="e">
        <f>#REF!</f>
        <v>#REF!</v>
      </c>
      <c r="L151" s="40" t="e">
        <f>#REF!</f>
        <v>#REF!</v>
      </c>
      <c r="M151" s="40" t="e">
        <f>#REF!</f>
        <v>#REF!</v>
      </c>
      <c r="N151" s="40" t="e">
        <f>#REF!</f>
        <v>#REF!</v>
      </c>
      <c r="O151" s="40" t="e">
        <f>#REF!</f>
        <v>#REF!</v>
      </c>
      <c r="P151" s="40" t="e">
        <f>#REF!</f>
        <v>#REF!</v>
      </c>
      <c r="Q151" s="40" t="e">
        <f t="shared" si="12"/>
        <v>#REF!</v>
      </c>
      <c r="R151" s="40" t="e">
        <f t="shared" si="13"/>
        <v>#REF!</v>
      </c>
      <c r="S151" s="40" t="e">
        <f>#REF!+#REF!</f>
        <v>#REF!</v>
      </c>
      <c r="T151" s="43">
        <f>SUMIFS(Modèle!$P$2:$P$1009,Modèle!$B$2:$B$1009,$B151,Modèle!$D$2:$D$1009,$D151)</f>
        <v>0</v>
      </c>
      <c r="U151" s="40" t="e">
        <f>#REF!</f>
        <v>#REF!</v>
      </c>
      <c r="V151" s="40" t="e">
        <f>#REF!</f>
        <v>#REF!</v>
      </c>
      <c r="W151" s="40" t="e">
        <f>#REF!</f>
        <v>#REF!</v>
      </c>
      <c r="X151" s="40" t="e">
        <f>#REF!</f>
        <v>#REF!</v>
      </c>
      <c r="Y151" s="40" t="e">
        <f t="shared" si="14"/>
        <v>#REF!</v>
      </c>
      <c r="Z151" s="40" t="e">
        <f>#REF!</f>
        <v>#REF!</v>
      </c>
    </row>
    <row r="152" spans="1:26" ht="12.75" customHeight="1" x14ac:dyDescent="0.25">
      <c r="A152" s="7">
        <v>151</v>
      </c>
      <c r="B152" s="7" t="str">
        <f t="shared" si="11"/>
        <v>Mardi</v>
      </c>
      <c r="C152" s="38" t="e">
        <f>'Relevé corrigé'!C152</f>
        <v>#REF!</v>
      </c>
      <c r="D152" s="45" t="e">
        <f>'Relevé corrigé'!D152</f>
        <v>#REF!</v>
      </c>
      <c r="E152" s="40" t="e">
        <f>#REF!</f>
        <v>#REF!</v>
      </c>
      <c r="F152" s="40" t="e">
        <f>#REF!</f>
        <v>#REF!</v>
      </c>
      <c r="G152" s="40" t="e">
        <f>#REF!</f>
        <v>#REF!</v>
      </c>
      <c r="H152" s="40" t="e">
        <f>#REF!</f>
        <v>#REF!</v>
      </c>
      <c r="I152" s="40" t="e">
        <f>#REF!</f>
        <v>#REF!</v>
      </c>
      <c r="J152" s="40" t="e">
        <f>#REF!</f>
        <v>#REF!</v>
      </c>
      <c r="K152" s="40" t="e">
        <f>#REF!</f>
        <v>#REF!</v>
      </c>
      <c r="L152" s="40" t="e">
        <f>#REF!</f>
        <v>#REF!</v>
      </c>
      <c r="M152" s="40" t="e">
        <f>#REF!</f>
        <v>#REF!</v>
      </c>
      <c r="N152" s="40" t="e">
        <f>#REF!</f>
        <v>#REF!</v>
      </c>
      <c r="O152" s="40" t="e">
        <f>#REF!</f>
        <v>#REF!</v>
      </c>
      <c r="P152" s="40" t="e">
        <f>#REF!</f>
        <v>#REF!</v>
      </c>
      <c r="Q152" s="40" t="e">
        <f t="shared" si="12"/>
        <v>#REF!</v>
      </c>
      <c r="R152" s="40" t="e">
        <f t="shared" si="13"/>
        <v>#REF!</v>
      </c>
      <c r="S152" s="40" t="e">
        <f>#REF!+#REF!</f>
        <v>#REF!</v>
      </c>
      <c r="T152" s="43">
        <f>SUMIFS(Modèle!$P$2:$P$1009,Modèle!$B$2:$B$1009,$B152,Modèle!$D$2:$D$1009,$D152)</f>
        <v>0</v>
      </c>
      <c r="U152" s="40" t="e">
        <f>#REF!</f>
        <v>#REF!</v>
      </c>
      <c r="V152" s="40" t="e">
        <f>#REF!</f>
        <v>#REF!</v>
      </c>
      <c r="W152" s="40" t="e">
        <f>#REF!</f>
        <v>#REF!</v>
      </c>
      <c r="X152" s="40" t="e">
        <f>#REF!</f>
        <v>#REF!</v>
      </c>
      <c r="Y152" s="40" t="e">
        <f t="shared" si="14"/>
        <v>#REF!</v>
      </c>
      <c r="Z152" s="40" t="e">
        <f>#REF!</f>
        <v>#REF!</v>
      </c>
    </row>
    <row r="153" spans="1:26" ht="12.75" customHeight="1" x14ac:dyDescent="0.25">
      <c r="A153" s="7">
        <v>152</v>
      </c>
      <c r="B153" s="7" t="str">
        <f t="shared" si="11"/>
        <v>Mardi</v>
      </c>
      <c r="C153" s="38" t="e">
        <f>'Relevé corrigé'!C153</f>
        <v>#REF!</v>
      </c>
      <c r="D153" s="45" t="e">
        <f>'Relevé corrigé'!D153</f>
        <v>#REF!</v>
      </c>
      <c r="E153" s="40" t="e">
        <f>#REF!</f>
        <v>#REF!</v>
      </c>
      <c r="F153" s="40" t="e">
        <f>#REF!</f>
        <v>#REF!</v>
      </c>
      <c r="G153" s="40" t="e">
        <f>#REF!</f>
        <v>#REF!</v>
      </c>
      <c r="H153" s="40" t="e">
        <f>#REF!</f>
        <v>#REF!</v>
      </c>
      <c r="I153" s="40" t="e">
        <f>#REF!</f>
        <v>#REF!</v>
      </c>
      <c r="J153" s="40" t="e">
        <f>#REF!</f>
        <v>#REF!</v>
      </c>
      <c r="K153" s="40" t="e">
        <f>#REF!</f>
        <v>#REF!</v>
      </c>
      <c r="L153" s="40" t="e">
        <f>#REF!</f>
        <v>#REF!</v>
      </c>
      <c r="M153" s="40" t="e">
        <f>#REF!</f>
        <v>#REF!</v>
      </c>
      <c r="N153" s="40" t="e">
        <f>#REF!</f>
        <v>#REF!</v>
      </c>
      <c r="O153" s="40" t="e">
        <f>#REF!</f>
        <v>#REF!</v>
      </c>
      <c r="P153" s="40" t="e">
        <f>#REF!</f>
        <v>#REF!</v>
      </c>
      <c r="Q153" s="40" t="e">
        <f t="shared" si="12"/>
        <v>#REF!</v>
      </c>
      <c r="R153" s="40" t="e">
        <f t="shared" si="13"/>
        <v>#REF!</v>
      </c>
      <c r="S153" s="40" t="e">
        <f>#REF!+#REF!</f>
        <v>#REF!</v>
      </c>
      <c r="T153" s="43">
        <f>SUMIFS(Modèle!$P$2:$P$1009,Modèle!$B$2:$B$1009,$B153,Modèle!$D$2:$D$1009,$D153)</f>
        <v>0</v>
      </c>
      <c r="U153" s="40" t="e">
        <f>#REF!</f>
        <v>#REF!</v>
      </c>
      <c r="V153" s="40" t="e">
        <f>#REF!</f>
        <v>#REF!</v>
      </c>
      <c r="W153" s="40" t="e">
        <f>#REF!</f>
        <v>#REF!</v>
      </c>
      <c r="X153" s="40" t="e">
        <f>#REF!</f>
        <v>#REF!</v>
      </c>
      <c r="Y153" s="40" t="e">
        <f t="shared" si="14"/>
        <v>#REF!</v>
      </c>
      <c r="Z153" s="40" t="e">
        <f>#REF!</f>
        <v>#REF!</v>
      </c>
    </row>
    <row r="154" spans="1:26" ht="12.75" customHeight="1" x14ac:dyDescent="0.25">
      <c r="A154" s="7">
        <v>153</v>
      </c>
      <c r="B154" s="7" t="str">
        <f t="shared" si="11"/>
        <v>Mardi</v>
      </c>
      <c r="C154" s="38" t="e">
        <f>'Relevé corrigé'!C154</f>
        <v>#REF!</v>
      </c>
      <c r="D154" s="45" t="e">
        <f>'Relevé corrigé'!D154</f>
        <v>#REF!</v>
      </c>
      <c r="E154" s="40" t="e">
        <f>#REF!</f>
        <v>#REF!</v>
      </c>
      <c r="F154" s="40" t="e">
        <f>#REF!</f>
        <v>#REF!</v>
      </c>
      <c r="G154" s="40" t="e">
        <f>#REF!</f>
        <v>#REF!</v>
      </c>
      <c r="H154" s="40" t="e">
        <f>#REF!</f>
        <v>#REF!</v>
      </c>
      <c r="I154" s="40" t="e">
        <f>#REF!</f>
        <v>#REF!</v>
      </c>
      <c r="J154" s="40" t="e">
        <f>#REF!</f>
        <v>#REF!</v>
      </c>
      <c r="K154" s="40" t="e">
        <f>#REF!</f>
        <v>#REF!</v>
      </c>
      <c r="L154" s="40" t="e">
        <f>#REF!</f>
        <v>#REF!</v>
      </c>
      <c r="M154" s="40" t="e">
        <f>#REF!</f>
        <v>#REF!</v>
      </c>
      <c r="N154" s="40" t="e">
        <f>#REF!</f>
        <v>#REF!</v>
      </c>
      <c r="O154" s="40" t="e">
        <f>#REF!</f>
        <v>#REF!</v>
      </c>
      <c r="P154" s="40" t="e">
        <f>#REF!</f>
        <v>#REF!</v>
      </c>
      <c r="Q154" s="40" t="e">
        <f t="shared" si="12"/>
        <v>#REF!</v>
      </c>
      <c r="R154" s="40" t="e">
        <f t="shared" si="13"/>
        <v>#REF!</v>
      </c>
      <c r="S154" s="40" t="e">
        <f>#REF!+#REF!</f>
        <v>#REF!</v>
      </c>
      <c r="T154" s="43">
        <f>SUMIFS(Modèle!$P$2:$P$1009,Modèle!$B$2:$B$1009,$B154,Modèle!$D$2:$D$1009,$D154)</f>
        <v>0</v>
      </c>
      <c r="U154" s="40" t="e">
        <f>#REF!</f>
        <v>#REF!</v>
      </c>
      <c r="V154" s="40" t="e">
        <f>#REF!</f>
        <v>#REF!</v>
      </c>
      <c r="W154" s="40" t="e">
        <f>#REF!</f>
        <v>#REF!</v>
      </c>
      <c r="X154" s="40" t="e">
        <f>#REF!</f>
        <v>#REF!</v>
      </c>
      <c r="Y154" s="40" t="e">
        <f t="shared" si="14"/>
        <v>#REF!</v>
      </c>
      <c r="Z154" s="40" t="e">
        <f>#REF!</f>
        <v>#REF!</v>
      </c>
    </row>
    <row r="155" spans="1:26" ht="12.75" customHeight="1" x14ac:dyDescent="0.25">
      <c r="A155" s="7">
        <v>154</v>
      </c>
      <c r="B155" s="7" t="str">
        <f t="shared" si="11"/>
        <v>Mardi</v>
      </c>
      <c r="C155" s="38" t="e">
        <f>'Relevé corrigé'!C155</f>
        <v>#REF!</v>
      </c>
      <c r="D155" s="45" t="e">
        <f>'Relevé corrigé'!D155</f>
        <v>#REF!</v>
      </c>
      <c r="E155" s="40" t="e">
        <f>#REF!</f>
        <v>#REF!</v>
      </c>
      <c r="F155" s="40" t="e">
        <f>#REF!</f>
        <v>#REF!</v>
      </c>
      <c r="G155" s="40" t="e">
        <f>#REF!</f>
        <v>#REF!</v>
      </c>
      <c r="H155" s="40" t="e">
        <f>#REF!</f>
        <v>#REF!</v>
      </c>
      <c r="I155" s="40" t="e">
        <f>#REF!</f>
        <v>#REF!</v>
      </c>
      <c r="J155" s="40" t="e">
        <f>#REF!</f>
        <v>#REF!</v>
      </c>
      <c r="K155" s="40" t="e">
        <f>#REF!</f>
        <v>#REF!</v>
      </c>
      <c r="L155" s="40" t="e">
        <f>#REF!</f>
        <v>#REF!</v>
      </c>
      <c r="M155" s="40" t="e">
        <f>#REF!</f>
        <v>#REF!</v>
      </c>
      <c r="N155" s="40" t="e">
        <f>#REF!</f>
        <v>#REF!</v>
      </c>
      <c r="O155" s="40" t="e">
        <f>#REF!</f>
        <v>#REF!</v>
      </c>
      <c r="P155" s="40" t="e">
        <f>#REF!</f>
        <v>#REF!</v>
      </c>
      <c r="Q155" s="40" t="e">
        <f t="shared" si="12"/>
        <v>#REF!</v>
      </c>
      <c r="R155" s="40" t="e">
        <f t="shared" si="13"/>
        <v>#REF!</v>
      </c>
      <c r="S155" s="40" t="e">
        <f>#REF!+#REF!</f>
        <v>#REF!</v>
      </c>
      <c r="T155" s="43">
        <f>SUMIFS(Modèle!$P$2:$P$1009,Modèle!$B$2:$B$1009,$B155,Modèle!$D$2:$D$1009,$D155)</f>
        <v>0</v>
      </c>
      <c r="U155" s="40" t="e">
        <f>#REF!</f>
        <v>#REF!</v>
      </c>
      <c r="V155" s="40" t="e">
        <f>#REF!</f>
        <v>#REF!</v>
      </c>
      <c r="W155" s="40" t="e">
        <f>#REF!</f>
        <v>#REF!</v>
      </c>
      <c r="X155" s="40" t="e">
        <f>#REF!</f>
        <v>#REF!</v>
      </c>
      <c r="Y155" s="40" t="e">
        <f t="shared" si="14"/>
        <v>#REF!</v>
      </c>
      <c r="Z155" s="40" t="e">
        <f>#REF!</f>
        <v>#REF!</v>
      </c>
    </row>
    <row r="156" spans="1:26" ht="12.75" customHeight="1" x14ac:dyDescent="0.25">
      <c r="A156" s="7">
        <v>155</v>
      </c>
      <c r="B156" s="7" t="str">
        <f t="shared" si="11"/>
        <v>Mardi</v>
      </c>
      <c r="C156" s="38" t="e">
        <f>'Relevé corrigé'!C156</f>
        <v>#REF!</v>
      </c>
      <c r="D156" s="45" t="e">
        <f>'Relevé corrigé'!D156</f>
        <v>#REF!</v>
      </c>
      <c r="E156" s="40" t="e">
        <f>#REF!</f>
        <v>#REF!</v>
      </c>
      <c r="F156" s="40" t="e">
        <f>#REF!</f>
        <v>#REF!</v>
      </c>
      <c r="G156" s="40" t="e">
        <f>#REF!</f>
        <v>#REF!</v>
      </c>
      <c r="H156" s="40" t="e">
        <f>#REF!</f>
        <v>#REF!</v>
      </c>
      <c r="I156" s="40" t="e">
        <f>#REF!</f>
        <v>#REF!</v>
      </c>
      <c r="J156" s="40" t="e">
        <f>#REF!</f>
        <v>#REF!</v>
      </c>
      <c r="K156" s="40" t="e">
        <f>#REF!</f>
        <v>#REF!</v>
      </c>
      <c r="L156" s="40" t="e">
        <f>#REF!</f>
        <v>#REF!</v>
      </c>
      <c r="M156" s="40" t="e">
        <f>#REF!</f>
        <v>#REF!</v>
      </c>
      <c r="N156" s="40" t="e">
        <f>#REF!</f>
        <v>#REF!</v>
      </c>
      <c r="O156" s="40" t="e">
        <f>#REF!</f>
        <v>#REF!</v>
      </c>
      <c r="P156" s="40" t="e">
        <f>#REF!</f>
        <v>#REF!</v>
      </c>
      <c r="Q156" s="40" t="e">
        <f t="shared" si="12"/>
        <v>#REF!</v>
      </c>
      <c r="R156" s="40" t="e">
        <f t="shared" si="13"/>
        <v>#REF!</v>
      </c>
      <c r="S156" s="40" t="e">
        <f>#REF!+#REF!</f>
        <v>#REF!</v>
      </c>
      <c r="T156" s="43">
        <f>SUMIFS(Modèle!$P$2:$P$1009,Modèle!$B$2:$B$1009,$B156,Modèle!$D$2:$D$1009,$D156)</f>
        <v>0</v>
      </c>
      <c r="U156" s="40" t="e">
        <f>#REF!</f>
        <v>#REF!</v>
      </c>
      <c r="V156" s="40" t="e">
        <f>#REF!</f>
        <v>#REF!</v>
      </c>
      <c r="W156" s="40" t="e">
        <f>#REF!</f>
        <v>#REF!</v>
      </c>
      <c r="X156" s="40" t="e">
        <f>#REF!</f>
        <v>#REF!</v>
      </c>
      <c r="Y156" s="40" t="e">
        <f t="shared" si="14"/>
        <v>#REF!</v>
      </c>
      <c r="Z156" s="40" t="e">
        <f>#REF!</f>
        <v>#REF!</v>
      </c>
    </row>
    <row r="157" spans="1:26" ht="12.75" customHeight="1" x14ac:dyDescent="0.25">
      <c r="A157" s="7">
        <v>156</v>
      </c>
      <c r="B157" s="7" t="str">
        <f t="shared" si="11"/>
        <v>Mardi</v>
      </c>
      <c r="C157" s="38" t="e">
        <f>'Relevé corrigé'!C157</f>
        <v>#REF!</v>
      </c>
      <c r="D157" s="45" t="e">
        <f>'Relevé corrigé'!D157</f>
        <v>#REF!</v>
      </c>
      <c r="E157" s="40" t="e">
        <f>#REF!</f>
        <v>#REF!</v>
      </c>
      <c r="F157" s="40" t="e">
        <f>#REF!</f>
        <v>#REF!</v>
      </c>
      <c r="G157" s="40" t="e">
        <f>#REF!</f>
        <v>#REF!</v>
      </c>
      <c r="H157" s="40" t="e">
        <f>#REF!</f>
        <v>#REF!</v>
      </c>
      <c r="I157" s="40" t="e">
        <f>#REF!</f>
        <v>#REF!</v>
      </c>
      <c r="J157" s="40" t="e">
        <f>#REF!</f>
        <v>#REF!</v>
      </c>
      <c r="K157" s="40" t="e">
        <f>#REF!</f>
        <v>#REF!</v>
      </c>
      <c r="L157" s="40" t="e">
        <f>#REF!</f>
        <v>#REF!</v>
      </c>
      <c r="M157" s="40" t="e">
        <f>#REF!</f>
        <v>#REF!</v>
      </c>
      <c r="N157" s="40" t="e">
        <f>#REF!</f>
        <v>#REF!</v>
      </c>
      <c r="O157" s="40" t="e">
        <f>#REF!</f>
        <v>#REF!</v>
      </c>
      <c r="P157" s="40" t="e">
        <f>#REF!</f>
        <v>#REF!</v>
      </c>
      <c r="Q157" s="40" t="e">
        <f t="shared" si="12"/>
        <v>#REF!</v>
      </c>
      <c r="R157" s="40" t="e">
        <f t="shared" si="13"/>
        <v>#REF!</v>
      </c>
      <c r="S157" s="40" t="e">
        <f>#REF!+#REF!</f>
        <v>#REF!</v>
      </c>
      <c r="T157" s="43">
        <f>SUMIFS(Modèle!$P$2:$P$1009,Modèle!$B$2:$B$1009,$B157,Modèle!$D$2:$D$1009,$D157)</f>
        <v>0</v>
      </c>
      <c r="U157" s="40" t="e">
        <f>#REF!</f>
        <v>#REF!</v>
      </c>
      <c r="V157" s="40" t="e">
        <f>#REF!</f>
        <v>#REF!</v>
      </c>
      <c r="W157" s="40" t="e">
        <f>#REF!</f>
        <v>#REF!</v>
      </c>
      <c r="X157" s="40" t="e">
        <f>#REF!</f>
        <v>#REF!</v>
      </c>
      <c r="Y157" s="40" t="e">
        <f t="shared" si="14"/>
        <v>#REF!</v>
      </c>
      <c r="Z157" s="40" t="e">
        <f>#REF!</f>
        <v>#REF!</v>
      </c>
    </row>
    <row r="158" spans="1:26" ht="12.75" customHeight="1" x14ac:dyDescent="0.25">
      <c r="A158" s="7">
        <v>157</v>
      </c>
      <c r="B158" s="7" t="str">
        <f t="shared" si="11"/>
        <v>Mardi</v>
      </c>
      <c r="C158" s="38" t="e">
        <f>'Relevé corrigé'!C158</f>
        <v>#REF!</v>
      </c>
      <c r="D158" s="45" t="e">
        <f>'Relevé corrigé'!D158</f>
        <v>#REF!</v>
      </c>
      <c r="E158" s="40" t="e">
        <f>#REF!</f>
        <v>#REF!</v>
      </c>
      <c r="F158" s="40" t="e">
        <f>#REF!</f>
        <v>#REF!</v>
      </c>
      <c r="G158" s="40" t="e">
        <f>#REF!</f>
        <v>#REF!</v>
      </c>
      <c r="H158" s="40" t="e">
        <f>#REF!</f>
        <v>#REF!</v>
      </c>
      <c r="I158" s="40" t="e">
        <f>#REF!</f>
        <v>#REF!</v>
      </c>
      <c r="J158" s="40" t="e">
        <f>#REF!</f>
        <v>#REF!</v>
      </c>
      <c r="K158" s="40" t="e">
        <f>#REF!</f>
        <v>#REF!</v>
      </c>
      <c r="L158" s="40" t="e">
        <f>#REF!</f>
        <v>#REF!</v>
      </c>
      <c r="M158" s="40" t="e">
        <f>#REF!</f>
        <v>#REF!</v>
      </c>
      <c r="N158" s="40" t="e">
        <f>#REF!</f>
        <v>#REF!</v>
      </c>
      <c r="O158" s="40" t="e">
        <f>#REF!</f>
        <v>#REF!</v>
      </c>
      <c r="P158" s="40" t="e">
        <f>#REF!</f>
        <v>#REF!</v>
      </c>
      <c r="Q158" s="40" t="e">
        <f t="shared" si="12"/>
        <v>#REF!</v>
      </c>
      <c r="R158" s="40" t="e">
        <f t="shared" si="13"/>
        <v>#REF!</v>
      </c>
      <c r="S158" s="40" t="e">
        <f>#REF!+#REF!</f>
        <v>#REF!</v>
      </c>
      <c r="T158" s="43">
        <f>SUMIFS(Modèle!$P$2:$P$1009,Modèle!$B$2:$B$1009,$B158,Modèle!$D$2:$D$1009,$D158)</f>
        <v>0</v>
      </c>
      <c r="U158" s="40" t="e">
        <f>#REF!</f>
        <v>#REF!</v>
      </c>
      <c r="V158" s="40" t="e">
        <f>#REF!</f>
        <v>#REF!</v>
      </c>
      <c r="W158" s="40" t="e">
        <f>#REF!</f>
        <v>#REF!</v>
      </c>
      <c r="X158" s="40" t="e">
        <f>#REF!</f>
        <v>#REF!</v>
      </c>
      <c r="Y158" s="40" t="e">
        <f t="shared" si="14"/>
        <v>#REF!</v>
      </c>
      <c r="Z158" s="40" t="e">
        <f>#REF!</f>
        <v>#REF!</v>
      </c>
    </row>
    <row r="159" spans="1:26" ht="12.75" customHeight="1" x14ac:dyDescent="0.25">
      <c r="A159" s="7">
        <v>158</v>
      </c>
      <c r="B159" s="7" t="str">
        <f t="shared" si="11"/>
        <v>Mardi</v>
      </c>
      <c r="C159" s="38" t="e">
        <f>'Relevé corrigé'!C159</f>
        <v>#REF!</v>
      </c>
      <c r="D159" s="45" t="e">
        <f>'Relevé corrigé'!D159</f>
        <v>#REF!</v>
      </c>
      <c r="E159" s="40" t="e">
        <f>#REF!</f>
        <v>#REF!</v>
      </c>
      <c r="F159" s="40" t="e">
        <f>#REF!</f>
        <v>#REF!</v>
      </c>
      <c r="G159" s="40" t="e">
        <f>#REF!</f>
        <v>#REF!</v>
      </c>
      <c r="H159" s="40" t="e">
        <f>#REF!</f>
        <v>#REF!</v>
      </c>
      <c r="I159" s="40" t="e">
        <f>#REF!</f>
        <v>#REF!</v>
      </c>
      <c r="J159" s="40" t="e">
        <f>#REF!</f>
        <v>#REF!</v>
      </c>
      <c r="K159" s="40" t="e">
        <f>#REF!</f>
        <v>#REF!</v>
      </c>
      <c r="L159" s="40" t="e">
        <f>#REF!</f>
        <v>#REF!</v>
      </c>
      <c r="M159" s="40" t="e">
        <f>#REF!</f>
        <v>#REF!</v>
      </c>
      <c r="N159" s="40" t="e">
        <f>#REF!</f>
        <v>#REF!</v>
      </c>
      <c r="O159" s="40" t="e">
        <f>#REF!</f>
        <v>#REF!</v>
      </c>
      <c r="P159" s="40" t="e">
        <f>#REF!</f>
        <v>#REF!</v>
      </c>
      <c r="Q159" s="40" t="e">
        <f t="shared" si="12"/>
        <v>#REF!</v>
      </c>
      <c r="R159" s="40" t="e">
        <f t="shared" si="13"/>
        <v>#REF!</v>
      </c>
      <c r="S159" s="40" t="e">
        <f>#REF!+#REF!</f>
        <v>#REF!</v>
      </c>
      <c r="T159" s="43">
        <f>SUMIFS(Modèle!$P$2:$P$1009,Modèle!$B$2:$B$1009,$B159,Modèle!$D$2:$D$1009,$D159)</f>
        <v>0</v>
      </c>
      <c r="U159" s="40" t="e">
        <f>#REF!</f>
        <v>#REF!</v>
      </c>
      <c r="V159" s="40" t="e">
        <f>#REF!</f>
        <v>#REF!</v>
      </c>
      <c r="W159" s="40" t="e">
        <f>#REF!</f>
        <v>#REF!</v>
      </c>
      <c r="X159" s="40" t="e">
        <f>#REF!</f>
        <v>#REF!</v>
      </c>
      <c r="Y159" s="40" t="e">
        <f t="shared" si="14"/>
        <v>#REF!</v>
      </c>
      <c r="Z159" s="40" t="e">
        <f>#REF!</f>
        <v>#REF!</v>
      </c>
    </row>
    <row r="160" spans="1:26" ht="12.75" customHeight="1" x14ac:dyDescent="0.25">
      <c r="A160" s="7">
        <v>159</v>
      </c>
      <c r="B160" s="7" t="str">
        <f t="shared" si="11"/>
        <v>Mardi</v>
      </c>
      <c r="C160" s="38" t="e">
        <f>'Relevé corrigé'!C160</f>
        <v>#REF!</v>
      </c>
      <c r="D160" s="45" t="e">
        <f>'Relevé corrigé'!D160</f>
        <v>#REF!</v>
      </c>
      <c r="E160" s="40" t="e">
        <f>#REF!</f>
        <v>#REF!</v>
      </c>
      <c r="F160" s="40" t="e">
        <f>#REF!</f>
        <v>#REF!</v>
      </c>
      <c r="G160" s="40" t="e">
        <f>#REF!</f>
        <v>#REF!</v>
      </c>
      <c r="H160" s="40" t="e">
        <f>#REF!</f>
        <v>#REF!</v>
      </c>
      <c r="I160" s="40" t="e">
        <f>#REF!</f>
        <v>#REF!</v>
      </c>
      <c r="J160" s="40" t="e">
        <f>#REF!</f>
        <v>#REF!</v>
      </c>
      <c r="K160" s="40" t="e">
        <f>#REF!</f>
        <v>#REF!</v>
      </c>
      <c r="L160" s="40" t="e">
        <f>#REF!</f>
        <v>#REF!</v>
      </c>
      <c r="M160" s="40" t="e">
        <f>#REF!</f>
        <v>#REF!</v>
      </c>
      <c r="N160" s="40" t="e">
        <f>#REF!</f>
        <v>#REF!</v>
      </c>
      <c r="O160" s="40" t="e">
        <f>#REF!</f>
        <v>#REF!</v>
      </c>
      <c r="P160" s="40" t="e">
        <f>#REF!</f>
        <v>#REF!</v>
      </c>
      <c r="Q160" s="40" t="e">
        <f t="shared" si="12"/>
        <v>#REF!</v>
      </c>
      <c r="R160" s="40" t="e">
        <f t="shared" si="13"/>
        <v>#REF!</v>
      </c>
      <c r="S160" s="40" t="e">
        <f>#REF!+#REF!</f>
        <v>#REF!</v>
      </c>
      <c r="T160" s="43">
        <f>SUMIFS(Modèle!$P$2:$P$1009,Modèle!$B$2:$B$1009,$B160,Modèle!$D$2:$D$1009,$D160)</f>
        <v>0</v>
      </c>
      <c r="U160" s="40" t="e">
        <f>#REF!</f>
        <v>#REF!</v>
      </c>
      <c r="V160" s="40" t="e">
        <f>#REF!</f>
        <v>#REF!</v>
      </c>
      <c r="W160" s="40" t="e">
        <f>#REF!</f>
        <v>#REF!</v>
      </c>
      <c r="X160" s="40" t="e">
        <f>#REF!</f>
        <v>#REF!</v>
      </c>
      <c r="Y160" s="40" t="e">
        <f t="shared" si="14"/>
        <v>#REF!</v>
      </c>
      <c r="Z160" s="40" t="e">
        <f>#REF!</f>
        <v>#REF!</v>
      </c>
    </row>
    <row r="161" spans="1:26" ht="12.75" customHeight="1" x14ac:dyDescent="0.25">
      <c r="A161" s="7">
        <v>160</v>
      </c>
      <c r="B161" s="7" t="str">
        <f t="shared" si="11"/>
        <v>Mardi</v>
      </c>
      <c r="C161" s="38" t="e">
        <f>'Relevé corrigé'!C161</f>
        <v>#REF!</v>
      </c>
      <c r="D161" s="45" t="e">
        <f>'Relevé corrigé'!D161</f>
        <v>#REF!</v>
      </c>
      <c r="E161" s="40" t="e">
        <f>#REF!</f>
        <v>#REF!</v>
      </c>
      <c r="F161" s="40" t="e">
        <f>#REF!</f>
        <v>#REF!</v>
      </c>
      <c r="G161" s="40" t="e">
        <f>#REF!</f>
        <v>#REF!</v>
      </c>
      <c r="H161" s="40" t="e">
        <f>#REF!</f>
        <v>#REF!</v>
      </c>
      <c r="I161" s="40" t="e">
        <f>#REF!</f>
        <v>#REF!</v>
      </c>
      <c r="J161" s="40" t="e">
        <f>#REF!</f>
        <v>#REF!</v>
      </c>
      <c r="K161" s="40" t="e">
        <f>#REF!</f>
        <v>#REF!</v>
      </c>
      <c r="L161" s="40" t="e">
        <f>#REF!</f>
        <v>#REF!</v>
      </c>
      <c r="M161" s="40" t="e">
        <f>#REF!</f>
        <v>#REF!</v>
      </c>
      <c r="N161" s="40" t="e">
        <f>#REF!</f>
        <v>#REF!</v>
      </c>
      <c r="O161" s="40" t="e">
        <f>#REF!</f>
        <v>#REF!</v>
      </c>
      <c r="P161" s="40" t="e">
        <f>#REF!</f>
        <v>#REF!</v>
      </c>
      <c r="Q161" s="40" t="e">
        <f t="shared" si="12"/>
        <v>#REF!</v>
      </c>
      <c r="R161" s="40" t="e">
        <f t="shared" si="13"/>
        <v>#REF!</v>
      </c>
      <c r="S161" s="40" t="e">
        <f>#REF!+#REF!</f>
        <v>#REF!</v>
      </c>
      <c r="T161" s="43">
        <f>SUMIFS(Modèle!$P$2:$P$1009,Modèle!$B$2:$B$1009,$B161,Modèle!$D$2:$D$1009,$D161)</f>
        <v>0</v>
      </c>
      <c r="U161" s="40" t="e">
        <f>#REF!</f>
        <v>#REF!</v>
      </c>
      <c r="V161" s="40" t="e">
        <f>#REF!</f>
        <v>#REF!</v>
      </c>
      <c r="W161" s="40" t="e">
        <f>#REF!</f>
        <v>#REF!</v>
      </c>
      <c r="X161" s="40" t="e">
        <f>#REF!</f>
        <v>#REF!</v>
      </c>
      <c r="Y161" s="40" t="e">
        <f t="shared" si="14"/>
        <v>#REF!</v>
      </c>
      <c r="Z161" s="40" t="e">
        <f>#REF!</f>
        <v>#REF!</v>
      </c>
    </row>
    <row r="162" spans="1:26" ht="12.75" customHeight="1" x14ac:dyDescent="0.25">
      <c r="A162" s="7">
        <v>161</v>
      </c>
      <c r="B162" s="7" t="str">
        <f t="shared" si="11"/>
        <v>Mardi</v>
      </c>
      <c r="C162" s="38" t="e">
        <f>'Relevé corrigé'!C162</f>
        <v>#REF!</v>
      </c>
      <c r="D162" s="45" t="e">
        <f>'Relevé corrigé'!D162</f>
        <v>#REF!</v>
      </c>
      <c r="E162" s="40" t="e">
        <f>#REF!</f>
        <v>#REF!</v>
      </c>
      <c r="F162" s="40" t="e">
        <f>#REF!</f>
        <v>#REF!</v>
      </c>
      <c r="G162" s="40" t="e">
        <f>#REF!</f>
        <v>#REF!</v>
      </c>
      <c r="H162" s="40" t="e">
        <f>#REF!</f>
        <v>#REF!</v>
      </c>
      <c r="I162" s="40" t="e">
        <f>#REF!</f>
        <v>#REF!</v>
      </c>
      <c r="J162" s="40" t="e">
        <f>#REF!</f>
        <v>#REF!</v>
      </c>
      <c r="K162" s="40" t="e">
        <f>#REF!</f>
        <v>#REF!</v>
      </c>
      <c r="L162" s="40" t="e">
        <f>#REF!</f>
        <v>#REF!</v>
      </c>
      <c r="M162" s="40" t="e">
        <f>#REF!</f>
        <v>#REF!</v>
      </c>
      <c r="N162" s="40" t="e">
        <f>#REF!</f>
        <v>#REF!</v>
      </c>
      <c r="O162" s="40" t="e">
        <f>#REF!</f>
        <v>#REF!</v>
      </c>
      <c r="P162" s="40" t="e">
        <f>#REF!</f>
        <v>#REF!</v>
      </c>
      <c r="Q162" s="40" t="e">
        <f t="shared" si="12"/>
        <v>#REF!</v>
      </c>
      <c r="R162" s="40" t="e">
        <f t="shared" si="13"/>
        <v>#REF!</v>
      </c>
      <c r="S162" s="40" t="e">
        <f>#REF!+#REF!</f>
        <v>#REF!</v>
      </c>
      <c r="T162" s="43">
        <f>SUMIFS(Modèle!$P$2:$P$1009,Modèle!$B$2:$B$1009,$B162,Modèle!$D$2:$D$1009,$D162)</f>
        <v>0</v>
      </c>
      <c r="U162" s="40" t="e">
        <f>#REF!</f>
        <v>#REF!</v>
      </c>
      <c r="V162" s="40" t="e">
        <f>#REF!</f>
        <v>#REF!</v>
      </c>
      <c r="W162" s="40" t="e">
        <f>#REF!</f>
        <v>#REF!</v>
      </c>
      <c r="X162" s="40" t="e">
        <f>#REF!</f>
        <v>#REF!</v>
      </c>
      <c r="Y162" s="40" t="e">
        <f t="shared" si="14"/>
        <v>#REF!</v>
      </c>
      <c r="Z162" s="40" t="e">
        <f>#REF!</f>
        <v>#REF!</v>
      </c>
    </row>
    <row r="163" spans="1:26" ht="12.75" customHeight="1" x14ac:dyDescent="0.25">
      <c r="A163" s="7">
        <v>162</v>
      </c>
      <c r="B163" s="7" t="str">
        <f t="shared" si="11"/>
        <v>Mardi</v>
      </c>
      <c r="C163" s="38" t="e">
        <f>'Relevé corrigé'!C163</f>
        <v>#REF!</v>
      </c>
      <c r="D163" s="45" t="e">
        <f>'Relevé corrigé'!D163</f>
        <v>#REF!</v>
      </c>
      <c r="E163" s="40" t="e">
        <f>#REF!</f>
        <v>#REF!</v>
      </c>
      <c r="F163" s="40" t="e">
        <f>#REF!</f>
        <v>#REF!</v>
      </c>
      <c r="G163" s="40" t="e">
        <f>#REF!</f>
        <v>#REF!</v>
      </c>
      <c r="H163" s="40" t="e">
        <f>#REF!</f>
        <v>#REF!</v>
      </c>
      <c r="I163" s="40" t="e">
        <f>#REF!</f>
        <v>#REF!</v>
      </c>
      <c r="J163" s="40" t="e">
        <f>#REF!</f>
        <v>#REF!</v>
      </c>
      <c r="K163" s="40" t="e">
        <f>#REF!</f>
        <v>#REF!</v>
      </c>
      <c r="L163" s="40" t="e">
        <f>#REF!</f>
        <v>#REF!</v>
      </c>
      <c r="M163" s="40" t="e">
        <f>#REF!</f>
        <v>#REF!</v>
      </c>
      <c r="N163" s="40" t="e">
        <f>#REF!</f>
        <v>#REF!</v>
      </c>
      <c r="O163" s="40" t="e">
        <f>#REF!</f>
        <v>#REF!</v>
      </c>
      <c r="P163" s="40" t="e">
        <f>#REF!</f>
        <v>#REF!</v>
      </c>
      <c r="Q163" s="40" t="e">
        <f t="shared" si="12"/>
        <v>#REF!</v>
      </c>
      <c r="R163" s="40" t="e">
        <f t="shared" si="13"/>
        <v>#REF!</v>
      </c>
      <c r="S163" s="40" t="e">
        <f>#REF!+#REF!</f>
        <v>#REF!</v>
      </c>
      <c r="T163" s="43">
        <f>SUMIFS(Modèle!$P$2:$P$1009,Modèle!$B$2:$B$1009,$B163,Modèle!$D$2:$D$1009,$D163)</f>
        <v>0</v>
      </c>
      <c r="U163" s="40" t="e">
        <f>#REF!</f>
        <v>#REF!</v>
      </c>
      <c r="V163" s="40" t="e">
        <f>#REF!</f>
        <v>#REF!</v>
      </c>
      <c r="W163" s="40" t="e">
        <f>#REF!</f>
        <v>#REF!</v>
      </c>
      <c r="X163" s="40" t="e">
        <f>#REF!</f>
        <v>#REF!</v>
      </c>
      <c r="Y163" s="40" t="e">
        <f t="shared" si="14"/>
        <v>#REF!</v>
      </c>
      <c r="Z163" s="40" t="e">
        <f>#REF!</f>
        <v>#REF!</v>
      </c>
    </row>
    <row r="164" spans="1:26" ht="12.75" customHeight="1" x14ac:dyDescent="0.25">
      <c r="A164" s="7">
        <v>163</v>
      </c>
      <c r="B164" s="7" t="str">
        <f t="shared" si="11"/>
        <v>Mardi</v>
      </c>
      <c r="C164" s="38" t="e">
        <f>'Relevé corrigé'!C164</f>
        <v>#REF!</v>
      </c>
      <c r="D164" s="45" t="e">
        <f>'Relevé corrigé'!D164</f>
        <v>#REF!</v>
      </c>
      <c r="E164" s="40" t="e">
        <f>#REF!</f>
        <v>#REF!</v>
      </c>
      <c r="F164" s="40" t="e">
        <f>#REF!</f>
        <v>#REF!</v>
      </c>
      <c r="G164" s="40" t="e">
        <f>#REF!</f>
        <v>#REF!</v>
      </c>
      <c r="H164" s="40" t="e">
        <f>#REF!</f>
        <v>#REF!</v>
      </c>
      <c r="I164" s="40" t="e">
        <f>#REF!</f>
        <v>#REF!</v>
      </c>
      <c r="J164" s="40" t="e">
        <f>#REF!</f>
        <v>#REF!</v>
      </c>
      <c r="K164" s="40" t="e">
        <f>#REF!</f>
        <v>#REF!</v>
      </c>
      <c r="L164" s="40" t="e">
        <f>#REF!</f>
        <v>#REF!</v>
      </c>
      <c r="M164" s="40" t="e">
        <f>#REF!</f>
        <v>#REF!</v>
      </c>
      <c r="N164" s="40" t="e">
        <f>#REF!</f>
        <v>#REF!</v>
      </c>
      <c r="O164" s="40" t="e">
        <f>#REF!</f>
        <v>#REF!</v>
      </c>
      <c r="P164" s="40" t="e">
        <f>#REF!</f>
        <v>#REF!</v>
      </c>
      <c r="Q164" s="40" t="e">
        <f t="shared" si="12"/>
        <v>#REF!</v>
      </c>
      <c r="R164" s="40" t="e">
        <f t="shared" si="13"/>
        <v>#REF!</v>
      </c>
      <c r="S164" s="40" t="e">
        <f>#REF!+#REF!</f>
        <v>#REF!</v>
      </c>
      <c r="T164" s="43">
        <f>SUMIFS(Modèle!$P$2:$P$1009,Modèle!$B$2:$B$1009,$B164,Modèle!$D$2:$D$1009,$D164)</f>
        <v>0</v>
      </c>
      <c r="U164" s="40" t="e">
        <f>#REF!</f>
        <v>#REF!</v>
      </c>
      <c r="V164" s="40" t="e">
        <f>#REF!</f>
        <v>#REF!</v>
      </c>
      <c r="W164" s="40" t="e">
        <f>#REF!</f>
        <v>#REF!</v>
      </c>
      <c r="X164" s="40" t="e">
        <f>#REF!</f>
        <v>#REF!</v>
      </c>
      <c r="Y164" s="40" t="e">
        <f t="shared" si="14"/>
        <v>#REF!</v>
      </c>
      <c r="Z164" s="40" t="e">
        <f>#REF!</f>
        <v>#REF!</v>
      </c>
    </row>
    <row r="165" spans="1:26" ht="12.75" customHeight="1" x14ac:dyDescent="0.25">
      <c r="A165" s="7">
        <v>164</v>
      </c>
      <c r="B165" s="7" t="str">
        <f t="shared" si="11"/>
        <v>Mardi</v>
      </c>
      <c r="C165" s="38" t="e">
        <f>'Relevé corrigé'!C165</f>
        <v>#REF!</v>
      </c>
      <c r="D165" s="45" t="e">
        <f>'Relevé corrigé'!D165</f>
        <v>#REF!</v>
      </c>
      <c r="E165" s="40" t="e">
        <f>#REF!</f>
        <v>#REF!</v>
      </c>
      <c r="F165" s="40" t="e">
        <f>#REF!</f>
        <v>#REF!</v>
      </c>
      <c r="G165" s="40" t="e">
        <f>#REF!</f>
        <v>#REF!</v>
      </c>
      <c r="H165" s="40" t="e">
        <f>#REF!</f>
        <v>#REF!</v>
      </c>
      <c r="I165" s="40" t="e">
        <f>#REF!</f>
        <v>#REF!</v>
      </c>
      <c r="J165" s="40" t="e">
        <f>#REF!</f>
        <v>#REF!</v>
      </c>
      <c r="K165" s="40" t="e">
        <f>#REF!</f>
        <v>#REF!</v>
      </c>
      <c r="L165" s="40" t="e">
        <f>#REF!</f>
        <v>#REF!</v>
      </c>
      <c r="M165" s="40" t="e">
        <f>#REF!</f>
        <v>#REF!</v>
      </c>
      <c r="N165" s="40" t="e">
        <f>#REF!</f>
        <v>#REF!</v>
      </c>
      <c r="O165" s="40" t="e">
        <f>#REF!</f>
        <v>#REF!</v>
      </c>
      <c r="P165" s="40" t="e">
        <f>#REF!</f>
        <v>#REF!</v>
      </c>
      <c r="Q165" s="40" t="e">
        <f t="shared" si="12"/>
        <v>#REF!</v>
      </c>
      <c r="R165" s="40" t="e">
        <f t="shared" si="13"/>
        <v>#REF!</v>
      </c>
      <c r="S165" s="40" t="e">
        <f>#REF!+#REF!</f>
        <v>#REF!</v>
      </c>
      <c r="T165" s="43">
        <f>SUMIFS(Modèle!$P$2:$P$1009,Modèle!$B$2:$B$1009,$B165,Modèle!$D$2:$D$1009,$D165)</f>
        <v>0</v>
      </c>
      <c r="U165" s="40" t="e">
        <f>#REF!</f>
        <v>#REF!</v>
      </c>
      <c r="V165" s="40" t="e">
        <f>#REF!</f>
        <v>#REF!</v>
      </c>
      <c r="W165" s="40" t="e">
        <f>#REF!</f>
        <v>#REF!</v>
      </c>
      <c r="X165" s="40" t="e">
        <f>#REF!</f>
        <v>#REF!</v>
      </c>
      <c r="Y165" s="40" t="e">
        <f t="shared" si="14"/>
        <v>#REF!</v>
      </c>
      <c r="Z165" s="40" t="e">
        <f>#REF!</f>
        <v>#REF!</v>
      </c>
    </row>
    <row r="166" spans="1:26" ht="12.75" customHeight="1" x14ac:dyDescent="0.25">
      <c r="A166" s="7">
        <v>165</v>
      </c>
      <c r="B166" s="7" t="str">
        <f t="shared" si="11"/>
        <v>Mardi</v>
      </c>
      <c r="C166" s="38" t="e">
        <f>'Relevé corrigé'!C166</f>
        <v>#REF!</v>
      </c>
      <c r="D166" s="45" t="e">
        <f>'Relevé corrigé'!D166</f>
        <v>#REF!</v>
      </c>
      <c r="E166" s="40" t="e">
        <f>#REF!</f>
        <v>#REF!</v>
      </c>
      <c r="F166" s="40" t="e">
        <f>#REF!</f>
        <v>#REF!</v>
      </c>
      <c r="G166" s="40" t="e">
        <f>#REF!</f>
        <v>#REF!</v>
      </c>
      <c r="H166" s="40" t="e">
        <f>#REF!</f>
        <v>#REF!</v>
      </c>
      <c r="I166" s="40" t="e">
        <f>#REF!</f>
        <v>#REF!</v>
      </c>
      <c r="J166" s="40" t="e">
        <f>#REF!</f>
        <v>#REF!</v>
      </c>
      <c r="K166" s="40" t="e">
        <f>#REF!</f>
        <v>#REF!</v>
      </c>
      <c r="L166" s="40" t="e">
        <f>#REF!</f>
        <v>#REF!</v>
      </c>
      <c r="M166" s="40" t="e">
        <f>#REF!</f>
        <v>#REF!</v>
      </c>
      <c r="N166" s="40" t="e">
        <f>#REF!</f>
        <v>#REF!</v>
      </c>
      <c r="O166" s="40" t="e">
        <f>#REF!</f>
        <v>#REF!</v>
      </c>
      <c r="P166" s="40" t="e">
        <f>#REF!</f>
        <v>#REF!</v>
      </c>
      <c r="Q166" s="40" t="e">
        <f t="shared" si="12"/>
        <v>#REF!</v>
      </c>
      <c r="R166" s="40" t="e">
        <f t="shared" si="13"/>
        <v>#REF!</v>
      </c>
      <c r="S166" s="40" t="e">
        <f>#REF!+#REF!</f>
        <v>#REF!</v>
      </c>
      <c r="T166" s="43">
        <f>SUMIFS(Modèle!$P$2:$P$1009,Modèle!$B$2:$B$1009,$B166,Modèle!$D$2:$D$1009,$D166)</f>
        <v>0</v>
      </c>
      <c r="U166" s="40" t="e">
        <f>#REF!</f>
        <v>#REF!</v>
      </c>
      <c r="V166" s="40" t="e">
        <f>#REF!</f>
        <v>#REF!</v>
      </c>
      <c r="W166" s="40" t="e">
        <f>#REF!</f>
        <v>#REF!</v>
      </c>
      <c r="X166" s="40" t="e">
        <f>#REF!</f>
        <v>#REF!</v>
      </c>
      <c r="Y166" s="40" t="e">
        <f t="shared" si="14"/>
        <v>#REF!</v>
      </c>
      <c r="Z166" s="40" t="e">
        <f>#REF!</f>
        <v>#REF!</v>
      </c>
    </row>
    <row r="167" spans="1:26" ht="12.75" customHeight="1" x14ac:dyDescent="0.25">
      <c r="A167" s="7">
        <v>166</v>
      </c>
      <c r="B167" s="7" t="str">
        <f t="shared" si="11"/>
        <v>Mardi</v>
      </c>
      <c r="C167" s="38" t="e">
        <f>'Relevé corrigé'!C167</f>
        <v>#REF!</v>
      </c>
      <c r="D167" s="45" t="e">
        <f>'Relevé corrigé'!D167</f>
        <v>#REF!</v>
      </c>
      <c r="E167" s="40" t="e">
        <f>#REF!</f>
        <v>#REF!</v>
      </c>
      <c r="F167" s="40" t="e">
        <f>#REF!</f>
        <v>#REF!</v>
      </c>
      <c r="G167" s="40" t="e">
        <f>#REF!</f>
        <v>#REF!</v>
      </c>
      <c r="H167" s="40" t="e">
        <f>#REF!</f>
        <v>#REF!</v>
      </c>
      <c r="I167" s="40" t="e">
        <f>#REF!</f>
        <v>#REF!</v>
      </c>
      <c r="J167" s="40" t="e">
        <f>#REF!</f>
        <v>#REF!</v>
      </c>
      <c r="K167" s="40" t="e">
        <f>#REF!</f>
        <v>#REF!</v>
      </c>
      <c r="L167" s="40" t="e">
        <f>#REF!</f>
        <v>#REF!</v>
      </c>
      <c r="M167" s="40" t="e">
        <f>#REF!</f>
        <v>#REF!</v>
      </c>
      <c r="N167" s="40" t="e">
        <f>#REF!</f>
        <v>#REF!</v>
      </c>
      <c r="O167" s="40" t="e">
        <f>#REF!</f>
        <v>#REF!</v>
      </c>
      <c r="P167" s="40" t="e">
        <f>#REF!</f>
        <v>#REF!</v>
      </c>
      <c r="Q167" s="40" t="e">
        <f t="shared" si="12"/>
        <v>#REF!</v>
      </c>
      <c r="R167" s="40" t="e">
        <f t="shared" si="13"/>
        <v>#REF!</v>
      </c>
      <c r="S167" s="40" t="e">
        <f>#REF!+#REF!</f>
        <v>#REF!</v>
      </c>
      <c r="T167" s="43">
        <f>SUMIFS(Modèle!$P$2:$P$1009,Modèle!$B$2:$B$1009,$B167,Modèle!$D$2:$D$1009,$D167)</f>
        <v>0</v>
      </c>
      <c r="U167" s="40" t="e">
        <f>#REF!</f>
        <v>#REF!</v>
      </c>
      <c r="V167" s="40" t="e">
        <f>#REF!</f>
        <v>#REF!</v>
      </c>
      <c r="W167" s="40" t="e">
        <f>#REF!</f>
        <v>#REF!</v>
      </c>
      <c r="X167" s="40" t="e">
        <f>#REF!</f>
        <v>#REF!</v>
      </c>
      <c r="Y167" s="40" t="e">
        <f t="shared" si="14"/>
        <v>#REF!</v>
      </c>
      <c r="Z167" s="40" t="e">
        <f>#REF!</f>
        <v>#REF!</v>
      </c>
    </row>
    <row r="168" spans="1:26" ht="12.75" customHeight="1" x14ac:dyDescent="0.25">
      <c r="A168" s="7">
        <v>167</v>
      </c>
      <c r="B168" s="7" t="str">
        <f t="shared" si="11"/>
        <v>Mardi</v>
      </c>
      <c r="C168" s="38" t="e">
        <f>'Relevé corrigé'!C168</f>
        <v>#REF!</v>
      </c>
      <c r="D168" s="45" t="e">
        <f>'Relevé corrigé'!D168</f>
        <v>#REF!</v>
      </c>
      <c r="E168" s="40" t="e">
        <f>#REF!</f>
        <v>#REF!</v>
      </c>
      <c r="F168" s="40" t="e">
        <f>#REF!</f>
        <v>#REF!</v>
      </c>
      <c r="G168" s="40" t="e">
        <f>#REF!</f>
        <v>#REF!</v>
      </c>
      <c r="H168" s="40" t="e">
        <f>#REF!</f>
        <v>#REF!</v>
      </c>
      <c r="I168" s="40" t="e">
        <f>#REF!</f>
        <v>#REF!</v>
      </c>
      <c r="J168" s="40" t="e">
        <f>#REF!</f>
        <v>#REF!</v>
      </c>
      <c r="K168" s="40" t="e">
        <f>#REF!</f>
        <v>#REF!</v>
      </c>
      <c r="L168" s="40" t="e">
        <f>#REF!</f>
        <v>#REF!</v>
      </c>
      <c r="M168" s="40" t="e">
        <f>#REF!</f>
        <v>#REF!</v>
      </c>
      <c r="N168" s="40" t="e">
        <f>#REF!</f>
        <v>#REF!</v>
      </c>
      <c r="O168" s="40" t="e">
        <f>#REF!</f>
        <v>#REF!</v>
      </c>
      <c r="P168" s="40" t="e">
        <f>#REF!</f>
        <v>#REF!</v>
      </c>
      <c r="Q168" s="40" t="e">
        <f t="shared" si="12"/>
        <v>#REF!</v>
      </c>
      <c r="R168" s="40" t="e">
        <f t="shared" si="13"/>
        <v>#REF!</v>
      </c>
      <c r="S168" s="40" t="e">
        <f>#REF!+#REF!</f>
        <v>#REF!</v>
      </c>
      <c r="T168" s="43">
        <f>SUMIFS(Modèle!$P$2:$P$1009,Modèle!$B$2:$B$1009,$B168,Modèle!$D$2:$D$1009,$D168)</f>
        <v>0</v>
      </c>
      <c r="U168" s="40" t="e">
        <f>#REF!</f>
        <v>#REF!</v>
      </c>
      <c r="V168" s="40" t="e">
        <f>#REF!</f>
        <v>#REF!</v>
      </c>
      <c r="W168" s="40" t="e">
        <f>#REF!</f>
        <v>#REF!</v>
      </c>
      <c r="X168" s="40" t="e">
        <f>#REF!</f>
        <v>#REF!</v>
      </c>
      <c r="Y168" s="40" t="e">
        <f t="shared" si="14"/>
        <v>#REF!</v>
      </c>
      <c r="Z168" s="40" t="e">
        <f>#REF!</f>
        <v>#REF!</v>
      </c>
    </row>
    <row r="169" spans="1:26" ht="12.75" customHeight="1" x14ac:dyDescent="0.25">
      <c r="A169" s="7">
        <v>168</v>
      </c>
      <c r="B169" s="7" t="str">
        <f t="shared" si="11"/>
        <v>Mardi</v>
      </c>
      <c r="C169" s="38" t="e">
        <f>'Relevé corrigé'!C169</f>
        <v>#REF!</v>
      </c>
      <c r="D169" s="45" t="e">
        <f>'Relevé corrigé'!D169</f>
        <v>#REF!</v>
      </c>
      <c r="E169" s="40" t="e">
        <f>#REF!</f>
        <v>#REF!</v>
      </c>
      <c r="F169" s="40" t="e">
        <f>#REF!</f>
        <v>#REF!</v>
      </c>
      <c r="G169" s="40" t="e">
        <f>#REF!</f>
        <v>#REF!</v>
      </c>
      <c r="H169" s="40" t="e">
        <f>#REF!</f>
        <v>#REF!</v>
      </c>
      <c r="I169" s="40" t="e">
        <f>#REF!</f>
        <v>#REF!</v>
      </c>
      <c r="J169" s="40" t="e">
        <f>#REF!</f>
        <v>#REF!</v>
      </c>
      <c r="K169" s="40" t="e">
        <f>#REF!</f>
        <v>#REF!</v>
      </c>
      <c r="L169" s="40" t="e">
        <f>#REF!</f>
        <v>#REF!</v>
      </c>
      <c r="M169" s="40" t="e">
        <f>#REF!</f>
        <v>#REF!</v>
      </c>
      <c r="N169" s="40" t="e">
        <f>#REF!</f>
        <v>#REF!</v>
      </c>
      <c r="O169" s="40" t="e">
        <f>#REF!</f>
        <v>#REF!</v>
      </c>
      <c r="P169" s="40" t="e">
        <f>#REF!</f>
        <v>#REF!</v>
      </c>
      <c r="Q169" s="40" t="e">
        <f t="shared" si="12"/>
        <v>#REF!</v>
      </c>
      <c r="R169" s="40" t="e">
        <f t="shared" si="13"/>
        <v>#REF!</v>
      </c>
      <c r="S169" s="40" t="e">
        <f>#REF!+#REF!</f>
        <v>#REF!</v>
      </c>
      <c r="T169" s="43">
        <f>SUMIFS(Modèle!$P$2:$P$1009,Modèle!$B$2:$B$1009,$B169,Modèle!$D$2:$D$1009,$D169)</f>
        <v>0</v>
      </c>
      <c r="U169" s="40" t="e">
        <f>#REF!</f>
        <v>#REF!</v>
      </c>
      <c r="V169" s="40" t="e">
        <f>#REF!</f>
        <v>#REF!</v>
      </c>
      <c r="W169" s="40" t="e">
        <f>#REF!</f>
        <v>#REF!</v>
      </c>
      <c r="X169" s="40" t="e">
        <f>#REF!</f>
        <v>#REF!</v>
      </c>
      <c r="Y169" s="40" t="e">
        <f t="shared" si="14"/>
        <v>#REF!</v>
      </c>
      <c r="Z169" s="40" t="e">
        <f>#REF!</f>
        <v>#REF!</v>
      </c>
    </row>
    <row r="170" spans="1:26" ht="12.75" customHeight="1" x14ac:dyDescent="0.25">
      <c r="A170" s="7">
        <v>169</v>
      </c>
      <c r="B170" s="7" t="str">
        <f t="shared" si="11"/>
        <v>Mardi</v>
      </c>
      <c r="C170" s="38" t="e">
        <f>'Relevé corrigé'!C170</f>
        <v>#REF!</v>
      </c>
      <c r="D170" s="45" t="e">
        <f>'Relevé corrigé'!D170</f>
        <v>#REF!</v>
      </c>
      <c r="E170" s="40" t="e">
        <f>#REF!</f>
        <v>#REF!</v>
      </c>
      <c r="F170" s="40" t="e">
        <f>#REF!</f>
        <v>#REF!</v>
      </c>
      <c r="G170" s="40" t="e">
        <f>#REF!</f>
        <v>#REF!</v>
      </c>
      <c r="H170" s="40" t="e">
        <f>#REF!</f>
        <v>#REF!</v>
      </c>
      <c r="I170" s="40" t="e">
        <f>#REF!</f>
        <v>#REF!</v>
      </c>
      <c r="J170" s="40" t="e">
        <f>#REF!</f>
        <v>#REF!</v>
      </c>
      <c r="K170" s="40" t="e">
        <f>#REF!</f>
        <v>#REF!</v>
      </c>
      <c r="L170" s="40" t="e">
        <f>#REF!</f>
        <v>#REF!</v>
      </c>
      <c r="M170" s="40" t="e">
        <f>#REF!</f>
        <v>#REF!</v>
      </c>
      <c r="N170" s="40" t="e">
        <f>#REF!</f>
        <v>#REF!</v>
      </c>
      <c r="O170" s="40" t="e">
        <f>#REF!</f>
        <v>#REF!</v>
      </c>
      <c r="P170" s="40" t="e">
        <f>#REF!</f>
        <v>#REF!</v>
      </c>
      <c r="Q170" s="40" t="e">
        <f t="shared" si="12"/>
        <v>#REF!</v>
      </c>
      <c r="R170" s="40" t="e">
        <f t="shared" si="13"/>
        <v>#REF!</v>
      </c>
      <c r="S170" s="40" t="e">
        <f>#REF!+#REF!</f>
        <v>#REF!</v>
      </c>
      <c r="T170" s="43">
        <f>SUMIFS(Modèle!$P$2:$P$1009,Modèle!$B$2:$B$1009,$B170,Modèle!$D$2:$D$1009,$D170)</f>
        <v>0</v>
      </c>
      <c r="U170" s="40" t="e">
        <f>#REF!</f>
        <v>#REF!</v>
      </c>
      <c r="V170" s="40" t="e">
        <f>#REF!</f>
        <v>#REF!</v>
      </c>
      <c r="W170" s="40" t="e">
        <f>#REF!</f>
        <v>#REF!</v>
      </c>
      <c r="X170" s="40" t="e">
        <f>#REF!</f>
        <v>#REF!</v>
      </c>
      <c r="Y170" s="40" t="e">
        <f t="shared" si="14"/>
        <v>#REF!</v>
      </c>
      <c r="Z170" s="40" t="e">
        <f>#REF!</f>
        <v>#REF!</v>
      </c>
    </row>
    <row r="171" spans="1:26" ht="12.75" customHeight="1" x14ac:dyDescent="0.25">
      <c r="A171" s="7">
        <v>170</v>
      </c>
      <c r="B171" s="7" t="str">
        <f t="shared" si="11"/>
        <v>Mardi</v>
      </c>
      <c r="C171" s="38" t="e">
        <f>'Relevé corrigé'!C171</f>
        <v>#REF!</v>
      </c>
      <c r="D171" s="45" t="e">
        <f>'Relevé corrigé'!D171</f>
        <v>#REF!</v>
      </c>
      <c r="E171" s="40" t="e">
        <f>#REF!</f>
        <v>#REF!</v>
      </c>
      <c r="F171" s="40" t="e">
        <f>#REF!</f>
        <v>#REF!</v>
      </c>
      <c r="G171" s="40" t="e">
        <f>#REF!</f>
        <v>#REF!</v>
      </c>
      <c r="H171" s="40" t="e">
        <f>#REF!</f>
        <v>#REF!</v>
      </c>
      <c r="I171" s="40" t="e">
        <f>#REF!</f>
        <v>#REF!</v>
      </c>
      <c r="J171" s="40" t="e">
        <f>#REF!</f>
        <v>#REF!</v>
      </c>
      <c r="K171" s="40" t="e">
        <f>#REF!</f>
        <v>#REF!</v>
      </c>
      <c r="L171" s="40" t="e">
        <f>#REF!</f>
        <v>#REF!</v>
      </c>
      <c r="M171" s="40" t="e">
        <f>#REF!</f>
        <v>#REF!</v>
      </c>
      <c r="N171" s="40" t="e">
        <f>#REF!</f>
        <v>#REF!</v>
      </c>
      <c r="O171" s="40" t="e">
        <f>#REF!</f>
        <v>#REF!</v>
      </c>
      <c r="P171" s="40" t="e">
        <f>#REF!</f>
        <v>#REF!</v>
      </c>
      <c r="Q171" s="40" t="e">
        <f t="shared" si="12"/>
        <v>#REF!</v>
      </c>
      <c r="R171" s="40" t="e">
        <f t="shared" si="13"/>
        <v>#REF!</v>
      </c>
      <c r="S171" s="40" t="e">
        <f>#REF!+#REF!</f>
        <v>#REF!</v>
      </c>
      <c r="T171" s="43">
        <f>SUMIFS(Modèle!$P$2:$P$1009,Modèle!$B$2:$B$1009,$B171,Modèle!$D$2:$D$1009,$D171)</f>
        <v>0</v>
      </c>
      <c r="U171" s="40" t="e">
        <f>#REF!</f>
        <v>#REF!</v>
      </c>
      <c r="V171" s="40" t="e">
        <f>#REF!</f>
        <v>#REF!</v>
      </c>
      <c r="W171" s="40" t="e">
        <f>#REF!</f>
        <v>#REF!</v>
      </c>
      <c r="X171" s="40" t="e">
        <f>#REF!</f>
        <v>#REF!</v>
      </c>
      <c r="Y171" s="40" t="e">
        <f t="shared" si="14"/>
        <v>#REF!</v>
      </c>
      <c r="Z171" s="40" t="e">
        <f>#REF!</f>
        <v>#REF!</v>
      </c>
    </row>
    <row r="172" spans="1:26" ht="12.75" customHeight="1" x14ac:dyDescent="0.25">
      <c r="A172" s="7">
        <v>171</v>
      </c>
      <c r="B172" s="7" t="str">
        <f t="shared" si="11"/>
        <v>Mardi</v>
      </c>
      <c r="C172" s="38" t="e">
        <f>'Relevé corrigé'!C172</f>
        <v>#REF!</v>
      </c>
      <c r="D172" s="45" t="e">
        <f>'Relevé corrigé'!D172</f>
        <v>#REF!</v>
      </c>
      <c r="E172" s="40" t="e">
        <f>#REF!</f>
        <v>#REF!</v>
      </c>
      <c r="F172" s="40" t="e">
        <f>#REF!</f>
        <v>#REF!</v>
      </c>
      <c r="G172" s="40" t="e">
        <f>#REF!</f>
        <v>#REF!</v>
      </c>
      <c r="H172" s="40" t="e">
        <f>#REF!</f>
        <v>#REF!</v>
      </c>
      <c r="I172" s="40" t="e">
        <f>#REF!</f>
        <v>#REF!</v>
      </c>
      <c r="J172" s="40" t="e">
        <f>#REF!</f>
        <v>#REF!</v>
      </c>
      <c r="K172" s="40" t="e">
        <f>#REF!</f>
        <v>#REF!</v>
      </c>
      <c r="L172" s="40" t="e">
        <f>#REF!</f>
        <v>#REF!</v>
      </c>
      <c r="M172" s="40" t="e">
        <f>#REF!</f>
        <v>#REF!</v>
      </c>
      <c r="N172" s="40" t="e">
        <f>#REF!</f>
        <v>#REF!</v>
      </c>
      <c r="O172" s="40" t="e">
        <f>#REF!</f>
        <v>#REF!</v>
      </c>
      <c r="P172" s="40" t="e">
        <f>#REF!</f>
        <v>#REF!</v>
      </c>
      <c r="Q172" s="40" t="e">
        <f t="shared" si="12"/>
        <v>#REF!</v>
      </c>
      <c r="R172" s="40" t="e">
        <f t="shared" si="13"/>
        <v>#REF!</v>
      </c>
      <c r="S172" s="40" t="e">
        <f>#REF!+#REF!</f>
        <v>#REF!</v>
      </c>
      <c r="T172" s="43">
        <f>SUMIFS(Modèle!$P$2:$P$1009,Modèle!$B$2:$B$1009,$B172,Modèle!$D$2:$D$1009,$D172)</f>
        <v>0</v>
      </c>
      <c r="U172" s="40" t="e">
        <f>#REF!</f>
        <v>#REF!</v>
      </c>
      <c r="V172" s="40" t="e">
        <f>#REF!</f>
        <v>#REF!</v>
      </c>
      <c r="W172" s="40" t="e">
        <f>#REF!</f>
        <v>#REF!</v>
      </c>
      <c r="X172" s="40" t="e">
        <f>#REF!</f>
        <v>#REF!</v>
      </c>
      <c r="Y172" s="40" t="e">
        <f t="shared" si="14"/>
        <v>#REF!</v>
      </c>
      <c r="Z172" s="40" t="e">
        <f>#REF!</f>
        <v>#REF!</v>
      </c>
    </row>
    <row r="173" spans="1:26" ht="12.75" customHeight="1" x14ac:dyDescent="0.25">
      <c r="A173" s="7">
        <v>172</v>
      </c>
      <c r="B173" s="7" t="str">
        <f t="shared" si="11"/>
        <v>Mardi</v>
      </c>
      <c r="C173" s="38" t="e">
        <f>'Relevé corrigé'!C173</f>
        <v>#REF!</v>
      </c>
      <c r="D173" s="45" t="e">
        <f>'Relevé corrigé'!D173</f>
        <v>#REF!</v>
      </c>
      <c r="E173" s="40" t="e">
        <f>#REF!</f>
        <v>#REF!</v>
      </c>
      <c r="F173" s="40" t="e">
        <f>#REF!</f>
        <v>#REF!</v>
      </c>
      <c r="G173" s="40" t="e">
        <f>#REF!</f>
        <v>#REF!</v>
      </c>
      <c r="H173" s="40" t="e">
        <f>#REF!</f>
        <v>#REF!</v>
      </c>
      <c r="I173" s="40" t="e">
        <f>#REF!</f>
        <v>#REF!</v>
      </c>
      <c r="J173" s="40" t="e">
        <f>#REF!</f>
        <v>#REF!</v>
      </c>
      <c r="K173" s="40" t="e">
        <f>#REF!</f>
        <v>#REF!</v>
      </c>
      <c r="L173" s="40" t="e">
        <f>#REF!</f>
        <v>#REF!</v>
      </c>
      <c r="M173" s="40" t="e">
        <f>#REF!</f>
        <v>#REF!</v>
      </c>
      <c r="N173" s="40" t="e">
        <f>#REF!</f>
        <v>#REF!</v>
      </c>
      <c r="O173" s="40" t="e">
        <f>#REF!</f>
        <v>#REF!</v>
      </c>
      <c r="P173" s="40" t="e">
        <f>#REF!</f>
        <v>#REF!</v>
      </c>
      <c r="Q173" s="40" t="e">
        <f t="shared" si="12"/>
        <v>#REF!</v>
      </c>
      <c r="R173" s="40" t="e">
        <f t="shared" si="13"/>
        <v>#REF!</v>
      </c>
      <c r="S173" s="40" t="e">
        <f>#REF!+#REF!</f>
        <v>#REF!</v>
      </c>
      <c r="T173" s="43">
        <f>SUMIFS(Modèle!$P$2:$P$1009,Modèle!$B$2:$B$1009,$B173,Modèle!$D$2:$D$1009,$D173)</f>
        <v>0</v>
      </c>
      <c r="U173" s="40" t="e">
        <f>#REF!</f>
        <v>#REF!</v>
      </c>
      <c r="V173" s="40" t="e">
        <f>#REF!</f>
        <v>#REF!</v>
      </c>
      <c r="W173" s="40" t="e">
        <f>#REF!</f>
        <v>#REF!</v>
      </c>
      <c r="X173" s="40" t="e">
        <f>#REF!</f>
        <v>#REF!</v>
      </c>
      <c r="Y173" s="40" t="e">
        <f t="shared" si="14"/>
        <v>#REF!</v>
      </c>
      <c r="Z173" s="40" t="e">
        <f>#REF!</f>
        <v>#REF!</v>
      </c>
    </row>
    <row r="174" spans="1:26" ht="12.75" customHeight="1" x14ac:dyDescent="0.25">
      <c r="A174" s="7">
        <v>173</v>
      </c>
      <c r="B174" s="7" t="str">
        <f t="shared" si="11"/>
        <v>Mardi</v>
      </c>
      <c r="C174" s="38" t="e">
        <f>'Relevé corrigé'!C174</f>
        <v>#REF!</v>
      </c>
      <c r="D174" s="45" t="e">
        <f>'Relevé corrigé'!D174</f>
        <v>#REF!</v>
      </c>
      <c r="E174" s="40" t="e">
        <f>#REF!</f>
        <v>#REF!</v>
      </c>
      <c r="F174" s="40" t="e">
        <f>#REF!</f>
        <v>#REF!</v>
      </c>
      <c r="G174" s="40" t="e">
        <f>#REF!</f>
        <v>#REF!</v>
      </c>
      <c r="H174" s="40" t="e">
        <f>#REF!</f>
        <v>#REF!</v>
      </c>
      <c r="I174" s="40" t="e">
        <f>#REF!</f>
        <v>#REF!</v>
      </c>
      <c r="J174" s="40" t="e">
        <f>#REF!</f>
        <v>#REF!</v>
      </c>
      <c r="K174" s="40" t="e">
        <f>#REF!</f>
        <v>#REF!</v>
      </c>
      <c r="L174" s="40" t="e">
        <f>#REF!</f>
        <v>#REF!</v>
      </c>
      <c r="M174" s="40" t="e">
        <f>#REF!</f>
        <v>#REF!</v>
      </c>
      <c r="N174" s="40" t="e">
        <f>#REF!</f>
        <v>#REF!</v>
      </c>
      <c r="O174" s="40" t="e">
        <f>#REF!</f>
        <v>#REF!</v>
      </c>
      <c r="P174" s="40" t="e">
        <f>#REF!</f>
        <v>#REF!</v>
      </c>
      <c r="Q174" s="40" t="e">
        <f t="shared" si="12"/>
        <v>#REF!</v>
      </c>
      <c r="R174" s="40" t="e">
        <f t="shared" si="13"/>
        <v>#REF!</v>
      </c>
      <c r="S174" s="40" t="e">
        <f>#REF!+#REF!</f>
        <v>#REF!</v>
      </c>
      <c r="T174" s="43">
        <f>SUMIFS(Modèle!$P$2:$P$1009,Modèle!$B$2:$B$1009,$B174,Modèle!$D$2:$D$1009,$D174)</f>
        <v>0</v>
      </c>
      <c r="U174" s="40" t="e">
        <f>#REF!</f>
        <v>#REF!</v>
      </c>
      <c r="V174" s="40" t="e">
        <f>#REF!</f>
        <v>#REF!</v>
      </c>
      <c r="W174" s="40" t="e">
        <f>#REF!</f>
        <v>#REF!</v>
      </c>
      <c r="X174" s="40" t="e">
        <f>#REF!</f>
        <v>#REF!</v>
      </c>
      <c r="Y174" s="40" t="e">
        <f t="shared" si="14"/>
        <v>#REF!</v>
      </c>
      <c r="Z174" s="40" t="e">
        <f>#REF!</f>
        <v>#REF!</v>
      </c>
    </row>
    <row r="175" spans="1:26" ht="12.75" customHeight="1" x14ac:dyDescent="0.25">
      <c r="A175" s="7">
        <v>174</v>
      </c>
      <c r="B175" s="7" t="str">
        <f t="shared" si="11"/>
        <v>Mardi</v>
      </c>
      <c r="C175" s="38" t="e">
        <f>'Relevé corrigé'!C175</f>
        <v>#REF!</v>
      </c>
      <c r="D175" s="45" t="e">
        <f>'Relevé corrigé'!D175</f>
        <v>#REF!</v>
      </c>
      <c r="E175" s="40" t="e">
        <f>#REF!</f>
        <v>#REF!</v>
      </c>
      <c r="F175" s="40" t="e">
        <f>#REF!</f>
        <v>#REF!</v>
      </c>
      <c r="G175" s="40" t="e">
        <f>#REF!</f>
        <v>#REF!</v>
      </c>
      <c r="H175" s="40" t="e">
        <f>#REF!</f>
        <v>#REF!</v>
      </c>
      <c r="I175" s="40" t="e">
        <f>#REF!</f>
        <v>#REF!</v>
      </c>
      <c r="J175" s="40" t="e">
        <f>#REF!</f>
        <v>#REF!</v>
      </c>
      <c r="K175" s="40" t="e">
        <f>#REF!</f>
        <v>#REF!</v>
      </c>
      <c r="L175" s="40" t="e">
        <f>#REF!</f>
        <v>#REF!</v>
      </c>
      <c r="M175" s="40" t="e">
        <f>#REF!</f>
        <v>#REF!</v>
      </c>
      <c r="N175" s="40" t="e">
        <f>#REF!</f>
        <v>#REF!</v>
      </c>
      <c r="O175" s="40" t="e">
        <f>#REF!</f>
        <v>#REF!</v>
      </c>
      <c r="P175" s="40" t="e">
        <f>#REF!</f>
        <v>#REF!</v>
      </c>
      <c r="Q175" s="40" t="e">
        <f t="shared" si="12"/>
        <v>#REF!</v>
      </c>
      <c r="R175" s="40" t="e">
        <f t="shared" si="13"/>
        <v>#REF!</v>
      </c>
      <c r="S175" s="40" t="e">
        <f>#REF!+#REF!</f>
        <v>#REF!</v>
      </c>
      <c r="T175" s="43">
        <f>SUMIFS(Modèle!$P$2:$P$1009,Modèle!$B$2:$B$1009,$B175,Modèle!$D$2:$D$1009,$D175)</f>
        <v>0</v>
      </c>
      <c r="U175" s="40" t="e">
        <f>#REF!</f>
        <v>#REF!</v>
      </c>
      <c r="V175" s="40" t="e">
        <f>#REF!</f>
        <v>#REF!</v>
      </c>
      <c r="W175" s="40" t="e">
        <f>#REF!</f>
        <v>#REF!</v>
      </c>
      <c r="X175" s="40" t="e">
        <f>#REF!</f>
        <v>#REF!</v>
      </c>
      <c r="Y175" s="40" t="e">
        <f t="shared" si="14"/>
        <v>#REF!</v>
      </c>
      <c r="Z175" s="40" t="e">
        <f>#REF!</f>
        <v>#REF!</v>
      </c>
    </row>
    <row r="176" spans="1:26" ht="12.75" customHeight="1" x14ac:dyDescent="0.25">
      <c r="A176" s="7">
        <v>175</v>
      </c>
      <c r="B176" s="7" t="str">
        <f t="shared" si="11"/>
        <v>Mardi</v>
      </c>
      <c r="C176" s="38" t="e">
        <f>'Relevé corrigé'!C176</f>
        <v>#REF!</v>
      </c>
      <c r="D176" s="45" t="e">
        <f>'Relevé corrigé'!D176</f>
        <v>#REF!</v>
      </c>
      <c r="E176" s="40" t="e">
        <f>#REF!</f>
        <v>#REF!</v>
      </c>
      <c r="F176" s="40" t="e">
        <f>#REF!</f>
        <v>#REF!</v>
      </c>
      <c r="G176" s="40" t="e">
        <f>#REF!</f>
        <v>#REF!</v>
      </c>
      <c r="H176" s="40" t="e">
        <f>#REF!</f>
        <v>#REF!</v>
      </c>
      <c r="I176" s="40" t="e">
        <f>#REF!</f>
        <v>#REF!</v>
      </c>
      <c r="J176" s="40" t="e">
        <f>#REF!</f>
        <v>#REF!</v>
      </c>
      <c r="K176" s="40" t="e">
        <f>#REF!</f>
        <v>#REF!</v>
      </c>
      <c r="L176" s="40" t="e">
        <f>#REF!</f>
        <v>#REF!</v>
      </c>
      <c r="M176" s="40" t="e">
        <f>#REF!</f>
        <v>#REF!</v>
      </c>
      <c r="N176" s="40" t="e">
        <f>#REF!</f>
        <v>#REF!</v>
      </c>
      <c r="O176" s="40" t="e">
        <f>#REF!</f>
        <v>#REF!</v>
      </c>
      <c r="P176" s="40" t="e">
        <f>#REF!</f>
        <v>#REF!</v>
      </c>
      <c r="Q176" s="40" t="e">
        <f t="shared" si="12"/>
        <v>#REF!</v>
      </c>
      <c r="R176" s="40" t="e">
        <f t="shared" si="13"/>
        <v>#REF!</v>
      </c>
      <c r="S176" s="40" t="e">
        <f>#REF!+#REF!</f>
        <v>#REF!</v>
      </c>
      <c r="T176" s="43">
        <f>SUMIFS(Modèle!$P$2:$P$1009,Modèle!$B$2:$B$1009,$B176,Modèle!$D$2:$D$1009,$D176)</f>
        <v>0</v>
      </c>
      <c r="U176" s="40" t="e">
        <f>#REF!</f>
        <v>#REF!</v>
      </c>
      <c r="V176" s="40" t="e">
        <f>#REF!</f>
        <v>#REF!</v>
      </c>
      <c r="W176" s="40" t="e">
        <f>#REF!</f>
        <v>#REF!</v>
      </c>
      <c r="X176" s="40" t="e">
        <f>#REF!</f>
        <v>#REF!</v>
      </c>
      <c r="Y176" s="40" t="e">
        <f t="shared" si="14"/>
        <v>#REF!</v>
      </c>
      <c r="Z176" s="40" t="e">
        <f>#REF!</f>
        <v>#REF!</v>
      </c>
    </row>
    <row r="177" spans="1:26" ht="12.75" customHeight="1" x14ac:dyDescent="0.25">
      <c r="A177" s="7">
        <v>176</v>
      </c>
      <c r="B177" s="7" t="str">
        <f t="shared" si="11"/>
        <v>Mardi</v>
      </c>
      <c r="C177" s="38" t="e">
        <f>'Relevé corrigé'!C177</f>
        <v>#REF!</v>
      </c>
      <c r="D177" s="45" t="e">
        <f>'Relevé corrigé'!D177</f>
        <v>#REF!</v>
      </c>
      <c r="E177" s="40" t="e">
        <f>#REF!</f>
        <v>#REF!</v>
      </c>
      <c r="F177" s="40" t="e">
        <f>#REF!</f>
        <v>#REF!</v>
      </c>
      <c r="G177" s="40" t="e">
        <f>#REF!</f>
        <v>#REF!</v>
      </c>
      <c r="H177" s="40" t="e">
        <f>#REF!</f>
        <v>#REF!</v>
      </c>
      <c r="I177" s="40" t="e">
        <f>#REF!</f>
        <v>#REF!</v>
      </c>
      <c r="J177" s="40" t="e">
        <f>#REF!</f>
        <v>#REF!</v>
      </c>
      <c r="K177" s="40" t="e">
        <f>#REF!</f>
        <v>#REF!</v>
      </c>
      <c r="L177" s="40" t="e">
        <f>#REF!</f>
        <v>#REF!</v>
      </c>
      <c r="M177" s="40" t="e">
        <f>#REF!</f>
        <v>#REF!</v>
      </c>
      <c r="N177" s="40" t="e">
        <f>#REF!</f>
        <v>#REF!</v>
      </c>
      <c r="O177" s="40" t="e">
        <f>#REF!</f>
        <v>#REF!</v>
      </c>
      <c r="P177" s="40" t="e">
        <f>#REF!</f>
        <v>#REF!</v>
      </c>
      <c r="Q177" s="40" t="e">
        <f t="shared" si="12"/>
        <v>#REF!</v>
      </c>
      <c r="R177" s="40" t="e">
        <f t="shared" si="13"/>
        <v>#REF!</v>
      </c>
      <c r="S177" s="40" t="e">
        <f>#REF!+#REF!</f>
        <v>#REF!</v>
      </c>
      <c r="T177" s="43">
        <f>SUMIFS(Modèle!$P$2:$P$1009,Modèle!$B$2:$B$1009,$B177,Modèle!$D$2:$D$1009,$D177)</f>
        <v>0</v>
      </c>
      <c r="U177" s="40" t="e">
        <f>#REF!</f>
        <v>#REF!</v>
      </c>
      <c r="V177" s="40" t="e">
        <f>#REF!</f>
        <v>#REF!</v>
      </c>
      <c r="W177" s="40" t="e">
        <f>#REF!</f>
        <v>#REF!</v>
      </c>
      <c r="X177" s="40" t="e">
        <f>#REF!</f>
        <v>#REF!</v>
      </c>
      <c r="Y177" s="40" t="e">
        <f t="shared" si="14"/>
        <v>#REF!</v>
      </c>
      <c r="Z177" s="40" t="e">
        <f>#REF!</f>
        <v>#REF!</v>
      </c>
    </row>
    <row r="178" spans="1:26" ht="12.75" customHeight="1" x14ac:dyDescent="0.25">
      <c r="A178" s="7">
        <v>177</v>
      </c>
      <c r="B178" s="7" t="str">
        <f t="shared" si="11"/>
        <v>Mardi</v>
      </c>
      <c r="C178" s="38" t="e">
        <f>'Relevé corrigé'!C178</f>
        <v>#REF!</v>
      </c>
      <c r="D178" s="45" t="e">
        <f>'Relevé corrigé'!D178</f>
        <v>#REF!</v>
      </c>
      <c r="E178" s="40" t="e">
        <f>#REF!</f>
        <v>#REF!</v>
      </c>
      <c r="F178" s="40" t="e">
        <f>#REF!</f>
        <v>#REF!</v>
      </c>
      <c r="G178" s="40" t="e">
        <f>#REF!</f>
        <v>#REF!</v>
      </c>
      <c r="H178" s="40" t="e">
        <f>#REF!</f>
        <v>#REF!</v>
      </c>
      <c r="I178" s="40" t="e">
        <f>#REF!</f>
        <v>#REF!</v>
      </c>
      <c r="J178" s="40" t="e">
        <f>#REF!</f>
        <v>#REF!</v>
      </c>
      <c r="K178" s="40" t="e">
        <f>#REF!</f>
        <v>#REF!</v>
      </c>
      <c r="L178" s="40" t="e">
        <f>#REF!</f>
        <v>#REF!</v>
      </c>
      <c r="M178" s="40" t="e">
        <f>#REF!</f>
        <v>#REF!</v>
      </c>
      <c r="N178" s="40" t="e">
        <f>#REF!</f>
        <v>#REF!</v>
      </c>
      <c r="O178" s="40" t="e">
        <f>#REF!</f>
        <v>#REF!</v>
      </c>
      <c r="P178" s="40" t="e">
        <f>#REF!</f>
        <v>#REF!</v>
      </c>
      <c r="Q178" s="40" t="e">
        <f t="shared" si="12"/>
        <v>#REF!</v>
      </c>
      <c r="R178" s="40" t="e">
        <f t="shared" si="13"/>
        <v>#REF!</v>
      </c>
      <c r="S178" s="40" t="e">
        <f>#REF!+#REF!</f>
        <v>#REF!</v>
      </c>
      <c r="T178" s="43">
        <f>SUMIFS(Modèle!$P$2:$P$1009,Modèle!$B$2:$B$1009,$B178,Modèle!$D$2:$D$1009,$D178)</f>
        <v>0</v>
      </c>
      <c r="U178" s="40" t="e">
        <f>#REF!</f>
        <v>#REF!</v>
      </c>
      <c r="V178" s="40" t="e">
        <f>#REF!</f>
        <v>#REF!</v>
      </c>
      <c r="W178" s="40" t="e">
        <f>#REF!</f>
        <v>#REF!</v>
      </c>
      <c r="X178" s="40" t="e">
        <f>#REF!</f>
        <v>#REF!</v>
      </c>
      <c r="Y178" s="40" t="e">
        <f t="shared" si="14"/>
        <v>#REF!</v>
      </c>
      <c r="Z178" s="40" t="e">
        <f>#REF!</f>
        <v>#REF!</v>
      </c>
    </row>
    <row r="179" spans="1:26" ht="12.75" customHeight="1" x14ac:dyDescent="0.25">
      <c r="A179" s="7">
        <v>178</v>
      </c>
      <c r="B179" s="7" t="str">
        <f t="shared" si="11"/>
        <v>Mardi</v>
      </c>
      <c r="C179" s="38" t="e">
        <f>'Relevé corrigé'!C179</f>
        <v>#REF!</v>
      </c>
      <c r="D179" s="45" t="e">
        <f>'Relevé corrigé'!D179</f>
        <v>#REF!</v>
      </c>
      <c r="E179" s="40" t="e">
        <f>#REF!</f>
        <v>#REF!</v>
      </c>
      <c r="F179" s="40" t="e">
        <f>#REF!</f>
        <v>#REF!</v>
      </c>
      <c r="G179" s="40" t="e">
        <f>#REF!</f>
        <v>#REF!</v>
      </c>
      <c r="H179" s="40" t="e">
        <f>#REF!</f>
        <v>#REF!</v>
      </c>
      <c r="I179" s="40" t="e">
        <f>#REF!</f>
        <v>#REF!</v>
      </c>
      <c r="J179" s="40" t="e">
        <f>#REF!</f>
        <v>#REF!</v>
      </c>
      <c r="K179" s="40" t="e">
        <f>#REF!</f>
        <v>#REF!</v>
      </c>
      <c r="L179" s="40" t="e">
        <f>#REF!</f>
        <v>#REF!</v>
      </c>
      <c r="M179" s="40" t="e">
        <f>#REF!</f>
        <v>#REF!</v>
      </c>
      <c r="N179" s="40" t="e">
        <f>#REF!</f>
        <v>#REF!</v>
      </c>
      <c r="O179" s="40" t="e">
        <f>#REF!</f>
        <v>#REF!</v>
      </c>
      <c r="P179" s="40" t="e">
        <f>#REF!</f>
        <v>#REF!</v>
      </c>
      <c r="Q179" s="40" t="e">
        <f t="shared" si="12"/>
        <v>#REF!</v>
      </c>
      <c r="R179" s="40" t="e">
        <f t="shared" si="13"/>
        <v>#REF!</v>
      </c>
      <c r="S179" s="40" t="e">
        <f>#REF!+#REF!</f>
        <v>#REF!</v>
      </c>
      <c r="T179" s="43">
        <f>SUMIFS(Modèle!$P$2:$P$1009,Modèle!$B$2:$B$1009,$B179,Modèle!$D$2:$D$1009,$D179)</f>
        <v>0</v>
      </c>
      <c r="U179" s="40" t="e">
        <f>#REF!</f>
        <v>#REF!</v>
      </c>
      <c r="V179" s="40" t="e">
        <f>#REF!</f>
        <v>#REF!</v>
      </c>
      <c r="W179" s="40" t="e">
        <f>#REF!</f>
        <v>#REF!</v>
      </c>
      <c r="X179" s="40" t="e">
        <f>#REF!</f>
        <v>#REF!</v>
      </c>
      <c r="Y179" s="40" t="e">
        <f t="shared" si="14"/>
        <v>#REF!</v>
      </c>
      <c r="Z179" s="40" t="e">
        <f>#REF!</f>
        <v>#REF!</v>
      </c>
    </row>
    <row r="180" spans="1:26" ht="12.75" customHeight="1" x14ac:dyDescent="0.25">
      <c r="A180" s="7">
        <v>179</v>
      </c>
      <c r="B180" s="7" t="str">
        <f t="shared" si="11"/>
        <v>Mardi</v>
      </c>
      <c r="C180" s="38" t="e">
        <f>'Relevé corrigé'!C180</f>
        <v>#REF!</v>
      </c>
      <c r="D180" s="45" t="e">
        <f>'Relevé corrigé'!D180</f>
        <v>#REF!</v>
      </c>
      <c r="E180" s="40" t="e">
        <f>#REF!</f>
        <v>#REF!</v>
      </c>
      <c r="F180" s="40" t="e">
        <f>#REF!</f>
        <v>#REF!</v>
      </c>
      <c r="G180" s="40" t="e">
        <f>#REF!</f>
        <v>#REF!</v>
      </c>
      <c r="H180" s="40" t="e">
        <f>#REF!</f>
        <v>#REF!</v>
      </c>
      <c r="I180" s="40" t="e">
        <f>#REF!</f>
        <v>#REF!</v>
      </c>
      <c r="J180" s="40" t="e">
        <f>#REF!</f>
        <v>#REF!</v>
      </c>
      <c r="K180" s="40" t="e">
        <f>#REF!</f>
        <v>#REF!</v>
      </c>
      <c r="L180" s="40" t="e">
        <f>#REF!</f>
        <v>#REF!</v>
      </c>
      <c r="M180" s="40" t="e">
        <f>#REF!</f>
        <v>#REF!</v>
      </c>
      <c r="N180" s="40" t="e">
        <f>#REF!</f>
        <v>#REF!</v>
      </c>
      <c r="O180" s="40" t="e">
        <f>#REF!</f>
        <v>#REF!</v>
      </c>
      <c r="P180" s="40" t="e">
        <f>#REF!</f>
        <v>#REF!</v>
      </c>
      <c r="Q180" s="40" t="e">
        <f t="shared" si="12"/>
        <v>#REF!</v>
      </c>
      <c r="R180" s="40" t="e">
        <f t="shared" si="13"/>
        <v>#REF!</v>
      </c>
      <c r="S180" s="40" t="e">
        <f>#REF!+#REF!</f>
        <v>#REF!</v>
      </c>
      <c r="T180" s="43">
        <f>SUMIFS(Modèle!$P$2:$P$1009,Modèle!$B$2:$B$1009,$B180,Modèle!$D$2:$D$1009,$D180)</f>
        <v>0</v>
      </c>
      <c r="U180" s="40" t="e">
        <f>#REF!</f>
        <v>#REF!</v>
      </c>
      <c r="V180" s="40" t="e">
        <f>#REF!</f>
        <v>#REF!</v>
      </c>
      <c r="W180" s="40" t="e">
        <f>#REF!</f>
        <v>#REF!</v>
      </c>
      <c r="X180" s="40" t="e">
        <f>#REF!</f>
        <v>#REF!</v>
      </c>
      <c r="Y180" s="40" t="e">
        <f t="shared" si="14"/>
        <v>#REF!</v>
      </c>
      <c r="Z180" s="40" t="e">
        <f>#REF!</f>
        <v>#REF!</v>
      </c>
    </row>
    <row r="181" spans="1:26" ht="12.75" customHeight="1" x14ac:dyDescent="0.25">
      <c r="A181" s="7">
        <v>180</v>
      </c>
      <c r="B181" s="7" t="str">
        <f t="shared" si="11"/>
        <v>Mardi</v>
      </c>
      <c r="C181" s="38" t="e">
        <f>'Relevé corrigé'!C181</f>
        <v>#REF!</v>
      </c>
      <c r="D181" s="45" t="e">
        <f>'Relevé corrigé'!D181</f>
        <v>#REF!</v>
      </c>
      <c r="E181" s="40" t="e">
        <f>#REF!</f>
        <v>#REF!</v>
      </c>
      <c r="F181" s="40" t="e">
        <f>#REF!</f>
        <v>#REF!</v>
      </c>
      <c r="G181" s="40" t="e">
        <f>#REF!</f>
        <v>#REF!</v>
      </c>
      <c r="H181" s="40" t="e">
        <f>#REF!</f>
        <v>#REF!</v>
      </c>
      <c r="I181" s="40" t="e">
        <f>#REF!</f>
        <v>#REF!</v>
      </c>
      <c r="J181" s="40" t="e">
        <f>#REF!</f>
        <v>#REF!</v>
      </c>
      <c r="K181" s="40" t="e">
        <f>#REF!</f>
        <v>#REF!</v>
      </c>
      <c r="L181" s="40" t="e">
        <f>#REF!</f>
        <v>#REF!</v>
      </c>
      <c r="M181" s="40" t="e">
        <f>#REF!</f>
        <v>#REF!</v>
      </c>
      <c r="N181" s="40" t="e">
        <f>#REF!</f>
        <v>#REF!</v>
      </c>
      <c r="O181" s="40" t="e">
        <f>#REF!</f>
        <v>#REF!</v>
      </c>
      <c r="P181" s="40" t="e">
        <f>#REF!</f>
        <v>#REF!</v>
      </c>
      <c r="Q181" s="40" t="e">
        <f t="shared" si="12"/>
        <v>#REF!</v>
      </c>
      <c r="R181" s="40" t="e">
        <f t="shared" si="13"/>
        <v>#REF!</v>
      </c>
      <c r="S181" s="40" t="e">
        <f>#REF!+#REF!</f>
        <v>#REF!</v>
      </c>
      <c r="T181" s="43">
        <f>SUMIFS(Modèle!$P$2:$P$1009,Modèle!$B$2:$B$1009,$B181,Modèle!$D$2:$D$1009,$D181)</f>
        <v>0</v>
      </c>
      <c r="U181" s="40" t="e">
        <f>#REF!</f>
        <v>#REF!</v>
      </c>
      <c r="V181" s="40" t="e">
        <f>#REF!</f>
        <v>#REF!</v>
      </c>
      <c r="W181" s="40" t="e">
        <f>#REF!</f>
        <v>#REF!</v>
      </c>
      <c r="X181" s="40" t="e">
        <f>#REF!</f>
        <v>#REF!</v>
      </c>
      <c r="Y181" s="40" t="e">
        <f t="shared" si="14"/>
        <v>#REF!</v>
      </c>
      <c r="Z181" s="40" t="e">
        <f>#REF!</f>
        <v>#REF!</v>
      </c>
    </row>
    <row r="182" spans="1:26" ht="12.75" customHeight="1" x14ac:dyDescent="0.25">
      <c r="A182" s="7">
        <v>181</v>
      </c>
      <c r="B182" s="7" t="str">
        <f t="shared" si="11"/>
        <v>Mardi</v>
      </c>
      <c r="C182" s="38" t="e">
        <f>'Relevé corrigé'!C182</f>
        <v>#REF!</v>
      </c>
      <c r="D182" s="45" t="e">
        <f>'Relevé corrigé'!D182</f>
        <v>#REF!</v>
      </c>
      <c r="E182" s="40" t="e">
        <f>#REF!</f>
        <v>#REF!</v>
      </c>
      <c r="F182" s="40" t="e">
        <f>#REF!</f>
        <v>#REF!</v>
      </c>
      <c r="G182" s="40" t="e">
        <f>#REF!</f>
        <v>#REF!</v>
      </c>
      <c r="H182" s="40" t="e">
        <f>#REF!</f>
        <v>#REF!</v>
      </c>
      <c r="I182" s="40" t="e">
        <f>#REF!</f>
        <v>#REF!</v>
      </c>
      <c r="J182" s="40" t="e">
        <f>#REF!</f>
        <v>#REF!</v>
      </c>
      <c r="K182" s="40" t="e">
        <f>#REF!</f>
        <v>#REF!</v>
      </c>
      <c r="L182" s="40" t="e">
        <f>#REF!</f>
        <v>#REF!</v>
      </c>
      <c r="M182" s="40" t="e">
        <f>#REF!</f>
        <v>#REF!</v>
      </c>
      <c r="N182" s="40" t="e">
        <f>#REF!</f>
        <v>#REF!</v>
      </c>
      <c r="O182" s="40" t="e">
        <f>#REF!</f>
        <v>#REF!</v>
      </c>
      <c r="P182" s="40" t="e">
        <f>#REF!</f>
        <v>#REF!</v>
      </c>
      <c r="Q182" s="40" t="e">
        <f t="shared" si="12"/>
        <v>#REF!</v>
      </c>
      <c r="R182" s="40" t="e">
        <f t="shared" si="13"/>
        <v>#REF!</v>
      </c>
      <c r="S182" s="40" t="e">
        <f>#REF!+#REF!</f>
        <v>#REF!</v>
      </c>
      <c r="T182" s="43">
        <f>SUMIFS(Modèle!$P$2:$P$1009,Modèle!$B$2:$B$1009,$B182,Modèle!$D$2:$D$1009,$D182)</f>
        <v>0</v>
      </c>
      <c r="U182" s="40" t="e">
        <f>#REF!</f>
        <v>#REF!</v>
      </c>
      <c r="V182" s="40" t="e">
        <f>#REF!</f>
        <v>#REF!</v>
      </c>
      <c r="W182" s="40" t="e">
        <f>#REF!</f>
        <v>#REF!</v>
      </c>
      <c r="X182" s="40" t="e">
        <f>#REF!</f>
        <v>#REF!</v>
      </c>
      <c r="Y182" s="40" t="e">
        <f t="shared" si="14"/>
        <v>#REF!</v>
      </c>
      <c r="Z182" s="40" t="e">
        <f>#REF!</f>
        <v>#REF!</v>
      </c>
    </row>
    <row r="183" spans="1:26" ht="12.75" customHeight="1" x14ac:dyDescent="0.25">
      <c r="A183" s="7">
        <v>182</v>
      </c>
      <c r="B183" s="7" t="str">
        <f t="shared" si="11"/>
        <v>Mardi</v>
      </c>
      <c r="C183" s="38" t="e">
        <f>'Relevé corrigé'!C183</f>
        <v>#REF!</v>
      </c>
      <c r="D183" s="45" t="e">
        <f>'Relevé corrigé'!D183</f>
        <v>#REF!</v>
      </c>
      <c r="E183" s="40" t="e">
        <f>#REF!</f>
        <v>#REF!</v>
      </c>
      <c r="F183" s="40" t="e">
        <f>#REF!</f>
        <v>#REF!</v>
      </c>
      <c r="G183" s="40" t="e">
        <f>#REF!</f>
        <v>#REF!</v>
      </c>
      <c r="H183" s="40" t="e">
        <f>#REF!</f>
        <v>#REF!</v>
      </c>
      <c r="I183" s="40" t="e">
        <f>#REF!</f>
        <v>#REF!</v>
      </c>
      <c r="J183" s="40" t="e">
        <f>#REF!</f>
        <v>#REF!</v>
      </c>
      <c r="K183" s="40" t="e">
        <f>#REF!</f>
        <v>#REF!</v>
      </c>
      <c r="L183" s="40" t="e">
        <f>#REF!</f>
        <v>#REF!</v>
      </c>
      <c r="M183" s="40" t="e">
        <f>#REF!</f>
        <v>#REF!</v>
      </c>
      <c r="N183" s="40" t="e">
        <f>#REF!</f>
        <v>#REF!</v>
      </c>
      <c r="O183" s="40" t="e">
        <f>#REF!</f>
        <v>#REF!</v>
      </c>
      <c r="P183" s="40" t="e">
        <f>#REF!</f>
        <v>#REF!</v>
      </c>
      <c r="Q183" s="40" t="e">
        <f t="shared" si="12"/>
        <v>#REF!</v>
      </c>
      <c r="R183" s="40" t="e">
        <f t="shared" si="13"/>
        <v>#REF!</v>
      </c>
      <c r="S183" s="40" t="e">
        <f>#REF!+#REF!</f>
        <v>#REF!</v>
      </c>
      <c r="T183" s="43">
        <f>SUMIFS(Modèle!$P$2:$P$1009,Modèle!$B$2:$B$1009,$B183,Modèle!$D$2:$D$1009,$D183)</f>
        <v>0</v>
      </c>
      <c r="U183" s="40" t="e">
        <f>#REF!</f>
        <v>#REF!</v>
      </c>
      <c r="V183" s="40" t="e">
        <f>#REF!</f>
        <v>#REF!</v>
      </c>
      <c r="W183" s="40" t="e">
        <f>#REF!</f>
        <v>#REF!</v>
      </c>
      <c r="X183" s="40" t="e">
        <f>#REF!</f>
        <v>#REF!</v>
      </c>
      <c r="Y183" s="40" t="e">
        <f t="shared" si="14"/>
        <v>#REF!</v>
      </c>
      <c r="Z183" s="40" t="e">
        <f>#REF!</f>
        <v>#REF!</v>
      </c>
    </row>
    <row r="184" spans="1:26" ht="12.75" customHeight="1" x14ac:dyDescent="0.25">
      <c r="A184" s="7">
        <v>183</v>
      </c>
      <c r="B184" s="7" t="str">
        <f t="shared" si="11"/>
        <v>Mardi</v>
      </c>
      <c r="C184" s="38" t="e">
        <f>'Relevé corrigé'!C184</f>
        <v>#REF!</v>
      </c>
      <c r="D184" s="45" t="e">
        <f>'Relevé corrigé'!D184</f>
        <v>#REF!</v>
      </c>
      <c r="E184" s="40" t="e">
        <f>#REF!</f>
        <v>#REF!</v>
      </c>
      <c r="F184" s="40" t="e">
        <f>#REF!</f>
        <v>#REF!</v>
      </c>
      <c r="G184" s="40" t="e">
        <f>#REF!</f>
        <v>#REF!</v>
      </c>
      <c r="H184" s="40" t="e">
        <f>#REF!</f>
        <v>#REF!</v>
      </c>
      <c r="I184" s="40" t="e">
        <f>#REF!</f>
        <v>#REF!</v>
      </c>
      <c r="J184" s="40" t="e">
        <f>#REF!</f>
        <v>#REF!</v>
      </c>
      <c r="K184" s="40" t="e">
        <f>#REF!</f>
        <v>#REF!</v>
      </c>
      <c r="L184" s="40" t="e">
        <f>#REF!</f>
        <v>#REF!</v>
      </c>
      <c r="M184" s="40" t="e">
        <f>#REF!</f>
        <v>#REF!</v>
      </c>
      <c r="N184" s="40" t="e">
        <f>#REF!</f>
        <v>#REF!</v>
      </c>
      <c r="O184" s="40" t="e">
        <f>#REF!</f>
        <v>#REF!</v>
      </c>
      <c r="P184" s="40" t="e">
        <f>#REF!</f>
        <v>#REF!</v>
      </c>
      <c r="Q184" s="40" t="e">
        <f t="shared" si="12"/>
        <v>#REF!</v>
      </c>
      <c r="R184" s="40" t="e">
        <f t="shared" si="13"/>
        <v>#REF!</v>
      </c>
      <c r="S184" s="40" t="e">
        <f>#REF!+#REF!</f>
        <v>#REF!</v>
      </c>
      <c r="T184" s="43">
        <f>SUMIFS(Modèle!$P$2:$P$1009,Modèle!$B$2:$B$1009,$B184,Modèle!$D$2:$D$1009,$D184)</f>
        <v>0</v>
      </c>
      <c r="U184" s="40" t="e">
        <f>#REF!</f>
        <v>#REF!</v>
      </c>
      <c r="V184" s="40" t="e">
        <f>#REF!</f>
        <v>#REF!</v>
      </c>
      <c r="W184" s="40" t="e">
        <f>#REF!</f>
        <v>#REF!</v>
      </c>
      <c r="X184" s="40" t="e">
        <f>#REF!</f>
        <v>#REF!</v>
      </c>
      <c r="Y184" s="40" t="e">
        <f t="shared" si="14"/>
        <v>#REF!</v>
      </c>
      <c r="Z184" s="40" t="e">
        <f>#REF!</f>
        <v>#REF!</v>
      </c>
    </row>
    <row r="185" spans="1:26" ht="12.75" customHeight="1" x14ac:dyDescent="0.25">
      <c r="A185" s="7">
        <v>184</v>
      </c>
      <c r="B185" s="7" t="str">
        <f t="shared" si="11"/>
        <v>Mardi</v>
      </c>
      <c r="C185" s="38" t="e">
        <f>'Relevé corrigé'!C185</f>
        <v>#REF!</v>
      </c>
      <c r="D185" s="45" t="e">
        <f>'Relevé corrigé'!D185</f>
        <v>#REF!</v>
      </c>
      <c r="E185" s="40" t="e">
        <f>#REF!</f>
        <v>#REF!</v>
      </c>
      <c r="F185" s="40" t="e">
        <f>#REF!</f>
        <v>#REF!</v>
      </c>
      <c r="G185" s="40" t="e">
        <f>#REF!</f>
        <v>#REF!</v>
      </c>
      <c r="H185" s="40" t="e">
        <f>#REF!</f>
        <v>#REF!</v>
      </c>
      <c r="I185" s="40" t="e">
        <f>#REF!</f>
        <v>#REF!</v>
      </c>
      <c r="J185" s="40" t="e">
        <f>#REF!</f>
        <v>#REF!</v>
      </c>
      <c r="K185" s="40" t="e">
        <f>#REF!</f>
        <v>#REF!</v>
      </c>
      <c r="L185" s="40" t="e">
        <f>#REF!</f>
        <v>#REF!</v>
      </c>
      <c r="M185" s="40" t="e">
        <f>#REF!</f>
        <v>#REF!</v>
      </c>
      <c r="N185" s="40" t="e">
        <f>#REF!</f>
        <v>#REF!</v>
      </c>
      <c r="O185" s="40" t="e">
        <f>#REF!</f>
        <v>#REF!</v>
      </c>
      <c r="P185" s="40" t="e">
        <f>#REF!</f>
        <v>#REF!</v>
      </c>
      <c r="Q185" s="40" t="e">
        <f t="shared" si="12"/>
        <v>#REF!</v>
      </c>
      <c r="R185" s="40" t="e">
        <f t="shared" si="13"/>
        <v>#REF!</v>
      </c>
      <c r="S185" s="40" t="e">
        <f>#REF!+#REF!</f>
        <v>#REF!</v>
      </c>
      <c r="T185" s="43">
        <f>SUMIFS(Modèle!$P$2:$P$1009,Modèle!$B$2:$B$1009,$B185,Modèle!$D$2:$D$1009,$D185)</f>
        <v>0</v>
      </c>
      <c r="U185" s="40" t="e">
        <f>#REF!</f>
        <v>#REF!</v>
      </c>
      <c r="V185" s="40" t="e">
        <f>#REF!</f>
        <v>#REF!</v>
      </c>
      <c r="W185" s="40" t="e">
        <f>#REF!</f>
        <v>#REF!</v>
      </c>
      <c r="X185" s="40" t="e">
        <f>#REF!</f>
        <v>#REF!</v>
      </c>
      <c r="Y185" s="40" t="e">
        <f t="shared" si="14"/>
        <v>#REF!</v>
      </c>
      <c r="Z185" s="40" t="e">
        <f>#REF!</f>
        <v>#REF!</v>
      </c>
    </row>
    <row r="186" spans="1:26" ht="12.75" customHeight="1" x14ac:dyDescent="0.25">
      <c r="A186" s="7">
        <v>185</v>
      </c>
      <c r="B186" s="7" t="str">
        <f t="shared" si="11"/>
        <v>Mardi</v>
      </c>
      <c r="C186" s="38" t="e">
        <f>'Relevé corrigé'!C186</f>
        <v>#REF!</v>
      </c>
      <c r="D186" s="45" t="e">
        <f>'Relevé corrigé'!D186</f>
        <v>#REF!</v>
      </c>
      <c r="E186" s="40" t="e">
        <f>#REF!</f>
        <v>#REF!</v>
      </c>
      <c r="F186" s="40" t="e">
        <f>#REF!</f>
        <v>#REF!</v>
      </c>
      <c r="G186" s="40" t="e">
        <f>#REF!</f>
        <v>#REF!</v>
      </c>
      <c r="H186" s="40" t="e">
        <f>#REF!</f>
        <v>#REF!</v>
      </c>
      <c r="I186" s="40" t="e">
        <f>#REF!</f>
        <v>#REF!</v>
      </c>
      <c r="J186" s="40" t="e">
        <f>#REF!</f>
        <v>#REF!</v>
      </c>
      <c r="K186" s="40" t="e">
        <f>#REF!</f>
        <v>#REF!</v>
      </c>
      <c r="L186" s="40" t="e">
        <f>#REF!</f>
        <v>#REF!</v>
      </c>
      <c r="M186" s="40" t="e">
        <f>#REF!</f>
        <v>#REF!</v>
      </c>
      <c r="N186" s="40" t="e">
        <f>#REF!</f>
        <v>#REF!</v>
      </c>
      <c r="O186" s="40" t="e">
        <f>#REF!</f>
        <v>#REF!</v>
      </c>
      <c r="P186" s="40" t="e">
        <f>#REF!</f>
        <v>#REF!</v>
      </c>
      <c r="Q186" s="40" t="e">
        <f t="shared" si="12"/>
        <v>#REF!</v>
      </c>
      <c r="R186" s="40" t="e">
        <f t="shared" si="13"/>
        <v>#REF!</v>
      </c>
      <c r="S186" s="40" t="e">
        <f>#REF!+#REF!</f>
        <v>#REF!</v>
      </c>
      <c r="T186" s="43">
        <f>SUMIFS(Modèle!$P$2:$P$1009,Modèle!$B$2:$B$1009,$B186,Modèle!$D$2:$D$1009,$D186)</f>
        <v>0</v>
      </c>
      <c r="U186" s="40" t="e">
        <f>#REF!</f>
        <v>#REF!</v>
      </c>
      <c r="V186" s="40" t="e">
        <f>#REF!</f>
        <v>#REF!</v>
      </c>
      <c r="W186" s="40" t="e">
        <f>#REF!</f>
        <v>#REF!</v>
      </c>
      <c r="X186" s="40" t="e">
        <f>#REF!</f>
        <v>#REF!</v>
      </c>
      <c r="Y186" s="40" t="e">
        <f t="shared" si="14"/>
        <v>#REF!</v>
      </c>
      <c r="Z186" s="40" t="e">
        <f>#REF!</f>
        <v>#REF!</v>
      </c>
    </row>
    <row r="187" spans="1:26" ht="12.75" customHeight="1" x14ac:dyDescent="0.25">
      <c r="A187" s="7">
        <v>186</v>
      </c>
      <c r="B187" s="7" t="str">
        <f t="shared" si="11"/>
        <v>Mardi</v>
      </c>
      <c r="C187" s="38" t="e">
        <f>'Relevé corrigé'!C187</f>
        <v>#REF!</v>
      </c>
      <c r="D187" s="45" t="e">
        <f>'Relevé corrigé'!D187</f>
        <v>#REF!</v>
      </c>
      <c r="E187" s="40" t="e">
        <f>#REF!</f>
        <v>#REF!</v>
      </c>
      <c r="F187" s="40" t="e">
        <f>#REF!</f>
        <v>#REF!</v>
      </c>
      <c r="G187" s="40" t="e">
        <f>#REF!</f>
        <v>#REF!</v>
      </c>
      <c r="H187" s="40" t="e">
        <f>#REF!</f>
        <v>#REF!</v>
      </c>
      <c r="I187" s="40" t="e">
        <f>#REF!</f>
        <v>#REF!</v>
      </c>
      <c r="J187" s="40" t="e">
        <f>#REF!</f>
        <v>#REF!</v>
      </c>
      <c r="K187" s="40" t="e">
        <f>#REF!</f>
        <v>#REF!</v>
      </c>
      <c r="L187" s="40" t="e">
        <f>#REF!</f>
        <v>#REF!</v>
      </c>
      <c r="M187" s="40" t="e">
        <f>#REF!</f>
        <v>#REF!</v>
      </c>
      <c r="N187" s="40" t="e">
        <f>#REF!</f>
        <v>#REF!</v>
      </c>
      <c r="O187" s="40" t="e">
        <f>#REF!</f>
        <v>#REF!</v>
      </c>
      <c r="P187" s="40" t="e">
        <f>#REF!</f>
        <v>#REF!</v>
      </c>
      <c r="Q187" s="40" t="e">
        <f t="shared" si="12"/>
        <v>#REF!</v>
      </c>
      <c r="R187" s="40" t="e">
        <f t="shared" si="13"/>
        <v>#REF!</v>
      </c>
      <c r="S187" s="40" t="e">
        <f>#REF!+#REF!</f>
        <v>#REF!</v>
      </c>
      <c r="T187" s="43">
        <f>SUMIFS(Modèle!$P$2:$P$1009,Modèle!$B$2:$B$1009,$B187,Modèle!$D$2:$D$1009,$D187)</f>
        <v>0</v>
      </c>
      <c r="U187" s="40" t="e">
        <f>#REF!</f>
        <v>#REF!</v>
      </c>
      <c r="V187" s="40" t="e">
        <f>#REF!</f>
        <v>#REF!</v>
      </c>
      <c r="W187" s="40" t="e">
        <f>#REF!</f>
        <v>#REF!</v>
      </c>
      <c r="X187" s="40" t="e">
        <f>#REF!</f>
        <v>#REF!</v>
      </c>
      <c r="Y187" s="40" t="e">
        <f t="shared" si="14"/>
        <v>#REF!</v>
      </c>
      <c r="Z187" s="40" t="e">
        <f>#REF!</f>
        <v>#REF!</v>
      </c>
    </row>
    <row r="188" spans="1:26" ht="12.75" customHeight="1" x14ac:dyDescent="0.25">
      <c r="A188" s="7">
        <v>187</v>
      </c>
      <c r="B188" s="7" t="str">
        <f t="shared" si="11"/>
        <v>Mardi</v>
      </c>
      <c r="C188" s="38" t="e">
        <f>'Relevé corrigé'!C188</f>
        <v>#REF!</v>
      </c>
      <c r="D188" s="45" t="e">
        <f>'Relevé corrigé'!D188</f>
        <v>#REF!</v>
      </c>
      <c r="E188" s="40" t="e">
        <f>#REF!</f>
        <v>#REF!</v>
      </c>
      <c r="F188" s="40" t="e">
        <f>#REF!</f>
        <v>#REF!</v>
      </c>
      <c r="G188" s="40" t="e">
        <f>#REF!</f>
        <v>#REF!</v>
      </c>
      <c r="H188" s="40" t="e">
        <f>#REF!</f>
        <v>#REF!</v>
      </c>
      <c r="I188" s="40" t="e">
        <f>#REF!</f>
        <v>#REF!</v>
      </c>
      <c r="J188" s="40" t="e">
        <f>#REF!</f>
        <v>#REF!</v>
      </c>
      <c r="K188" s="40" t="e">
        <f>#REF!</f>
        <v>#REF!</v>
      </c>
      <c r="L188" s="40" t="e">
        <f>#REF!</f>
        <v>#REF!</v>
      </c>
      <c r="M188" s="40" t="e">
        <f>#REF!</f>
        <v>#REF!</v>
      </c>
      <c r="N188" s="40" t="e">
        <f>#REF!</f>
        <v>#REF!</v>
      </c>
      <c r="O188" s="40" t="e">
        <f>#REF!</f>
        <v>#REF!</v>
      </c>
      <c r="P188" s="40" t="e">
        <f>#REF!</f>
        <v>#REF!</v>
      </c>
      <c r="Q188" s="40" t="e">
        <f t="shared" si="12"/>
        <v>#REF!</v>
      </c>
      <c r="R188" s="40" t="e">
        <f t="shared" si="13"/>
        <v>#REF!</v>
      </c>
      <c r="S188" s="40" t="e">
        <f>#REF!+#REF!</f>
        <v>#REF!</v>
      </c>
      <c r="T188" s="43">
        <f>SUMIFS(Modèle!$P$2:$P$1009,Modèle!$B$2:$B$1009,$B188,Modèle!$D$2:$D$1009,$D188)</f>
        <v>0</v>
      </c>
      <c r="U188" s="40" t="e">
        <f>#REF!</f>
        <v>#REF!</v>
      </c>
      <c r="V188" s="40" t="e">
        <f>#REF!</f>
        <v>#REF!</v>
      </c>
      <c r="W188" s="40" t="e">
        <f>#REF!</f>
        <v>#REF!</v>
      </c>
      <c r="X188" s="40" t="e">
        <f>#REF!</f>
        <v>#REF!</v>
      </c>
      <c r="Y188" s="40" t="e">
        <f t="shared" si="14"/>
        <v>#REF!</v>
      </c>
      <c r="Z188" s="40" t="e">
        <f>#REF!</f>
        <v>#REF!</v>
      </c>
    </row>
    <row r="189" spans="1:26" ht="12.75" customHeight="1" x14ac:dyDescent="0.25">
      <c r="A189" s="7">
        <v>188</v>
      </c>
      <c r="B189" s="7" t="str">
        <f t="shared" si="11"/>
        <v>Mardi</v>
      </c>
      <c r="C189" s="38" t="e">
        <f>'Relevé corrigé'!C189</f>
        <v>#REF!</v>
      </c>
      <c r="D189" s="45" t="e">
        <f>'Relevé corrigé'!D189</f>
        <v>#REF!</v>
      </c>
      <c r="E189" s="40" t="e">
        <f>#REF!</f>
        <v>#REF!</v>
      </c>
      <c r="F189" s="40" t="e">
        <f>#REF!</f>
        <v>#REF!</v>
      </c>
      <c r="G189" s="40" t="e">
        <f>#REF!</f>
        <v>#REF!</v>
      </c>
      <c r="H189" s="40" t="e">
        <f>#REF!</f>
        <v>#REF!</v>
      </c>
      <c r="I189" s="40" t="e">
        <f>#REF!</f>
        <v>#REF!</v>
      </c>
      <c r="J189" s="40" t="e">
        <f>#REF!</f>
        <v>#REF!</v>
      </c>
      <c r="K189" s="40" t="e">
        <f>#REF!</f>
        <v>#REF!</v>
      </c>
      <c r="L189" s="40" t="e">
        <f>#REF!</f>
        <v>#REF!</v>
      </c>
      <c r="M189" s="40" t="e">
        <f>#REF!</f>
        <v>#REF!</v>
      </c>
      <c r="N189" s="40" t="e">
        <f>#REF!</f>
        <v>#REF!</v>
      </c>
      <c r="O189" s="40" t="e">
        <f>#REF!</f>
        <v>#REF!</v>
      </c>
      <c r="P189" s="40" t="e">
        <f>#REF!</f>
        <v>#REF!</v>
      </c>
      <c r="Q189" s="40" t="e">
        <f t="shared" si="12"/>
        <v>#REF!</v>
      </c>
      <c r="R189" s="40" t="e">
        <f t="shared" si="13"/>
        <v>#REF!</v>
      </c>
      <c r="S189" s="40" t="e">
        <f>#REF!+#REF!</f>
        <v>#REF!</v>
      </c>
      <c r="T189" s="43">
        <f>SUMIFS(Modèle!$P$2:$P$1009,Modèle!$B$2:$B$1009,$B189,Modèle!$D$2:$D$1009,$D189)</f>
        <v>0</v>
      </c>
      <c r="U189" s="40" t="e">
        <f>#REF!</f>
        <v>#REF!</v>
      </c>
      <c r="V189" s="40" t="e">
        <f>#REF!</f>
        <v>#REF!</v>
      </c>
      <c r="W189" s="40" t="e">
        <f>#REF!</f>
        <v>#REF!</v>
      </c>
      <c r="X189" s="40" t="e">
        <f>#REF!</f>
        <v>#REF!</v>
      </c>
      <c r="Y189" s="40" t="e">
        <f t="shared" si="14"/>
        <v>#REF!</v>
      </c>
      <c r="Z189" s="40" t="e">
        <f>#REF!</f>
        <v>#REF!</v>
      </c>
    </row>
    <row r="190" spans="1:26" ht="12.75" customHeight="1" x14ac:dyDescent="0.25">
      <c r="A190" s="7">
        <v>189</v>
      </c>
      <c r="B190" s="7" t="str">
        <f t="shared" si="11"/>
        <v>Mardi</v>
      </c>
      <c r="C190" s="38" t="e">
        <f>'Relevé corrigé'!C190</f>
        <v>#REF!</v>
      </c>
      <c r="D190" s="45" t="e">
        <f>'Relevé corrigé'!D190</f>
        <v>#REF!</v>
      </c>
      <c r="E190" s="40" t="e">
        <f>#REF!</f>
        <v>#REF!</v>
      </c>
      <c r="F190" s="40" t="e">
        <f>#REF!</f>
        <v>#REF!</v>
      </c>
      <c r="G190" s="40" t="e">
        <f>#REF!</f>
        <v>#REF!</v>
      </c>
      <c r="H190" s="40" t="e">
        <f>#REF!</f>
        <v>#REF!</v>
      </c>
      <c r="I190" s="40" t="e">
        <f>#REF!</f>
        <v>#REF!</v>
      </c>
      <c r="J190" s="40" t="e">
        <f>#REF!</f>
        <v>#REF!</v>
      </c>
      <c r="K190" s="40" t="e">
        <f>#REF!</f>
        <v>#REF!</v>
      </c>
      <c r="L190" s="40" t="e">
        <f>#REF!</f>
        <v>#REF!</v>
      </c>
      <c r="M190" s="40" t="e">
        <f>#REF!</f>
        <v>#REF!</v>
      </c>
      <c r="N190" s="40" t="e">
        <f>#REF!</f>
        <v>#REF!</v>
      </c>
      <c r="O190" s="40" t="e">
        <f>#REF!</f>
        <v>#REF!</v>
      </c>
      <c r="P190" s="40" t="e">
        <f>#REF!</f>
        <v>#REF!</v>
      </c>
      <c r="Q190" s="40" t="e">
        <f t="shared" si="12"/>
        <v>#REF!</v>
      </c>
      <c r="R190" s="40" t="e">
        <f t="shared" si="13"/>
        <v>#REF!</v>
      </c>
      <c r="S190" s="40" t="e">
        <f>#REF!+#REF!</f>
        <v>#REF!</v>
      </c>
      <c r="T190" s="43">
        <f>SUMIFS(Modèle!$P$2:$P$1009,Modèle!$B$2:$B$1009,$B190,Modèle!$D$2:$D$1009,$D190)</f>
        <v>0</v>
      </c>
      <c r="U190" s="40" t="e">
        <f>#REF!</f>
        <v>#REF!</v>
      </c>
      <c r="V190" s="40" t="e">
        <f>#REF!</f>
        <v>#REF!</v>
      </c>
      <c r="W190" s="40" t="e">
        <f>#REF!</f>
        <v>#REF!</v>
      </c>
      <c r="X190" s="40" t="e">
        <f>#REF!</f>
        <v>#REF!</v>
      </c>
      <c r="Y190" s="40" t="e">
        <f t="shared" si="14"/>
        <v>#REF!</v>
      </c>
      <c r="Z190" s="40" t="e">
        <f>#REF!</f>
        <v>#REF!</v>
      </c>
    </row>
    <row r="191" spans="1:26" ht="12.75" customHeight="1" x14ac:dyDescent="0.25">
      <c r="A191" s="7">
        <v>190</v>
      </c>
      <c r="B191" s="7" t="str">
        <f t="shared" si="11"/>
        <v>Mardi</v>
      </c>
      <c r="C191" s="38" t="e">
        <f>'Relevé corrigé'!C191</f>
        <v>#REF!</v>
      </c>
      <c r="D191" s="45" t="e">
        <f>'Relevé corrigé'!D191</f>
        <v>#REF!</v>
      </c>
      <c r="E191" s="40" t="e">
        <f>#REF!</f>
        <v>#REF!</v>
      </c>
      <c r="F191" s="40" t="e">
        <f>#REF!</f>
        <v>#REF!</v>
      </c>
      <c r="G191" s="40" t="e">
        <f>#REF!</f>
        <v>#REF!</v>
      </c>
      <c r="H191" s="40" t="e">
        <f>#REF!</f>
        <v>#REF!</v>
      </c>
      <c r="I191" s="40" t="e">
        <f>#REF!</f>
        <v>#REF!</v>
      </c>
      <c r="J191" s="40" t="e">
        <f>#REF!</f>
        <v>#REF!</v>
      </c>
      <c r="K191" s="40" t="e">
        <f>#REF!</f>
        <v>#REF!</v>
      </c>
      <c r="L191" s="40" t="e">
        <f>#REF!</f>
        <v>#REF!</v>
      </c>
      <c r="M191" s="40" t="e">
        <f>#REF!</f>
        <v>#REF!</v>
      </c>
      <c r="N191" s="40" t="e">
        <f>#REF!</f>
        <v>#REF!</v>
      </c>
      <c r="O191" s="40" t="e">
        <f>#REF!</f>
        <v>#REF!</v>
      </c>
      <c r="P191" s="40" t="e">
        <f>#REF!</f>
        <v>#REF!</v>
      </c>
      <c r="Q191" s="40" t="e">
        <f t="shared" si="12"/>
        <v>#REF!</v>
      </c>
      <c r="R191" s="40" t="e">
        <f t="shared" si="13"/>
        <v>#REF!</v>
      </c>
      <c r="S191" s="40" t="e">
        <f>#REF!+#REF!</f>
        <v>#REF!</v>
      </c>
      <c r="T191" s="43">
        <f>SUMIFS(Modèle!$P$2:$P$1009,Modèle!$B$2:$B$1009,$B191,Modèle!$D$2:$D$1009,$D191)</f>
        <v>0</v>
      </c>
      <c r="U191" s="40" t="e">
        <f>#REF!</f>
        <v>#REF!</v>
      </c>
      <c r="V191" s="40" t="e">
        <f>#REF!</f>
        <v>#REF!</v>
      </c>
      <c r="W191" s="40" t="e">
        <f>#REF!</f>
        <v>#REF!</v>
      </c>
      <c r="X191" s="40" t="e">
        <f>#REF!</f>
        <v>#REF!</v>
      </c>
      <c r="Y191" s="40" t="e">
        <f t="shared" si="14"/>
        <v>#REF!</v>
      </c>
      <c r="Z191" s="40" t="e">
        <f>#REF!</f>
        <v>#REF!</v>
      </c>
    </row>
    <row r="192" spans="1:26" ht="12.75" customHeight="1" x14ac:dyDescent="0.25">
      <c r="A192" s="7">
        <v>191</v>
      </c>
      <c r="B192" s="7" t="str">
        <f t="shared" si="11"/>
        <v>Mardi</v>
      </c>
      <c r="C192" s="38" t="e">
        <f>'Relevé corrigé'!C192</f>
        <v>#REF!</v>
      </c>
      <c r="D192" s="45" t="e">
        <f>'Relevé corrigé'!D192</f>
        <v>#REF!</v>
      </c>
      <c r="E192" s="40" t="e">
        <f>#REF!</f>
        <v>#REF!</v>
      </c>
      <c r="F192" s="40" t="e">
        <f>#REF!</f>
        <v>#REF!</v>
      </c>
      <c r="G192" s="40" t="e">
        <f>#REF!</f>
        <v>#REF!</v>
      </c>
      <c r="H192" s="40" t="e">
        <f>#REF!</f>
        <v>#REF!</v>
      </c>
      <c r="I192" s="40" t="e">
        <f>#REF!</f>
        <v>#REF!</v>
      </c>
      <c r="J192" s="40" t="e">
        <f>#REF!</f>
        <v>#REF!</v>
      </c>
      <c r="K192" s="40" t="e">
        <f>#REF!</f>
        <v>#REF!</v>
      </c>
      <c r="L192" s="40" t="e">
        <f>#REF!</f>
        <v>#REF!</v>
      </c>
      <c r="M192" s="40" t="e">
        <f>#REF!</f>
        <v>#REF!</v>
      </c>
      <c r="N192" s="40" t="e">
        <f>#REF!</f>
        <v>#REF!</v>
      </c>
      <c r="O192" s="40" t="e">
        <f>#REF!</f>
        <v>#REF!</v>
      </c>
      <c r="P192" s="40" t="e">
        <f>#REF!</f>
        <v>#REF!</v>
      </c>
      <c r="Q192" s="40" t="e">
        <f t="shared" si="12"/>
        <v>#REF!</v>
      </c>
      <c r="R192" s="40" t="e">
        <f t="shared" si="13"/>
        <v>#REF!</v>
      </c>
      <c r="S192" s="40" t="e">
        <f>#REF!+#REF!</f>
        <v>#REF!</v>
      </c>
      <c r="T192" s="43">
        <f>SUMIFS(Modèle!$P$2:$P$1009,Modèle!$B$2:$B$1009,$B192,Modèle!$D$2:$D$1009,$D192)</f>
        <v>0</v>
      </c>
      <c r="U192" s="40" t="e">
        <f>#REF!</f>
        <v>#REF!</v>
      </c>
      <c r="V192" s="40" t="e">
        <f>#REF!</f>
        <v>#REF!</v>
      </c>
      <c r="W192" s="40" t="e">
        <f>#REF!</f>
        <v>#REF!</v>
      </c>
      <c r="X192" s="40" t="e">
        <f>#REF!</f>
        <v>#REF!</v>
      </c>
      <c r="Y192" s="40" t="e">
        <f t="shared" si="14"/>
        <v>#REF!</v>
      </c>
      <c r="Z192" s="40" t="e">
        <f>#REF!</f>
        <v>#REF!</v>
      </c>
    </row>
    <row r="193" spans="1:26" ht="12.75" customHeight="1" x14ac:dyDescent="0.25">
      <c r="A193" s="7">
        <v>192</v>
      </c>
      <c r="B193" s="7" t="str">
        <f t="shared" si="11"/>
        <v>Mardi</v>
      </c>
      <c r="C193" s="38" t="e">
        <f>'Relevé corrigé'!C193</f>
        <v>#REF!</v>
      </c>
      <c r="D193" s="45" t="e">
        <f>'Relevé corrigé'!D193</f>
        <v>#REF!</v>
      </c>
      <c r="E193" s="40" t="e">
        <f>#REF!</f>
        <v>#REF!</v>
      </c>
      <c r="F193" s="40" t="e">
        <f>#REF!</f>
        <v>#REF!</v>
      </c>
      <c r="G193" s="40" t="e">
        <f>#REF!</f>
        <v>#REF!</v>
      </c>
      <c r="H193" s="40" t="e">
        <f>#REF!</f>
        <v>#REF!</v>
      </c>
      <c r="I193" s="40" t="e">
        <f>#REF!</f>
        <v>#REF!</v>
      </c>
      <c r="J193" s="40" t="e">
        <f>#REF!</f>
        <v>#REF!</v>
      </c>
      <c r="K193" s="40" t="e">
        <f>#REF!</f>
        <v>#REF!</v>
      </c>
      <c r="L193" s="40" t="e">
        <f>#REF!</f>
        <v>#REF!</v>
      </c>
      <c r="M193" s="40" t="e">
        <f>#REF!</f>
        <v>#REF!</v>
      </c>
      <c r="N193" s="40" t="e">
        <f>#REF!</f>
        <v>#REF!</v>
      </c>
      <c r="O193" s="40" t="e">
        <f>#REF!</f>
        <v>#REF!</v>
      </c>
      <c r="P193" s="40" t="e">
        <f>#REF!</f>
        <v>#REF!</v>
      </c>
      <c r="Q193" s="40" t="e">
        <f t="shared" si="12"/>
        <v>#REF!</v>
      </c>
      <c r="R193" s="40" t="e">
        <f t="shared" si="13"/>
        <v>#REF!</v>
      </c>
      <c r="S193" s="40" t="e">
        <f>#REF!+#REF!</f>
        <v>#REF!</v>
      </c>
      <c r="T193" s="43">
        <f>SUMIFS(Modèle!$P$2:$P$1009,Modèle!$B$2:$B$1009,$B193,Modèle!$D$2:$D$1009,$D193)</f>
        <v>0</v>
      </c>
      <c r="U193" s="40" t="e">
        <f>#REF!</f>
        <v>#REF!</v>
      </c>
      <c r="V193" s="40" t="e">
        <f>#REF!</f>
        <v>#REF!</v>
      </c>
      <c r="W193" s="40" t="e">
        <f>#REF!</f>
        <v>#REF!</v>
      </c>
      <c r="X193" s="40" t="e">
        <f>#REF!</f>
        <v>#REF!</v>
      </c>
      <c r="Y193" s="40" t="e">
        <f t="shared" si="14"/>
        <v>#REF!</v>
      </c>
      <c r="Z193" s="40" t="e">
        <f>#REF!</f>
        <v>#REF!</v>
      </c>
    </row>
    <row r="194" spans="1:26" ht="12.75" customHeight="1" x14ac:dyDescent="0.25">
      <c r="A194" s="7">
        <v>193</v>
      </c>
      <c r="B194" s="7" t="str">
        <f t="shared" si="11"/>
        <v>Mardi</v>
      </c>
      <c r="C194" s="38" t="e">
        <f>'Relevé corrigé'!C194</f>
        <v>#REF!</v>
      </c>
      <c r="D194" s="45" t="e">
        <f>'Relevé corrigé'!D194</f>
        <v>#REF!</v>
      </c>
      <c r="E194" s="40" t="e">
        <f>#REF!</f>
        <v>#REF!</v>
      </c>
      <c r="F194" s="40" t="e">
        <f>#REF!</f>
        <v>#REF!</v>
      </c>
      <c r="G194" s="40" t="e">
        <f>#REF!</f>
        <v>#REF!</v>
      </c>
      <c r="H194" s="40" t="e">
        <f>#REF!</f>
        <v>#REF!</v>
      </c>
      <c r="I194" s="40" t="e">
        <f>#REF!</f>
        <v>#REF!</v>
      </c>
      <c r="J194" s="40" t="e">
        <f>#REF!</f>
        <v>#REF!</v>
      </c>
      <c r="K194" s="40" t="e">
        <f>#REF!</f>
        <v>#REF!</v>
      </c>
      <c r="L194" s="40" t="e">
        <f>#REF!</f>
        <v>#REF!</v>
      </c>
      <c r="M194" s="40" t="e">
        <f>#REF!</f>
        <v>#REF!</v>
      </c>
      <c r="N194" s="40" t="e">
        <f>#REF!</f>
        <v>#REF!</v>
      </c>
      <c r="O194" s="40" t="e">
        <f>#REF!</f>
        <v>#REF!</v>
      </c>
      <c r="P194" s="40" t="e">
        <f>#REF!</f>
        <v>#REF!</v>
      </c>
      <c r="Q194" s="40" t="e">
        <f t="shared" si="12"/>
        <v>#REF!</v>
      </c>
      <c r="R194" s="40" t="e">
        <f t="shared" si="13"/>
        <v>#REF!</v>
      </c>
      <c r="S194" s="40" t="e">
        <f>#REF!+#REF!</f>
        <v>#REF!</v>
      </c>
      <c r="T194" s="43">
        <f>SUMIFS(Modèle!$P$2:$P$1009,Modèle!$B$2:$B$1009,$B194,Modèle!$D$2:$D$1009,$D194)</f>
        <v>0</v>
      </c>
      <c r="U194" s="40" t="e">
        <f>#REF!</f>
        <v>#REF!</v>
      </c>
      <c r="V194" s="40" t="e">
        <f>#REF!</f>
        <v>#REF!</v>
      </c>
      <c r="W194" s="40" t="e">
        <f>#REF!</f>
        <v>#REF!</v>
      </c>
      <c r="X194" s="40" t="e">
        <f>#REF!</f>
        <v>#REF!</v>
      </c>
      <c r="Y194" s="40" t="e">
        <f t="shared" si="14"/>
        <v>#REF!</v>
      </c>
      <c r="Z194" s="40" t="e">
        <f>#REF!</f>
        <v>#REF!</v>
      </c>
    </row>
    <row r="195" spans="1:26" ht="12.75" customHeight="1" x14ac:dyDescent="0.25">
      <c r="A195" s="7">
        <v>194</v>
      </c>
      <c r="B195" s="7" t="str">
        <f t="shared" ref="B195:B258" si="15">IF(A195&lt;145,"Lundi",IF(A195&lt;289,"Mardi",IF(A195&lt;433,"Mercredi",IF(A195&lt;577,"Jeudi",IF(A195&lt;721,"Vendredi",IF(A195&lt;865,"Samedi","Dimanche"))))))</f>
        <v>Mardi</v>
      </c>
      <c r="C195" s="38" t="e">
        <f>'Relevé corrigé'!C195</f>
        <v>#REF!</v>
      </c>
      <c r="D195" s="45" t="e">
        <f>'Relevé corrigé'!D195</f>
        <v>#REF!</v>
      </c>
      <c r="E195" s="40" t="e">
        <f>#REF!</f>
        <v>#REF!</v>
      </c>
      <c r="F195" s="40" t="e">
        <f>#REF!</f>
        <v>#REF!</v>
      </c>
      <c r="G195" s="40" t="e">
        <f>#REF!</f>
        <v>#REF!</v>
      </c>
      <c r="H195" s="40" t="e">
        <f>#REF!</f>
        <v>#REF!</v>
      </c>
      <c r="I195" s="40" t="e">
        <f>#REF!</f>
        <v>#REF!</v>
      </c>
      <c r="J195" s="40" t="e">
        <f>#REF!</f>
        <v>#REF!</v>
      </c>
      <c r="K195" s="40" t="e">
        <f>#REF!</f>
        <v>#REF!</v>
      </c>
      <c r="L195" s="40" t="e">
        <f>#REF!</f>
        <v>#REF!</v>
      </c>
      <c r="M195" s="40" t="e">
        <f>#REF!</f>
        <v>#REF!</v>
      </c>
      <c r="N195" s="40" t="e">
        <f>#REF!</f>
        <v>#REF!</v>
      </c>
      <c r="O195" s="40" t="e">
        <f>#REF!</f>
        <v>#REF!</v>
      </c>
      <c r="P195" s="40" t="e">
        <f>#REF!</f>
        <v>#REF!</v>
      </c>
      <c r="Q195" s="40" t="e">
        <f t="shared" ref="Q195:Q258" si="16">N195+M195+L195+K195+J195+I195+F195</f>
        <v>#REF!</v>
      </c>
      <c r="R195" s="40" t="e">
        <f t="shared" ref="R195:R258" si="17">SUM(E195:O195)</f>
        <v>#REF!</v>
      </c>
      <c r="S195" s="40" t="e">
        <f>#REF!+#REF!</f>
        <v>#REF!</v>
      </c>
      <c r="T195" s="43">
        <f>SUMIFS(Modèle!$P$2:$P$1009,Modèle!$B$2:$B$1009,$B195,Modèle!$D$2:$D$1009,$D195)</f>
        <v>0</v>
      </c>
      <c r="U195" s="40" t="e">
        <f>#REF!</f>
        <v>#REF!</v>
      </c>
      <c r="V195" s="40" t="e">
        <f>#REF!</f>
        <v>#REF!</v>
      </c>
      <c r="W195" s="40" t="e">
        <f>#REF!</f>
        <v>#REF!</v>
      </c>
      <c r="X195" s="40" t="e">
        <f>#REF!</f>
        <v>#REF!</v>
      </c>
      <c r="Y195" s="40" t="e">
        <f t="shared" ref="Y195:Y258" si="18">SUM(U195:X195)</f>
        <v>#REF!</v>
      </c>
      <c r="Z195" s="40" t="e">
        <f>#REF!</f>
        <v>#REF!</v>
      </c>
    </row>
    <row r="196" spans="1:26" ht="12.75" customHeight="1" x14ac:dyDescent="0.25">
      <c r="A196" s="7">
        <v>195</v>
      </c>
      <c r="B196" s="7" t="str">
        <f t="shared" si="15"/>
        <v>Mardi</v>
      </c>
      <c r="C196" s="38" t="e">
        <f>'Relevé corrigé'!C196</f>
        <v>#REF!</v>
      </c>
      <c r="D196" s="45" t="e">
        <f>'Relevé corrigé'!D196</f>
        <v>#REF!</v>
      </c>
      <c r="E196" s="40" t="e">
        <f>#REF!</f>
        <v>#REF!</v>
      </c>
      <c r="F196" s="40" t="e">
        <f>#REF!</f>
        <v>#REF!</v>
      </c>
      <c r="G196" s="40" t="e">
        <f>#REF!</f>
        <v>#REF!</v>
      </c>
      <c r="H196" s="40" t="e">
        <f>#REF!</f>
        <v>#REF!</v>
      </c>
      <c r="I196" s="40" t="e">
        <f>#REF!</f>
        <v>#REF!</v>
      </c>
      <c r="J196" s="40" t="e">
        <f>#REF!</f>
        <v>#REF!</v>
      </c>
      <c r="K196" s="40" t="e">
        <f>#REF!</f>
        <v>#REF!</v>
      </c>
      <c r="L196" s="40" t="e">
        <f>#REF!</f>
        <v>#REF!</v>
      </c>
      <c r="M196" s="40" t="e">
        <f>#REF!</f>
        <v>#REF!</v>
      </c>
      <c r="N196" s="40" t="e">
        <f>#REF!</f>
        <v>#REF!</v>
      </c>
      <c r="O196" s="40" t="e">
        <f>#REF!</f>
        <v>#REF!</v>
      </c>
      <c r="P196" s="40" t="e">
        <f>#REF!</f>
        <v>#REF!</v>
      </c>
      <c r="Q196" s="40" t="e">
        <f t="shared" si="16"/>
        <v>#REF!</v>
      </c>
      <c r="R196" s="40" t="e">
        <f t="shared" si="17"/>
        <v>#REF!</v>
      </c>
      <c r="S196" s="40" t="e">
        <f>#REF!+#REF!</f>
        <v>#REF!</v>
      </c>
      <c r="T196" s="43">
        <f>SUMIFS(Modèle!$P$2:$P$1009,Modèle!$B$2:$B$1009,$B196,Modèle!$D$2:$D$1009,$D196)</f>
        <v>0</v>
      </c>
      <c r="U196" s="40" t="e">
        <f>#REF!</f>
        <v>#REF!</v>
      </c>
      <c r="V196" s="40" t="e">
        <f>#REF!</f>
        <v>#REF!</v>
      </c>
      <c r="W196" s="40" t="e">
        <f>#REF!</f>
        <v>#REF!</v>
      </c>
      <c r="X196" s="40" t="e">
        <f>#REF!</f>
        <v>#REF!</v>
      </c>
      <c r="Y196" s="40" t="e">
        <f t="shared" si="18"/>
        <v>#REF!</v>
      </c>
      <c r="Z196" s="40" t="e">
        <f>#REF!</f>
        <v>#REF!</v>
      </c>
    </row>
    <row r="197" spans="1:26" ht="12.75" customHeight="1" x14ac:dyDescent="0.25">
      <c r="A197" s="7">
        <v>196</v>
      </c>
      <c r="B197" s="7" t="str">
        <f t="shared" si="15"/>
        <v>Mardi</v>
      </c>
      <c r="C197" s="38" t="e">
        <f>'Relevé corrigé'!C197</f>
        <v>#REF!</v>
      </c>
      <c r="D197" s="45" t="e">
        <f>'Relevé corrigé'!D197</f>
        <v>#REF!</v>
      </c>
      <c r="E197" s="40" t="e">
        <f>#REF!</f>
        <v>#REF!</v>
      </c>
      <c r="F197" s="40" t="e">
        <f>#REF!</f>
        <v>#REF!</v>
      </c>
      <c r="G197" s="40" t="e">
        <f>#REF!</f>
        <v>#REF!</v>
      </c>
      <c r="H197" s="40" t="e">
        <f>#REF!</f>
        <v>#REF!</v>
      </c>
      <c r="I197" s="40" t="e">
        <f>#REF!</f>
        <v>#REF!</v>
      </c>
      <c r="J197" s="40" t="e">
        <f>#REF!</f>
        <v>#REF!</v>
      </c>
      <c r="K197" s="40" t="e">
        <f>#REF!</f>
        <v>#REF!</v>
      </c>
      <c r="L197" s="40" t="e">
        <f>#REF!</f>
        <v>#REF!</v>
      </c>
      <c r="M197" s="40" t="e">
        <f>#REF!</f>
        <v>#REF!</v>
      </c>
      <c r="N197" s="40" t="e">
        <f>#REF!</f>
        <v>#REF!</v>
      </c>
      <c r="O197" s="40" t="e">
        <f>#REF!</f>
        <v>#REF!</v>
      </c>
      <c r="P197" s="40" t="e">
        <f>#REF!</f>
        <v>#REF!</v>
      </c>
      <c r="Q197" s="40" t="e">
        <f t="shared" si="16"/>
        <v>#REF!</v>
      </c>
      <c r="R197" s="40" t="e">
        <f t="shared" si="17"/>
        <v>#REF!</v>
      </c>
      <c r="S197" s="40" t="e">
        <f>#REF!+#REF!</f>
        <v>#REF!</v>
      </c>
      <c r="T197" s="43">
        <f>SUMIFS(Modèle!$P$2:$P$1009,Modèle!$B$2:$B$1009,$B197,Modèle!$D$2:$D$1009,$D197)</f>
        <v>0</v>
      </c>
      <c r="U197" s="40" t="e">
        <f>#REF!</f>
        <v>#REF!</v>
      </c>
      <c r="V197" s="40" t="e">
        <f>#REF!</f>
        <v>#REF!</v>
      </c>
      <c r="W197" s="40" t="e">
        <f>#REF!</f>
        <v>#REF!</v>
      </c>
      <c r="X197" s="40" t="e">
        <f>#REF!</f>
        <v>#REF!</v>
      </c>
      <c r="Y197" s="40" t="e">
        <f t="shared" si="18"/>
        <v>#REF!</v>
      </c>
      <c r="Z197" s="40" t="e">
        <f>#REF!</f>
        <v>#REF!</v>
      </c>
    </row>
    <row r="198" spans="1:26" ht="12.75" customHeight="1" x14ac:dyDescent="0.25">
      <c r="A198" s="7">
        <v>197</v>
      </c>
      <c r="B198" s="7" t="str">
        <f t="shared" si="15"/>
        <v>Mardi</v>
      </c>
      <c r="C198" s="38" t="e">
        <f>'Relevé corrigé'!C198</f>
        <v>#REF!</v>
      </c>
      <c r="D198" s="45" t="e">
        <f>'Relevé corrigé'!D198</f>
        <v>#REF!</v>
      </c>
      <c r="E198" s="40" t="e">
        <f>#REF!</f>
        <v>#REF!</v>
      </c>
      <c r="F198" s="40" t="e">
        <f>#REF!</f>
        <v>#REF!</v>
      </c>
      <c r="G198" s="40" t="e">
        <f>#REF!</f>
        <v>#REF!</v>
      </c>
      <c r="H198" s="40" t="e">
        <f>#REF!</f>
        <v>#REF!</v>
      </c>
      <c r="I198" s="40" t="e">
        <f>#REF!</f>
        <v>#REF!</v>
      </c>
      <c r="J198" s="40" t="e">
        <f>#REF!</f>
        <v>#REF!</v>
      </c>
      <c r="K198" s="40" t="e">
        <f>#REF!</f>
        <v>#REF!</v>
      </c>
      <c r="L198" s="40" t="e">
        <f>#REF!</f>
        <v>#REF!</v>
      </c>
      <c r="M198" s="40" t="e">
        <f>#REF!</f>
        <v>#REF!</v>
      </c>
      <c r="N198" s="40" t="e">
        <f>#REF!</f>
        <v>#REF!</v>
      </c>
      <c r="O198" s="40" t="e">
        <f>#REF!</f>
        <v>#REF!</v>
      </c>
      <c r="P198" s="40" t="e">
        <f>#REF!</f>
        <v>#REF!</v>
      </c>
      <c r="Q198" s="40" t="e">
        <f t="shared" si="16"/>
        <v>#REF!</v>
      </c>
      <c r="R198" s="40" t="e">
        <f t="shared" si="17"/>
        <v>#REF!</v>
      </c>
      <c r="S198" s="40" t="e">
        <f>#REF!+#REF!</f>
        <v>#REF!</v>
      </c>
      <c r="T198" s="43">
        <f>SUMIFS(Modèle!$P$2:$P$1009,Modèle!$B$2:$B$1009,$B198,Modèle!$D$2:$D$1009,$D198)</f>
        <v>0</v>
      </c>
      <c r="U198" s="40" t="e">
        <f>#REF!</f>
        <v>#REF!</v>
      </c>
      <c r="V198" s="40" t="e">
        <f>#REF!</f>
        <v>#REF!</v>
      </c>
      <c r="W198" s="40" t="e">
        <f>#REF!</f>
        <v>#REF!</v>
      </c>
      <c r="X198" s="40" t="e">
        <f>#REF!</f>
        <v>#REF!</v>
      </c>
      <c r="Y198" s="40" t="e">
        <f t="shared" si="18"/>
        <v>#REF!</v>
      </c>
      <c r="Z198" s="40" t="e">
        <f>#REF!</f>
        <v>#REF!</v>
      </c>
    </row>
    <row r="199" spans="1:26" ht="12.75" customHeight="1" x14ac:dyDescent="0.25">
      <c r="A199" s="7">
        <v>198</v>
      </c>
      <c r="B199" s="7" t="str">
        <f t="shared" si="15"/>
        <v>Mardi</v>
      </c>
      <c r="C199" s="38" t="e">
        <f>'Relevé corrigé'!C199</f>
        <v>#REF!</v>
      </c>
      <c r="D199" s="45" t="e">
        <f>'Relevé corrigé'!D199</f>
        <v>#REF!</v>
      </c>
      <c r="E199" s="40" t="e">
        <f>#REF!</f>
        <v>#REF!</v>
      </c>
      <c r="F199" s="40" t="e">
        <f>#REF!</f>
        <v>#REF!</v>
      </c>
      <c r="G199" s="40" t="e">
        <f>#REF!</f>
        <v>#REF!</v>
      </c>
      <c r="H199" s="40" t="e">
        <f>#REF!</f>
        <v>#REF!</v>
      </c>
      <c r="I199" s="40" t="e">
        <f>#REF!</f>
        <v>#REF!</v>
      </c>
      <c r="J199" s="40" t="e">
        <f>#REF!</f>
        <v>#REF!</v>
      </c>
      <c r="K199" s="40" t="e">
        <f>#REF!</f>
        <v>#REF!</v>
      </c>
      <c r="L199" s="40" t="e">
        <f>#REF!</f>
        <v>#REF!</v>
      </c>
      <c r="M199" s="40" t="e">
        <f>#REF!</f>
        <v>#REF!</v>
      </c>
      <c r="N199" s="40" t="e">
        <f>#REF!</f>
        <v>#REF!</v>
      </c>
      <c r="O199" s="40" t="e">
        <f>#REF!</f>
        <v>#REF!</v>
      </c>
      <c r="P199" s="40" t="e">
        <f>#REF!</f>
        <v>#REF!</v>
      </c>
      <c r="Q199" s="40" t="e">
        <f t="shared" si="16"/>
        <v>#REF!</v>
      </c>
      <c r="R199" s="40" t="e">
        <f t="shared" si="17"/>
        <v>#REF!</v>
      </c>
      <c r="S199" s="40" t="e">
        <f>#REF!+#REF!</f>
        <v>#REF!</v>
      </c>
      <c r="T199" s="43">
        <f>SUMIFS(Modèle!$P$2:$P$1009,Modèle!$B$2:$B$1009,$B199,Modèle!$D$2:$D$1009,$D199)</f>
        <v>0</v>
      </c>
      <c r="U199" s="40" t="e">
        <f>#REF!</f>
        <v>#REF!</v>
      </c>
      <c r="V199" s="40" t="e">
        <f>#REF!</f>
        <v>#REF!</v>
      </c>
      <c r="W199" s="40" t="e">
        <f>#REF!</f>
        <v>#REF!</v>
      </c>
      <c r="X199" s="40" t="e">
        <f>#REF!</f>
        <v>#REF!</v>
      </c>
      <c r="Y199" s="40" t="e">
        <f t="shared" si="18"/>
        <v>#REF!</v>
      </c>
      <c r="Z199" s="40" t="e">
        <f>#REF!</f>
        <v>#REF!</v>
      </c>
    </row>
    <row r="200" spans="1:26" ht="12.75" customHeight="1" x14ac:dyDescent="0.25">
      <c r="A200" s="7">
        <v>199</v>
      </c>
      <c r="B200" s="7" t="str">
        <f t="shared" si="15"/>
        <v>Mardi</v>
      </c>
      <c r="C200" s="38" t="e">
        <f>'Relevé corrigé'!C200</f>
        <v>#REF!</v>
      </c>
      <c r="D200" s="45" t="e">
        <f>'Relevé corrigé'!D200</f>
        <v>#REF!</v>
      </c>
      <c r="E200" s="40" t="e">
        <f>#REF!</f>
        <v>#REF!</v>
      </c>
      <c r="F200" s="40" t="e">
        <f>#REF!</f>
        <v>#REF!</v>
      </c>
      <c r="G200" s="40" t="e">
        <f>#REF!</f>
        <v>#REF!</v>
      </c>
      <c r="H200" s="40" t="e">
        <f>#REF!</f>
        <v>#REF!</v>
      </c>
      <c r="I200" s="40" t="e">
        <f>#REF!</f>
        <v>#REF!</v>
      </c>
      <c r="J200" s="40" t="e">
        <f>#REF!</f>
        <v>#REF!</v>
      </c>
      <c r="K200" s="40" t="e">
        <f>#REF!</f>
        <v>#REF!</v>
      </c>
      <c r="L200" s="40" t="e">
        <f>#REF!</f>
        <v>#REF!</v>
      </c>
      <c r="M200" s="40" t="e">
        <f>#REF!</f>
        <v>#REF!</v>
      </c>
      <c r="N200" s="40" t="e">
        <f>#REF!</f>
        <v>#REF!</v>
      </c>
      <c r="O200" s="40" t="e">
        <f>#REF!</f>
        <v>#REF!</v>
      </c>
      <c r="P200" s="40" t="e">
        <f>#REF!</f>
        <v>#REF!</v>
      </c>
      <c r="Q200" s="40" t="e">
        <f t="shared" si="16"/>
        <v>#REF!</v>
      </c>
      <c r="R200" s="40" t="e">
        <f t="shared" si="17"/>
        <v>#REF!</v>
      </c>
      <c r="S200" s="40" t="e">
        <f>#REF!+#REF!</f>
        <v>#REF!</v>
      </c>
      <c r="T200" s="43">
        <f>SUMIFS(Modèle!$P$2:$P$1009,Modèle!$B$2:$B$1009,$B200,Modèle!$D$2:$D$1009,$D200)</f>
        <v>0</v>
      </c>
      <c r="U200" s="40" t="e">
        <f>#REF!</f>
        <v>#REF!</v>
      </c>
      <c r="V200" s="40" t="e">
        <f>#REF!</f>
        <v>#REF!</v>
      </c>
      <c r="W200" s="40" t="e">
        <f>#REF!</f>
        <v>#REF!</v>
      </c>
      <c r="X200" s="40" t="e">
        <f>#REF!</f>
        <v>#REF!</v>
      </c>
      <c r="Y200" s="40" t="e">
        <f t="shared" si="18"/>
        <v>#REF!</v>
      </c>
      <c r="Z200" s="40" t="e">
        <f>#REF!</f>
        <v>#REF!</v>
      </c>
    </row>
    <row r="201" spans="1:26" ht="12.75" customHeight="1" x14ac:dyDescent="0.25">
      <c r="A201" s="7">
        <v>200</v>
      </c>
      <c r="B201" s="7" t="str">
        <f t="shared" si="15"/>
        <v>Mardi</v>
      </c>
      <c r="C201" s="38" t="e">
        <f>'Relevé corrigé'!C201</f>
        <v>#REF!</v>
      </c>
      <c r="D201" s="45" t="e">
        <f>'Relevé corrigé'!D201</f>
        <v>#REF!</v>
      </c>
      <c r="E201" s="40" t="e">
        <f>#REF!</f>
        <v>#REF!</v>
      </c>
      <c r="F201" s="40" t="e">
        <f>#REF!</f>
        <v>#REF!</v>
      </c>
      <c r="G201" s="40" t="e">
        <f>#REF!</f>
        <v>#REF!</v>
      </c>
      <c r="H201" s="40" t="e">
        <f>#REF!</f>
        <v>#REF!</v>
      </c>
      <c r="I201" s="40" t="e">
        <f>#REF!</f>
        <v>#REF!</v>
      </c>
      <c r="J201" s="40" t="e">
        <f>#REF!</f>
        <v>#REF!</v>
      </c>
      <c r="K201" s="40" t="e">
        <f>#REF!</f>
        <v>#REF!</v>
      </c>
      <c r="L201" s="40" t="e">
        <f>#REF!</f>
        <v>#REF!</v>
      </c>
      <c r="M201" s="40" t="e">
        <f>#REF!</f>
        <v>#REF!</v>
      </c>
      <c r="N201" s="40" t="e">
        <f>#REF!</f>
        <v>#REF!</v>
      </c>
      <c r="O201" s="40" t="e">
        <f>#REF!</f>
        <v>#REF!</v>
      </c>
      <c r="P201" s="40" t="e">
        <f>#REF!</f>
        <v>#REF!</v>
      </c>
      <c r="Q201" s="40" t="e">
        <f t="shared" si="16"/>
        <v>#REF!</v>
      </c>
      <c r="R201" s="40" t="e">
        <f t="shared" si="17"/>
        <v>#REF!</v>
      </c>
      <c r="S201" s="40" t="e">
        <f>#REF!+#REF!</f>
        <v>#REF!</v>
      </c>
      <c r="T201" s="43">
        <f>SUMIFS(Modèle!$P$2:$P$1009,Modèle!$B$2:$B$1009,$B201,Modèle!$D$2:$D$1009,$D201)</f>
        <v>0</v>
      </c>
      <c r="U201" s="40" t="e">
        <f>#REF!</f>
        <v>#REF!</v>
      </c>
      <c r="V201" s="40" t="e">
        <f>#REF!</f>
        <v>#REF!</v>
      </c>
      <c r="W201" s="40" t="e">
        <f>#REF!</f>
        <v>#REF!</v>
      </c>
      <c r="X201" s="40" t="e">
        <f>#REF!</f>
        <v>#REF!</v>
      </c>
      <c r="Y201" s="40" t="e">
        <f t="shared" si="18"/>
        <v>#REF!</v>
      </c>
      <c r="Z201" s="40" t="e">
        <f>#REF!</f>
        <v>#REF!</v>
      </c>
    </row>
    <row r="202" spans="1:26" ht="12.75" customHeight="1" x14ac:dyDescent="0.25">
      <c r="A202" s="7">
        <v>201</v>
      </c>
      <c r="B202" s="7" t="str">
        <f t="shared" si="15"/>
        <v>Mardi</v>
      </c>
      <c r="C202" s="38" t="e">
        <f>'Relevé corrigé'!C202</f>
        <v>#REF!</v>
      </c>
      <c r="D202" s="45" t="e">
        <f>'Relevé corrigé'!D202</f>
        <v>#REF!</v>
      </c>
      <c r="E202" s="40" t="e">
        <f>#REF!</f>
        <v>#REF!</v>
      </c>
      <c r="F202" s="40" t="e">
        <f>#REF!</f>
        <v>#REF!</v>
      </c>
      <c r="G202" s="40" t="e">
        <f>#REF!</f>
        <v>#REF!</v>
      </c>
      <c r="H202" s="40" t="e">
        <f>#REF!</f>
        <v>#REF!</v>
      </c>
      <c r="I202" s="40" t="e">
        <f>#REF!</f>
        <v>#REF!</v>
      </c>
      <c r="J202" s="40" t="e">
        <f>#REF!</f>
        <v>#REF!</v>
      </c>
      <c r="K202" s="40" t="e">
        <f>#REF!</f>
        <v>#REF!</v>
      </c>
      <c r="L202" s="40" t="e">
        <f>#REF!</f>
        <v>#REF!</v>
      </c>
      <c r="M202" s="40" t="e">
        <f>#REF!</f>
        <v>#REF!</v>
      </c>
      <c r="N202" s="40" t="e">
        <f>#REF!</f>
        <v>#REF!</v>
      </c>
      <c r="O202" s="40" t="e">
        <f>#REF!</f>
        <v>#REF!</v>
      </c>
      <c r="P202" s="40" t="e">
        <f>#REF!</f>
        <v>#REF!</v>
      </c>
      <c r="Q202" s="40" t="e">
        <f t="shared" si="16"/>
        <v>#REF!</v>
      </c>
      <c r="R202" s="40" t="e">
        <f t="shared" si="17"/>
        <v>#REF!</v>
      </c>
      <c r="S202" s="40" t="e">
        <f>#REF!+#REF!</f>
        <v>#REF!</v>
      </c>
      <c r="T202" s="43">
        <f>SUMIFS(Modèle!$P$2:$P$1009,Modèle!$B$2:$B$1009,$B202,Modèle!$D$2:$D$1009,$D202)</f>
        <v>0</v>
      </c>
      <c r="U202" s="40" t="e">
        <f>#REF!</f>
        <v>#REF!</v>
      </c>
      <c r="V202" s="40" t="e">
        <f>#REF!</f>
        <v>#REF!</v>
      </c>
      <c r="W202" s="40" t="e">
        <f>#REF!</f>
        <v>#REF!</v>
      </c>
      <c r="X202" s="40" t="e">
        <f>#REF!</f>
        <v>#REF!</v>
      </c>
      <c r="Y202" s="40" t="e">
        <f t="shared" si="18"/>
        <v>#REF!</v>
      </c>
      <c r="Z202" s="40" t="e">
        <f>#REF!</f>
        <v>#REF!</v>
      </c>
    </row>
    <row r="203" spans="1:26" ht="12.75" customHeight="1" x14ac:dyDescent="0.25">
      <c r="A203" s="7">
        <v>202</v>
      </c>
      <c r="B203" s="7" t="str">
        <f t="shared" si="15"/>
        <v>Mardi</v>
      </c>
      <c r="C203" s="38" t="e">
        <f>'Relevé corrigé'!C203</f>
        <v>#REF!</v>
      </c>
      <c r="D203" s="45" t="e">
        <f>'Relevé corrigé'!D203</f>
        <v>#REF!</v>
      </c>
      <c r="E203" s="40" t="e">
        <f>#REF!</f>
        <v>#REF!</v>
      </c>
      <c r="F203" s="40" t="e">
        <f>#REF!</f>
        <v>#REF!</v>
      </c>
      <c r="G203" s="40" t="e">
        <f>#REF!</f>
        <v>#REF!</v>
      </c>
      <c r="H203" s="40" t="e">
        <f>#REF!</f>
        <v>#REF!</v>
      </c>
      <c r="I203" s="40" t="e">
        <f>#REF!</f>
        <v>#REF!</v>
      </c>
      <c r="J203" s="40" t="e">
        <f>#REF!</f>
        <v>#REF!</v>
      </c>
      <c r="K203" s="40" t="e">
        <f>#REF!</f>
        <v>#REF!</v>
      </c>
      <c r="L203" s="40" t="e">
        <f>#REF!</f>
        <v>#REF!</v>
      </c>
      <c r="M203" s="40" t="e">
        <f>#REF!</f>
        <v>#REF!</v>
      </c>
      <c r="N203" s="40" t="e">
        <f>#REF!</f>
        <v>#REF!</v>
      </c>
      <c r="O203" s="40" t="e">
        <f>#REF!</f>
        <v>#REF!</v>
      </c>
      <c r="P203" s="40" t="e">
        <f>#REF!</f>
        <v>#REF!</v>
      </c>
      <c r="Q203" s="40" t="e">
        <f t="shared" si="16"/>
        <v>#REF!</v>
      </c>
      <c r="R203" s="40" t="e">
        <f t="shared" si="17"/>
        <v>#REF!</v>
      </c>
      <c r="S203" s="40" t="e">
        <f>#REF!+#REF!</f>
        <v>#REF!</v>
      </c>
      <c r="T203" s="43">
        <f>SUMIFS(Modèle!$P$2:$P$1009,Modèle!$B$2:$B$1009,$B203,Modèle!$D$2:$D$1009,$D203)</f>
        <v>0</v>
      </c>
      <c r="U203" s="40" t="e">
        <f>#REF!</f>
        <v>#REF!</v>
      </c>
      <c r="V203" s="40" t="e">
        <f>#REF!</f>
        <v>#REF!</v>
      </c>
      <c r="W203" s="40" t="e">
        <f>#REF!</f>
        <v>#REF!</v>
      </c>
      <c r="X203" s="40" t="e">
        <f>#REF!</f>
        <v>#REF!</v>
      </c>
      <c r="Y203" s="40" t="e">
        <f t="shared" si="18"/>
        <v>#REF!</v>
      </c>
      <c r="Z203" s="40" t="e">
        <f>#REF!</f>
        <v>#REF!</v>
      </c>
    </row>
    <row r="204" spans="1:26" ht="12.75" customHeight="1" x14ac:dyDescent="0.25">
      <c r="A204" s="7">
        <v>203</v>
      </c>
      <c r="B204" s="7" t="str">
        <f t="shared" si="15"/>
        <v>Mardi</v>
      </c>
      <c r="C204" s="38" t="e">
        <f>'Relevé corrigé'!C204</f>
        <v>#REF!</v>
      </c>
      <c r="D204" s="45" t="e">
        <f>'Relevé corrigé'!D204</f>
        <v>#REF!</v>
      </c>
      <c r="E204" s="40" t="e">
        <f>#REF!</f>
        <v>#REF!</v>
      </c>
      <c r="F204" s="40" t="e">
        <f>#REF!</f>
        <v>#REF!</v>
      </c>
      <c r="G204" s="40" t="e">
        <f>#REF!</f>
        <v>#REF!</v>
      </c>
      <c r="H204" s="40" t="e">
        <f>#REF!</f>
        <v>#REF!</v>
      </c>
      <c r="I204" s="40" t="e">
        <f>#REF!</f>
        <v>#REF!</v>
      </c>
      <c r="J204" s="40" t="e">
        <f>#REF!</f>
        <v>#REF!</v>
      </c>
      <c r="K204" s="40" t="e">
        <f>#REF!</f>
        <v>#REF!</v>
      </c>
      <c r="L204" s="40" t="e">
        <f>#REF!</f>
        <v>#REF!</v>
      </c>
      <c r="M204" s="40" t="e">
        <f>#REF!</f>
        <v>#REF!</v>
      </c>
      <c r="N204" s="40" t="e">
        <f>#REF!</f>
        <v>#REF!</v>
      </c>
      <c r="O204" s="40" t="e">
        <f>#REF!</f>
        <v>#REF!</v>
      </c>
      <c r="P204" s="40" t="e">
        <f>#REF!</f>
        <v>#REF!</v>
      </c>
      <c r="Q204" s="40" t="e">
        <f t="shared" si="16"/>
        <v>#REF!</v>
      </c>
      <c r="R204" s="40" t="e">
        <f t="shared" si="17"/>
        <v>#REF!</v>
      </c>
      <c r="S204" s="40" t="e">
        <f>#REF!+#REF!</f>
        <v>#REF!</v>
      </c>
      <c r="T204" s="43">
        <f>SUMIFS(Modèle!$P$2:$P$1009,Modèle!$B$2:$B$1009,$B204,Modèle!$D$2:$D$1009,$D204)</f>
        <v>0</v>
      </c>
      <c r="U204" s="40" t="e">
        <f>#REF!</f>
        <v>#REF!</v>
      </c>
      <c r="V204" s="40" t="e">
        <f>#REF!</f>
        <v>#REF!</v>
      </c>
      <c r="W204" s="40" t="e">
        <f>#REF!</f>
        <v>#REF!</v>
      </c>
      <c r="X204" s="40" t="e">
        <f>#REF!</f>
        <v>#REF!</v>
      </c>
      <c r="Y204" s="40" t="e">
        <f t="shared" si="18"/>
        <v>#REF!</v>
      </c>
      <c r="Z204" s="40" t="e">
        <f>#REF!</f>
        <v>#REF!</v>
      </c>
    </row>
    <row r="205" spans="1:26" ht="12.75" customHeight="1" x14ac:dyDescent="0.25">
      <c r="A205" s="7">
        <v>204</v>
      </c>
      <c r="B205" s="7" t="str">
        <f t="shared" si="15"/>
        <v>Mardi</v>
      </c>
      <c r="C205" s="38" t="e">
        <f>'Relevé corrigé'!C205</f>
        <v>#REF!</v>
      </c>
      <c r="D205" s="45" t="e">
        <f>'Relevé corrigé'!D205</f>
        <v>#REF!</v>
      </c>
      <c r="E205" s="40" t="e">
        <f>#REF!</f>
        <v>#REF!</v>
      </c>
      <c r="F205" s="40" t="e">
        <f>#REF!</f>
        <v>#REF!</v>
      </c>
      <c r="G205" s="40" t="e">
        <f>#REF!</f>
        <v>#REF!</v>
      </c>
      <c r="H205" s="40" t="e">
        <f>#REF!</f>
        <v>#REF!</v>
      </c>
      <c r="I205" s="40" t="e">
        <f>#REF!</f>
        <v>#REF!</v>
      </c>
      <c r="J205" s="40" t="e">
        <f>#REF!</f>
        <v>#REF!</v>
      </c>
      <c r="K205" s="40" t="e">
        <f>#REF!</f>
        <v>#REF!</v>
      </c>
      <c r="L205" s="40" t="e">
        <f>#REF!</f>
        <v>#REF!</v>
      </c>
      <c r="M205" s="40" t="e">
        <f>#REF!</f>
        <v>#REF!</v>
      </c>
      <c r="N205" s="40" t="e">
        <f>#REF!</f>
        <v>#REF!</v>
      </c>
      <c r="O205" s="40" t="e">
        <f>#REF!</f>
        <v>#REF!</v>
      </c>
      <c r="P205" s="40" t="e">
        <f>#REF!</f>
        <v>#REF!</v>
      </c>
      <c r="Q205" s="40" t="e">
        <f t="shared" si="16"/>
        <v>#REF!</v>
      </c>
      <c r="R205" s="40" t="e">
        <f t="shared" si="17"/>
        <v>#REF!</v>
      </c>
      <c r="S205" s="40" t="e">
        <f>#REF!+#REF!</f>
        <v>#REF!</v>
      </c>
      <c r="T205" s="43">
        <f>SUMIFS(Modèle!$P$2:$P$1009,Modèle!$B$2:$B$1009,$B205,Modèle!$D$2:$D$1009,$D205)</f>
        <v>0</v>
      </c>
      <c r="U205" s="40" t="e">
        <f>#REF!</f>
        <v>#REF!</v>
      </c>
      <c r="V205" s="40" t="e">
        <f>#REF!</f>
        <v>#REF!</v>
      </c>
      <c r="W205" s="40" t="e">
        <f>#REF!</f>
        <v>#REF!</v>
      </c>
      <c r="X205" s="40" t="e">
        <f>#REF!</f>
        <v>#REF!</v>
      </c>
      <c r="Y205" s="40" t="e">
        <f t="shared" si="18"/>
        <v>#REF!</v>
      </c>
      <c r="Z205" s="40" t="e">
        <f>#REF!</f>
        <v>#REF!</v>
      </c>
    </row>
    <row r="206" spans="1:26" ht="12.75" customHeight="1" x14ac:dyDescent="0.25">
      <c r="A206" s="7">
        <v>205</v>
      </c>
      <c r="B206" s="7" t="str">
        <f t="shared" si="15"/>
        <v>Mardi</v>
      </c>
      <c r="C206" s="38" t="e">
        <f>'Relevé corrigé'!C206</f>
        <v>#REF!</v>
      </c>
      <c r="D206" s="45" t="e">
        <f>'Relevé corrigé'!D206</f>
        <v>#REF!</v>
      </c>
      <c r="E206" s="40" t="e">
        <f>#REF!</f>
        <v>#REF!</v>
      </c>
      <c r="F206" s="40" t="e">
        <f>#REF!</f>
        <v>#REF!</v>
      </c>
      <c r="G206" s="40" t="e">
        <f>#REF!</f>
        <v>#REF!</v>
      </c>
      <c r="H206" s="40" t="e">
        <f>#REF!</f>
        <v>#REF!</v>
      </c>
      <c r="I206" s="40" t="e">
        <f>#REF!</f>
        <v>#REF!</v>
      </c>
      <c r="J206" s="40" t="e">
        <f>#REF!</f>
        <v>#REF!</v>
      </c>
      <c r="K206" s="40" t="e">
        <f>#REF!</f>
        <v>#REF!</v>
      </c>
      <c r="L206" s="40" t="e">
        <f>#REF!</f>
        <v>#REF!</v>
      </c>
      <c r="M206" s="40" t="e">
        <f>#REF!</f>
        <v>#REF!</v>
      </c>
      <c r="N206" s="40" t="e">
        <f>#REF!</f>
        <v>#REF!</v>
      </c>
      <c r="O206" s="40" t="e">
        <f>#REF!</f>
        <v>#REF!</v>
      </c>
      <c r="P206" s="40" t="e">
        <f>#REF!</f>
        <v>#REF!</v>
      </c>
      <c r="Q206" s="40" t="e">
        <f t="shared" si="16"/>
        <v>#REF!</v>
      </c>
      <c r="R206" s="40" t="e">
        <f t="shared" si="17"/>
        <v>#REF!</v>
      </c>
      <c r="S206" s="40" t="e">
        <f>#REF!+#REF!</f>
        <v>#REF!</v>
      </c>
      <c r="T206" s="43">
        <f>SUMIFS(Modèle!$P$2:$P$1009,Modèle!$B$2:$B$1009,$B206,Modèle!$D$2:$D$1009,$D206)</f>
        <v>0</v>
      </c>
      <c r="U206" s="40" t="e">
        <f>#REF!</f>
        <v>#REF!</v>
      </c>
      <c r="V206" s="40" t="e">
        <f>#REF!</f>
        <v>#REF!</v>
      </c>
      <c r="W206" s="40" t="e">
        <f>#REF!</f>
        <v>#REF!</v>
      </c>
      <c r="X206" s="40" t="e">
        <f>#REF!</f>
        <v>#REF!</v>
      </c>
      <c r="Y206" s="40" t="e">
        <f t="shared" si="18"/>
        <v>#REF!</v>
      </c>
      <c r="Z206" s="40" t="e">
        <f>#REF!</f>
        <v>#REF!</v>
      </c>
    </row>
    <row r="207" spans="1:26" ht="12.75" customHeight="1" x14ac:dyDescent="0.25">
      <c r="A207" s="7">
        <v>206</v>
      </c>
      <c r="B207" s="7" t="str">
        <f t="shared" si="15"/>
        <v>Mardi</v>
      </c>
      <c r="C207" s="38" t="e">
        <f>'Relevé corrigé'!C207</f>
        <v>#REF!</v>
      </c>
      <c r="D207" s="45" t="e">
        <f>'Relevé corrigé'!D207</f>
        <v>#REF!</v>
      </c>
      <c r="E207" s="40" t="e">
        <f>#REF!</f>
        <v>#REF!</v>
      </c>
      <c r="F207" s="40" t="e">
        <f>#REF!</f>
        <v>#REF!</v>
      </c>
      <c r="G207" s="40" t="e">
        <f>#REF!</f>
        <v>#REF!</v>
      </c>
      <c r="H207" s="40" t="e">
        <f>#REF!</f>
        <v>#REF!</v>
      </c>
      <c r="I207" s="40" t="e">
        <f>#REF!</f>
        <v>#REF!</v>
      </c>
      <c r="J207" s="40" t="e">
        <f>#REF!</f>
        <v>#REF!</v>
      </c>
      <c r="K207" s="40" t="e">
        <f>#REF!</f>
        <v>#REF!</v>
      </c>
      <c r="L207" s="40" t="e">
        <f>#REF!</f>
        <v>#REF!</v>
      </c>
      <c r="M207" s="40" t="e">
        <f>#REF!</f>
        <v>#REF!</v>
      </c>
      <c r="N207" s="40" t="e">
        <f>#REF!</f>
        <v>#REF!</v>
      </c>
      <c r="O207" s="40" t="e">
        <f>#REF!</f>
        <v>#REF!</v>
      </c>
      <c r="P207" s="40" t="e">
        <f>#REF!</f>
        <v>#REF!</v>
      </c>
      <c r="Q207" s="40" t="e">
        <f t="shared" si="16"/>
        <v>#REF!</v>
      </c>
      <c r="R207" s="40" t="e">
        <f t="shared" si="17"/>
        <v>#REF!</v>
      </c>
      <c r="S207" s="40" t="e">
        <f>#REF!+#REF!</f>
        <v>#REF!</v>
      </c>
      <c r="T207" s="43">
        <f>SUMIFS(Modèle!$P$2:$P$1009,Modèle!$B$2:$B$1009,$B207,Modèle!$D$2:$D$1009,$D207)</f>
        <v>0</v>
      </c>
      <c r="U207" s="40" t="e">
        <f>#REF!</f>
        <v>#REF!</v>
      </c>
      <c r="V207" s="40" t="e">
        <f>#REF!</f>
        <v>#REF!</v>
      </c>
      <c r="W207" s="40" t="e">
        <f>#REF!</f>
        <v>#REF!</v>
      </c>
      <c r="X207" s="40" t="e">
        <f>#REF!</f>
        <v>#REF!</v>
      </c>
      <c r="Y207" s="40" t="e">
        <f t="shared" si="18"/>
        <v>#REF!</v>
      </c>
      <c r="Z207" s="40" t="e">
        <f>#REF!</f>
        <v>#REF!</v>
      </c>
    </row>
    <row r="208" spans="1:26" ht="12.75" customHeight="1" x14ac:dyDescent="0.25">
      <c r="A208" s="7">
        <v>207</v>
      </c>
      <c r="B208" s="7" t="str">
        <f t="shared" si="15"/>
        <v>Mardi</v>
      </c>
      <c r="C208" s="38" t="e">
        <f>'Relevé corrigé'!C208</f>
        <v>#REF!</v>
      </c>
      <c r="D208" s="45" t="e">
        <f>'Relevé corrigé'!D208</f>
        <v>#REF!</v>
      </c>
      <c r="E208" s="40" t="e">
        <f>#REF!</f>
        <v>#REF!</v>
      </c>
      <c r="F208" s="40" t="e">
        <f>#REF!</f>
        <v>#REF!</v>
      </c>
      <c r="G208" s="40" t="e">
        <f>#REF!</f>
        <v>#REF!</v>
      </c>
      <c r="H208" s="40" t="e">
        <f>#REF!</f>
        <v>#REF!</v>
      </c>
      <c r="I208" s="40" t="e">
        <f>#REF!</f>
        <v>#REF!</v>
      </c>
      <c r="J208" s="40" t="e">
        <f>#REF!</f>
        <v>#REF!</v>
      </c>
      <c r="K208" s="40" t="e">
        <f>#REF!</f>
        <v>#REF!</v>
      </c>
      <c r="L208" s="40" t="e">
        <f>#REF!</f>
        <v>#REF!</v>
      </c>
      <c r="M208" s="40" t="e">
        <f>#REF!</f>
        <v>#REF!</v>
      </c>
      <c r="N208" s="40" t="e">
        <f>#REF!</f>
        <v>#REF!</v>
      </c>
      <c r="O208" s="40" t="e">
        <f>#REF!</f>
        <v>#REF!</v>
      </c>
      <c r="P208" s="40" t="e">
        <f>#REF!</f>
        <v>#REF!</v>
      </c>
      <c r="Q208" s="40" t="e">
        <f t="shared" si="16"/>
        <v>#REF!</v>
      </c>
      <c r="R208" s="40" t="e">
        <f t="shared" si="17"/>
        <v>#REF!</v>
      </c>
      <c r="S208" s="40" t="e">
        <f>#REF!+#REF!</f>
        <v>#REF!</v>
      </c>
      <c r="T208" s="43">
        <f>SUMIFS(Modèle!$P$2:$P$1009,Modèle!$B$2:$B$1009,$B208,Modèle!$D$2:$D$1009,$D208)</f>
        <v>0</v>
      </c>
      <c r="U208" s="40" t="e">
        <f>#REF!</f>
        <v>#REF!</v>
      </c>
      <c r="V208" s="40" t="e">
        <f>#REF!</f>
        <v>#REF!</v>
      </c>
      <c r="W208" s="40" t="e">
        <f>#REF!</f>
        <v>#REF!</v>
      </c>
      <c r="X208" s="40" t="e">
        <f>#REF!</f>
        <v>#REF!</v>
      </c>
      <c r="Y208" s="40" t="e">
        <f t="shared" si="18"/>
        <v>#REF!</v>
      </c>
      <c r="Z208" s="40" t="e">
        <f>#REF!</f>
        <v>#REF!</v>
      </c>
    </row>
    <row r="209" spans="1:26" ht="12.75" customHeight="1" x14ac:dyDescent="0.25">
      <c r="A209" s="7">
        <v>208</v>
      </c>
      <c r="B209" s="7" t="str">
        <f t="shared" si="15"/>
        <v>Mardi</v>
      </c>
      <c r="C209" s="38" t="e">
        <f>'Relevé corrigé'!C209</f>
        <v>#REF!</v>
      </c>
      <c r="D209" s="45" t="e">
        <f>'Relevé corrigé'!D209</f>
        <v>#REF!</v>
      </c>
      <c r="E209" s="40" t="e">
        <f>#REF!</f>
        <v>#REF!</v>
      </c>
      <c r="F209" s="40" t="e">
        <f>#REF!</f>
        <v>#REF!</v>
      </c>
      <c r="G209" s="40" t="e">
        <f>#REF!</f>
        <v>#REF!</v>
      </c>
      <c r="H209" s="40" t="e">
        <f>#REF!</f>
        <v>#REF!</v>
      </c>
      <c r="I209" s="40" t="e">
        <f>#REF!</f>
        <v>#REF!</v>
      </c>
      <c r="J209" s="40" t="e">
        <f>#REF!</f>
        <v>#REF!</v>
      </c>
      <c r="K209" s="40" t="e">
        <f>#REF!</f>
        <v>#REF!</v>
      </c>
      <c r="L209" s="40" t="e">
        <f>#REF!</f>
        <v>#REF!</v>
      </c>
      <c r="M209" s="40" t="e">
        <f>#REF!</f>
        <v>#REF!</v>
      </c>
      <c r="N209" s="40" t="e">
        <f>#REF!</f>
        <v>#REF!</v>
      </c>
      <c r="O209" s="40" t="e">
        <f>#REF!</f>
        <v>#REF!</v>
      </c>
      <c r="P209" s="40" t="e">
        <f>#REF!</f>
        <v>#REF!</v>
      </c>
      <c r="Q209" s="40" t="e">
        <f t="shared" si="16"/>
        <v>#REF!</v>
      </c>
      <c r="R209" s="40" t="e">
        <f t="shared" si="17"/>
        <v>#REF!</v>
      </c>
      <c r="S209" s="40" t="e">
        <f>#REF!+#REF!</f>
        <v>#REF!</v>
      </c>
      <c r="T209" s="43">
        <f>SUMIFS(Modèle!$P$2:$P$1009,Modèle!$B$2:$B$1009,$B209,Modèle!$D$2:$D$1009,$D209)</f>
        <v>0</v>
      </c>
      <c r="U209" s="40" t="e">
        <f>#REF!</f>
        <v>#REF!</v>
      </c>
      <c r="V209" s="40" t="e">
        <f>#REF!</f>
        <v>#REF!</v>
      </c>
      <c r="W209" s="40" t="e">
        <f>#REF!</f>
        <v>#REF!</v>
      </c>
      <c r="X209" s="40" t="e">
        <f>#REF!</f>
        <v>#REF!</v>
      </c>
      <c r="Y209" s="40" t="e">
        <f t="shared" si="18"/>
        <v>#REF!</v>
      </c>
      <c r="Z209" s="40" t="e">
        <f>#REF!</f>
        <v>#REF!</v>
      </c>
    </row>
    <row r="210" spans="1:26" ht="12.75" customHeight="1" x14ac:dyDescent="0.25">
      <c r="A210" s="7">
        <v>209</v>
      </c>
      <c r="B210" s="7" t="str">
        <f t="shared" si="15"/>
        <v>Mardi</v>
      </c>
      <c r="C210" s="38" t="e">
        <f>'Relevé corrigé'!C210</f>
        <v>#REF!</v>
      </c>
      <c r="D210" s="45" t="e">
        <f>'Relevé corrigé'!D210</f>
        <v>#REF!</v>
      </c>
      <c r="E210" s="40" t="e">
        <f>#REF!</f>
        <v>#REF!</v>
      </c>
      <c r="F210" s="40" t="e">
        <f>#REF!</f>
        <v>#REF!</v>
      </c>
      <c r="G210" s="40" t="e">
        <f>#REF!</f>
        <v>#REF!</v>
      </c>
      <c r="H210" s="40" t="e">
        <f>#REF!</f>
        <v>#REF!</v>
      </c>
      <c r="I210" s="40" t="e">
        <f>#REF!</f>
        <v>#REF!</v>
      </c>
      <c r="J210" s="40" t="e">
        <f>#REF!</f>
        <v>#REF!</v>
      </c>
      <c r="K210" s="40" t="e">
        <f>#REF!</f>
        <v>#REF!</v>
      </c>
      <c r="L210" s="40" t="e">
        <f>#REF!</f>
        <v>#REF!</v>
      </c>
      <c r="M210" s="40" t="e">
        <f>#REF!</f>
        <v>#REF!</v>
      </c>
      <c r="N210" s="40" t="e">
        <f>#REF!</f>
        <v>#REF!</v>
      </c>
      <c r="O210" s="40" t="e">
        <f>#REF!</f>
        <v>#REF!</v>
      </c>
      <c r="P210" s="40" t="e">
        <f>#REF!</f>
        <v>#REF!</v>
      </c>
      <c r="Q210" s="40" t="e">
        <f t="shared" si="16"/>
        <v>#REF!</v>
      </c>
      <c r="R210" s="40" t="e">
        <f t="shared" si="17"/>
        <v>#REF!</v>
      </c>
      <c r="S210" s="40" t="e">
        <f>#REF!+#REF!</f>
        <v>#REF!</v>
      </c>
      <c r="T210" s="43">
        <f>SUMIFS(Modèle!$P$2:$P$1009,Modèle!$B$2:$B$1009,$B210,Modèle!$D$2:$D$1009,$D210)</f>
        <v>0</v>
      </c>
      <c r="U210" s="40" t="e">
        <f>#REF!</f>
        <v>#REF!</v>
      </c>
      <c r="V210" s="40" t="e">
        <f>#REF!</f>
        <v>#REF!</v>
      </c>
      <c r="W210" s="40" t="e">
        <f>#REF!</f>
        <v>#REF!</v>
      </c>
      <c r="X210" s="40" t="e">
        <f>#REF!</f>
        <v>#REF!</v>
      </c>
      <c r="Y210" s="40" t="e">
        <f t="shared" si="18"/>
        <v>#REF!</v>
      </c>
      <c r="Z210" s="40" t="e">
        <f>#REF!</f>
        <v>#REF!</v>
      </c>
    </row>
    <row r="211" spans="1:26" ht="12.75" customHeight="1" x14ac:dyDescent="0.25">
      <c r="A211" s="7">
        <v>210</v>
      </c>
      <c r="B211" s="7" t="str">
        <f t="shared" si="15"/>
        <v>Mardi</v>
      </c>
      <c r="C211" s="38" t="e">
        <f>'Relevé corrigé'!C211</f>
        <v>#REF!</v>
      </c>
      <c r="D211" s="45" t="e">
        <f>'Relevé corrigé'!D211</f>
        <v>#REF!</v>
      </c>
      <c r="E211" s="40" t="e">
        <f>#REF!</f>
        <v>#REF!</v>
      </c>
      <c r="F211" s="40" t="e">
        <f>#REF!</f>
        <v>#REF!</v>
      </c>
      <c r="G211" s="40" t="e">
        <f>#REF!</f>
        <v>#REF!</v>
      </c>
      <c r="H211" s="40" t="e">
        <f>#REF!</f>
        <v>#REF!</v>
      </c>
      <c r="I211" s="40" t="e">
        <f>#REF!</f>
        <v>#REF!</v>
      </c>
      <c r="J211" s="40" t="e">
        <f>#REF!</f>
        <v>#REF!</v>
      </c>
      <c r="K211" s="40" t="e">
        <f>#REF!</f>
        <v>#REF!</v>
      </c>
      <c r="L211" s="40" t="e">
        <f>#REF!</f>
        <v>#REF!</v>
      </c>
      <c r="M211" s="40" t="e">
        <f>#REF!</f>
        <v>#REF!</v>
      </c>
      <c r="N211" s="40" t="e">
        <f>#REF!</f>
        <v>#REF!</v>
      </c>
      <c r="O211" s="40" t="e">
        <f>#REF!</f>
        <v>#REF!</v>
      </c>
      <c r="P211" s="40" t="e">
        <f>#REF!</f>
        <v>#REF!</v>
      </c>
      <c r="Q211" s="40" t="e">
        <f t="shared" si="16"/>
        <v>#REF!</v>
      </c>
      <c r="R211" s="40" t="e">
        <f t="shared" si="17"/>
        <v>#REF!</v>
      </c>
      <c r="S211" s="40" t="e">
        <f>#REF!+#REF!</f>
        <v>#REF!</v>
      </c>
      <c r="T211" s="43">
        <f>SUMIFS(Modèle!$P$2:$P$1009,Modèle!$B$2:$B$1009,$B211,Modèle!$D$2:$D$1009,$D211)</f>
        <v>0</v>
      </c>
      <c r="U211" s="40" t="e">
        <f>#REF!</f>
        <v>#REF!</v>
      </c>
      <c r="V211" s="40" t="e">
        <f>#REF!</f>
        <v>#REF!</v>
      </c>
      <c r="W211" s="40" t="e">
        <f>#REF!</f>
        <v>#REF!</v>
      </c>
      <c r="X211" s="40" t="e">
        <f>#REF!</f>
        <v>#REF!</v>
      </c>
      <c r="Y211" s="40" t="e">
        <f t="shared" si="18"/>
        <v>#REF!</v>
      </c>
      <c r="Z211" s="40" t="e">
        <f>#REF!</f>
        <v>#REF!</v>
      </c>
    </row>
    <row r="212" spans="1:26" ht="12.75" customHeight="1" x14ac:dyDescent="0.25">
      <c r="A212" s="7">
        <v>211</v>
      </c>
      <c r="B212" s="7" t="str">
        <f t="shared" si="15"/>
        <v>Mardi</v>
      </c>
      <c r="C212" s="38" t="e">
        <f>'Relevé corrigé'!C212</f>
        <v>#REF!</v>
      </c>
      <c r="D212" s="45" t="e">
        <f>'Relevé corrigé'!D212</f>
        <v>#REF!</v>
      </c>
      <c r="E212" s="40" t="e">
        <f>#REF!</f>
        <v>#REF!</v>
      </c>
      <c r="F212" s="40" t="e">
        <f>#REF!</f>
        <v>#REF!</v>
      </c>
      <c r="G212" s="40" t="e">
        <f>#REF!</f>
        <v>#REF!</v>
      </c>
      <c r="H212" s="40" t="e">
        <f>#REF!</f>
        <v>#REF!</v>
      </c>
      <c r="I212" s="40" t="e">
        <f>#REF!</f>
        <v>#REF!</v>
      </c>
      <c r="J212" s="40" t="e">
        <f>#REF!</f>
        <v>#REF!</v>
      </c>
      <c r="K212" s="40" t="e">
        <f>#REF!</f>
        <v>#REF!</v>
      </c>
      <c r="L212" s="40" t="e">
        <f>#REF!</f>
        <v>#REF!</v>
      </c>
      <c r="M212" s="40" t="e">
        <f>#REF!</f>
        <v>#REF!</v>
      </c>
      <c r="N212" s="40" t="e">
        <f>#REF!</f>
        <v>#REF!</v>
      </c>
      <c r="O212" s="40" t="e">
        <f>#REF!</f>
        <v>#REF!</v>
      </c>
      <c r="P212" s="40" t="e">
        <f>#REF!</f>
        <v>#REF!</v>
      </c>
      <c r="Q212" s="40" t="e">
        <f t="shared" si="16"/>
        <v>#REF!</v>
      </c>
      <c r="R212" s="40" t="e">
        <f t="shared" si="17"/>
        <v>#REF!</v>
      </c>
      <c r="S212" s="40" t="e">
        <f>#REF!+#REF!</f>
        <v>#REF!</v>
      </c>
      <c r="T212" s="43">
        <f>SUMIFS(Modèle!$P$2:$P$1009,Modèle!$B$2:$B$1009,$B212,Modèle!$D$2:$D$1009,$D212)</f>
        <v>0</v>
      </c>
      <c r="U212" s="40" t="e">
        <f>#REF!</f>
        <v>#REF!</v>
      </c>
      <c r="V212" s="40" t="e">
        <f>#REF!</f>
        <v>#REF!</v>
      </c>
      <c r="W212" s="40" t="e">
        <f>#REF!</f>
        <v>#REF!</v>
      </c>
      <c r="X212" s="40" t="e">
        <f>#REF!</f>
        <v>#REF!</v>
      </c>
      <c r="Y212" s="40" t="e">
        <f t="shared" si="18"/>
        <v>#REF!</v>
      </c>
      <c r="Z212" s="40" t="e">
        <f>#REF!</f>
        <v>#REF!</v>
      </c>
    </row>
    <row r="213" spans="1:26" ht="12.75" customHeight="1" x14ac:dyDescent="0.25">
      <c r="A213" s="7">
        <v>212</v>
      </c>
      <c r="B213" s="7" t="str">
        <f t="shared" si="15"/>
        <v>Mardi</v>
      </c>
      <c r="C213" s="38" t="e">
        <f>'Relevé corrigé'!C213</f>
        <v>#REF!</v>
      </c>
      <c r="D213" s="45" t="e">
        <f>'Relevé corrigé'!D213</f>
        <v>#REF!</v>
      </c>
      <c r="E213" s="40" t="e">
        <f>#REF!</f>
        <v>#REF!</v>
      </c>
      <c r="F213" s="40" t="e">
        <f>#REF!</f>
        <v>#REF!</v>
      </c>
      <c r="G213" s="40" t="e">
        <f>#REF!</f>
        <v>#REF!</v>
      </c>
      <c r="H213" s="40" t="e">
        <f>#REF!</f>
        <v>#REF!</v>
      </c>
      <c r="I213" s="40" t="e">
        <f>#REF!</f>
        <v>#REF!</v>
      </c>
      <c r="J213" s="40" t="e">
        <f>#REF!</f>
        <v>#REF!</v>
      </c>
      <c r="K213" s="40" t="e">
        <f>#REF!</f>
        <v>#REF!</v>
      </c>
      <c r="L213" s="40" t="e">
        <f>#REF!</f>
        <v>#REF!</v>
      </c>
      <c r="M213" s="40" t="e">
        <f>#REF!</f>
        <v>#REF!</v>
      </c>
      <c r="N213" s="40" t="e">
        <f>#REF!</f>
        <v>#REF!</v>
      </c>
      <c r="O213" s="40" t="e">
        <f>#REF!</f>
        <v>#REF!</v>
      </c>
      <c r="P213" s="40" t="e">
        <f>#REF!</f>
        <v>#REF!</v>
      </c>
      <c r="Q213" s="40" t="e">
        <f t="shared" si="16"/>
        <v>#REF!</v>
      </c>
      <c r="R213" s="40" t="e">
        <f t="shared" si="17"/>
        <v>#REF!</v>
      </c>
      <c r="S213" s="40" t="e">
        <f>#REF!+#REF!</f>
        <v>#REF!</v>
      </c>
      <c r="T213" s="43">
        <f>SUMIFS(Modèle!$P$2:$P$1009,Modèle!$B$2:$B$1009,$B213,Modèle!$D$2:$D$1009,$D213)</f>
        <v>0</v>
      </c>
      <c r="U213" s="40" t="e">
        <f>#REF!</f>
        <v>#REF!</v>
      </c>
      <c r="V213" s="40" t="e">
        <f>#REF!</f>
        <v>#REF!</v>
      </c>
      <c r="W213" s="40" t="e">
        <f>#REF!</f>
        <v>#REF!</v>
      </c>
      <c r="X213" s="40" t="e">
        <f>#REF!</f>
        <v>#REF!</v>
      </c>
      <c r="Y213" s="40" t="e">
        <f t="shared" si="18"/>
        <v>#REF!</v>
      </c>
      <c r="Z213" s="40" t="e">
        <f>#REF!</f>
        <v>#REF!</v>
      </c>
    </row>
    <row r="214" spans="1:26" ht="12.75" customHeight="1" x14ac:dyDescent="0.25">
      <c r="A214" s="7">
        <v>213</v>
      </c>
      <c r="B214" s="7" t="str">
        <f t="shared" si="15"/>
        <v>Mardi</v>
      </c>
      <c r="C214" s="38" t="e">
        <f>'Relevé corrigé'!C214</f>
        <v>#REF!</v>
      </c>
      <c r="D214" s="45" t="e">
        <f>'Relevé corrigé'!D214</f>
        <v>#REF!</v>
      </c>
      <c r="E214" s="40" t="e">
        <f>#REF!</f>
        <v>#REF!</v>
      </c>
      <c r="F214" s="40" t="e">
        <f>#REF!</f>
        <v>#REF!</v>
      </c>
      <c r="G214" s="40" t="e">
        <f>#REF!</f>
        <v>#REF!</v>
      </c>
      <c r="H214" s="40" t="e">
        <f>#REF!</f>
        <v>#REF!</v>
      </c>
      <c r="I214" s="40" t="e">
        <f>#REF!</f>
        <v>#REF!</v>
      </c>
      <c r="J214" s="40" t="e">
        <f>#REF!</f>
        <v>#REF!</v>
      </c>
      <c r="K214" s="40" t="e">
        <f>#REF!</f>
        <v>#REF!</v>
      </c>
      <c r="L214" s="40" t="e">
        <f>#REF!</f>
        <v>#REF!</v>
      </c>
      <c r="M214" s="40" t="e">
        <f>#REF!</f>
        <v>#REF!</v>
      </c>
      <c r="N214" s="40" t="e">
        <f>#REF!</f>
        <v>#REF!</v>
      </c>
      <c r="O214" s="40" t="e">
        <f>#REF!</f>
        <v>#REF!</v>
      </c>
      <c r="P214" s="40" t="e">
        <f>#REF!</f>
        <v>#REF!</v>
      </c>
      <c r="Q214" s="40" t="e">
        <f t="shared" si="16"/>
        <v>#REF!</v>
      </c>
      <c r="R214" s="40" t="e">
        <f t="shared" si="17"/>
        <v>#REF!</v>
      </c>
      <c r="S214" s="40" t="e">
        <f>#REF!+#REF!</f>
        <v>#REF!</v>
      </c>
      <c r="T214" s="43">
        <f>SUMIFS(Modèle!$P$2:$P$1009,Modèle!$B$2:$B$1009,$B214,Modèle!$D$2:$D$1009,$D214)</f>
        <v>0</v>
      </c>
      <c r="U214" s="40" t="e">
        <f>#REF!</f>
        <v>#REF!</v>
      </c>
      <c r="V214" s="40" t="e">
        <f>#REF!</f>
        <v>#REF!</v>
      </c>
      <c r="W214" s="40" t="e">
        <f>#REF!</f>
        <v>#REF!</v>
      </c>
      <c r="X214" s="40" t="e">
        <f>#REF!</f>
        <v>#REF!</v>
      </c>
      <c r="Y214" s="40" t="e">
        <f t="shared" si="18"/>
        <v>#REF!</v>
      </c>
      <c r="Z214" s="40" t="e">
        <f>#REF!</f>
        <v>#REF!</v>
      </c>
    </row>
    <row r="215" spans="1:26" ht="12.75" customHeight="1" x14ac:dyDescent="0.25">
      <c r="A215" s="7">
        <v>214</v>
      </c>
      <c r="B215" s="7" t="str">
        <f t="shared" si="15"/>
        <v>Mardi</v>
      </c>
      <c r="C215" s="38" t="e">
        <f>'Relevé corrigé'!C215</f>
        <v>#REF!</v>
      </c>
      <c r="D215" s="45" t="e">
        <f>'Relevé corrigé'!D215</f>
        <v>#REF!</v>
      </c>
      <c r="E215" s="40" t="e">
        <f>#REF!</f>
        <v>#REF!</v>
      </c>
      <c r="F215" s="40" t="e">
        <f>#REF!</f>
        <v>#REF!</v>
      </c>
      <c r="G215" s="40" t="e">
        <f>#REF!</f>
        <v>#REF!</v>
      </c>
      <c r="H215" s="40" t="e">
        <f>#REF!</f>
        <v>#REF!</v>
      </c>
      <c r="I215" s="40" t="e">
        <f>#REF!</f>
        <v>#REF!</v>
      </c>
      <c r="J215" s="40" t="e">
        <f>#REF!</f>
        <v>#REF!</v>
      </c>
      <c r="K215" s="40" t="e">
        <f>#REF!</f>
        <v>#REF!</v>
      </c>
      <c r="L215" s="40" t="e">
        <f>#REF!</f>
        <v>#REF!</v>
      </c>
      <c r="M215" s="40" t="e">
        <f>#REF!</f>
        <v>#REF!</v>
      </c>
      <c r="N215" s="40" t="e">
        <f>#REF!</f>
        <v>#REF!</v>
      </c>
      <c r="O215" s="40" t="e">
        <f>#REF!</f>
        <v>#REF!</v>
      </c>
      <c r="P215" s="40" t="e">
        <f>#REF!</f>
        <v>#REF!</v>
      </c>
      <c r="Q215" s="40" t="e">
        <f t="shared" si="16"/>
        <v>#REF!</v>
      </c>
      <c r="R215" s="40" t="e">
        <f t="shared" si="17"/>
        <v>#REF!</v>
      </c>
      <c r="S215" s="40" t="e">
        <f>#REF!+#REF!</f>
        <v>#REF!</v>
      </c>
      <c r="T215" s="43">
        <f>SUMIFS(Modèle!$P$2:$P$1009,Modèle!$B$2:$B$1009,$B215,Modèle!$D$2:$D$1009,$D215)</f>
        <v>0</v>
      </c>
      <c r="U215" s="40" t="e">
        <f>#REF!</f>
        <v>#REF!</v>
      </c>
      <c r="V215" s="40" t="e">
        <f>#REF!</f>
        <v>#REF!</v>
      </c>
      <c r="W215" s="40" t="e">
        <f>#REF!</f>
        <v>#REF!</v>
      </c>
      <c r="X215" s="40" t="e">
        <f>#REF!</f>
        <v>#REF!</v>
      </c>
      <c r="Y215" s="40" t="e">
        <f t="shared" si="18"/>
        <v>#REF!</v>
      </c>
      <c r="Z215" s="40" t="e">
        <f>#REF!</f>
        <v>#REF!</v>
      </c>
    </row>
    <row r="216" spans="1:26" ht="12.75" customHeight="1" x14ac:dyDescent="0.25">
      <c r="A216" s="7">
        <v>215</v>
      </c>
      <c r="B216" s="7" t="str">
        <f t="shared" si="15"/>
        <v>Mardi</v>
      </c>
      <c r="C216" s="38" t="e">
        <f>'Relevé corrigé'!C216</f>
        <v>#REF!</v>
      </c>
      <c r="D216" s="45" t="e">
        <f>'Relevé corrigé'!D216</f>
        <v>#REF!</v>
      </c>
      <c r="E216" s="40" t="e">
        <f>#REF!</f>
        <v>#REF!</v>
      </c>
      <c r="F216" s="40" t="e">
        <f>#REF!</f>
        <v>#REF!</v>
      </c>
      <c r="G216" s="40" t="e">
        <f>#REF!</f>
        <v>#REF!</v>
      </c>
      <c r="H216" s="40" t="e">
        <f>#REF!</f>
        <v>#REF!</v>
      </c>
      <c r="I216" s="40" t="e">
        <f>#REF!</f>
        <v>#REF!</v>
      </c>
      <c r="J216" s="40" t="e">
        <f>#REF!</f>
        <v>#REF!</v>
      </c>
      <c r="K216" s="40" t="e">
        <f>#REF!</f>
        <v>#REF!</v>
      </c>
      <c r="L216" s="40" t="e">
        <f>#REF!</f>
        <v>#REF!</v>
      </c>
      <c r="M216" s="40" t="e">
        <f>#REF!</f>
        <v>#REF!</v>
      </c>
      <c r="N216" s="40" t="e">
        <f>#REF!</f>
        <v>#REF!</v>
      </c>
      <c r="O216" s="40" t="e">
        <f>#REF!</f>
        <v>#REF!</v>
      </c>
      <c r="P216" s="40" t="e">
        <f>#REF!</f>
        <v>#REF!</v>
      </c>
      <c r="Q216" s="40" t="e">
        <f t="shared" si="16"/>
        <v>#REF!</v>
      </c>
      <c r="R216" s="40" t="e">
        <f t="shared" si="17"/>
        <v>#REF!</v>
      </c>
      <c r="S216" s="40" t="e">
        <f>#REF!+#REF!</f>
        <v>#REF!</v>
      </c>
      <c r="T216" s="43">
        <f>SUMIFS(Modèle!$P$2:$P$1009,Modèle!$B$2:$B$1009,$B216,Modèle!$D$2:$D$1009,$D216)</f>
        <v>0</v>
      </c>
      <c r="U216" s="40" t="e">
        <f>#REF!</f>
        <v>#REF!</v>
      </c>
      <c r="V216" s="40" t="e">
        <f>#REF!</f>
        <v>#REF!</v>
      </c>
      <c r="W216" s="40" t="e">
        <f>#REF!</f>
        <v>#REF!</v>
      </c>
      <c r="X216" s="40" t="e">
        <f>#REF!</f>
        <v>#REF!</v>
      </c>
      <c r="Y216" s="40" t="e">
        <f t="shared" si="18"/>
        <v>#REF!</v>
      </c>
      <c r="Z216" s="40" t="e">
        <f>#REF!</f>
        <v>#REF!</v>
      </c>
    </row>
    <row r="217" spans="1:26" ht="12.75" customHeight="1" x14ac:dyDescent="0.25">
      <c r="A217" s="7">
        <v>216</v>
      </c>
      <c r="B217" s="7" t="str">
        <f t="shared" si="15"/>
        <v>Mardi</v>
      </c>
      <c r="C217" s="38" t="e">
        <f>'Relevé corrigé'!C217</f>
        <v>#REF!</v>
      </c>
      <c r="D217" s="45" t="e">
        <f>'Relevé corrigé'!D217</f>
        <v>#REF!</v>
      </c>
      <c r="E217" s="40" t="e">
        <f>#REF!</f>
        <v>#REF!</v>
      </c>
      <c r="F217" s="40" t="e">
        <f>#REF!</f>
        <v>#REF!</v>
      </c>
      <c r="G217" s="40" t="e">
        <f>#REF!</f>
        <v>#REF!</v>
      </c>
      <c r="H217" s="40" t="e">
        <f>#REF!</f>
        <v>#REF!</v>
      </c>
      <c r="I217" s="40" t="e">
        <f>#REF!</f>
        <v>#REF!</v>
      </c>
      <c r="J217" s="40" t="e">
        <f>#REF!</f>
        <v>#REF!</v>
      </c>
      <c r="K217" s="40" t="e">
        <f>#REF!</f>
        <v>#REF!</v>
      </c>
      <c r="L217" s="40" t="e">
        <f>#REF!</f>
        <v>#REF!</v>
      </c>
      <c r="M217" s="40" t="e">
        <f>#REF!</f>
        <v>#REF!</v>
      </c>
      <c r="N217" s="40" t="e">
        <f>#REF!</f>
        <v>#REF!</v>
      </c>
      <c r="O217" s="40" t="e">
        <f>#REF!</f>
        <v>#REF!</v>
      </c>
      <c r="P217" s="40" t="e">
        <f>#REF!</f>
        <v>#REF!</v>
      </c>
      <c r="Q217" s="40" t="e">
        <f t="shared" si="16"/>
        <v>#REF!</v>
      </c>
      <c r="R217" s="40" t="e">
        <f t="shared" si="17"/>
        <v>#REF!</v>
      </c>
      <c r="S217" s="40" t="e">
        <f>#REF!+#REF!</f>
        <v>#REF!</v>
      </c>
      <c r="T217" s="43">
        <f>SUMIFS(Modèle!$P$2:$P$1009,Modèle!$B$2:$B$1009,$B217,Modèle!$D$2:$D$1009,$D217)</f>
        <v>0</v>
      </c>
      <c r="U217" s="40" t="e">
        <f>#REF!</f>
        <v>#REF!</v>
      </c>
      <c r="V217" s="40" t="e">
        <f>#REF!</f>
        <v>#REF!</v>
      </c>
      <c r="W217" s="40" t="e">
        <f>#REF!</f>
        <v>#REF!</v>
      </c>
      <c r="X217" s="40" t="e">
        <f>#REF!</f>
        <v>#REF!</v>
      </c>
      <c r="Y217" s="40" t="e">
        <f t="shared" si="18"/>
        <v>#REF!</v>
      </c>
      <c r="Z217" s="40" t="e">
        <f>#REF!</f>
        <v>#REF!</v>
      </c>
    </row>
    <row r="218" spans="1:26" ht="12.75" customHeight="1" x14ac:dyDescent="0.25">
      <c r="A218" s="7">
        <v>217</v>
      </c>
      <c r="B218" s="7" t="str">
        <f t="shared" si="15"/>
        <v>Mardi</v>
      </c>
      <c r="C218" s="38" t="e">
        <f>'Relevé corrigé'!C218</f>
        <v>#REF!</v>
      </c>
      <c r="D218" s="45" t="e">
        <f>'Relevé corrigé'!D218</f>
        <v>#REF!</v>
      </c>
      <c r="E218" s="40" t="e">
        <f>#REF!</f>
        <v>#REF!</v>
      </c>
      <c r="F218" s="40" t="e">
        <f>#REF!</f>
        <v>#REF!</v>
      </c>
      <c r="G218" s="40" t="e">
        <f>#REF!</f>
        <v>#REF!</v>
      </c>
      <c r="H218" s="40" t="e">
        <f>#REF!</f>
        <v>#REF!</v>
      </c>
      <c r="I218" s="40" t="e">
        <f>#REF!</f>
        <v>#REF!</v>
      </c>
      <c r="J218" s="40" t="e">
        <f>#REF!</f>
        <v>#REF!</v>
      </c>
      <c r="K218" s="40" t="e">
        <f>#REF!</f>
        <v>#REF!</v>
      </c>
      <c r="L218" s="40" t="e">
        <f>#REF!</f>
        <v>#REF!</v>
      </c>
      <c r="M218" s="40" t="e">
        <f>#REF!</f>
        <v>#REF!</v>
      </c>
      <c r="N218" s="40" t="e">
        <f>#REF!</f>
        <v>#REF!</v>
      </c>
      <c r="O218" s="40" t="e">
        <f>#REF!</f>
        <v>#REF!</v>
      </c>
      <c r="P218" s="40" t="e">
        <f>#REF!</f>
        <v>#REF!</v>
      </c>
      <c r="Q218" s="40" t="e">
        <f t="shared" si="16"/>
        <v>#REF!</v>
      </c>
      <c r="R218" s="40" t="e">
        <f t="shared" si="17"/>
        <v>#REF!</v>
      </c>
      <c r="S218" s="40" t="e">
        <f>#REF!+#REF!</f>
        <v>#REF!</v>
      </c>
      <c r="T218" s="43">
        <f>SUMIFS(Modèle!$P$2:$P$1009,Modèle!$B$2:$B$1009,$B218,Modèle!$D$2:$D$1009,$D218)</f>
        <v>0</v>
      </c>
      <c r="U218" s="40" t="e">
        <f>#REF!</f>
        <v>#REF!</v>
      </c>
      <c r="V218" s="40" t="e">
        <f>#REF!</f>
        <v>#REF!</v>
      </c>
      <c r="W218" s="40" t="e">
        <f>#REF!</f>
        <v>#REF!</v>
      </c>
      <c r="X218" s="40" t="e">
        <f>#REF!</f>
        <v>#REF!</v>
      </c>
      <c r="Y218" s="40" t="e">
        <f t="shared" si="18"/>
        <v>#REF!</v>
      </c>
      <c r="Z218" s="40" t="e">
        <f>#REF!</f>
        <v>#REF!</v>
      </c>
    </row>
    <row r="219" spans="1:26" ht="12.75" customHeight="1" x14ac:dyDescent="0.25">
      <c r="A219" s="7">
        <v>218</v>
      </c>
      <c r="B219" s="7" t="str">
        <f t="shared" si="15"/>
        <v>Mardi</v>
      </c>
      <c r="C219" s="38" t="e">
        <f>'Relevé corrigé'!C219</f>
        <v>#REF!</v>
      </c>
      <c r="D219" s="45" t="e">
        <f>'Relevé corrigé'!D219</f>
        <v>#REF!</v>
      </c>
      <c r="E219" s="40" t="e">
        <f>#REF!</f>
        <v>#REF!</v>
      </c>
      <c r="F219" s="40" t="e">
        <f>#REF!</f>
        <v>#REF!</v>
      </c>
      <c r="G219" s="40" t="e">
        <f>#REF!</f>
        <v>#REF!</v>
      </c>
      <c r="H219" s="40" t="e">
        <f>#REF!</f>
        <v>#REF!</v>
      </c>
      <c r="I219" s="40" t="e">
        <f>#REF!</f>
        <v>#REF!</v>
      </c>
      <c r="J219" s="40" t="e">
        <f>#REF!</f>
        <v>#REF!</v>
      </c>
      <c r="K219" s="40" t="e">
        <f>#REF!</f>
        <v>#REF!</v>
      </c>
      <c r="L219" s="40" t="e">
        <f>#REF!</f>
        <v>#REF!</v>
      </c>
      <c r="M219" s="40" t="e">
        <f>#REF!</f>
        <v>#REF!</v>
      </c>
      <c r="N219" s="40" t="e">
        <f>#REF!</f>
        <v>#REF!</v>
      </c>
      <c r="O219" s="40" t="e">
        <f>#REF!</f>
        <v>#REF!</v>
      </c>
      <c r="P219" s="40" t="e">
        <f>#REF!</f>
        <v>#REF!</v>
      </c>
      <c r="Q219" s="40" t="e">
        <f t="shared" si="16"/>
        <v>#REF!</v>
      </c>
      <c r="R219" s="40" t="e">
        <f t="shared" si="17"/>
        <v>#REF!</v>
      </c>
      <c r="S219" s="40" t="e">
        <f>#REF!+#REF!</f>
        <v>#REF!</v>
      </c>
      <c r="T219" s="43">
        <f>SUMIFS(Modèle!$P$2:$P$1009,Modèle!$B$2:$B$1009,$B219,Modèle!$D$2:$D$1009,$D219)</f>
        <v>0</v>
      </c>
      <c r="U219" s="40" t="e">
        <f>#REF!</f>
        <v>#REF!</v>
      </c>
      <c r="V219" s="40" t="e">
        <f>#REF!</f>
        <v>#REF!</v>
      </c>
      <c r="W219" s="40" t="e">
        <f>#REF!</f>
        <v>#REF!</v>
      </c>
      <c r="X219" s="40" t="e">
        <f>#REF!</f>
        <v>#REF!</v>
      </c>
      <c r="Y219" s="40" t="e">
        <f t="shared" si="18"/>
        <v>#REF!</v>
      </c>
      <c r="Z219" s="40" t="e">
        <f>#REF!</f>
        <v>#REF!</v>
      </c>
    </row>
    <row r="220" spans="1:26" ht="12.75" customHeight="1" x14ac:dyDescent="0.25">
      <c r="A220" s="7">
        <v>219</v>
      </c>
      <c r="B220" s="7" t="str">
        <f t="shared" si="15"/>
        <v>Mardi</v>
      </c>
      <c r="C220" s="38" t="e">
        <f>'Relevé corrigé'!C220</f>
        <v>#REF!</v>
      </c>
      <c r="D220" s="45" t="e">
        <f>'Relevé corrigé'!D220</f>
        <v>#REF!</v>
      </c>
      <c r="E220" s="40" t="e">
        <f>#REF!</f>
        <v>#REF!</v>
      </c>
      <c r="F220" s="40" t="e">
        <f>#REF!</f>
        <v>#REF!</v>
      </c>
      <c r="G220" s="40" t="e">
        <f>#REF!</f>
        <v>#REF!</v>
      </c>
      <c r="H220" s="40" t="e">
        <f>#REF!</f>
        <v>#REF!</v>
      </c>
      <c r="I220" s="40" t="e">
        <f>#REF!</f>
        <v>#REF!</v>
      </c>
      <c r="J220" s="40" t="e">
        <f>#REF!</f>
        <v>#REF!</v>
      </c>
      <c r="K220" s="40" t="e">
        <f>#REF!</f>
        <v>#REF!</v>
      </c>
      <c r="L220" s="40" t="e">
        <f>#REF!</f>
        <v>#REF!</v>
      </c>
      <c r="M220" s="40" t="e">
        <f>#REF!</f>
        <v>#REF!</v>
      </c>
      <c r="N220" s="40" t="e">
        <f>#REF!</f>
        <v>#REF!</v>
      </c>
      <c r="O220" s="40" t="e">
        <f>#REF!</f>
        <v>#REF!</v>
      </c>
      <c r="P220" s="40" t="e">
        <f>#REF!</f>
        <v>#REF!</v>
      </c>
      <c r="Q220" s="40" t="e">
        <f t="shared" si="16"/>
        <v>#REF!</v>
      </c>
      <c r="R220" s="40" t="e">
        <f t="shared" si="17"/>
        <v>#REF!</v>
      </c>
      <c r="S220" s="40" t="e">
        <f>#REF!+#REF!</f>
        <v>#REF!</v>
      </c>
      <c r="T220" s="43">
        <f>SUMIFS(Modèle!$P$2:$P$1009,Modèle!$B$2:$B$1009,$B220,Modèle!$D$2:$D$1009,$D220)</f>
        <v>0</v>
      </c>
      <c r="U220" s="40" t="e">
        <f>#REF!</f>
        <v>#REF!</v>
      </c>
      <c r="V220" s="40" t="e">
        <f>#REF!</f>
        <v>#REF!</v>
      </c>
      <c r="W220" s="40" t="e">
        <f>#REF!</f>
        <v>#REF!</v>
      </c>
      <c r="X220" s="40" t="e">
        <f>#REF!</f>
        <v>#REF!</v>
      </c>
      <c r="Y220" s="40" t="e">
        <f t="shared" si="18"/>
        <v>#REF!</v>
      </c>
      <c r="Z220" s="40" t="e">
        <f>#REF!</f>
        <v>#REF!</v>
      </c>
    </row>
    <row r="221" spans="1:26" ht="12.75" customHeight="1" x14ac:dyDescent="0.25">
      <c r="A221" s="7">
        <v>220</v>
      </c>
      <c r="B221" s="7" t="str">
        <f t="shared" si="15"/>
        <v>Mardi</v>
      </c>
      <c r="C221" s="38" t="e">
        <f>'Relevé corrigé'!C221</f>
        <v>#REF!</v>
      </c>
      <c r="D221" s="45" t="e">
        <f>'Relevé corrigé'!D221</f>
        <v>#REF!</v>
      </c>
      <c r="E221" s="40" t="e">
        <f>#REF!</f>
        <v>#REF!</v>
      </c>
      <c r="F221" s="40" t="e">
        <f>#REF!</f>
        <v>#REF!</v>
      </c>
      <c r="G221" s="40" t="e">
        <f>#REF!</f>
        <v>#REF!</v>
      </c>
      <c r="H221" s="40" t="e">
        <f>#REF!</f>
        <v>#REF!</v>
      </c>
      <c r="I221" s="40" t="e">
        <f>#REF!</f>
        <v>#REF!</v>
      </c>
      <c r="J221" s="40" t="e">
        <f>#REF!</f>
        <v>#REF!</v>
      </c>
      <c r="K221" s="40" t="e">
        <f>#REF!</f>
        <v>#REF!</v>
      </c>
      <c r="L221" s="40" t="e">
        <f>#REF!</f>
        <v>#REF!</v>
      </c>
      <c r="M221" s="40" t="e">
        <f>#REF!</f>
        <v>#REF!</v>
      </c>
      <c r="N221" s="40" t="e">
        <f>#REF!</f>
        <v>#REF!</v>
      </c>
      <c r="O221" s="40" t="e">
        <f>#REF!</f>
        <v>#REF!</v>
      </c>
      <c r="P221" s="40" t="e">
        <f>#REF!</f>
        <v>#REF!</v>
      </c>
      <c r="Q221" s="40" t="e">
        <f t="shared" si="16"/>
        <v>#REF!</v>
      </c>
      <c r="R221" s="40" t="e">
        <f t="shared" si="17"/>
        <v>#REF!</v>
      </c>
      <c r="S221" s="40" t="e">
        <f>#REF!+#REF!</f>
        <v>#REF!</v>
      </c>
      <c r="T221" s="43">
        <f>SUMIFS(Modèle!$P$2:$P$1009,Modèle!$B$2:$B$1009,$B221,Modèle!$D$2:$D$1009,$D221)</f>
        <v>0</v>
      </c>
      <c r="U221" s="40" t="e">
        <f>#REF!</f>
        <v>#REF!</v>
      </c>
      <c r="V221" s="40" t="e">
        <f>#REF!</f>
        <v>#REF!</v>
      </c>
      <c r="W221" s="40" t="e">
        <f>#REF!</f>
        <v>#REF!</v>
      </c>
      <c r="X221" s="40" t="e">
        <f>#REF!</f>
        <v>#REF!</v>
      </c>
      <c r="Y221" s="40" t="e">
        <f t="shared" si="18"/>
        <v>#REF!</v>
      </c>
      <c r="Z221" s="40" t="e">
        <f>#REF!</f>
        <v>#REF!</v>
      </c>
    </row>
    <row r="222" spans="1:26" ht="12.75" customHeight="1" x14ac:dyDescent="0.25">
      <c r="A222" s="7">
        <v>221</v>
      </c>
      <c r="B222" s="7" t="str">
        <f t="shared" si="15"/>
        <v>Mardi</v>
      </c>
      <c r="C222" s="38" t="e">
        <f>'Relevé corrigé'!C222</f>
        <v>#REF!</v>
      </c>
      <c r="D222" s="45" t="e">
        <f>'Relevé corrigé'!D222</f>
        <v>#REF!</v>
      </c>
      <c r="E222" s="40" t="e">
        <f>#REF!</f>
        <v>#REF!</v>
      </c>
      <c r="F222" s="40" t="e">
        <f>#REF!</f>
        <v>#REF!</v>
      </c>
      <c r="G222" s="40" t="e">
        <f>#REF!</f>
        <v>#REF!</v>
      </c>
      <c r="H222" s="40" t="e">
        <f>#REF!</f>
        <v>#REF!</v>
      </c>
      <c r="I222" s="40" t="e">
        <f>#REF!</f>
        <v>#REF!</v>
      </c>
      <c r="J222" s="40" t="e">
        <f>#REF!</f>
        <v>#REF!</v>
      </c>
      <c r="K222" s="40" t="e">
        <f>#REF!</f>
        <v>#REF!</v>
      </c>
      <c r="L222" s="40" t="e">
        <f>#REF!</f>
        <v>#REF!</v>
      </c>
      <c r="M222" s="40" t="e">
        <f>#REF!</f>
        <v>#REF!</v>
      </c>
      <c r="N222" s="40" t="e">
        <f>#REF!</f>
        <v>#REF!</v>
      </c>
      <c r="O222" s="40" t="e">
        <f>#REF!</f>
        <v>#REF!</v>
      </c>
      <c r="P222" s="40" t="e">
        <f>#REF!</f>
        <v>#REF!</v>
      </c>
      <c r="Q222" s="40" t="e">
        <f t="shared" si="16"/>
        <v>#REF!</v>
      </c>
      <c r="R222" s="40" t="e">
        <f t="shared" si="17"/>
        <v>#REF!</v>
      </c>
      <c r="S222" s="40" t="e">
        <f>#REF!+#REF!</f>
        <v>#REF!</v>
      </c>
      <c r="T222" s="43">
        <f>SUMIFS(Modèle!$P$2:$P$1009,Modèle!$B$2:$B$1009,$B222,Modèle!$D$2:$D$1009,$D222)</f>
        <v>0</v>
      </c>
      <c r="U222" s="40" t="e">
        <f>#REF!</f>
        <v>#REF!</v>
      </c>
      <c r="V222" s="40" t="e">
        <f>#REF!</f>
        <v>#REF!</v>
      </c>
      <c r="W222" s="40" t="e">
        <f>#REF!</f>
        <v>#REF!</v>
      </c>
      <c r="X222" s="40" t="e">
        <f>#REF!</f>
        <v>#REF!</v>
      </c>
      <c r="Y222" s="40" t="e">
        <f t="shared" si="18"/>
        <v>#REF!</v>
      </c>
      <c r="Z222" s="40" t="e">
        <f>#REF!</f>
        <v>#REF!</v>
      </c>
    </row>
    <row r="223" spans="1:26" ht="12.75" customHeight="1" x14ac:dyDescent="0.25">
      <c r="A223" s="7">
        <v>222</v>
      </c>
      <c r="B223" s="7" t="str">
        <f t="shared" si="15"/>
        <v>Mardi</v>
      </c>
      <c r="C223" s="38" t="e">
        <f>'Relevé corrigé'!C223</f>
        <v>#REF!</v>
      </c>
      <c r="D223" s="45" t="e">
        <f>'Relevé corrigé'!D223</f>
        <v>#REF!</v>
      </c>
      <c r="E223" s="40" t="e">
        <f>#REF!</f>
        <v>#REF!</v>
      </c>
      <c r="F223" s="40" t="e">
        <f>#REF!</f>
        <v>#REF!</v>
      </c>
      <c r="G223" s="40" t="e">
        <f>#REF!</f>
        <v>#REF!</v>
      </c>
      <c r="H223" s="40" t="e">
        <f>#REF!</f>
        <v>#REF!</v>
      </c>
      <c r="I223" s="40" t="e">
        <f>#REF!</f>
        <v>#REF!</v>
      </c>
      <c r="J223" s="40" t="e">
        <f>#REF!</f>
        <v>#REF!</v>
      </c>
      <c r="K223" s="40" t="e">
        <f>#REF!</f>
        <v>#REF!</v>
      </c>
      <c r="L223" s="40" t="e">
        <f>#REF!</f>
        <v>#REF!</v>
      </c>
      <c r="M223" s="40" t="e">
        <f>#REF!</f>
        <v>#REF!</v>
      </c>
      <c r="N223" s="40" t="e">
        <f>#REF!</f>
        <v>#REF!</v>
      </c>
      <c r="O223" s="40" t="e">
        <f>#REF!</f>
        <v>#REF!</v>
      </c>
      <c r="P223" s="40" t="e">
        <f>#REF!</f>
        <v>#REF!</v>
      </c>
      <c r="Q223" s="40" t="e">
        <f t="shared" si="16"/>
        <v>#REF!</v>
      </c>
      <c r="R223" s="40" t="e">
        <f t="shared" si="17"/>
        <v>#REF!</v>
      </c>
      <c r="S223" s="40" t="e">
        <f>#REF!+#REF!</f>
        <v>#REF!</v>
      </c>
      <c r="T223" s="43">
        <f>SUMIFS(Modèle!$P$2:$P$1009,Modèle!$B$2:$B$1009,$B223,Modèle!$D$2:$D$1009,$D223)</f>
        <v>0</v>
      </c>
      <c r="U223" s="40" t="e">
        <f>#REF!</f>
        <v>#REF!</v>
      </c>
      <c r="V223" s="40" t="e">
        <f>#REF!</f>
        <v>#REF!</v>
      </c>
      <c r="W223" s="40" t="e">
        <f>#REF!</f>
        <v>#REF!</v>
      </c>
      <c r="X223" s="40" t="e">
        <f>#REF!</f>
        <v>#REF!</v>
      </c>
      <c r="Y223" s="40" t="e">
        <f t="shared" si="18"/>
        <v>#REF!</v>
      </c>
      <c r="Z223" s="40" t="e">
        <f>#REF!</f>
        <v>#REF!</v>
      </c>
    </row>
    <row r="224" spans="1:26" ht="12.75" customHeight="1" x14ac:dyDescent="0.25">
      <c r="A224" s="7">
        <v>223</v>
      </c>
      <c r="B224" s="7" t="str">
        <f t="shared" si="15"/>
        <v>Mardi</v>
      </c>
      <c r="C224" s="38" t="e">
        <f>'Relevé corrigé'!C224</f>
        <v>#REF!</v>
      </c>
      <c r="D224" s="45" t="e">
        <f>'Relevé corrigé'!D224</f>
        <v>#REF!</v>
      </c>
      <c r="E224" s="40" t="e">
        <f>#REF!</f>
        <v>#REF!</v>
      </c>
      <c r="F224" s="40" t="e">
        <f>#REF!</f>
        <v>#REF!</v>
      </c>
      <c r="G224" s="40" t="e">
        <f>#REF!</f>
        <v>#REF!</v>
      </c>
      <c r="H224" s="40" t="e">
        <f>#REF!</f>
        <v>#REF!</v>
      </c>
      <c r="I224" s="40" t="e">
        <f>#REF!</f>
        <v>#REF!</v>
      </c>
      <c r="J224" s="40" t="e">
        <f>#REF!</f>
        <v>#REF!</v>
      </c>
      <c r="K224" s="40" t="e">
        <f>#REF!</f>
        <v>#REF!</v>
      </c>
      <c r="L224" s="40" t="e">
        <f>#REF!</f>
        <v>#REF!</v>
      </c>
      <c r="M224" s="40" t="e">
        <f>#REF!</f>
        <v>#REF!</v>
      </c>
      <c r="N224" s="40" t="e">
        <f>#REF!</f>
        <v>#REF!</v>
      </c>
      <c r="O224" s="40" t="e">
        <f>#REF!</f>
        <v>#REF!</v>
      </c>
      <c r="P224" s="40" t="e">
        <f>#REF!</f>
        <v>#REF!</v>
      </c>
      <c r="Q224" s="40" t="e">
        <f t="shared" si="16"/>
        <v>#REF!</v>
      </c>
      <c r="R224" s="40" t="e">
        <f t="shared" si="17"/>
        <v>#REF!</v>
      </c>
      <c r="S224" s="40" t="e">
        <f>#REF!+#REF!</f>
        <v>#REF!</v>
      </c>
      <c r="T224" s="43">
        <f>SUMIFS(Modèle!$P$2:$P$1009,Modèle!$B$2:$B$1009,$B224,Modèle!$D$2:$D$1009,$D224)</f>
        <v>0</v>
      </c>
      <c r="U224" s="40" t="e">
        <f>#REF!</f>
        <v>#REF!</v>
      </c>
      <c r="V224" s="40" t="e">
        <f>#REF!</f>
        <v>#REF!</v>
      </c>
      <c r="W224" s="40" t="e">
        <f>#REF!</f>
        <v>#REF!</v>
      </c>
      <c r="X224" s="40" t="e">
        <f>#REF!</f>
        <v>#REF!</v>
      </c>
      <c r="Y224" s="40" t="e">
        <f t="shared" si="18"/>
        <v>#REF!</v>
      </c>
      <c r="Z224" s="40" t="e">
        <f>#REF!</f>
        <v>#REF!</v>
      </c>
    </row>
    <row r="225" spans="1:26" ht="12.75" customHeight="1" x14ac:dyDescent="0.25">
      <c r="A225" s="7">
        <v>224</v>
      </c>
      <c r="B225" s="7" t="str">
        <f t="shared" si="15"/>
        <v>Mardi</v>
      </c>
      <c r="C225" s="38" t="e">
        <f>'Relevé corrigé'!C225</f>
        <v>#REF!</v>
      </c>
      <c r="D225" s="45" t="e">
        <f>'Relevé corrigé'!D225</f>
        <v>#REF!</v>
      </c>
      <c r="E225" s="40" t="e">
        <f>#REF!</f>
        <v>#REF!</v>
      </c>
      <c r="F225" s="40" t="e">
        <f>#REF!</f>
        <v>#REF!</v>
      </c>
      <c r="G225" s="40" t="e">
        <f>#REF!</f>
        <v>#REF!</v>
      </c>
      <c r="H225" s="40" t="e">
        <f>#REF!</f>
        <v>#REF!</v>
      </c>
      <c r="I225" s="40" t="e">
        <f>#REF!</f>
        <v>#REF!</v>
      </c>
      <c r="J225" s="40" t="e">
        <f>#REF!</f>
        <v>#REF!</v>
      </c>
      <c r="K225" s="40" t="e">
        <f>#REF!</f>
        <v>#REF!</v>
      </c>
      <c r="L225" s="40" t="e">
        <f>#REF!</f>
        <v>#REF!</v>
      </c>
      <c r="M225" s="40" t="e">
        <f>#REF!</f>
        <v>#REF!</v>
      </c>
      <c r="N225" s="40" t="e">
        <f>#REF!</f>
        <v>#REF!</v>
      </c>
      <c r="O225" s="40" t="e">
        <f>#REF!</f>
        <v>#REF!</v>
      </c>
      <c r="P225" s="40" t="e">
        <f>#REF!</f>
        <v>#REF!</v>
      </c>
      <c r="Q225" s="40" t="e">
        <f t="shared" si="16"/>
        <v>#REF!</v>
      </c>
      <c r="R225" s="40" t="e">
        <f t="shared" si="17"/>
        <v>#REF!</v>
      </c>
      <c r="S225" s="40" t="e">
        <f>#REF!+#REF!</f>
        <v>#REF!</v>
      </c>
      <c r="T225" s="43">
        <f>SUMIFS(Modèle!$P$2:$P$1009,Modèle!$B$2:$B$1009,$B225,Modèle!$D$2:$D$1009,$D225)</f>
        <v>0</v>
      </c>
      <c r="U225" s="40" t="e">
        <f>#REF!</f>
        <v>#REF!</v>
      </c>
      <c r="V225" s="40" t="e">
        <f>#REF!</f>
        <v>#REF!</v>
      </c>
      <c r="W225" s="40" t="e">
        <f>#REF!</f>
        <v>#REF!</v>
      </c>
      <c r="X225" s="40" t="e">
        <f>#REF!</f>
        <v>#REF!</v>
      </c>
      <c r="Y225" s="40" t="e">
        <f t="shared" si="18"/>
        <v>#REF!</v>
      </c>
      <c r="Z225" s="40" t="e">
        <f>#REF!</f>
        <v>#REF!</v>
      </c>
    </row>
    <row r="226" spans="1:26" ht="12.75" customHeight="1" x14ac:dyDescent="0.25">
      <c r="A226" s="7">
        <v>225</v>
      </c>
      <c r="B226" s="7" t="str">
        <f t="shared" si="15"/>
        <v>Mardi</v>
      </c>
      <c r="C226" s="38" t="e">
        <f>'Relevé corrigé'!C226</f>
        <v>#REF!</v>
      </c>
      <c r="D226" s="45" t="e">
        <f>'Relevé corrigé'!D226</f>
        <v>#REF!</v>
      </c>
      <c r="E226" s="40" t="e">
        <f>#REF!</f>
        <v>#REF!</v>
      </c>
      <c r="F226" s="40" t="e">
        <f>#REF!</f>
        <v>#REF!</v>
      </c>
      <c r="G226" s="40" t="e">
        <f>#REF!</f>
        <v>#REF!</v>
      </c>
      <c r="H226" s="40" t="e">
        <f>#REF!</f>
        <v>#REF!</v>
      </c>
      <c r="I226" s="40" t="e">
        <f>#REF!</f>
        <v>#REF!</v>
      </c>
      <c r="J226" s="40" t="e">
        <f>#REF!</f>
        <v>#REF!</v>
      </c>
      <c r="K226" s="40" t="e">
        <f>#REF!</f>
        <v>#REF!</v>
      </c>
      <c r="L226" s="40" t="e">
        <f>#REF!</f>
        <v>#REF!</v>
      </c>
      <c r="M226" s="40" t="e">
        <f>#REF!</f>
        <v>#REF!</v>
      </c>
      <c r="N226" s="40" t="e">
        <f>#REF!</f>
        <v>#REF!</v>
      </c>
      <c r="O226" s="40" t="e">
        <f>#REF!</f>
        <v>#REF!</v>
      </c>
      <c r="P226" s="40" t="e">
        <f>#REF!</f>
        <v>#REF!</v>
      </c>
      <c r="Q226" s="40" t="e">
        <f t="shared" si="16"/>
        <v>#REF!</v>
      </c>
      <c r="R226" s="40" t="e">
        <f t="shared" si="17"/>
        <v>#REF!</v>
      </c>
      <c r="S226" s="40" t="e">
        <f>#REF!+#REF!</f>
        <v>#REF!</v>
      </c>
      <c r="T226" s="43">
        <f>SUMIFS(Modèle!$P$2:$P$1009,Modèle!$B$2:$B$1009,$B226,Modèle!$D$2:$D$1009,$D226)</f>
        <v>0</v>
      </c>
      <c r="U226" s="40" t="e">
        <f>#REF!</f>
        <v>#REF!</v>
      </c>
      <c r="V226" s="40" t="e">
        <f>#REF!</f>
        <v>#REF!</v>
      </c>
      <c r="W226" s="40" t="e">
        <f>#REF!</f>
        <v>#REF!</v>
      </c>
      <c r="X226" s="40" t="e">
        <f>#REF!</f>
        <v>#REF!</v>
      </c>
      <c r="Y226" s="40" t="e">
        <f t="shared" si="18"/>
        <v>#REF!</v>
      </c>
      <c r="Z226" s="40" t="e">
        <f>#REF!</f>
        <v>#REF!</v>
      </c>
    </row>
    <row r="227" spans="1:26" ht="12.75" customHeight="1" x14ac:dyDescent="0.25">
      <c r="A227" s="7">
        <v>226</v>
      </c>
      <c r="B227" s="7" t="str">
        <f t="shared" si="15"/>
        <v>Mardi</v>
      </c>
      <c r="C227" s="38" t="e">
        <f>'Relevé corrigé'!C227</f>
        <v>#REF!</v>
      </c>
      <c r="D227" s="45" t="e">
        <f>'Relevé corrigé'!D227</f>
        <v>#REF!</v>
      </c>
      <c r="E227" s="40" t="e">
        <f>#REF!</f>
        <v>#REF!</v>
      </c>
      <c r="F227" s="40" t="e">
        <f>#REF!</f>
        <v>#REF!</v>
      </c>
      <c r="G227" s="40" t="e">
        <f>#REF!</f>
        <v>#REF!</v>
      </c>
      <c r="H227" s="40" t="e">
        <f>#REF!</f>
        <v>#REF!</v>
      </c>
      <c r="I227" s="40" t="e">
        <f>#REF!</f>
        <v>#REF!</v>
      </c>
      <c r="J227" s="40" t="e">
        <f>#REF!</f>
        <v>#REF!</v>
      </c>
      <c r="K227" s="40" t="e">
        <f>#REF!</f>
        <v>#REF!</v>
      </c>
      <c r="L227" s="40" t="e">
        <f>#REF!</f>
        <v>#REF!</v>
      </c>
      <c r="M227" s="40" t="e">
        <f>#REF!</f>
        <v>#REF!</v>
      </c>
      <c r="N227" s="40" t="e">
        <f>#REF!</f>
        <v>#REF!</v>
      </c>
      <c r="O227" s="40" t="e">
        <f>#REF!</f>
        <v>#REF!</v>
      </c>
      <c r="P227" s="40" t="e">
        <f>#REF!</f>
        <v>#REF!</v>
      </c>
      <c r="Q227" s="40" t="e">
        <f t="shared" si="16"/>
        <v>#REF!</v>
      </c>
      <c r="R227" s="40" t="e">
        <f t="shared" si="17"/>
        <v>#REF!</v>
      </c>
      <c r="S227" s="40" t="e">
        <f>#REF!+#REF!</f>
        <v>#REF!</v>
      </c>
      <c r="T227" s="43">
        <f>SUMIFS(Modèle!$P$2:$P$1009,Modèle!$B$2:$B$1009,$B227,Modèle!$D$2:$D$1009,$D227)</f>
        <v>0</v>
      </c>
      <c r="U227" s="40" t="e">
        <f>#REF!</f>
        <v>#REF!</v>
      </c>
      <c r="V227" s="40" t="e">
        <f>#REF!</f>
        <v>#REF!</v>
      </c>
      <c r="W227" s="40" t="e">
        <f>#REF!</f>
        <v>#REF!</v>
      </c>
      <c r="X227" s="40" t="e">
        <f>#REF!</f>
        <v>#REF!</v>
      </c>
      <c r="Y227" s="40" t="e">
        <f t="shared" si="18"/>
        <v>#REF!</v>
      </c>
      <c r="Z227" s="40" t="e">
        <f>#REF!</f>
        <v>#REF!</v>
      </c>
    </row>
    <row r="228" spans="1:26" ht="12.75" customHeight="1" x14ac:dyDescent="0.25">
      <c r="A228" s="7">
        <v>227</v>
      </c>
      <c r="B228" s="7" t="str">
        <f t="shared" si="15"/>
        <v>Mardi</v>
      </c>
      <c r="C228" s="38" t="e">
        <f>'Relevé corrigé'!C228</f>
        <v>#REF!</v>
      </c>
      <c r="D228" s="45" t="e">
        <f>'Relevé corrigé'!D228</f>
        <v>#REF!</v>
      </c>
      <c r="E228" s="40" t="e">
        <f>#REF!</f>
        <v>#REF!</v>
      </c>
      <c r="F228" s="40" t="e">
        <f>#REF!</f>
        <v>#REF!</v>
      </c>
      <c r="G228" s="40" t="e">
        <f>#REF!</f>
        <v>#REF!</v>
      </c>
      <c r="H228" s="40" t="e">
        <f>#REF!</f>
        <v>#REF!</v>
      </c>
      <c r="I228" s="40" t="e">
        <f>#REF!</f>
        <v>#REF!</v>
      </c>
      <c r="J228" s="40" t="e">
        <f>#REF!</f>
        <v>#REF!</v>
      </c>
      <c r="K228" s="40" t="e">
        <f>#REF!</f>
        <v>#REF!</v>
      </c>
      <c r="L228" s="40" t="e">
        <f>#REF!</f>
        <v>#REF!</v>
      </c>
      <c r="M228" s="40" t="e">
        <f>#REF!</f>
        <v>#REF!</v>
      </c>
      <c r="N228" s="40" t="e">
        <f>#REF!</f>
        <v>#REF!</v>
      </c>
      <c r="O228" s="40" t="e">
        <f>#REF!</f>
        <v>#REF!</v>
      </c>
      <c r="P228" s="40" t="e">
        <f>#REF!</f>
        <v>#REF!</v>
      </c>
      <c r="Q228" s="40" t="e">
        <f t="shared" si="16"/>
        <v>#REF!</v>
      </c>
      <c r="R228" s="40" t="e">
        <f t="shared" si="17"/>
        <v>#REF!</v>
      </c>
      <c r="S228" s="40" t="e">
        <f>#REF!+#REF!</f>
        <v>#REF!</v>
      </c>
      <c r="T228" s="43">
        <f>SUMIFS(Modèle!$P$2:$P$1009,Modèle!$B$2:$B$1009,$B228,Modèle!$D$2:$D$1009,$D228)</f>
        <v>0</v>
      </c>
      <c r="U228" s="40" t="e">
        <f>#REF!</f>
        <v>#REF!</v>
      </c>
      <c r="V228" s="40" t="e">
        <f>#REF!</f>
        <v>#REF!</v>
      </c>
      <c r="W228" s="40" t="e">
        <f>#REF!</f>
        <v>#REF!</v>
      </c>
      <c r="X228" s="40" t="e">
        <f>#REF!</f>
        <v>#REF!</v>
      </c>
      <c r="Y228" s="40" t="e">
        <f t="shared" si="18"/>
        <v>#REF!</v>
      </c>
      <c r="Z228" s="40" t="e">
        <f>#REF!</f>
        <v>#REF!</v>
      </c>
    </row>
    <row r="229" spans="1:26" ht="12.75" customHeight="1" x14ac:dyDescent="0.25">
      <c r="A229" s="7">
        <v>228</v>
      </c>
      <c r="B229" s="7" t="str">
        <f t="shared" si="15"/>
        <v>Mardi</v>
      </c>
      <c r="C229" s="38" t="e">
        <f>'Relevé corrigé'!C229</f>
        <v>#REF!</v>
      </c>
      <c r="D229" s="45" t="e">
        <f>'Relevé corrigé'!D229</f>
        <v>#REF!</v>
      </c>
      <c r="E229" s="40" t="e">
        <f>#REF!</f>
        <v>#REF!</v>
      </c>
      <c r="F229" s="40" t="e">
        <f>#REF!</f>
        <v>#REF!</v>
      </c>
      <c r="G229" s="40" t="e">
        <f>#REF!</f>
        <v>#REF!</v>
      </c>
      <c r="H229" s="40" t="e">
        <f>#REF!</f>
        <v>#REF!</v>
      </c>
      <c r="I229" s="40" t="e">
        <f>#REF!</f>
        <v>#REF!</v>
      </c>
      <c r="J229" s="40" t="e">
        <f>#REF!</f>
        <v>#REF!</v>
      </c>
      <c r="K229" s="40" t="e">
        <f>#REF!</f>
        <v>#REF!</v>
      </c>
      <c r="L229" s="40" t="e">
        <f>#REF!</f>
        <v>#REF!</v>
      </c>
      <c r="M229" s="40" t="e">
        <f>#REF!</f>
        <v>#REF!</v>
      </c>
      <c r="N229" s="40" t="e">
        <f>#REF!</f>
        <v>#REF!</v>
      </c>
      <c r="O229" s="40" t="e">
        <f>#REF!</f>
        <v>#REF!</v>
      </c>
      <c r="P229" s="40" t="e">
        <f>#REF!</f>
        <v>#REF!</v>
      </c>
      <c r="Q229" s="40" t="e">
        <f t="shared" si="16"/>
        <v>#REF!</v>
      </c>
      <c r="R229" s="40" t="e">
        <f t="shared" si="17"/>
        <v>#REF!</v>
      </c>
      <c r="S229" s="40" t="e">
        <f>#REF!+#REF!</f>
        <v>#REF!</v>
      </c>
      <c r="T229" s="43">
        <f>SUMIFS(Modèle!$P$2:$P$1009,Modèle!$B$2:$B$1009,$B229,Modèle!$D$2:$D$1009,$D229)</f>
        <v>0</v>
      </c>
      <c r="U229" s="40" t="e">
        <f>#REF!</f>
        <v>#REF!</v>
      </c>
      <c r="V229" s="40" t="e">
        <f>#REF!</f>
        <v>#REF!</v>
      </c>
      <c r="W229" s="40" t="e">
        <f>#REF!</f>
        <v>#REF!</v>
      </c>
      <c r="X229" s="40" t="e">
        <f>#REF!</f>
        <v>#REF!</v>
      </c>
      <c r="Y229" s="40" t="e">
        <f t="shared" si="18"/>
        <v>#REF!</v>
      </c>
      <c r="Z229" s="40" t="e">
        <f>#REF!</f>
        <v>#REF!</v>
      </c>
    </row>
    <row r="230" spans="1:26" ht="12.75" customHeight="1" x14ac:dyDescent="0.25">
      <c r="A230" s="7">
        <v>229</v>
      </c>
      <c r="B230" s="7" t="str">
        <f t="shared" si="15"/>
        <v>Mardi</v>
      </c>
      <c r="C230" s="38" t="e">
        <f>'Relevé corrigé'!C230</f>
        <v>#REF!</v>
      </c>
      <c r="D230" s="45" t="e">
        <f>'Relevé corrigé'!D230</f>
        <v>#REF!</v>
      </c>
      <c r="E230" s="40" t="e">
        <f>#REF!</f>
        <v>#REF!</v>
      </c>
      <c r="F230" s="40" t="e">
        <f>#REF!</f>
        <v>#REF!</v>
      </c>
      <c r="G230" s="40" t="e">
        <f>#REF!</f>
        <v>#REF!</v>
      </c>
      <c r="H230" s="40" t="e">
        <f>#REF!</f>
        <v>#REF!</v>
      </c>
      <c r="I230" s="40" t="e">
        <f>#REF!</f>
        <v>#REF!</v>
      </c>
      <c r="J230" s="40" t="e">
        <f>#REF!</f>
        <v>#REF!</v>
      </c>
      <c r="K230" s="40" t="e">
        <f>#REF!</f>
        <v>#REF!</v>
      </c>
      <c r="L230" s="40" t="e">
        <f>#REF!</f>
        <v>#REF!</v>
      </c>
      <c r="M230" s="40" t="e">
        <f>#REF!</f>
        <v>#REF!</v>
      </c>
      <c r="N230" s="40" t="e">
        <f>#REF!</f>
        <v>#REF!</v>
      </c>
      <c r="O230" s="40" t="e">
        <f>#REF!</f>
        <v>#REF!</v>
      </c>
      <c r="P230" s="40" t="e">
        <f>#REF!</f>
        <v>#REF!</v>
      </c>
      <c r="Q230" s="40" t="e">
        <f t="shared" si="16"/>
        <v>#REF!</v>
      </c>
      <c r="R230" s="40" t="e">
        <f t="shared" si="17"/>
        <v>#REF!</v>
      </c>
      <c r="S230" s="40" t="e">
        <f>#REF!+#REF!</f>
        <v>#REF!</v>
      </c>
      <c r="T230" s="43">
        <f>SUMIFS(Modèle!$P$2:$P$1009,Modèle!$B$2:$B$1009,$B230,Modèle!$D$2:$D$1009,$D230)</f>
        <v>0</v>
      </c>
      <c r="U230" s="40" t="e">
        <f>#REF!</f>
        <v>#REF!</v>
      </c>
      <c r="V230" s="40" t="e">
        <f>#REF!</f>
        <v>#REF!</v>
      </c>
      <c r="W230" s="40" t="e">
        <f>#REF!</f>
        <v>#REF!</v>
      </c>
      <c r="X230" s="40" t="e">
        <f>#REF!</f>
        <v>#REF!</v>
      </c>
      <c r="Y230" s="40" t="e">
        <f t="shared" si="18"/>
        <v>#REF!</v>
      </c>
      <c r="Z230" s="40" t="e">
        <f>#REF!</f>
        <v>#REF!</v>
      </c>
    </row>
    <row r="231" spans="1:26" ht="12.75" customHeight="1" x14ac:dyDescent="0.25">
      <c r="A231" s="7">
        <v>230</v>
      </c>
      <c r="B231" s="7" t="str">
        <f t="shared" si="15"/>
        <v>Mardi</v>
      </c>
      <c r="C231" s="38" t="e">
        <f>'Relevé corrigé'!C231</f>
        <v>#REF!</v>
      </c>
      <c r="D231" s="45" t="e">
        <f>'Relevé corrigé'!D231</f>
        <v>#REF!</v>
      </c>
      <c r="E231" s="40" t="e">
        <f>#REF!</f>
        <v>#REF!</v>
      </c>
      <c r="F231" s="40" t="e">
        <f>#REF!</f>
        <v>#REF!</v>
      </c>
      <c r="G231" s="40" t="e">
        <f>#REF!</f>
        <v>#REF!</v>
      </c>
      <c r="H231" s="40" t="e">
        <f>#REF!</f>
        <v>#REF!</v>
      </c>
      <c r="I231" s="40" t="e">
        <f>#REF!</f>
        <v>#REF!</v>
      </c>
      <c r="J231" s="40" t="e">
        <f>#REF!</f>
        <v>#REF!</v>
      </c>
      <c r="K231" s="40" t="e">
        <f>#REF!</f>
        <v>#REF!</v>
      </c>
      <c r="L231" s="40" t="e">
        <f>#REF!</f>
        <v>#REF!</v>
      </c>
      <c r="M231" s="40" t="e">
        <f>#REF!</f>
        <v>#REF!</v>
      </c>
      <c r="N231" s="40" t="e">
        <f>#REF!</f>
        <v>#REF!</v>
      </c>
      <c r="O231" s="40" t="e">
        <f>#REF!</f>
        <v>#REF!</v>
      </c>
      <c r="P231" s="40" t="e">
        <f>#REF!</f>
        <v>#REF!</v>
      </c>
      <c r="Q231" s="40" t="e">
        <f t="shared" si="16"/>
        <v>#REF!</v>
      </c>
      <c r="R231" s="40" t="e">
        <f t="shared" si="17"/>
        <v>#REF!</v>
      </c>
      <c r="S231" s="40" t="e">
        <f>#REF!+#REF!</f>
        <v>#REF!</v>
      </c>
      <c r="T231" s="43">
        <f>SUMIFS(Modèle!$P$2:$P$1009,Modèle!$B$2:$B$1009,$B231,Modèle!$D$2:$D$1009,$D231)</f>
        <v>0</v>
      </c>
      <c r="U231" s="40" t="e">
        <f>#REF!</f>
        <v>#REF!</v>
      </c>
      <c r="V231" s="40" t="e">
        <f>#REF!</f>
        <v>#REF!</v>
      </c>
      <c r="W231" s="40" t="e">
        <f>#REF!</f>
        <v>#REF!</v>
      </c>
      <c r="X231" s="40" t="e">
        <f>#REF!</f>
        <v>#REF!</v>
      </c>
      <c r="Y231" s="40" t="e">
        <f t="shared" si="18"/>
        <v>#REF!</v>
      </c>
      <c r="Z231" s="40" t="e">
        <f>#REF!</f>
        <v>#REF!</v>
      </c>
    </row>
    <row r="232" spans="1:26" ht="12.75" customHeight="1" x14ac:dyDescent="0.25">
      <c r="A232" s="7">
        <v>231</v>
      </c>
      <c r="B232" s="7" t="str">
        <f t="shared" si="15"/>
        <v>Mardi</v>
      </c>
      <c r="C232" s="38" t="e">
        <f>'Relevé corrigé'!C232</f>
        <v>#REF!</v>
      </c>
      <c r="D232" s="45" t="e">
        <f>'Relevé corrigé'!D232</f>
        <v>#REF!</v>
      </c>
      <c r="E232" s="40" t="e">
        <f>#REF!</f>
        <v>#REF!</v>
      </c>
      <c r="F232" s="40" t="e">
        <f>#REF!</f>
        <v>#REF!</v>
      </c>
      <c r="G232" s="40" t="e">
        <f>#REF!</f>
        <v>#REF!</v>
      </c>
      <c r="H232" s="40" t="e">
        <f>#REF!</f>
        <v>#REF!</v>
      </c>
      <c r="I232" s="40" t="e">
        <f>#REF!</f>
        <v>#REF!</v>
      </c>
      <c r="J232" s="40" t="e">
        <f>#REF!</f>
        <v>#REF!</v>
      </c>
      <c r="K232" s="40" t="e">
        <f>#REF!</f>
        <v>#REF!</v>
      </c>
      <c r="L232" s="40" t="e">
        <f>#REF!</f>
        <v>#REF!</v>
      </c>
      <c r="M232" s="40" t="e">
        <f>#REF!</f>
        <v>#REF!</v>
      </c>
      <c r="N232" s="40" t="e">
        <f>#REF!</f>
        <v>#REF!</v>
      </c>
      <c r="O232" s="40" t="e">
        <f>#REF!</f>
        <v>#REF!</v>
      </c>
      <c r="P232" s="40" t="e">
        <f>#REF!</f>
        <v>#REF!</v>
      </c>
      <c r="Q232" s="40" t="e">
        <f t="shared" si="16"/>
        <v>#REF!</v>
      </c>
      <c r="R232" s="40" t="e">
        <f t="shared" si="17"/>
        <v>#REF!</v>
      </c>
      <c r="S232" s="40" t="e">
        <f>#REF!+#REF!</f>
        <v>#REF!</v>
      </c>
      <c r="T232" s="43">
        <f>SUMIFS(Modèle!$P$2:$P$1009,Modèle!$B$2:$B$1009,$B232,Modèle!$D$2:$D$1009,$D232)</f>
        <v>0</v>
      </c>
      <c r="U232" s="40" t="e">
        <f>#REF!</f>
        <v>#REF!</v>
      </c>
      <c r="V232" s="40" t="e">
        <f>#REF!</f>
        <v>#REF!</v>
      </c>
      <c r="W232" s="40" t="e">
        <f>#REF!</f>
        <v>#REF!</v>
      </c>
      <c r="X232" s="40" t="e">
        <f>#REF!</f>
        <v>#REF!</v>
      </c>
      <c r="Y232" s="40" t="e">
        <f t="shared" si="18"/>
        <v>#REF!</v>
      </c>
      <c r="Z232" s="40" t="e">
        <f>#REF!</f>
        <v>#REF!</v>
      </c>
    </row>
    <row r="233" spans="1:26" ht="12.75" customHeight="1" x14ac:dyDescent="0.25">
      <c r="A233" s="7">
        <v>232</v>
      </c>
      <c r="B233" s="7" t="str">
        <f t="shared" si="15"/>
        <v>Mardi</v>
      </c>
      <c r="C233" s="38" t="e">
        <f>'Relevé corrigé'!C233</f>
        <v>#REF!</v>
      </c>
      <c r="D233" s="45" t="e">
        <f>'Relevé corrigé'!D233</f>
        <v>#REF!</v>
      </c>
      <c r="E233" s="40" t="e">
        <f>#REF!</f>
        <v>#REF!</v>
      </c>
      <c r="F233" s="40" t="e">
        <f>#REF!</f>
        <v>#REF!</v>
      </c>
      <c r="G233" s="40" t="e">
        <f>#REF!</f>
        <v>#REF!</v>
      </c>
      <c r="H233" s="40" t="e">
        <f>#REF!</f>
        <v>#REF!</v>
      </c>
      <c r="I233" s="40" t="e">
        <f>#REF!</f>
        <v>#REF!</v>
      </c>
      <c r="J233" s="40" t="e">
        <f>#REF!</f>
        <v>#REF!</v>
      </c>
      <c r="K233" s="40" t="e">
        <f>#REF!</f>
        <v>#REF!</v>
      </c>
      <c r="L233" s="40" t="e">
        <f>#REF!</f>
        <v>#REF!</v>
      </c>
      <c r="M233" s="40" t="e">
        <f>#REF!</f>
        <v>#REF!</v>
      </c>
      <c r="N233" s="40" t="e">
        <f>#REF!</f>
        <v>#REF!</v>
      </c>
      <c r="O233" s="40" t="e">
        <f>#REF!</f>
        <v>#REF!</v>
      </c>
      <c r="P233" s="40" t="e">
        <f>#REF!</f>
        <v>#REF!</v>
      </c>
      <c r="Q233" s="40" t="e">
        <f t="shared" si="16"/>
        <v>#REF!</v>
      </c>
      <c r="R233" s="40" t="e">
        <f t="shared" si="17"/>
        <v>#REF!</v>
      </c>
      <c r="S233" s="40" t="e">
        <f>#REF!+#REF!</f>
        <v>#REF!</v>
      </c>
      <c r="T233" s="43">
        <f>SUMIFS(Modèle!$P$2:$P$1009,Modèle!$B$2:$B$1009,$B233,Modèle!$D$2:$D$1009,$D233)</f>
        <v>0</v>
      </c>
      <c r="U233" s="40" t="e">
        <f>#REF!</f>
        <v>#REF!</v>
      </c>
      <c r="V233" s="40" t="e">
        <f>#REF!</f>
        <v>#REF!</v>
      </c>
      <c r="W233" s="40" t="e">
        <f>#REF!</f>
        <v>#REF!</v>
      </c>
      <c r="X233" s="40" t="e">
        <f>#REF!</f>
        <v>#REF!</v>
      </c>
      <c r="Y233" s="40" t="e">
        <f t="shared" si="18"/>
        <v>#REF!</v>
      </c>
      <c r="Z233" s="40" t="e">
        <f>#REF!</f>
        <v>#REF!</v>
      </c>
    </row>
    <row r="234" spans="1:26" ht="12.75" customHeight="1" x14ac:dyDescent="0.25">
      <c r="A234" s="7">
        <v>233</v>
      </c>
      <c r="B234" s="7" t="str">
        <f t="shared" si="15"/>
        <v>Mardi</v>
      </c>
      <c r="C234" s="38" t="e">
        <f>'Relevé corrigé'!C234</f>
        <v>#REF!</v>
      </c>
      <c r="D234" s="45" t="e">
        <f>'Relevé corrigé'!D234</f>
        <v>#REF!</v>
      </c>
      <c r="E234" s="40" t="e">
        <f>#REF!</f>
        <v>#REF!</v>
      </c>
      <c r="F234" s="40" t="e">
        <f>#REF!</f>
        <v>#REF!</v>
      </c>
      <c r="G234" s="40" t="e">
        <f>#REF!</f>
        <v>#REF!</v>
      </c>
      <c r="H234" s="40" t="e">
        <f>#REF!</f>
        <v>#REF!</v>
      </c>
      <c r="I234" s="40" t="e">
        <f>#REF!</f>
        <v>#REF!</v>
      </c>
      <c r="J234" s="40" t="e">
        <f>#REF!</f>
        <v>#REF!</v>
      </c>
      <c r="K234" s="40" t="e">
        <f>#REF!</f>
        <v>#REF!</v>
      </c>
      <c r="L234" s="40" t="e">
        <f>#REF!</f>
        <v>#REF!</v>
      </c>
      <c r="M234" s="40" t="e">
        <f>#REF!</f>
        <v>#REF!</v>
      </c>
      <c r="N234" s="40" t="e">
        <f>#REF!</f>
        <v>#REF!</v>
      </c>
      <c r="O234" s="40" t="e">
        <f>#REF!</f>
        <v>#REF!</v>
      </c>
      <c r="P234" s="40" t="e">
        <f>#REF!</f>
        <v>#REF!</v>
      </c>
      <c r="Q234" s="40" t="e">
        <f t="shared" si="16"/>
        <v>#REF!</v>
      </c>
      <c r="R234" s="40" t="e">
        <f t="shared" si="17"/>
        <v>#REF!</v>
      </c>
      <c r="S234" s="40" t="e">
        <f>#REF!+#REF!</f>
        <v>#REF!</v>
      </c>
      <c r="T234" s="43">
        <f>SUMIFS(Modèle!$P$2:$P$1009,Modèle!$B$2:$B$1009,$B234,Modèle!$D$2:$D$1009,$D234)</f>
        <v>0</v>
      </c>
      <c r="U234" s="40" t="e">
        <f>#REF!</f>
        <v>#REF!</v>
      </c>
      <c r="V234" s="40" t="e">
        <f>#REF!</f>
        <v>#REF!</v>
      </c>
      <c r="W234" s="40" t="e">
        <f>#REF!</f>
        <v>#REF!</v>
      </c>
      <c r="X234" s="40" t="e">
        <f>#REF!</f>
        <v>#REF!</v>
      </c>
      <c r="Y234" s="40" t="e">
        <f t="shared" si="18"/>
        <v>#REF!</v>
      </c>
      <c r="Z234" s="40" t="e">
        <f>#REF!</f>
        <v>#REF!</v>
      </c>
    </row>
    <row r="235" spans="1:26" ht="12.75" customHeight="1" x14ac:dyDescent="0.25">
      <c r="A235" s="7">
        <v>234</v>
      </c>
      <c r="B235" s="7" t="str">
        <f t="shared" si="15"/>
        <v>Mardi</v>
      </c>
      <c r="C235" s="38" t="e">
        <f>'Relevé corrigé'!C235</f>
        <v>#REF!</v>
      </c>
      <c r="D235" s="45" t="e">
        <f>'Relevé corrigé'!D235</f>
        <v>#REF!</v>
      </c>
      <c r="E235" s="40" t="e">
        <f>#REF!</f>
        <v>#REF!</v>
      </c>
      <c r="F235" s="40" t="e">
        <f>#REF!</f>
        <v>#REF!</v>
      </c>
      <c r="G235" s="40" t="e">
        <f>#REF!</f>
        <v>#REF!</v>
      </c>
      <c r="H235" s="40" t="e">
        <f>#REF!</f>
        <v>#REF!</v>
      </c>
      <c r="I235" s="40" t="e">
        <f>#REF!</f>
        <v>#REF!</v>
      </c>
      <c r="J235" s="40" t="e">
        <f>#REF!</f>
        <v>#REF!</v>
      </c>
      <c r="K235" s="40" t="e">
        <f>#REF!</f>
        <v>#REF!</v>
      </c>
      <c r="L235" s="40" t="e">
        <f>#REF!</f>
        <v>#REF!</v>
      </c>
      <c r="M235" s="40" t="e">
        <f>#REF!</f>
        <v>#REF!</v>
      </c>
      <c r="N235" s="40" t="e">
        <f>#REF!</f>
        <v>#REF!</v>
      </c>
      <c r="O235" s="40" t="e">
        <f>#REF!</f>
        <v>#REF!</v>
      </c>
      <c r="P235" s="40" t="e">
        <f>#REF!</f>
        <v>#REF!</v>
      </c>
      <c r="Q235" s="40" t="e">
        <f t="shared" si="16"/>
        <v>#REF!</v>
      </c>
      <c r="R235" s="40" t="e">
        <f t="shared" si="17"/>
        <v>#REF!</v>
      </c>
      <c r="S235" s="40" t="e">
        <f>#REF!+#REF!</f>
        <v>#REF!</v>
      </c>
      <c r="T235" s="43">
        <f>SUMIFS(Modèle!$P$2:$P$1009,Modèle!$B$2:$B$1009,$B235,Modèle!$D$2:$D$1009,$D235)</f>
        <v>0</v>
      </c>
      <c r="U235" s="40" t="e">
        <f>#REF!</f>
        <v>#REF!</v>
      </c>
      <c r="V235" s="40" t="e">
        <f>#REF!</f>
        <v>#REF!</v>
      </c>
      <c r="W235" s="40" t="e">
        <f>#REF!</f>
        <v>#REF!</v>
      </c>
      <c r="X235" s="40" t="e">
        <f>#REF!</f>
        <v>#REF!</v>
      </c>
      <c r="Y235" s="40" t="e">
        <f t="shared" si="18"/>
        <v>#REF!</v>
      </c>
      <c r="Z235" s="40" t="e">
        <f>#REF!</f>
        <v>#REF!</v>
      </c>
    </row>
    <row r="236" spans="1:26" ht="12.75" customHeight="1" x14ac:dyDescent="0.25">
      <c r="A236" s="7">
        <v>235</v>
      </c>
      <c r="B236" s="7" t="str">
        <f t="shared" si="15"/>
        <v>Mardi</v>
      </c>
      <c r="C236" s="38" t="e">
        <f>'Relevé corrigé'!C236</f>
        <v>#REF!</v>
      </c>
      <c r="D236" s="45" t="e">
        <f>'Relevé corrigé'!D236</f>
        <v>#REF!</v>
      </c>
      <c r="E236" s="40" t="e">
        <f>#REF!</f>
        <v>#REF!</v>
      </c>
      <c r="F236" s="40" t="e">
        <f>#REF!</f>
        <v>#REF!</v>
      </c>
      <c r="G236" s="40" t="e">
        <f>#REF!</f>
        <v>#REF!</v>
      </c>
      <c r="H236" s="40" t="e">
        <f>#REF!</f>
        <v>#REF!</v>
      </c>
      <c r="I236" s="40" t="e">
        <f>#REF!</f>
        <v>#REF!</v>
      </c>
      <c r="J236" s="40" t="e">
        <f>#REF!</f>
        <v>#REF!</v>
      </c>
      <c r="K236" s="40" t="e">
        <f>#REF!</f>
        <v>#REF!</v>
      </c>
      <c r="L236" s="40" t="e">
        <f>#REF!</f>
        <v>#REF!</v>
      </c>
      <c r="M236" s="40" t="e">
        <f>#REF!</f>
        <v>#REF!</v>
      </c>
      <c r="N236" s="40" t="e">
        <f>#REF!</f>
        <v>#REF!</v>
      </c>
      <c r="O236" s="40" t="e">
        <f>#REF!</f>
        <v>#REF!</v>
      </c>
      <c r="P236" s="40" t="e">
        <f>#REF!</f>
        <v>#REF!</v>
      </c>
      <c r="Q236" s="40" t="e">
        <f t="shared" si="16"/>
        <v>#REF!</v>
      </c>
      <c r="R236" s="40" t="e">
        <f t="shared" si="17"/>
        <v>#REF!</v>
      </c>
      <c r="S236" s="40" t="e">
        <f>#REF!+#REF!</f>
        <v>#REF!</v>
      </c>
      <c r="T236" s="43">
        <f>SUMIFS(Modèle!$P$2:$P$1009,Modèle!$B$2:$B$1009,$B236,Modèle!$D$2:$D$1009,$D236)</f>
        <v>0</v>
      </c>
      <c r="U236" s="40" t="e">
        <f>#REF!</f>
        <v>#REF!</v>
      </c>
      <c r="V236" s="40" t="e">
        <f>#REF!</f>
        <v>#REF!</v>
      </c>
      <c r="W236" s="40" t="e">
        <f>#REF!</f>
        <v>#REF!</v>
      </c>
      <c r="X236" s="40" t="e">
        <f>#REF!</f>
        <v>#REF!</v>
      </c>
      <c r="Y236" s="40" t="e">
        <f t="shared" si="18"/>
        <v>#REF!</v>
      </c>
      <c r="Z236" s="40" t="e">
        <f>#REF!</f>
        <v>#REF!</v>
      </c>
    </row>
    <row r="237" spans="1:26" ht="12.75" customHeight="1" x14ac:dyDescent="0.25">
      <c r="A237" s="7">
        <v>236</v>
      </c>
      <c r="B237" s="7" t="str">
        <f t="shared" si="15"/>
        <v>Mardi</v>
      </c>
      <c r="C237" s="38" t="e">
        <f>'Relevé corrigé'!C237</f>
        <v>#REF!</v>
      </c>
      <c r="D237" s="45" t="e">
        <f>'Relevé corrigé'!D237</f>
        <v>#REF!</v>
      </c>
      <c r="E237" s="40" t="e">
        <f>#REF!</f>
        <v>#REF!</v>
      </c>
      <c r="F237" s="40" t="e">
        <f>#REF!</f>
        <v>#REF!</v>
      </c>
      <c r="G237" s="40" t="e">
        <f>#REF!</f>
        <v>#REF!</v>
      </c>
      <c r="H237" s="40" t="e">
        <f>#REF!</f>
        <v>#REF!</v>
      </c>
      <c r="I237" s="40" t="e">
        <f>#REF!</f>
        <v>#REF!</v>
      </c>
      <c r="J237" s="40" t="e">
        <f>#REF!</f>
        <v>#REF!</v>
      </c>
      <c r="K237" s="40" t="e">
        <f>#REF!</f>
        <v>#REF!</v>
      </c>
      <c r="L237" s="40" t="e">
        <f>#REF!</f>
        <v>#REF!</v>
      </c>
      <c r="M237" s="40" t="e">
        <f>#REF!</f>
        <v>#REF!</v>
      </c>
      <c r="N237" s="40" t="e">
        <f>#REF!</f>
        <v>#REF!</v>
      </c>
      <c r="O237" s="40" t="e">
        <f>#REF!</f>
        <v>#REF!</v>
      </c>
      <c r="P237" s="40" t="e">
        <f>#REF!</f>
        <v>#REF!</v>
      </c>
      <c r="Q237" s="40" t="e">
        <f t="shared" si="16"/>
        <v>#REF!</v>
      </c>
      <c r="R237" s="40" t="e">
        <f t="shared" si="17"/>
        <v>#REF!</v>
      </c>
      <c r="S237" s="40" t="e">
        <f>#REF!+#REF!</f>
        <v>#REF!</v>
      </c>
      <c r="T237" s="43">
        <f>SUMIFS(Modèle!$P$2:$P$1009,Modèle!$B$2:$B$1009,$B237,Modèle!$D$2:$D$1009,$D237)</f>
        <v>0</v>
      </c>
      <c r="U237" s="40" t="e">
        <f>#REF!</f>
        <v>#REF!</v>
      </c>
      <c r="V237" s="40" t="e">
        <f>#REF!</f>
        <v>#REF!</v>
      </c>
      <c r="W237" s="40" t="e">
        <f>#REF!</f>
        <v>#REF!</v>
      </c>
      <c r="X237" s="40" t="e">
        <f>#REF!</f>
        <v>#REF!</v>
      </c>
      <c r="Y237" s="40" t="e">
        <f t="shared" si="18"/>
        <v>#REF!</v>
      </c>
      <c r="Z237" s="40" t="e">
        <f>#REF!</f>
        <v>#REF!</v>
      </c>
    </row>
    <row r="238" spans="1:26" ht="12.75" customHeight="1" x14ac:dyDescent="0.25">
      <c r="A238" s="7">
        <v>237</v>
      </c>
      <c r="B238" s="7" t="str">
        <f t="shared" si="15"/>
        <v>Mardi</v>
      </c>
      <c r="C238" s="38" t="e">
        <f>'Relevé corrigé'!C238</f>
        <v>#REF!</v>
      </c>
      <c r="D238" s="45" t="e">
        <f>'Relevé corrigé'!D238</f>
        <v>#REF!</v>
      </c>
      <c r="E238" s="40" t="e">
        <f>#REF!</f>
        <v>#REF!</v>
      </c>
      <c r="F238" s="40" t="e">
        <f>#REF!</f>
        <v>#REF!</v>
      </c>
      <c r="G238" s="40" t="e">
        <f>#REF!</f>
        <v>#REF!</v>
      </c>
      <c r="H238" s="40" t="e">
        <f>#REF!</f>
        <v>#REF!</v>
      </c>
      <c r="I238" s="40" t="e">
        <f>#REF!</f>
        <v>#REF!</v>
      </c>
      <c r="J238" s="40" t="e">
        <f>#REF!</f>
        <v>#REF!</v>
      </c>
      <c r="K238" s="40" t="e">
        <f>#REF!</f>
        <v>#REF!</v>
      </c>
      <c r="L238" s="40" t="e">
        <f>#REF!</f>
        <v>#REF!</v>
      </c>
      <c r="M238" s="40" t="e">
        <f>#REF!</f>
        <v>#REF!</v>
      </c>
      <c r="N238" s="40" t="e">
        <f>#REF!</f>
        <v>#REF!</v>
      </c>
      <c r="O238" s="40" t="e">
        <f>#REF!</f>
        <v>#REF!</v>
      </c>
      <c r="P238" s="40" t="e">
        <f>#REF!</f>
        <v>#REF!</v>
      </c>
      <c r="Q238" s="40" t="e">
        <f t="shared" si="16"/>
        <v>#REF!</v>
      </c>
      <c r="R238" s="40" t="e">
        <f t="shared" si="17"/>
        <v>#REF!</v>
      </c>
      <c r="S238" s="40" t="e">
        <f>#REF!+#REF!</f>
        <v>#REF!</v>
      </c>
      <c r="T238" s="43">
        <f>SUMIFS(Modèle!$P$2:$P$1009,Modèle!$B$2:$B$1009,$B238,Modèle!$D$2:$D$1009,$D238)</f>
        <v>0</v>
      </c>
      <c r="U238" s="40" t="e">
        <f>#REF!</f>
        <v>#REF!</v>
      </c>
      <c r="V238" s="40" t="e">
        <f>#REF!</f>
        <v>#REF!</v>
      </c>
      <c r="W238" s="40" t="e">
        <f>#REF!</f>
        <v>#REF!</v>
      </c>
      <c r="X238" s="40" t="e">
        <f>#REF!</f>
        <v>#REF!</v>
      </c>
      <c r="Y238" s="40" t="e">
        <f t="shared" si="18"/>
        <v>#REF!</v>
      </c>
      <c r="Z238" s="40" t="e">
        <f>#REF!</f>
        <v>#REF!</v>
      </c>
    </row>
    <row r="239" spans="1:26" ht="12.75" customHeight="1" x14ac:dyDescent="0.25">
      <c r="A239" s="7">
        <v>238</v>
      </c>
      <c r="B239" s="7" t="str">
        <f t="shared" si="15"/>
        <v>Mardi</v>
      </c>
      <c r="C239" s="38" t="e">
        <f>'Relevé corrigé'!C239</f>
        <v>#REF!</v>
      </c>
      <c r="D239" s="45" t="e">
        <f>'Relevé corrigé'!D239</f>
        <v>#REF!</v>
      </c>
      <c r="E239" s="40" t="e">
        <f>#REF!</f>
        <v>#REF!</v>
      </c>
      <c r="F239" s="40" t="e">
        <f>#REF!</f>
        <v>#REF!</v>
      </c>
      <c r="G239" s="40" t="e">
        <f>#REF!</f>
        <v>#REF!</v>
      </c>
      <c r="H239" s="40" t="e">
        <f>#REF!</f>
        <v>#REF!</v>
      </c>
      <c r="I239" s="40" t="e">
        <f>#REF!</f>
        <v>#REF!</v>
      </c>
      <c r="J239" s="40" t="e">
        <f>#REF!</f>
        <v>#REF!</v>
      </c>
      <c r="K239" s="40" t="e">
        <f>#REF!</f>
        <v>#REF!</v>
      </c>
      <c r="L239" s="40" t="e">
        <f>#REF!</f>
        <v>#REF!</v>
      </c>
      <c r="M239" s="40" t="e">
        <f>#REF!</f>
        <v>#REF!</v>
      </c>
      <c r="N239" s="40" t="e">
        <f>#REF!</f>
        <v>#REF!</v>
      </c>
      <c r="O239" s="40" t="e">
        <f>#REF!</f>
        <v>#REF!</v>
      </c>
      <c r="P239" s="40" t="e">
        <f>#REF!</f>
        <v>#REF!</v>
      </c>
      <c r="Q239" s="40" t="e">
        <f t="shared" si="16"/>
        <v>#REF!</v>
      </c>
      <c r="R239" s="40" t="e">
        <f t="shared" si="17"/>
        <v>#REF!</v>
      </c>
      <c r="S239" s="40" t="e">
        <f>#REF!+#REF!</f>
        <v>#REF!</v>
      </c>
      <c r="T239" s="43">
        <f>SUMIFS(Modèle!$P$2:$P$1009,Modèle!$B$2:$B$1009,$B239,Modèle!$D$2:$D$1009,$D239)</f>
        <v>0</v>
      </c>
      <c r="U239" s="40" t="e">
        <f>#REF!</f>
        <v>#REF!</v>
      </c>
      <c r="V239" s="40" t="e">
        <f>#REF!</f>
        <v>#REF!</v>
      </c>
      <c r="W239" s="40" t="e">
        <f>#REF!</f>
        <v>#REF!</v>
      </c>
      <c r="X239" s="40" t="e">
        <f>#REF!</f>
        <v>#REF!</v>
      </c>
      <c r="Y239" s="40" t="e">
        <f t="shared" si="18"/>
        <v>#REF!</v>
      </c>
      <c r="Z239" s="40" t="e">
        <f>#REF!</f>
        <v>#REF!</v>
      </c>
    </row>
    <row r="240" spans="1:26" ht="12.75" customHeight="1" x14ac:dyDescent="0.25">
      <c r="A240" s="7">
        <v>239</v>
      </c>
      <c r="B240" s="7" t="str">
        <f t="shared" si="15"/>
        <v>Mardi</v>
      </c>
      <c r="C240" s="38" t="e">
        <f>'Relevé corrigé'!C240</f>
        <v>#REF!</v>
      </c>
      <c r="D240" s="45" t="e">
        <f>'Relevé corrigé'!D240</f>
        <v>#REF!</v>
      </c>
      <c r="E240" s="40" t="e">
        <f>#REF!</f>
        <v>#REF!</v>
      </c>
      <c r="F240" s="40" t="e">
        <f>#REF!</f>
        <v>#REF!</v>
      </c>
      <c r="G240" s="40" t="e">
        <f>#REF!</f>
        <v>#REF!</v>
      </c>
      <c r="H240" s="40" t="e">
        <f>#REF!</f>
        <v>#REF!</v>
      </c>
      <c r="I240" s="40" t="e">
        <f>#REF!</f>
        <v>#REF!</v>
      </c>
      <c r="J240" s="40" t="e">
        <f>#REF!</f>
        <v>#REF!</v>
      </c>
      <c r="K240" s="40" t="e">
        <f>#REF!</f>
        <v>#REF!</v>
      </c>
      <c r="L240" s="40" t="e">
        <f>#REF!</f>
        <v>#REF!</v>
      </c>
      <c r="M240" s="40" t="e">
        <f>#REF!</f>
        <v>#REF!</v>
      </c>
      <c r="N240" s="40" t="e">
        <f>#REF!</f>
        <v>#REF!</v>
      </c>
      <c r="O240" s="40" t="e">
        <f>#REF!</f>
        <v>#REF!</v>
      </c>
      <c r="P240" s="40" t="e">
        <f>#REF!</f>
        <v>#REF!</v>
      </c>
      <c r="Q240" s="40" t="e">
        <f t="shared" si="16"/>
        <v>#REF!</v>
      </c>
      <c r="R240" s="40" t="e">
        <f t="shared" si="17"/>
        <v>#REF!</v>
      </c>
      <c r="S240" s="40" t="e">
        <f>#REF!+#REF!</f>
        <v>#REF!</v>
      </c>
      <c r="T240" s="43">
        <f>SUMIFS(Modèle!$P$2:$P$1009,Modèle!$B$2:$B$1009,$B240,Modèle!$D$2:$D$1009,$D240)</f>
        <v>0</v>
      </c>
      <c r="U240" s="40" t="e">
        <f>#REF!</f>
        <v>#REF!</v>
      </c>
      <c r="V240" s="40" t="e">
        <f>#REF!</f>
        <v>#REF!</v>
      </c>
      <c r="W240" s="40" t="e">
        <f>#REF!</f>
        <v>#REF!</v>
      </c>
      <c r="X240" s="40" t="e">
        <f>#REF!</f>
        <v>#REF!</v>
      </c>
      <c r="Y240" s="40" t="e">
        <f t="shared" si="18"/>
        <v>#REF!</v>
      </c>
      <c r="Z240" s="40" t="e">
        <f>#REF!</f>
        <v>#REF!</v>
      </c>
    </row>
    <row r="241" spans="1:26" ht="12.75" customHeight="1" x14ac:dyDescent="0.25">
      <c r="A241" s="7">
        <v>240</v>
      </c>
      <c r="B241" s="7" t="str">
        <f t="shared" si="15"/>
        <v>Mardi</v>
      </c>
      <c r="C241" s="38" t="e">
        <f>'Relevé corrigé'!C241</f>
        <v>#REF!</v>
      </c>
      <c r="D241" s="45" t="e">
        <f>'Relevé corrigé'!D241</f>
        <v>#REF!</v>
      </c>
      <c r="E241" s="40" t="e">
        <f>#REF!</f>
        <v>#REF!</v>
      </c>
      <c r="F241" s="40" t="e">
        <f>#REF!</f>
        <v>#REF!</v>
      </c>
      <c r="G241" s="40" t="e">
        <f>#REF!</f>
        <v>#REF!</v>
      </c>
      <c r="H241" s="40" t="e">
        <f>#REF!</f>
        <v>#REF!</v>
      </c>
      <c r="I241" s="40" t="e">
        <f>#REF!</f>
        <v>#REF!</v>
      </c>
      <c r="J241" s="40" t="e">
        <f>#REF!</f>
        <v>#REF!</v>
      </c>
      <c r="K241" s="40" t="e">
        <f>#REF!</f>
        <v>#REF!</v>
      </c>
      <c r="L241" s="40" t="e">
        <f>#REF!</f>
        <v>#REF!</v>
      </c>
      <c r="M241" s="40" t="e">
        <f>#REF!</f>
        <v>#REF!</v>
      </c>
      <c r="N241" s="40" t="e">
        <f>#REF!</f>
        <v>#REF!</v>
      </c>
      <c r="O241" s="40" t="e">
        <f>#REF!</f>
        <v>#REF!</v>
      </c>
      <c r="P241" s="40" t="e">
        <f>#REF!</f>
        <v>#REF!</v>
      </c>
      <c r="Q241" s="40" t="e">
        <f t="shared" si="16"/>
        <v>#REF!</v>
      </c>
      <c r="R241" s="40" t="e">
        <f t="shared" si="17"/>
        <v>#REF!</v>
      </c>
      <c r="S241" s="40" t="e">
        <f>#REF!+#REF!</f>
        <v>#REF!</v>
      </c>
      <c r="T241" s="43">
        <f>SUMIFS(Modèle!$P$2:$P$1009,Modèle!$B$2:$B$1009,$B241,Modèle!$D$2:$D$1009,$D241)</f>
        <v>0</v>
      </c>
      <c r="U241" s="40" t="e">
        <f>#REF!</f>
        <v>#REF!</v>
      </c>
      <c r="V241" s="40" t="e">
        <f>#REF!</f>
        <v>#REF!</v>
      </c>
      <c r="W241" s="40" t="e">
        <f>#REF!</f>
        <v>#REF!</v>
      </c>
      <c r="X241" s="40" t="e">
        <f>#REF!</f>
        <v>#REF!</v>
      </c>
      <c r="Y241" s="40" t="e">
        <f t="shared" si="18"/>
        <v>#REF!</v>
      </c>
      <c r="Z241" s="40" t="e">
        <f>#REF!</f>
        <v>#REF!</v>
      </c>
    </row>
    <row r="242" spans="1:26" ht="12.75" customHeight="1" x14ac:dyDescent="0.25">
      <c r="A242" s="7">
        <v>241</v>
      </c>
      <c r="B242" s="7" t="str">
        <f t="shared" si="15"/>
        <v>Mardi</v>
      </c>
      <c r="C242" s="38" t="e">
        <f>'Relevé corrigé'!C242</f>
        <v>#REF!</v>
      </c>
      <c r="D242" s="45" t="e">
        <f>'Relevé corrigé'!D242</f>
        <v>#REF!</v>
      </c>
      <c r="E242" s="40" t="e">
        <f>#REF!</f>
        <v>#REF!</v>
      </c>
      <c r="F242" s="40" t="e">
        <f>#REF!</f>
        <v>#REF!</v>
      </c>
      <c r="G242" s="40" t="e">
        <f>#REF!</f>
        <v>#REF!</v>
      </c>
      <c r="H242" s="40" t="e">
        <f>#REF!</f>
        <v>#REF!</v>
      </c>
      <c r="I242" s="40" t="e">
        <f>#REF!</f>
        <v>#REF!</v>
      </c>
      <c r="J242" s="40" t="e">
        <f>#REF!</f>
        <v>#REF!</v>
      </c>
      <c r="K242" s="40" t="e">
        <f>#REF!</f>
        <v>#REF!</v>
      </c>
      <c r="L242" s="40" t="e">
        <f>#REF!</f>
        <v>#REF!</v>
      </c>
      <c r="M242" s="40" t="e">
        <f>#REF!</f>
        <v>#REF!</v>
      </c>
      <c r="N242" s="40" t="e">
        <f>#REF!</f>
        <v>#REF!</v>
      </c>
      <c r="O242" s="40" t="e">
        <f>#REF!</f>
        <v>#REF!</v>
      </c>
      <c r="P242" s="40" t="e">
        <f>#REF!</f>
        <v>#REF!</v>
      </c>
      <c r="Q242" s="40" t="e">
        <f t="shared" si="16"/>
        <v>#REF!</v>
      </c>
      <c r="R242" s="40" t="e">
        <f t="shared" si="17"/>
        <v>#REF!</v>
      </c>
      <c r="S242" s="40" t="e">
        <f>#REF!+#REF!</f>
        <v>#REF!</v>
      </c>
      <c r="T242" s="43">
        <f>SUMIFS(Modèle!$P$2:$P$1009,Modèle!$B$2:$B$1009,$B242,Modèle!$D$2:$D$1009,$D242)</f>
        <v>0</v>
      </c>
      <c r="U242" s="40" t="e">
        <f>#REF!</f>
        <v>#REF!</v>
      </c>
      <c r="V242" s="40" t="e">
        <f>#REF!</f>
        <v>#REF!</v>
      </c>
      <c r="W242" s="40" t="e">
        <f>#REF!</f>
        <v>#REF!</v>
      </c>
      <c r="X242" s="40" t="e">
        <f>#REF!</f>
        <v>#REF!</v>
      </c>
      <c r="Y242" s="40" t="e">
        <f t="shared" si="18"/>
        <v>#REF!</v>
      </c>
      <c r="Z242" s="40" t="e">
        <f>#REF!</f>
        <v>#REF!</v>
      </c>
    </row>
    <row r="243" spans="1:26" ht="12.75" customHeight="1" x14ac:dyDescent="0.25">
      <c r="A243" s="7">
        <v>242</v>
      </c>
      <c r="B243" s="7" t="str">
        <f t="shared" si="15"/>
        <v>Mardi</v>
      </c>
      <c r="C243" s="38" t="e">
        <f>'Relevé corrigé'!C243</f>
        <v>#REF!</v>
      </c>
      <c r="D243" s="45" t="e">
        <f>'Relevé corrigé'!D243</f>
        <v>#REF!</v>
      </c>
      <c r="E243" s="40" t="e">
        <f>#REF!</f>
        <v>#REF!</v>
      </c>
      <c r="F243" s="40" t="e">
        <f>#REF!</f>
        <v>#REF!</v>
      </c>
      <c r="G243" s="40" t="e">
        <f>#REF!</f>
        <v>#REF!</v>
      </c>
      <c r="H243" s="40" t="e">
        <f>#REF!</f>
        <v>#REF!</v>
      </c>
      <c r="I243" s="40" t="e">
        <f>#REF!</f>
        <v>#REF!</v>
      </c>
      <c r="J243" s="40" t="e">
        <f>#REF!</f>
        <v>#REF!</v>
      </c>
      <c r="K243" s="40" t="e">
        <f>#REF!</f>
        <v>#REF!</v>
      </c>
      <c r="L243" s="40" t="e">
        <f>#REF!</f>
        <v>#REF!</v>
      </c>
      <c r="M243" s="40" t="e">
        <f>#REF!</f>
        <v>#REF!</v>
      </c>
      <c r="N243" s="40" t="e">
        <f>#REF!</f>
        <v>#REF!</v>
      </c>
      <c r="O243" s="40" t="e">
        <f>#REF!</f>
        <v>#REF!</v>
      </c>
      <c r="P243" s="40" t="e">
        <f>#REF!</f>
        <v>#REF!</v>
      </c>
      <c r="Q243" s="40" t="e">
        <f t="shared" si="16"/>
        <v>#REF!</v>
      </c>
      <c r="R243" s="40" t="e">
        <f t="shared" si="17"/>
        <v>#REF!</v>
      </c>
      <c r="S243" s="40" t="e">
        <f>#REF!+#REF!</f>
        <v>#REF!</v>
      </c>
      <c r="T243" s="43">
        <f>SUMIFS(Modèle!$P$2:$P$1009,Modèle!$B$2:$B$1009,$B243,Modèle!$D$2:$D$1009,$D243)</f>
        <v>0</v>
      </c>
      <c r="U243" s="40" t="e">
        <f>#REF!</f>
        <v>#REF!</v>
      </c>
      <c r="V243" s="40" t="e">
        <f>#REF!</f>
        <v>#REF!</v>
      </c>
      <c r="W243" s="40" t="e">
        <f>#REF!</f>
        <v>#REF!</v>
      </c>
      <c r="X243" s="40" t="e">
        <f>#REF!</f>
        <v>#REF!</v>
      </c>
      <c r="Y243" s="40" t="e">
        <f t="shared" si="18"/>
        <v>#REF!</v>
      </c>
      <c r="Z243" s="40" t="e">
        <f>#REF!</f>
        <v>#REF!</v>
      </c>
    </row>
    <row r="244" spans="1:26" ht="12.75" customHeight="1" x14ac:dyDescent="0.25">
      <c r="A244" s="7">
        <v>243</v>
      </c>
      <c r="B244" s="7" t="str">
        <f t="shared" si="15"/>
        <v>Mardi</v>
      </c>
      <c r="C244" s="38" t="e">
        <f>'Relevé corrigé'!C244</f>
        <v>#REF!</v>
      </c>
      <c r="D244" s="45" t="e">
        <f>'Relevé corrigé'!D244</f>
        <v>#REF!</v>
      </c>
      <c r="E244" s="40" t="e">
        <f>#REF!</f>
        <v>#REF!</v>
      </c>
      <c r="F244" s="40" t="e">
        <f>#REF!</f>
        <v>#REF!</v>
      </c>
      <c r="G244" s="40" t="e">
        <f>#REF!</f>
        <v>#REF!</v>
      </c>
      <c r="H244" s="40" t="e">
        <f>#REF!</f>
        <v>#REF!</v>
      </c>
      <c r="I244" s="40" t="e">
        <f>#REF!</f>
        <v>#REF!</v>
      </c>
      <c r="J244" s="40" t="e">
        <f>#REF!</f>
        <v>#REF!</v>
      </c>
      <c r="K244" s="40" t="e">
        <f>#REF!</f>
        <v>#REF!</v>
      </c>
      <c r="L244" s="40" t="e">
        <f>#REF!</f>
        <v>#REF!</v>
      </c>
      <c r="M244" s="40" t="e">
        <f>#REF!</f>
        <v>#REF!</v>
      </c>
      <c r="N244" s="40" t="e">
        <f>#REF!</f>
        <v>#REF!</v>
      </c>
      <c r="O244" s="40" t="e">
        <f>#REF!</f>
        <v>#REF!</v>
      </c>
      <c r="P244" s="40" t="e">
        <f>#REF!</f>
        <v>#REF!</v>
      </c>
      <c r="Q244" s="40" t="e">
        <f t="shared" si="16"/>
        <v>#REF!</v>
      </c>
      <c r="R244" s="40" t="e">
        <f t="shared" si="17"/>
        <v>#REF!</v>
      </c>
      <c r="S244" s="40" t="e">
        <f>#REF!+#REF!</f>
        <v>#REF!</v>
      </c>
      <c r="T244" s="43">
        <f>SUMIFS(Modèle!$P$2:$P$1009,Modèle!$B$2:$B$1009,$B244,Modèle!$D$2:$D$1009,$D244)</f>
        <v>0</v>
      </c>
      <c r="U244" s="40" t="e">
        <f>#REF!</f>
        <v>#REF!</v>
      </c>
      <c r="V244" s="40" t="e">
        <f>#REF!</f>
        <v>#REF!</v>
      </c>
      <c r="W244" s="40" t="e">
        <f>#REF!</f>
        <v>#REF!</v>
      </c>
      <c r="X244" s="40" t="e">
        <f>#REF!</f>
        <v>#REF!</v>
      </c>
      <c r="Y244" s="40" t="e">
        <f t="shared" si="18"/>
        <v>#REF!</v>
      </c>
      <c r="Z244" s="40" t="e">
        <f>#REF!</f>
        <v>#REF!</v>
      </c>
    </row>
    <row r="245" spans="1:26" ht="12.75" customHeight="1" x14ac:dyDescent="0.25">
      <c r="A245" s="7">
        <v>244</v>
      </c>
      <c r="B245" s="7" t="str">
        <f t="shared" si="15"/>
        <v>Mardi</v>
      </c>
      <c r="C245" s="38" t="e">
        <f>'Relevé corrigé'!C245</f>
        <v>#REF!</v>
      </c>
      <c r="D245" s="45" t="e">
        <f>'Relevé corrigé'!D245</f>
        <v>#REF!</v>
      </c>
      <c r="E245" s="40" t="e">
        <f>#REF!</f>
        <v>#REF!</v>
      </c>
      <c r="F245" s="40" t="e">
        <f>#REF!</f>
        <v>#REF!</v>
      </c>
      <c r="G245" s="40" t="e">
        <f>#REF!</f>
        <v>#REF!</v>
      </c>
      <c r="H245" s="40" t="e">
        <f>#REF!</f>
        <v>#REF!</v>
      </c>
      <c r="I245" s="40" t="e">
        <f>#REF!</f>
        <v>#REF!</v>
      </c>
      <c r="J245" s="40" t="e">
        <f>#REF!</f>
        <v>#REF!</v>
      </c>
      <c r="K245" s="40" t="e">
        <f>#REF!</f>
        <v>#REF!</v>
      </c>
      <c r="L245" s="40" t="e">
        <f>#REF!</f>
        <v>#REF!</v>
      </c>
      <c r="M245" s="40" t="e">
        <f>#REF!</f>
        <v>#REF!</v>
      </c>
      <c r="N245" s="40" t="e">
        <f>#REF!</f>
        <v>#REF!</v>
      </c>
      <c r="O245" s="40" t="e">
        <f>#REF!</f>
        <v>#REF!</v>
      </c>
      <c r="P245" s="40" t="e">
        <f>#REF!</f>
        <v>#REF!</v>
      </c>
      <c r="Q245" s="40" t="e">
        <f t="shared" si="16"/>
        <v>#REF!</v>
      </c>
      <c r="R245" s="40" t="e">
        <f t="shared" si="17"/>
        <v>#REF!</v>
      </c>
      <c r="S245" s="40" t="e">
        <f>#REF!+#REF!</f>
        <v>#REF!</v>
      </c>
      <c r="T245" s="43">
        <f>SUMIFS(Modèle!$P$2:$P$1009,Modèle!$B$2:$B$1009,$B245,Modèle!$D$2:$D$1009,$D245)</f>
        <v>0</v>
      </c>
      <c r="U245" s="40" t="e">
        <f>#REF!</f>
        <v>#REF!</v>
      </c>
      <c r="V245" s="40" t="e">
        <f>#REF!</f>
        <v>#REF!</v>
      </c>
      <c r="W245" s="40" t="e">
        <f>#REF!</f>
        <v>#REF!</v>
      </c>
      <c r="X245" s="40" t="e">
        <f>#REF!</f>
        <v>#REF!</v>
      </c>
      <c r="Y245" s="40" t="e">
        <f t="shared" si="18"/>
        <v>#REF!</v>
      </c>
      <c r="Z245" s="40" t="e">
        <f>#REF!</f>
        <v>#REF!</v>
      </c>
    </row>
    <row r="246" spans="1:26" ht="12.75" customHeight="1" x14ac:dyDescent="0.25">
      <c r="A246" s="7">
        <v>245</v>
      </c>
      <c r="B246" s="7" t="str">
        <f t="shared" si="15"/>
        <v>Mardi</v>
      </c>
      <c r="C246" s="38" t="e">
        <f>'Relevé corrigé'!C246</f>
        <v>#REF!</v>
      </c>
      <c r="D246" s="45" t="e">
        <f>'Relevé corrigé'!D246</f>
        <v>#REF!</v>
      </c>
      <c r="E246" s="40" t="e">
        <f>#REF!</f>
        <v>#REF!</v>
      </c>
      <c r="F246" s="40" t="e">
        <f>#REF!</f>
        <v>#REF!</v>
      </c>
      <c r="G246" s="40" t="e">
        <f>#REF!</f>
        <v>#REF!</v>
      </c>
      <c r="H246" s="40" t="e">
        <f>#REF!</f>
        <v>#REF!</v>
      </c>
      <c r="I246" s="40" t="e">
        <f>#REF!</f>
        <v>#REF!</v>
      </c>
      <c r="J246" s="40" t="e">
        <f>#REF!</f>
        <v>#REF!</v>
      </c>
      <c r="K246" s="40" t="e">
        <f>#REF!</f>
        <v>#REF!</v>
      </c>
      <c r="L246" s="40" t="e">
        <f>#REF!</f>
        <v>#REF!</v>
      </c>
      <c r="M246" s="40" t="e">
        <f>#REF!</f>
        <v>#REF!</v>
      </c>
      <c r="N246" s="40" t="e">
        <f>#REF!</f>
        <v>#REF!</v>
      </c>
      <c r="O246" s="40" t="e">
        <f>#REF!</f>
        <v>#REF!</v>
      </c>
      <c r="P246" s="40" t="e">
        <f>#REF!</f>
        <v>#REF!</v>
      </c>
      <c r="Q246" s="40" t="e">
        <f t="shared" si="16"/>
        <v>#REF!</v>
      </c>
      <c r="R246" s="40" t="e">
        <f t="shared" si="17"/>
        <v>#REF!</v>
      </c>
      <c r="S246" s="40" t="e">
        <f>#REF!+#REF!</f>
        <v>#REF!</v>
      </c>
      <c r="T246" s="43">
        <f>SUMIFS(Modèle!$P$2:$P$1009,Modèle!$B$2:$B$1009,$B246,Modèle!$D$2:$D$1009,$D246)</f>
        <v>0</v>
      </c>
      <c r="U246" s="40" t="e">
        <f>#REF!</f>
        <v>#REF!</v>
      </c>
      <c r="V246" s="40" t="e">
        <f>#REF!</f>
        <v>#REF!</v>
      </c>
      <c r="W246" s="40" t="e">
        <f>#REF!</f>
        <v>#REF!</v>
      </c>
      <c r="X246" s="40" t="e">
        <f>#REF!</f>
        <v>#REF!</v>
      </c>
      <c r="Y246" s="40" t="e">
        <f t="shared" si="18"/>
        <v>#REF!</v>
      </c>
      <c r="Z246" s="40" t="e">
        <f>#REF!</f>
        <v>#REF!</v>
      </c>
    </row>
    <row r="247" spans="1:26" ht="12.75" customHeight="1" x14ac:dyDescent="0.25">
      <c r="A247" s="7">
        <v>246</v>
      </c>
      <c r="B247" s="7" t="str">
        <f t="shared" si="15"/>
        <v>Mardi</v>
      </c>
      <c r="C247" s="38" t="e">
        <f>'Relevé corrigé'!C247</f>
        <v>#REF!</v>
      </c>
      <c r="D247" s="45" t="e">
        <f>'Relevé corrigé'!D247</f>
        <v>#REF!</v>
      </c>
      <c r="E247" s="40" t="e">
        <f>#REF!</f>
        <v>#REF!</v>
      </c>
      <c r="F247" s="40" t="e">
        <f>#REF!</f>
        <v>#REF!</v>
      </c>
      <c r="G247" s="40" t="e">
        <f>#REF!</f>
        <v>#REF!</v>
      </c>
      <c r="H247" s="40" t="e">
        <f>#REF!</f>
        <v>#REF!</v>
      </c>
      <c r="I247" s="40" t="e">
        <f>#REF!</f>
        <v>#REF!</v>
      </c>
      <c r="J247" s="40" t="e">
        <f>#REF!</f>
        <v>#REF!</v>
      </c>
      <c r="K247" s="40" t="e">
        <f>#REF!</f>
        <v>#REF!</v>
      </c>
      <c r="L247" s="40" t="e">
        <f>#REF!</f>
        <v>#REF!</v>
      </c>
      <c r="M247" s="40" t="e">
        <f>#REF!</f>
        <v>#REF!</v>
      </c>
      <c r="N247" s="40" t="e">
        <f>#REF!</f>
        <v>#REF!</v>
      </c>
      <c r="O247" s="40" t="e">
        <f>#REF!</f>
        <v>#REF!</v>
      </c>
      <c r="P247" s="40" t="e">
        <f>#REF!</f>
        <v>#REF!</v>
      </c>
      <c r="Q247" s="40" t="e">
        <f t="shared" si="16"/>
        <v>#REF!</v>
      </c>
      <c r="R247" s="40" t="e">
        <f t="shared" si="17"/>
        <v>#REF!</v>
      </c>
      <c r="S247" s="40" t="e">
        <f>#REF!+#REF!</f>
        <v>#REF!</v>
      </c>
      <c r="T247" s="43">
        <f>SUMIFS(Modèle!$P$2:$P$1009,Modèle!$B$2:$B$1009,$B247,Modèle!$D$2:$D$1009,$D247)</f>
        <v>0</v>
      </c>
      <c r="U247" s="40" t="e">
        <f>#REF!</f>
        <v>#REF!</v>
      </c>
      <c r="V247" s="40" t="e">
        <f>#REF!</f>
        <v>#REF!</v>
      </c>
      <c r="W247" s="40" t="e">
        <f>#REF!</f>
        <v>#REF!</v>
      </c>
      <c r="X247" s="40" t="e">
        <f>#REF!</f>
        <v>#REF!</v>
      </c>
      <c r="Y247" s="40" t="e">
        <f t="shared" si="18"/>
        <v>#REF!</v>
      </c>
      <c r="Z247" s="40" t="e">
        <f>#REF!</f>
        <v>#REF!</v>
      </c>
    </row>
    <row r="248" spans="1:26" ht="12.75" customHeight="1" x14ac:dyDescent="0.25">
      <c r="A248" s="7">
        <v>247</v>
      </c>
      <c r="B248" s="7" t="str">
        <f t="shared" si="15"/>
        <v>Mardi</v>
      </c>
      <c r="C248" s="38" t="e">
        <f>'Relevé corrigé'!C248</f>
        <v>#REF!</v>
      </c>
      <c r="D248" s="45" t="e">
        <f>'Relevé corrigé'!D248</f>
        <v>#REF!</v>
      </c>
      <c r="E248" s="40" t="e">
        <f>#REF!</f>
        <v>#REF!</v>
      </c>
      <c r="F248" s="40" t="e">
        <f>#REF!</f>
        <v>#REF!</v>
      </c>
      <c r="G248" s="40" t="e">
        <f>#REF!</f>
        <v>#REF!</v>
      </c>
      <c r="H248" s="40" t="e">
        <f>#REF!</f>
        <v>#REF!</v>
      </c>
      <c r="I248" s="40" t="e">
        <f>#REF!</f>
        <v>#REF!</v>
      </c>
      <c r="J248" s="40" t="e">
        <f>#REF!</f>
        <v>#REF!</v>
      </c>
      <c r="K248" s="40" t="e">
        <f>#REF!</f>
        <v>#REF!</v>
      </c>
      <c r="L248" s="40" t="e">
        <f>#REF!</f>
        <v>#REF!</v>
      </c>
      <c r="M248" s="40" t="e">
        <f>#REF!</f>
        <v>#REF!</v>
      </c>
      <c r="N248" s="40" t="e">
        <f>#REF!</f>
        <v>#REF!</v>
      </c>
      <c r="O248" s="40" t="e">
        <f>#REF!</f>
        <v>#REF!</v>
      </c>
      <c r="P248" s="40" t="e">
        <f>#REF!</f>
        <v>#REF!</v>
      </c>
      <c r="Q248" s="40" t="e">
        <f t="shared" si="16"/>
        <v>#REF!</v>
      </c>
      <c r="R248" s="40" t="e">
        <f t="shared" si="17"/>
        <v>#REF!</v>
      </c>
      <c r="S248" s="40" t="e">
        <f>#REF!+#REF!</f>
        <v>#REF!</v>
      </c>
      <c r="T248" s="43">
        <f>SUMIFS(Modèle!$P$2:$P$1009,Modèle!$B$2:$B$1009,$B248,Modèle!$D$2:$D$1009,$D248)</f>
        <v>0</v>
      </c>
      <c r="U248" s="40" t="e">
        <f>#REF!</f>
        <v>#REF!</v>
      </c>
      <c r="V248" s="40" t="e">
        <f>#REF!</f>
        <v>#REF!</v>
      </c>
      <c r="W248" s="40" t="e">
        <f>#REF!</f>
        <v>#REF!</v>
      </c>
      <c r="X248" s="40" t="e">
        <f>#REF!</f>
        <v>#REF!</v>
      </c>
      <c r="Y248" s="40" t="e">
        <f t="shared" si="18"/>
        <v>#REF!</v>
      </c>
      <c r="Z248" s="40" t="e">
        <f>#REF!</f>
        <v>#REF!</v>
      </c>
    </row>
    <row r="249" spans="1:26" ht="12.75" customHeight="1" x14ac:dyDescent="0.25">
      <c r="A249" s="7">
        <v>248</v>
      </c>
      <c r="B249" s="7" t="str">
        <f t="shared" si="15"/>
        <v>Mardi</v>
      </c>
      <c r="C249" s="38" t="e">
        <f>'Relevé corrigé'!C249</f>
        <v>#REF!</v>
      </c>
      <c r="D249" s="45" t="e">
        <f>'Relevé corrigé'!D249</f>
        <v>#REF!</v>
      </c>
      <c r="E249" s="40" t="e">
        <f>#REF!</f>
        <v>#REF!</v>
      </c>
      <c r="F249" s="40" t="e">
        <f>#REF!</f>
        <v>#REF!</v>
      </c>
      <c r="G249" s="40" t="e">
        <f>#REF!</f>
        <v>#REF!</v>
      </c>
      <c r="H249" s="40" t="e">
        <f>#REF!</f>
        <v>#REF!</v>
      </c>
      <c r="I249" s="40" t="e">
        <f>#REF!</f>
        <v>#REF!</v>
      </c>
      <c r="J249" s="40" t="e">
        <f>#REF!</f>
        <v>#REF!</v>
      </c>
      <c r="K249" s="40" t="e">
        <f>#REF!</f>
        <v>#REF!</v>
      </c>
      <c r="L249" s="40" t="e">
        <f>#REF!</f>
        <v>#REF!</v>
      </c>
      <c r="M249" s="40" t="e">
        <f>#REF!</f>
        <v>#REF!</v>
      </c>
      <c r="N249" s="40" t="e">
        <f>#REF!</f>
        <v>#REF!</v>
      </c>
      <c r="O249" s="40" t="e">
        <f>#REF!</f>
        <v>#REF!</v>
      </c>
      <c r="P249" s="40" t="e">
        <f>#REF!</f>
        <v>#REF!</v>
      </c>
      <c r="Q249" s="40" t="e">
        <f t="shared" si="16"/>
        <v>#REF!</v>
      </c>
      <c r="R249" s="40" t="e">
        <f t="shared" si="17"/>
        <v>#REF!</v>
      </c>
      <c r="S249" s="40" t="e">
        <f>#REF!+#REF!</f>
        <v>#REF!</v>
      </c>
      <c r="T249" s="43">
        <f>SUMIFS(Modèle!$P$2:$P$1009,Modèle!$B$2:$B$1009,$B249,Modèle!$D$2:$D$1009,$D249)</f>
        <v>0</v>
      </c>
      <c r="U249" s="40" t="e">
        <f>#REF!</f>
        <v>#REF!</v>
      </c>
      <c r="V249" s="40" t="e">
        <f>#REF!</f>
        <v>#REF!</v>
      </c>
      <c r="W249" s="40" t="e">
        <f>#REF!</f>
        <v>#REF!</v>
      </c>
      <c r="X249" s="40" t="e">
        <f>#REF!</f>
        <v>#REF!</v>
      </c>
      <c r="Y249" s="40" t="e">
        <f t="shared" si="18"/>
        <v>#REF!</v>
      </c>
      <c r="Z249" s="40" t="e">
        <f>#REF!</f>
        <v>#REF!</v>
      </c>
    </row>
    <row r="250" spans="1:26" ht="12.75" customHeight="1" x14ac:dyDescent="0.25">
      <c r="A250" s="7">
        <v>249</v>
      </c>
      <c r="B250" s="7" t="str">
        <f t="shared" si="15"/>
        <v>Mardi</v>
      </c>
      <c r="C250" s="38" t="e">
        <f>'Relevé corrigé'!C250</f>
        <v>#REF!</v>
      </c>
      <c r="D250" s="45" t="e">
        <f>'Relevé corrigé'!D250</f>
        <v>#REF!</v>
      </c>
      <c r="E250" s="40" t="e">
        <f>#REF!</f>
        <v>#REF!</v>
      </c>
      <c r="F250" s="40" t="e">
        <f>#REF!</f>
        <v>#REF!</v>
      </c>
      <c r="G250" s="40" t="e">
        <f>#REF!</f>
        <v>#REF!</v>
      </c>
      <c r="H250" s="40" t="e">
        <f>#REF!</f>
        <v>#REF!</v>
      </c>
      <c r="I250" s="40" t="e">
        <f>#REF!</f>
        <v>#REF!</v>
      </c>
      <c r="J250" s="40" t="e">
        <f>#REF!</f>
        <v>#REF!</v>
      </c>
      <c r="K250" s="40" t="e">
        <f>#REF!</f>
        <v>#REF!</v>
      </c>
      <c r="L250" s="40" t="e">
        <f>#REF!</f>
        <v>#REF!</v>
      </c>
      <c r="M250" s="40" t="e">
        <f>#REF!</f>
        <v>#REF!</v>
      </c>
      <c r="N250" s="40" t="e">
        <f>#REF!</f>
        <v>#REF!</v>
      </c>
      <c r="O250" s="40" t="e">
        <f>#REF!</f>
        <v>#REF!</v>
      </c>
      <c r="P250" s="40" t="e">
        <f>#REF!</f>
        <v>#REF!</v>
      </c>
      <c r="Q250" s="40" t="e">
        <f t="shared" si="16"/>
        <v>#REF!</v>
      </c>
      <c r="R250" s="40" t="e">
        <f t="shared" si="17"/>
        <v>#REF!</v>
      </c>
      <c r="S250" s="40" t="e">
        <f>#REF!+#REF!</f>
        <v>#REF!</v>
      </c>
      <c r="T250" s="43">
        <f>SUMIFS(Modèle!$P$2:$P$1009,Modèle!$B$2:$B$1009,$B250,Modèle!$D$2:$D$1009,$D250)</f>
        <v>0</v>
      </c>
      <c r="U250" s="40" t="e">
        <f>#REF!</f>
        <v>#REF!</v>
      </c>
      <c r="V250" s="40" t="e">
        <f>#REF!</f>
        <v>#REF!</v>
      </c>
      <c r="W250" s="40" t="e">
        <f>#REF!</f>
        <v>#REF!</v>
      </c>
      <c r="X250" s="40" t="e">
        <f>#REF!</f>
        <v>#REF!</v>
      </c>
      <c r="Y250" s="40" t="e">
        <f t="shared" si="18"/>
        <v>#REF!</v>
      </c>
      <c r="Z250" s="40" t="e">
        <f>#REF!</f>
        <v>#REF!</v>
      </c>
    </row>
    <row r="251" spans="1:26" ht="12.75" customHeight="1" x14ac:dyDescent="0.25">
      <c r="A251" s="7">
        <v>250</v>
      </c>
      <c r="B251" s="7" t="str">
        <f t="shared" si="15"/>
        <v>Mardi</v>
      </c>
      <c r="C251" s="38" t="e">
        <f>'Relevé corrigé'!C251</f>
        <v>#REF!</v>
      </c>
      <c r="D251" s="45" t="e">
        <f>'Relevé corrigé'!D251</f>
        <v>#REF!</v>
      </c>
      <c r="E251" s="40" t="e">
        <f>#REF!</f>
        <v>#REF!</v>
      </c>
      <c r="F251" s="40" t="e">
        <f>#REF!</f>
        <v>#REF!</v>
      </c>
      <c r="G251" s="40" t="e">
        <f>#REF!</f>
        <v>#REF!</v>
      </c>
      <c r="H251" s="40" t="e">
        <f>#REF!</f>
        <v>#REF!</v>
      </c>
      <c r="I251" s="40" t="e">
        <f>#REF!</f>
        <v>#REF!</v>
      </c>
      <c r="J251" s="40" t="e">
        <f>#REF!</f>
        <v>#REF!</v>
      </c>
      <c r="K251" s="40" t="e">
        <f>#REF!</f>
        <v>#REF!</v>
      </c>
      <c r="L251" s="40" t="e">
        <f>#REF!</f>
        <v>#REF!</v>
      </c>
      <c r="M251" s="40" t="e">
        <f>#REF!</f>
        <v>#REF!</v>
      </c>
      <c r="N251" s="40" t="e">
        <f>#REF!</f>
        <v>#REF!</v>
      </c>
      <c r="O251" s="40" t="e">
        <f>#REF!</f>
        <v>#REF!</v>
      </c>
      <c r="P251" s="40" t="e">
        <f>#REF!</f>
        <v>#REF!</v>
      </c>
      <c r="Q251" s="40" t="e">
        <f t="shared" si="16"/>
        <v>#REF!</v>
      </c>
      <c r="R251" s="40" t="e">
        <f t="shared" si="17"/>
        <v>#REF!</v>
      </c>
      <c r="S251" s="40" t="e">
        <f>#REF!+#REF!</f>
        <v>#REF!</v>
      </c>
      <c r="T251" s="43">
        <f>SUMIFS(Modèle!$P$2:$P$1009,Modèle!$B$2:$B$1009,$B251,Modèle!$D$2:$D$1009,$D251)</f>
        <v>0</v>
      </c>
      <c r="U251" s="40" t="e">
        <f>#REF!</f>
        <v>#REF!</v>
      </c>
      <c r="V251" s="40" t="e">
        <f>#REF!</f>
        <v>#REF!</v>
      </c>
      <c r="W251" s="40" t="e">
        <f>#REF!</f>
        <v>#REF!</v>
      </c>
      <c r="X251" s="40" t="e">
        <f>#REF!</f>
        <v>#REF!</v>
      </c>
      <c r="Y251" s="40" t="e">
        <f t="shared" si="18"/>
        <v>#REF!</v>
      </c>
      <c r="Z251" s="40" t="e">
        <f>#REF!</f>
        <v>#REF!</v>
      </c>
    </row>
    <row r="252" spans="1:26" ht="12.75" customHeight="1" x14ac:dyDescent="0.25">
      <c r="A252" s="7">
        <v>251</v>
      </c>
      <c r="B252" s="7" t="str">
        <f t="shared" si="15"/>
        <v>Mardi</v>
      </c>
      <c r="C252" s="38" t="e">
        <f>'Relevé corrigé'!C252</f>
        <v>#REF!</v>
      </c>
      <c r="D252" s="45" t="e">
        <f>'Relevé corrigé'!D252</f>
        <v>#REF!</v>
      </c>
      <c r="E252" s="40" t="e">
        <f>#REF!</f>
        <v>#REF!</v>
      </c>
      <c r="F252" s="40" t="e">
        <f>#REF!</f>
        <v>#REF!</v>
      </c>
      <c r="G252" s="40" t="e">
        <f>#REF!</f>
        <v>#REF!</v>
      </c>
      <c r="H252" s="40" t="e">
        <f>#REF!</f>
        <v>#REF!</v>
      </c>
      <c r="I252" s="40" t="e">
        <f>#REF!</f>
        <v>#REF!</v>
      </c>
      <c r="J252" s="40" t="e">
        <f>#REF!</f>
        <v>#REF!</v>
      </c>
      <c r="K252" s="40" t="e">
        <f>#REF!</f>
        <v>#REF!</v>
      </c>
      <c r="L252" s="40" t="e">
        <f>#REF!</f>
        <v>#REF!</v>
      </c>
      <c r="M252" s="40" t="e">
        <f>#REF!</f>
        <v>#REF!</v>
      </c>
      <c r="N252" s="40" t="e">
        <f>#REF!</f>
        <v>#REF!</v>
      </c>
      <c r="O252" s="40" t="e">
        <f>#REF!</f>
        <v>#REF!</v>
      </c>
      <c r="P252" s="40" t="e">
        <f>#REF!</f>
        <v>#REF!</v>
      </c>
      <c r="Q252" s="40" t="e">
        <f t="shared" si="16"/>
        <v>#REF!</v>
      </c>
      <c r="R252" s="40" t="e">
        <f t="shared" si="17"/>
        <v>#REF!</v>
      </c>
      <c r="S252" s="40" t="e">
        <f>#REF!+#REF!</f>
        <v>#REF!</v>
      </c>
      <c r="T252" s="43">
        <f>SUMIFS(Modèle!$P$2:$P$1009,Modèle!$B$2:$B$1009,$B252,Modèle!$D$2:$D$1009,$D252)</f>
        <v>0</v>
      </c>
      <c r="U252" s="40" t="e">
        <f>#REF!</f>
        <v>#REF!</v>
      </c>
      <c r="V252" s="40" t="e">
        <f>#REF!</f>
        <v>#REF!</v>
      </c>
      <c r="W252" s="40" t="e">
        <f>#REF!</f>
        <v>#REF!</v>
      </c>
      <c r="X252" s="40" t="e">
        <f>#REF!</f>
        <v>#REF!</v>
      </c>
      <c r="Y252" s="40" t="e">
        <f t="shared" si="18"/>
        <v>#REF!</v>
      </c>
      <c r="Z252" s="40" t="e">
        <f>#REF!</f>
        <v>#REF!</v>
      </c>
    </row>
    <row r="253" spans="1:26" ht="12.75" customHeight="1" x14ac:dyDescent="0.25">
      <c r="A253" s="7">
        <v>252</v>
      </c>
      <c r="B253" s="7" t="str">
        <f t="shared" si="15"/>
        <v>Mardi</v>
      </c>
      <c r="C253" s="38" t="e">
        <f>'Relevé corrigé'!C253</f>
        <v>#REF!</v>
      </c>
      <c r="D253" s="45" t="e">
        <f>'Relevé corrigé'!D253</f>
        <v>#REF!</v>
      </c>
      <c r="E253" s="40" t="e">
        <f>#REF!</f>
        <v>#REF!</v>
      </c>
      <c r="F253" s="40" t="e">
        <f>#REF!</f>
        <v>#REF!</v>
      </c>
      <c r="G253" s="40" t="e">
        <f>#REF!</f>
        <v>#REF!</v>
      </c>
      <c r="H253" s="40" t="e">
        <f>#REF!</f>
        <v>#REF!</v>
      </c>
      <c r="I253" s="40" t="e">
        <f>#REF!</f>
        <v>#REF!</v>
      </c>
      <c r="J253" s="40" t="e">
        <f>#REF!</f>
        <v>#REF!</v>
      </c>
      <c r="K253" s="40" t="e">
        <f>#REF!</f>
        <v>#REF!</v>
      </c>
      <c r="L253" s="40" t="e">
        <f>#REF!</f>
        <v>#REF!</v>
      </c>
      <c r="M253" s="40" t="e">
        <f>#REF!</f>
        <v>#REF!</v>
      </c>
      <c r="N253" s="40" t="e">
        <f>#REF!</f>
        <v>#REF!</v>
      </c>
      <c r="O253" s="40" t="e">
        <f>#REF!</f>
        <v>#REF!</v>
      </c>
      <c r="P253" s="40" t="e">
        <f>#REF!</f>
        <v>#REF!</v>
      </c>
      <c r="Q253" s="40" t="e">
        <f t="shared" si="16"/>
        <v>#REF!</v>
      </c>
      <c r="R253" s="40" t="e">
        <f t="shared" si="17"/>
        <v>#REF!</v>
      </c>
      <c r="S253" s="40" t="e">
        <f>#REF!+#REF!</f>
        <v>#REF!</v>
      </c>
      <c r="T253" s="43">
        <f>SUMIFS(Modèle!$P$2:$P$1009,Modèle!$B$2:$B$1009,$B253,Modèle!$D$2:$D$1009,$D253)</f>
        <v>0</v>
      </c>
      <c r="U253" s="40" t="e">
        <f>#REF!</f>
        <v>#REF!</v>
      </c>
      <c r="V253" s="40" t="e">
        <f>#REF!</f>
        <v>#REF!</v>
      </c>
      <c r="W253" s="40" t="e">
        <f>#REF!</f>
        <v>#REF!</v>
      </c>
      <c r="X253" s="40" t="e">
        <f>#REF!</f>
        <v>#REF!</v>
      </c>
      <c r="Y253" s="40" t="e">
        <f t="shared" si="18"/>
        <v>#REF!</v>
      </c>
      <c r="Z253" s="40" t="e">
        <f>#REF!</f>
        <v>#REF!</v>
      </c>
    </row>
    <row r="254" spans="1:26" ht="12.75" customHeight="1" x14ac:dyDescent="0.25">
      <c r="A254" s="7">
        <v>253</v>
      </c>
      <c r="B254" s="7" t="str">
        <f t="shared" si="15"/>
        <v>Mardi</v>
      </c>
      <c r="C254" s="38" t="e">
        <f>'Relevé corrigé'!C254</f>
        <v>#REF!</v>
      </c>
      <c r="D254" s="45" t="e">
        <f>'Relevé corrigé'!D254</f>
        <v>#REF!</v>
      </c>
      <c r="E254" s="40" t="e">
        <f>#REF!</f>
        <v>#REF!</v>
      </c>
      <c r="F254" s="40" t="e">
        <f>#REF!</f>
        <v>#REF!</v>
      </c>
      <c r="G254" s="40" t="e">
        <f>#REF!</f>
        <v>#REF!</v>
      </c>
      <c r="H254" s="40" t="e">
        <f>#REF!</f>
        <v>#REF!</v>
      </c>
      <c r="I254" s="40" t="e">
        <f>#REF!</f>
        <v>#REF!</v>
      </c>
      <c r="J254" s="40" t="e">
        <f>#REF!</f>
        <v>#REF!</v>
      </c>
      <c r="K254" s="40" t="e">
        <f>#REF!</f>
        <v>#REF!</v>
      </c>
      <c r="L254" s="40" t="e">
        <f>#REF!</f>
        <v>#REF!</v>
      </c>
      <c r="M254" s="40" t="e">
        <f>#REF!</f>
        <v>#REF!</v>
      </c>
      <c r="N254" s="40" t="e">
        <f>#REF!</f>
        <v>#REF!</v>
      </c>
      <c r="O254" s="40" t="e">
        <f>#REF!</f>
        <v>#REF!</v>
      </c>
      <c r="P254" s="40" t="e">
        <f>#REF!</f>
        <v>#REF!</v>
      </c>
      <c r="Q254" s="40" t="e">
        <f t="shared" si="16"/>
        <v>#REF!</v>
      </c>
      <c r="R254" s="40" t="e">
        <f t="shared" si="17"/>
        <v>#REF!</v>
      </c>
      <c r="S254" s="40" t="e">
        <f>#REF!+#REF!</f>
        <v>#REF!</v>
      </c>
      <c r="T254" s="43">
        <f>SUMIFS(Modèle!$P$2:$P$1009,Modèle!$B$2:$B$1009,$B254,Modèle!$D$2:$D$1009,$D254)</f>
        <v>0</v>
      </c>
      <c r="U254" s="40" t="e">
        <f>#REF!</f>
        <v>#REF!</v>
      </c>
      <c r="V254" s="40" t="e">
        <f>#REF!</f>
        <v>#REF!</v>
      </c>
      <c r="W254" s="40" t="e">
        <f>#REF!</f>
        <v>#REF!</v>
      </c>
      <c r="X254" s="40" t="e">
        <f>#REF!</f>
        <v>#REF!</v>
      </c>
      <c r="Y254" s="40" t="e">
        <f t="shared" si="18"/>
        <v>#REF!</v>
      </c>
      <c r="Z254" s="40" t="e">
        <f>#REF!</f>
        <v>#REF!</v>
      </c>
    </row>
    <row r="255" spans="1:26" ht="12.75" customHeight="1" x14ac:dyDescent="0.25">
      <c r="A255" s="7">
        <v>254</v>
      </c>
      <c r="B255" s="7" t="str">
        <f t="shared" si="15"/>
        <v>Mardi</v>
      </c>
      <c r="C255" s="38" t="e">
        <f>'Relevé corrigé'!C255</f>
        <v>#REF!</v>
      </c>
      <c r="D255" s="45" t="e">
        <f>'Relevé corrigé'!D255</f>
        <v>#REF!</v>
      </c>
      <c r="E255" s="40" t="e">
        <f>#REF!</f>
        <v>#REF!</v>
      </c>
      <c r="F255" s="40" t="e">
        <f>#REF!</f>
        <v>#REF!</v>
      </c>
      <c r="G255" s="40" t="e">
        <f>#REF!</f>
        <v>#REF!</v>
      </c>
      <c r="H255" s="40" t="e">
        <f>#REF!</f>
        <v>#REF!</v>
      </c>
      <c r="I255" s="40" t="e">
        <f>#REF!</f>
        <v>#REF!</v>
      </c>
      <c r="J255" s="40" t="e">
        <f>#REF!</f>
        <v>#REF!</v>
      </c>
      <c r="K255" s="40" t="e">
        <f>#REF!</f>
        <v>#REF!</v>
      </c>
      <c r="L255" s="40" t="e">
        <f>#REF!</f>
        <v>#REF!</v>
      </c>
      <c r="M255" s="40" t="e">
        <f>#REF!</f>
        <v>#REF!</v>
      </c>
      <c r="N255" s="40" t="e">
        <f>#REF!</f>
        <v>#REF!</v>
      </c>
      <c r="O255" s="40" t="e">
        <f>#REF!</f>
        <v>#REF!</v>
      </c>
      <c r="P255" s="40" t="e">
        <f>#REF!</f>
        <v>#REF!</v>
      </c>
      <c r="Q255" s="40" t="e">
        <f t="shared" si="16"/>
        <v>#REF!</v>
      </c>
      <c r="R255" s="40" t="e">
        <f t="shared" si="17"/>
        <v>#REF!</v>
      </c>
      <c r="S255" s="40" t="e">
        <f>#REF!+#REF!</f>
        <v>#REF!</v>
      </c>
      <c r="T255" s="43">
        <f>SUMIFS(Modèle!$P$2:$P$1009,Modèle!$B$2:$B$1009,$B255,Modèle!$D$2:$D$1009,$D255)</f>
        <v>0</v>
      </c>
      <c r="U255" s="40" t="e">
        <f>#REF!</f>
        <v>#REF!</v>
      </c>
      <c r="V255" s="40" t="e">
        <f>#REF!</f>
        <v>#REF!</v>
      </c>
      <c r="W255" s="40" t="e">
        <f>#REF!</f>
        <v>#REF!</v>
      </c>
      <c r="X255" s="40" t="e">
        <f>#REF!</f>
        <v>#REF!</v>
      </c>
      <c r="Y255" s="40" t="e">
        <f t="shared" si="18"/>
        <v>#REF!</v>
      </c>
      <c r="Z255" s="40" t="e">
        <f>#REF!</f>
        <v>#REF!</v>
      </c>
    </row>
    <row r="256" spans="1:26" ht="12.75" customHeight="1" x14ac:dyDescent="0.25">
      <c r="A256" s="7">
        <v>255</v>
      </c>
      <c r="B256" s="7" t="str">
        <f t="shared" si="15"/>
        <v>Mardi</v>
      </c>
      <c r="C256" s="38" t="e">
        <f>'Relevé corrigé'!C256</f>
        <v>#REF!</v>
      </c>
      <c r="D256" s="45" t="e">
        <f>'Relevé corrigé'!D256</f>
        <v>#REF!</v>
      </c>
      <c r="E256" s="40" t="e">
        <f>#REF!</f>
        <v>#REF!</v>
      </c>
      <c r="F256" s="40" t="e">
        <f>#REF!</f>
        <v>#REF!</v>
      </c>
      <c r="G256" s="40" t="e">
        <f>#REF!</f>
        <v>#REF!</v>
      </c>
      <c r="H256" s="40" t="e">
        <f>#REF!</f>
        <v>#REF!</v>
      </c>
      <c r="I256" s="40" t="e">
        <f>#REF!</f>
        <v>#REF!</v>
      </c>
      <c r="J256" s="40" t="e">
        <f>#REF!</f>
        <v>#REF!</v>
      </c>
      <c r="K256" s="40" t="e">
        <f>#REF!</f>
        <v>#REF!</v>
      </c>
      <c r="L256" s="40" t="e">
        <f>#REF!</f>
        <v>#REF!</v>
      </c>
      <c r="M256" s="40" t="e">
        <f>#REF!</f>
        <v>#REF!</v>
      </c>
      <c r="N256" s="40" t="e">
        <f>#REF!</f>
        <v>#REF!</v>
      </c>
      <c r="O256" s="40" t="e">
        <f>#REF!</f>
        <v>#REF!</v>
      </c>
      <c r="P256" s="40" t="e">
        <f>#REF!</f>
        <v>#REF!</v>
      </c>
      <c r="Q256" s="40" t="e">
        <f t="shared" si="16"/>
        <v>#REF!</v>
      </c>
      <c r="R256" s="40" t="e">
        <f t="shared" si="17"/>
        <v>#REF!</v>
      </c>
      <c r="S256" s="40" t="e">
        <f>#REF!+#REF!</f>
        <v>#REF!</v>
      </c>
      <c r="T256" s="43">
        <f>SUMIFS(Modèle!$P$2:$P$1009,Modèle!$B$2:$B$1009,$B256,Modèle!$D$2:$D$1009,$D256)</f>
        <v>0</v>
      </c>
      <c r="U256" s="40" t="e">
        <f>#REF!</f>
        <v>#REF!</v>
      </c>
      <c r="V256" s="40" t="e">
        <f>#REF!</f>
        <v>#REF!</v>
      </c>
      <c r="W256" s="40" t="e">
        <f>#REF!</f>
        <v>#REF!</v>
      </c>
      <c r="X256" s="40" t="e">
        <f>#REF!</f>
        <v>#REF!</v>
      </c>
      <c r="Y256" s="40" t="e">
        <f t="shared" si="18"/>
        <v>#REF!</v>
      </c>
      <c r="Z256" s="40" t="e">
        <f>#REF!</f>
        <v>#REF!</v>
      </c>
    </row>
    <row r="257" spans="1:26" ht="12.75" customHeight="1" x14ac:dyDescent="0.25">
      <c r="A257" s="7">
        <v>256</v>
      </c>
      <c r="B257" s="7" t="str">
        <f t="shared" si="15"/>
        <v>Mardi</v>
      </c>
      <c r="C257" s="38" t="e">
        <f>'Relevé corrigé'!C257</f>
        <v>#REF!</v>
      </c>
      <c r="D257" s="45" t="e">
        <f>'Relevé corrigé'!D257</f>
        <v>#REF!</v>
      </c>
      <c r="E257" s="40" t="e">
        <f>#REF!</f>
        <v>#REF!</v>
      </c>
      <c r="F257" s="40" t="e">
        <f>#REF!</f>
        <v>#REF!</v>
      </c>
      <c r="G257" s="40" t="e">
        <f>#REF!</f>
        <v>#REF!</v>
      </c>
      <c r="H257" s="40" t="e">
        <f>#REF!</f>
        <v>#REF!</v>
      </c>
      <c r="I257" s="40" t="e">
        <f>#REF!</f>
        <v>#REF!</v>
      </c>
      <c r="J257" s="40" t="e">
        <f>#REF!</f>
        <v>#REF!</v>
      </c>
      <c r="K257" s="40" t="e">
        <f>#REF!</f>
        <v>#REF!</v>
      </c>
      <c r="L257" s="40" t="e">
        <f>#REF!</f>
        <v>#REF!</v>
      </c>
      <c r="M257" s="40" t="e">
        <f>#REF!</f>
        <v>#REF!</v>
      </c>
      <c r="N257" s="40" t="e">
        <f>#REF!</f>
        <v>#REF!</v>
      </c>
      <c r="O257" s="40" t="e">
        <f>#REF!</f>
        <v>#REF!</v>
      </c>
      <c r="P257" s="40" t="e">
        <f>#REF!</f>
        <v>#REF!</v>
      </c>
      <c r="Q257" s="40" t="e">
        <f t="shared" si="16"/>
        <v>#REF!</v>
      </c>
      <c r="R257" s="40" t="e">
        <f t="shared" si="17"/>
        <v>#REF!</v>
      </c>
      <c r="S257" s="40" t="e">
        <f>#REF!+#REF!</f>
        <v>#REF!</v>
      </c>
      <c r="T257" s="43">
        <f>SUMIFS(Modèle!$P$2:$P$1009,Modèle!$B$2:$B$1009,$B257,Modèle!$D$2:$D$1009,$D257)</f>
        <v>0</v>
      </c>
      <c r="U257" s="40" t="e">
        <f>#REF!</f>
        <v>#REF!</v>
      </c>
      <c r="V257" s="40" t="e">
        <f>#REF!</f>
        <v>#REF!</v>
      </c>
      <c r="W257" s="40" t="e">
        <f>#REF!</f>
        <v>#REF!</v>
      </c>
      <c r="X257" s="40" t="e">
        <f>#REF!</f>
        <v>#REF!</v>
      </c>
      <c r="Y257" s="40" t="e">
        <f t="shared" si="18"/>
        <v>#REF!</v>
      </c>
      <c r="Z257" s="40" t="e">
        <f>#REF!</f>
        <v>#REF!</v>
      </c>
    </row>
    <row r="258" spans="1:26" ht="12.75" customHeight="1" x14ac:dyDescent="0.25">
      <c r="A258" s="7">
        <v>257</v>
      </c>
      <c r="B258" s="7" t="str">
        <f t="shared" si="15"/>
        <v>Mardi</v>
      </c>
      <c r="C258" s="38" t="e">
        <f>'Relevé corrigé'!C258</f>
        <v>#REF!</v>
      </c>
      <c r="D258" s="45" t="e">
        <f>'Relevé corrigé'!D258</f>
        <v>#REF!</v>
      </c>
      <c r="E258" s="40" t="e">
        <f>#REF!</f>
        <v>#REF!</v>
      </c>
      <c r="F258" s="40" t="e">
        <f>#REF!</f>
        <v>#REF!</v>
      </c>
      <c r="G258" s="40" t="e">
        <f>#REF!</f>
        <v>#REF!</v>
      </c>
      <c r="H258" s="40" t="e">
        <f>#REF!</f>
        <v>#REF!</v>
      </c>
      <c r="I258" s="40" t="e">
        <f>#REF!</f>
        <v>#REF!</v>
      </c>
      <c r="J258" s="40" t="e">
        <f>#REF!</f>
        <v>#REF!</v>
      </c>
      <c r="K258" s="40" t="e">
        <f>#REF!</f>
        <v>#REF!</v>
      </c>
      <c r="L258" s="40" t="e">
        <f>#REF!</f>
        <v>#REF!</v>
      </c>
      <c r="M258" s="40" t="e">
        <f>#REF!</f>
        <v>#REF!</v>
      </c>
      <c r="N258" s="40" t="e">
        <f>#REF!</f>
        <v>#REF!</v>
      </c>
      <c r="O258" s="40" t="e">
        <f>#REF!</f>
        <v>#REF!</v>
      </c>
      <c r="P258" s="40" t="e">
        <f>#REF!</f>
        <v>#REF!</v>
      </c>
      <c r="Q258" s="40" t="e">
        <f t="shared" si="16"/>
        <v>#REF!</v>
      </c>
      <c r="R258" s="40" t="e">
        <f t="shared" si="17"/>
        <v>#REF!</v>
      </c>
      <c r="S258" s="40" t="e">
        <f>#REF!+#REF!</f>
        <v>#REF!</v>
      </c>
      <c r="T258" s="43">
        <f>SUMIFS(Modèle!$P$2:$P$1009,Modèle!$B$2:$B$1009,$B258,Modèle!$D$2:$D$1009,$D258)</f>
        <v>0</v>
      </c>
      <c r="U258" s="40" t="e">
        <f>#REF!</f>
        <v>#REF!</v>
      </c>
      <c r="V258" s="40" t="e">
        <f>#REF!</f>
        <v>#REF!</v>
      </c>
      <c r="W258" s="40" t="e">
        <f>#REF!</f>
        <v>#REF!</v>
      </c>
      <c r="X258" s="40" t="e">
        <f>#REF!</f>
        <v>#REF!</v>
      </c>
      <c r="Y258" s="40" t="e">
        <f t="shared" si="18"/>
        <v>#REF!</v>
      </c>
      <c r="Z258" s="40" t="e">
        <f>#REF!</f>
        <v>#REF!</v>
      </c>
    </row>
    <row r="259" spans="1:26" ht="12.75" customHeight="1" x14ac:dyDescent="0.25">
      <c r="A259" s="7">
        <v>258</v>
      </c>
      <c r="B259" s="7" t="str">
        <f t="shared" ref="B259:B322" si="19">IF(A259&lt;145,"Lundi",IF(A259&lt;289,"Mardi",IF(A259&lt;433,"Mercredi",IF(A259&lt;577,"Jeudi",IF(A259&lt;721,"Vendredi",IF(A259&lt;865,"Samedi","Dimanche"))))))</f>
        <v>Mardi</v>
      </c>
      <c r="C259" s="38" t="e">
        <f>'Relevé corrigé'!C259</f>
        <v>#REF!</v>
      </c>
      <c r="D259" s="45" t="e">
        <f>'Relevé corrigé'!D259</f>
        <v>#REF!</v>
      </c>
      <c r="E259" s="40" t="e">
        <f>#REF!</f>
        <v>#REF!</v>
      </c>
      <c r="F259" s="40" t="e">
        <f>#REF!</f>
        <v>#REF!</v>
      </c>
      <c r="G259" s="40" t="e">
        <f>#REF!</f>
        <v>#REF!</v>
      </c>
      <c r="H259" s="40" t="e">
        <f>#REF!</f>
        <v>#REF!</v>
      </c>
      <c r="I259" s="40" t="e">
        <f>#REF!</f>
        <v>#REF!</v>
      </c>
      <c r="J259" s="40" t="e">
        <f>#REF!</f>
        <v>#REF!</v>
      </c>
      <c r="K259" s="40" t="e">
        <f>#REF!</f>
        <v>#REF!</v>
      </c>
      <c r="L259" s="40" t="e">
        <f>#REF!</f>
        <v>#REF!</v>
      </c>
      <c r="M259" s="40" t="e">
        <f>#REF!</f>
        <v>#REF!</v>
      </c>
      <c r="N259" s="40" t="e">
        <f>#REF!</f>
        <v>#REF!</v>
      </c>
      <c r="O259" s="40" t="e">
        <f>#REF!</f>
        <v>#REF!</v>
      </c>
      <c r="P259" s="40" t="e">
        <f>#REF!</f>
        <v>#REF!</v>
      </c>
      <c r="Q259" s="40" t="e">
        <f t="shared" ref="Q259:Q322" si="20">N259+M259+L259+K259+J259+I259+F259</f>
        <v>#REF!</v>
      </c>
      <c r="R259" s="40" t="e">
        <f t="shared" ref="R259:R322" si="21">SUM(E259:O259)</f>
        <v>#REF!</v>
      </c>
      <c r="S259" s="40" t="e">
        <f>#REF!+#REF!</f>
        <v>#REF!</v>
      </c>
      <c r="T259" s="43">
        <f>SUMIFS(Modèle!$P$2:$P$1009,Modèle!$B$2:$B$1009,$B259,Modèle!$D$2:$D$1009,$D259)</f>
        <v>0</v>
      </c>
      <c r="U259" s="40" t="e">
        <f>#REF!</f>
        <v>#REF!</v>
      </c>
      <c r="V259" s="40" t="e">
        <f>#REF!</f>
        <v>#REF!</v>
      </c>
      <c r="W259" s="40" t="e">
        <f>#REF!</f>
        <v>#REF!</v>
      </c>
      <c r="X259" s="40" t="e">
        <f>#REF!</f>
        <v>#REF!</v>
      </c>
      <c r="Y259" s="40" t="e">
        <f t="shared" ref="Y259:Y322" si="22">SUM(U259:X259)</f>
        <v>#REF!</v>
      </c>
      <c r="Z259" s="40" t="e">
        <f>#REF!</f>
        <v>#REF!</v>
      </c>
    </row>
    <row r="260" spans="1:26" ht="12.75" customHeight="1" x14ac:dyDescent="0.25">
      <c r="A260" s="7">
        <v>259</v>
      </c>
      <c r="B260" s="7" t="str">
        <f t="shared" si="19"/>
        <v>Mardi</v>
      </c>
      <c r="C260" s="38" t="e">
        <f>'Relevé corrigé'!C260</f>
        <v>#REF!</v>
      </c>
      <c r="D260" s="45" t="e">
        <f>'Relevé corrigé'!D260</f>
        <v>#REF!</v>
      </c>
      <c r="E260" s="40" t="e">
        <f>#REF!</f>
        <v>#REF!</v>
      </c>
      <c r="F260" s="40" t="e">
        <f>#REF!</f>
        <v>#REF!</v>
      </c>
      <c r="G260" s="40" t="e">
        <f>#REF!</f>
        <v>#REF!</v>
      </c>
      <c r="H260" s="40" t="e">
        <f>#REF!</f>
        <v>#REF!</v>
      </c>
      <c r="I260" s="40" t="e">
        <f>#REF!</f>
        <v>#REF!</v>
      </c>
      <c r="J260" s="40" t="e">
        <f>#REF!</f>
        <v>#REF!</v>
      </c>
      <c r="K260" s="40" t="e">
        <f>#REF!</f>
        <v>#REF!</v>
      </c>
      <c r="L260" s="40" t="e">
        <f>#REF!</f>
        <v>#REF!</v>
      </c>
      <c r="M260" s="40" t="e">
        <f>#REF!</f>
        <v>#REF!</v>
      </c>
      <c r="N260" s="40" t="e">
        <f>#REF!</f>
        <v>#REF!</v>
      </c>
      <c r="O260" s="40" t="e">
        <f>#REF!</f>
        <v>#REF!</v>
      </c>
      <c r="P260" s="40" t="e">
        <f>#REF!</f>
        <v>#REF!</v>
      </c>
      <c r="Q260" s="40" t="e">
        <f t="shared" si="20"/>
        <v>#REF!</v>
      </c>
      <c r="R260" s="40" t="e">
        <f t="shared" si="21"/>
        <v>#REF!</v>
      </c>
      <c r="S260" s="40" t="e">
        <f>#REF!+#REF!</f>
        <v>#REF!</v>
      </c>
      <c r="T260" s="43">
        <f>SUMIFS(Modèle!$P$2:$P$1009,Modèle!$B$2:$B$1009,$B260,Modèle!$D$2:$D$1009,$D260)</f>
        <v>0</v>
      </c>
      <c r="U260" s="40" t="e">
        <f>#REF!</f>
        <v>#REF!</v>
      </c>
      <c r="V260" s="40" t="e">
        <f>#REF!</f>
        <v>#REF!</v>
      </c>
      <c r="W260" s="40" t="e">
        <f>#REF!</f>
        <v>#REF!</v>
      </c>
      <c r="X260" s="40" t="e">
        <f>#REF!</f>
        <v>#REF!</v>
      </c>
      <c r="Y260" s="40" t="e">
        <f t="shared" si="22"/>
        <v>#REF!</v>
      </c>
      <c r="Z260" s="40" t="e">
        <f>#REF!</f>
        <v>#REF!</v>
      </c>
    </row>
    <row r="261" spans="1:26" ht="12.75" customHeight="1" x14ac:dyDescent="0.25">
      <c r="A261" s="7">
        <v>260</v>
      </c>
      <c r="B261" s="7" t="str">
        <f t="shared" si="19"/>
        <v>Mardi</v>
      </c>
      <c r="C261" s="38" t="e">
        <f>'Relevé corrigé'!C261</f>
        <v>#REF!</v>
      </c>
      <c r="D261" s="45" t="e">
        <f>'Relevé corrigé'!D261</f>
        <v>#REF!</v>
      </c>
      <c r="E261" s="40" t="e">
        <f>#REF!</f>
        <v>#REF!</v>
      </c>
      <c r="F261" s="40" t="e">
        <f>#REF!</f>
        <v>#REF!</v>
      </c>
      <c r="G261" s="40" t="e">
        <f>#REF!</f>
        <v>#REF!</v>
      </c>
      <c r="H261" s="40" t="e">
        <f>#REF!</f>
        <v>#REF!</v>
      </c>
      <c r="I261" s="40" t="e">
        <f>#REF!</f>
        <v>#REF!</v>
      </c>
      <c r="J261" s="40" t="e">
        <f>#REF!</f>
        <v>#REF!</v>
      </c>
      <c r="K261" s="40" t="e">
        <f>#REF!</f>
        <v>#REF!</v>
      </c>
      <c r="L261" s="40" t="e">
        <f>#REF!</f>
        <v>#REF!</v>
      </c>
      <c r="M261" s="40" t="e">
        <f>#REF!</f>
        <v>#REF!</v>
      </c>
      <c r="N261" s="40" t="e">
        <f>#REF!</f>
        <v>#REF!</v>
      </c>
      <c r="O261" s="40" t="e">
        <f>#REF!</f>
        <v>#REF!</v>
      </c>
      <c r="P261" s="40" t="e">
        <f>#REF!</f>
        <v>#REF!</v>
      </c>
      <c r="Q261" s="40" t="e">
        <f t="shared" si="20"/>
        <v>#REF!</v>
      </c>
      <c r="R261" s="40" t="e">
        <f t="shared" si="21"/>
        <v>#REF!</v>
      </c>
      <c r="S261" s="40" t="e">
        <f>#REF!+#REF!</f>
        <v>#REF!</v>
      </c>
      <c r="T261" s="43">
        <f>SUMIFS(Modèle!$P$2:$P$1009,Modèle!$B$2:$B$1009,$B261,Modèle!$D$2:$D$1009,$D261)</f>
        <v>0</v>
      </c>
      <c r="U261" s="40" t="e">
        <f>#REF!</f>
        <v>#REF!</v>
      </c>
      <c r="V261" s="40" t="e">
        <f>#REF!</f>
        <v>#REF!</v>
      </c>
      <c r="W261" s="40" t="e">
        <f>#REF!</f>
        <v>#REF!</v>
      </c>
      <c r="X261" s="40" t="e">
        <f>#REF!</f>
        <v>#REF!</v>
      </c>
      <c r="Y261" s="40" t="e">
        <f t="shared" si="22"/>
        <v>#REF!</v>
      </c>
      <c r="Z261" s="40" t="e">
        <f>#REF!</f>
        <v>#REF!</v>
      </c>
    </row>
    <row r="262" spans="1:26" ht="12.75" customHeight="1" x14ac:dyDescent="0.25">
      <c r="A262" s="7">
        <v>261</v>
      </c>
      <c r="B262" s="7" t="str">
        <f t="shared" si="19"/>
        <v>Mardi</v>
      </c>
      <c r="C262" s="38" t="e">
        <f>'Relevé corrigé'!C262</f>
        <v>#REF!</v>
      </c>
      <c r="D262" s="45" t="e">
        <f>'Relevé corrigé'!D262</f>
        <v>#REF!</v>
      </c>
      <c r="E262" s="40" t="e">
        <f>#REF!</f>
        <v>#REF!</v>
      </c>
      <c r="F262" s="40" t="e">
        <f>#REF!</f>
        <v>#REF!</v>
      </c>
      <c r="G262" s="40" t="e">
        <f>#REF!</f>
        <v>#REF!</v>
      </c>
      <c r="H262" s="40" t="e">
        <f>#REF!</f>
        <v>#REF!</v>
      </c>
      <c r="I262" s="40" t="e">
        <f>#REF!</f>
        <v>#REF!</v>
      </c>
      <c r="J262" s="40" t="e">
        <f>#REF!</f>
        <v>#REF!</v>
      </c>
      <c r="K262" s="40" t="e">
        <f>#REF!</f>
        <v>#REF!</v>
      </c>
      <c r="L262" s="40" t="e">
        <f>#REF!</f>
        <v>#REF!</v>
      </c>
      <c r="M262" s="40" t="e">
        <f>#REF!</f>
        <v>#REF!</v>
      </c>
      <c r="N262" s="40" t="e">
        <f>#REF!</f>
        <v>#REF!</v>
      </c>
      <c r="O262" s="40" t="e">
        <f>#REF!</f>
        <v>#REF!</v>
      </c>
      <c r="P262" s="40" t="e">
        <f>#REF!</f>
        <v>#REF!</v>
      </c>
      <c r="Q262" s="40" t="e">
        <f t="shared" si="20"/>
        <v>#REF!</v>
      </c>
      <c r="R262" s="40" t="e">
        <f t="shared" si="21"/>
        <v>#REF!</v>
      </c>
      <c r="S262" s="40" t="e">
        <f>#REF!+#REF!</f>
        <v>#REF!</v>
      </c>
      <c r="T262" s="43">
        <f>SUMIFS(Modèle!$P$2:$P$1009,Modèle!$B$2:$B$1009,$B262,Modèle!$D$2:$D$1009,$D262)</f>
        <v>0</v>
      </c>
      <c r="U262" s="40" t="e">
        <f>#REF!</f>
        <v>#REF!</v>
      </c>
      <c r="V262" s="40" t="e">
        <f>#REF!</f>
        <v>#REF!</v>
      </c>
      <c r="W262" s="40" t="e">
        <f>#REF!</f>
        <v>#REF!</v>
      </c>
      <c r="X262" s="40" t="e">
        <f>#REF!</f>
        <v>#REF!</v>
      </c>
      <c r="Y262" s="40" t="e">
        <f t="shared" si="22"/>
        <v>#REF!</v>
      </c>
      <c r="Z262" s="40" t="e">
        <f>#REF!</f>
        <v>#REF!</v>
      </c>
    </row>
    <row r="263" spans="1:26" ht="12.75" customHeight="1" x14ac:dyDescent="0.25">
      <c r="A263" s="7">
        <v>262</v>
      </c>
      <c r="B263" s="7" t="str">
        <f t="shared" si="19"/>
        <v>Mardi</v>
      </c>
      <c r="C263" s="38" t="e">
        <f>'Relevé corrigé'!C263</f>
        <v>#REF!</v>
      </c>
      <c r="D263" s="45" t="e">
        <f>'Relevé corrigé'!D263</f>
        <v>#REF!</v>
      </c>
      <c r="E263" s="40" t="e">
        <f>#REF!</f>
        <v>#REF!</v>
      </c>
      <c r="F263" s="40" t="e">
        <f>#REF!</f>
        <v>#REF!</v>
      </c>
      <c r="G263" s="40" t="e">
        <f>#REF!</f>
        <v>#REF!</v>
      </c>
      <c r="H263" s="40" t="e">
        <f>#REF!</f>
        <v>#REF!</v>
      </c>
      <c r="I263" s="40" t="e">
        <f>#REF!</f>
        <v>#REF!</v>
      </c>
      <c r="J263" s="40" t="e">
        <f>#REF!</f>
        <v>#REF!</v>
      </c>
      <c r="K263" s="40" t="e">
        <f>#REF!</f>
        <v>#REF!</v>
      </c>
      <c r="L263" s="40" t="e">
        <f>#REF!</f>
        <v>#REF!</v>
      </c>
      <c r="M263" s="40" t="e">
        <f>#REF!</f>
        <v>#REF!</v>
      </c>
      <c r="N263" s="40" t="e">
        <f>#REF!</f>
        <v>#REF!</v>
      </c>
      <c r="O263" s="40" t="e">
        <f>#REF!</f>
        <v>#REF!</v>
      </c>
      <c r="P263" s="40" t="e">
        <f>#REF!</f>
        <v>#REF!</v>
      </c>
      <c r="Q263" s="40" t="e">
        <f t="shared" si="20"/>
        <v>#REF!</v>
      </c>
      <c r="R263" s="40" t="e">
        <f t="shared" si="21"/>
        <v>#REF!</v>
      </c>
      <c r="S263" s="40" t="e">
        <f>#REF!+#REF!</f>
        <v>#REF!</v>
      </c>
      <c r="T263" s="43">
        <f>SUMIFS(Modèle!$P$2:$P$1009,Modèle!$B$2:$B$1009,$B263,Modèle!$D$2:$D$1009,$D263)</f>
        <v>0</v>
      </c>
      <c r="U263" s="40" t="e">
        <f>#REF!</f>
        <v>#REF!</v>
      </c>
      <c r="V263" s="40" t="e">
        <f>#REF!</f>
        <v>#REF!</v>
      </c>
      <c r="W263" s="40" t="e">
        <f>#REF!</f>
        <v>#REF!</v>
      </c>
      <c r="X263" s="40" t="e">
        <f>#REF!</f>
        <v>#REF!</v>
      </c>
      <c r="Y263" s="40" t="e">
        <f t="shared" si="22"/>
        <v>#REF!</v>
      </c>
      <c r="Z263" s="40" t="e">
        <f>#REF!</f>
        <v>#REF!</v>
      </c>
    </row>
    <row r="264" spans="1:26" ht="12.75" customHeight="1" x14ac:dyDescent="0.25">
      <c r="A264" s="7">
        <v>263</v>
      </c>
      <c r="B264" s="7" t="str">
        <f t="shared" si="19"/>
        <v>Mardi</v>
      </c>
      <c r="C264" s="38" t="e">
        <f>'Relevé corrigé'!C264</f>
        <v>#REF!</v>
      </c>
      <c r="D264" s="45" t="e">
        <f>'Relevé corrigé'!D264</f>
        <v>#REF!</v>
      </c>
      <c r="E264" s="40" t="e">
        <f>#REF!</f>
        <v>#REF!</v>
      </c>
      <c r="F264" s="40" t="e">
        <f>#REF!</f>
        <v>#REF!</v>
      </c>
      <c r="G264" s="40" t="e">
        <f>#REF!</f>
        <v>#REF!</v>
      </c>
      <c r="H264" s="40" t="e">
        <f>#REF!</f>
        <v>#REF!</v>
      </c>
      <c r="I264" s="40" t="e">
        <f>#REF!</f>
        <v>#REF!</v>
      </c>
      <c r="J264" s="40" t="e">
        <f>#REF!</f>
        <v>#REF!</v>
      </c>
      <c r="K264" s="40" t="e">
        <f>#REF!</f>
        <v>#REF!</v>
      </c>
      <c r="L264" s="40" t="e">
        <f>#REF!</f>
        <v>#REF!</v>
      </c>
      <c r="M264" s="40" t="e">
        <f>#REF!</f>
        <v>#REF!</v>
      </c>
      <c r="N264" s="40" t="e">
        <f>#REF!</f>
        <v>#REF!</v>
      </c>
      <c r="O264" s="40" t="e">
        <f>#REF!</f>
        <v>#REF!</v>
      </c>
      <c r="P264" s="40" t="e">
        <f>#REF!</f>
        <v>#REF!</v>
      </c>
      <c r="Q264" s="40" t="e">
        <f t="shared" si="20"/>
        <v>#REF!</v>
      </c>
      <c r="R264" s="40" t="e">
        <f t="shared" si="21"/>
        <v>#REF!</v>
      </c>
      <c r="S264" s="40" t="e">
        <f>#REF!+#REF!</f>
        <v>#REF!</v>
      </c>
      <c r="T264" s="43">
        <f>SUMIFS(Modèle!$P$2:$P$1009,Modèle!$B$2:$B$1009,$B264,Modèle!$D$2:$D$1009,$D264)</f>
        <v>0</v>
      </c>
      <c r="U264" s="40" t="e">
        <f>#REF!</f>
        <v>#REF!</v>
      </c>
      <c r="V264" s="40" t="e">
        <f>#REF!</f>
        <v>#REF!</v>
      </c>
      <c r="W264" s="40" t="e">
        <f>#REF!</f>
        <v>#REF!</v>
      </c>
      <c r="X264" s="40" t="e">
        <f>#REF!</f>
        <v>#REF!</v>
      </c>
      <c r="Y264" s="40" t="e">
        <f t="shared" si="22"/>
        <v>#REF!</v>
      </c>
      <c r="Z264" s="40" t="e">
        <f>#REF!</f>
        <v>#REF!</v>
      </c>
    </row>
    <row r="265" spans="1:26" ht="12.75" customHeight="1" x14ac:dyDescent="0.25">
      <c r="A265" s="7">
        <v>264</v>
      </c>
      <c r="B265" s="7" t="str">
        <f t="shared" si="19"/>
        <v>Mardi</v>
      </c>
      <c r="C265" s="38" t="e">
        <f>'Relevé corrigé'!C265</f>
        <v>#REF!</v>
      </c>
      <c r="D265" s="45" t="e">
        <f>'Relevé corrigé'!D265</f>
        <v>#REF!</v>
      </c>
      <c r="E265" s="40" t="e">
        <f>#REF!</f>
        <v>#REF!</v>
      </c>
      <c r="F265" s="40" t="e">
        <f>#REF!</f>
        <v>#REF!</v>
      </c>
      <c r="G265" s="40" t="e">
        <f>#REF!</f>
        <v>#REF!</v>
      </c>
      <c r="H265" s="40" t="e">
        <f>#REF!</f>
        <v>#REF!</v>
      </c>
      <c r="I265" s="40" t="e">
        <f>#REF!</f>
        <v>#REF!</v>
      </c>
      <c r="J265" s="40" t="e">
        <f>#REF!</f>
        <v>#REF!</v>
      </c>
      <c r="K265" s="40" t="e">
        <f>#REF!</f>
        <v>#REF!</v>
      </c>
      <c r="L265" s="40" t="e">
        <f>#REF!</f>
        <v>#REF!</v>
      </c>
      <c r="M265" s="40" t="e">
        <f>#REF!</f>
        <v>#REF!</v>
      </c>
      <c r="N265" s="40" t="e">
        <f>#REF!</f>
        <v>#REF!</v>
      </c>
      <c r="O265" s="40" t="e">
        <f>#REF!</f>
        <v>#REF!</v>
      </c>
      <c r="P265" s="40" t="e">
        <f>#REF!</f>
        <v>#REF!</v>
      </c>
      <c r="Q265" s="40" t="e">
        <f t="shared" si="20"/>
        <v>#REF!</v>
      </c>
      <c r="R265" s="40" t="e">
        <f t="shared" si="21"/>
        <v>#REF!</v>
      </c>
      <c r="S265" s="40" t="e">
        <f>#REF!+#REF!</f>
        <v>#REF!</v>
      </c>
      <c r="T265" s="43">
        <f>SUMIFS(Modèle!$P$2:$P$1009,Modèle!$B$2:$B$1009,$B265,Modèle!$D$2:$D$1009,$D265)</f>
        <v>0</v>
      </c>
      <c r="U265" s="40" t="e">
        <f>#REF!</f>
        <v>#REF!</v>
      </c>
      <c r="V265" s="40" t="e">
        <f>#REF!</f>
        <v>#REF!</v>
      </c>
      <c r="W265" s="40" t="e">
        <f>#REF!</f>
        <v>#REF!</v>
      </c>
      <c r="X265" s="40" t="e">
        <f>#REF!</f>
        <v>#REF!</v>
      </c>
      <c r="Y265" s="40" t="e">
        <f t="shared" si="22"/>
        <v>#REF!</v>
      </c>
      <c r="Z265" s="40" t="e">
        <f>#REF!</f>
        <v>#REF!</v>
      </c>
    </row>
    <row r="266" spans="1:26" ht="12.75" customHeight="1" x14ac:dyDescent="0.25">
      <c r="A266" s="7">
        <v>265</v>
      </c>
      <c r="B266" s="7" t="str">
        <f t="shared" si="19"/>
        <v>Mardi</v>
      </c>
      <c r="C266" s="38" t="e">
        <f>'Relevé corrigé'!C266</f>
        <v>#REF!</v>
      </c>
      <c r="D266" s="45" t="e">
        <f>'Relevé corrigé'!D266</f>
        <v>#REF!</v>
      </c>
      <c r="E266" s="40" t="e">
        <f>#REF!</f>
        <v>#REF!</v>
      </c>
      <c r="F266" s="40" t="e">
        <f>#REF!</f>
        <v>#REF!</v>
      </c>
      <c r="G266" s="40" t="e">
        <f>#REF!</f>
        <v>#REF!</v>
      </c>
      <c r="H266" s="40" t="e">
        <f>#REF!</f>
        <v>#REF!</v>
      </c>
      <c r="I266" s="40" t="e">
        <f>#REF!</f>
        <v>#REF!</v>
      </c>
      <c r="J266" s="40" t="e">
        <f>#REF!</f>
        <v>#REF!</v>
      </c>
      <c r="K266" s="40" t="e">
        <f>#REF!</f>
        <v>#REF!</v>
      </c>
      <c r="L266" s="40" t="e">
        <f>#REF!</f>
        <v>#REF!</v>
      </c>
      <c r="M266" s="40" t="e">
        <f>#REF!</f>
        <v>#REF!</v>
      </c>
      <c r="N266" s="40" t="e">
        <f>#REF!</f>
        <v>#REF!</v>
      </c>
      <c r="O266" s="40" t="e">
        <f>#REF!</f>
        <v>#REF!</v>
      </c>
      <c r="P266" s="40" t="e">
        <f>#REF!</f>
        <v>#REF!</v>
      </c>
      <c r="Q266" s="40" t="e">
        <f t="shared" si="20"/>
        <v>#REF!</v>
      </c>
      <c r="R266" s="40" t="e">
        <f t="shared" si="21"/>
        <v>#REF!</v>
      </c>
      <c r="S266" s="40" t="e">
        <f>#REF!+#REF!</f>
        <v>#REF!</v>
      </c>
      <c r="T266" s="43">
        <f>SUMIFS(Modèle!$P$2:$P$1009,Modèle!$B$2:$B$1009,$B266,Modèle!$D$2:$D$1009,$D266)</f>
        <v>0</v>
      </c>
      <c r="U266" s="40" t="e">
        <f>#REF!</f>
        <v>#REF!</v>
      </c>
      <c r="V266" s="40" t="e">
        <f>#REF!</f>
        <v>#REF!</v>
      </c>
      <c r="W266" s="40" t="e">
        <f>#REF!</f>
        <v>#REF!</v>
      </c>
      <c r="X266" s="40" t="e">
        <f>#REF!</f>
        <v>#REF!</v>
      </c>
      <c r="Y266" s="40" t="e">
        <f t="shared" si="22"/>
        <v>#REF!</v>
      </c>
      <c r="Z266" s="40" t="e">
        <f>#REF!</f>
        <v>#REF!</v>
      </c>
    </row>
    <row r="267" spans="1:26" ht="12.75" customHeight="1" x14ac:dyDescent="0.25">
      <c r="A267" s="7">
        <v>266</v>
      </c>
      <c r="B267" s="7" t="str">
        <f t="shared" si="19"/>
        <v>Mardi</v>
      </c>
      <c r="C267" s="38" t="e">
        <f>'Relevé corrigé'!C267</f>
        <v>#REF!</v>
      </c>
      <c r="D267" s="45" t="e">
        <f>'Relevé corrigé'!D267</f>
        <v>#REF!</v>
      </c>
      <c r="E267" s="40" t="e">
        <f>#REF!</f>
        <v>#REF!</v>
      </c>
      <c r="F267" s="40" t="e">
        <f>#REF!</f>
        <v>#REF!</v>
      </c>
      <c r="G267" s="40" t="e">
        <f>#REF!</f>
        <v>#REF!</v>
      </c>
      <c r="H267" s="40" t="e">
        <f>#REF!</f>
        <v>#REF!</v>
      </c>
      <c r="I267" s="40" t="e">
        <f>#REF!</f>
        <v>#REF!</v>
      </c>
      <c r="J267" s="40" t="e">
        <f>#REF!</f>
        <v>#REF!</v>
      </c>
      <c r="K267" s="40" t="e">
        <f>#REF!</f>
        <v>#REF!</v>
      </c>
      <c r="L267" s="40" t="e">
        <f>#REF!</f>
        <v>#REF!</v>
      </c>
      <c r="M267" s="40" t="e">
        <f>#REF!</f>
        <v>#REF!</v>
      </c>
      <c r="N267" s="40" t="e">
        <f>#REF!</f>
        <v>#REF!</v>
      </c>
      <c r="O267" s="40" t="e">
        <f>#REF!</f>
        <v>#REF!</v>
      </c>
      <c r="P267" s="40" t="e">
        <f>#REF!</f>
        <v>#REF!</v>
      </c>
      <c r="Q267" s="40" t="e">
        <f t="shared" si="20"/>
        <v>#REF!</v>
      </c>
      <c r="R267" s="40" t="e">
        <f t="shared" si="21"/>
        <v>#REF!</v>
      </c>
      <c r="S267" s="40" t="e">
        <f>#REF!+#REF!</f>
        <v>#REF!</v>
      </c>
      <c r="T267" s="43">
        <f>SUMIFS(Modèle!$P$2:$P$1009,Modèle!$B$2:$B$1009,$B267,Modèle!$D$2:$D$1009,$D267)</f>
        <v>0</v>
      </c>
      <c r="U267" s="40" t="e">
        <f>#REF!</f>
        <v>#REF!</v>
      </c>
      <c r="V267" s="40" t="e">
        <f>#REF!</f>
        <v>#REF!</v>
      </c>
      <c r="W267" s="40" t="e">
        <f>#REF!</f>
        <v>#REF!</v>
      </c>
      <c r="X267" s="40" t="e">
        <f>#REF!</f>
        <v>#REF!</v>
      </c>
      <c r="Y267" s="40" t="e">
        <f t="shared" si="22"/>
        <v>#REF!</v>
      </c>
      <c r="Z267" s="40" t="e">
        <f>#REF!</f>
        <v>#REF!</v>
      </c>
    </row>
    <row r="268" spans="1:26" ht="12.75" customHeight="1" x14ac:dyDescent="0.25">
      <c r="A268" s="7">
        <v>267</v>
      </c>
      <c r="B268" s="7" t="str">
        <f t="shared" si="19"/>
        <v>Mardi</v>
      </c>
      <c r="C268" s="38" t="e">
        <f>'Relevé corrigé'!C268</f>
        <v>#REF!</v>
      </c>
      <c r="D268" s="45" t="e">
        <f>'Relevé corrigé'!D268</f>
        <v>#REF!</v>
      </c>
      <c r="E268" s="40" t="e">
        <f>#REF!</f>
        <v>#REF!</v>
      </c>
      <c r="F268" s="40" t="e">
        <f>#REF!</f>
        <v>#REF!</v>
      </c>
      <c r="G268" s="40" t="e">
        <f>#REF!</f>
        <v>#REF!</v>
      </c>
      <c r="H268" s="40" t="e">
        <f>#REF!</f>
        <v>#REF!</v>
      </c>
      <c r="I268" s="40" t="e">
        <f>#REF!</f>
        <v>#REF!</v>
      </c>
      <c r="J268" s="40" t="e">
        <f>#REF!</f>
        <v>#REF!</v>
      </c>
      <c r="K268" s="40" t="e">
        <f>#REF!</f>
        <v>#REF!</v>
      </c>
      <c r="L268" s="40" t="e">
        <f>#REF!</f>
        <v>#REF!</v>
      </c>
      <c r="M268" s="40" t="e">
        <f>#REF!</f>
        <v>#REF!</v>
      </c>
      <c r="N268" s="40" t="e">
        <f>#REF!</f>
        <v>#REF!</v>
      </c>
      <c r="O268" s="40" t="e">
        <f>#REF!</f>
        <v>#REF!</v>
      </c>
      <c r="P268" s="40" t="e">
        <f>#REF!</f>
        <v>#REF!</v>
      </c>
      <c r="Q268" s="40" t="e">
        <f t="shared" si="20"/>
        <v>#REF!</v>
      </c>
      <c r="R268" s="40" t="e">
        <f t="shared" si="21"/>
        <v>#REF!</v>
      </c>
      <c r="S268" s="40" t="e">
        <f>#REF!+#REF!</f>
        <v>#REF!</v>
      </c>
      <c r="T268" s="43">
        <f>SUMIFS(Modèle!$P$2:$P$1009,Modèle!$B$2:$B$1009,$B268,Modèle!$D$2:$D$1009,$D268)</f>
        <v>0</v>
      </c>
      <c r="U268" s="40" t="e">
        <f>#REF!</f>
        <v>#REF!</v>
      </c>
      <c r="V268" s="40" t="e">
        <f>#REF!</f>
        <v>#REF!</v>
      </c>
      <c r="W268" s="40" t="e">
        <f>#REF!</f>
        <v>#REF!</v>
      </c>
      <c r="X268" s="40" t="e">
        <f>#REF!</f>
        <v>#REF!</v>
      </c>
      <c r="Y268" s="40" t="e">
        <f t="shared" si="22"/>
        <v>#REF!</v>
      </c>
      <c r="Z268" s="40" t="e">
        <f>#REF!</f>
        <v>#REF!</v>
      </c>
    </row>
    <row r="269" spans="1:26" ht="12.75" customHeight="1" x14ac:dyDescent="0.25">
      <c r="A269" s="7">
        <v>268</v>
      </c>
      <c r="B269" s="7" t="str">
        <f t="shared" si="19"/>
        <v>Mardi</v>
      </c>
      <c r="C269" s="38" t="e">
        <f>'Relevé corrigé'!C269</f>
        <v>#REF!</v>
      </c>
      <c r="D269" s="45" t="e">
        <f>'Relevé corrigé'!D269</f>
        <v>#REF!</v>
      </c>
      <c r="E269" s="40" t="e">
        <f>#REF!</f>
        <v>#REF!</v>
      </c>
      <c r="F269" s="40" t="e">
        <f>#REF!</f>
        <v>#REF!</v>
      </c>
      <c r="G269" s="40" t="e">
        <f>#REF!</f>
        <v>#REF!</v>
      </c>
      <c r="H269" s="40" t="e">
        <f>#REF!</f>
        <v>#REF!</v>
      </c>
      <c r="I269" s="40" t="e">
        <f>#REF!</f>
        <v>#REF!</v>
      </c>
      <c r="J269" s="40" t="e">
        <f>#REF!</f>
        <v>#REF!</v>
      </c>
      <c r="K269" s="40" t="e">
        <f>#REF!</f>
        <v>#REF!</v>
      </c>
      <c r="L269" s="40" t="e">
        <f>#REF!</f>
        <v>#REF!</v>
      </c>
      <c r="M269" s="40" t="e">
        <f>#REF!</f>
        <v>#REF!</v>
      </c>
      <c r="N269" s="40" t="e">
        <f>#REF!</f>
        <v>#REF!</v>
      </c>
      <c r="O269" s="40" t="e">
        <f>#REF!</f>
        <v>#REF!</v>
      </c>
      <c r="P269" s="40" t="e">
        <f>#REF!</f>
        <v>#REF!</v>
      </c>
      <c r="Q269" s="40" t="e">
        <f t="shared" si="20"/>
        <v>#REF!</v>
      </c>
      <c r="R269" s="40" t="e">
        <f t="shared" si="21"/>
        <v>#REF!</v>
      </c>
      <c r="S269" s="40" t="e">
        <f>#REF!+#REF!</f>
        <v>#REF!</v>
      </c>
      <c r="T269" s="43">
        <f>SUMIFS(Modèle!$P$2:$P$1009,Modèle!$B$2:$B$1009,$B269,Modèle!$D$2:$D$1009,$D269)</f>
        <v>0</v>
      </c>
      <c r="U269" s="40" t="e">
        <f>#REF!</f>
        <v>#REF!</v>
      </c>
      <c r="V269" s="40" t="e">
        <f>#REF!</f>
        <v>#REF!</v>
      </c>
      <c r="W269" s="40" t="e">
        <f>#REF!</f>
        <v>#REF!</v>
      </c>
      <c r="X269" s="40" t="e">
        <f>#REF!</f>
        <v>#REF!</v>
      </c>
      <c r="Y269" s="40" t="e">
        <f t="shared" si="22"/>
        <v>#REF!</v>
      </c>
      <c r="Z269" s="40" t="e">
        <f>#REF!</f>
        <v>#REF!</v>
      </c>
    </row>
    <row r="270" spans="1:26" ht="12.75" customHeight="1" x14ac:dyDescent="0.25">
      <c r="A270" s="7">
        <v>269</v>
      </c>
      <c r="B270" s="7" t="str">
        <f t="shared" si="19"/>
        <v>Mardi</v>
      </c>
      <c r="C270" s="38" t="e">
        <f>'Relevé corrigé'!C270</f>
        <v>#REF!</v>
      </c>
      <c r="D270" s="45" t="e">
        <f>'Relevé corrigé'!D270</f>
        <v>#REF!</v>
      </c>
      <c r="E270" s="40" t="e">
        <f>#REF!</f>
        <v>#REF!</v>
      </c>
      <c r="F270" s="40" t="e">
        <f>#REF!</f>
        <v>#REF!</v>
      </c>
      <c r="G270" s="40" t="e">
        <f>#REF!</f>
        <v>#REF!</v>
      </c>
      <c r="H270" s="40" t="e">
        <f>#REF!</f>
        <v>#REF!</v>
      </c>
      <c r="I270" s="40" t="e">
        <f>#REF!</f>
        <v>#REF!</v>
      </c>
      <c r="J270" s="40" t="e">
        <f>#REF!</f>
        <v>#REF!</v>
      </c>
      <c r="K270" s="40" t="e">
        <f>#REF!</f>
        <v>#REF!</v>
      </c>
      <c r="L270" s="40" t="e">
        <f>#REF!</f>
        <v>#REF!</v>
      </c>
      <c r="M270" s="40" t="e">
        <f>#REF!</f>
        <v>#REF!</v>
      </c>
      <c r="N270" s="40" t="e">
        <f>#REF!</f>
        <v>#REF!</v>
      </c>
      <c r="O270" s="40" t="e">
        <f>#REF!</f>
        <v>#REF!</v>
      </c>
      <c r="P270" s="40" t="e">
        <f>#REF!</f>
        <v>#REF!</v>
      </c>
      <c r="Q270" s="40" t="e">
        <f t="shared" si="20"/>
        <v>#REF!</v>
      </c>
      <c r="R270" s="40" t="e">
        <f t="shared" si="21"/>
        <v>#REF!</v>
      </c>
      <c r="S270" s="40" t="e">
        <f>#REF!+#REF!</f>
        <v>#REF!</v>
      </c>
      <c r="T270" s="43">
        <f>SUMIFS(Modèle!$P$2:$P$1009,Modèle!$B$2:$B$1009,$B270,Modèle!$D$2:$D$1009,$D270)</f>
        <v>0</v>
      </c>
      <c r="U270" s="40" t="e">
        <f>#REF!</f>
        <v>#REF!</v>
      </c>
      <c r="V270" s="40" t="e">
        <f>#REF!</f>
        <v>#REF!</v>
      </c>
      <c r="W270" s="40" t="e">
        <f>#REF!</f>
        <v>#REF!</v>
      </c>
      <c r="X270" s="40" t="e">
        <f>#REF!</f>
        <v>#REF!</v>
      </c>
      <c r="Y270" s="40" t="e">
        <f t="shared" si="22"/>
        <v>#REF!</v>
      </c>
      <c r="Z270" s="40" t="e">
        <f>#REF!</f>
        <v>#REF!</v>
      </c>
    </row>
    <row r="271" spans="1:26" ht="12.75" customHeight="1" x14ac:dyDescent="0.25">
      <c r="A271" s="7">
        <v>270</v>
      </c>
      <c r="B271" s="7" t="str">
        <f t="shared" si="19"/>
        <v>Mardi</v>
      </c>
      <c r="C271" s="38" t="e">
        <f>'Relevé corrigé'!C271</f>
        <v>#REF!</v>
      </c>
      <c r="D271" s="45" t="e">
        <f>'Relevé corrigé'!D271</f>
        <v>#REF!</v>
      </c>
      <c r="E271" s="40" t="e">
        <f>#REF!</f>
        <v>#REF!</v>
      </c>
      <c r="F271" s="40" t="e">
        <f>#REF!</f>
        <v>#REF!</v>
      </c>
      <c r="G271" s="40" t="e">
        <f>#REF!</f>
        <v>#REF!</v>
      </c>
      <c r="H271" s="40" t="e">
        <f>#REF!</f>
        <v>#REF!</v>
      </c>
      <c r="I271" s="40" t="e">
        <f>#REF!</f>
        <v>#REF!</v>
      </c>
      <c r="J271" s="40" t="e">
        <f>#REF!</f>
        <v>#REF!</v>
      </c>
      <c r="K271" s="40" t="e">
        <f>#REF!</f>
        <v>#REF!</v>
      </c>
      <c r="L271" s="40" t="e">
        <f>#REF!</f>
        <v>#REF!</v>
      </c>
      <c r="M271" s="40" t="e">
        <f>#REF!</f>
        <v>#REF!</v>
      </c>
      <c r="N271" s="40" t="e">
        <f>#REF!</f>
        <v>#REF!</v>
      </c>
      <c r="O271" s="40" t="e">
        <f>#REF!</f>
        <v>#REF!</v>
      </c>
      <c r="P271" s="40" t="e">
        <f>#REF!</f>
        <v>#REF!</v>
      </c>
      <c r="Q271" s="40" t="e">
        <f t="shared" si="20"/>
        <v>#REF!</v>
      </c>
      <c r="R271" s="40" t="e">
        <f t="shared" si="21"/>
        <v>#REF!</v>
      </c>
      <c r="S271" s="40" t="e">
        <f>#REF!+#REF!</f>
        <v>#REF!</v>
      </c>
      <c r="T271" s="43">
        <f>SUMIFS(Modèle!$P$2:$P$1009,Modèle!$B$2:$B$1009,$B271,Modèle!$D$2:$D$1009,$D271)</f>
        <v>0</v>
      </c>
      <c r="U271" s="40" t="e">
        <f>#REF!</f>
        <v>#REF!</v>
      </c>
      <c r="V271" s="40" t="e">
        <f>#REF!</f>
        <v>#REF!</v>
      </c>
      <c r="W271" s="40" t="e">
        <f>#REF!</f>
        <v>#REF!</v>
      </c>
      <c r="X271" s="40" t="e">
        <f>#REF!</f>
        <v>#REF!</v>
      </c>
      <c r="Y271" s="40" t="e">
        <f t="shared" si="22"/>
        <v>#REF!</v>
      </c>
      <c r="Z271" s="40" t="e">
        <f>#REF!</f>
        <v>#REF!</v>
      </c>
    </row>
    <row r="272" spans="1:26" ht="12.75" customHeight="1" x14ac:dyDescent="0.25">
      <c r="A272" s="7">
        <v>271</v>
      </c>
      <c r="B272" s="7" t="str">
        <f t="shared" si="19"/>
        <v>Mardi</v>
      </c>
      <c r="C272" s="38" t="e">
        <f>'Relevé corrigé'!C272</f>
        <v>#REF!</v>
      </c>
      <c r="D272" s="45" t="e">
        <f>'Relevé corrigé'!D272</f>
        <v>#REF!</v>
      </c>
      <c r="E272" s="40" t="e">
        <f>#REF!</f>
        <v>#REF!</v>
      </c>
      <c r="F272" s="40" t="e">
        <f>#REF!</f>
        <v>#REF!</v>
      </c>
      <c r="G272" s="40" t="e">
        <f>#REF!</f>
        <v>#REF!</v>
      </c>
      <c r="H272" s="40" t="e">
        <f>#REF!</f>
        <v>#REF!</v>
      </c>
      <c r="I272" s="40" t="e">
        <f>#REF!</f>
        <v>#REF!</v>
      </c>
      <c r="J272" s="40" t="e">
        <f>#REF!</f>
        <v>#REF!</v>
      </c>
      <c r="K272" s="40" t="e">
        <f>#REF!</f>
        <v>#REF!</v>
      </c>
      <c r="L272" s="40" t="e">
        <f>#REF!</f>
        <v>#REF!</v>
      </c>
      <c r="M272" s="40" t="e">
        <f>#REF!</f>
        <v>#REF!</v>
      </c>
      <c r="N272" s="40" t="e">
        <f>#REF!</f>
        <v>#REF!</v>
      </c>
      <c r="O272" s="40" t="e">
        <f>#REF!</f>
        <v>#REF!</v>
      </c>
      <c r="P272" s="40" t="e">
        <f>#REF!</f>
        <v>#REF!</v>
      </c>
      <c r="Q272" s="40" t="e">
        <f t="shared" si="20"/>
        <v>#REF!</v>
      </c>
      <c r="R272" s="40" t="e">
        <f t="shared" si="21"/>
        <v>#REF!</v>
      </c>
      <c r="S272" s="40" t="e">
        <f>#REF!+#REF!</f>
        <v>#REF!</v>
      </c>
      <c r="T272" s="43">
        <f>SUMIFS(Modèle!$P$2:$P$1009,Modèle!$B$2:$B$1009,$B272,Modèle!$D$2:$D$1009,$D272)</f>
        <v>0</v>
      </c>
      <c r="U272" s="40" t="e">
        <f>#REF!</f>
        <v>#REF!</v>
      </c>
      <c r="V272" s="40" t="e">
        <f>#REF!</f>
        <v>#REF!</v>
      </c>
      <c r="W272" s="40" t="e">
        <f>#REF!</f>
        <v>#REF!</v>
      </c>
      <c r="X272" s="40" t="e">
        <f>#REF!</f>
        <v>#REF!</v>
      </c>
      <c r="Y272" s="40" t="e">
        <f t="shared" si="22"/>
        <v>#REF!</v>
      </c>
      <c r="Z272" s="40" t="e">
        <f>#REF!</f>
        <v>#REF!</v>
      </c>
    </row>
    <row r="273" spans="1:26" ht="12.75" customHeight="1" x14ac:dyDescent="0.25">
      <c r="A273" s="7">
        <v>272</v>
      </c>
      <c r="B273" s="7" t="str">
        <f t="shared" si="19"/>
        <v>Mardi</v>
      </c>
      <c r="C273" s="38" t="e">
        <f>'Relevé corrigé'!C273</f>
        <v>#REF!</v>
      </c>
      <c r="D273" s="45" t="e">
        <f>'Relevé corrigé'!D273</f>
        <v>#REF!</v>
      </c>
      <c r="E273" s="40" t="e">
        <f>#REF!</f>
        <v>#REF!</v>
      </c>
      <c r="F273" s="40" t="e">
        <f>#REF!</f>
        <v>#REF!</v>
      </c>
      <c r="G273" s="40" t="e">
        <f>#REF!</f>
        <v>#REF!</v>
      </c>
      <c r="H273" s="40" t="e">
        <f>#REF!</f>
        <v>#REF!</v>
      </c>
      <c r="I273" s="40" t="e">
        <f>#REF!</f>
        <v>#REF!</v>
      </c>
      <c r="J273" s="40" t="e">
        <f>#REF!</f>
        <v>#REF!</v>
      </c>
      <c r="K273" s="40" t="e">
        <f>#REF!</f>
        <v>#REF!</v>
      </c>
      <c r="L273" s="40" t="e">
        <f>#REF!</f>
        <v>#REF!</v>
      </c>
      <c r="M273" s="40" t="e">
        <f>#REF!</f>
        <v>#REF!</v>
      </c>
      <c r="N273" s="40" t="e">
        <f>#REF!</f>
        <v>#REF!</v>
      </c>
      <c r="O273" s="40" t="e">
        <f>#REF!</f>
        <v>#REF!</v>
      </c>
      <c r="P273" s="40" t="e">
        <f>#REF!</f>
        <v>#REF!</v>
      </c>
      <c r="Q273" s="40" t="e">
        <f t="shared" si="20"/>
        <v>#REF!</v>
      </c>
      <c r="R273" s="40" t="e">
        <f t="shared" si="21"/>
        <v>#REF!</v>
      </c>
      <c r="S273" s="40" t="e">
        <f>#REF!+#REF!</f>
        <v>#REF!</v>
      </c>
      <c r="T273" s="43">
        <f>SUMIFS(Modèle!$P$2:$P$1009,Modèle!$B$2:$B$1009,$B273,Modèle!$D$2:$D$1009,$D273)</f>
        <v>0</v>
      </c>
      <c r="U273" s="40" t="e">
        <f>#REF!</f>
        <v>#REF!</v>
      </c>
      <c r="V273" s="40" t="e">
        <f>#REF!</f>
        <v>#REF!</v>
      </c>
      <c r="W273" s="40" t="e">
        <f>#REF!</f>
        <v>#REF!</v>
      </c>
      <c r="X273" s="40" t="e">
        <f>#REF!</f>
        <v>#REF!</v>
      </c>
      <c r="Y273" s="40" t="e">
        <f t="shared" si="22"/>
        <v>#REF!</v>
      </c>
      <c r="Z273" s="40" t="e">
        <f>#REF!</f>
        <v>#REF!</v>
      </c>
    </row>
    <row r="274" spans="1:26" ht="12.75" customHeight="1" x14ac:dyDescent="0.25">
      <c r="A274" s="7">
        <v>273</v>
      </c>
      <c r="B274" s="7" t="str">
        <f t="shared" si="19"/>
        <v>Mardi</v>
      </c>
      <c r="C274" s="38" t="e">
        <f>'Relevé corrigé'!C274</f>
        <v>#REF!</v>
      </c>
      <c r="D274" s="45" t="e">
        <f>'Relevé corrigé'!D274</f>
        <v>#REF!</v>
      </c>
      <c r="E274" s="40" t="e">
        <f>#REF!</f>
        <v>#REF!</v>
      </c>
      <c r="F274" s="40" t="e">
        <f>#REF!</f>
        <v>#REF!</v>
      </c>
      <c r="G274" s="40" t="e">
        <f>#REF!</f>
        <v>#REF!</v>
      </c>
      <c r="H274" s="40" t="e">
        <f>#REF!</f>
        <v>#REF!</v>
      </c>
      <c r="I274" s="40" t="e">
        <f>#REF!</f>
        <v>#REF!</v>
      </c>
      <c r="J274" s="40" t="e">
        <f>#REF!</f>
        <v>#REF!</v>
      </c>
      <c r="K274" s="40" t="e">
        <f>#REF!</f>
        <v>#REF!</v>
      </c>
      <c r="L274" s="40" t="e">
        <f>#REF!</f>
        <v>#REF!</v>
      </c>
      <c r="M274" s="40" t="e">
        <f>#REF!</f>
        <v>#REF!</v>
      </c>
      <c r="N274" s="40" t="e">
        <f>#REF!</f>
        <v>#REF!</v>
      </c>
      <c r="O274" s="40" t="e">
        <f>#REF!</f>
        <v>#REF!</v>
      </c>
      <c r="P274" s="40" t="e">
        <f>#REF!</f>
        <v>#REF!</v>
      </c>
      <c r="Q274" s="40" t="e">
        <f t="shared" si="20"/>
        <v>#REF!</v>
      </c>
      <c r="R274" s="40" t="e">
        <f t="shared" si="21"/>
        <v>#REF!</v>
      </c>
      <c r="S274" s="40" t="e">
        <f>#REF!+#REF!</f>
        <v>#REF!</v>
      </c>
      <c r="T274" s="43">
        <f>SUMIFS(Modèle!$P$2:$P$1009,Modèle!$B$2:$B$1009,$B274,Modèle!$D$2:$D$1009,$D274)</f>
        <v>0</v>
      </c>
      <c r="U274" s="40" t="e">
        <f>#REF!</f>
        <v>#REF!</v>
      </c>
      <c r="V274" s="40" t="e">
        <f>#REF!</f>
        <v>#REF!</v>
      </c>
      <c r="W274" s="40" t="e">
        <f>#REF!</f>
        <v>#REF!</v>
      </c>
      <c r="X274" s="40" t="e">
        <f>#REF!</f>
        <v>#REF!</v>
      </c>
      <c r="Y274" s="40" t="e">
        <f t="shared" si="22"/>
        <v>#REF!</v>
      </c>
      <c r="Z274" s="40" t="e">
        <f>#REF!</f>
        <v>#REF!</v>
      </c>
    </row>
    <row r="275" spans="1:26" ht="12.75" customHeight="1" x14ac:dyDescent="0.25">
      <c r="A275" s="7">
        <v>274</v>
      </c>
      <c r="B275" s="7" t="str">
        <f t="shared" si="19"/>
        <v>Mardi</v>
      </c>
      <c r="C275" s="38" t="e">
        <f>'Relevé corrigé'!C275</f>
        <v>#REF!</v>
      </c>
      <c r="D275" s="45" t="e">
        <f>'Relevé corrigé'!D275</f>
        <v>#REF!</v>
      </c>
      <c r="E275" s="40" t="e">
        <f>#REF!</f>
        <v>#REF!</v>
      </c>
      <c r="F275" s="40" t="e">
        <f>#REF!</f>
        <v>#REF!</v>
      </c>
      <c r="G275" s="40" t="e">
        <f>#REF!</f>
        <v>#REF!</v>
      </c>
      <c r="H275" s="40" t="e">
        <f>#REF!</f>
        <v>#REF!</v>
      </c>
      <c r="I275" s="40" t="e">
        <f>#REF!</f>
        <v>#REF!</v>
      </c>
      <c r="J275" s="40" t="e">
        <f>#REF!</f>
        <v>#REF!</v>
      </c>
      <c r="K275" s="40" t="e">
        <f>#REF!</f>
        <v>#REF!</v>
      </c>
      <c r="L275" s="40" t="e">
        <f>#REF!</f>
        <v>#REF!</v>
      </c>
      <c r="M275" s="40" t="e">
        <f>#REF!</f>
        <v>#REF!</v>
      </c>
      <c r="N275" s="40" t="e">
        <f>#REF!</f>
        <v>#REF!</v>
      </c>
      <c r="O275" s="40" t="e">
        <f>#REF!</f>
        <v>#REF!</v>
      </c>
      <c r="P275" s="40" t="e">
        <f>#REF!</f>
        <v>#REF!</v>
      </c>
      <c r="Q275" s="40" t="e">
        <f t="shared" si="20"/>
        <v>#REF!</v>
      </c>
      <c r="R275" s="40" t="e">
        <f t="shared" si="21"/>
        <v>#REF!</v>
      </c>
      <c r="S275" s="40" t="e">
        <f>#REF!+#REF!</f>
        <v>#REF!</v>
      </c>
      <c r="T275" s="43">
        <f>SUMIFS(Modèle!$P$2:$P$1009,Modèle!$B$2:$B$1009,$B275,Modèle!$D$2:$D$1009,$D275)</f>
        <v>0</v>
      </c>
      <c r="U275" s="40" t="e">
        <f>#REF!</f>
        <v>#REF!</v>
      </c>
      <c r="V275" s="40" t="e">
        <f>#REF!</f>
        <v>#REF!</v>
      </c>
      <c r="W275" s="40" t="e">
        <f>#REF!</f>
        <v>#REF!</v>
      </c>
      <c r="X275" s="40" t="e">
        <f>#REF!</f>
        <v>#REF!</v>
      </c>
      <c r="Y275" s="40" t="e">
        <f t="shared" si="22"/>
        <v>#REF!</v>
      </c>
      <c r="Z275" s="40" t="e">
        <f>#REF!</f>
        <v>#REF!</v>
      </c>
    </row>
    <row r="276" spans="1:26" ht="12.75" customHeight="1" x14ac:dyDescent="0.25">
      <c r="A276" s="7">
        <v>275</v>
      </c>
      <c r="B276" s="7" t="str">
        <f t="shared" si="19"/>
        <v>Mardi</v>
      </c>
      <c r="C276" s="38" t="e">
        <f>'Relevé corrigé'!C276</f>
        <v>#REF!</v>
      </c>
      <c r="D276" s="45" t="e">
        <f>'Relevé corrigé'!D276</f>
        <v>#REF!</v>
      </c>
      <c r="E276" s="40" t="e">
        <f>#REF!</f>
        <v>#REF!</v>
      </c>
      <c r="F276" s="40" t="e">
        <f>#REF!</f>
        <v>#REF!</v>
      </c>
      <c r="G276" s="40" t="e">
        <f>#REF!</f>
        <v>#REF!</v>
      </c>
      <c r="H276" s="40" t="e">
        <f>#REF!</f>
        <v>#REF!</v>
      </c>
      <c r="I276" s="40" t="e">
        <f>#REF!</f>
        <v>#REF!</v>
      </c>
      <c r="J276" s="40" t="e">
        <f>#REF!</f>
        <v>#REF!</v>
      </c>
      <c r="K276" s="40" t="e">
        <f>#REF!</f>
        <v>#REF!</v>
      </c>
      <c r="L276" s="40" t="e">
        <f>#REF!</f>
        <v>#REF!</v>
      </c>
      <c r="M276" s="40" t="e">
        <f>#REF!</f>
        <v>#REF!</v>
      </c>
      <c r="N276" s="40" t="e">
        <f>#REF!</f>
        <v>#REF!</v>
      </c>
      <c r="O276" s="40" t="e">
        <f>#REF!</f>
        <v>#REF!</v>
      </c>
      <c r="P276" s="40" t="e">
        <f>#REF!</f>
        <v>#REF!</v>
      </c>
      <c r="Q276" s="40" t="e">
        <f t="shared" si="20"/>
        <v>#REF!</v>
      </c>
      <c r="R276" s="40" t="e">
        <f t="shared" si="21"/>
        <v>#REF!</v>
      </c>
      <c r="S276" s="40" t="e">
        <f>#REF!+#REF!</f>
        <v>#REF!</v>
      </c>
      <c r="T276" s="43">
        <f>SUMIFS(Modèle!$P$2:$P$1009,Modèle!$B$2:$B$1009,$B276,Modèle!$D$2:$D$1009,$D276)</f>
        <v>0</v>
      </c>
      <c r="U276" s="40" t="e">
        <f>#REF!</f>
        <v>#REF!</v>
      </c>
      <c r="V276" s="40" t="e">
        <f>#REF!</f>
        <v>#REF!</v>
      </c>
      <c r="W276" s="40" t="e">
        <f>#REF!</f>
        <v>#REF!</v>
      </c>
      <c r="X276" s="40" t="e">
        <f>#REF!</f>
        <v>#REF!</v>
      </c>
      <c r="Y276" s="40" t="e">
        <f t="shared" si="22"/>
        <v>#REF!</v>
      </c>
      <c r="Z276" s="40" t="e">
        <f>#REF!</f>
        <v>#REF!</v>
      </c>
    </row>
    <row r="277" spans="1:26" ht="12.75" customHeight="1" x14ac:dyDescent="0.25">
      <c r="A277" s="7">
        <v>276</v>
      </c>
      <c r="B277" s="7" t="str">
        <f t="shared" si="19"/>
        <v>Mardi</v>
      </c>
      <c r="C277" s="38" t="e">
        <f>'Relevé corrigé'!C277</f>
        <v>#REF!</v>
      </c>
      <c r="D277" s="45" t="e">
        <f>'Relevé corrigé'!D277</f>
        <v>#REF!</v>
      </c>
      <c r="E277" s="40" t="e">
        <f>#REF!</f>
        <v>#REF!</v>
      </c>
      <c r="F277" s="40" t="e">
        <f>#REF!</f>
        <v>#REF!</v>
      </c>
      <c r="G277" s="40" t="e">
        <f>#REF!</f>
        <v>#REF!</v>
      </c>
      <c r="H277" s="40" t="e">
        <f>#REF!</f>
        <v>#REF!</v>
      </c>
      <c r="I277" s="40" t="e">
        <f>#REF!</f>
        <v>#REF!</v>
      </c>
      <c r="J277" s="40" t="e">
        <f>#REF!</f>
        <v>#REF!</v>
      </c>
      <c r="K277" s="40" t="e">
        <f>#REF!</f>
        <v>#REF!</v>
      </c>
      <c r="L277" s="40" t="e">
        <f>#REF!</f>
        <v>#REF!</v>
      </c>
      <c r="M277" s="40" t="e">
        <f>#REF!</f>
        <v>#REF!</v>
      </c>
      <c r="N277" s="40" t="e">
        <f>#REF!</f>
        <v>#REF!</v>
      </c>
      <c r="O277" s="40" t="e">
        <f>#REF!</f>
        <v>#REF!</v>
      </c>
      <c r="P277" s="40" t="e">
        <f>#REF!</f>
        <v>#REF!</v>
      </c>
      <c r="Q277" s="40" t="e">
        <f t="shared" si="20"/>
        <v>#REF!</v>
      </c>
      <c r="R277" s="40" t="e">
        <f t="shared" si="21"/>
        <v>#REF!</v>
      </c>
      <c r="S277" s="40" t="e">
        <f>#REF!+#REF!</f>
        <v>#REF!</v>
      </c>
      <c r="T277" s="43">
        <f>SUMIFS(Modèle!$P$2:$P$1009,Modèle!$B$2:$B$1009,$B277,Modèle!$D$2:$D$1009,$D277)</f>
        <v>0</v>
      </c>
      <c r="U277" s="40" t="e">
        <f>#REF!</f>
        <v>#REF!</v>
      </c>
      <c r="V277" s="40" t="e">
        <f>#REF!</f>
        <v>#REF!</v>
      </c>
      <c r="W277" s="40" t="e">
        <f>#REF!</f>
        <v>#REF!</v>
      </c>
      <c r="X277" s="40" t="e">
        <f>#REF!</f>
        <v>#REF!</v>
      </c>
      <c r="Y277" s="40" t="e">
        <f t="shared" si="22"/>
        <v>#REF!</v>
      </c>
      <c r="Z277" s="40" t="e">
        <f>#REF!</f>
        <v>#REF!</v>
      </c>
    </row>
    <row r="278" spans="1:26" ht="12.75" customHeight="1" x14ac:dyDescent="0.25">
      <c r="A278" s="7">
        <v>277</v>
      </c>
      <c r="B278" s="7" t="str">
        <f t="shared" si="19"/>
        <v>Mardi</v>
      </c>
      <c r="C278" s="38" t="e">
        <f>'Relevé corrigé'!C278</f>
        <v>#REF!</v>
      </c>
      <c r="D278" s="45" t="e">
        <f>'Relevé corrigé'!D278</f>
        <v>#REF!</v>
      </c>
      <c r="E278" s="40" t="e">
        <f>#REF!</f>
        <v>#REF!</v>
      </c>
      <c r="F278" s="40" t="e">
        <f>#REF!</f>
        <v>#REF!</v>
      </c>
      <c r="G278" s="40" t="e">
        <f>#REF!</f>
        <v>#REF!</v>
      </c>
      <c r="H278" s="40" t="e">
        <f>#REF!</f>
        <v>#REF!</v>
      </c>
      <c r="I278" s="40" t="e">
        <f>#REF!</f>
        <v>#REF!</v>
      </c>
      <c r="J278" s="40" t="e">
        <f>#REF!</f>
        <v>#REF!</v>
      </c>
      <c r="K278" s="40" t="e">
        <f>#REF!</f>
        <v>#REF!</v>
      </c>
      <c r="L278" s="40" t="e">
        <f>#REF!</f>
        <v>#REF!</v>
      </c>
      <c r="M278" s="40" t="e">
        <f>#REF!</f>
        <v>#REF!</v>
      </c>
      <c r="N278" s="40" t="e">
        <f>#REF!</f>
        <v>#REF!</v>
      </c>
      <c r="O278" s="40" t="e">
        <f>#REF!</f>
        <v>#REF!</v>
      </c>
      <c r="P278" s="40" t="e">
        <f>#REF!</f>
        <v>#REF!</v>
      </c>
      <c r="Q278" s="40" t="e">
        <f t="shared" si="20"/>
        <v>#REF!</v>
      </c>
      <c r="R278" s="40" t="e">
        <f t="shared" si="21"/>
        <v>#REF!</v>
      </c>
      <c r="S278" s="40" t="e">
        <f>#REF!+#REF!</f>
        <v>#REF!</v>
      </c>
      <c r="T278" s="43">
        <f>SUMIFS(Modèle!$P$2:$P$1009,Modèle!$B$2:$B$1009,$B278,Modèle!$D$2:$D$1009,$D278)</f>
        <v>0</v>
      </c>
      <c r="U278" s="40" t="e">
        <f>#REF!</f>
        <v>#REF!</v>
      </c>
      <c r="V278" s="40" t="e">
        <f>#REF!</f>
        <v>#REF!</v>
      </c>
      <c r="W278" s="40" t="e">
        <f>#REF!</f>
        <v>#REF!</v>
      </c>
      <c r="X278" s="40" t="e">
        <f>#REF!</f>
        <v>#REF!</v>
      </c>
      <c r="Y278" s="40" t="e">
        <f t="shared" si="22"/>
        <v>#REF!</v>
      </c>
      <c r="Z278" s="40" t="e">
        <f>#REF!</f>
        <v>#REF!</v>
      </c>
    </row>
    <row r="279" spans="1:26" ht="12.75" customHeight="1" x14ac:dyDescent="0.25">
      <c r="A279" s="7">
        <v>278</v>
      </c>
      <c r="B279" s="7" t="str">
        <f t="shared" si="19"/>
        <v>Mardi</v>
      </c>
      <c r="C279" s="38" t="e">
        <f>'Relevé corrigé'!C279</f>
        <v>#REF!</v>
      </c>
      <c r="D279" s="45" t="e">
        <f>'Relevé corrigé'!D279</f>
        <v>#REF!</v>
      </c>
      <c r="E279" s="40" t="e">
        <f>#REF!</f>
        <v>#REF!</v>
      </c>
      <c r="F279" s="40" t="e">
        <f>#REF!</f>
        <v>#REF!</v>
      </c>
      <c r="G279" s="40" t="e">
        <f>#REF!</f>
        <v>#REF!</v>
      </c>
      <c r="H279" s="40" t="e">
        <f>#REF!</f>
        <v>#REF!</v>
      </c>
      <c r="I279" s="40" t="e">
        <f>#REF!</f>
        <v>#REF!</v>
      </c>
      <c r="J279" s="40" t="e">
        <f>#REF!</f>
        <v>#REF!</v>
      </c>
      <c r="K279" s="40" t="e">
        <f>#REF!</f>
        <v>#REF!</v>
      </c>
      <c r="L279" s="40" t="e">
        <f>#REF!</f>
        <v>#REF!</v>
      </c>
      <c r="M279" s="40" t="e">
        <f>#REF!</f>
        <v>#REF!</v>
      </c>
      <c r="N279" s="40" t="e">
        <f>#REF!</f>
        <v>#REF!</v>
      </c>
      <c r="O279" s="40" t="e">
        <f>#REF!</f>
        <v>#REF!</v>
      </c>
      <c r="P279" s="40" t="e">
        <f>#REF!</f>
        <v>#REF!</v>
      </c>
      <c r="Q279" s="40" t="e">
        <f t="shared" si="20"/>
        <v>#REF!</v>
      </c>
      <c r="R279" s="40" t="e">
        <f t="shared" si="21"/>
        <v>#REF!</v>
      </c>
      <c r="S279" s="40" t="e">
        <f>#REF!+#REF!</f>
        <v>#REF!</v>
      </c>
      <c r="T279" s="43">
        <f>SUMIFS(Modèle!$P$2:$P$1009,Modèle!$B$2:$B$1009,$B279,Modèle!$D$2:$D$1009,$D279)</f>
        <v>0</v>
      </c>
      <c r="U279" s="40" t="e">
        <f>#REF!</f>
        <v>#REF!</v>
      </c>
      <c r="V279" s="40" t="e">
        <f>#REF!</f>
        <v>#REF!</v>
      </c>
      <c r="W279" s="40" t="e">
        <f>#REF!</f>
        <v>#REF!</v>
      </c>
      <c r="X279" s="40" t="e">
        <f>#REF!</f>
        <v>#REF!</v>
      </c>
      <c r="Y279" s="40" t="e">
        <f t="shared" si="22"/>
        <v>#REF!</v>
      </c>
      <c r="Z279" s="40" t="e">
        <f>#REF!</f>
        <v>#REF!</v>
      </c>
    </row>
    <row r="280" spans="1:26" ht="12.75" customHeight="1" x14ac:dyDescent="0.25">
      <c r="A280" s="7">
        <v>279</v>
      </c>
      <c r="B280" s="7" t="str">
        <f t="shared" si="19"/>
        <v>Mardi</v>
      </c>
      <c r="C280" s="38" t="e">
        <f>'Relevé corrigé'!C280</f>
        <v>#REF!</v>
      </c>
      <c r="D280" s="45" t="e">
        <f>'Relevé corrigé'!D280</f>
        <v>#REF!</v>
      </c>
      <c r="E280" s="40" t="e">
        <f>#REF!</f>
        <v>#REF!</v>
      </c>
      <c r="F280" s="40" t="e">
        <f>#REF!</f>
        <v>#REF!</v>
      </c>
      <c r="G280" s="40" t="e">
        <f>#REF!</f>
        <v>#REF!</v>
      </c>
      <c r="H280" s="40" t="e">
        <f>#REF!</f>
        <v>#REF!</v>
      </c>
      <c r="I280" s="40" t="e">
        <f>#REF!</f>
        <v>#REF!</v>
      </c>
      <c r="J280" s="40" t="e">
        <f>#REF!</f>
        <v>#REF!</v>
      </c>
      <c r="K280" s="40" t="e">
        <f>#REF!</f>
        <v>#REF!</v>
      </c>
      <c r="L280" s="40" t="e">
        <f>#REF!</f>
        <v>#REF!</v>
      </c>
      <c r="M280" s="40" t="e">
        <f>#REF!</f>
        <v>#REF!</v>
      </c>
      <c r="N280" s="40" t="e">
        <f>#REF!</f>
        <v>#REF!</v>
      </c>
      <c r="O280" s="40" t="e">
        <f>#REF!</f>
        <v>#REF!</v>
      </c>
      <c r="P280" s="40" t="e">
        <f>#REF!</f>
        <v>#REF!</v>
      </c>
      <c r="Q280" s="40" t="e">
        <f t="shared" si="20"/>
        <v>#REF!</v>
      </c>
      <c r="R280" s="40" t="e">
        <f t="shared" si="21"/>
        <v>#REF!</v>
      </c>
      <c r="S280" s="40" t="e">
        <f>#REF!+#REF!</f>
        <v>#REF!</v>
      </c>
      <c r="T280" s="43">
        <f>SUMIFS(Modèle!$P$2:$P$1009,Modèle!$B$2:$B$1009,$B280,Modèle!$D$2:$D$1009,$D280)</f>
        <v>0</v>
      </c>
      <c r="U280" s="40" t="e">
        <f>#REF!</f>
        <v>#REF!</v>
      </c>
      <c r="V280" s="40" t="e">
        <f>#REF!</f>
        <v>#REF!</v>
      </c>
      <c r="W280" s="40" t="e">
        <f>#REF!</f>
        <v>#REF!</v>
      </c>
      <c r="X280" s="40" t="e">
        <f>#REF!</f>
        <v>#REF!</v>
      </c>
      <c r="Y280" s="40" t="e">
        <f t="shared" si="22"/>
        <v>#REF!</v>
      </c>
      <c r="Z280" s="40" t="e">
        <f>#REF!</f>
        <v>#REF!</v>
      </c>
    </row>
    <row r="281" spans="1:26" ht="12.75" customHeight="1" x14ac:dyDescent="0.25">
      <c r="A281" s="7">
        <v>280</v>
      </c>
      <c r="B281" s="7" t="str">
        <f t="shared" si="19"/>
        <v>Mardi</v>
      </c>
      <c r="C281" s="38" t="e">
        <f>'Relevé corrigé'!C281</f>
        <v>#REF!</v>
      </c>
      <c r="D281" s="45" t="e">
        <f>'Relevé corrigé'!D281</f>
        <v>#REF!</v>
      </c>
      <c r="E281" s="40" t="e">
        <f>#REF!</f>
        <v>#REF!</v>
      </c>
      <c r="F281" s="40" t="e">
        <f>#REF!</f>
        <v>#REF!</v>
      </c>
      <c r="G281" s="40" t="e">
        <f>#REF!</f>
        <v>#REF!</v>
      </c>
      <c r="H281" s="40" t="e">
        <f>#REF!</f>
        <v>#REF!</v>
      </c>
      <c r="I281" s="40" t="e">
        <f>#REF!</f>
        <v>#REF!</v>
      </c>
      <c r="J281" s="40" t="e">
        <f>#REF!</f>
        <v>#REF!</v>
      </c>
      <c r="K281" s="40" t="e">
        <f>#REF!</f>
        <v>#REF!</v>
      </c>
      <c r="L281" s="40" t="e">
        <f>#REF!</f>
        <v>#REF!</v>
      </c>
      <c r="M281" s="40" t="e">
        <f>#REF!</f>
        <v>#REF!</v>
      </c>
      <c r="N281" s="40" t="e">
        <f>#REF!</f>
        <v>#REF!</v>
      </c>
      <c r="O281" s="40" t="e">
        <f>#REF!</f>
        <v>#REF!</v>
      </c>
      <c r="P281" s="40" t="e">
        <f>#REF!</f>
        <v>#REF!</v>
      </c>
      <c r="Q281" s="40" t="e">
        <f t="shared" si="20"/>
        <v>#REF!</v>
      </c>
      <c r="R281" s="40" t="e">
        <f t="shared" si="21"/>
        <v>#REF!</v>
      </c>
      <c r="S281" s="40" t="e">
        <f>#REF!+#REF!</f>
        <v>#REF!</v>
      </c>
      <c r="T281" s="43">
        <f>SUMIFS(Modèle!$P$2:$P$1009,Modèle!$B$2:$B$1009,$B281,Modèle!$D$2:$D$1009,$D281)</f>
        <v>0</v>
      </c>
      <c r="U281" s="40" t="e">
        <f>#REF!</f>
        <v>#REF!</v>
      </c>
      <c r="V281" s="40" t="e">
        <f>#REF!</f>
        <v>#REF!</v>
      </c>
      <c r="W281" s="40" t="e">
        <f>#REF!</f>
        <v>#REF!</v>
      </c>
      <c r="X281" s="40" t="e">
        <f>#REF!</f>
        <v>#REF!</v>
      </c>
      <c r="Y281" s="40" t="e">
        <f t="shared" si="22"/>
        <v>#REF!</v>
      </c>
      <c r="Z281" s="40" t="e">
        <f>#REF!</f>
        <v>#REF!</v>
      </c>
    </row>
    <row r="282" spans="1:26" ht="12.75" customHeight="1" x14ac:dyDescent="0.25">
      <c r="A282" s="7">
        <v>281</v>
      </c>
      <c r="B282" s="7" t="str">
        <f t="shared" si="19"/>
        <v>Mardi</v>
      </c>
      <c r="C282" s="38" t="e">
        <f>'Relevé corrigé'!C282</f>
        <v>#REF!</v>
      </c>
      <c r="D282" s="45" t="e">
        <f>'Relevé corrigé'!D282</f>
        <v>#REF!</v>
      </c>
      <c r="E282" s="40" t="e">
        <f>#REF!</f>
        <v>#REF!</v>
      </c>
      <c r="F282" s="40" t="e">
        <f>#REF!</f>
        <v>#REF!</v>
      </c>
      <c r="G282" s="40" t="e">
        <f>#REF!</f>
        <v>#REF!</v>
      </c>
      <c r="H282" s="40" t="e">
        <f>#REF!</f>
        <v>#REF!</v>
      </c>
      <c r="I282" s="40" t="e">
        <f>#REF!</f>
        <v>#REF!</v>
      </c>
      <c r="J282" s="40" t="e">
        <f>#REF!</f>
        <v>#REF!</v>
      </c>
      <c r="K282" s="40" t="e">
        <f>#REF!</f>
        <v>#REF!</v>
      </c>
      <c r="L282" s="40" t="e">
        <f>#REF!</f>
        <v>#REF!</v>
      </c>
      <c r="M282" s="40" t="e">
        <f>#REF!</f>
        <v>#REF!</v>
      </c>
      <c r="N282" s="40" t="e">
        <f>#REF!</f>
        <v>#REF!</v>
      </c>
      <c r="O282" s="40" t="e">
        <f>#REF!</f>
        <v>#REF!</v>
      </c>
      <c r="P282" s="40" t="e">
        <f>#REF!</f>
        <v>#REF!</v>
      </c>
      <c r="Q282" s="40" t="e">
        <f t="shared" si="20"/>
        <v>#REF!</v>
      </c>
      <c r="R282" s="40" t="e">
        <f t="shared" si="21"/>
        <v>#REF!</v>
      </c>
      <c r="S282" s="40" t="e">
        <f>#REF!+#REF!</f>
        <v>#REF!</v>
      </c>
      <c r="T282" s="43">
        <f>SUMIFS(Modèle!$P$2:$P$1009,Modèle!$B$2:$B$1009,$B282,Modèle!$D$2:$D$1009,$D282)</f>
        <v>0</v>
      </c>
      <c r="U282" s="40" t="e">
        <f>#REF!</f>
        <v>#REF!</v>
      </c>
      <c r="V282" s="40" t="e">
        <f>#REF!</f>
        <v>#REF!</v>
      </c>
      <c r="W282" s="40" t="e">
        <f>#REF!</f>
        <v>#REF!</v>
      </c>
      <c r="X282" s="40" t="e">
        <f>#REF!</f>
        <v>#REF!</v>
      </c>
      <c r="Y282" s="40" t="e">
        <f t="shared" si="22"/>
        <v>#REF!</v>
      </c>
      <c r="Z282" s="40" t="e">
        <f>#REF!</f>
        <v>#REF!</v>
      </c>
    </row>
    <row r="283" spans="1:26" ht="12.75" customHeight="1" x14ac:dyDescent="0.25">
      <c r="A283" s="7">
        <v>282</v>
      </c>
      <c r="B283" s="7" t="str">
        <f t="shared" si="19"/>
        <v>Mardi</v>
      </c>
      <c r="C283" s="38" t="e">
        <f>'Relevé corrigé'!C283</f>
        <v>#REF!</v>
      </c>
      <c r="D283" s="45" t="e">
        <f>'Relevé corrigé'!D283</f>
        <v>#REF!</v>
      </c>
      <c r="E283" s="40" t="e">
        <f>#REF!</f>
        <v>#REF!</v>
      </c>
      <c r="F283" s="40" t="e">
        <f>#REF!</f>
        <v>#REF!</v>
      </c>
      <c r="G283" s="40" t="e">
        <f>#REF!</f>
        <v>#REF!</v>
      </c>
      <c r="H283" s="40" t="e">
        <f>#REF!</f>
        <v>#REF!</v>
      </c>
      <c r="I283" s="40" t="e">
        <f>#REF!</f>
        <v>#REF!</v>
      </c>
      <c r="J283" s="40" t="e">
        <f>#REF!</f>
        <v>#REF!</v>
      </c>
      <c r="K283" s="40" t="e">
        <f>#REF!</f>
        <v>#REF!</v>
      </c>
      <c r="L283" s="40" t="e">
        <f>#REF!</f>
        <v>#REF!</v>
      </c>
      <c r="M283" s="40" t="e">
        <f>#REF!</f>
        <v>#REF!</v>
      </c>
      <c r="N283" s="40" t="e">
        <f>#REF!</f>
        <v>#REF!</v>
      </c>
      <c r="O283" s="40" t="e">
        <f>#REF!</f>
        <v>#REF!</v>
      </c>
      <c r="P283" s="40" t="e">
        <f>#REF!</f>
        <v>#REF!</v>
      </c>
      <c r="Q283" s="40" t="e">
        <f t="shared" si="20"/>
        <v>#REF!</v>
      </c>
      <c r="R283" s="40" t="e">
        <f t="shared" si="21"/>
        <v>#REF!</v>
      </c>
      <c r="S283" s="40" t="e">
        <f>#REF!+#REF!</f>
        <v>#REF!</v>
      </c>
      <c r="T283" s="43">
        <f>SUMIFS(Modèle!$P$2:$P$1009,Modèle!$B$2:$B$1009,$B283,Modèle!$D$2:$D$1009,$D283)</f>
        <v>0</v>
      </c>
      <c r="U283" s="40" t="e">
        <f>#REF!</f>
        <v>#REF!</v>
      </c>
      <c r="V283" s="40" t="e">
        <f>#REF!</f>
        <v>#REF!</v>
      </c>
      <c r="W283" s="40" t="e">
        <f>#REF!</f>
        <v>#REF!</v>
      </c>
      <c r="X283" s="40" t="e">
        <f>#REF!</f>
        <v>#REF!</v>
      </c>
      <c r="Y283" s="40" t="e">
        <f t="shared" si="22"/>
        <v>#REF!</v>
      </c>
      <c r="Z283" s="40" t="e">
        <f>#REF!</f>
        <v>#REF!</v>
      </c>
    </row>
    <row r="284" spans="1:26" ht="12.75" customHeight="1" x14ac:dyDescent="0.25">
      <c r="A284" s="7">
        <v>283</v>
      </c>
      <c r="B284" s="7" t="str">
        <f t="shared" si="19"/>
        <v>Mardi</v>
      </c>
      <c r="C284" s="38" t="e">
        <f>'Relevé corrigé'!C284</f>
        <v>#REF!</v>
      </c>
      <c r="D284" s="45" t="e">
        <f>'Relevé corrigé'!D284</f>
        <v>#REF!</v>
      </c>
      <c r="E284" s="40" t="e">
        <f>#REF!</f>
        <v>#REF!</v>
      </c>
      <c r="F284" s="40" t="e">
        <f>#REF!</f>
        <v>#REF!</v>
      </c>
      <c r="G284" s="40" t="e">
        <f>#REF!</f>
        <v>#REF!</v>
      </c>
      <c r="H284" s="40" t="e">
        <f>#REF!</f>
        <v>#REF!</v>
      </c>
      <c r="I284" s="40" t="e">
        <f>#REF!</f>
        <v>#REF!</v>
      </c>
      <c r="J284" s="40" t="e">
        <f>#REF!</f>
        <v>#REF!</v>
      </c>
      <c r="K284" s="40" t="e">
        <f>#REF!</f>
        <v>#REF!</v>
      </c>
      <c r="L284" s="40" t="e">
        <f>#REF!</f>
        <v>#REF!</v>
      </c>
      <c r="M284" s="40" t="e">
        <f>#REF!</f>
        <v>#REF!</v>
      </c>
      <c r="N284" s="40" t="e">
        <f>#REF!</f>
        <v>#REF!</v>
      </c>
      <c r="O284" s="40" t="e">
        <f>#REF!</f>
        <v>#REF!</v>
      </c>
      <c r="P284" s="40" t="e">
        <f>#REF!</f>
        <v>#REF!</v>
      </c>
      <c r="Q284" s="40" t="e">
        <f t="shared" si="20"/>
        <v>#REF!</v>
      </c>
      <c r="R284" s="40" t="e">
        <f t="shared" si="21"/>
        <v>#REF!</v>
      </c>
      <c r="S284" s="40" t="e">
        <f>#REF!+#REF!</f>
        <v>#REF!</v>
      </c>
      <c r="T284" s="43">
        <f>SUMIFS(Modèle!$P$2:$P$1009,Modèle!$B$2:$B$1009,$B284,Modèle!$D$2:$D$1009,$D284)</f>
        <v>0</v>
      </c>
      <c r="U284" s="40" t="e">
        <f>#REF!</f>
        <v>#REF!</v>
      </c>
      <c r="V284" s="40" t="e">
        <f>#REF!</f>
        <v>#REF!</v>
      </c>
      <c r="W284" s="40" t="e">
        <f>#REF!</f>
        <v>#REF!</v>
      </c>
      <c r="X284" s="40" t="e">
        <f>#REF!</f>
        <v>#REF!</v>
      </c>
      <c r="Y284" s="40" t="e">
        <f t="shared" si="22"/>
        <v>#REF!</v>
      </c>
      <c r="Z284" s="40" t="e">
        <f>#REF!</f>
        <v>#REF!</v>
      </c>
    </row>
    <row r="285" spans="1:26" ht="12.75" customHeight="1" x14ac:dyDescent="0.25">
      <c r="A285" s="7">
        <v>284</v>
      </c>
      <c r="B285" s="7" t="str">
        <f t="shared" si="19"/>
        <v>Mardi</v>
      </c>
      <c r="C285" s="38" t="e">
        <f>'Relevé corrigé'!C285</f>
        <v>#REF!</v>
      </c>
      <c r="D285" s="45" t="e">
        <f>'Relevé corrigé'!D285</f>
        <v>#REF!</v>
      </c>
      <c r="E285" s="40" t="e">
        <f>#REF!</f>
        <v>#REF!</v>
      </c>
      <c r="F285" s="40" t="e">
        <f>#REF!</f>
        <v>#REF!</v>
      </c>
      <c r="G285" s="40" t="e">
        <f>#REF!</f>
        <v>#REF!</v>
      </c>
      <c r="H285" s="40" t="e">
        <f>#REF!</f>
        <v>#REF!</v>
      </c>
      <c r="I285" s="40" t="e">
        <f>#REF!</f>
        <v>#REF!</v>
      </c>
      <c r="J285" s="40" t="e">
        <f>#REF!</f>
        <v>#REF!</v>
      </c>
      <c r="K285" s="40" t="e">
        <f>#REF!</f>
        <v>#REF!</v>
      </c>
      <c r="L285" s="40" t="e">
        <f>#REF!</f>
        <v>#REF!</v>
      </c>
      <c r="M285" s="40" t="e">
        <f>#REF!</f>
        <v>#REF!</v>
      </c>
      <c r="N285" s="40" t="e">
        <f>#REF!</f>
        <v>#REF!</v>
      </c>
      <c r="O285" s="40" t="e">
        <f>#REF!</f>
        <v>#REF!</v>
      </c>
      <c r="P285" s="40" t="e">
        <f>#REF!</f>
        <v>#REF!</v>
      </c>
      <c r="Q285" s="40" t="e">
        <f t="shared" si="20"/>
        <v>#REF!</v>
      </c>
      <c r="R285" s="40" t="e">
        <f t="shared" si="21"/>
        <v>#REF!</v>
      </c>
      <c r="S285" s="40" t="e">
        <f>#REF!+#REF!</f>
        <v>#REF!</v>
      </c>
      <c r="T285" s="43">
        <f>SUMIFS(Modèle!$P$2:$P$1009,Modèle!$B$2:$B$1009,$B285,Modèle!$D$2:$D$1009,$D285)</f>
        <v>0</v>
      </c>
      <c r="U285" s="40" t="e">
        <f>#REF!</f>
        <v>#REF!</v>
      </c>
      <c r="V285" s="40" t="e">
        <f>#REF!</f>
        <v>#REF!</v>
      </c>
      <c r="W285" s="40" t="e">
        <f>#REF!</f>
        <v>#REF!</v>
      </c>
      <c r="X285" s="40" t="e">
        <f>#REF!</f>
        <v>#REF!</v>
      </c>
      <c r="Y285" s="40" t="e">
        <f t="shared" si="22"/>
        <v>#REF!</v>
      </c>
      <c r="Z285" s="40" t="e">
        <f>#REF!</f>
        <v>#REF!</v>
      </c>
    </row>
    <row r="286" spans="1:26" ht="12.75" customHeight="1" x14ac:dyDescent="0.25">
      <c r="A286" s="7">
        <v>285</v>
      </c>
      <c r="B286" s="7" t="str">
        <f t="shared" si="19"/>
        <v>Mardi</v>
      </c>
      <c r="C286" s="38" t="e">
        <f>'Relevé corrigé'!C286</f>
        <v>#REF!</v>
      </c>
      <c r="D286" s="45" t="e">
        <f>'Relevé corrigé'!D286</f>
        <v>#REF!</v>
      </c>
      <c r="E286" s="40" t="e">
        <f>#REF!</f>
        <v>#REF!</v>
      </c>
      <c r="F286" s="40" t="e">
        <f>#REF!</f>
        <v>#REF!</v>
      </c>
      <c r="G286" s="40" t="e">
        <f>#REF!</f>
        <v>#REF!</v>
      </c>
      <c r="H286" s="40" t="e">
        <f>#REF!</f>
        <v>#REF!</v>
      </c>
      <c r="I286" s="40" t="e">
        <f>#REF!</f>
        <v>#REF!</v>
      </c>
      <c r="J286" s="40" t="e">
        <f>#REF!</f>
        <v>#REF!</v>
      </c>
      <c r="K286" s="40" t="e">
        <f>#REF!</f>
        <v>#REF!</v>
      </c>
      <c r="L286" s="40" t="e">
        <f>#REF!</f>
        <v>#REF!</v>
      </c>
      <c r="M286" s="40" t="e">
        <f>#REF!</f>
        <v>#REF!</v>
      </c>
      <c r="N286" s="40" t="e">
        <f>#REF!</f>
        <v>#REF!</v>
      </c>
      <c r="O286" s="40" t="e">
        <f>#REF!</f>
        <v>#REF!</v>
      </c>
      <c r="P286" s="40" t="e">
        <f>#REF!</f>
        <v>#REF!</v>
      </c>
      <c r="Q286" s="40" t="e">
        <f t="shared" si="20"/>
        <v>#REF!</v>
      </c>
      <c r="R286" s="40" t="e">
        <f t="shared" si="21"/>
        <v>#REF!</v>
      </c>
      <c r="S286" s="40" t="e">
        <f>#REF!+#REF!</f>
        <v>#REF!</v>
      </c>
      <c r="T286" s="43">
        <f>SUMIFS(Modèle!$P$2:$P$1009,Modèle!$B$2:$B$1009,$B286,Modèle!$D$2:$D$1009,$D286)</f>
        <v>0</v>
      </c>
      <c r="U286" s="40" t="e">
        <f>#REF!</f>
        <v>#REF!</v>
      </c>
      <c r="V286" s="40" t="e">
        <f>#REF!</f>
        <v>#REF!</v>
      </c>
      <c r="W286" s="40" t="e">
        <f>#REF!</f>
        <v>#REF!</v>
      </c>
      <c r="X286" s="40" t="e">
        <f>#REF!</f>
        <v>#REF!</v>
      </c>
      <c r="Y286" s="40" t="e">
        <f t="shared" si="22"/>
        <v>#REF!</v>
      </c>
      <c r="Z286" s="40" t="e">
        <f>#REF!</f>
        <v>#REF!</v>
      </c>
    </row>
    <row r="287" spans="1:26" ht="12.75" customHeight="1" x14ac:dyDescent="0.25">
      <c r="A287" s="7">
        <v>286</v>
      </c>
      <c r="B287" s="7" t="str">
        <f t="shared" si="19"/>
        <v>Mardi</v>
      </c>
      <c r="C287" s="38" t="e">
        <f>'Relevé corrigé'!C287</f>
        <v>#REF!</v>
      </c>
      <c r="D287" s="45" t="e">
        <f>'Relevé corrigé'!D287</f>
        <v>#REF!</v>
      </c>
      <c r="E287" s="40" t="e">
        <f>#REF!</f>
        <v>#REF!</v>
      </c>
      <c r="F287" s="40" t="e">
        <f>#REF!</f>
        <v>#REF!</v>
      </c>
      <c r="G287" s="40" t="e">
        <f>#REF!</f>
        <v>#REF!</v>
      </c>
      <c r="H287" s="40" t="e">
        <f>#REF!</f>
        <v>#REF!</v>
      </c>
      <c r="I287" s="40" t="e">
        <f>#REF!</f>
        <v>#REF!</v>
      </c>
      <c r="J287" s="40" t="e">
        <f>#REF!</f>
        <v>#REF!</v>
      </c>
      <c r="K287" s="40" t="e">
        <f>#REF!</f>
        <v>#REF!</v>
      </c>
      <c r="L287" s="40" t="e">
        <f>#REF!</f>
        <v>#REF!</v>
      </c>
      <c r="M287" s="40" t="e">
        <f>#REF!</f>
        <v>#REF!</v>
      </c>
      <c r="N287" s="40" t="e">
        <f>#REF!</f>
        <v>#REF!</v>
      </c>
      <c r="O287" s="40" t="e">
        <f>#REF!</f>
        <v>#REF!</v>
      </c>
      <c r="P287" s="40" t="e">
        <f>#REF!</f>
        <v>#REF!</v>
      </c>
      <c r="Q287" s="40" t="e">
        <f t="shared" si="20"/>
        <v>#REF!</v>
      </c>
      <c r="R287" s="40" t="e">
        <f t="shared" si="21"/>
        <v>#REF!</v>
      </c>
      <c r="S287" s="40" t="e">
        <f>#REF!+#REF!</f>
        <v>#REF!</v>
      </c>
      <c r="T287" s="43">
        <f>SUMIFS(Modèle!$P$2:$P$1009,Modèle!$B$2:$B$1009,$B287,Modèle!$D$2:$D$1009,$D287)</f>
        <v>0</v>
      </c>
      <c r="U287" s="40" t="e">
        <f>#REF!</f>
        <v>#REF!</v>
      </c>
      <c r="V287" s="40" t="e">
        <f>#REF!</f>
        <v>#REF!</v>
      </c>
      <c r="W287" s="40" t="e">
        <f>#REF!</f>
        <v>#REF!</v>
      </c>
      <c r="X287" s="40" t="e">
        <f>#REF!</f>
        <v>#REF!</v>
      </c>
      <c r="Y287" s="40" t="e">
        <f t="shared" si="22"/>
        <v>#REF!</v>
      </c>
      <c r="Z287" s="40" t="e">
        <f>#REF!</f>
        <v>#REF!</v>
      </c>
    </row>
    <row r="288" spans="1:26" ht="12.75" customHeight="1" x14ac:dyDescent="0.25">
      <c r="A288" s="7">
        <v>287</v>
      </c>
      <c r="B288" s="7" t="str">
        <f t="shared" si="19"/>
        <v>Mardi</v>
      </c>
      <c r="C288" s="38" t="e">
        <f>'Relevé corrigé'!C288</f>
        <v>#REF!</v>
      </c>
      <c r="D288" s="45" t="e">
        <f>'Relevé corrigé'!D288</f>
        <v>#REF!</v>
      </c>
      <c r="E288" s="40" t="e">
        <f>#REF!</f>
        <v>#REF!</v>
      </c>
      <c r="F288" s="40" t="e">
        <f>#REF!</f>
        <v>#REF!</v>
      </c>
      <c r="G288" s="40" t="e">
        <f>#REF!</f>
        <v>#REF!</v>
      </c>
      <c r="H288" s="40" t="e">
        <f>#REF!</f>
        <v>#REF!</v>
      </c>
      <c r="I288" s="40" t="e">
        <f>#REF!</f>
        <v>#REF!</v>
      </c>
      <c r="J288" s="40" t="e">
        <f>#REF!</f>
        <v>#REF!</v>
      </c>
      <c r="K288" s="40" t="e">
        <f>#REF!</f>
        <v>#REF!</v>
      </c>
      <c r="L288" s="40" t="e">
        <f>#REF!</f>
        <v>#REF!</v>
      </c>
      <c r="M288" s="40" t="e">
        <f>#REF!</f>
        <v>#REF!</v>
      </c>
      <c r="N288" s="40" t="e">
        <f>#REF!</f>
        <v>#REF!</v>
      </c>
      <c r="O288" s="40" t="e">
        <f>#REF!</f>
        <v>#REF!</v>
      </c>
      <c r="P288" s="40" t="e">
        <f>#REF!</f>
        <v>#REF!</v>
      </c>
      <c r="Q288" s="40" t="e">
        <f t="shared" si="20"/>
        <v>#REF!</v>
      </c>
      <c r="R288" s="40" t="e">
        <f t="shared" si="21"/>
        <v>#REF!</v>
      </c>
      <c r="S288" s="40" t="e">
        <f>#REF!+#REF!</f>
        <v>#REF!</v>
      </c>
      <c r="T288" s="43">
        <f>SUMIFS(Modèle!$P$2:$P$1009,Modèle!$B$2:$B$1009,$B288,Modèle!$D$2:$D$1009,$D288)</f>
        <v>0</v>
      </c>
      <c r="U288" s="40" t="e">
        <f>#REF!</f>
        <v>#REF!</v>
      </c>
      <c r="V288" s="40" t="e">
        <f>#REF!</f>
        <v>#REF!</v>
      </c>
      <c r="W288" s="40" t="e">
        <f>#REF!</f>
        <v>#REF!</v>
      </c>
      <c r="X288" s="40" t="e">
        <f>#REF!</f>
        <v>#REF!</v>
      </c>
      <c r="Y288" s="40" t="e">
        <f t="shared" si="22"/>
        <v>#REF!</v>
      </c>
      <c r="Z288" s="40" t="e">
        <f>#REF!</f>
        <v>#REF!</v>
      </c>
    </row>
    <row r="289" spans="1:26" ht="12.75" customHeight="1" x14ac:dyDescent="0.25">
      <c r="A289" s="7">
        <v>288</v>
      </c>
      <c r="B289" s="7" t="str">
        <f t="shared" si="19"/>
        <v>Mardi</v>
      </c>
      <c r="C289" s="38" t="e">
        <f>'Relevé corrigé'!C289</f>
        <v>#REF!</v>
      </c>
      <c r="D289" s="45" t="e">
        <f>'Relevé corrigé'!D289</f>
        <v>#REF!</v>
      </c>
      <c r="E289" s="40" t="e">
        <f>#REF!</f>
        <v>#REF!</v>
      </c>
      <c r="F289" s="40" t="e">
        <f>#REF!</f>
        <v>#REF!</v>
      </c>
      <c r="G289" s="40" t="e">
        <f>#REF!</f>
        <v>#REF!</v>
      </c>
      <c r="H289" s="40" t="e">
        <f>#REF!</f>
        <v>#REF!</v>
      </c>
      <c r="I289" s="40" t="e">
        <f>#REF!</f>
        <v>#REF!</v>
      </c>
      <c r="J289" s="40" t="e">
        <f>#REF!</f>
        <v>#REF!</v>
      </c>
      <c r="K289" s="40" t="e">
        <f>#REF!</f>
        <v>#REF!</v>
      </c>
      <c r="L289" s="40" t="e">
        <f>#REF!</f>
        <v>#REF!</v>
      </c>
      <c r="M289" s="40" t="e">
        <f>#REF!</f>
        <v>#REF!</v>
      </c>
      <c r="N289" s="40" t="e">
        <f>#REF!</f>
        <v>#REF!</v>
      </c>
      <c r="O289" s="40" t="e">
        <f>#REF!</f>
        <v>#REF!</v>
      </c>
      <c r="P289" s="40" t="e">
        <f>#REF!</f>
        <v>#REF!</v>
      </c>
      <c r="Q289" s="40" t="e">
        <f t="shared" si="20"/>
        <v>#REF!</v>
      </c>
      <c r="R289" s="40" t="e">
        <f t="shared" si="21"/>
        <v>#REF!</v>
      </c>
      <c r="S289" s="40" t="e">
        <f>#REF!+#REF!</f>
        <v>#REF!</v>
      </c>
      <c r="T289" s="43">
        <f>SUMIFS(Modèle!$P$2:$P$1009,Modèle!$B$2:$B$1009,$B289,Modèle!$D$2:$D$1009,$D289)</f>
        <v>0</v>
      </c>
      <c r="U289" s="40" t="e">
        <f>#REF!</f>
        <v>#REF!</v>
      </c>
      <c r="V289" s="40" t="e">
        <f>#REF!</f>
        <v>#REF!</v>
      </c>
      <c r="W289" s="40" t="e">
        <f>#REF!</f>
        <v>#REF!</v>
      </c>
      <c r="X289" s="40" t="e">
        <f>#REF!</f>
        <v>#REF!</v>
      </c>
      <c r="Y289" s="40" t="e">
        <f t="shared" si="22"/>
        <v>#REF!</v>
      </c>
      <c r="Z289" s="40" t="e">
        <f>#REF!</f>
        <v>#REF!</v>
      </c>
    </row>
    <row r="290" spans="1:26" ht="12.75" customHeight="1" x14ac:dyDescent="0.25">
      <c r="A290" s="7">
        <v>289</v>
      </c>
      <c r="B290" s="7" t="str">
        <f t="shared" si="19"/>
        <v>Mercredi</v>
      </c>
      <c r="C290" s="38" t="e">
        <f>'Relevé corrigé'!C290</f>
        <v>#REF!</v>
      </c>
      <c r="D290" s="45" t="e">
        <f>'Relevé corrigé'!D290</f>
        <v>#REF!</v>
      </c>
      <c r="E290" s="40" t="e">
        <f>#REF!</f>
        <v>#REF!</v>
      </c>
      <c r="F290" s="40" t="e">
        <f>#REF!</f>
        <v>#REF!</v>
      </c>
      <c r="G290" s="40" t="e">
        <f>#REF!</f>
        <v>#REF!</v>
      </c>
      <c r="H290" s="40" t="e">
        <f>#REF!</f>
        <v>#REF!</v>
      </c>
      <c r="I290" s="40" t="e">
        <f>#REF!</f>
        <v>#REF!</v>
      </c>
      <c r="J290" s="40" t="e">
        <f>#REF!</f>
        <v>#REF!</v>
      </c>
      <c r="K290" s="40" t="e">
        <f>#REF!</f>
        <v>#REF!</v>
      </c>
      <c r="L290" s="40" t="e">
        <f>#REF!</f>
        <v>#REF!</v>
      </c>
      <c r="M290" s="40" t="e">
        <f>#REF!</f>
        <v>#REF!</v>
      </c>
      <c r="N290" s="40" t="e">
        <f>#REF!</f>
        <v>#REF!</v>
      </c>
      <c r="O290" s="40" t="e">
        <f>#REF!</f>
        <v>#REF!</v>
      </c>
      <c r="P290" s="40" t="e">
        <f>#REF!</f>
        <v>#REF!</v>
      </c>
      <c r="Q290" s="40" t="e">
        <f t="shared" si="20"/>
        <v>#REF!</v>
      </c>
      <c r="R290" s="40" t="e">
        <f t="shared" si="21"/>
        <v>#REF!</v>
      </c>
      <c r="S290" s="40" t="e">
        <f>#REF!+#REF!</f>
        <v>#REF!</v>
      </c>
      <c r="T290" s="43">
        <f>SUMIFS(Modèle!$P$2:$P$1009,Modèle!$B$2:$B$1009,$B290,Modèle!$D$2:$D$1009,$D290)</f>
        <v>0</v>
      </c>
      <c r="U290" s="40" t="e">
        <f>#REF!</f>
        <v>#REF!</v>
      </c>
      <c r="V290" s="40" t="e">
        <f>#REF!</f>
        <v>#REF!</v>
      </c>
      <c r="W290" s="40" t="e">
        <f>#REF!</f>
        <v>#REF!</v>
      </c>
      <c r="X290" s="40" t="e">
        <f>#REF!</f>
        <v>#REF!</v>
      </c>
      <c r="Y290" s="40" t="e">
        <f t="shared" si="22"/>
        <v>#REF!</v>
      </c>
      <c r="Z290" s="40" t="e">
        <f>#REF!</f>
        <v>#REF!</v>
      </c>
    </row>
    <row r="291" spans="1:26" ht="12.75" customHeight="1" x14ac:dyDescent="0.25">
      <c r="A291" s="7">
        <v>290</v>
      </c>
      <c r="B291" s="7" t="str">
        <f t="shared" si="19"/>
        <v>Mercredi</v>
      </c>
      <c r="C291" s="38" t="e">
        <f>'Relevé corrigé'!C291</f>
        <v>#REF!</v>
      </c>
      <c r="D291" s="45" t="e">
        <f>'Relevé corrigé'!D291</f>
        <v>#REF!</v>
      </c>
      <c r="E291" s="40" t="e">
        <f>#REF!</f>
        <v>#REF!</v>
      </c>
      <c r="F291" s="40" t="e">
        <f>#REF!</f>
        <v>#REF!</v>
      </c>
      <c r="G291" s="40" t="e">
        <f>#REF!</f>
        <v>#REF!</v>
      </c>
      <c r="H291" s="40" t="e">
        <f>#REF!</f>
        <v>#REF!</v>
      </c>
      <c r="I291" s="40" t="e">
        <f>#REF!</f>
        <v>#REF!</v>
      </c>
      <c r="J291" s="40" t="e">
        <f>#REF!</f>
        <v>#REF!</v>
      </c>
      <c r="K291" s="40" t="e">
        <f>#REF!</f>
        <v>#REF!</v>
      </c>
      <c r="L291" s="40" t="e">
        <f>#REF!</f>
        <v>#REF!</v>
      </c>
      <c r="M291" s="40" t="e">
        <f>#REF!</f>
        <v>#REF!</v>
      </c>
      <c r="N291" s="40" t="e">
        <f>#REF!</f>
        <v>#REF!</v>
      </c>
      <c r="O291" s="40" t="e">
        <f>#REF!</f>
        <v>#REF!</v>
      </c>
      <c r="P291" s="40" t="e">
        <f>#REF!</f>
        <v>#REF!</v>
      </c>
      <c r="Q291" s="40" t="e">
        <f t="shared" si="20"/>
        <v>#REF!</v>
      </c>
      <c r="R291" s="40" t="e">
        <f t="shared" si="21"/>
        <v>#REF!</v>
      </c>
      <c r="S291" s="40" t="e">
        <f>#REF!+#REF!</f>
        <v>#REF!</v>
      </c>
      <c r="T291" s="43">
        <f>SUMIFS(Modèle!$P$2:$P$1009,Modèle!$B$2:$B$1009,$B291,Modèle!$D$2:$D$1009,$D291)</f>
        <v>0</v>
      </c>
      <c r="U291" s="40" t="e">
        <f>#REF!</f>
        <v>#REF!</v>
      </c>
      <c r="V291" s="40" t="e">
        <f>#REF!</f>
        <v>#REF!</v>
      </c>
      <c r="W291" s="40" t="e">
        <f>#REF!</f>
        <v>#REF!</v>
      </c>
      <c r="X291" s="40" t="e">
        <f>#REF!</f>
        <v>#REF!</v>
      </c>
      <c r="Y291" s="40" t="e">
        <f t="shared" si="22"/>
        <v>#REF!</v>
      </c>
      <c r="Z291" s="40" t="e">
        <f>#REF!</f>
        <v>#REF!</v>
      </c>
    </row>
    <row r="292" spans="1:26" ht="12.75" customHeight="1" x14ac:dyDescent="0.25">
      <c r="A292" s="7">
        <v>291</v>
      </c>
      <c r="B292" s="7" t="str">
        <f t="shared" si="19"/>
        <v>Mercredi</v>
      </c>
      <c r="C292" s="38" t="e">
        <f>'Relevé corrigé'!C292</f>
        <v>#REF!</v>
      </c>
      <c r="D292" s="45" t="e">
        <f>'Relevé corrigé'!D292</f>
        <v>#REF!</v>
      </c>
      <c r="E292" s="40" t="e">
        <f>#REF!</f>
        <v>#REF!</v>
      </c>
      <c r="F292" s="40" t="e">
        <f>#REF!</f>
        <v>#REF!</v>
      </c>
      <c r="G292" s="40" t="e">
        <f>#REF!</f>
        <v>#REF!</v>
      </c>
      <c r="H292" s="40" t="e">
        <f>#REF!</f>
        <v>#REF!</v>
      </c>
      <c r="I292" s="40" t="e">
        <f>#REF!</f>
        <v>#REF!</v>
      </c>
      <c r="J292" s="40" t="e">
        <f>#REF!</f>
        <v>#REF!</v>
      </c>
      <c r="K292" s="40" t="e">
        <f>#REF!</f>
        <v>#REF!</v>
      </c>
      <c r="L292" s="40" t="e">
        <f>#REF!</f>
        <v>#REF!</v>
      </c>
      <c r="M292" s="40" t="e">
        <f>#REF!</f>
        <v>#REF!</v>
      </c>
      <c r="N292" s="40" t="e">
        <f>#REF!</f>
        <v>#REF!</v>
      </c>
      <c r="O292" s="40" t="e">
        <f>#REF!</f>
        <v>#REF!</v>
      </c>
      <c r="P292" s="40" t="e">
        <f>#REF!</f>
        <v>#REF!</v>
      </c>
      <c r="Q292" s="40" t="e">
        <f t="shared" si="20"/>
        <v>#REF!</v>
      </c>
      <c r="R292" s="40" t="e">
        <f t="shared" si="21"/>
        <v>#REF!</v>
      </c>
      <c r="S292" s="40" t="e">
        <f>#REF!+#REF!</f>
        <v>#REF!</v>
      </c>
      <c r="T292" s="43">
        <f>SUMIFS(Modèle!$P$2:$P$1009,Modèle!$B$2:$B$1009,$B292,Modèle!$D$2:$D$1009,$D292)</f>
        <v>0</v>
      </c>
      <c r="U292" s="40" t="e">
        <f>#REF!</f>
        <v>#REF!</v>
      </c>
      <c r="V292" s="40" t="e">
        <f>#REF!</f>
        <v>#REF!</v>
      </c>
      <c r="W292" s="40" t="e">
        <f>#REF!</f>
        <v>#REF!</v>
      </c>
      <c r="X292" s="40" t="e">
        <f>#REF!</f>
        <v>#REF!</v>
      </c>
      <c r="Y292" s="40" t="e">
        <f t="shared" si="22"/>
        <v>#REF!</v>
      </c>
      <c r="Z292" s="40" t="e">
        <f>#REF!</f>
        <v>#REF!</v>
      </c>
    </row>
    <row r="293" spans="1:26" ht="12.75" customHeight="1" x14ac:dyDescent="0.25">
      <c r="A293" s="7">
        <v>292</v>
      </c>
      <c r="B293" s="7" t="str">
        <f t="shared" si="19"/>
        <v>Mercredi</v>
      </c>
      <c r="C293" s="38" t="e">
        <f>'Relevé corrigé'!C293</f>
        <v>#REF!</v>
      </c>
      <c r="D293" s="45" t="e">
        <f>'Relevé corrigé'!D293</f>
        <v>#REF!</v>
      </c>
      <c r="E293" s="40" t="e">
        <f>#REF!</f>
        <v>#REF!</v>
      </c>
      <c r="F293" s="40" t="e">
        <f>#REF!</f>
        <v>#REF!</v>
      </c>
      <c r="G293" s="40" t="e">
        <f>#REF!</f>
        <v>#REF!</v>
      </c>
      <c r="H293" s="40" t="e">
        <f>#REF!</f>
        <v>#REF!</v>
      </c>
      <c r="I293" s="40" t="e">
        <f>#REF!</f>
        <v>#REF!</v>
      </c>
      <c r="J293" s="40" t="e">
        <f>#REF!</f>
        <v>#REF!</v>
      </c>
      <c r="K293" s="40" t="e">
        <f>#REF!</f>
        <v>#REF!</v>
      </c>
      <c r="L293" s="40" t="e">
        <f>#REF!</f>
        <v>#REF!</v>
      </c>
      <c r="M293" s="40" t="e">
        <f>#REF!</f>
        <v>#REF!</v>
      </c>
      <c r="N293" s="40" t="e">
        <f>#REF!</f>
        <v>#REF!</v>
      </c>
      <c r="O293" s="40" t="e">
        <f>#REF!</f>
        <v>#REF!</v>
      </c>
      <c r="P293" s="40" t="e">
        <f>#REF!</f>
        <v>#REF!</v>
      </c>
      <c r="Q293" s="40" t="e">
        <f t="shared" si="20"/>
        <v>#REF!</v>
      </c>
      <c r="R293" s="40" t="e">
        <f t="shared" si="21"/>
        <v>#REF!</v>
      </c>
      <c r="S293" s="40" t="e">
        <f>#REF!+#REF!</f>
        <v>#REF!</v>
      </c>
      <c r="T293" s="43">
        <f>SUMIFS(Modèle!$P$2:$P$1009,Modèle!$B$2:$B$1009,$B293,Modèle!$D$2:$D$1009,$D293)</f>
        <v>0</v>
      </c>
      <c r="U293" s="40" t="e">
        <f>#REF!</f>
        <v>#REF!</v>
      </c>
      <c r="V293" s="40" t="e">
        <f>#REF!</f>
        <v>#REF!</v>
      </c>
      <c r="W293" s="40" t="e">
        <f>#REF!</f>
        <v>#REF!</v>
      </c>
      <c r="X293" s="40" t="e">
        <f>#REF!</f>
        <v>#REF!</v>
      </c>
      <c r="Y293" s="40" t="e">
        <f t="shared" si="22"/>
        <v>#REF!</v>
      </c>
      <c r="Z293" s="40" t="e">
        <f>#REF!</f>
        <v>#REF!</v>
      </c>
    </row>
    <row r="294" spans="1:26" ht="12.75" customHeight="1" x14ac:dyDescent="0.25">
      <c r="A294" s="7">
        <v>293</v>
      </c>
      <c r="B294" s="7" t="str">
        <f t="shared" si="19"/>
        <v>Mercredi</v>
      </c>
      <c r="C294" s="38" t="e">
        <f>'Relevé corrigé'!C294</f>
        <v>#REF!</v>
      </c>
      <c r="D294" s="45" t="e">
        <f>'Relevé corrigé'!D294</f>
        <v>#REF!</v>
      </c>
      <c r="E294" s="40" t="e">
        <f>#REF!</f>
        <v>#REF!</v>
      </c>
      <c r="F294" s="40" t="e">
        <f>#REF!</f>
        <v>#REF!</v>
      </c>
      <c r="G294" s="40" t="e">
        <f>#REF!</f>
        <v>#REF!</v>
      </c>
      <c r="H294" s="40" t="e">
        <f>#REF!</f>
        <v>#REF!</v>
      </c>
      <c r="I294" s="40" t="e">
        <f>#REF!</f>
        <v>#REF!</v>
      </c>
      <c r="J294" s="40" t="e">
        <f>#REF!</f>
        <v>#REF!</v>
      </c>
      <c r="K294" s="40" t="e">
        <f>#REF!</f>
        <v>#REF!</v>
      </c>
      <c r="L294" s="40" t="e">
        <f>#REF!</f>
        <v>#REF!</v>
      </c>
      <c r="M294" s="40" t="e">
        <f>#REF!</f>
        <v>#REF!</v>
      </c>
      <c r="N294" s="40" t="e">
        <f>#REF!</f>
        <v>#REF!</v>
      </c>
      <c r="O294" s="40" t="e">
        <f>#REF!</f>
        <v>#REF!</v>
      </c>
      <c r="P294" s="40" t="e">
        <f>#REF!</f>
        <v>#REF!</v>
      </c>
      <c r="Q294" s="40" t="e">
        <f t="shared" si="20"/>
        <v>#REF!</v>
      </c>
      <c r="R294" s="40" t="e">
        <f t="shared" si="21"/>
        <v>#REF!</v>
      </c>
      <c r="S294" s="40" t="e">
        <f>#REF!+#REF!</f>
        <v>#REF!</v>
      </c>
      <c r="T294" s="43">
        <f>SUMIFS(Modèle!$P$2:$P$1009,Modèle!$B$2:$B$1009,$B294,Modèle!$D$2:$D$1009,$D294)</f>
        <v>0</v>
      </c>
      <c r="U294" s="40" t="e">
        <f>#REF!</f>
        <v>#REF!</v>
      </c>
      <c r="V294" s="40" t="e">
        <f>#REF!</f>
        <v>#REF!</v>
      </c>
      <c r="W294" s="40" t="e">
        <f>#REF!</f>
        <v>#REF!</v>
      </c>
      <c r="X294" s="40" t="e">
        <f>#REF!</f>
        <v>#REF!</v>
      </c>
      <c r="Y294" s="40" t="e">
        <f t="shared" si="22"/>
        <v>#REF!</v>
      </c>
      <c r="Z294" s="40" t="e">
        <f>#REF!</f>
        <v>#REF!</v>
      </c>
    </row>
    <row r="295" spans="1:26" ht="12.75" customHeight="1" x14ac:dyDescent="0.25">
      <c r="A295" s="7">
        <v>294</v>
      </c>
      <c r="B295" s="7" t="str">
        <f t="shared" si="19"/>
        <v>Mercredi</v>
      </c>
      <c r="C295" s="38" t="e">
        <f>'Relevé corrigé'!C295</f>
        <v>#REF!</v>
      </c>
      <c r="D295" s="45" t="e">
        <f>'Relevé corrigé'!D295</f>
        <v>#REF!</v>
      </c>
      <c r="E295" s="40" t="e">
        <f>#REF!</f>
        <v>#REF!</v>
      </c>
      <c r="F295" s="40" t="e">
        <f>#REF!</f>
        <v>#REF!</v>
      </c>
      <c r="G295" s="40" t="e">
        <f>#REF!</f>
        <v>#REF!</v>
      </c>
      <c r="H295" s="40" t="e">
        <f>#REF!</f>
        <v>#REF!</v>
      </c>
      <c r="I295" s="40" t="e">
        <f>#REF!</f>
        <v>#REF!</v>
      </c>
      <c r="J295" s="40" t="e">
        <f>#REF!</f>
        <v>#REF!</v>
      </c>
      <c r="K295" s="40" t="e">
        <f>#REF!</f>
        <v>#REF!</v>
      </c>
      <c r="L295" s="40" t="e">
        <f>#REF!</f>
        <v>#REF!</v>
      </c>
      <c r="M295" s="40" t="e">
        <f>#REF!</f>
        <v>#REF!</v>
      </c>
      <c r="N295" s="40" t="e">
        <f>#REF!</f>
        <v>#REF!</v>
      </c>
      <c r="O295" s="40" t="e">
        <f>#REF!</f>
        <v>#REF!</v>
      </c>
      <c r="P295" s="40" t="e">
        <f>#REF!</f>
        <v>#REF!</v>
      </c>
      <c r="Q295" s="40" t="e">
        <f t="shared" si="20"/>
        <v>#REF!</v>
      </c>
      <c r="R295" s="40" t="e">
        <f t="shared" si="21"/>
        <v>#REF!</v>
      </c>
      <c r="S295" s="40" t="e">
        <f>#REF!+#REF!</f>
        <v>#REF!</v>
      </c>
      <c r="T295" s="43">
        <f>SUMIFS(Modèle!$P$2:$P$1009,Modèle!$B$2:$B$1009,$B295,Modèle!$D$2:$D$1009,$D295)</f>
        <v>0</v>
      </c>
      <c r="U295" s="40" t="e">
        <f>#REF!</f>
        <v>#REF!</v>
      </c>
      <c r="V295" s="40" t="e">
        <f>#REF!</f>
        <v>#REF!</v>
      </c>
      <c r="W295" s="40" t="e">
        <f>#REF!</f>
        <v>#REF!</v>
      </c>
      <c r="X295" s="40" t="e">
        <f>#REF!</f>
        <v>#REF!</v>
      </c>
      <c r="Y295" s="40" t="e">
        <f t="shared" si="22"/>
        <v>#REF!</v>
      </c>
      <c r="Z295" s="40" t="e">
        <f>#REF!</f>
        <v>#REF!</v>
      </c>
    </row>
    <row r="296" spans="1:26" ht="12.75" customHeight="1" x14ac:dyDescent="0.25">
      <c r="A296" s="7">
        <v>295</v>
      </c>
      <c r="B296" s="7" t="str">
        <f t="shared" si="19"/>
        <v>Mercredi</v>
      </c>
      <c r="C296" s="38" t="e">
        <f>'Relevé corrigé'!C296</f>
        <v>#REF!</v>
      </c>
      <c r="D296" s="45" t="e">
        <f>'Relevé corrigé'!D296</f>
        <v>#REF!</v>
      </c>
      <c r="E296" s="40" t="e">
        <f>#REF!</f>
        <v>#REF!</v>
      </c>
      <c r="F296" s="40" t="e">
        <f>#REF!</f>
        <v>#REF!</v>
      </c>
      <c r="G296" s="40" t="e">
        <f>#REF!</f>
        <v>#REF!</v>
      </c>
      <c r="H296" s="40" t="e">
        <f>#REF!</f>
        <v>#REF!</v>
      </c>
      <c r="I296" s="40" t="e">
        <f>#REF!</f>
        <v>#REF!</v>
      </c>
      <c r="J296" s="40" t="e">
        <f>#REF!</f>
        <v>#REF!</v>
      </c>
      <c r="K296" s="40" t="e">
        <f>#REF!</f>
        <v>#REF!</v>
      </c>
      <c r="L296" s="40" t="e">
        <f>#REF!</f>
        <v>#REF!</v>
      </c>
      <c r="M296" s="40" t="e">
        <f>#REF!</f>
        <v>#REF!</v>
      </c>
      <c r="N296" s="40" t="e">
        <f>#REF!</f>
        <v>#REF!</v>
      </c>
      <c r="O296" s="40" t="e">
        <f>#REF!</f>
        <v>#REF!</v>
      </c>
      <c r="P296" s="40" t="e">
        <f>#REF!</f>
        <v>#REF!</v>
      </c>
      <c r="Q296" s="40" t="e">
        <f t="shared" si="20"/>
        <v>#REF!</v>
      </c>
      <c r="R296" s="40" t="e">
        <f t="shared" si="21"/>
        <v>#REF!</v>
      </c>
      <c r="S296" s="40" t="e">
        <f>#REF!+#REF!</f>
        <v>#REF!</v>
      </c>
      <c r="T296" s="43">
        <f>SUMIFS(Modèle!$P$2:$P$1009,Modèle!$B$2:$B$1009,$B296,Modèle!$D$2:$D$1009,$D296)</f>
        <v>0</v>
      </c>
      <c r="U296" s="40" t="e">
        <f>#REF!</f>
        <v>#REF!</v>
      </c>
      <c r="V296" s="40" t="e">
        <f>#REF!</f>
        <v>#REF!</v>
      </c>
      <c r="W296" s="40" t="e">
        <f>#REF!</f>
        <v>#REF!</v>
      </c>
      <c r="X296" s="40" t="e">
        <f>#REF!</f>
        <v>#REF!</v>
      </c>
      <c r="Y296" s="40" t="e">
        <f t="shared" si="22"/>
        <v>#REF!</v>
      </c>
      <c r="Z296" s="40" t="e">
        <f>#REF!</f>
        <v>#REF!</v>
      </c>
    </row>
    <row r="297" spans="1:26" ht="12.75" customHeight="1" x14ac:dyDescent="0.25">
      <c r="A297" s="7">
        <v>296</v>
      </c>
      <c r="B297" s="7" t="str">
        <f t="shared" si="19"/>
        <v>Mercredi</v>
      </c>
      <c r="C297" s="38" t="e">
        <f>'Relevé corrigé'!C297</f>
        <v>#REF!</v>
      </c>
      <c r="D297" s="45" t="e">
        <f>'Relevé corrigé'!D297</f>
        <v>#REF!</v>
      </c>
      <c r="E297" s="40" t="e">
        <f>#REF!</f>
        <v>#REF!</v>
      </c>
      <c r="F297" s="40" t="e">
        <f>#REF!</f>
        <v>#REF!</v>
      </c>
      <c r="G297" s="40" t="e">
        <f>#REF!</f>
        <v>#REF!</v>
      </c>
      <c r="H297" s="40" t="e">
        <f>#REF!</f>
        <v>#REF!</v>
      </c>
      <c r="I297" s="40" t="e">
        <f>#REF!</f>
        <v>#REF!</v>
      </c>
      <c r="J297" s="40" t="e">
        <f>#REF!</f>
        <v>#REF!</v>
      </c>
      <c r="K297" s="40" t="e">
        <f>#REF!</f>
        <v>#REF!</v>
      </c>
      <c r="L297" s="40" t="e">
        <f>#REF!</f>
        <v>#REF!</v>
      </c>
      <c r="M297" s="40" t="e">
        <f>#REF!</f>
        <v>#REF!</v>
      </c>
      <c r="N297" s="40" t="e">
        <f>#REF!</f>
        <v>#REF!</v>
      </c>
      <c r="O297" s="40" t="e">
        <f>#REF!</f>
        <v>#REF!</v>
      </c>
      <c r="P297" s="40" t="e">
        <f>#REF!</f>
        <v>#REF!</v>
      </c>
      <c r="Q297" s="40" t="e">
        <f t="shared" si="20"/>
        <v>#REF!</v>
      </c>
      <c r="R297" s="40" t="e">
        <f t="shared" si="21"/>
        <v>#REF!</v>
      </c>
      <c r="S297" s="40" t="e">
        <f>#REF!+#REF!</f>
        <v>#REF!</v>
      </c>
      <c r="T297" s="43">
        <f>SUMIFS(Modèle!$P$2:$P$1009,Modèle!$B$2:$B$1009,$B297,Modèle!$D$2:$D$1009,$D297)</f>
        <v>0</v>
      </c>
      <c r="U297" s="40" t="e">
        <f>#REF!</f>
        <v>#REF!</v>
      </c>
      <c r="V297" s="40" t="e">
        <f>#REF!</f>
        <v>#REF!</v>
      </c>
      <c r="W297" s="40" t="e">
        <f>#REF!</f>
        <v>#REF!</v>
      </c>
      <c r="X297" s="40" t="e">
        <f>#REF!</f>
        <v>#REF!</v>
      </c>
      <c r="Y297" s="40" t="e">
        <f t="shared" si="22"/>
        <v>#REF!</v>
      </c>
      <c r="Z297" s="40" t="e">
        <f>#REF!</f>
        <v>#REF!</v>
      </c>
    </row>
    <row r="298" spans="1:26" ht="12.75" customHeight="1" x14ac:dyDescent="0.25">
      <c r="A298" s="7">
        <v>297</v>
      </c>
      <c r="B298" s="7" t="str">
        <f t="shared" si="19"/>
        <v>Mercredi</v>
      </c>
      <c r="C298" s="38" t="e">
        <f>'Relevé corrigé'!C298</f>
        <v>#REF!</v>
      </c>
      <c r="D298" s="45" t="e">
        <f>'Relevé corrigé'!D298</f>
        <v>#REF!</v>
      </c>
      <c r="E298" s="40" t="e">
        <f>#REF!</f>
        <v>#REF!</v>
      </c>
      <c r="F298" s="40" t="e">
        <f>#REF!</f>
        <v>#REF!</v>
      </c>
      <c r="G298" s="40" t="e">
        <f>#REF!</f>
        <v>#REF!</v>
      </c>
      <c r="H298" s="40" t="e">
        <f>#REF!</f>
        <v>#REF!</v>
      </c>
      <c r="I298" s="40" t="e">
        <f>#REF!</f>
        <v>#REF!</v>
      </c>
      <c r="J298" s="40" t="e">
        <f>#REF!</f>
        <v>#REF!</v>
      </c>
      <c r="K298" s="40" t="e">
        <f>#REF!</f>
        <v>#REF!</v>
      </c>
      <c r="L298" s="40" t="e">
        <f>#REF!</f>
        <v>#REF!</v>
      </c>
      <c r="M298" s="40" t="e">
        <f>#REF!</f>
        <v>#REF!</v>
      </c>
      <c r="N298" s="40" t="e">
        <f>#REF!</f>
        <v>#REF!</v>
      </c>
      <c r="O298" s="40" t="e">
        <f>#REF!</f>
        <v>#REF!</v>
      </c>
      <c r="P298" s="40" t="e">
        <f>#REF!</f>
        <v>#REF!</v>
      </c>
      <c r="Q298" s="40" t="e">
        <f t="shared" si="20"/>
        <v>#REF!</v>
      </c>
      <c r="R298" s="40" t="e">
        <f t="shared" si="21"/>
        <v>#REF!</v>
      </c>
      <c r="S298" s="40" t="e">
        <f>#REF!+#REF!</f>
        <v>#REF!</v>
      </c>
      <c r="T298" s="43">
        <f>SUMIFS(Modèle!$P$2:$P$1009,Modèle!$B$2:$B$1009,$B298,Modèle!$D$2:$D$1009,$D298)</f>
        <v>0</v>
      </c>
      <c r="U298" s="40" t="e">
        <f>#REF!</f>
        <v>#REF!</v>
      </c>
      <c r="V298" s="40" t="e">
        <f>#REF!</f>
        <v>#REF!</v>
      </c>
      <c r="W298" s="40" t="e">
        <f>#REF!</f>
        <v>#REF!</v>
      </c>
      <c r="X298" s="40" t="e">
        <f>#REF!</f>
        <v>#REF!</v>
      </c>
      <c r="Y298" s="40" t="e">
        <f t="shared" si="22"/>
        <v>#REF!</v>
      </c>
      <c r="Z298" s="40" t="e">
        <f>#REF!</f>
        <v>#REF!</v>
      </c>
    </row>
    <row r="299" spans="1:26" ht="12.75" customHeight="1" x14ac:dyDescent="0.25">
      <c r="A299" s="7">
        <v>298</v>
      </c>
      <c r="B299" s="7" t="str">
        <f t="shared" si="19"/>
        <v>Mercredi</v>
      </c>
      <c r="C299" s="38" t="e">
        <f>'Relevé corrigé'!C299</f>
        <v>#REF!</v>
      </c>
      <c r="D299" s="45" t="e">
        <f>'Relevé corrigé'!D299</f>
        <v>#REF!</v>
      </c>
      <c r="E299" s="40" t="e">
        <f>#REF!</f>
        <v>#REF!</v>
      </c>
      <c r="F299" s="40" t="e">
        <f>#REF!</f>
        <v>#REF!</v>
      </c>
      <c r="G299" s="40" t="e">
        <f>#REF!</f>
        <v>#REF!</v>
      </c>
      <c r="H299" s="40" t="e">
        <f>#REF!</f>
        <v>#REF!</v>
      </c>
      <c r="I299" s="40" t="e">
        <f>#REF!</f>
        <v>#REF!</v>
      </c>
      <c r="J299" s="40" t="e">
        <f>#REF!</f>
        <v>#REF!</v>
      </c>
      <c r="K299" s="40" t="e">
        <f>#REF!</f>
        <v>#REF!</v>
      </c>
      <c r="L299" s="40" t="e">
        <f>#REF!</f>
        <v>#REF!</v>
      </c>
      <c r="M299" s="40" t="e">
        <f>#REF!</f>
        <v>#REF!</v>
      </c>
      <c r="N299" s="40" t="e">
        <f>#REF!</f>
        <v>#REF!</v>
      </c>
      <c r="O299" s="40" t="e">
        <f>#REF!</f>
        <v>#REF!</v>
      </c>
      <c r="P299" s="40" t="e">
        <f>#REF!</f>
        <v>#REF!</v>
      </c>
      <c r="Q299" s="40" t="e">
        <f t="shared" si="20"/>
        <v>#REF!</v>
      </c>
      <c r="R299" s="40" t="e">
        <f t="shared" si="21"/>
        <v>#REF!</v>
      </c>
      <c r="S299" s="40" t="e">
        <f>#REF!+#REF!</f>
        <v>#REF!</v>
      </c>
      <c r="T299" s="43">
        <f>SUMIFS(Modèle!$P$2:$P$1009,Modèle!$B$2:$B$1009,$B299,Modèle!$D$2:$D$1009,$D299)</f>
        <v>0</v>
      </c>
      <c r="U299" s="40" t="e">
        <f>#REF!</f>
        <v>#REF!</v>
      </c>
      <c r="V299" s="40" t="e">
        <f>#REF!</f>
        <v>#REF!</v>
      </c>
      <c r="W299" s="40" t="e">
        <f>#REF!</f>
        <v>#REF!</v>
      </c>
      <c r="X299" s="40" t="e">
        <f>#REF!</f>
        <v>#REF!</v>
      </c>
      <c r="Y299" s="40" t="e">
        <f t="shared" si="22"/>
        <v>#REF!</v>
      </c>
      <c r="Z299" s="40" t="e">
        <f>#REF!</f>
        <v>#REF!</v>
      </c>
    </row>
    <row r="300" spans="1:26" ht="12.75" customHeight="1" x14ac:dyDescent="0.25">
      <c r="A300" s="7">
        <v>299</v>
      </c>
      <c r="B300" s="7" t="str">
        <f t="shared" si="19"/>
        <v>Mercredi</v>
      </c>
      <c r="C300" s="38" t="e">
        <f>'Relevé corrigé'!C300</f>
        <v>#REF!</v>
      </c>
      <c r="D300" s="45" t="e">
        <f>'Relevé corrigé'!D300</f>
        <v>#REF!</v>
      </c>
      <c r="E300" s="40" t="e">
        <f>#REF!</f>
        <v>#REF!</v>
      </c>
      <c r="F300" s="40" t="e">
        <f>#REF!</f>
        <v>#REF!</v>
      </c>
      <c r="G300" s="40" t="e">
        <f>#REF!</f>
        <v>#REF!</v>
      </c>
      <c r="H300" s="40" t="e">
        <f>#REF!</f>
        <v>#REF!</v>
      </c>
      <c r="I300" s="40" t="e">
        <f>#REF!</f>
        <v>#REF!</v>
      </c>
      <c r="J300" s="40" t="e">
        <f>#REF!</f>
        <v>#REF!</v>
      </c>
      <c r="K300" s="40" t="e">
        <f>#REF!</f>
        <v>#REF!</v>
      </c>
      <c r="L300" s="40" t="e">
        <f>#REF!</f>
        <v>#REF!</v>
      </c>
      <c r="M300" s="40" t="e">
        <f>#REF!</f>
        <v>#REF!</v>
      </c>
      <c r="N300" s="40" t="e">
        <f>#REF!</f>
        <v>#REF!</v>
      </c>
      <c r="O300" s="40" t="e">
        <f>#REF!</f>
        <v>#REF!</v>
      </c>
      <c r="P300" s="40" t="e">
        <f>#REF!</f>
        <v>#REF!</v>
      </c>
      <c r="Q300" s="40" t="e">
        <f t="shared" si="20"/>
        <v>#REF!</v>
      </c>
      <c r="R300" s="40" t="e">
        <f t="shared" si="21"/>
        <v>#REF!</v>
      </c>
      <c r="S300" s="40" t="e">
        <f>#REF!+#REF!</f>
        <v>#REF!</v>
      </c>
      <c r="T300" s="43">
        <f>SUMIFS(Modèle!$P$2:$P$1009,Modèle!$B$2:$B$1009,$B300,Modèle!$D$2:$D$1009,$D300)</f>
        <v>0</v>
      </c>
      <c r="U300" s="40" t="e">
        <f>#REF!</f>
        <v>#REF!</v>
      </c>
      <c r="V300" s="40" t="e">
        <f>#REF!</f>
        <v>#REF!</v>
      </c>
      <c r="W300" s="40" t="e">
        <f>#REF!</f>
        <v>#REF!</v>
      </c>
      <c r="X300" s="40" t="e">
        <f>#REF!</f>
        <v>#REF!</v>
      </c>
      <c r="Y300" s="40" t="e">
        <f t="shared" si="22"/>
        <v>#REF!</v>
      </c>
      <c r="Z300" s="40" t="e">
        <f>#REF!</f>
        <v>#REF!</v>
      </c>
    </row>
    <row r="301" spans="1:26" ht="12.75" customHeight="1" x14ac:dyDescent="0.25">
      <c r="A301" s="7">
        <v>300</v>
      </c>
      <c r="B301" s="7" t="str">
        <f t="shared" si="19"/>
        <v>Mercredi</v>
      </c>
      <c r="C301" s="38" t="e">
        <f>'Relevé corrigé'!C301</f>
        <v>#REF!</v>
      </c>
      <c r="D301" s="45" t="e">
        <f>'Relevé corrigé'!D301</f>
        <v>#REF!</v>
      </c>
      <c r="E301" s="40" t="e">
        <f>#REF!</f>
        <v>#REF!</v>
      </c>
      <c r="F301" s="40" t="e">
        <f>#REF!</f>
        <v>#REF!</v>
      </c>
      <c r="G301" s="40" t="e">
        <f>#REF!</f>
        <v>#REF!</v>
      </c>
      <c r="H301" s="40" t="e">
        <f>#REF!</f>
        <v>#REF!</v>
      </c>
      <c r="I301" s="40" t="e">
        <f>#REF!</f>
        <v>#REF!</v>
      </c>
      <c r="J301" s="40" t="e">
        <f>#REF!</f>
        <v>#REF!</v>
      </c>
      <c r="K301" s="40" t="e">
        <f>#REF!</f>
        <v>#REF!</v>
      </c>
      <c r="L301" s="40" t="e">
        <f>#REF!</f>
        <v>#REF!</v>
      </c>
      <c r="M301" s="40" t="e">
        <f>#REF!</f>
        <v>#REF!</v>
      </c>
      <c r="N301" s="40" t="e">
        <f>#REF!</f>
        <v>#REF!</v>
      </c>
      <c r="O301" s="40" t="e">
        <f>#REF!</f>
        <v>#REF!</v>
      </c>
      <c r="P301" s="40" t="e">
        <f>#REF!</f>
        <v>#REF!</v>
      </c>
      <c r="Q301" s="40" t="e">
        <f t="shared" si="20"/>
        <v>#REF!</v>
      </c>
      <c r="R301" s="40" t="e">
        <f t="shared" si="21"/>
        <v>#REF!</v>
      </c>
      <c r="S301" s="40" t="e">
        <f>#REF!+#REF!</f>
        <v>#REF!</v>
      </c>
      <c r="T301" s="43">
        <f>SUMIFS(Modèle!$P$2:$P$1009,Modèle!$B$2:$B$1009,$B301,Modèle!$D$2:$D$1009,$D301)</f>
        <v>0</v>
      </c>
      <c r="U301" s="40" t="e">
        <f>#REF!</f>
        <v>#REF!</v>
      </c>
      <c r="V301" s="40" t="e">
        <f>#REF!</f>
        <v>#REF!</v>
      </c>
      <c r="W301" s="40" t="e">
        <f>#REF!</f>
        <v>#REF!</v>
      </c>
      <c r="X301" s="40" t="e">
        <f>#REF!</f>
        <v>#REF!</v>
      </c>
      <c r="Y301" s="40" t="e">
        <f t="shared" si="22"/>
        <v>#REF!</v>
      </c>
      <c r="Z301" s="40" t="e">
        <f>#REF!</f>
        <v>#REF!</v>
      </c>
    </row>
    <row r="302" spans="1:26" ht="12.75" customHeight="1" x14ac:dyDescent="0.25">
      <c r="A302" s="7">
        <v>301</v>
      </c>
      <c r="B302" s="7" t="str">
        <f t="shared" si="19"/>
        <v>Mercredi</v>
      </c>
      <c r="C302" s="38" t="e">
        <f>'Relevé corrigé'!C302</f>
        <v>#REF!</v>
      </c>
      <c r="D302" s="45" t="e">
        <f>'Relevé corrigé'!D302</f>
        <v>#REF!</v>
      </c>
      <c r="E302" s="40" t="e">
        <f>#REF!</f>
        <v>#REF!</v>
      </c>
      <c r="F302" s="40" t="e">
        <f>#REF!</f>
        <v>#REF!</v>
      </c>
      <c r="G302" s="40" t="e">
        <f>#REF!</f>
        <v>#REF!</v>
      </c>
      <c r="H302" s="40" t="e">
        <f>#REF!</f>
        <v>#REF!</v>
      </c>
      <c r="I302" s="40" t="e">
        <f>#REF!</f>
        <v>#REF!</v>
      </c>
      <c r="J302" s="40" t="e">
        <f>#REF!</f>
        <v>#REF!</v>
      </c>
      <c r="K302" s="40" t="e">
        <f>#REF!</f>
        <v>#REF!</v>
      </c>
      <c r="L302" s="40" t="e">
        <f>#REF!</f>
        <v>#REF!</v>
      </c>
      <c r="M302" s="40" t="e">
        <f>#REF!</f>
        <v>#REF!</v>
      </c>
      <c r="N302" s="40" t="e">
        <f>#REF!</f>
        <v>#REF!</v>
      </c>
      <c r="O302" s="40" t="e">
        <f>#REF!</f>
        <v>#REF!</v>
      </c>
      <c r="P302" s="40" t="e">
        <f>#REF!</f>
        <v>#REF!</v>
      </c>
      <c r="Q302" s="40" t="e">
        <f t="shared" si="20"/>
        <v>#REF!</v>
      </c>
      <c r="R302" s="40" t="e">
        <f t="shared" si="21"/>
        <v>#REF!</v>
      </c>
      <c r="S302" s="40" t="e">
        <f>#REF!+#REF!</f>
        <v>#REF!</v>
      </c>
      <c r="T302" s="43">
        <f>SUMIFS(Modèle!$P$2:$P$1009,Modèle!$B$2:$B$1009,$B302,Modèle!$D$2:$D$1009,$D302)</f>
        <v>0</v>
      </c>
      <c r="U302" s="40" t="e">
        <f>#REF!</f>
        <v>#REF!</v>
      </c>
      <c r="V302" s="40" t="e">
        <f>#REF!</f>
        <v>#REF!</v>
      </c>
      <c r="W302" s="40" t="e">
        <f>#REF!</f>
        <v>#REF!</v>
      </c>
      <c r="X302" s="40" t="e">
        <f>#REF!</f>
        <v>#REF!</v>
      </c>
      <c r="Y302" s="40" t="e">
        <f t="shared" si="22"/>
        <v>#REF!</v>
      </c>
      <c r="Z302" s="40" t="e">
        <f>#REF!</f>
        <v>#REF!</v>
      </c>
    </row>
    <row r="303" spans="1:26" ht="12.75" customHeight="1" x14ac:dyDescent="0.25">
      <c r="A303" s="7">
        <v>302</v>
      </c>
      <c r="B303" s="7" t="str">
        <f t="shared" si="19"/>
        <v>Mercredi</v>
      </c>
      <c r="C303" s="38" t="e">
        <f>'Relevé corrigé'!C303</f>
        <v>#REF!</v>
      </c>
      <c r="D303" s="45" t="e">
        <f>'Relevé corrigé'!D303</f>
        <v>#REF!</v>
      </c>
      <c r="E303" s="40" t="e">
        <f>#REF!</f>
        <v>#REF!</v>
      </c>
      <c r="F303" s="40" t="e">
        <f>#REF!</f>
        <v>#REF!</v>
      </c>
      <c r="G303" s="40" t="e">
        <f>#REF!</f>
        <v>#REF!</v>
      </c>
      <c r="H303" s="40" t="e">
        <f>#REF!</f>
        <v>#REF!</v>
      </c>
      <c r="I303" s="40" t="e">
        <f>#REF!</f>
        <v>#REF!</v>
      </c>
      <c r="J303" s="40" t="e">
        <f>#REF!</f>
        <v>#REF!</v>
      </c>
      <c r="K303" s="40" t="e">
        <f>#REF!</f>
        <v>#REF!</v>
      </c>
      <c r="L303" s="40" t="e">
        <f>#REF!</f>
        <v>#REF!</v>
      </c>
      <c r="M303" s="40" t="e">
        <f>#REF!</f>
        <v>#REF!</v>
      </c>
      <c r="N303" s="40" t="e">
        <f>#REF!</f>
        <v>#REF!</v>
      </c>
      <c r="O303" s="40" t="e">
        <f>#REF!</f>
        <v>#REF!</v>
      </c>
      <c r="P303" s="40" t="e">
        <f>#REF!</f>
        <v>#REF!</v>
      </c>
      <c r="Q303" s="40" t="e">
        <f t="shared" si="20"/>
        <v>#REF!</v>
      </c>
      <c r="R303" s="40" t="e">
        <f t="shared" si="21"/>
        <v>#REF!</v>
      </c>
      <c r="S303" s="40" t="e">
        <f>#REF!+#REF!</f>
        <v>#REF!</v>
      </c>
      <c r="T303" s="43">
        <f>SUMIFS(Modèle!$P$2:$P$1009,Modèle!$B$2:$B$1009,$B303,Modèle!$D$2:$D$1009,$D303)</f>
        <v>0</v>
      </c>
      <c r="U303" s="40" t="e">
        <f>#REF!</f>
        <v>#REF!</v>
      </c>
      <c r="V303" s="40" t="e">
        <f>#REF!</f>
        <v>#REF!</v>
      </c>
      <c r="W303" s="40" t="e">
        <f>#REF!</f>
        <v>#REF!</v>
      </c>
      <c r="X303" s="40" t="e">
        <f>#REF!</f>
        <v>#REF!</v>
      </c>
      <c r="Y303" s="40" t="e">
        <f t="shared" si="22"/>
        <v>#REF!</v>
      </c>
      <c r="Z303" s="40" t="e">
        <f>#REF!</f>
        <v>#REF!</v>
      </c>
    </row>
    <row r="304" spans="1:26" ht="12.75" customHeight="1" x14ac:dyDescent="0.25">
      <c r="A304" s="7">
        <v>303</v>
      </c>
      <c r="B304" s="7" t="str">
        <f t="shared" si="19"/>
        <v>Mercredi</v>
      </c>
      <c r="C304" s="38" t="e">
        <f>'Relevé corrigé'!C304</f>
        <v>#REF!</v>
      </c>
      <c r="D304" s="45" t="e">
        <f>'Relevé corrigé'!D304</f>
        <v>#REF!</v>
      </c>
      <c r="E304" s="40" t="e">
        <f>#REF!</f>
        <v>#REF!</v>
      </c>
      <c r="F304" s="40" t="e">
        <f>#REF!</f>
        <v>#REF!</v>
      </c>
      <c r="G304" s="40" t="e">
        <f>#REF!</f>
        <v>#REF!</v>
      </c>
      <c r="H304" s="40" t="e">
        <f>#REF!</f>
        <v>#REF!</v>
      </c>
      <c r="I304" s="40" t="e">
        <f>#REF!</f>
        <v>#REF!</v>
      </c>
      <c r="J304" s="40" t="e">
        <f>#REF!</f>
        <v>#REF!</v>
      </c>
      <c r="K304" s="40" t="e">
        <f>#REF!</f>
        <v>#REF!</v>
      </c>
      <c r="L304" s="40" t="e">
        <f>#REF!</f>
        <v>#REF!</v>
      </c>
      <c r="M304" s="40" t="e">
        <f>#REF!</f>
        <v>#REF!</v>
      </c>
      <c r="N304" s="40" t="e">
        <f>#REF!</f>
        <v>#REF!</v>
      </c>
      <c r="O304" s="40" t="e">
        <f>#REF!</f>
        <v>#REF!</v>
      </c>
      <c r="P304" s="40" t="e">
        <f>#REF!</f>
        <v>#REF!</v>
      </c>
      <c r="Q304" s="40" t="e">
        <f t="shared" si="20"/>
        <v>#REF!</v>
      </c>
      <c r="R304" s="40" t="e">
        <f t="shared" si="21"/>
        <v>#REF!</v>
      </c>
      <c r="S304" s="40" t="e">
        <f>#REF!+#REF!</f>
        <v>#REF!</v>
      </c>
      <c r="T304" s="43">
        <f>SUMIFS(Modèle!$P$2:$P$1009,Modèle!$B$2:$B$1009,$B304,Modèle!$D$2:$D$1009,$D304)</f>
        <v>0</v>
      </c>
      <c r="U304" s="40" t="e">
        <f>#REF!</f>
        <v>#REF!</v>
      </c>
      <c r="V304" s="40" t="e">
        <f>#REF!</f>
        <v>#REF!</v>
      </c>
      <c r="W304" s="40" t="e">
        <f>#REF!</f>
        <v>#REF!</v>
      </c>
      <c r="X304" s="40" t="e">
        <f>#REF!</f>
        <v>#REF!</v>
      </c>
      <c r="Y304" s="40" t="e">
        <f t="shared" si="22"/>
        <v>#REF!</v>
      </c>
      <c r="Z304" s="40" t="e">
        <f>#REF!</f>
        <v>#REF!</v>
      </c>
    </row>
    <row r="305" spans="1:26" ht="12.75" customHeight="1" x14ac:dyDescent="0.25">
      <c r="A305" s="7">
        <v>304</v>
      </c>
      <c r="B305" s="7" t="str">
        <f t="shared" si="19"/>
        <v>Mercredi</v>
      </c>
      <c r="C305" s="38" t="e">
        <f>'Relevé corrigé'!C305</f>
        <v>#REF!</v>
      </c>
      <c r="D305" s="45" t="e">
        <f>'Relevé corrigé'!D305</f>
        <v>#REF!</v>
      </c>
      <c r="E305" s="40" t="e">
        <f>#REF!</f>
        <v>#REF!</v>
      </c>
      <c r="F305" s="40" t="e">
        <f>#REF!</f>
        <v>#REF!</v>
      </c>
      <c r="G305" s="40" t="e">
        <f>#REF!</f>
        <v>#REF!</v>
      </c>
      <c r="H305" s="40" t="e">
        <f>#REF!</f>
        <v>#REF!</v>
      </c>
      <c r="I305" s="40" t="e">
        <f>#REF!</f>
        <v>#REF!</v>
      </c>
      <c r="J305" s="40" t="e">
        <f>#REF!</f>
        <v>#REF!</v>
      </c>
      <c r="K305" s="40" t="e">
        <f>#REF!</f>
        <v>#REF!</v>
      </c>
      <c r="L305" s="40" t="e">
        <f>#REF!</f>
        <v>#REF!</v>
      </c>
      <c r="M305" s="40" t="e">
        <f>#REF!</f>
        <v>#REF!</v>
      </c>
      <c r="N305" s="40" t="e">
        <f>#REF!</f>
        <v>#REF!</v>
      </c>
      <c r="O305" s="40" t="e">
        <f>#REF!</f>
        <v>#REF!</v>
      </c>
      <c r="P305" s="40" t="e">
        <f>#REF!</f>
        <v>#REF!</v>
      </c>
      <c r="Q305" s="40" t="e">
        <f t="shared" si="20"/>
        <v>#REF!</v>
      </c>
      <c r="R305" s="40" t="e">
        <f t="shared" si="21"/>
        <v>#REF!</v>
      </c>
      <c r="S305" s="40" t="e">
        <f>#REF!+#REF!</f>
        <v>#REF!</v>
      </c>
      <c r="T305" s="43">
        <f>SUMIFS(Modèle!$P$2:$P$1009,Modèle!$B$2:$B$1009,$B305,Modèle!$D$2:$D$1009,$D305)</f>
        <v>0</v>
      </c>
      <c r="U305" s="40" t="e">
        <f>#REF!</f>
        <v>#REF!</v>
      </c>
      <c r="V305" s="40" t="e">
        <f>#REF!</f>
        <v>#REF!</v>
      </c>
      <c r="W305" s="40" t="e">
        <f>#REF!</f>
        <v>#REF!</v>
      </c>
      <c r="X305" s="40" t="e">
        <f>#REF!</f>
        <v>#REF!</v>
      </c>
      <c r="Y305" s="40" t="e">
        <f t="shared" si="22"/>
        <v>#REF!</v>
      </c>
      <c r="Z305" s="40" t="e">
        <f>#REF!</f>
        <v>#REF!</v>
      </c>
    </row>
    <row r="306" spans="1:26" ht="12.75" customHeight="1" x14ac:dyDescent="0.25">
      <c r="A306" s="7">
        <v>305</v>
      </c>
      <c r="B306" s="7" t="str">
        <f t="shared" si="19"/>
        <v>Mercredi</v>
      </c>
      <c r="C306" s="38" t="e">
        <f>'Relevé corrigé'!C306</f>
        <v>#REF!</v>
      </c>
      <c r="D306" s="45" t="e">
        <f>'Relevé corrigé'!D306</f>
        <v>#REF!</v>
      </c>
      <c r="E306" s="40" t="e">
        <f>#REF!</f>
        <v>#REF!</v>
      </c>
      <c r="F306" s="40" t="e">
        <f>#REF!</f>
        <v>#REF!</v>
      </c>
      <c r="G306" s="40" t="e">
        <f>#REF!</f>
        <v>#REF!</v>
      </c>
      <c r="H306" s="40" t="e">
        <f>#REF!</f>
        <v>#REF!</v>
      </c>
      <c r="I306" s="40" t="e">
        <f>#REF!</f>
        <v>#REF!</v>
      </c>
      <c r="J306" s="40" t="e">
        <f>#REF!</f>
        <v>#REF!</v>
      </c>
      <c r="K306" s="40" t="e">
        <f>#REF!</f>
        <v>#REF!</v>
      </c>
      <c r="L306" s="40" t="e">
        <f>#REF!</f>
        <v>#REF!</v>
      </c>
      <c r="M306" s="40" t="e">
        <f>#REF!</f>
        <v>#REF!</v>
      </c>
      <c r="N306" s="40" t="e">
        <f>#REF!</f>
        <v>#REF!</v>
      </c>
      <c r="O306" s="40" t="e">
        <f>#REF!</f>
        <v>#REF!</v>
      </c>
      <c r="P306" s="40" t="e">
        <f>#REF!</f>
        <v>#REF!</v>
      </c>
      <c r="Q306" s="40" t="e">
        <f t="shared" si="20"/>
        <v>#REF!</v>
      </c>
      <c r="R306" s="40" t="e">
        <f t="shared" si="21"/>
        <v>#REF!</v>
      </c>
      <c r="S306" s="40" t="e">
        <f>#REF!+#REF!</f>
        <v>#REF!</v>
      </c>
      <c r="T306" s="43">
        <f>SUMIFS(Modèle!$P$2:$P$1009,Modèle!$B$2:$B$1009,$B306,Modèle!$D$2:$D$1009,$D306)</f>
        <v>0</v>
      </c>
      <c r="U306" s="40" t="e">
        <f>#REF!</f>
        <v>#REF!</v>
      </c>
      <c r="V306" s="40" t="e">
        <f>#REF!</f>
        <v>#REF!</v>
      </c>
      <c r="W306" s="40" t="e">
        <f>#REF!</f>
        <v>#REF!</v>
      </c>
      <c r="X306" s="40" t="e">
        <f>#REF!</f>
        <v>#REF!</v>
      </c>
      <c r="Y306" s="40" t="e">
        <f t="shared" si="22"/>
        <v>#REF!</v>
      </c>
      <c r="Z306" s="40" t="e">
        <f>#REF!</f>
        <v>#REF!</v>
      </c>
    </row>
    <row r="307" spans="1:26" ht="12.75" customHeight="1" x14ac:dyDescent="0.25">
      <c r="A307" s="7">
        <v>306</v>
      </c>
      <c r="B307" s="7" t="str">
        <f t="shared" si="19"/>
        <v>Mercredi</v>
      </c>
      <c r="C307" s="38" t="e">
        <f>'Relevé corrigé'!C307</f>
        <v>#REF!</v>
      </c>
      <c r="D307" s="45" t="e">
        <f>'Relevé corrigé'!D307</f>
        <v>#REF!</v>
      </c>
      <c r="E307" s="40" t="e">
        <f>#REF!</f>
        <v>#REF!</v>
      </c>
      <c r="F307" s="40" t="e">
        <f>#REF!</f>
        <v>#REF!</v>
      </c>
      <c r="G307" s="40" t="e">
        <f>#REF!</f>
        <v>#REF!</v>
      </c>
      <c r="H307" s="40" t="e">
        <f>#REF!</f>
        <v>#REF!</v>
      </c>
      <c r="I307" s="40" t="e">
        <f>#REF!</f>
        <v>#REF!</v>
      </c>
      <c r="J307" s="40" t="e">
        <f>#REF!</f>
        <v>#REF!</v>
      </c>
      <c r="K307" s="40" t="e">
        <f>#REF!</f>
        <v>#REF!</v>
      </c>
      <c r="L307" s="40" t="e">
        <f>#REF!</f>
        <v>#REF!</v>
      </c>
      <c r="M307" s="40" t="e">
        <f>#REF!</f>
        <v>#REF!</v>
      </c>
      <c r="N307" s="40" t="e">
        <f>#REF!</f>
        <v>#REF!</v>
      </c>
      <c r="O307" s="40" t="e">
        <f>#REF!</f>
        <v>#REF!</v>
      </c>
      <c r="P307" s="40" t="e">
        <f>#REF!</f>
        <v>#REF!</v>
      </c>
      <c r="Q307" s="40" t="e">
        <f t="shared" si="20"/>
        <v>#REF!</v>
      </c>
      <c r="R307" s="40" t="e">
        <f t="shared" si="21"/>
        <v>#REF!</v>
      </c>
      <c r="S307" s="40" t="e">
        <f>#REF!+#REF!</f>
        <v>#REF!</v>
      </c>
      <c r="T307" s="43">
        <f>SUMIFS(Modèle!$P$2:$P$1009,Modèle!$B$2:$B$1009,$B307,Modèle!$D$2:$D$1009,$D307)</f>
        <v>0</v>
      </c>
      <c r="U307" s="40" t="e">
        <f>#REF!</f>
        <v>#REF!</v>
      </c>
      <c r="V307" s="40" t="e">
        <f>#REF!</f>
        <v>#REF!</v>
      </c>
      <c r="W307" s="40" t="e">
        <f>#REF!</f>
        <v>#REF!</v>
      </c>
      <c r="X307" s="40" t="e">
        <f>#REF!</f>
        <v>#REF!</v>
      </c>
      <c r="Y307" s="40" t="e">
        <f t="shared" si="22"/>
        <v>#REF!</v>
      </c>
      <c r="Z307" s="40" t="e">
        <f>#REF!</f>
        <v>#REF!</v>
      </c>
    </row>
    <row r="308" spans="1:26" ht="12.75" customHeight="1" x14ac:dyDescent="0.25">
      <c r="A308" s="7">
        <v>307</v>
      </c>
      <c r="B308" s="7" t="str">
        <f t="shared" si="19"/>
        <v>Mercredi</v>
      </c>
      <c r="C308" s="38" t="e">
        <f>'Relevé corrigé'!C308</f>
        <v>#REF!</v>
      </c>
      <c r="D308" s="45" t="e">
        <f>'Relevé corrigé'!D308</f>
        <v>#REF!</v>
      </c>
      <c r="E308" s="40" t="e">
        <f>#REF!</f>
        <v>#REF!</v>
      </c>
      <c r="F308" s="40" t="e">
        <f>#REF!</f>
        <v>#REF!</v>
      </c>
      <c r="G308" s="40" t="e">
        <f>#REF!</f>
        <v>#REF!</v>
      </c>
      <c r="H308" s="40" t="e">
        <f>#REF!</f>
        <v>#REF!</v>
      </c>
      <c r="I308" s="40" t="e">
        <f>#REF!</f>
        <v>#REF!</v>
      </c>
      <c r="J308" s="40" t="e">
        <f>#REF!</f>
        <v>#REF!</v>
      </c>
      <c r="K308" s="40" t="e">
        <f>#REF!</f>
        <v>#REF!</v>
      </c>
      <c r="L308" s="40" t="e">
        <f>#REF!</f>
        <v>#REF!</v>
      </c>
      <c r="M308" s="40" t="e">
        <f>#REF!</f>
        <v>#REF!</v>
      </c>
      <c r="N308" s="40" t="e">
        <f>#REF!</f>
        <v>#REF!</v>
      </c>
      <c r="O308" s="40" t="e">
        <f>#REF!</f>
        <v>#REF!</v>
      </c>
      <c r="P308" s="40" t="e">
        <f>#REF!</f>
        <v>#REF!</v>
      </c>
      <c r="Q308" s="40" t="e">
        <f t="shared" si="20"/>
        <v>#REF!</v>
      </c>
      <c r="R308" s="40" t="e">
        <f t="shared" si="21"/>
        <v>#REF!</v>
      </c>
      <c r="S308" s="40" t="e">
        <f>#REF!+#REF!</f>
        <v>#REF!</v>
      </c>
      <c r="T308" s="43">
        <f>SUMIFS(Modèle!$P$2:$P$1009,Modèle!$B$2:$B$1009,$B308,Modèle!$D$2:$D$1009,$D308)</f>
        <v>0</v>
      </c>
      <c r="U308" s="40" t="e">
        <f>#REF!</f>
        <v>#REF!</v>
      </c>
      <c r="V308" s="40" t="e">
        <f>#REF!</f>
        <v>#REF!</v>
      </c>
      <c r="W308" s="40" t="e">
        <f>#REF!</f>
        <v>#REF!</v>
      </c>
      <c r="X308" s="40" t="e">
        <f>#REF!</f>
        <v>#REF!</v>
      </c>
      <c r="Y308" s="40" t="e">
        <f t="shared" si="22"/>
        <v>#REF!</v>
      </c>
      <c r="Z308" s="40" t="e">
        <f>#REF!</f>
        <v>#REF!</v>
      </c>
    </row>
    <row r="309" spans="1:26" ht="12.75" customHeight="1" x14ac:dyDescent="0.25">
      <c r="A309" s="7">
        <v>308</v>
      </c>
      <c r="B309" s="7" t="str">
        <f t="shared" si="19"/>
        <v>Mercredi</v>
      </c>
      <c r="C309" s="38" t="e">
        <f>'Relevé corrigé'!C309</f>
        <v>#REF!</v>
      </c>
      <c r="D309" s="45" t="e">
        <f>'Relevé corrigé'!D309</f>
        <v>#REF!</v>
      </c>
      <c r="E309" s="40" t="e">
        <f>#REF!</f>
        <v>#REF!</v>
      </c>
      <c r="F309" s="40" t="e">
        <f>#REF!</f>
        <v>#REF!</v>
      </c>
      <c r="G309" s="40" t="e">
        <f>#REF!</f>
        <v>#REF!</v>
      </c>
      <c r="H309" s="40" t="e">
        <f>#REF!</f>
        <v>#REF!</v>
      </c>
      <c r="I309" s="40" t="e">
        <f>#REF!</f>
        <v>#REF!</v>
      </c>
      <c r="J309" s="40" t="e">
        <f>#REF!</f>
        <v>#REF!</v>
      </c>
      <c r="K309" s="40" t="e">
        <f>#REF!</f>
        <v>#REF!</v>
      </c>
      <c r="L309" s="40" t="e">
        <f>#REF!</f>
        <v>#REF!</v>
      </c>
      <c r="M309" s="40" t="e">
        <f>#REF!</f>
        <v>#REF!</v>
      </c>
      <c r="N309" s="40" t="e">
        <f>#REF!</f>
        <v>#REF!</v>
      </c>
      <c r="O309" s="40" t="e">
        <f>#REF!</f>
        <v>#REF!</v>
      </c>
      <c r="P309" s="40" t="e">
        <f>#REF!</f>
        <v>#REF!</v>
      </c>
      <c r="Q309" s="40" t="e">
        <f t="shared" si="20"/>
        <v>#REF!</v>
      </c>
      <c r="R309" s="40" t="e">
        <f t="shared" si="21"/>
        <v>#REF!</v>
      </c>
      <c r="S309" s="40" t="e">
        <f>#REF!+#REF!</f>
        <v>#REF!</v>
      </c>
      <c r="T309" s="43">
        <f>SUMIFS(Modèle!$P$2:$P$1009,Modèle!$B$2:$B$1009,$B309,Modèle!$D$2:$D$1009,$D309)</f>
        <v>0</v>
      </c>
      <c r="U309" s="40" t="e">
        <f>#REF!</f>
        <v>#REF!</v>
      </c>
      <c r="V309" s="40" t="e">
        <f>#REF!</f>
        <v>#REF!</v>
      </c>
      <c r="W309" s="40" t="e">
        <f>#REF!</f>
        <v>#REF!</v>
      </c>
      <c r="X309" s="40" t="e">
        <f>#REF!</f>
        <v>#REF!</v>
      </c>
      <c r="Y309" s="40" t="e">
        <f t="shared" si="22"/>
        <v>#REF!</v>
      </c>
      <c r="Z309" s="40" t="e">
        <f>#REF!</f>
        <v>#REF!</v>
      </c>
    </row>
    <row r="310" spans="1:26" ht="12.75" customHeight="1" x14ac:dyDescent="0.25">
      <c r="A310" s="7">
        <v>309</v>
      </c>
      <c r="B310" s="7" t="str">
        <f t="shared" si="19"/>
        <v>Mercredi</v>
      </c>
      <c r="C310" s="38" t="e">
        <f>'Relevé corrigé'!C310</f>
        <v>#REF!</v>
      </c>
      <c r="D310" s="45" t="e">
        <f>'Relevé corrigé'!D310</f>
        <v>#REF!</v>
      </c>
      <c r="E310" s="40" t="e">
        <f>#REF!</f>
        <v>#REF!</v>
      </c>
      <c r="F310" s="40" t="e">
        <f>#REF!</f>
        <v>#REF!</v>
      </c>
      <c r="G310" s="40" t="e">
        <f>#REF!</f>
        <v>#REF!</v>
      </c>
      <c r="H310" s="40" t="e">
        <f>#REF!</f>
        <v>#REF!</v>
      </c>
      <c r="I310" s="40" t="e">
        <f>#REF!</f>
        <v>#REF!</v>
      </c>
      <c r="J310" s="40" t="e">
        <f>#REF!</f>
        <v>#REF!</v>
      </c>
      <c r="K310" s="40" t="e">
        <f>#REF!</f>
        <v>#REF!</v>
      </c>
      <c r="L310" s="40" t="e">
        <f>#REF!</f>
        <v>#REF!</v>
      </c>
      <c r="M310" s="40" t="e">
        <f>#REF!</f>
        <v>#REF!</v>
      </c>
      <c r="N310" s="40" t="e">
        <f>#REF!</f>
        <v>#REF!</v>
      </c>
      <c r="O310" s="40" t="e">
        <f>#REF!</f>
        <v>#REF!</v>
      </c>
      <c r="P310" s="40" t="e">
        <f>#REF!</f>
        <v>#REF!</v>
      </c>
      <c r="Q310" s="40" t="e">
        <f t="shared" si="20"/>
        <v>#REF!</v>
      </c>
      <c r="R310" s="40" t="e">
        <f t="shared" si="21"/>
        <v>#REF!</v>
      </c>
      <c r="S310" s="40" t="e">
        <f>#REF!+#REF!</f>
        <v>#REF!</v>
      </c>
      <c r="T310" s="43">
        <f>SUMIFS(Modèle!$P$2:$P$1009,Modèle!$B$2:$B$1009,$B310,Modèle!$D$2:$D$1009,$D310)</f>
        <v>0</v>
      </c>
      <c r="U310" s="40" t="e">
        <f>#REF!</f>
        <v>#REF!</v>
      </c>
      <c r="V310" s="40" t="e">
        <f>#REF!</f>
        <v>#REF!</v>
      </c>
      <c r="W310" s="40" t="e">
        <f>#REF!</f>
        <v>#REF!</v>
      </c>
      <c r="X310" s="40" t="e">
        <f>#REF!</f>
        <v>#REF!</v>
      </c>
      <c r="Y310" s="40" t="e">
        <f t="shared" si="22"/>
        <v>#REF!</v>
      </c>
      <c r="Z310" s="40" t="e">
        <f>#REF!</f>
        <v>#REF!</v>
      </c>
    </row>
    <row r="311" spans="1:26" ht="12.75" customHeight="1" x14ac:dyDescent="0.25">
      <c r="A311" s="7">
        <v>310</v>
      </c>
      <c r="B311" s="7" t="str">
        <f t="shared" si="19"/>
        <v>Mercredi</v>
      </c>
      <c r="C311" s="38" t="e">
        <f>'Relevé corrigé'!C311</f>
        <v>#REF!</v>
      </c>
      <c r="D311" s="45" t="e">
        <f>'Relevé corrigé'!D311</f>
        <v>#REF!</v>
      </c>
      <c r="E311" s="40" t="e">
        <f>#REF!</f>
        <v>#REF!</v>
      </c>
      <c r="F311" s="40" t="e">
        <f>#REF!</f>
        <v>#REF!</v>
      </c>
      <c r="G311" s="40" t="e">
        <f>#REF!</f>
        <v>#REF!</v>
      </c>
      <c r="H311" s="40" t="e">
        <f>#REF!</f>
        <v>#REF!</v>
      </c>
      <c r="I311" s="40" t="e">
        <f>#REF!</f>
        <v>#REF!</v>
      </c>
      <c r="J311" s="40" t="e">
        <f>#REF!</f>
        <v>#REF!</v>
      </c>
      <c r="K311" s="40" t="e">
        <f>#REF!</f>
        <v>#REF!</v>
      </c>
      <c r="L311" s="40" t="e">
        <f>#REF!</f>
        <v>#REF!</v>
      </c>
      <c r="M311" s="40" t="e">
        <f>#REF!</f>
        <v>#REF!</v>
      </c>
      <c r="N311" s="40" t="e">
        <f>#REF!</f>
        <v>#REF!</v>
      </c>
      <c r="O311" s="40" t="e">
        <f>#REF!</f>
        <v>#REF!</v>
      </c>
      <c r="P311" s="40" t="e">
        <f>#REF!</f>
        <v>#REF!</v>
      </c>
      <c r="Q311" s="40" t="e">
        <f t="shared" si="20"/>
        <v>#REF!</v>
      </c>
      <c r="R311" s="40" t="e">
        <f t="shared" si="21"/>
        <v>#REF!</v>
      </c>
      <c r="S311" s="40" t="e">
        <f>#REF!+#REF!</f>
        <v>#REF!</v>
      </c>
      <c r="T311" s="43">
        <f>SUMIFS(Modèle!$P$2:$P$1009,Modèle!$B$2:$B$1009,$B311,Modèle!$D$2:$D$1009,$D311)</f>
        <v>0</v>
      </c>
      <c r="U311" s="40" t="e">
        <f>#REF!</f>
        <v>#REF!</v>
      </c>
      <c r="V311" s="40" t="e">
        <f>#REF!</f>
        <v>#REF!</v>
      </c>
      <c r="W311" s="40" t="e">
        <f>#REF!</f>
        <v>#REF!</v>
      </c>
      <c r="X311" s="40" t="e">
        <f>#REF!</f>
        <v>#REF!</v>
      </c>
      <c r="Y311" s="40" t="e">
        <f t="shared" si="22"/>
        <v>#REF!</v>
      </c>
      <c r="Z311" s="40" t="e">
        <f>#REF!</f>
        <v>#REF!</v>
      </c>
    </row>
    <row r="312" spans="1:26" ht="12.75" customHeight="1" x14ac:dyDescent="0.25">
      <c r="A312" s="7">
        <v>311</v>
      </c>
      <c r="B312" s="7" t="str">
        <f t="shared" si="19"/>
        <v>Mercredi</v>
      </c>
      <c r="C312" s="38" t="e">
        <f>'Relevé corrigé'!C312</f>
        <v>#REF!</v>
      </c>
      <c r="D312" s="45" t="e">
        <f>'Relevé corrigé'!D312</f>
        <v>#REF!</v>
      </c>
      <c r="E312" s="40" t="e">
        <f>#REF!</f>
        <v>#REF!</v>
      </c>
      <c r="F312" s="40" t="e">
        <f>#REF!</f>
        <v>#REF!</v>
      </c>
      <c r="G312" s="40" t="e">
        <f>#REF!</f>
        <v>#REF!</v>
      </c>
      <c r="H312" s="40" t="e">
        <f>#REF!</f>
        <v>#REF!</v>
      </c>
      <c r="I312" s="40" t="e">
        <f>#REF!</f>
        <v>#REF!</v>
      </c>
      <c r="J312" s="40" t="e">
        <f>#REF!</f>
        <v>#REF!</v>
      </c>
      <c r="K312" s="40" t="e">
        <f>#REF!</f>
        <v>#REF!</v>
      </c>
      <c r="L312" s="40" t="e">
        <f>#REF!</f>
        <v>#REF!</v>
      </c>
      <c r="M312" s="40" t="e">
        <f>#REF!</f>
        <v>#REF!</v>
      </c>
      <c r="N312" s="40" t="e">
        <f>#REF!</f>
        <v>#REF!</v>
      </c>
      <c r="O312" s="40" t="e">
        <f>#REF!</f>
        <v>#REF!</v>
      </c>
      <c r="P312" s="40" t="e">
        <f>#REF!</f>
        <v>#REF!</v>
      </c>
      <c r="Q312" s="40" t="e">
        <f t="shared" si="20"/>
        <v>#REF!</v>
      </c>
      <c r="R312" s="40" t="e">
        <f t="shared" si="21"/>
        <v>#REF!</v>
      </c>
      <c r="S312" s="40" t="e">
        <f>#REF!+#REF!</f>
        <v>#REF!</v>
      </c>
      <c r="T312" s="43">
        <f>SUMIFS(Modèle!$P$2:$P$1009,Modèle!$B$2:$B$1009,$B312,Modèle!$D$2:$D$1009,$D312)</f>
        <v>0</v>
      </c>
      <c r="U312" s="40" t="e">
        <f>#REF!</f>
        <v>#REF!</v>
      </c>
      <c r="V312" s="40" t="e">
        <f>#REF!</f>
        <v>#REF!</v>
      </c>
      <c r="W312" s="40" t="e">
        <f>#REF!</f>
        <v>#REF!</v>
      </c>
      <c r="X312" s="40" t="e">
        <f>#REF!</f>
        <v>#REF!</v>
      </c>
      <c r="Y312" s="40" t="e">
        <f t="shared" si="22"/>
        <v>#REF!</v>
      </c>
      <c r="Z312" s="40" t="e">
        <f>#REF!</f>
        <v>#REF!</v>
      </c>
    </row>
    <row r="313" spans="1:26" ht="12.75" customHeight="1" x14ac:dyDescent="0.25">
      <c r="A313" s="7">
        <v>312</v>
      </c>
      <c r="B313" s="7" t="str">
        <f t="shared" si="19"/>
        <v>Mercredi</v>
      </c>
      <c r="C313" s="38" t="e">
        <f>'Relevé corrigé'!C313</f>
        <v>#REF!</v>
      </c>
      <c r="D313" s="45" t="e">
        <f>'Relevé corrigé'!D313</f>
        <v>#REF!</v>
      </c>
      <c r="E313" s="40" t="e">
        <f>#REF!</f>
        <v>#REF!</v>
      </c>
      <c r="F313" s="40" t="e">
        <f>#REF!</f>
        <v>#REF!</v>
      </c>
      <c r="G313" s="40" t="e">
        <f>#REF!</f>
        <v>#REF!</v>
      </c>
      <c r="H313" s="40" t="e">
        <f>#REF!</f>
        <v>#REF!</v>
      </c>
      <c r="I313" s="40" t="e">
        <f>#REF!</f>
        <v>#REF!</v>
      </c>
      <c r="J313" s="40" t="e">
        <f>#REF!</f>
        <v>#REF!</v>
      </c>
      <c r="K313" s="40" t="e">
        <f>#REF!</f>
        <v>#REF!</v>
      </c>
      <c r="L313" s="40" t="e">
        <f>#REF!</f>
        <v>#REF!</v>
      </c>
      <c r="M313" s="40" t="e">
        <f>#REF!</f>
        <v>#REF!</v>
      </c>
      <c r="N313" s="40" t="e">
        <f>#REF!</f>
        <v>#REF!</v>
      </c>
      <c r="O313" s="40" t="e">
        <f>#REF!</f>
        <v>#REF!</v>
      </c>
      <c r="P313" s="40" t="e">
        <f>#REF!</f>
        <v>#REF!</v>
      </c>
      <c r="Q313" s="40" t="e">
        <f t="shared" si="20"/>
        <v>#REF!</v>
      </c>
      <c r="R313" s="40" t="e">
        <f t="shared" si="21"/>
        <v>#REF!</v>
      </c>
      <c r="S313" s="40" t="e">
        <f>#REF!+#REF!</f>
        <v>#REF!</v>
      </c>
      <c r="T313" s="43">
        <f>SUMIFS(Modèle!$P$2:$P$1009,Modèle!$B$2:$B$1009,$B313,Modèle!$D$2:$D$1009,$D313)</f>
        <v>0</v>
      </c>
      <c r="U313" s="40" t="e">
        <f>#REF!</f>
        <v>#REF!</v>
      </c>
      <c r="V313" s="40" t="e">
        <f>#REF!</f>
        <v>#REF!</v>
      </c>
      <c r="W313" s="40" t="e">
        <f>#REF!</f>
        <v>#REF!</v>
      </c>
      <c r="X313" s="40" t="e">
        <f>#REF!</f>
        <v>#REF!</v>
      </c>
      <c r="Y313" s="40" t="e">
        <f t="shared" si="22"/>
        <v>#REF!</v>
      </c>
      <c r="Z313" s="40" t="e">
        <f>#REF!</f>
        <v>#REF!</v>
      </c>
    </row>
    <row r="314" spans="1:26" ht="12.75" customHeight="1" x14ac:dyDescent="0.25">
      <c r="A314" s="7">
        <v>313</v>
      </c>
      <c r="B314" s="7" t="str">
        <f t="shared" si="19"/>
        <v>Mercredi</v>
      </c>
      <c r="C314" s="38" t="e">
        <f>'Relevé corrigé'!C314</f>
        <v>#REF!</v>
      </c>
      <c r="D314" s="45" t="e">
        <f>'Relevé corrigé'!D314</f>
        <v>#REF!</v>
      </c>
      <c r="E314" s="40" t="e">
        <f>#REF!</f>
        <v>#REF!</v>
      </c>
      <c r="F314" s="40" t="e">
        <f>#REF!</f>
        <v>#REF!</v>
      </c>
      <c r="G314" s="40" t="e">
        <f>#REF!</f>
        <v>#REF!</v>
      </c>
      <c r="H314" s="40" t="e">
        <f>#REF!</f>
        <v>#REF!</v>
      </c>
      <c r="I314" s="40" t="e">
        <f>#REF!</f>
        <v>#REF!</v>
      </c>
      <c r="J314" s="40" t="e">
        <f>#REF!</f>
        <v>#REF!</v>
      </c>
      <c r="K314" s="40" t="e">
        <f>#REF!</f>
        <v>#REF!</v>
      </c>
      <c r="L314" s="40" t="e">
        <f>#REF!</f>
        <v>#REF!</v>
      </c>
      <c r="M314" s="40" t="e">
        <f>#REF!</f>
        <v>#REF!</v>
      </c>
      <c r="N314" s="40" t="e">
        <f>#REF!</f>
        <v>#REF!</v>
      </c>
      <c r="O314" s="40" t="e">
        <f>#REF!</f>
        <v>#REF!</v>
      </c>
      <c r="P314" s="40" t="e">
        <f>#REF!</f>
        <v>#REF!</v>
      </c>
      <c r="Q314" s="40" t="e">
        <f t="shared" si="20"/>
        <v>#REF!</v>
      </c>
      <c r="R314" s="40" t="e">
        <f t="shared" si="21"/>
        <v>#REF!</v>
      </c>
      <c r="S314" s="40" t="e">
        <f>#REF!+#REF!</f>
        <v>#REF!</v>
      </c>
      <c r="T314" s="43">
        <f>SUMIFS(Modèle!$P$2:$P$1009,Modèle!$B$2:$B$1009,$B314,Modèle!$D$2:$D$1009,$D314)</f>
        <v>0</v>
      </c>
      <c r="U314" s="40" t="e">
        <f>#REF!</f>
        <v>#REF!</v>
      </c>
      <c r="V314" s="40" t="e">
        <f>#REF!</f>
        <v>#REF!</v>
      </c>
      <c r="W314" s="40" t="e">
        <f>#REF!</f>
        <v>#REF!</v>
      </c>
      <c r="X314" s="40" t="e">
        <f>#REF!</f>
        <v>#REF!</v>
      </c>
      <c r="Y314" s="40" t="e">
        <f t="shared" si="22"/>
        <v>#REF!</v>
      </c>
      <c r="Z314" s="40" t="e">
        <f>#REF!</f>
        <v>#REF!</v>
      </c>
    </row>
    <row r="315" spans="1:26" ht="12.75" customHeight="1" x14ac:dyDescent="0.25">
      <c r="A315" s="7">
        <v>314</v>
      </c>
      <c r="B315" s="7" t="str">
        <f t="shared" si="19"/>
        <v>Mercredi</v>
      </c>
      <c r="C315" s="38" t="e">
        <f>'Relevé corrigé'!C315</f>
        <v>#REF!</v>
      </c>
      <c r="D315" s="45" t="e">
        <f>'Relevé corrigé'!D315</f>
        <v>#REF!</v>
      </c>
      <c r="E315" s="40" t="e">
        <f>#REF!</f>
        <v>#REF!</v>
      </c>
      <c r="F315" s="40" t="e">
        <f>#REF!</f>
        <v>#REF!</v>
      </c>
      <c r="G315" s="40" t="e">
        <f>#REF!</f>
        <v>#REF!</v>
      </c>
      <c r="H315" s="40" t="e">
        <f>#REF!</f>
        <v>#REF!</v>
      </c>
      <c r="I315" s="40" t="e">
        <f>#REF!</f>
        <v>#REF!</v>
      </c>
      <c r="J315" s="40" t="e">
        <f>#REF!</f>
        <v>#REF!</v>
      </c>
      <c r="K315" s="40" t="e">
        <f>#REF!</f>
        <v>#REF!</v>
      </c>
      <c r="L315" s="40" t="e">
        <f>#REF!</f>
        <v>#REF!</v>
      </c>
      <c r="M315" s="40" t="e">
        <f>#REF!</f>
        <v>#REF!</v>
      </c>
      <c r="N315" s="40" t="e">
        <f>#REF!</f>
        <v>#REF!</v>
      </c>
      <c r="O315" s="40" t="e">
        <f>#REF!</f>
        <v>#REF!</v>
      </c>
      <c r="P315" s="40" t="e">
        <f>#REF!</f>
        <v>#REF!</v>
      </c>
      <c r="Q315" s="40" t="e">
        <f t="shared" si="20"/>
        <v>#REF!</v>
      </c>
      <c r="R315" s="40" t="e">
        <f t="shared" si="21"/>
        <v>#REF!</v>
      </c>
      <c r="S315" s="40" t="e">
        <f>#REF!+#REF!</f>
        <v>#REF!</v>
      </c>
      <c r="T315" s="43">
        <f>SUMIFS(Modèle!$P$2:$P$1009,Modèle!$B$2:$B$1009,$B315,Modèle!$D$2:$D$1009,$D315)</f>
        <v>0</v>
      </c>
      <c r="U315" s="40" t="e">
        <f>#REF!</f>
        <v>#REF!</v>
      </c>
      <c r="V315" s="40" t="e">
        <f>#REF!</f>
        <v>#REF!</v>
      </c>
      <c r="W315" s="40" t="e">
        <f>#REF!</f>
        <v>#REF!</v>
      </c>
      <c r="X315" s="40" t="e">
        <f>#REF!</f>
        <v>#REF!</v>
      </c>
      <c r="Y315" s="40" t="e">
        <f t="shared" si="22"/>
        <v>#REF!</v>
      </c>
      <c r="Z315" s="40" t="e">
        <f>#REF!</f>
        <v>#REF!</v>
      </c>
    </row>
    <row r="316" spans="1:26" ht="12.75" customHeight="1" x14ac:dyDescent="0.25">
      <c r="A316" s="7">
        <v>315</v>
      </c>
      <c r="B316" s="7" t="str">
        <f t="shared" si="19"/>
        <v>Mercredi</v>
      </c>
      <c r="C316" s="38" t="e">
        <f>'Relevé corrigé'!C316</f>
        <v>#REF!</v>
      </c>
      <c r="D316" s="45" t="e">
        <f>'Relevé corrigé'!D316</f>
        <v>#REF!</v>
      </c>
      <c r="E316" s="40" t="e">
        <f>#REF!</f>
        <v>#REF!</v>
      </c>
      <c r="F316" s="40" t="e">
        <f>#REF!</f>
        <v>#REF!</v>
      </c>
      <c r="G316" s="40" t="e">
        <f>#REF!</f>
        <v>#REF!</v>
      </c>
      <c r="H316" s="40" t="e">
        <f>#REF!</f>
        <v>#REF!</v>
      </c>
      <c r="I316" s="40" t="e">
        <f>#REF!</f>
        <v>#REF!</v>
      </c>
      <c r="J316" s="40" t="e">
        <f>#REF!</f>
        <v>#REF!</v>
      </c>
      <c r="K316" s="40" t="e">
        <f>#REF!</f>
        <v>#REF!</v>
      </c>
      <c r="L316" s="40" t="e">
        <f>#REF!</f>
        <v>#REF!</v>
      </c>
      <c r="M316" s="40" t="e">
        <f>#REF!</f>
        <v>#REF!</v>
      </c>
      <c r="N316" s="40" t="e">
        <f>#REF!</f>
        <v>#REF!</v>
      </c>
      <c r="O316" s="40" t="e">
        <f>#REF!</f>
        <v>#REF!</v>
      </c>
      <c r="P316" s="40" t="e">
        <f>#REF!</f>
        <v>#REF!</v>
      </c>
      <c r="Q316" s="40" t="e">
        <f t="shared" si="20"/>
        <v>#REF!</v>
      </c>
      <c r="R316" s="40" t="e">
        <f t="shared" si="21"/>
        <v>#REF!</v>
      </c>
      <c r="S316" s="40" t="e">
        <f>#REF!+#REF!</f>
        <v>#REF!</v>
      </c>
      <c r="T316" s="43">
        <f>SUMIFS(Modèle!$P$2:$P$1009,Modèle!$B$2:$B$1009,$B316,Modèle!$D$2:$D$1009,$D316)</f>
        <v>0</v>
      </c>
      <c r="U316" s="40" t="e">
        <f>#REF!</f>
        <v>#REF!</v>
      </c>
      <c r="V316" s="40" t="e">
        <f>#REF!</f>
        <v>#REF!</v>
      </c>
      <c r="W316" s="40" t="e">
        <f>#REF!</f>
        <v>#REF!</v>
      </c>
      <c r="X316" s="40" t="e">
        <f>#REF!</f>
        <v>#REF!</v>
      </c>
      <c r="Y316" s="40" t="e">
        <f t="shared" si="22"/>
        <v>#REF!</v>
      </c>
      <c r="Z316" s="40" t="e">
        <f>#REF!</f>
        <v>#REF!</v>
      </c>
    </row>
    <row r="317" spans="1:26" ht="12.75" customHeight="1" x14ac:dyDescent="0.25">
      <c r="A317" s="7">
        <v>316</v>
      </c>
      <c r="B317" s="7" t="str">
        <f t="shared" si="19"/>
        <v>Mercredi</v>
      </c>
      <c r="C317" s="38" t="e">
        <f>'Relevé corrigé'!C317</f>
        <v>#REF!</v>
      </c>
      <c r="D317" s="45" t="e">
        <f>'Relevé corrigé'!D317</f>
        <v>#REF!</v>
      </c>
      <c r="E317" s="40" t="e">
        <f>#REF!</f>
        <v>#REF!</v>
      </c>
      <c r="F317" s="40" t="e">
        <f>#REF!</f>
        <v>#REF!</v>
      </c>
      <c r="G317" s="40" t="e">
        <f>#REF!</f>
        <v>#REF!</v>
      </c>
      <c r="H317" s="40" t="e">
        <f>#REF!</f>
        <v>#REF!</v>
      </c>
      <c r="I317" s="40" t="e">
        <f>#REF!</f>
        <v>#REF!</v>
      </c>
      <c r="J317" s="40" t="e">
        <f>#REF!</f>
        <v>#REF!</v>
      </c>
      <c r="K317" s="40" t="e">
        <f>#REF!</f>
        <v>#REF!</v>
      </c>
      <c r="L317" s="40" t="e">
        <f>#REF!</f>
        <v>#REF!</v>
      </c>
      <c r="M317" s="40" t="e">
        <f>#REF!</f>
        <v>#REF!</v>
      </c>
      <c r="N317" s="40" t="e">
        <f>#REF!</f>
        <v>#REF!</v>
      </c>
      <c r="O317" s="40" t="e">
        <f>#REF!</f>
        <v>#REF!</v>
      </c>
      <c r="P317" s="40" t="e">
        <f>#REF!</f>
        <v>#REF!</v>
      </c>
      <c r="Q317" s="40" t="e">
        <f t="shared" si="20"/>
        <v>#REF!</v>
      </c>
      <c r="R317" s="40" t="e">
        <f t="shared" si="21"/>
        <v>#REF!</v>
      </c>
      <c r="S317" s="40" t="e">
        <f>#REF!+#REF!</f>
        <v>#REF!</v>
      </c>
      <c r="T317" s="43">
        <f>SUMIFS(Modèle!$P$2:$P$1009,Modèle!$B$2:$B$1009,$B317,Modèle!$D$2:$D$1009,$D317)</f>
        <v>0</v>
      </c>
      <c r="U317" s="40" t="e">
        <f>#REF!</f>
        <v>#REF!</v>
      </c>
      <c r="V317" s="40" t="e">
        <f>#REF!</f>
        <v>#REF!</v>
      </c>
      <c r="W317" s="40" t="e">
        <f>#REF!</f>
        <v>#REF!</v>
      </c>
      <c r="X317" s="40" t="e">
        <f>#REF!</f>
        <v>#REF!</v>
      </c>
      <c r="Y317" s="40" t="e">
        <f t="shared" si="22"/>
        <v>#REF!</v>
      </c>
      <c r="Z317" s="40" t="e">
        <f>#REF!</f>
        <v>#REF!</v>
      </c>
    </row>
    <row r="318" spans="1:26" ht="12.75" customHeight="1" x14ac:dyDescent="0.25">
      <c r="A318" s="7">
        <v>317</v>
      </c>
      <c r="B318" s="7" t="str">
        <f t="shared" si="19"/>
        <v>Mercredi</v>
      </c>
      <c r="C318" s="38" t="e">
        <f>'Relevé corrigé'!C318</f>
        <v>#REF!</v>
      </c>
      <c r="D318" s="45" t="e">
        <f>'Relevé corrigé'!D318</f>
        <v>#REF!</v>
      </c>
      <c r="E318" s="40" t="e">
        <f>#REF!</f>
        <v>#REF!</v>
      </c>
      <c r="F318" s="40" t="e">
        <f>#REF!</f>
        <v>#REF!</v>
      </c>
      <c r="G318" s="40" t="e">
        <f>#REF!</f>
        <v>#REF!</v>
      </c>
      <c r="H318" s="40" t="e">
        <f>#REF!</f>
        <v>#REF!</v>
      </c>
      <c r="I318" s="40" t="e">
        <f>#REF!</f>
        <v>#REF!</v>
      </c>
      <c r="J318" s="40" t="e">
        <f>#REF!</f>
        <v>#REF!</v>
      </c>
      <c r="K318" s="40" t="e">
        <f>#REF!</f>
        <v>#REF!</v>
      </c>
      <c r="L318" s="40" t="e">
        <f>#REF!</f>
        <v>#REF!</v>
      </c>
      <c r="M318" s="40" t="e">
        <f>#REF!</f>
        <v>#REF!</v>
      </c>
      <c r="N318" s="40" t="e">
        <f>#REF!</f>
        <v>#REF!</v>
      </c>
      <c r="O318" s="40" t="e">
        <f>#REF!</f>
        <v>#REF!</v>
      </c>
      <c r="P318" s="40" t="e">
        <f>#REF!</f>
        <v>#REF!</v>
      </c>
      <c r="Q318" s="40" t="e">
        <f t="shared" si="20"/>
        <v>#REF!</v>
      </c>
      <c r="R318" s="40" t="e">
        <f t="shared" si="21"/>
        <v>#REF!</v>
      </c>
      <c r="S318" s="40" t="e">
        <f>#REF!+#REF!</f>
        <v>#REF!</v>
      </c>
      <c r="T318" s="43">
        <f>SUMIFS(Modèle!$P$2:$P$1009,Modèle!$B$2:$B$1009,$B318,Modèle!$D$2:$D$1009,$D318)</f>
        <v>0</v>
      </c>
      <c r="U318" s="40" t="e">
        <f>#REF!</f>
        <v>#REF!</v>
      </c>
      <c r="V318" s="40" t="e">
        <f>#REF!</f>
        <v>#REF!</v>
      </c>
      <c r="W318" s="40" t="e">
        <f>#REF!</f>
        <v>#REF!</v>
      </c>
      <c r="X318" s="40" t="e">
        <f>#REF!</f>
        <v>#REF!</v>
      </c>
      <c r="Y318" s="40" t="e">
        <f t="shared" si="22"/>
        <v>#REF!</v>
      </c>
      <c r="Z318" s="40" t="e">
        <f>#REF!</f>
        <v>#REF!</v>
      </c>
    </row>
    <row r="319" spans="1:26" ht="12.75" customHeight="1" x14ac:dyDescent="0.25">
      <c r="A319" s="7">
        <v>318</v>
      </c>
      <c r="B319" s="7" t="str">
        <f t="shared" si="19"/>
        <v>Mercredi</v>
      </c>
      <c r="C319" s="38" t="e">
        <f>'Relevé corrigé'!C319</f>
        <v>#REF!</v>
      </c>
      <c r="D319" s="45" t="e">
        <f>'Relevé corrigé'!D319</f>
        <v>#REF!</v>
      </c>
      <c r="E319" s="40" t="e">
        <f>#REF!</f>
        <v>#REF!</v>
      </c>
      <c r="F319" s="40" t="e">
        <f>#REF!</f>
        <v>#REF!</v>
      </c>
      <c r="G319" s="40" t="e">
        <f>#REF!</f>
        <v>#REF!</v>
      </c>
      <c r="H319" s="40" t="e">
        <f>#REF!</f>
        <v>#REF!</v>
      </c>
      <c r="I319" s="40" t="e">
        <f>#REF!</f>
        <v>#REF!</v>
      </c>
      <c r="J319" s="40" t="e">
        <f>#REF!</f>
        <v>#REF!</v>
      </c>
      <c r="K319" s="40" t="e">
        <f>#REF!</f>
        <v>#REF!</v>
      </c>
      <c r="L319" s="40" t="e">
        <f>#REF!</f>
        <v>#REF!</v>
      </c>
      <c r="M319" s="40" t="e">
        <f>#REF!</f>
        <v>#REF!</v>
      </c>
      <c r="N319" s="40" t="e">
        <f>#REF!</f>
        <v>#REF!</v>
      </c>
      <c r="O319" s="40" t="e">
        <f>#REF!</f>
        <v>#REF!</v>
      </c>
      <c r="P319" s="40" t="e">
        <f>#REF!</f>
        <v>#REF!</v>
      </c>
      <c r="Q319" s="40" t="e">
        <f t="shared" si="20"/>
        <v>#REF!</v>
      </c>
      <c r="R319" s="40" t="e">
        <f t="shared" si="21"/>
        <v>#REF!</v>
      </c>
      <c r="S319" s="40" t="e">
        <f>#REF!+#REF!</f>
        <v>#REF!</v>
      </c>
      <c r="T319" s="43">
        <f>SUMIFS(Modèle!$P$2:$P$1009,Modèle!$B$2:$B$1009,$B319,Modèle!$D$2:$D$1009,$D319)</f>
        <v>0</v>
      </c>
      <c r="U319" s="40" t="e">
        <f>#REF!</f>
        <v>#REF!</v>
      </c>
      <c r="V319" s="40" t="e">
        <f>#REF!</f>
        <v>#REF!</v>
      </c>
      <c r="W319" s="40" t="e">
        <f>#REF!</f>
        <v>#REF!</v>
      </c>
      <c r="X319" s="40" t="e">
        <f>#REF!</f>
        <v>#REF!</v>
      </c>
      <c r="Y319" s="40" t="e">
        <f t="shared" si="22"/>
        <v>#REF!</v>
      </c>
      <c r="Z319" s="40" t="e">
        <f>#REF!</f>
        <v>#REF!</v>
      </c>
    </row>
    <row r="320" spans="1:26" ht="12.75" customHeight="1" x14ac:dyDescent="0.25">
      <c r="A320" s="7">
        <v>319</v>
      </c>
      <c r="B320" s="7" t="str">
        <f t="shared" si="19"/>
        <v>Mercredi</v>
      </c>
      <c r="C320" s="38" t="e">
        <f>'Relevé corrigé'!C320</f>
        <v>#REF!</v>
      </c>
      <c r="D320" s="45" t="e">
        <f>'Relevé corrigé'!D320</f>
        <v>#REF!</v>
      </c>
      <c r="E320" s="40" t="e">
        <f>#REF!</f>
        <v>#REF!</v>
      </c>
      <c r="F320" s="40" t="e">
        <f>#REF!</f>
        <v>#REF!</v>
      </c>
      <c r="G320" s="40" t="e">
        <f>#REF!</f>
        <v>#REF!</v>
      </c>
      <c r="H320" s="40" t="e">
        <f>#REF!</f>
        <v>#REF!</v>
      </c>
      <c r="I320" s="40" t="e">
        <f>#REF!</f>
        <v>#REF!</v>
      </c>
      <c r="J320" s="40" t="e">
        <f>#REF!</f>
        <v>#REF!</v>
      </c>
      <c r="K320" s="40" t="e">
        <f>#REF!</f>
        <v>#REF!</v>
      </c>
      <c r="L320" s="40" t="e">
        <f>#REF!</f>
        <v>#REF!</v>
      </c>
      <c r="M320" s="40" t="e">
        <f>#REF!</f>
        <v>#REF!</v>
      </c>
      <c r="N320" s="40" t="e">
        <f>#REF!</f>
        <v>#REF!</v>
      </c>
      <c r="O320" s="40" t="e">
        <f>#REF!</f>
        <v>#REF!</v>
      </c>
      <c r="P320" s="40" t="e">
        <f>#REF!</f>
        <v>#REF!</v>
      </c>
      <c r="Q320" s="40" t="e">
        <f t="shared" si="20"/>
        <v>#REF!</v>
      </c>
      <c r="R320" s="40" t="e">
        <f t="shared" si="21"/>
        <v>#REF!</v>
      </c>
      <c r="S320" s="40" t="e">
        <f>#REF!+#REF!</f>
        <v>#REF!</v>
      </c>
      <c r="T320" s="43">
        <f>SUMIFS(Modèle!$P$2:$P$1009,Modèle!$B$2:$B$1009,$B320,Modèle!$D$2:$D$1009,$D320)</f>
        <v>0</v>
      </c>
      <c r="U320" s="40" t="e">
        <f>#REF!</f>
        <v>#REF!</v>
      </c>
      <c r="V320" s="40" t="e">
        <f>#REF!</f>
        <v>#REF!</v>
      </c>
      <c r="W320" s="40" t="e">
        <f>#REF!</f>
        <v>#REF!</v>
      </c>
      <c r="X320" s="40" t="e">
        <f>#REF!</f>
        <v>#REF!</v>
      </c>
      <c r="Y320" s="40" t="e">
        <f t="shared" si="22"/>
        <v>#REF!</v>
      </c>
      <c r="Z320" s="40" t="e">
        <f>#REF!</f>
        <v>#REF!</v>
      </c>
    </row>
    <row r="321" spans="1:26" ht="12.75" customHeight="1" x14ac:dyDescent="0.25">
      <c r="A321" s="7">
        <v>320</v>
      </c>
      <c r="B321" s="7" t="str">
        <f t="shared" si="19"/>
        <v>Mercredi</v>
      </c>
      <c r="C321" s="38" t="e">
        <f>'Relevé corrigé'!C321</f>
        <v>#REF!</v>
      </c>
      <c r="D321" s="45" t="e">
        <f>'Relevé corrigé'!D321</f>
        <v>#REF!</v>
      </c>
      <c r="E321" s="40" t="e">
        <f>#REF!</f>
        <v>#REF!</v>
      </c>
      <c r="F321" s="40" t="e">
        <f>#REF!</f>
        <v>#REF!</v>
      </c>
      <c r="G321" s="40" t="e">
        <f>#REF!</f>
        <v>#REF!</v>
      </c>
      <c r="H321" s="40" t="e">
        <f>#REF!</f>
        <v>#REF!</v>
      </c>
      <c r="I321" s="40" t="e">
        <f>#REF!</f>
        <v>#REF!</v>
      </c>
      <c r="J321" s="40" t="e">
        <f>#REF!</f>
        <v>#REF!</v>
      </c>
      <c r="K321" s="40" t="e">
        <f>#REF!</f>
        <v>#REF!</v>
      </c>
      <c r="L321" s="40" t="e">
        <f>#REF!</f>
        <v>#REF!</v>
      </c>
      <c r="M321" s="40" t="e">
        <f>#REF!</f>
        <v>#REF!</v>
      </c>
      <c r="N321" s="40" t="e">
        <f>#REF!</f>
        <v>#REF!</v>
      </c>
      <c r="O321" s="40" t="e">
        <f>#REF!</f>
        <v>#REF!</v>
      </c>
      <c r="P321" s="40" t="e">
        <f>#REF!</f>
        <v>#REF!</v>
      </c>
      <c r="Q321" s="40" t="e">
        <f t="shared" si="20"/>
        <v>#REF!</v>
      </c>
      <c r="R321" s="40" t="e">
        <f t="shared" si="21"/>
        <v>#REF!</v>
      </c>
      <c r="S321" s="40" t="e">
        <f>#REF!+#REF!</f>
        <v>#REF!</v>
      </c>
      <c r="T321" s="43">
        <f>SUMIFS(Modèle!$P$2:$P$1009,Modèle!$B$2:$B$1009,$B321,Modèle!$D$2:$D$1009,$D321)</f>
        <v>0</v>
      </c>
      <c r="U321" s="40" t="e">
        <f>#REF!</f>
        <v>#REF!</v>
      </c>
      <c r="V321" s="40" t="e">
        <f>#REF!</f>
        <v>#REF!</v>
      </c>
      <c r="W321" s="40" t="e">
        <f>#REF!</f>
        <v>#REF!</v>
      </c>
      <c r="X321" s="40" t="e">
        <f>#REF!</f>
        <v>#REF!</v>
      </c>
      <c r="Y321" s="40" t="e">
        <f t="shared" si="22"/>
        <v>#REF!</v>
      </c>
      <c r="Z321" s="40" t="e">
        <f>#REF!</f>
        <v>#REF!</v>
      </c>
    </row>
    <row r="322" spans="1:26" ht="12.75" customHeight="1" x14ac:dyDescent="0.25">
      <c r="A322" s="7">
        <v>321</v>
      </c>
      <c r="B322" s="7" t="str">
        <f t="shared" si="19"/>
        <v>Mercredi</v>
      </c>
      <c r="C322" s="38" t="e">
        <f>'Relevé corrigé'!C322</f>
        <v>#REF!</v>
      </c>
      <c r="D322" s="45" t="e">
        <f>'Relevé corrigé'!D322</f>
        <v>#REF!</v>
      </c>
      <c r="E322" s="40" t="e">
        <f>#REF!</f>
        <v>#REF!</v>
      </c>
      <c r="F322" s="40" t="e">
        <f>#REF!</f>
        <v>#REF!</v>
      </c>
      <c r="G322" s="40" t="e">
        <f>#REF!</f>
        <v>#REF!</v>
      </c>
      <c r="H322" s="40" t="e">
        <f>#REF!</f>
        <v>#REF!</v>
      </c>
      <c r="I322" s="40" t="e">
        <f>#REF!</f>
        <v>#REF!</v>
      </c>
      <c r="J322" s="40" t="e">
        <f>#REF!</f>
        <v>#REF!</v>
      </c>
      <c r="K322" s="40" t="e">
        <f>#REF!</f>
        <v>#REF!</v>
      </c>
      <c r="L322" s="40" t="e">
        <f>#REF!</f>
        <v>#REF!</v>
      </c>
      <c r="M322" s="40" t="e">
        <f>#REF!</f>
        <v>#REF!</v>
      </c>
      <c r="N322" s="40" t="e">
        <f>#REF!</f>
        <v>#REF!</v>
      </c>
      <c r="O322" s="40" t="e">
        <f>#REF!</f>
        <v>#REF!</v>
      </c>
      <c r="P322" s="40" t="e">
        <f>#REF!</f>
        <v>#REF!</v>
      </c>
      <c r="Q322" s="40" t="e">
        <f t="shared" si="20"/>
        <v>#REF!</v>
      </c>
      <c r="R322" s="40" t="e">
        <f t="shared" si="21"/>
        <v>#REF!</v>
      </c>
      <c r="S322" s="40" t="e">
        <f>#REF!+#REF!</f>
        <v>#REF!</v>
      </c>
      <c r="T322" s="43">
        <f>SUMIFS(Modèle!$P$2:$P$1009,Modèle!$B$2:$B$1009,$B322,Modèle!$D$2:$D$1009,$D322)</f>
        <v>0</v>
      </c>
      <c r="U322" s="40" t="e">
        <f>#REF!</f>
        <v>#REF!</v>
      </c>
      <c r="V322" s="40" t="e">
        <f>#REF!</f>
        <v>#REF!</v>
      </c>
      <c r="W322" s="40" t="e">
        <f>#REF!</f>
        <v>#REF!</v>
      </c>
      <c r="X322" s="40" t="e">
        <f>#REF!</f>
        <v>#REF!</v>
      </c>
      <c r="Y322" s="40" t="e">
        <f t="shared" si="22"/>
        <v>#REF!</v>
      </c>
      <c r="Z322" s="40" t="e">
        <f>#REF!</f>
        <v>#REF!</v>
      </c>
    </row>
    <row r="323" spans="1:26" ht="12.75" customHeight="1" x14ac:dyDescent="0.25">
      <c r="A323" s="7">
        <v>322</v>
      </c>
      <c r="B323" s="7" t="str">
        <f t="shared" ref="B323:B386" si="23">IF(A323&lt;145,"Lundi",IF(A323&lt;289,"Mardi",IF(A323&lt;433,"Mercredi",IF(A323&lt;577,"Jeudi",IF(A323&lt;721,"Vendredi",IF(A323&lt;865,"Samedi","Dimanche"))))))</f>
        <v>Mercredi</v>
      </c>
      <c r="C323" s="38" t="e">
        <f>'Relevé corrigé'!C323</f>
        <v>#REF!</v>
      </c>
      <c r="D323" s="45" t="e">
        <f>'Relevé corrigé'!D323</f>
        <v>#REF!</v>
      </c>
      <c r="E323" s="40" t="e">
        <f>#REF!</f>
        <v>#REF!</v>
      </c>
      <c r="F323" s="40" t="e">
        <f>#REF!</f>
        <v>#REF!</v>
      </c>
      <c r="G323" s="40" t="e">
        <f>#REF!</f>
        <v>#REF!</v>
      </c>
      <c r="H323" s="40" t="e">
        <f>#REF!</f>
        <v>#REF!</v>
      </c>
      <c r="I323" s="40" t="e">
        <f>#REF!</f>
        <v>#REF!</v>
      </c>
      <c r="J323" s="40" t="e">
        <f>#REF!</f>
        <v>#REF!</v>
      </c>
      <c r="K323" s="40" t="e">
        <f>#REF!</f>
        <v>#REF!</v>
      </c>
      <c r="L323" s="40" t="e">
        <f>#REF!</f>
        <v>#REF!</v>
      </c>
      <c r="M323" s="40" t="e">
        <f>#REF!</f>
        <v>#REF!</v>
      </c>
      <c r="N323" s="40" t="e">
        <f>#REF!</f>
        <v>#REF!</v>
      </c>
      <c r="O323" s="40" t="e">
        <f>#REF!</f>
        <v>#REF!</v>
      </c>
      <c r="P323" s="40" t="e">
        <f>#REF!</f>
        <v>#REF!</v>
      </c>
      <c r="Q323" s="40" t="e">
        <f t="shared" ref="Q323:Q386" si="24">N323+M323+L323+K323+J323+I323+F323</f>
        <v>#REF!</v>
      </c>
      <c r="R323" s="40" t="e">
        <f t="shared" ref="R323:R386" si="25">SUM(E323:O323)</f>
        <v>#REF!</v>
      </c>
      <c r="S323" s="40" t="e">
        <f>#REF!+#REF!</f>
        <v>#REF!</v>
      </c>
      <c r="T323" s="43">
        <f>SUMIFS(Modèle!$P$2:$P$1009,Modèle!$B$2:$B$1009,$B323,Modèle!$D$2:$D$1009,$D323)</f>
        <v>0</v>
      </c>
      <c r="U323" s="40" t="e">
        <f>#REF!</f>
        <v>#REF!</v>
      </c>
      <c r="V323" s="40" t="e">
        <f>#REF!</f>
        <v>#REF!</v>
      </c>
      <c r="W323" s="40" t="e">
        <f>#REF!</f>
        <v>#REF!</v>
      </c>
      <c r="X323" s="40" t="e">
        <f>#REF!</f>
        <v>#REF!</v>
      </c>
      <c r="Y323" s="40" t="e">
        <f t="shared" ref="Y323:Y386" si="26">SUM(U323:X323)</f>
        <v>#REF!</v>
      </c>
      <c r="Z323" s="40" t="e">
        <f>#REF!</f>
        <v>#REF!</v>
      </c>
    </row>
    <row r="324" spans="1:26" ht="12.75" customHeight="1" x14ac:dyDescent="0.25">
      <c r="A324" s="7">
        <v>323</v>
      </c>
      <c r="B324" s="7" t="str">
        <f t="shared" si="23"/>
        <v>Mercredi</v>
      </c>
      <c r="C324" s="38" t="e">
        <f>'Relevé corrigé'!C324</f>
        <v>#REF!</v>
      </c>
      <c r="D324" s="45" t="e">
        <f>'Relevé corrigé'!D324</f>
        <v>#REF!</v>
      </c>
      <c r="E324" s="40" t="e">
        <f>#REF!</f>
        <v>#REF!</v>
      </c>
      <c r="F324" s="40" t="e">
        <f>#REF!</f>
        <v>#REF!</v>
      </c>
      <c r="G324" s="40" t="e">
        <f>#REF!</f>
        <v>#REF!</v>
      </c>
      <c r="H324" s="40" t="e">
        <f>#REF!</f>
        <v>#REF!</v>
      </c>
      <c r="I324" s="40" t="e">
        <f>#REF!</f>
        <v>#REF!</v>
      </c>
      <c r="J324" s="40" t="e">
        <f>#REF!</f>
        <v>#REF!</v>
      </c>
      <c r="K324" s="40" t="e">
        <f>#REF!</f>
        <v>#REF!</v>
      </c>
      <c r="L324" s="40" t="e">
        <f>#REF!</f>
        <v>#REF!</v>
      </c>
      <c r="M324" s="40" t="e">
        <f>#REF!</f>
        <v>#REF!</v>
      </c>
      <c r="N324" s="40" t="e">
        <f>#REF!</f>
        <v>#REF!</v>
      </c>
      <c r="O324" s="40" t="e">
        <f>#REF!</f>
        <v>#REF!</v>
      </c>
      <c r="P324" s="40" t="e">
        <f>#REF!</f>
        <v>#REF!</v>
      </c>
      <c r="Q324" s="40" t="e">
        <f t="shared" si="24"/>
        <v>#REF!</v>
      </c>
      <c r="R324" s="40" t="e">
        <f t="shared" si="25"/>
        <v>#REF!</v>
      </c>
      <c r="S324" s="40" t="e">
        <f>#REF!+#REF!</f>
        <v>#REF!</v>
      </c>
      <c r="T324" s="43">
        <f>SUMIFS(Modèle!$P$2:$P$1009,Modèle!$B$2:$B$1009,$B324,Modèle!$D$2:$D$1009,$D324)</f>
        <v>0</v>
      </c>
      <c r="U324" s="40" t="e">
        <f>#REF!</f>
        <v>#REF!</v>
      </c>
      <c r="V324" s="40" t="e">
        <f>#REF!</f>
        <v>#REF!</v>
      </c>
      <c r="W324" s="40" t="e">
        <f>#REF!</f>
        <v>#REF!</v>
      </c>
      <c r="X324" s="40" t="e">
        <f>#REF!</f>
        <v>#REF!</v>
      </c>
      <c r="Y324" s="40" t="e">
        <f t="shared" si="26"/>
        <v>#REF!</v>
      </c>
      <c r="Z324" s="40" t="e">
        <f>#REF!</f>
        <v>#REF!</v>
      </c>
    </row>
    <row r="325" spans="1:26" ht="12.75" customHeight="1" x14ac:dyDescent="0.25">
      <c r="A325" s="7">
        <v>324</v>
      </c>
      <c r="B325" s="7" t="str">
        <f t="shared" si="23"/>
        <v>Mercredi</v>
      </c>
      <c r="C325" s="38" t="e">
        <f>'Relevé corrigé'!C325</f>
        <v>#REF!</v>
      </c>
      <c r="D325" s="45" t="e">
        <f>'Relevé corrigé'!D325</f>
        <v>#REF!</v>
      </c>
      <c r="E325" s="40" t="e">
        <f>#REF!</f>
        <v>#REF!</v>
      </c>
      <c r="F325" s="40" t="e">
        <f>#REF!</f>
        <v>#REF!</v>
      </c>
      <c r="G325" s="40" t="e">
        <f>#REF!</f>
        <v>#REF!</v>
      </c>
      <c r="H325" s="40" t="e">
        <f>#REF!</f>
        <v>#REF!</v>
      </c>
      <c r="I325" s="40" t="e">
        <f>#REF!</f>
        <v>#REF!</v>
      </c>
      <c r="J325" s="40" t="e">
        <f>#REF!</f>
        <v>#REF!</v>
      </c>
      <c r="K325" s="40" t="e">
        <f>#REF!</f>
        <v>#REF!</v>
      </c>
      <c r="L325" s="40" t="e">
        <f>#REF!</f>
        <v>#REF!</v>
      </c>
      <c r="M325" s="40" t="e">
        <f>#REF!</f>
        <v>#REF!</v>
      </c>
      <c r="N325" s="40" t="e">
        <f>#REF!</f>
        <v>#REF!</v>
      </c>
      <c r="O325" s="40" t="e">
        <f>#REF!</f>
        <v>#REF!</v>
      </c>
      <c r="P325" s="40" t="e">
        <f>#REF!</f>
        <v>#REF!</v>
      </c>
      <c r="Q325" s="40" t="e">
        <f t="shared" si="24"/>
        <v>#REF!</v>
      </c>
      <c r="R325" s="40" t="e">
        <f t="shared" si="25"/>
        <v>#REF!</v>
      </c>
      <c r="S325" s="40" t="e">
        <f>#REF!+#REF!</f>
        <v>#REF!</v>
      </c>
      <c r="T325" s="43">
        <f>SUMIFS(Modèle!$P$2:$P$1009,Modèle!$B$2:$B$1009,$B325,Modèle!$D$2:$D$1009,$D325)</f>
        <v>0</v>
      </c>
      <c r="U325" s="40" t="e">
        <f>#REF!</f>
        <v>#REF!</v>
      </c>
      <c r="V325" s="40" t="e">
        <f>#REF!</f>
        <v>#REF!</v>
      </c>
      <c r="W325" s="40" t="e">
        <f>#REF!</f>
        <v>#REF!</v>
      </c>
      <c r="X325" s="40" t="e">
        <f>#REF!</f>
        <v>#REF!</v>
      </c>
      <c r="Y325" s="40" t="e">
        <f t="shared" si="26"/>
        <v>#REF!</v>
      </c>
      <c r="Z325" s="40" t="e">
        <f>#REF!</f>
        <v>#REF!</v>
      </c>
    </row>
    <row r="326" spans="1:26" ht="12.75" customHeight="1" x14ac:dyDescent="0.25">
      <c r="A326" s="7">
        <v>325</v>
      </c>
      <c r="B326" s="7" t="str">
        <f t="shared" si="23"/>
        <v>Mercredi</v>
      </c>
      <c r="C326" s="38" t="e">
        <f>'Relevé corrigé'!C326</f>
        <v>#REF!</v>
      </c>
      <c r="D326" s="45" t="e">
        <f>'Relevé corrigé'!D326</f>
        <v>#REF!</v>
      </c>
      <c r="E326" s="40" t="e">
        <f>#REF!</f>
        <v>#REF!</v>
      </c>
      <c r="F326" s="40" t="e">
        <f>#REF!</f>
        <v>#REF!</v>
      </c>
      <c r="G326" s="40" t="e">
        <f>#REF!</f>
        <v>#REF!</v>
      </c>
      <c r="H326" s="40" t="e">
        <f>#REF!</f>
        <v>#REF!</v>
      </c>
      <c r="I326" s="40" t="e">
        <f>#REF!</f>
        <v>#REF!</v>
      </c>
      <c r="J326" s="40" t="e">
        <f>#REF!</f>
        <v>#REF!</v>
      </c>
      <c r="K326" s="40" t="e">
        <f>#REF!</f>
        <v>#REF!</v>
      </c>
      <c r="L326" s="40" t="e">
        <f>#REF!</f>
        <v>#REF!</v>
      </c>
      <c r="M326" s="40" t="e">
        <f>#REF!</f>
        <v>#REF!</v>
      </c>
      <c r="N326" s="40" t="e">
        <f>#REF!</f>
        <v>#REF!</v>
      </c>
      <c r="O326" s="40" t="e">
        <f>#REF!</f>
        <v>#REF!</v>
      </c>
      <c r="P326" s="40" t="e">
        <f>#REF!</f>
        <v>#REF!</v>
      </c>
      <c r="Q326" s="40" t="e">
        <f t="shared" si="24"/>
        <v>#REF!</v>
      </c>
      <c r="R326" s="40" t="e">
        <f t="shared" si="25"/>
        <v>#REF!</v>
      </c>
      <c r="S326" s="40" t="e">
        <f>#REF!+#REF!</f>
        <v>#REF!</v>
      </c>
      <c r="T326" s="43">
        <f>SUMIFS(Modèle!$P$2:$P$1009,Modèle!$B$2:$B$1009,$B326,Modèle!$D$2:$D$1009,$D326)</f>
        <v>0</v>
      </c>
      <c r="U326" s="40" t="e">
        <f>#REF!</f>
        <v>#REF!</v>
      </c>
      <c r="V326" s="40" t="e">
        <f>#REF!</f>
        <v>#REF!</v>
      </c>
      <c r="W326" s="40" t="e">
        <f>#REF!</f>
        <v>#REF!</v>
      </c>
      <c r="X326" s="40" t="e">
        <f>#REF!</f>
        <v>#REF!</v>
      </c>
      <c r="Y326" s="40" t="e">
        <f t="shared" si="26"/>
        <v>#REF!</v>
      </c>
      <c r="Z326" s="40" t="e">
        <f>#REF!</f>
        <v>#REF!</v>
      </c>
    </row>
    <row r="327" spans="1:26" ht="12.75" customHeight="1" x14ac:dyDescent="0.25">
      <c r="A327" s="7">
        <v>326</v>
      </c>
      <c r="B327" s="7" t="str">
        <f t="shared" si="23"/>
        <v>Mercredi</v>
      </c>
      <c r="C327" s="38" t="e">
        <f>'Relevé corrigé'!C327</f>
        <v>#REF!</v>
      </c>
      <c r="D327" s="45" t="e">
        <f>'Relevé corrigé'!D327</f>
        <v>#REF!</v>
      </c>
      <c r="E327" s="40" t="e">
        <f>#REF!</f>
        <v>#REF!</v>
      </c>
      <c r="F327" s="40" t="e">
        <f>#REF!</f>
        <v>#REF!</v>
      </c>
      <c r="G327" s="40" t="e">
        <f>#REF!</f>
        <v>#REF!</v>
      </c>
      <c r="H327" s="40" t="e">
        <f>#REF!</f>
        <v>#REF!</v>
      </c>
      <c r="I327" s="40" t="e">
        <f>#REF!</f>
        <v>#REF!</v>
      </c>
      <c r="J327" s="40" t="e">
        <f>#REF!</f>
        <v>#REF!</v>
      </c>
      <c r="K327" s="40" t="e">
        <f>#REF!</f>
        <v>#REF!</v>
      </c>
      <c r="L327" s="40" t="e">
        <f>#REF!</f>
        <v>#REF!</v>
      </c>
      <c r="M327" s="40" t="e">
        <f>#REF!</f>
        <v>#REF!</v>
      </c>
      <c r="N327" s="40" t="e">
        <f>#REF!</f>
        <v>#REF!</v>
      </c>
      <c r="O327" s="40" t="e">
        <f>#REF!</f>
        <v>#REF!</v>
      </c>
      <c r="P327" s="40" t="e">
        <f>#REF!</f>
        <v>#REF!</v>
      </c>
      <c r="Q327" s="40" t="e">
        <f t="shared" si="24"/>
        <v>#REF!</v>
      </c>
      <c r="R327" s="40" t="e">
        <f t="shared" si="25"/>
        <v>#REF!</v>
      </c>
      <c r="S327" s="40" t="e">
        <f>#REF!+#REF!</f>
        <v>#REF!</v>
      </c>
      <c r="T327" s="43">
        <f>SUMIFS(Modèle!$P$2:$P$1009,Modèle!$B$2:$B$1009,$B327,Modèle!$D$2:$D$1009,$D327)</f>
        <v>0</v>
      </c>
      <c r="U327" s="40" t="e">
        <f>#REF!</f>
        <v>#REF!</v>
      </c>
      <c r="V327" s="40" t="e">
        <f>#REF!</f>
        <v>#REF!</v>
      </c>
      <c r="W327" s="40" t="e">
        <f>#REF!</f>
        <v>#REF!</v>
      </c>
      <c r="X327" s="40" t="e">
        <f>#REF!</f>
        <v>#REF!</v>
      </c>
      <c r="Y327" s="40" t="e">
        <f t="shared" si="26"/>
        <v>#REF!</v>
      </c>
      <c r="Z327" s="40" t="e">
        <f>#REF!</f>
        <v>#REF!</v>
      </c>
    </row>
    <row r="328" spans="1:26" ht="12.75" customHeight="1" x14ac:dyDescent="0.25">
      <c r="A328" s="7">
        <v>327</v>
      </c>
      <c r="B328" s="7" t="str">
        <f t="shared" si="23"/>
        <v>Mercredi</v>
      </c>
      <c r="C328" s="38" t="e">
        <f>'Relevé corrigé'!C328</f>
        <v>#REF!</v>
      </c>
      <c r="D328" s="45" t="e">
        <f>'Relevé corrigé'!D328</f>
        <v>#REF!</v>
      </c>
      <c r="E328" s="40" t="e">
        <f>#REF!</f>
        <v>#REF!</v>
      </c>
      <c r="F328" s="40" t="e">
        <f>#REF!</f>
        <v>#REF!</v>
      </c>
      <c r="G328" s="40" t="e">
        <f>#REF!</f>
        <v>#REF!</v>
      </c>
      <c r="H328" s="40" t="e">
        <f>#REF!</f>
        <v>#REF!</v>
      </c>
      <c r="I328" s="40" t="e">
        <f>#REF!</f>
        <v>#REF!</v>
      </c>
      <c r="J328" s="40" t="e">
        <f>#REF!</f>
        <v>#REF!</v>
      </c>
      <c r="K328" s="40" t="e">
        <f>#REF!</f>
        <v>#REF!</v>
      </c>
      <c r="L328" s="40" t="e">
        <f>#REF!</f>
        <v>#REF!</v>
      </c>
      <c r="M328" s="40" t="e">
        <f>#REF!</f>
        <v>#REF!</v>
      </c>
      <c r="N328" s="40" t="e">
        <f>#REF!</f>
        <v>#REF!</v>
      </c>
      <c r="O328" s="40" t="e">
        <f>#REF!</f>
        <v>#REF!</v>
      </c>
      <c r="P328" s="40" t="e">
        <f>#REF!</f>
        <v>#REF!</v>
      </c>
      <c r="Q328" s="40" t="e">
        <f t="shared" si="24"/>
        <v>#REF!</v>
      </c>
      <c r="R328" s="40" t="e">
        <f t="shared" si="25"/>
        <v>#REF!</v>
      </c>
      <c r="S328" s="40" t="e">
        <f>#REF!+#REF!</f>
        <v>#REF!</v>
      </c>
      <c r="T328" s="43">
        <f>SUMIFS(Modèle!$P$2:$P$1009,Modèle!$B$2:$B$1009,$B328,Modèle!$D$2:$D$1009,$D328)</f>
        <v>0</v>
      </c>
      <c r="U328" s="40" t="e">
        <f>#REF!</f>
        <v>#REF!</v>
      </c>
      <c r="V328" s="40" t="e">
        <f>#REF!</f>
        <v>#REF!</v>
      </c>
      <c r="W328" s="40" t="e">
        <f>#REF!</f>
        <v>#REF!</v>
      </c>
      <c r="X328" s="40" t="e">
        <f>#REF!</f>
        <v>#REF!</v>
      </c>
      <c r="Y328" s="40" t="e">
        <f t="shared" si="26"/>
        <v>#REF!</v>
      </c>
      <c r="Z328" s="40" t="e">
        <f>#REF!</f>
        <v>#REF!</v>
      </c>
    </row>
    <row r="329" spans="1:26" ht="12.75" customHeight="1" x14ac:dyDescent="0.25">
      <c r="A329" s="7">
        <v>328</v>
      </c>
      <c r="B329" s="7" t="str">
        <f t="shared" si="23"/>
        <v>Mercredi</v>
      </c>
      <c r="C329" s="38" t="e">
        <f>'Relevé corrigé'!C329</f>
        <v>#REF!</v>
      </c>
      <c r="D329" s="45" t="e">
        <f>'Relevé corrigé'!D329</f>
        <v>#REF!</v>
      </c>
      <c r="E329" s="40" t="e">
        <f>#REF!</f>
        <v>#REF!</v>
      </c>
      <c r="F329" s="40" t="e">
        <f>#REF!</f>
        <v>#REF!</v>
      </c>
      <c r="G329" s="40" t="e">
        <f>#REF!</f>
        <v>#REF!</v>
      </c>
      <c r="H329" s="40" t="e">
        <f>#REF!</f>
        <v>#REF!</v>
      </c>
      <c r="I329" s="40" t="e">
        <f>#REF!</f>
        <v>#REF!</v>
      </c>
      <c r="J329" s="40" t="e">
        <f>#REF!</f>
        <v>#REF!</v>
      </c>
      <c r="K329" s="40" t="e">
        <f>#REF!</f>
        <v>#REF!</v>
      </c>
      <c r="L329" s="40" t="e">
        <f>#REF!</f>
        <v>#REF!</v>
      </c>
      <c r="M329" s="40" t="e">
        <f>#REF!</f>
        <v>#REF!</v>
      </c>
      <c r="N329" s="40" t="e">
        <f>#REF!</f>
        <v>#REF!</v>
      </c>
      <c r="O329" s="40" t="e">
        <f>#REF!</f>
        <v>#REF!</v>
      </c>
      <c r="P329" s="40" t="e">
        <f>#REF!</f>
        <v>#REF!</v>
      </c>
      <c r="Q329" s="40" t="e">
        <f t="shared" si="24"/>
        <v>#REF!</v>
      </c>
      <c r="R329" s="40" t="e">
        <f t="shared" si="25"/>
        <v>#REF!</v>
      </c>
      <c r="S329" s="40" t="e">
        <f>#REF!+#REF!</f>
        <v>#REF!</v>
      </c>
      <c r="T329" s="43">
        <f>SUMIFS(Modèle!$P$2:$P$1009,Modèle!$B$2:$B$1009,$B329,Modèle!$D$2:$D$1009,$D329)</f>
        <v>0</v>
      </c>
      <c r="U329" s="40" t="e">
        <f>#REF!</f>
        <v>#REF!</v>
      </c>
      <c r="V329" s="40" t="e">
        <f>#REF!</f>
        <v>#REF!</v>
      </c>
      <c r="W329" s="40" t="e">
        <f>#REF!</f>
        <v>#REF!</v>
      </c>
      <c r="X329" s="40" t="e">
        <f>#REF!</f>
        <v>#REF!</v>
      </c>
      <c r="Y329" s="40" t="e">
        <f t="shared" si="26"/>
        <v>#REF!</v>
      </c>
      <c r="Z329" s="40" t="e">
        <f>#REF!</f>
        <v>#REF!</v>
      </c>
    </row>
    <row r="330" spans="1:26" ht="12.75" customHeight="1" x14ac:dyDescent="0.25">
      <c r="A330" s="7">
        <v>329</v>
      </c>
      <c r="B330" s="7" t="str">
        <f t="shared" si="23"/>
        <v>Mercredi</v>
      </c>
      <c r="C330" s="38" t="e">
        <f>'Relevé corrigé'!C330</f>
        <v>#REF!</v>
      </c>
      <c r="D330" s="45" t="e">
        <f>'Relevé corrigé'!D330</f>
        <v>#REF!</v>
      </c>
      <c r="E330" s="40" t="e">
        <f>#REF!</f>
        <v>#REF!</v>
      </c>
      <c r="F330" s="40" t="e">
        <f>#REF!</f>
        <v>#REF!</v>
      </c>
      <c r="G330" s="40" t="e">
        <f>#REF!</f>
        <v>#REF!</v>
      </c>
      <c r="H330" s="40" t="e">
        <f>#REF!</f>
        <v>#REF!</v>
      </c>
      <c r="I330" s="40" t="e">
        <f>#REF!</f>
        <v>#REF!</v>
      </c>
      <c r="J330" s="40" t="e">
        <f>#REF!</f>
        <v>#REF!</v>
      </c>
      <c r="K330" s="40" t="e">
        <f>#REF!</f>
        <v>#REF!</v>
      </c>
      <c r="L330" s="40" t="e">
        <f>#REF!</f>
        <v>#REF!</v>
      </c>
      <c r="M330" s="40" t="e">
        <f>#REF!</f>
        <v>#REF!</v>
      </c>
      <c r="N330" s="40" t="e">
        <f>#REF!</f>
        <v>#REF!</v>
      </c>
      <c r="O330" s="40" t="e">
        <f>#REF!</f>
        <v>#REF!</v>
      </c>
      <c r="P330" s="40" t="e">
        <f>#REF!</f>
        <v>#REF!</v>
      </c>
      <c r="Q330" s="40" t="e">
        <f t="shared" si="24"/>
        <v>#REF!</v>
      </c>
      <c r="R330" s="40" t="e">
        <f t="shared" si="25"/>
        <v>#REF!</v>
      </c>
      <c r="S330" s="40" t="e">
        <f>#REF!+#REF!</f>
        <v>#REF!</v>
      </c>
      <c r="T330" s="43">
        <f>SUMIFS(Modèle!$P$2:$P$1009,Modèle!$B$2:$B$1009,$B330,Modèle!$D$2:$D$1009,$D330)</f>
        <v>0</v>
      </c>
      <c r="U330" s="40" t="e">
        <f>#REF!</f>
        <v>#REF!</v>
      </c>
      <c r="V330" s="40" t="e">
        <f>#REF!</f>
        <v>#REF!</v>
      </c>
      <c r="W330" s="40" t="e">
        <f>#REF!</f>
        <v>#REF!</v>
      </c>
      <c r="X330" s="40" t="e">
        <f>#REF!</f>
        <v>#REF!</v>
      </c>
      <c r="Y330" s="40" t="e">
        <f t="shared" si="26"/>
        <v>#REF!</v>
      </c>
      <c r="Z330" s="40" t="e">
        <f>#REF!</f>
        <v>#REF!</v>
      </c>
    </row>
    <row r="331" spans="1:26" ht="12.75" customHeight="1" x14ac:dyDescent="0.25">
      <c r="A331" s="7">
        <v>330</v>
      </c>
      <c r="B331" s="7" t="str">
        <f t="shared" si="23"/>
        <v>Mercredi</v>
      </c>
      <c r="C331" s="38" t="e">
        <f>'Relevé corrigé'!C331</f>
        <v>#REF!</v>
      </c>
      <c r="D331" s="45" t="e">
        <f>'Relevé corrigé'!D331</f>
        <v>#REF!</v>
      </c>
      <c r="E331" s="40" t="e">
        <f>#REF!</f>
        <v>#REF!</v>
      </c>
      <c r="F331" s="40" t="e">
        <f>#REF!</f>
        <v>#REF!</v>
      </c>
      <c r="G331" s="40" t="e">
        <f>#REF!</f>
        <v>#REF!</v>
      </c>
      <c r="H331" s="40" t="e">
        <f>#REF!</f>
        <v>#REF!</v>
      </c>
      <c r="I331" s="40" t="e">
        <f>#REF!</f>
        <v>#REF!</v>
      </c>
      <c r="J331" s="40" t="e">
        <f>#REF!</f>
        <v>#REF!</v>
      </c>
      <c r="K331" s="40" t="e">
        <f>#REF!</f>
        <v>#REF!</v>
      </c>
      <c r="L331" s="40" t="e">
        <f>#REF!</f>
        <v>#REF!</v>
      </c>
      <c r="M331" s="40" t="e">
        <f>#REF!</f>
        <v>#REF!</v>
      </c>
      <c r="N331" s="40" t="e">
        <f>#REF!</f>
        <v>#REF!</v>
      </c>
      <c r="O331" s="40" t="e">
        <f>#REF!</f>
        <v>#REF!</v>
      </c>
      <c r="P331" s="40" t="e">
        <f>#REF!</f>
        <v>#REF!</v>
      </c>
      <c r="Q331" s="40" t="e">
        <f t="shared" si="24"/>
        <v>#REF!</v>
      </c>
      <c r="R331" s="40" t="e">
        <f t="shared" si="25"/>
        <v>#REF!</v>
      </c>
      <c r="S331" s="40" t="e">
        <f>#REF!+#REF!</f>
        <v>#REF!</v>
      </c>
      <c r="T331" s="43">
        <f>SUMIFS(Modèle!$P$2:$P$1009,Modèle!$B$2:$B$1009,$B331,Modèle!$D$2:$D$1009,$D331)</f>
        <v>0</v>
      </c>
      <c r="U331" s="40" t="e">
        <f>#REF!</f>
        <v>#REF!</v>
      </c>
      <c r="V331" s="40" t="e">
        <f>#REF!</f>
        <v>#REF!</v>
      </c>
      <c r="W331" s="40" t="e">
        <f>#REF!</f>
        <v>#REF!</v>
      </c>
      <c r="X331" s="40" t="e">
        <f>#REF!</f>
        <v>#REF!</v>
      </c>
      <c r="Y331" s="40" t="e">
        <f t="shared" si="26"/>
        <v>#REF!</v>
      </c>
      <c r="Z331" s="40" t="e">
        <f>#REF!</f>
        <v>#REF!</v>
      </c>
    </row>
    <row r="332" spans="1:26" ht="12.75" customHeight="1" x14ac:dyDescent="0.25">
      <c r="A332" s="7">
        <v>331</v>
      </c>
      <c r="B332" s="7" t="str">
        <f t="shared" si="23"/>
        <v>Mercredi</v>
      </c>
      <c r="C332" s="38" t="e">
        <f>'Relevé corrigé'!C332</f>
        <v>#REF!</v>
      </c>
      <c r="D332" s="45" t="e">
        <f>'Relevé corrigé'!D332</f>
        <v>#REF!</v>
      </c>
      <c r="E332" s="40" t="e">
        <f>#REF!</f>
        <v>#REF!</v>
      </c>
      <c r="F332" s="40" t="e">
        <f>#REF!</f>
        <v>#REF!</v>
      </c>
      <c r="G332" s="40" t="e">
        <f>#REF!</f>
        <v>#REF!</v>
      </c>
      <c r="H332" s="40" t="e">
        <f>#REF!</f>
        <v>#REF!</v>
      </c>
      <c r="I332" s="40" t="e">
        <f>#REF!</f>
        <v>#REF!</v>
      </c>
      <c r="J332" s="40" t="e">
        <f>#REF!</f>
        <v>#REF!</v>
      </c>
      <c r="K332" s="40" t="e">
        <f>#REF!</f>
        <v>#REF!</v>
      </c>
      <c r="L332" s="40" t="e">
        <f>#REF!</f>
        <v>#REF!</v>
      </c>
      <c r="M332" s="40" t="e">
        <f>#REF!</f>
        <v>#REF!</v>
      </c>
      <c r="N332" s="40" t="e">
        <f>#REF!</f>
        <v>#REF!</v>
      </c>
      <c r="O332" s="40" t="e">
        <f>#REF!</f>
        <v>#REF!</v>
      </c>
      <c r="P332" s="40" t="e">
        <f>#REF!</f>
        <v>#REF!</v>
      </c>
      <c r="Q332" s="40" t="e">
        <f t="shared" si="24"/>
        <v>#REF!</v>
      </c>
      <c r="R332" s="40" t="e">
        <f t="shared" si="25"/>
        <v>#REF!</v>
      </c>
      <c r="S332" s="40" t="e">
        <f>#REF!+#REF!</f>
        <v>#REF!</v>
      </c>
      <c r="T332" s="43">
        <f>SUMIFS(Modèle!$P$2:$P$1009,Modèle!$B$2:$B$1009,$B332,Modèle!$D$2:$D$1009,$D332)</f>
        <v>0</v>
      </c>
      <c r="U332" s="40" t="e">
        <f>#REF!</f>
        <v>#REF!</v>
      </c>
      <c r="V332" s="40" t="e">
        <f>#REF!</f>
        <v>#REF!</v>
      </c>
      <c r="W332" s="40" t="e">
        <f>#REF!</f>
        <v>#REF!</v>
      </c>
      <c r="X332" s="40" t="e">
        <f>#REF!</f>
        <v>#REF!</v>
      </c>
      <c r="Y332" s="40" t="e">
        <f t="shared" si="26"/>
        <v>#REF!</v>
      </c>
      <c r="Z332" s="40" t="e">
        <f>#REF!</f>
        <v>#REF!</v>
      </c>
    </row>
    <row r="333" spans="1:26" ht="12.75" customHeight="1" x14ac:dyDescent="0.25">
      <c r="A333" s="7">
        <v>332</v>
      </c>
      <c r="B333" s="7" t="str">
        <f t="shared" si="23"/>
        <v>Mercredi</v>
      </c>
      <c r="C333" s="38" t="e">
        <f>'Relevé corrigé'!C333</f>
        <v>#REF!</v>
      </c>
      <c r="D333" s="45" t="e">
        <f>'Relevé corrigé'!D333</f>
        <v>#REF!</v>
      </c>
      <c r="E333" s="40" t="e">
        <f>#REF!</f>
        <v>#REF!</v>
      </c>
      <c r="F333" s="40" t="e">
        <f>#REF!</f>
        <v>#REF!</v>
      </c>
      <c r="G333" s="40" t="e">
        <f>#REF!</f>
        <v>#REF!</v>
      </c>
      <c r="H333" s="40" t="e">
        <f>#REF!</f>
        <v>#REF!</v>
      </c>
      <c r="I333" s="40" t="e">
        <f>#REF!</f>
        <v>#REF!</v>
      </c>
      <c r="J333" s="40" t="e">
        <f>#REF!</f>
        <v>#REF!</v>
      </c>
      <c r="K333" s="40" t="e">
        <f>#REF!</f>
        <v>#REF!</v>
      </c>
      <c r="L333" s="40" t="e">
        <f>#REF!</f>
        <v>#REF!</v>
      </c>
      <c r="M333" s="40" t="e">
        <f>#REF!</f>
        <v>#REF!</v>
      </c>
      <c r="N333" s="40" t="e">
        <f>#REF!</f>
        <v>#REF!</v>
      </c>
      <c r="O333" s="40" t="e">
        <f>#REF!</f>
        <v>#REF!</v>
      </c>
      <c r="P333" s="40" t="e">
        <f>#REF!</f>
        <v>#REF!</v>
      </c>
      <c r="Q333" s="40" t="e">
        <f t="shared" si="24"/>
        <v>#REF!</v>
      </c>
      <c r="R333" s="40" t="e">
        <f t="shared" si="25"/>
        <v>#REF!</v>
      </c>
      <c r="S333" s="40" t="e">
        <f>#REF!+#REF!</f>
        <v>#REF!</v>
      </c>
      <c r="T333" s="43">
        <f>SUMIFS(Modèle!$P$2:$P$1009,Modèle!$B$2:$B$1009,$B333,Modèle!$D$2:$D$1009,$D333)</f>
        <v>0</v>
      </c>
      <c r="U333" s="40" t="e">
        <f>#REF!</f>
        <v>#REF!</v>
      </c>
      <c r="V333" s="40" t="e">
        <f>#REF!</f>
        <v>#REF!</v>
      </c>
      <c r="W333" s="40" t="e">
        <f>#REF!</f>
        <v>#REF!</v>
      </c>
      <c r="X333" s="40" t="e">
        <f>#REF!</f>
        <v>#REF!</v>
      </c>
      <c r="Y333" s="40" t="e">
        <f t="shared" si="26"/>
        <v>#REF!</v>
      </c>
      <c r="Z333" s="40" t="e">
        <f>#REF!</f>
        <v>#REF!</v>
      </c>
    </row>
    <row r="334" spans="1:26" ht="12.75" customHeight="1" x14ac:dyDescent="0.25">
      <c r="A334" s="7">
        <v>333</v>
      </c>
      <c r="B334" s="7" t="str">
        <f t="shared" si="23"/>
        <v>Mercredi</v>
      </c>
      <c r="C334" s="38" t="e">
        <f>'Relevé corrigé'!C334</f>
        <v>#REF!</v>
      </c>
      <c r="D334" s="45" t="e">
        <f>'Relevé corrigé'!D334</f>
        <v>#REF!</v>
      </c>
      <c r="E334" s="40" t="e">
        <f>#REF!</f>
        <v>#REF!</v>
      </c>
      <c r="F334" s="40" t="e">
        <f>#REF!</f>
        <v>#REF!</v>
      </c>
      <c r="G334" s="40" t="e">
        <f>#REF!</f>
        <v>#REF!</v>
      </c>
      <c r="H334" s="40" t="e">
        <f>#REF!</f>
        <v>#REF!</v>
      </c>
      <c r="I334" s="40" t="e">
        <f>#REF!</f>
        <v>#REF!</v>
      </c>
      <c r="J334" s="40" t="e">
        <f>#REF!</f>
        <v>#REF!</v>
      </c>
      <c r="K334" s="40" t="e">
        <f>#REF!</f>
        <v>#REF!</v>
      </c>
      <c r="L334" s="40" t="e">
        <f>#REF!</f>
        <v>#REF!</v>
      </c>
      <c r="M334" s="40" t="e">
        <f>#REF!</f>
        <v>#REF!</v>
      </c>
      <c r="N334" s="40" t="e">
        <f>#REF!</f>
        <v>#REF!</v>
      </c>
      <c r="O334" s="40" t="e">
        <f>#REF!</f>
        <v>#REF!</v>
      </c>
      <c r="P334" s="40" t="e">
        <f>#REF!</f>
        <v>#REF!</v>
      </c>
      <c r="Q334" s="40" t="e">
        <f t="shared" si="24"/>
        <v>#REF!</v>
      </c>
      <c r="R334" s="40" t="e">
        <f t="shared" si="25"/>
        <v>#REF!</v>
      </c>
      <c r="S334" s="40" t="e">
        <f>#REF!+#REF!</f>
        <v>#REF!</v>
      </c>
      <c r="T334" s="43">
        <f>SUMIFS(Modèle!$P$2:$P$1009,Modèle!$B$2:$B$1009,$B334,Modèle!$D$2:$D$1009,$D334)</f>
        <v>0</v>
      </c>
      <c r="U334" s="40" t="e">
        <f>#REF!</f>
        <v>#REF!</v>
      </c>
      <c r="V334" s="40" t="e">
        <f>#REF!</f>
        <v>#REF!</v>
      </c>
      <c r="W334" s="40" t="e">
        <f>#REF!</f>
        <v>#REF!</v>
      </c>
      <c r="X334" s="40" t="e">
        <f>#REF!</f>
        <v>#REF!</v>
      </c>
      <c r="Y334" s="40" t="e">
        <f t="shared" si="26"/>
        <v>#REF!</v>
      </c>
      <c r="Z334" s="40" t="e">
        <f>#REF!</f>
        <v>#REF!</v>
      </c>
    </row>
    <row r="335" spans="1:26" ht="12.75" customHeight="1" x14ac:dyDescent="0.25">
      <c r="A335" s="7">
        <v>334</v>
      </c>
      <c r="B335" s="7" t="str">
        <f t="shared" si="23"/>
        <v>Mercredi</v>
      </c>
      <c r="C335" s="38" t="e">
        <f>'Relevé corrigé'!C335</f>
        <v>#REF!</v>
      </c>
      <c r="D335" s="45" t="e">
        <f>'Relevé corrigé'!D335</f>
        <v>#REF!</v>
      </c>
      <c r="E335" s="40" t="e">
        <f>#REF!</f>
        <v>#REF!</v>
      </c>
      <c r="F335" s="40" t="e">
        <f>#REF!</f>
        <v>#REF!</v>
      </c>
      <c r="G335" s="40" t="e">
        <f>#REF!</f>
        <v>#REF!</v>
      </c>
      <c r="H335" s="40" t="e">
        <f>#REF!</f>
        <v>#REF!</v>
      </c>
      <c r="I335" s="40" t="e">
        <f>#REF!</f>
        <v>#REF!</v>
      </c>
      <c r="J335" s="40" t="e">
        <f>#REF!</f>
        <v>#REF!</v>
      </c>
      <c r="K335" s="40" t="e">
        <f>#REF!</f>
        <v>#REF!</v>
      </c>
      <c r="L335" s="40" t="e">
        <f>#REF!</f>
        <v>#REF!</v>
      </c>
      <c r="M335" s="40" t="e">
        <f>#REF!</f>
        <v>#REF!</v>
      </c>
      <c r="N335" s="40" t="e">
        <f>#REF!</f>
        <v>#REF!</v>
      </c>
      <c r="O335" s="40" t="e">
        <f>#REF!</f>
        <v>#REF!</v>
      </c>
      <c r="P335" s="40" t="e">
        <f>#REF!</f>
        <v>#REF!</v>
      </c>
      <c r="Q335" s="40" t="e">
        <f t="shared" si="24"/>
        <v>#REF!</v>
      </c>
      <c r="R335" s="40" t="e">
        <f t="shared" si="25"/>
        <v>#REF!</v>
      </c>
      <c r="S335" s="40" t="e">
        <f>#REF!+#REF!</f>
        <v>#REF!</v>
      </c>
      <c r="T335" s="43">
        <f>SUMIFS(Modèle!$P$2:$P$1009,Modèle!$B$2:$B$1009,$B335,Modèle!$D$2:$D$1009,$D335)</f>
        <v>0</v>
      </c>
      <c r="U335" s="40" t="e">
        <f>#REF!</f>
        <v>#REF!</v>
      </c>
      <c r="V335" s="40" t="e">
        <f>#REF!</f>
        <v>#REF!</v>
      </c>
      <c r="W335" s="40" t="e">
        <f>#REF!</f>
        <v>#REF!</v>
      </c>
      <c r="X335" s="40" t="e">
        <f>#REF!</f>
        <v>#REF!</v>
      </c>
      <c r="Y335" s="40" t="e">
        <f t="shared" si="26"/>
        <v>#REF!</v>
      </c>
      <c r="Z335" s="40" t="e">
        <f>#REF!</f>
        <v>#REF!</v>
      </c>
    </row>
    <row r="336" spans="1:26" ht="12.75" customHeight="1" x14ac:dyDescent="0.25">
      <c r="A336" s="7">
        <v>335</v>
      </c>
      <c r="B336" s="7" t="str">
        <f t="shared" si="23"/>
        <v>Mercredi</v>
      </c>
      <c r="C336" s="38" t="e">
        <f>'Relevé corrigé'!C336</f>
        <v>#REF!</v>
      </c>
      <c r="D336" s="45" t="e">
        <f>'Relevé corrigé'!D336</f>
        <v>#REF!</v>
      </c>
      <c r="E336" s="40" t="e">
        <f>#REF!</f>
        <v>#REF!</v>
      </c>
      <c r="F336" s="40" t="e">
        <f>#REF!</f>
        <v>#REF!</v>
      </c>
      <c r="G336" s="40" t="e">
        <f>#REF!</f>
        <v>#REF!</v>
      </c>
      <c r="H336" s="40" t="e">
        <f>#REF!</f>
        <v>#REF!</v>
      </c>
      <c r="I336" s="40" t="e">
        <f>#REF!</f>
        <v>#REF!</v>
      </c>
      <c r="J336" s="40" t="e">
        <f>#REF!</f>
        <v>#REF!</v>
      </c>
      <c r="K336" s="40" t="e">
        <f>#REF!</f>
        <v>#REF!</v>
      </c>
      <c r="L336" s="40" t="e">
        <f>#REF!</f>
        <v>#REF!</v>
      </c>
      <c r="M336" s="40" t="e">
        <f>#REF!</f>
        <v>#REF!</v>
      </c>
      <c r="N336" s="40" t="e">
        <f>#REF!</f>
        <v>#REF!</v>
      </c>
      <c r="O336" s="40" t="e">
        <f>#REF!</f>
        <v>#REF!</v>
      </c>
      <c r="P336" s="40" t="e">
        <f>#REF!</f>
        <v>#REF!</v>
      </c>
      <c r="Q336" s="40" t="e">
        <f t="shared" si="24"/>
        <v>#REF!</v>
      </c>
      <c r="R336" s="40" t="e">
        <f t="shared" si="25"/>
        <v>#REF!</v>
      </c>
      <c r="S336" s="40" t="e">
        <f>#REF!+#REF!</f>
        <v>#REF!</v>
      </c>
      <c r="T336" s="43">
        <f>SUMIFS(Modèle!$P$2:$P$1009,Modèle!$B$2:$B$1009,$B336,Modèle!$D$2:$D$1009,$D336)</f>
        <v>0</v>
      </c>
      <c r="U336" s="40" t="e">
        <f>#REF!</f>
        <v>#REF!</v>
      </c>
      <c r="V336" s="40" t="e">
        <f>#REF!</f>
        <v>#REF!</v>
      </c>
      <c r="W336" s="40" t="e">
        <f>#REF!</f>
        <v>#REF!</v>
      </c>
      <c r="X336" s="40" t="e">
        <f>#REF!</f>
        <v>#REF!</v>
      </c>
      <c r="Y336" s="40" t="e">
        <f t="shared" si="26"/>
        <v>#REF!</v>
      </c>
      <c r="Z336" s="40" t="e">
        <f>#REF!</f>
        <v>#REF!</v>
      </c>
    </row>
    <row r="337" spans="1:26" ht="12.75" customHeight="1" x14ac:dyDescent="0.25">
      <c r="A337" s="7">
        <v>336</v>
      </c>
      <c r="B337" s="7" t="str">
        <f t="shared" si="23"/>
        <v>Mercredi</v>
      </c>
      <c r="C337" s="38" t="e">
        <f>'Relevé corrigé'!C337</f>
        <v>#REF!</v>
      </c>
      <c r="D337" s="45" t="e">
        <f>'Relevé corrigé'!D337</f>
        <v>#REF!</v>
      </c>
      <c r="E337" s="40" t="e">
        <f>#REF!</f>
        <v>#REF!</v>
      </c>
      <c r="F337" s="40" t="e">
        <f>#REF!</f>
        <v>#REF!</v>
      </c>
      <c r="G337" s="40" t="e">
        <f>#REF!</f>
        <v>#REF!</v>
      </c>
      <c r="H337" s="40" t="e">
        <f>#REF!</f>
        <v>#REF!</v>
      </c>
      <c r="I337" s="40" t="e">
        <f>#REF!</f>
        <v>#REF!</v>
      </c>
      <c r="J337" s="40" t="e">
        <f>#REF!</f>
        <v>#REF!</v>
      </c>
      <c r="K337" s="40" t="e">
        <f>#REF!</f>
        <v>#REF!</v>
      </c>
      <c r="L337" s="40" t="e">
        <f>#REF!</f>
        <v>#REF!</v>
      </c>
      <c r="M337" s="40" t="e">
        <f>#REF!</f>
        <v>#REF!</v>
      </c>
      <c r="N337" s="40" t="e">
        <f>#REF!</f>
        <v>#REF!</v>
      </c>
      <c r="O337" s="40" t="e">
        <f>#REF!</f>
        <v>#REF!</v>
      </c>
      <c r="P337" s="40" t="e">
        <f>#REF!</f>
        <v>#REF!</v>
      </c>
      <c r="Q337" s="40" t="e">
        <f t="shared" si="24"/>
        <v>#REF!</v>
      </c>
      <c r="R337" s="40" t="e">
        <f t="shared" si="25"/>
        <v>#REF!</v>
      </c>
      <c r="S337" s="40" t="e">
        <f>#REF!+#REF!</f>
        <v>#REF!</v>
      </c>
      <c r="T337" s="43">
        <f>SUMIFS(Modèle!$P$2:$P$1009,Modèle!$B$2:$B$1009,$B337,Modèle!$D$2:$D$1009,$D337)</f>
        <v>0</v>
      </c>
      <c r="U337" s="40" t="e">
        <f>#REF!</f>
        <v>#REF!</v>
      </c>
      <c r="V337" s="40" t="e">
        <f>#REF!</f>
        <v>#REF!</v>
      </c>
      <c r="W337" s="40" t="e">
        <f>#REF!</f>
        <v>#REF!</v>
      </c>
      <c r="X337" s="40" t="e">
        <f>#REF!</f>
        <v>#REF!</v>
      </c>
      <c r="Y337" s="40" t="e">
        <f t="shared" si="26"/>
        <v>#REF!</v>
      </c>
      <c r="Z337" s="40" t="e">
        <f>#REF!</f>
        <v>#REF!</v>
      </c>
    </row>
    <row r="338" spans="1:26" ht="12.75" customHeight="1" x14ac:dyDescent="0.25">
      <c r="A338" s="7">
        <v>337</v>
      </c>
      <c r="B338" s="7" t="str">
        <f t="shared" si="23"/>
        <v>Mercredi</v>
      </c>
      <c r="C338" s="38" t="e">
        <f>'Relevé corrigé'!C338</f>
        <v>#REF!</v>
      </c>
      <c r="D338" s="45" t="e">
        <f>'Relevé corrigé'!D338</f>
        <v>#REF!</v>
      </c>
      <c r="E338" s="40" t="e">
        <f>#REF!</f>
        <v>#REF!</v>
      </c>
      <c r="F338" s="40" t="e">
        <f>#REF!</f>
        <v>#REF!</v>
      </c>
      <c r="G338" s="40" t="e">
        <f>#REF!</f>
        <v>#REF!</v>
      </c>
      <c r="H338" s="40" t="e">
        <f>#REF!</f>
        <v>#REF!</v>
      </c>
      <c r="I338" s="40" t="e">
        <f>#REF!</f>
        <v>#REF!</v>
      </c>
      <c r="J338" s="40" t="e">
        <f>#REF!</f>
        <v>#REF!</v>
      </c>
      <c r="K338" s="40" t="e">
        <f>#REF!</f>
        <v>#REF!</v>
      </c>
      <c r="L338" s="40" t="e">
        <f>#REF!</f>
        <v>#REF!</v>
      </c>
      <c r="M338" s="40" t="e">
        <f>#REF!</f>
        <v>#REF!</v>
      </c>
      <c r="N338" s="40" t="e">
        <f>#REF!</f>
        <v>#REF!</v>
      </c>
      <c r="O338" s="40" t="e">
        <f>#REF!</f>
        <v>#REF!</v>
      </c>
      <c r="P338" s="40" t="e">
        <f>#REF!</f>
        <v>#REF!</v>
      </c>
      <c r="Q338" s="40" t="e">
        <f t="shared" si="24"/>
        <v>#REF!</v>
      </c>
      <c r="R338" s="40" t="e">
        <f t="shared" si="25"/>
        <v>#REF!</v>
      </c>
      <c r="S338" s="40" t="e">
        <f>#REF!+#REF!</f>
        <v>#REF!</v>
      </c>
      <c r="T338" s="43">
        <f>SUMIFS(Modèle!$P$2:$P$1009,Modèle!$B$2:$B$1009,$B338,Modèle!$D$2:$D$1009,$D338)</f>
        <v>0</v>
      </c>
      <c r="U338" s="40" t="e">
        <f>#REF!</f>
        <v>#REF!</v>
      </c>
      <c r="V338" s="40" t="e">
        <f>#REF!</f>
        <v>#REF!</v>
      </c>
      <c r="W338" s="40" t="e">
        <f>#REF!</f>
        <v>#REF!</v>
      </c>
      <c r="X338" s="40" t="e">
        <f>#REF!</f>
        <v>#REF!</v>
      </c>
      <c r="Y338" s="40" t="e">
        <f t="shared" si="26"/>
        <v>#REF!</v>
      </c>
      <c r="Z338" s="40" t="e">
        <f>#REF!</f>
        <v>#REF!</v>
      </c>
    </row>
    <row r="339" spans="1:26" ht="12.75" customHeight="1" x14ac:dyDescent="0.25">
      <c r="A339" s="7">
        <v>338</v>
      </c>
      <c r="B339" s="7" t="str">
        <f t="shared" si="23"/>
        <v>Mercredi</v>
      </c>
      <c r="C339" s="38" t="e">
        <f>'Relevé corrigé'!C339</f>
        <v>#REF!</v>
      </c>
      <c r="D339" s="45" t="e">
        <f>'Relevé corrigé'!D339</f>
        <v>#REF!</v>
      </c>
      <c r="E339" s="40" t="e">
        <f>#REF!</f>
        <v>#REF!</v>
      </c>
      <c r="F339" s="40" t="e">
        <f>#REF!</f>
        <v>#REF!</v>
      </c>
      <c r="G339" s="40" t="e">
        <f>#REF!</f>
        <v>#REF!</v>
      </c>
      <c r="H339" s="40" t="e">
        <f>#REF!</f>
        <v>#REF!</v>
      </c>
      <c r="I339" s="40" t="e">
        <f>#REF!</f>
        <v>#REF!</v>
      </c>
      <c r="J339" s="40" t="e">
        <f>#REF!</f>
        <v>#REF!</v>
      </c>
      <c r="K339" s="40" t="e">
        <f>#REF!</f>
        <v>#REF!</v>
      </c>
      <c r="L339" s="40" t="e">
        <f>#REF!</f>
        <v>#REF!</v>
      </c>
      <c r="M339" s="40" t="e">
        <f>#REF!</f>
        <v>#REF!</v>
      </c>
      <c r="N339" s="40" t="e">
        <f>#REF!</f>
        <v>#REF!</v>
      </c>
      <c r="O339" s="40" t="e">
        <f>#REF!</f>
        <v>#REF!</v>
      </c>
      <c r="P339" s="40" t="e">
        <f>#REF!</f>
        <v>#REF!</v>
      </c>
      <c r="Q339" s="40" t="e">
        <f t="shared" si="24"/>
        <v>#REF!</v>
      </c>
      <c r="R339" s="40" t="e">
        <f t="shared" si="25"/>
        <v>#REF!</v>
      </c>
      <c r="S339" s="40" t="e">
        <f>#REF!+#REF!</f>
        <v>#REF!</v>
      </c>
      <c r="T339" s="43">
        <f>SUMIFS(Modèle!$P$2:$P$1009,Modèle!$B$2:$B$1009,$B339,Modèle!$D$2:$D$1009,$D339)</f>
        <v>0</v>
      </c>
      <c r="U339" s="40" t="e">
        <f>#REF!</f>
        <v>#REF!</v>
      </c>
      <c r="V339" s="40" t="e">
        <f>#REF!</f>
        <v>#REF!</v>
      </c>
      <c r="W339" s="40" t="e">
        <f>#REF!</f>
        <v>#REF!</v>
      </c>
      <c r="X339" s="40" t="e">
        <f>#REF!</f>
        <v>#REF!</v>
      </c>
      <c r="Y339" s="40" t="e">
        <f t="shared" si="26"/>
        <v>#REF!</v>
      </c>
      <c r="Z339" s="40" t="e">
        <f>#REF!</f>
        <v>#REF!</v>
      </c>
    </row>
    <row r="340" spans="1:26" ht="12.75" customHeight="1" x14ac:dyDescent="0.25">
      <c r="A340" s="7">
        <v>339</v>
      </c>
      <c r="B340" s="7" t="str">
        <f t="shared" si="23"/>
        <v>Mercredi</v>
      </c>
      <c r="C340" s="38" t="e">
        <f>'Relevé corrigé'!C340</f>
        <v>#REF!</v>
      </c>
      <c r="D340" s="45" t="e">
        <f>'Relevé corrigé'!D340</f>
        <v>#REF!</v>
      </c>
      <c r="E340" s="40" t="e">
        <f>#REF!</f>
        <v>#REF!</v>
      </c>
      <c r="F340" s="40" t="e">
        <f>#REF!</f>
        <v>#REF!</v>
      </c>
      <c r="G340" s="40" t="e">
        <f>#REF!</f>
        <v>#REF!</v>
      </c>
      <c r="H340" s="40" t="e">
        <f>#REF!</f>
        <v>#REF!</v>
      </c>
      <c r="I340" s="40" t="e">
        <f>#REF!</f>
        <v>#REF!</v>
      </c>
      <c r="J340" s="40" t="e">
        <f>#REF!</f>
        <v>#REF!</v>
      </c>
      <c r="K340" s="40" t="e">
        <f>#REF!</f>
        <v>#REF!</v>
      </c>
      <c r="L340" s="40" t="e">
        <f>#REF!</f>
        <v>#REF!</v>
      </c>
      <c r="M340" s="40" t="e">
        <f>#REF!</f>
        <v>#REF!</v>
      </c>
      <c r="N340" s="40" t="e">
        <f>#REF!</f>
        <v>#REF!</v>
      </c>
      <c r="O340" s="40" t="e">
        <f>#REF!</f>
        <v>#REF!</v>
      </c>
      <c r="P340" s="40" t="e">
        <f>#REF!</f>
        <v>#REF!</v>
      </c>
      <c r="Q340" s="40" t="e">
        <f t="shared" si="24"/>
        <v>#REF!</v>
      </c>
      <c r="R340" s="40" t="e">
        <f t="shared" si="25"/>
        <v>#REF!</v>
      </c>
      <c r="S340" s="40" t="e">
        <f>#REF!+#REF!</f>
        <v>#REF!</v>
      </c>
      <c r="T340" s="43">
        <f>SUMIFS(Modèle!$P$2:$P$1009,Modèle!$B$2:$B$1009,$B340,Modèle!$D$2:$D$1009,$D340)</f>
        <v>0</v>
      </c>
      <c r="U340" s="40" t="e">
        <f>#REF!</f>
        <v>#REF!</v>
      </c>
      <c r="V340" s="40" t="e">
        <f>#REF!</f>
        <v>#REF!</v>
      </c>
      <c r="W340" s="40" t="e">
        <f>#REF!</f>
        <v>#REF!</v>
      </c>
      <c r="X340" s="40" t="e">
        <f>#REF!</f>
        <v>#REF!</v>
      </c>
      <c r="Y340" s="40" t="e">
        <f t="shared" si="26"/>
        <v>#REF!</v>
      </c>
      <c r="Z340" s="40" t="e">
        <f>#REF!</f>
        <v>#REF!</v>
      </c>
    </row>
    <row r="341" spans="1:26" ht="12.75" customHeight="1" x14ac:dyDescent="0.25">
      <c r="A341" s="7">
        <v>340</v>
      </c>
      <c r="B341" s="7" t="str">
        <f t="shared" si="23"/>
        <v>Mercredi</v>
      </c>
      <c r="C341" s="38" t="e">
        <f>'Relevé corrigé'!C341</f>
        <v>#REF!</v>
      </c>
      <c r="D341" s="45" t="e">
        <f>'Relevé corrigé'!D341</f>
        <v>#REF!</v>
      </c>
      <c r="E341" s="40" t="e">
        <f>#REF!</f>
        <v>#REF!</v>
      </c>
      <c r="F341" s="40" t="e">
        <f>#REF!</f>
        <v>#REF!</v>
      </c>
      <c r="G341" s="40" t="e">
        <f>#REF!</f>
        <v>#REF!</v>
      </c>
      <c r="H341" s="40" t="e">
        <f>#REF!</f>
        <v>#REF!</v>
      </c>
      <c r="I341" s="40" t="e">
        <f>#REF!</f>
        <v>#REF!</v>
      </c>
      <c r="J341" s="40" t="e">
        <f>#REF!</f>
        <v>#REF!</v>
      </c>
      <c r="K341" s="40" t="e">
        <f>#REF!</f>
        <v>#REF!</v>
      </c>
      <c r="L341" s="40" t="e">
        <f>#REF!</f>
        <v>#REF!</v>
      </c>
      <c r="M341" s="40" t="e">
        <f>#REF!</f>
        <v>#REF!</v>
      </c>
      <c r="N341" s="40" t="e">
        <f>#REF!</f>
        <v>#REF!</v>
      </c>
      <c r="O341" s="40" t="e">
        <f>#REF!</f>
        <v>#REF!</v>
      </c>
      <c r="P341" s="40" t="e">
        <f>#REF!</f>
        <v>#REF!</v>
      </c>
      <c r="Q341" s="40" t="e">
        <f t="shared" si="24"/>
        <v>#REF!</v>
      </c>
      <c r="R341" s="40" t="e">
        <f t="shared" si="25"/>
        <v>#REF!</v>
      </c>
      <c r="S341" s="40" t="e">
        <f>#REF!+#REF!</f>
        <v>#REF!</v>
      </c>
      <c r="T341" s="43">
        <f>SUMIFS(Modèle!$P$2:$P$1009,Modèle!$B$2:$B$1009,$B341,Modèle!$D$2:$D$1009,$D341)</f>
        <v>0</v>
      </c>
      <c r="U341" s="40" t="e">
        <f>#REF!</f>
        <v>#REF!</v>
      </c>
      <c r="V341" s="40" t="e">
        <f>#REF!</f>
        <v>#REF!</v>
      </c>
      <c r="W341" s="40" t="e">
        <f>#REF!</f>
        <v>#REF!</v>
      </c>
      <c r="X341" s="40" t="e">
        <f>#REF!</f>
        <v>#REF!</v>
      </c>
      <c r="Y341" s="40" t="e">
        <f t="shared" si="26"/>
        <v>#REF!</v>
      </c>
      <c r="Z341" s="40" t="e">
        <f>#REF!</f>
        <v>#REF!</v>
      </c>
    </row>
    <row r="342" spans="1:26" ht="12.75" customHeight="1" x14ac:dyDescent="0.25">
      <c r="A342" s="7">
        <v>341</v>
      </c>
      <c r="B342" s="7" t="str">
        <f t="shared" si="23"/>
        <v>Mercredi</v>
      </c>
      <c r="C342" s="38" t="e">
        <f>'Relevé corrigé'!C342</f>
        <v>#REF!</v>
      </c>
      <c r="D342" s="45" t="e">
        <f>'Relevé corrigé'!D342</f>
        <v>#REF!</v>
      </c>
      <c r="E342" s="40" t="e">
        <f>#REF!</f>
        <v>#REF!</v>
      </c>
      <c r="F342" s="40" t="e">
        <f>#REF!</f>
        <v>#REF!</v>
      </c>
      <c r="G342" s="40" t="e">
        <f>#REF!</f>
        <v>#REF!</v>
      </c>
      <c r="H342" s="40" t="e">
        <f>#REF!</f>
        <v>#REF!</v>
      </c>
      <c r="I342" s="40" t="e">
        <f>#REF!</f>
        <v>#REF!</v>
      </c>
      <c r="J342" s="40" t="e">
        <f>#REF!</f>
        <v>#REF!</v>
      </c>
      <c r="K342" s="40" t="e">
        <f>#REF!</f>
        <v>#REF!</v>
      </c>
      <c r="L342" s="40" t="e">
        <f>#REF!</f>
        <v>#REF!</v>
      </c>
      <c r="M342" s="40" t="e">
        <f>#REF!</f>
        <v>#REF!</v>
      </c>
      <c r="N342" s="40" t="e">
        <f>#REF!</f>
        <v>#REF!</v>
      </c>
      <c r="O342" s="40" t="e">
        <f>#REF!</f>
        <v>#REF!</v>
      </c>
      <c r="P342" s="40" t="e">
        <f>#REF!</f>
        <v>#REF!</v>
      </c>
      <c r="Q342" s="40" t="e">
        <f t="shared" si="24"/>
        <v>#REF!</v>
      </c>
      <c r="R342" s="40" t="e">
        <f t="shared" si="25"/>
        <v>#REF!</v>
      </c>
      <c r="S342" s="40" t="e">
        <f>#REF!+#REF!</f>
        <v>#REF!</v>
      </c>
      <c r="T342" s="43">
        <f>SUMIFS(Modèle!$P$2:$P$1009,Modèle!$B$2:$B$1009,$B342,Modèle!$D$2:$D$1009,$D342)</f>
        <v>0</v>
      </c>
      <c r="U342" s="40" t="e">
        <f>#REF!</f>
        <v>#REF!</v>
      </c>
      <c r="V342" s="40" t="e">
        <f>#REF!</f>
        <v>#REF!</v>
      </c>
      <c r="W342" s="40" t="e">
        <f>#REF!</f>
        <v>#REF!</v>
      </c>
      <c r="X342" s="40" t="e">
        <f>#REF!</f>
        <v>#REF!</v>
      </c>
      <c r="Y342" s="40" t="e">
        <f t="shared" si="26"/>
        <v>#REF!</v>
      </c>
      <c r="Z342" s="40" t="e">
        <f>#REF!</f>
        <v>#REF!</v>
      </c>
    </row>
    <row r="343" spans="1:26" ht="12.75" customHeight="1" x14ac:dyDescent="0.25">
      <c r="A343" s="7">
        <v>342</v>
      </c>
      <c r="B343" s="7" t="str">
        <f t="shared" si="23"/>
        <v>Mercredi</v>
      </c>
      <c r="C343" s="38" t="e">
        <f>'Relevé corrigé'!C343</f>
        <v>#REF!</v>
      </c>
      <c r="D343" s="45" t="e">
        <f>'Relevé corrigé'!D343</f>
        <v>#REF!</v>
      </c>
      <c r="E343" s="40" t="e">
        <f>#REF!</f>
        <v>#REF!</v>
      </c>
      <c r="F343" s="40" t="e">
        <f>#REF!</f>
        <v>#REF!</v>
      </c>
      <c r="G343" s="40" t="e">
        <f>#REF!</f>
        <v>#REF!</v>
      </c>
      <c r="H343" s="40" t="e">
        <f>#REF!</f>
        <v>#REF!</v>
      </c>
      <c r="I343" s="40" t="e">
        <f>#REF!</f>
        <v>#REF!</v>
      </c>
      <c r="J343" s="40" t="e">
        <f>#REF!</f>
        <v>#REF!</v>
      </c>
      <c r="K343" s="40" t="e">
        <f>#REF!</f>
        <v>#REF!</v>
      </c>
      <c r="L343" s="40" t="e">
        <f>#REF!</f>
        <v>#REF!</v>
      </c>
      <c r="M343" s="40" t="e">
        <f>#REF!</f>
        <v>#REF!</v>
      </c>
      <c r="N343" s="40" t="e">
        <f>#REF!</f>
        <v>#REF!</v>
      </c>
      <c r="O343" s="40" t="e">
        <f>#REF!</f>
        <v>#REF!</v>
      </c>
      <c r="P343" s="40" t="e">
        <f>#REF!</f>
        <v>#REF!</v>
      </c>
      <c r="Q343" s="40" t="e">
        <f t="shared" si="24"/>
        <v>#REF!</v>
      </c>
      <c r="R343" s="40" t="e">
        <f t="shared" si="25"/>
        <v>#REF!</v>
      </c>
      <c r="S343" s="40" t="e">
        <f>#REF!+#REF!</f>
        <v>#REF!</v>
      </c>
      <c r="T343" s="43">
        <f>SUMIFS(Modèle!$P$2:$P$1009,Modèle!$B$2:$B$1009,$B343,Modèle!$D$2:$D$1009,$D343)</f>
        <v>0</v>
      </c>
      <c r="U343" s="40" t="e">
        <f>#REF!</f>
        <v>#REF!</v>
      </c>
      <c r="V343" s="40" t="e">
        <f>#REF!</f>
        <v>#REF!</v>
      </c>
      <c r="W343" s="40" t="e">
        <f>#REF!</f>
        <v>#REF!</v>
      </c>
      <c r="X343" s="40" t="e">
        <f>#REF!</f>
        <v>#REF!</v>
      </c>
      <c r="Y343" s="40" t="e">
        <f t="shared" si="26"/>
        <v>#REF!</v>
      </c>
      <c r="Z343" s="40" t="e">
        <f>#REF!</f>
        <v>#REF!</v>
      </c>
    </row>
    <row r="344" spans="1:26" ht="12.75" customHeight="1" x14ac:dyDescent="0.25">
      <c r="A344" s="7">
        <v>343</v>
      </c>
      <c r="B344" s="7" t="str">
        <f t="shared" si="23"/>
        <v>Mercredi</v>
      </c>
      <c r="C344" s="38" t="e">
        <f>'Relevé corrigé'!C344</f>
        <v>#REF!</v>
      </c>
      <c r="D344" s="45" t="e">
        <f>'Relevé corrigé'!D344</f>
        <v>#REF!</v>
      </c>
      <c r="E344" s="40" t="e">
        <f>#REF!</f>
        <v>#REF!</v>
      </c>
      <c r="F344" s="40" t="e">
        <f>#REF!</f>
        <v>#REF!</v>
      </c>
      <c r="G344" s="40" t="e">
        <f>#REF!</f>
        <v>#REF!</v>
      </c>
      <c r="H344" s="40" t="e">
        <f>#REF!</f>
        <v>#REF!</v>
      </c>
      <c r="I344" s="40" t="e">
        <f>#REF!</f>
        <v>#REF!</v>
      </c>
      <c r="J344" s="40" t="e">
        <f>#REF!</f>
        <v>#REF!</v>
      </c>
      <c r="K344" s="40" t="e">
        <f>#REF!</f>
        <v>#REF!</v>
      </c>
      <c r="L344" s="40" t="e">
        <f>#REF!</f>
        <v>#REF!</v>
      </c>
      <c r="M344" s="40" t="e">
        <f>#REF!</f>
        <v>#REF!</v>
      </c>
      <c r="N344" s="40" t="e">
        <f>#REF!</f>
        <v>#REF!</v>
      </c>
      <c r="O344" s="40" t="e">
        <f>#REF!</f>
        <v>#REF!</v>
      </c>
      <c r="P344" s="40" t="e">
        <f>#REF!</f>
        <v>#REF!</v>
      </c>
      <c r="Q344" s="40" t="e">
        <f t="shared" si="24"/>
        <v>#REF!</v>
      </c>
      <c r="R344" s="40" t="e">
        <f t="shared" si="25"/>
        <v>#REF!</v>
      </c>
      <c r="S344" s="40" t="e">
        <f>#REF!+#REF!</f>
        <v>#REF!</v>
      </c>
      <c r="T344" s="43">
        <f>SUMIFS(Modèle!$P$2:$P$1009,Modèle!$B$2:$B$1009,$B344,Modèle!$D$2:$D$1009,$D344)</f>
        <v>0</v>
      </c>
      <c r="U344" s="40" t="e">
        <f>#REF!</f>
        <v>#REF!</v>
      </c>
      <c r="V344" s="40" t="e">
        <f>#REF!</f>
        <v>#REF!</v>
      </c>
      <c r="W344" s="40" t="e">
        <f>#REF!</f>
        <v>#REF!</v>
      </c>
      <c r="X344" s="40" t="e">
        <f>#REF!</f>
        <v>#REF!</v>
      </c>
      <c r="Y344" s="40" t="e">
        <f t="shared" si="26"/>
        <v>#REF!</v>
      </c>
      <c r="Z344" s="40" t="e">
        <f>#REF!</f>
        <v>#REF!</v>
      </c>
    </row>
    <row r="345" spans="1:26" ht="12.75" customHeight="1" x14ac:dyDescent="0.25">
      <c r="A345" s="7">
        <v>344</v>
      </c>
      <c r="B345" s="7" t="str">
        <f t="shared" si="23"/>
        <v>Mercredi</v>
      </c>
      <c r="C345" s="38" t="e">
        <f>'Relevé corrigé'!C345</f>
        <v>#REF!</v>
      </c>
      <c r="D345" s="45" t="e">
        <f>'Relevé corrigé'!D345</f>
        <v>#REF!</v>
      </c>
      <c r="E345" s="40" t="e">
        <f>#REF!</f>
        <v>#REF!</v>
      </c>
      <c r="F345" s="40" t="e">
        <f>#REF!</f>
        <v>#REF!</v>
      </c>
      <c r="G345" s="40" t="e">
        <f>#REF!</f>
        <v>#REF!</v>
      </c>
      <c r="H345" s="40" t="e">
        <f>#REF!</f>
        <v>#REF!</v>
      </c>
      <c r="I345" s="40" t="e">
        <f>#REF!</f>
        <v>#REF!</v>
      </c>
      <c r="J345" s="40" t="e">
        <f>#REF!</f>
        <v>#REF!</v>
      </c>
      <c r="K345" s="40" t="e">
        <f>#REF!</f>
        <v>#REF!</v>
      </c>
      <c r="L345" s="40" t="e">
        <f>#REF!</f>
        <v>#REF!</v>
      </c>
      <c r="M345" s="40" t="e">
        <f>#REF!</f>
        <v>#REF!</v>
      </c>
      <c r="N345" s="40" t="e">
        <f>#REF!</f>
        <v>#REF!</v>
      </c>
      <c r="O345" s="40" t="e">
        <f>#REF!</f>
        <v>#REF!</v>
      </c>
      <c r="P345" s="40" t="e">
        <f>#REF!</f>
        <v>#REF!</v>
      </c>
      <c r="Q345" s="40" t="e">
        <f t="shared" si="24"/>
        <v>#REF!</v>
      </c>
      <c r="R345" s="40" t="e">
        <f t="shared" si="25"/>
        <v>#REF!</v>
      </c>
      <c r="S345" s="40" t="e">
        <f>#REF!+#REF!</f>
        <v>#REF!</v>
      </c>
      <c r="T345" s="43">
        <f>SUMIFS(Modèle!$P$2:$P$1009,Modèle!$B$2:$B$1009,$B345,Modèle!$D$2:$D$1009,$D345)</f>
        <v>0</v>
      </c>
      <c r="U345" s="40" t="e">
        <f>#REF!</f>
        <v>#REF!</v>
      </c>
      <c r="V345" s="40" t="e">
        <f>#REF!</f>
        <v>#REF!</v>
      </c>
      <c r="W345" s="40" t="e">
        <f>#REF!</f>
        <v>#REF!</v>
      </c>
      <c r="X345" s="40" t="e">
        <f>#REF!</f>
        <v>#REF!</v>
      </c>
      <c r="Y345" s="40" t="e">
        <f t="shared" si="26"/>
        <v>#REF!</v>
      </c>
      <c r="Z345" s="40" t="e">
        <f>#REF!</f>
        <v>#REF!</v>
      </c>
    </row>
    <row r="346" spans="1:26" ht="12.75" customHeight="1" x14ac:dyDescent="0.25">
      <c r="A346" s="7">
        <v>345</v>
      </c>
      <c r="B346" s="7" t="str">
        <f t="shared" si="23"/>
        <v>Mercredi</v>
      </c>
      <c r="C346" s="38" t="e">
        <f>'Relevé corrigé'!C346</f>
        <v>#REF!</v>
      </c>
      <c r="D346" s="45" t="e">
        <f>'Relevé corrigé'!D346</f>
        <v>#REF!</v>
      </c>
      <c r="E346" s="40" t="e">
        <f>#REF!</f>
        <v>#REF!</v>
      </c>
      <c r="F346" s="40" t="e">
        <f>#REF!</f>
        <v>#REF!</v>
      </c>
      <c r="G346" s="40" t="e">
        <f>#REF!</f>
        <v>#REF!</v>
      </c>
      <c r="H346" s="40" t="e">
        <f>#REF!</f>
        <v>#REF!</v>
      </c>
      <c r="I346" s="40" t="e">
        <f>#REF!</f>
        <v>#REF!</v>
      </c>
      <c r="J346" s="40" t="e">
        <f>#REF!</f>
        <v>#REF!</v>
      </c>
      <c r="K346" s="40" t="e">
        <f>#REF!</f>
        <v>#REF!</v>
      </c>
      <c r="L346" s="40" t="e">
        <f>#REF!</f>
        <v>#REF!</v>
      </c>
      <c r="M346" s="40" t="e">
        <f>#REF!</f>
        <v>#REF!</v>
      </c>
      <c r="N346" s="40" t="e">
        <f>#REF!</f>
        <v>#REF!</v>
      </c>
      <c r="O346" s="40" t="e">
        <f>#REF!</f>
        <v>#REF!</v>
      </c>
      <c r="P346" s="40" t="e">
        <f>#REF!</f>
        <v>#REF!</v>
      </c>
      <c r="Q346" s="40" t="e">
        <f t="shared" si="24"/>
        <v>#REF!</v>
      </c>
      <c r="R346" s="40" t="e">
        <f t="shared" si="25"/>
        <v>#REF!</v>
      </c>
      <c r="S346" s="40" t="e">
        <f>#REF!+#REF!</f>
        <v>#REF!</v>
      </c>
      <c r="T346" s="43">
        <f>SUMIFS(Modèle!$P$2:$P$1009,Modèle!$B$2:$B$1009,$B346,Modèle!$D$2:$D$1009,$D346)</f>
        <v>0</v>
      </c>
      <c r="U346" s="40" t="e">
        <f>#REF!</f>
        <v>#REF!</v>
      </c>
      <c r="V346" s="40" t="e">
        <f>#REF!</f>
        <v>#REF!</v>
      </c>
      <c r="W346" s="40" t="e">
        <f>#REF!</f>
        <v>#REF!</v>
      </c>
      <c r="X346" s="40" t="e">
        <f>#REF!</f>
        <v>#REF!</v>
      </c>
      <c r="Y346" s="40" t="e">
        <f t="shared" si="26"/>
        <v>#REF!</v>
      </c>
      <c r="Z346" s="40" t="e">
        <f>#REF!</f>
        <v>#REF!</v>
      </c>
    </row>
    <row r="347" spans="1:26" ht="12.75" customHeight="1" x14ac:dyDescent="0.25">
      <c r="A347" s="7">
        <v>346</v>
      </c>
      <c r="B347" s="7" t="str">
        <f t="shared" si="23"/>
        <v>Mercredi</v>
      </c>
      <c r="C347" s="38" t="e">
        <f>'Relevé corrigé'!C347</f>
        <v>#REF!</v>
      </c>
      <c r="D347" s="45" t="e">
        <f>'Relevé corrigé'!D347</f>
        <v>#REF!</v>
      </c>
      <c r="E347" s="40" t="e">
        <f>#REF!</f>
        <v>#REF!</v>
      </c>
      <c r="F347" s="40" t="e">
        <f>#REF!</f>
        <v>#REF!</v>
      </c>
      <c r="G347" s="40" t="e">
        <f>#REF!</f>
        <v>#REF!</v>
      </c>
      <c r="H347" s="40" t="e">
        <f>#REF!</f>
        <v>#REF!</v>
      </c>
      <c r="I347" s="40" t="e">
        <f>#REF!</f>
        <v>#REF!</v>
      </c>
      <c r="J347" s="40" t="e">
        <f>#REF!</f>
        <v>#REF!</v>
      </c>
      <c r="K347" s="40" t="e">
        <f>#REF!</f>
        <v>#REF!</v>
      </c>
      <c r="L347" s="40" t="e">
        <f>#REF!</f>
        <v>#REF!</v>
      </c>
      <c r="M347" s="40" t="e">
        <f>#REF!</f>
        <v>#REF!</v>
      </c>
      <c r="N347" s="40" t="e">
        <f>#REF!</f>
        <v>#REF!</v>
      </c>
      <c r="O347" s="40" t="e">
        <f>#REF!</f>
        <v>#REF!</v>
      </c>
      <c r="P347" s="40" t="e">
        <f>#REF!</f>
        <v>#REF!</v>
      </c>
      <c r="Q347" s="40" t="e">
        <f t="shared" si="24"/>
        <v>#REF!</v>
      </c>
      <c r="R347" s="40" t="e">
        <f t="shared" si="25"/>
        <v>#REF!</v>
      </c>
      <c r="S347" s="40" t="e">
        <f>#REF!+#REF!</f>
        <v>#REF!</v>
      </c>
      <c r="T347" s="43">
        <f>SUMIFS(Modèle!$P$2:$P$1009,Modèle!$B$2:$B$1009,$B347,Modèle!$D$2:$D$1009,$D347)</f>
        <v>0</v>
      </c>
      <c r="U347" s="40" t="e">
        <f>#REF!</f>
        <v>#REF!</v>
      </c>
      <c r="V347" s="40" t="e">
        <f>#REF!</f>
        <v>#REF!</v>
      </c>
      <c r="W347" s="40" t="e">
        <f>#REF!</f>
        <v>#REF!</v>
      </c>
      <c r="X347" s="40" t="e">
        <f>#REF!</f>
        <v>#REF!</v>
      </c>
      <c r="Y347" s="40" t="e">
        <f t="shared" si="26"/>
        <v>#REF!</v>
      </c>
      <c r="Z347" s="40" t="e">
        <f>#REF!</f>
        <v>#REF!</v>
      </c>
    </row>
    <row r="348" spans="1:26" ht="12.75" customHeight="1" x14ac:dyDescent="0.25">
      <c r="A348" s="7">
        <v>347</v>
      </c>
      <c r="B348" s="7" t="str">
        <f t="shared" si="23"/>
        <v>Mercredi</v>
      </c>
      <c r="C348" s="38" t="e">
        <f>'Relevé corrigé'!C348</f>
        <v>#REF!</v>
      </c>
      <c r="D348" s="45" t="e">
        <f>'Relevé corrigé'!D348</f>
        <v>#REF!</v>
      </c>
      <c r="E348" s="40" t="e">
        <f>#REF!</f>
        <v>#REF!</v>
      </c>
      <c r="F348" s="40" t="e">
        <f>#REF!</f>
        <v>#REF!</v>
      </c>
      <c r="G348" s="40" t="e">
        <f>#REF!</f>
        <v>#REF!</v>
      </c>
      <c r="H348" s="40" t="e">
        <f>#REF!</f>
        <v>#REF!</v>
      </c>
      <c r="I348" s="40" t="e">
        <f>#REF!</f>
        <v>#REF!</v>
      </c>
      <c r="J348" s="40" t="e">
        <f>#REF!</f>
        <v>#REF!</v>
      </c>
      <c r="K348" s="40" t="e">
        <f>#REF!</f>
        <v>#REF!</v>
      </c>
      <c r="L348" s="40" t="e">
        <f>#REF!</f>
        <v>#REF!</v>
      </c>
      <c r="M348" s="40" t="e">
        <f>#REF!</f>
        <v>#REF!</v>
      </c>
      <c r="N348" s="40" t="e">
        <f>#REF!</f>
        <v>#REF!</v>
      </c>
      <c r="O348" s="40" t="e">
        <f>#REF!</f>
        <v>#REF!</v>
      </c>
      <c r="P348" s="40" t="e">
        <f>#REF!</f>
        <v>#REF!</v>
      </c>
      <c r="Q348" s="40" t="e">
        <f t="shared" si="24"/>
        <v>#REF!</v>
      </c>
      <c r="R348" s="40" t="e">
        <f t="shared" si="25"/>
        <v>#REF!</v>
      </c>
      <c r="S348" s="40" t="e">
        <f>#REF!+#REF!</f>
        <v>#REF!</v>
      </c>
      <c r="T348" s="43">
        <f>SUMIFS(Modèle!$P$2:$P$1009,Modèle!$B$2:$B$1009,$B348,Modèle!$D$2:$D$1009,$D348)</f>
        <v>0</v>
      </c>
      <c r="U348" s="40" t="e">
        <f>#REF!</f>
        <v>#REF!</v>
      </c>
      <c r="V348" s="40" t="e">
        <f>#REF!</f>
        <v>#REF!</v>
      </c>
      <c r="W348" s="40" t="e">
        <f>#REF!</f>
        <v>#REF!</v>
      </c>
      <c r="X348" s="40" t="e">
        <f>#REF!</f>
        <v>#REF!</v>
      </c>
      <c r="Y348" s="40" t="e">
        <f t="shared" si="26"/>
        <v>#REF!</v>
      </c>
      <c r="Z348" s="40" t="e">
        <f>#REF!</f>
        <v>#REF!</v>
      </c>
    </row>
    <row r="349" spans="1:26" ht="12.75" customHeight="1" x14ac:dyDescent="0.25">
      <c r="A349" s="7">
        <v>348</v>
      </c>
      <c r="B349" s="7" t="str">
        <f t="shared" si="23"/>
        <v>Mercredi</v>
      </c>
      <c r="C349" s="38" t="e">
        <f>'Relevé corrigé'!C349</f>
        <v>#REF!</v>
      </c>
      <c r="D349" s="45" t="e">
        <f>'Relevé corrigé'!D349</f>
        <v>#REF!</v>
      </c>
      <c r="E349" s="40" t="e">
        <f>#REF!</f>
        <v>#REF!</v>
      </c>
      <c r="F349" s="40" t="e">
        <f>#REF!</f>
        <v>#REF!</v>
      </c>
      <c r="G349" s="40" t="e">
        <f>#REF!</f>
        <v>#REF!</v>
      </c>
      <c r="H349" s="40" t="e">
        <f>#REF!</f>
        <v>#REF!</v>
      </c>
      <c r="I349" s="40" t="e">
        <f>#REF!</f>
        <v>#REF!</v>
      </c>
      <c r="J349" s="40" t="e">
        <f>#REF!</f>
        <v>#REF!</v>
      </c>
      <c r="K349" s="40" t="e">
        <f>#REF!</f>
        <v>#REF!</v>
      </c>
      <c r="L349" s="40" t="e">
        <f>#REF!</f>
        <v>#REF!</v>
      </c>
      <c r="M349" s="40" t="e">
        <f>#REF!</f>
        <v>#REF!</v>
      </c>
      <c r="N349" s="40" t="e">
        <f>#REF!</f>
        <v>#REF!</v>
      </c>
      <c r="O349" s="40" t="e">
        <f>#REF!</f>
        <v>#REF!</v>
      </c>
      <c r="P349" s="40" t="e">
        <f>#REF!</f>
        <v>#REF!</v>
      </c>
      <c r="Q349" s="40" t="e">
        <f t="shared" si="24"/>
        <v>#REF!</v>
      </c>
      <c r="R349" s="40" t="e">
        <f t="shared" si="25"/>
        <v>#REF!</v>
      </c>
      <c r="S349" s="40" t="e">
        <f>#REF!+#REF!</f>
        <v>#REF!</v>
      </c>
      <c r="T349" s="43">
        <f>SUMIFS(Modèle!$P$2:$P$1009,Modèle!$B$2:$B$1009,$B349,Modèle!$D$2:$D$1009,$D349)</f>
        <v>0</v>
      </c>
      <c r="U349" s="40" t="e">
        <f>#REF!</f>
        <v>#REF!</v>
      </c>
      <c r="V349" s="40" t="e">
        <f>#REF!</f>
        <v>#REF!</v>
      </c>
      <c r="W349" s="40" t="e">
        <f>#REF!</f>
        <v>#REF!</v>
      </c>
      <c r="X349" s="40" t="e">
        <f>#REF!</f>
        <v>#REF!</v>
      </c>
      <c r="Y349" s="40" t="e">
        <f t="shared" si="26"/>
        <v>#REF!</v>
      </c>
      <c r="Z349" s="40" t="e">
        <f>#REF!</f>
        <v>#REF!</v>
      </c>
    </row>
    <row r="350" spans="1:26" ht="12.75" customHeight="1" x14ac:dyDescent="0.25">
      <c r="A350" s="7">
        <v>349</v>
      </c>
      <c r="B350" s="7" t="str">
        <f t="shared" si="23"/>
        <v>Mercredi</v>
      </c>
      <c r="C350" s="38" t="e">
        <f>'Relevé corrigé'!C350</f>
        <v>#REF!</v>
      </c>
      <c r="D350" s="45" t="e">
        <f>'Relevé corrigé'!D350</f>
        <v>#REF!</v>
      </c>
      <c r="E350" s="40" t="e">
        <f>#REF!</f>
        <v>#REF!</v>
      </c>
      <c r="F350" s="40" t="e">
        <f>#REF!</f>
        <v>#REF!</v>
      </c>
      <c r="G350" s="40" t="e">
        <f>#REF!</f>
        <v>#REF!</v>
      </c>
      <c r="H350" s="40" t="e">
        <f>#REF!</f>
        <v>#REF!</v>
      </c>
      <c r="I350" s="40" t="e">
        <f>#REF!</f>
        <v>#REF!</v>
      </c>
      <c r="J350" s="40" t="e">
        <f>#REF!</f>
        <v>#REF!</v>
      </c>
      <c r="K350" s="40" t="e">
        <f>#REF!</f>
        <v>#REF!</v>
      </c>
      <c r="L350" s="40" t="e">
        <f>#REF!</f>
        <v>#REF!</v>
      </c>
      <c r="M350" s="40" t="e">
        <f>#REF!</f>
        <v>#REF!</v>
      </c>
      <c r="N350" s="40" t="e">
        <f>#REF!</f>
        <v>#REF!</v>
      </c>
      <c r="O350" s="40" t="e">
        <f>#REF!</f>
        <v>#REF!</v>
      </c>
      <c r="P350" s="40" t="e">
        <f>#REF!</f>
        <v>#REF!</v>
      </c>
      <c r="Q350" s="40" t="e">
        <f t="shared" si="24"/>
        <v>#REF!</v>
      </c>
      <c r="R350" s="40" t="e">
        <f t="shared" si="25"/>
        <v>#REF!</v>
      </c>
      <c r="S350" s="40" t="e">
        <f>#REF!+#REF!</f>
        <v>#REF!</v>
      </c>
      <c r="T350" s="43">
        <f>SUMIFS(Modèle!$P$2:$P$1009,Modèle!$B$2:$B$1009,$B350,Modèle!$D$2:$D$1009,$D350)</f>
        <v>0</v>
      </c>
      <c r="U350" s="40" t="e">
        <f>#REF!</f>
        <v>#REF!</v>
      </c>
      <c r="V350" s="40" t="e">
        <f>#REF!</f>
        <v>#REF!</v>
      </c>
      <c r="W350" s="40" t="e">
        <f>#REF!</f>
        <v>#REF!</v>
      </c>
      <c r="X350" s="40" t="e">
        <f>#REF!</f>
        <v>#REF!</v>
      </c>
      <c r="Y350" s="40" t="e">
        <f t="shared" si="26"/>
        <v>#REF!</v>
      </c>
      <c r="Z350" s="40" t="e">
        <f>#REF!</f>
        <v>#REF!</v>
      </c>
    </row>
    <row r="351" spans="1:26" ht="12.75" customHeight="1" x14ac:dyDescent="0.25">
      <c r="A351" s="7">
        <v>350</v>
      </c>
      <c r="B351" s="7" t="str">
        <f t="shared" si="23"/>
        <v>Mercredi</v>
      </c>
      <c r="C351" s="38" t="e">
        <f>'Relevé corrigé'!C351</f>
        <v>#REF!</v>
      </c>
      <c r="D351" s="45" t="e">
        <f>'Relevé corrigé'!D351</f>
        <v>#REF!</v>
      </c>
      <c r="E351" s="40" t="e">
        <f>#REF!</f>
        <v>#REF!</v>
      </c>
      <c r="F351" s="40" t="e">
        <f>#REF!</f>
        <v>#REF!</v>
      </c>
      <c r="G351" s="40" t="e">
        <f>#REF!</f>
        <v>#REF!</v>
      </c>
      <c r="H351" s="40" t="e">
        <f>#REF!</f>
        <v>#REF!</v>
      </c>
      <c r="I351" s="40" t="e">
        <f>#REF!</f>
        <v>#REF!</v>
      </c>
      <c r="J351" s="40" t="e">
        <f>#REF!</f>
        <v>#REF!</v>
      </c>
      <c r="K351" s="40" t="e">
        <f>#REF!</f>
        <v>#REF!</v>
      </c>
      <c r="L351" s="40" t="e">
        <f>#REF!</f>
        <v>#REF!</v>
      </c>
      <c r="M351" s="40" t="e">
        <f>#REF!</f>
        <v>#REF!</v>
      </c>
      <c r="N351" s="40" t="e">
        <f>#REF!</f>
        <v>#REF!</v>
      </c>
      <c r="O351" s="40" t="e">
        <f>#REF!</f>
        <v>#REF!</v>
      </c>
      <c r="P351" s="40" t="e">
        <f>#REF!</f>
        <v>#REF!</v>
      </c>
      <c r="Q351" s="40" t="e">
        <f t="shared" si="24"/>
        <v>#REF!</v>
      </c>
      <c r="R351" s="40" t="e">
        <f t="shared" si="25"/>
        <v>#REF!</v>
      </c>
      <c r="S351" s="40" t="e">
        <f>#REF!+#REF!</f>
        <v>#REF!</v>
      </c>
      <c r="T351" s="43">
        <f>SUMIFS(Modèle!$P$2:$P$1009,Modèle!$B$2:$B$1009,$B351,Modèle!$D$2:$D$1009,$D351)</f>
        <v>0</v>
      </c>
      <c r="U351" s="40" t="e">
        <f>#REF!</f>
        <v>#REF!</v>
      </c>
      <c r="V351" s="40" t="e">
        <f>#REF!</f>
        <v>#REF!</v>
      </c>
      <c r="W351" s="40" t="e">
        <f>#REF!</f>
        <v>#REF!</v>
      </c>
      <c r="X351" s="40" t="e">
        <f>#REF!</f>
        <v>#REF!</v>
      </c>
      <c r="Y351" s="40" t="e">
        <f t="shared" si="26"/>
        <v>#REF!</v>
      </c>
      <c r="Z351" s="40" t="e">
        <f>#REF!</f>
        <v>#REF!</v>
      </c>
    </row>
    <row r="352" spans="1:26" ht="12.75" customHeight="1" x14ac:dyDescent="0.25">
      <c r="A352" s="7">
        <v>351</v>
      </c>
      <c r="B352" s="7" t="str">
        <f t="shared" si="23"/>
        <v>Mercredi</v>
      </c>
      <c r="C352" s="38" t="e">
        <f>'Relevé corrigé'!C352</f>
        <v>#REF!</v>
      </c>
      <c r="D352" s="45" t="e">
        <f>'Relevé corrigé'!D352</f>
        <v>#REF!</v>
      </c>
      <c r="E352" s="40" t="e">
        <f>#REF!</f>
        <v>#REF!</v>
      </c>
      <c r="F352" s="40" t="e">
        <f>#REF!</f>
        <v>#REF!</v>
      </c>
      <c r="G352" s="40" t="e">
        <f>#REF!</f>
        <v>#REF!</v>
      </c>
      <c r="H352" s="40" t="e">
        <f>#REF!</f>
        <v>#REF!</v>
      </c>
      <c r="I352" s="40" t="e">
        <f>#REF!</f>
        <v>#REF!</v>
      </c>
      <c r="J352" s="40" t="e">
        <f>#REF!</f>
        <v>#REF!</v>
      </c>
      <c r="K352" s="40" t="e">
        <f>#REF!</f>
        <v>#REF!</v>
      </c>
      <c r="L352" s="40" t="e">
        <f>#REF!</f>
        <v>#REF!</v>
      </c>
      <c r="M352" s="40" t="e">
        <f>#REF!</f>
        <v>#REF!</v>
      </c>
      <c r="N352" s="40" t="e">
        <f>#REF!</f>
        <v>#REF!</v>
      </c>
      <c r="O352" s="40" t="e">
        <f>#REF!</f>
        <v>#REF!</v>
      </c>
      <c r="P352" s="40" t="e">
        <f>#REF!</f>
        <v>#REF!</v>
      </c>
      <c r="Q352" s="40" t="e">
        <f t="shared" si="24"/>
        <v>#REF!</v>
      </c>
      <c r="R352" s="40" t="e">
        <f t="shared" si="25"/>
        <v>#REF!</v>
      </c>
      <c r="S352" s="40" t="e">
        <f>#REF!+#REF!</f>
        <v>#REF!</v>
      </c>
      <c r="T352" s="43">
        <f>SUMIFS(Modèle!$P$2:$P$1009,Modèle!$B$2:$B$1009,$B352,Modèle!$D$2:$D$1009,$D352)</f>
        <v>0</v>
      </c>
      <c r="U352" s="40" t="e">
        <f>#REF!</f>
        <v>#REF!</v>
      </c>
      <c r="V352" s="40" t="e">
        <f>#REF!</f>
        <v>#REF!</v>
      </c>
      <c r="W352" s="40" t="e">
        <f>#REF!</f>
        <v>#REF!</v>
      </c>
      <c r="X352" s="40" t="e">
        <f>#REF!</f>
        <v>#REF!</v>
      </c>
      <c r="Y352" s="40" t="e">
        <f t="shared" si="26"/>
        <v>#REF!</v>
      </c>
      <c r="Z352" s="40" t="e">
        <f>#REF!</f>
        <v>#REF!</v>
      </c>
    </row>
    <row r="353" spans="1:26" ht="12.75" customHeight="1" x14ac:dyDescent="0.25">
      <c r="A353" s="7">
        <v>352</v>
      </c>
      <c r="B353" s="7" t="str">
        <f t="shared" si="23"/>
        <v>Mercredi</v>
      </c>
      <c r="C353" s="38" t="e">
        <f>'Relevé corrigé'!C353</f>
        <v>#REF!</v>
      </c>
      <c r="D353" s="45" t="e">
        <f>'Relevé corrigé'!D353</f>
        <v>#REF!</v>
      </c>
      <c r="E353" s="40" t="e">
        <f>#REF!</f>
        <v>#REF!</v>
      </c>
      <c r="F353" s="40" t="e">
        <f>#REF!</f>
        <v>#REF!</v>
      </c>
      <c r="G353" s="40" t="e">
        <f>#REF!</f>
        <v>#REF!</v>
      </c>
      <c r="H353" s="40" t="e">
        <f>#REF!</f>
        <v>#REF!</v>
      </c>
      <c r="I353" s="40" t="e">
        <f>#REF!</f>
        <v>#REF!</v>
      </c>
      <c r="J353" s="40" t="e">
        <f>#REF!</f>
        <v>#REF!</v>
      </c>
      <c r="K353" s="40" t="e">
        <f>#REF!</f>
        <v>#REF!</v>
      </c>
      <c r="L353" s="40" t="e">
        <f>#REF!</f>
        <v>#REF!</v>
      </c>
      <c r="M353" s="40" t="e">
        <f>#REF!</f>
        <v>#REF!</v>
      </c>
      <c r="N353" s="40" t="e">
        <f>#REF!</f>
        <v>#REF!</v>
      </c>
      <c r="O353" s="40" t="e">
        <f>#REF!</f>
        <v>#REF!</v>
      </c>
      <c r="P353" s="40" t="e">
        <f>#REF!</f>
        <v>#REF!</v>
      </c>
      <c r="Q353" s="40" t="e">
        <f t="shared" si="24"/>
        <v>#REF!</v>
      </c>
      <c r="R353" s="40" t="e">
        <f t="shared" si="25"/>
        <v>#REF!</v>
      </c>
      <c r="S353" s="40" t="e">
        <f>#REF!+#REF!</f>
        <v>#REF!</v>
      </c>
      <c r="T353" s="43">
        <f>SUMIFS(Modèle!$P$2:$P$1009,Modèle!$B$2:$B$1009,$B353,Modèle!$D$2:$D$1009,$D353)</f>
        <v>0</v>
      </c>
      <c r="U353" s="40" t="e">
        <f>#REF!</f>
        <v>#REF!</v>
      </c>
      <c r="V353" s="40" t="e">
        <f>#REF!</f>
        <v>#REF!</v>
      </c>
      <c r="W353" s="40" t="e">
        <f>#REF!</f>
        <v>#REF!</v>
      </c>
      <c r="X353" s="40" t="e">
        <f>#REF!</f>
        <v>#REF!</v>
      </c>
      <c r="Y353" s="40" t="e">
        <f t="shared" si="26"/>
        <v>#REF!</v>
      </c>
      <c r="Z353" s="40" t="e">
        <f>#REF!</f>
        <v>#REF!</v>
      </c>
    </row>
    <row r="354" spans="1:26" ht="12.75" customHeight="1" x14ac:dyDescent="0.25">
      <c r="A354" s="7">
        <v>353</v>
      </c>
      <c r="B354" s="7" t="str">
        <f t="shared" si="23"/>
        <v>Mercredi</v>
      </c>
      <c r="C354" s="38" t="e">
        <f>'Relevé corrigé'!C354</f>
        <v>#REF!</v>
      </c>
      <c r="D354" s="45" t="e">
        <f>'Relevé corrigé'!D354</f>
        <v>#REF!</v>
      </c>
      <c r="E354" s="40" t="e">
        <f>#REF!</f>
        <v>#REF!</v>
      </c>
      <c r="F354" s="40" t="e">
        <f>#REF!</f>
        <v>#REF!</v>
      </c>
      <c r="G354" s="40" t="e">
        <f>#REF!</f>
        <v>#REF!</v>
      </c>
      <c r="H354" s="40" t="e">
        <f>#REF!</f>
        <v>#REF!</v>
      </c>
      <c r="I354" s="40" t="e">
        <f>#REF!</f>
        <v>#REF!</v>
      </c>
      <c r="J354" s="40" t="e">
        <f>#REF!</f>
        <v>#REF!</v>
      </c>
      <c r="K354" s="40" t="e">
        <f>#REF!</f>
        <v>#REF!</v>
      </c>
      <c r="L354" s="40" t="e">
        <f>#REF!</f>
        <v>#REF!</v>
      </c>
      <c r="M354" s="40" t="e">
        <f>#REF!</f>
        <v>#REF!</v>
      </c>
      <c r="N354" s="40" t="e">
        <f>#REF!</f>
        <v>#REF!</v>
      </c>
      <c r="O354" s="40" t="e">
        <f>#REF!</f>
        <v>#REF!</v>
      </c>
      <c r="P354" s="40" t="e">
        <f>#REF!</f>
        <v>#REF!</v>
      </c>
      <c r="Q354" s="40" t="e">
        <f t="shared" si="24"/>
        <v>#REF!</v>
      </c>
      <c r="R354" s="40" t="e">
        <f t="shared" si="25"/>
        <v>#REF!</v>
      </c>
      <c r="S354" s="40" t="e">
        <f>#REF!+#REF!</f>
        <v>#REF!</v>
      </c>
      <c r="T354" s="43">
        <f>SUMIFS(Modèle!$P$2:$P$1009,Modèle!$B$2:$B$1009,$B354,Modèle!$D$2:$D$1009,$D354)</f>
        <v>0</v>
      </c>
      <c r="U354" s="40" t="e">
        <f>#REF!</f>
        <v>#REF!</v>
      </c>
      <c r="V354" s="40" t="e">
        <f>#REF!</f>
        <v>#REF!</v>
      </c>
      <c r="W354" s="40" t="e">
        <f>#REF!</f>
        <v>#REF!</v>
      </c>
      <c r="X354" s="40" t="e">
        <f>#REF!</f>
        <v>#REF!</v>
      </c>
      <c r="Y354" s="40" t="e">
        <f t="shared" si="26"/>
        <v>#REF!</v>
      </c>
      <c r="Z354" s="40" t="e">
        <f>#REF!</f>
        <v>#REF!</v>
      </c>
    </row>
    <row r="355" spans="1:26" ht="12.75" customHeight="1" x14ac:dyDescent="0.25">
      <c r="A355" s="7">
        <v>354</v>
      </c>
      <c r="B355" s="7" t="str">
        <f t="shared" si="23"/>
        <v>Mercredi</v>
      </c>
      <c r="C355" s="38" t="e">
        <f>'Relevé corrigé'!C355</f>
        <v>#REF!</v>
      </c>
      <c r="D355" s="45" t="e">
        <f>'Relevé corrigé'!D355</f>
        <v>#REF!</v>
      </c>
      <c r="E355" s="40" t="e">
        <f>#REF!</f>
        <v>#REF!</v>
      </c>
      <c r="F355" s="40" t="e">
        <f>#REF!</f>
        <v>#REF!</v>
      </c>
      <c r="G355" s="40" t="e">
        <f>#REF!</f>
        <v>#REF!</v>
      </c>
      <c r="H355" s="40" t="e">
        <f>#REF!</f>
        <v>#REF!</v>
      </c>
      <c r="I355" s="40" t="e">
        <f>#REF!</f>
        <v>#REF!</v>
      </c>
      <c r="J355" s="40" t="e">
        <f>#REF!</f>
        <v>#REF!</v>
      </c>
      <c r="K355" s="40" t="e">
        <f>#REF!</f>
        <v>#REF!</v>
      </c>
      <c r="L355" s="40" t="e">
        <f>#REF!</f>
        <v>#REF!</v>
      </c>
      <c r="M355" s="40" t="e">
        <f>#REF!</f>
        <v>#REF!</v>
      </c>
      <c r="N355" s="40" t="e">
        <f>#REF!</f>
        <v>#REF!</v>
      </c>
      <c r="O355" s="40" t="e">
        <f>#REF!</f>
        <v>#REF!</v>
      </c>
      <c r="P355" s="40" t="e">
        <f>#REF!</f>
        <v>#REF!</v>
      </c>
      <c r="Q355" s="40" t="e">
        <f t="shared" si="24"/>
        <v>#REF!</v>
      </c>
      <c r="R355" s="40" t="e">
        <f t="shared" si="25"/>
        <v>#REF!</v>
      </c>
      <c r="S355" s="40" t="e">
        <f>#REF!+#REF!</f>
        <v>#REF!</v>
      </c>
      <c r="T355" s="43">
        <f>SUMIFS(Modèle!$P$2:$P$1009,Modèle!$B$2:$B$1009,$B355,Modèle!$D$2:$D$1009,$D355)</f>
        <v>0</v>
      </c>
      <c r="U355" s="40" t="e">
        <f>#REF!</f>
        <v>#REF!</v>
      </c>
      <c r="V355" s="40" t="e">
        <f>#REF!</f>
        <v>#REF!</v>
      </c>
      <c r="W355" s="40" t="e">
        <f>#REF!</f>
        <v>#REF!</v>
      </c>
      <c r="X355" s="40" t="e">
        <f>#REF!</f>
        <v>#REF!</v>
      </c>
      <c r="Y355" s="40" t="e">
        <f t="shared" si="26"/>
        <v>#REF!</v>
      </c>
      <c r="Z355" s="40" t="e">
        <f>#REF!</f>
        <v>#REF!</v>
      </c>
    </row>
    <row r="356" spans="1:26" ht="12.75" customHeight="1" x14ac:dyDescent="0.25">
      <c r="A356" s="7">
        <v>355</v>
      </c>
      <c r="B356" s="7" t="str">
        <f t="shared" si="23"/>
        <v>Mercredi</v>
      </c>
      <c r="C356" s="38" t="e">
        <f>'Relevé corrigé'!C356</f>
        <v>#REF!</v>
      </c>
      <c r="D356" s="45" t="e">
        <f>'Relevé corrigé'!D356</f>
        <v>#REF!</v>
      </c>
      <c r="E356" s="40" t="e">
        <f>#REF!</f>
        <v>#REF!</v>
      </c>
      <c r="F356" s="40" t="e">
        <f>#REF!</f>
        <v>#REF!</v>
      </c>
      <c r="G356" s="40" t="e">
        <f>#REF!</f>
        <v>#REF!</v>
      </c>
      <c r="H356" s="40" t="e">
        <f>#REF!</f>
        <v>#REF!</v>
      </c>
      <c r="I356" s="40" t="e">
        <f>#REF!</f>
        <v>#REF!</v>
      </c>
      <c r="J356" s="40" t="e">
        <f>#REF!</f>
        <v>#REF!</v>
      </c>
      <c r="K356" s="40" t="e">
        <f>#REF!</f>
        <v>#REF!</v>
      </c>
      <c r="L356" s="40" t="e">
        <f>#REF!</f>
        <v>#REF!</v>
      </c>
      <c r="M356" s="40" t="e">
        <f>#REF!</f>
        <v>#REF!</v>
      </c>
      <c r="N356" s="40" t="e">
        <f>#REF!</f>
        <v>#REF!</v>
      </c>
      <c r="O356" s="40" t="e">
        <f>#REF!</f>
        <v>#REF!</v>
      </c>
      <c r="P356" s="40" t="e">
        <f>#REF!</f>
        <v>#REF!</v>
      </c>
      <c r="Q356" s="40" t="e">
        <f t="shared" si="24"/>
        <v>#REF!</v>
      </c>
      <c r="R356" s="40" t="e">
        <f t="shared" si="25"/>
        <v>#REF!</v>
      </c>
      <c r="S356" s="40" t="e">
        <f>#REF!+#REF!</f>
        <v>#REF!</v>
      </c>
      <c r="T356" s="43">
        <f>SUMIFS(Modèle!$P$2:$P$1009,Modèle!$B$2:$B$1009,$B356,Modèle!$D$2:$D$1009,$D356)</f>
        <v>0</v>
      </c>
      <c r="U356" s="40" t="e">
        <f>#REF!</f>
        <v>#REF!</v>
      </c>
      <c r="V356" s="40" t="e">
        <f>#REF!</f>
        <v>#REF!</v>
      </c>
      <c r="W356" s="40" t="e">
        <f>#REF!</f>
        <v>#REF!</v>
      </c>
      <c r="X356" s="40" t="e">
        <f>#REF!</f>
        <v>#REF!</v>
      </c>
      <c r="Y356" s="40" t="e">
        <f t="shared" si="26"/>
        <v>#REF!</v>
      </c>
      <c r="Z356" s="40" t="e">
        <f>#REF!</f>
        <v>#REF!</v>
      </c>
    </row>
    <row r="357" spans="1:26" ht="12.75" customHeight="1" x14ac:dyDescent="0.25">
      <c r="A357" s="7">
        <v>356</v>
      </c>
      <c r="B357" s="7" t="str">
        <f t="shared" si="23"/>
        <v>Mercredi</v>
      </c>
      <c r="C357" s="38" t="e">
        <f>'Relevé corrigé'!C357</f>
        <v>#REF!</v>
      </c>
      <c r="D357" s="45" t="e">
        <f>'Relevé corrigé'!D357</f>
        <v>#REF!</v>
      </c>
      <c r="E357" s="40" t="e">
        <f>#REF!</f>
        <v>#REF!</v>
      </c>
      <c r="F357" s="40" t="e">
        <f>#REF!</f>
        <v>#REF!</v>
      </c>
      <c r="G357" s="40" t="e">
        <f>#REF!</f>
        <v>#REF!</v>
      </c>
      <c r="H357" s="40" t="e">
        <f>#REF!</f>
        <v>#REF!</v>
      </c>
      <c r="I357" s="40" t="e">
        <f>#REF!</f>
        <v>#REF!</v>
      </c>
      <c r="J357" s="40" t="e">
        <f>#REF!</f>
        <v>#REF!</v>
      </c>
      <c r="K357" s="40" t="e">
        <f>#REF!</f>
        <v>#REF!</v>
      </c>
      <c r="L357" s="40" t="e">
        <f>#REF!</f>
        <v>#REF!</v>
      </c>
      <c r="M357" s="40" t="e">
        <f>#REF!</f>
        <v>#REF!</v>
      </c>
      <c r="N357" s="40" t="e">
        <f>#REF!</f>
        <v>#REF!</v>
      </c>
      <c r="O357" s="40" t="e">
        <f>#REF!</f>
        <v>#REF!</v>
      </c>
      <c r="P357" s="40" t="e">
        <f>#REF!</f>
        <v>#REF!</v>
      </c>
      <c r="Q357" s="40" t="e">
        <f t="shared" si="24"/>
        <v>#REF!</v>
      </c>
      <c r="R357" s="40" t="e">
        <f t="shared" si="25"/>
        <v>#REF!</v>
      </c>
      <c r="S357" s="40" t="e">
        <f>#REF!+#REF!</f>
        <v>#REF!</v>
      </c>
      <c r="T357" s="43">
        <f>SUMIFS(Modèle!$P$2:$P$1009,Modèle!$B$2:$B$1009,$B357,Modèle!$D$2:$D$1009,$D357)</f>
        <v>0</v>
      </c>
      <c r="U357" s="40" t="e">
        <f>#REF!</f>
        <v>#REF!</v>
      </c>
      <c r="V357" s="40" t="e">
        <f>#REF!</f>
        <v>#REF!</v>
      </c>
      <c r="W357" s="40" t="e">
        <f>#REF!</f>
        <v>#REF!</v>
      </c>
      <c r="X357" s="40" t="e">
        <f>#REF!</f>
        <v>#REF!</v>
      </c>
      <c r="Y357" s="40" t="e">
        <f t="shared" si="26"/>
        <v>#REF!</v>
      </c>
      <c r="Z357" s="40" t="e">
        <f>#REF!</f>
        <v>#REF!</v>
      </c>
    </row>
    <row r="358" spans="1:26" ht="12.75" customHeight="1" x14ac:dyDescent="0.25">
      <c r="A358" s="7">
        <v>357</v>
      </c>
      <c r="B358" s="7" t="str">
        <f t="shared" si="23"/>
        <v>Mercredi</v>
      </c>
      <c r="C358" s="38" t="e">
        <f>'Relevé corrigé'!C358</f>
        <v>#REF!</v>
      </c>
      <c r="D358" s="45" t="e">
        <f>'Relevé corrigé'!D358</f>
        <v>#REF!</v>
      </c>
      <c r="E358" s="40" t="e">
        <f>#REF!</f>
        <v>#REF!</v>
      </c>
      <c r="F358" s="40" t="e">
        <f>#REF!</f>
        <v>#REF!</v>
      </c>
      <c r="G358" s="40" t="e">
        <f>#REF!</f>
        <v>#REF!</v>
      </c>
      <c r="H358" s="40" t="e">
        <f>#REF!</f>
        <v>#REF!</v>
      </c>
      <c r="I358" s="40" t="e">
        <f>#REF!</f>
        <v>#REF!</v>
      </c>
      <c r="J358" s="40" t="e">
        <f>#REF!</f>
        <v>#REF!</v>
      </c>
      <c r="K358" s="40" t="e">
        <f>#REF!</f>
        <v>#REF!</v>
      </c>
      <c r="L358" s="40" t="e">
        <f>#REF!</f>
        <v>#REF!</v>
      </c>
      <c r="M358" s="40" t="e">
        <f>#REF!</f>
        <v>#REF!</v>
      </c>
      <c r="N358" s="40" t="e">
        <f>#REF!</f>
        <v>#REF!</v>
      </c>
      <c r="O358" s="40" t="e">
        <f>#REF!</f>
        <v>#REF!</v>
      </c>
      <c r="P358" s="40" t="e">
        <f>#REF!</f>
        <v>#REF!</v>
      </c>
      <c r="Q358" s="40" t="e">
        <f t="shared" si="24"/>
        <v>#REF!</v>
      </c>
      <c r="R358" s="40" t="e">
        <f t="shared" si="25"/>
        <v>#REF!</v>
      </c>
      <c r="S358" s="40" t="e">
        <f>#REF!+#REF!</f>
        <v>#REF!</v>
      </c>
      <c r="T358" s="43">
        <f>SUMIFS(Modèle!$P$2:$P$1009,Modèle!$B$2:$B$1009,$B358,Modèle!$D$2:$D$1009,$D358)</f>
        <v>0</v>
      </c>
      <c r="U358" s="40" t="e">
        <f>#REF!</f>
        <v>#REF!</v>
      </c>
      <c r="V358" s="40" t="e">
        <f>#REF!</f>
        <v>#REF!</v>
      </c>
      <c r="W358" s="40" t="e">
        <f>#REF!</f>
        <v>#REF!</v>
      </c>
      <c r="X358" s="40" t="e">
        <f>#REF!</f>
        <v>#REF!</v>
      </c>
      <c r="Y358" s="40" t="e">
        <f t="shared" si="26"/>
        <v>#REF!</v>
      </c>
      <c r="Z358" s="40" t="e">
        <f>#REF!</f>
        <v>#REF!</v>
      </c>
    </row>
    <row r="359" spans="1:26" ht="12.75" customHeight="1" x14ac:dyDescent="0.25">
      <c r="A359" s="7">
        <v>358</v>
      </c>
      <c r="B359" s="7" t="str">
        <f t="shared" si="23"/>
        <v>Mercredi</v>
      </c>
      <c r="C359" s="38" t="e">
        <f>'Relevé corrigé'!C359</f>
        <v>#REF!</v>
      </c>
      <c r="D359" s="45" t="e">
        <f>'Relevé corrigé'!D359</f>
        <v>#REF!</v>
      </c>
      <c r="E359" s="40" t="e">
        <f>#REF!</f>
        <v>#REF!</v>
      </c>
      <c r="F359" s="40" t="e">
        <f>#REF!</f>
        <v>#REF!</v>
      </c>
      <c r="G359" s="40" t="e">
        <f>#REF!</f>
        <v>#REF!</v>
      </c>
      <c r="H359" s="40" t="e">
        <f>#REF!</f>
        <v>#REF!</v>
      </c>
      <c r="I359" s="40" t="e">
        <f>#REF!</f>
        <v>#REF!</v>
      </c>
      <c r="J359" s="40" t="e">
        <f>#REF!</f>
        <v>#REF!</v>
      </c>
      <c r="K359" s="40" t="e">
        <f>#REF!</f>
        <v>#REF!</v>
      </c>
      <c r="L359" s="40" t="e">
        <f>#REF!</f>
        <v>#REF!</v>
      </c>
      <c r="M359" s="40" t="e">
        <f>#REF!</f>
        <v>#REF!</v>
      </c>
      <c r="N359" s="40" t="e">
        <f>#REF!</f>
        <v>#REF!</v>
      </c>
      <c r="O359" s="40" t="e">
        <f>#REF!</f>
        <v>#REF!</v>
      </c>
      <c r="P359" s="40" t="e">
        <f>#REF!</f>
        <v>#REF!</v>
      </c>
      <c r="Q359" s="40" t="e">
        <f t="shared" si="24"/>
        <v>#REF!</v>
      </c>
      <c r="R359" s="40" t="e">
        <f t="shared" si="25"/>
        <v>#REF!</v>
      </c>
      <c r="S359" s="40" t="e">
        <f>#REF!+#REF!</f>
        <v>#REF!</v>
      </c>
      <c r="T359" s="43">
        <f>SUMIFS(Modèle!$P$2:$P$1009,Modèle!$B$2:$B$1009,$B359,Modèle!$D$2:$D$1009,$D359)</f>
        <v>0</v>
      </c>
      <c r="U359" s="40" t="e">
        <f>#REF!</f>
        <v>#REF!</v>
      </c>
      <c r="V359" s="40" t="e">
        <f>#REF!</f>
        <v>#REF!</v>
      </c>
      <c r="W359" s="40" t="e">
        <f>#REF!</f>
        <v>#REF!</v>
      </c>
      <c r="X359" s="40" t="e">
        <f>#REF!</f>
        <v>#REF!</v>
      </c>
      <c r="Y359" s="40" t="e">
        <f t="shared" si="26"/>
        <v>#REF!</v>
      </c>
      <c r="Z359" s="40" t="e">
        <f>#REF!</f>
        <v>#REF!</v>
      </c>
    </row>
    <row r="360" spans="1:26" ht="12.75" customHeight="1" x14ac:dyDescent="0.25">
      <c r="A360" s="7">
        <v>359</v>
      </c>
      <c r="B360" s="7" t="str">
        <f t="shared" si="23"/>
        <v>Mercredi</v>
      </c>
      <c r="C360" s="38" t="e">
        <f>'Relevé corrigé'!C360</f>
        <v>#REF!</v>
      </c>
      <c r="D360" s="45" t="e">
        <f>'Relevé corrigé'!D360</f>
        <v>#REF!</v>
      </c>
      <c r="E360" s="40" t="e">
        <f>#REF!</f>
        <v>#REF!</v>
      </c>
      <c r="F360" s="40" t="e">
        <f>#REF!</f>
        <v>#REF!</v>
      </c>
      <c r="G360" s="40" t="e">
        <f>#REF!</f>
        <v>#REF!</v>
      </c>
      <c r="H360" s="40" t="e">
        <f>#REF!</f>
        <v>#REF!</v>
      </c>
      <c r="I360" s="40" t="e">
        <f>#REF!</f>
        <v>#REF!</v>
      </c>
      <c r="J360" s="40" t="e">
        <f>#REF!</f>
        <v>#REF!</v>
      </c>
      <c r="K360" s="40" t="e">
        <f>#REF!</f>
        <v>#REF!</v>
      </c>
      <c r="L360" s="40" t="e">
        <f>#REF!</f>
        <v>#REF!</v>
      </c>
      <c r="M360" s="40" t="e">
        <f>#REF!</f>
        <v>#REF!</v>
      </c>
      <c r="N360" s="40" t="e">
        <f>#REF!</f>
        <v>#REF!</v>
      </c>
      <c r="O360" s="40" t="e">
        <f>#REF!</f>
        <v>#REF!</v>
      </c>
      <c r="P360" s="40" t="e">
        <f>#REF!</f>
        <v>#REF!</v>
      </c>
      <c r="Q360" s="40" t="e">
        <f t="shared" si="24"/>
        <v>#REF!</v>
      </c>
      <c r="R360" s="40" t="e">
        <f t="shared" si="25"/>
        <v>#REF!</v>
      </c>
      <c r="S360" s="40" t="e">
        <f>#REF!+#REF!</f>
        <v>#REF!</v>
      </c>
      <c r="T360" s="43">
        <f>SUMIFS(Modèle!$P$2:$P$1009,Modèle!$B$2:$B$1009,$B360,Modèle!$D$2:$D$1009,$D360)</f>
        <v>0</v>
      </c>
      <c r="U360" s="40" t="e">
        <f>#REF!</f>
        <v>#REF!</v>
      </c>
      <c r="V360" s="40" t="e">
        <f>#REF!</f>
        <v>#REF!</v>
      </c>
      <c r="W360" s="40" t="e">
        <f>#REF!</f>
        <v>#REF!</v>
      </c>
      <c r="X360" s="40" t="e">
        <f>#REF!</f>
        <v>#REF!</v>
      </c>
      <c r="Y360" s="40" t="e">
        <f t="shared" si="26"/>
        <v>#REF!</v>
      </c>
      <c r="Z360" s="40" t="e">
        <f>#REF!</f>
        <v>#REF!</v>
      </c>
    </row>
    <row r="361" spans="1:26" ht="12.75" customHeight="1" x14ac:dyDescent="0.25">
      <c r="A361" s="7">
        <v>360</v>
      </c>
      <c r="B361" s="7" t="str">
        <f t="shared" si="23"/>
        <v>Mercredi</v>
      </c>
      <c r="C361" s="38" t="e">
        <f>'Relevé corrigé'!C361</f>
        <v>#REF!</v>
      </c>
      <c r="D361" s="45" t="e">
        <f>'Relevé corrigé'!D361</f>
        <v>#REF!</v>
      </c>
      <c r="E361" s="40" t="e">
        <f>#REF!</f>
        <v>#REF!</v>
      </c>
      <c r="F361" s="40" t="e">
        <f>#REF!</f>
        <v>#REF!</v>
      </c>
      <c r="G361" s="40" t="e">
        <f>#REF!</f>
        <v>#REF!</v>
      </c>
      <c r="H361" s="40" t="e">
        <f>#REF!</f>
        <v>#REF!</v>
      </c>
      <c r="I361" s="40" t="e">
        <f>#REF!</f>
        <v>#REF!</v>
      </c>
      <c r="J361" s="40" t="e">
        <f>#REF!</f>
        <v>#REF!</v>
      </c>
      <c r="K361" s="40" t="e">
        <f>#REF!</f>
        <v>#REF!</v>
      </c>
      <c r="L361" s="40" t="e">
        <f>#REF!</f>
        <v>#REF!</v>
      </c>
      <c r="M361" s="40" t="e">
        <f>#REF!</f>
        <v>#REF!</v>
      </c>
      <c r="N361" s="40" t="e">
        <f>#REF!</f>
        <v>#REF!</v>
      </c>
      <c r="O361" s="40" t="e">
        <f>#REF!</f>
        <v>#REF!</v>
      </c>
      <c r="P361" s="40" t="e">
        <f>#REF!</f>
        <v>#REF!</v>
      </c>
      <c r="Q361" s="40" t="e">
        <f t="shared" si="24"/>
        <v>#REF!</v>
      </c>
      <c r="R361" s="40" t="e">
        <f t="shared" si="25"/>
        <v>#REF!</v>
      </c>
      <c r="S361" s="40" t="e">
        <f>#REF!+#REF!</f>
        <v>#REF!</v>
      </c>
      <c r="T361" s="43">
        <f>SUMIFS(Modèle!$P$2:$P$1009,Modèle!$B$2:$B$1009,$B361,Modèle!$D$2:$D$1009,$D361)</f>
        <v>0</v>
      </c>
      <c r="U361" s="40" t="e">
        <f>#REF!</f>
        <v>#REF!</v>
      </c>
      <c r="V361" s="40" t="e">
        <f>#REF!</f>
        <v>#REF!</v>
      </c>
      <c r="W361" s="40" t="e">
        <f>#REF!</f>
        <v>#REF!</v>
      </c>
      <c r="X361" s="40" t="e">
        <f>#REF!</f>
        <v>#REF!</v>
      </c>
      <c r="Y361" s="40" t="e">
        <f t="shared" si="26"/>
        <v>#REF!</v>
      </c>
      <c r="Z361" s="40" t="e">
        <f>#REF!</f>
        <v>#REF!</v>
      </c>
    </row>
    <row r="362" spans="1:26" ht="12.75" customHeight="1" x14ac:dyDescent="0.25">
      <c r="A362" s="7">
        <v>361</v>
      </c>
      <c r="B362" s="7" t="str">
        <f t="shared" si="23"/>
        <v>Mercredi</v>
      </c>
      <c r="C362" s="38" t="e">
        <f>'Relevé corrigé'!C362</f>
        <v>#REF!</v>
      </c>
      <c r="D362" s="45" t="e">
        <f>'Relevé corrigé'!D362</f>
        <v>#REF!</v>
      </c>
      <c r="E362" s="40" t="e">
        <f>#REF!</f>
        <v>#REF!</v>
      </c>
      <c r="F362" s="40" t="e">
        <f>#REF!</f>
        <v>#REF!</v>
      </c>
      <c r="G362" s="40" t="e">
        <f>#REF!</f>
        <v>#REF!</v>
      </c>
      <c r="H362" s="40" t="e">
        <f>#REF!</f>
        <v>#REF!</v>
      </c>
      <c r="I362" s="40" t="e">
        <f>#REF!</f>
        <v>#REF!</v>
      </c>
      <c r="J362" s="40" t="e">
        <f>#REF!</f>
        <v>#REF!</v>
      </c>
      <c r="K362" s="40" t="e">
        <f>#REF!</f>
        <v>#REF!</v>
      </c>
      <c r="L362" s="40" t="e">
        <f>#REF!</f>
        <v>#REF!</v>
      </c>
      <c r="M362" s="40" t="e">
        <f>#REF!</f>
        <v>#REF!</v>
      </c>
      <c r="N362" s="40" t="e">
        <f>#REF!</f>
        <v>#REF!</v>
      </c>
      <c r="O362" s="40" t="e">
        <f>#REF!</f>
        <v>#REF!</v>
      </c>
      <c r="P362" s="40" t="e">
        <f>#REF!</f>
        <v>#REF!</v>
      </c>
      <c r="Q362" s="40" t="e">
        <f t="shared" si="24"/>
        <v>#REF!</v>
      </c>
      <c r="R362" s="40" t="e">
        <f t="shared" si="25"/>
        <v>#REF!</v>
      </c>
      <c r="S362" s="40" t="e">
        <f>#REF!+#REF!</f>
        <v>#REF!</v>
      </c>
      <c r="T362" s="43">
        <f>SUMIFS(Modèle!$P$2:$P$1009,Modèle!$B$2:$B$1009,$B362,Modèle!$D$2:$D$1009,$D362)</f>
        <v>0</v>
      </c>
      <c r="U362" s="40" t="e">
        <f>#REF!</f>
        <v>#REF!</v>
      </c>
      <c r="V362" s="40" t="e">
        <f>#REF!</f>
        <v>#REF!</v>
      </c>
      <c r="W362" s="40" t="e">
        <f>#REF!</f>
        <v>#REF!</v>
      </c>
      <c r="X362" s="40" t="e">
        <f>#REF!</f>
        <v>#REF!</v>
      </c>
      <c r="Y362" s="40" t="e">
        <f t="shared" si="26"/>
        <v>#REF!</v>
      </c>
      <c r="Z362" s="40" t="e">
        <f>#REF!</f>
        <v>#REF!</v>
      </c>
    </row>
    <row r="363" spans="1:26" ht="12.75" customHeight="1" x14ac:dyDescent="0.25">
      <c r="A363" s="7">
        <v>362</v>
      </c>
      <c r="B363" s="7" t="str">
        <f t="shared" si="23"/>
        <v>Mercredi</v>
      </c>
      <c r="C363" s="38" t="e">
        <f>'Relevé corrigé'!C363</f>
        <v>#REF!</v>
      </c>
      <c r="D363" s="45" t="e">
        <f>'Relevé corrigé'!D363</f>
        <v>#REF!</v>
      </c>
      <c r="E363" s="40" t="e">
        <f>#REF!</f>
        <v>#REF!</v>
      </c>
      <c r="F363" s="40" t="e">
        <f>#REF!</f>
        <v>#REF!</v>
      </c>
      <c r="G363" s="40" t="e">
        <f>#REF!</f>
        <v>#REF!</v>
      </c>
      <c r="H363" s="40" t="e">
        <f>#REF!</f>
        <v>#REF!</v>
      </c>
      <c r="I363" s="40" t="e">
        <f>#REF!</f>
        <v>#REF!</v>
      </c>
      <c r="J363" s="40" t="e">
        <f>#REF!</f>
        <v>#REF!</v>
      </c>
      <c r="K363" s="40" t="e">
        <f>#REF!</f>
        <v>#REF!</v>
      </c>
      <c r="L363" s="40" t="e">
        <f>#REF!</f>
        <v>#REF!</v>
      </c>
      <c r="M363" s="40" t="e">
        <f>#REF!</f>
        <v>#REF!</v>
      </c>
      <c r="N363" s="40" t="e">
        <f>#REF!</f>
        <v>#REF!</v>
      </c>
      <c r="O363" s="40" t="e">
        <f>#REF!</f>
        <v>#REF!</v>
      </c>
      <c r="P363" s="40" t="e">
        <f>#REF!</f>
        <v>#REF!</v>
      </c>
      <c r="Q363" s="40" t="e">
        <f t="shared" si="24"/>
        <v>#REF!</v>
      </c>
      <c r="R363" s="40" t="e">
        <f t="shared" si="25"/>
        <v>#REF!</v>
      </c>
      <c r="S363" s="40" t="e">
        <f>#REF!+#REF!</f>
        <v>#REF!</v>
      </c>
      <c r="T363" s="43">
        <f>SUMIFS(Modèle!$P$2:$P$1009,Modèle!$B$2:$B$1009,$B363,Modèle!$D$2:$D$1009,$D363)</f>
        <v>0</v>
      </c>
      <c r="U363" s="40" t="e">
        <f>#REF!</f>
        <v>#REF!</v>
      </c>
      <c r="V363" s="40" t="e">
        <f>#REF!</f>
        <v>#REF!</v>
      </c>
      <c r="W363" s="40" t="e">
        <f>#REF!</f>
        <v>#REF!</v>
      </c>
      <c r="X363" s="40" t="e">
        <f>#REF!</f>
        <v>#REF!</v>
      </c>
      <c r="Y363" s="40" t="e">
        <f t="shared" si="26"/>
        <v>#REF!</v>
      </c>
      <c r="Z363" s="40" t="e">
        <f>#REF!</f>
        <v>#REF!</v>
      </c>
    </row>
    <row r="364" spans="1:26" ht="12.75" customHeight="1" x14ac:dyDescent="0.25">
      <c r="A364" s="7">
        <v>363</v>
      </c>
      <c r="B364" s="7" t="str">
        <f t="shared" si="23"/>
        <v>Mercredi</v>
      </c>
      <c r="C364" s="38" t="e">
        <f>'Relevé corrigé'!C364</f>
        <v>#REF!</v>
      </c>
      <c r="D364" s="45" t="e">
        <f>'Relevé corrigé'!D364</f>
        <v>#REF!</v>
      </c>
      <c r="E364" s="40" t="e">
        <f>#REF!</f>
        <v>#REF!</v>
      </c>
      <c r="F364" s="40" t="e">
        <f>#REF!</f>
        <v>#REF!</v>
      </c>
      <c r="G364" s="40" t="e">
        <f>#REF!</f>
        <v>#REF!</v>
      </c>
      <c r="H364" s="40" t="e">
        <f>#REF!</f>
        <v>#REF!</v>
      </c>
      <c r="I364" s="40" t="e">
        <f>#REF!</f>
        <v>#REF!</v>
      </c>
      <c r="J364" s="40" t="e">
        <f>#REF!</f>
        <v>#REF!</v>
      </c>
      <c r="K364" s="40" t="e">
        <f>#REF!</f>
        <v>#REF!</v>
      </c>
      <c r="L364" s="40" t="e">
        <f>#REF!</f>
        <v>#REF!</v>
      </c>
      <c r="M364" s="40" t="e">
        <f>#REF!</f>
        <v>#REF!</v>
      </c>
      <c r="N364" s="40" t="e">
        <f>#REF!</f>
        <v>#REF!</v>
      </c>
      <c r="O364" s="40" t="e">
        <f>#REF!</f>
        <v>#REF!</v>
      </c>
      <c r="P364" s="40" t="e">
        <f>#REF!</f>
        <v>#REF!</v>
      </c>
      <c r="Q364" s="40" t="e">
        <f t="shared" si="24"/>
        <v>#REF!</v>
      </c>
      <c r="R364" s="40" t="e">
        <f t="shared" si="25"/>
        <v>#REF!</v>
      </c>
      <c r="S364" s="40" t="e">
        <f>#REF!+#REF!</f>
        <v>#REF!</v>
      </c>
      <c r="T364" s="43">
        <f>SUMIFS(Modèle!$P$2:$P$1009,Modèle!$B$2:$B$1009,$B364,Modèle!$D$2:$D$1009,$D364)</f>
        <v>0</v>
      </c>
      <c r="U364" s="40" t="e">
        <f>#REF!</f>
        <v>#REF!</v>
      </c>
      <c r="V364" s="40" t="e">
        <f>#REF!</f>
        <v>#REF!</v>
      </c>
      <c r="W364" s="40" t="e">
        <f>#REF!</f>
        <v>#REF!</v>
      </c>
      <c r="X364" s="40" t="e">
        <f>#REF!</f>
        <v>#REF!</v>
      </c>
      <c r="Y364" s="40" t="e">
        <f t="shared" si="26"/>
        <v>#REF!</v>
      </c>
      <c r="Z364" s="40" t="e">
        <f>#REF!</f>
        <v>#REF!</v>
      </c>
    </row>
    <row r="365" spans="1:26" ht="12.75" customHeight="1" x14ac:dyDescent="0.25">
      <c r="A365" s="7">
        <v>364</v>
      </c>
      <c r="B365" s="7" t="str">
        <f t="shared" si="23"/>
        <v>Mercredi</v>
      </c>
      <c r="C365" s="38" t="e">
        <f>'Relevé corrigé'!C365</f>
        <v>#REF!</v>
      </c>
      <c r="D365" s="45" t="e">
        <f>'Relevé corrigé'!D365</f>
        <v>#REF!</v>
      </c>
      <c r="E365" s="40" t="e">
        <f>#REF!</f>
        <v>#REF!</v>
      </c>
      <c r="F365" s="40" t="e">
        <f>#REF!</f>
        <v>#REF!</v>
      </c>
      <c r="G365" s="40" t="e">
        <f>#REF!</f>
        <v>#REF!</v>
      </c>
      <c r="H365" s="40" t="e">
        <f>#REF!</f>
        <v>#REF!</v>
      </c>
      <c r="I365" s="40" t="e">
        <f>#REF!</f>
        <v>#REF!</v>
      </c>
      <c r="J365" s="40" t="e">
        <f>#REF!</f>
        <v>#REF!</v>
      </c>
      <c r="K365" s="40" t="e">
        <f>#REF!</f>
        <v>#REF!</v>
      </c>
      <c r="L365" s="40" t="e">
        <f>#REF!</f>
        <v>#REF!</v>
      </c>
      <c r="M365" s="40" t="e">
        <f>#REF!</f>
        <v>#REF!</v>
      </c>
      <c r="N365" s="40" t="e">
        <f>#REF!</f>
        <v>#REF!</v>
      </c>
      <c r="O365" s="40" t="e">
        <f>#REF!</f>
        <v>#REF!</v>
      </c>
      <c r="P365" s="40" t="e">
        <f>#REF!</f>
        <v>#REF!</v>
      </c>
      <c r="Q365" s="40" t="e">
        <f t="shared" si="24"/>
        <v>#REF!</v>
      </c>
      <c r="R365" s="40" t="e">
        <f t="shared" si="25"/>
        <v>#REF!</v>
      </c>
      <c r="S365" s="40" t="e">
        <f>#REF!+#REF!</f>
        <v>#REF!</v>
      </c>
      <c r="T365" s="43">
        <f>SUMIFS(Modèle!$P$2:$P$1009,Modèle!$B$2:$B$1009,$B365,Modèle!$D$2:$D$1009,$D365)</f>
        <v>0</v>
      </c>
      <c r="U365" s="40" t="e">
        <f>#REF!</f>
        <v>#REF!</v>
      </c>
      <c r="V365" s="40" t="e">
        <f>#REF!</f>
        <v>#REF!</v>
      </c>
      <c r="W365" s="40" t="e">
        <f>#REF!</f>
        <v>#REF!</v>
      </c>
      <c r="X365" s="40" t="e">
        <f>#REF!</f>
        <v>#REF!</v>
      </c>
      <c r="Y365" s="40" t="e">
        <f t="shared" si="26"/>
        <v>#REF!</v>
      </c>
      <c r="Z365" s="40" t="e">
        <f>#REF!</f>
        <v>#REF!</v>
      </c>
    </row>
    <row r="366" spans="1:26" ht="12.75" customHeight="1" x14ac:dyDescent="0.25">
      <c r="A366" s="7">
        <v>365</v>
      </c>
      <c r="B366" s="7" t="str">
        <f t="shared" si="23"/>
        <v>Mercredi</v>
      </c>
      <c r="C366" s="38" t="e">
        <f>'Relevé corrigé'!C366</f>
        <v>#REF!</v>
      </c>
      <c r="D366" s="45" t="e">
        <f>'Relevé corrigé'!D366</f>
        <v>#REF!</v>
      </c>
      <c r="E366" s="40" t="e">
        <f>#REF!</f>
        <v>#REF!</v>
      </c>
      <c r="F366" s="40" t="e">
        <f>#REF!</f>
        <v>#REF!</v>
      </c>
      <c r="G366" s="40" t="e">
        <f>#REF!</f>
        <v>#REF!</v>
      </c>
      <c r="H366" s="40" t="e">
        <f>#REF!</f>
        <v>#REF!</v>
      </c>
      <c r="I366" s="40" t="e">
        <f>#REF!</f>
        <v>#REF!</v>
      </c>
      <c r="J366" s="40" t="e">
        <f>#REF!</f>
        <v>#REF!</v>
      </c>
      <c r="K366" s="40" t="e">
        <f>#REF!</f>
        <v>#REF!</v>
      </c>
      <c r="L366" s="40" t="e">
        <f>#REF!</f>
        <v>#REF!</v>
      </c>
      <c r="M366" s="40" t="e">
        <f>#REF!</f>
        <v>#REF!</v>
      </c>
      <c r="N366" s="40" t="e">
        <f>#REF!</f>
        <v>#REF!</v>
      </c>
      <c r="O366" s="40" t="e">
        <f>#REF!</f>
        <v>#REF!</v>
      </c>
      <c r="P366" s="40" t="e">
        <f>#REF!</f>
        <v>#REF!</v>
      </c>
      <c r="Q366" s="40" t="e">
        <f t="shared" si="24"/>
        <v>#REF!</v>
      </c>
      <c r="R366" s="40" t="e">
        <f t="shared" si="25"/>
        <v>#REF!</v>
      </c>
      <c r="S366" s="40" t="e">
        <f>#REF!+#REF!</f>
        <v>#REF!</v>
      </c>
      <c r="T366" s="43">
        <f>SUMIFS(Modèle!$P$2:$P$1009,Modèle!$B$2:$B$1009,$B366,Modèle!$D$2:$D$1009,$D366)</f>
        <v>0</v>
      </c>
      <c r="U366" s="40" t="e">
        <f>#REF!</f>
        <v>#REF!</v>
      </c>
      <c r="V366" s="40" t="e">
        <f>#REF!</f>
        <v>#REF!</v>
      </c>
      <c r="W366" s="40" t="e">
        <f>#REF!</f>
        <v>#REF!</v>
      </c>
      <c r="X366" s="40" t="e">
        <f>#REF!</f>
        <v>#REF!</v>
      </c>
      <c r="Y366" s="40" t="e">
        <f t="shared" si="26"/>
        <v>#REF!</v>
      </c>
      <c r="Z366" s="40" t="e">
        <f>#REF!</f>
        <v>#REF!</v>
      </c>
    </row>
    <row r="367" spans="1:26" ht="12.75" customHeight="1" x14ac:dyDescent="0.25">
      <c r="A367" s="7">
        <v>366</v>
      </c>
      <c r="B367" s="7" t="str">
        <f t="shared" si="23"/>
        <v>Mercredi</v>
      </c>
      <c r="C367" s="38" t="e">
        <f>'Relevé corrigé'!C367</f>
        <v>#REF!</v>
      </c>
      <c r="D367" s="45" t="e">
        <f>'Relevé corrigé'!D367</f>
        <v>#REF!</v>
      </c>
      <c r="E367" s="40" t="e">
        <f>#REF!</f>
        <v>#REF!</v>
      </c>
      <c r="F367" s="40" t="e">
        <f>#REF!</f>
        <v>#REF!</v>
      </c>
      <c r="G367" s="40" t="e">
        <f>#REF!</f>
        <v>#REF!</v>
      </c>
      <c r="H367" s="40" t="e">
        <f>#REF!</f>
        <v>#REF!</v>
      </c>
      <c r="I367" s="40" t="e">
        <f>#REF!</f>
        <v>#REF!</v>
      </c>
      <c r="J367" s="40" t="e">
        <f>#REF!</f>
        <v>#REF!</v>
      </c>
      <c r="K367" s="40" t="e">
        <f>#REF!</f>
        <v>#REF!</v>
      </c>
      <c r="L367" s="40" t="e">
        <f>#REF!</f>
        <v>#REF!</v>
      </c>
      <c r="M367" s="40" t="e">
        <f>#REF!</f>
        <v>#REF!</v>
      </c>
      <c r="N367" s="40" t="e">
        <f>#REF!</f>
        <v>#REF!</v>
      </c>
      <c r="O367" s="40" t="e">
        <f>#REF!</f>
        <v>#REF!</v>
      </c>
      <c r="P367" s="40" t="e">
        <f>#REF!</f>
        <v>#REF!</v>
      </c>
      <c r="Q367" s="40" t="e">
        <f t="shared" si="24"/>
        <v>#REF!</v>
      </c>
      <c r="R367" s="40" t="e">
        <f t="shared" si="25"/>
        <v>#REF!</v>
      </c>
      <c r="S367" s="40" t="e">
        <f>#REF!+#REF!</f>
        <v>#REF!</v>
      </c>
      <c r="T367" s="43">
        <f>SUMIFS(Modèle!$P$2:$P$1009,Modèle!$B$2:$B$1009,$B367,Modèle!$D$2:$D$1009,$D367)</f>
        <v>0</v>
      </c>
      <c r="U367" s="40" t="e">
        <f>#REF!</f>
        <v>#REF!</v>
      </c>
      <c r="V367" s="40" t="e">
        <f>#REF!</f>
        <v>#REF!</v>
      </c>
      <c r="W367" s="40" t="e">
        <f>#REF!</f>
        <v>#REF!</v>
      </c>
      <c r="X367" s="40" t="e">
        <f>#REF!</f>
        <v>#REF!</v>
      </c>
      <c r="Y367" s="40" t="e">
        <f t="shared" si="26"/>
        <v>#REF!</v>
      </c>
      <c r="Z367" s="40" t="e">
        <f>#REF!</f>
        <v>#REF!</v>
      </c>
    </row>
    <row r="368" spans="1:26" ht="12.75" customHeight="1" x14ac:dyDescent="0.25">
      <c r="A368" s="7">
        <v>367</v>
      </c>
      <c r="B368" s="7" t="str">
        <f t="shared" si="23"/>
        <v>Mercredi</v>
      </c>
      <c r="C368" s="38" t="e">
        <f>'Relevé corrigé'!C368</f>
        <v>#REF!</v>
      </c>
      <c r="D368" s="45" t="e">
        <f>'Relevé corrigé'!D368</f>
        <v>#REF!</v>
      </c>
      <c r="E368" s="40" t="e">
        <f>#REF!</f>
        <v>#REF!</v>
      </c>
      <c r="F368" s="40" t="e">
        <f>#REF!</f>
        <v>#REF!</v>
      </c>
      <c r="G368" s="40" t="e">
        <f>#REF!</f>
        <v>#REF!</v>
      </c>
      <c r="H368" s="40" t="e">
        <f>#REF!</f>
        <v>#REF!</v>
      </c>
      <c r="I368" s="40" t="e">
        <f>#REF!</f>
        <v>#REF!</v>
      </c>
      <c r="J368" s="40" t="e">
        <f>#REF!</f>
        <v>#REF!</v>
      </c>
      <c r="K368" s="40" t="e">
        <f>#REF!</f>
        <v>#REF!</v>
      </c>
      <c r="L368" s="40" t="e">
        <f>#REF!</f>
        <v>#REF!</v>
      </c>
      <c r="M368" s="40" t="e">
        <f>#REF!</f>
        <v>#REF!</v>
      </c>
      <c r="N368" s="40" t="e">
        <f>#REF!</f>
        <v>#REF!</v>
      </c>
      <c r="O368" s="40" t="e">
        <f>#REF!</f>
        <v>#REF!</v>
      </c>
      <c r="P368" s="40" t="e">
        <f>#REF!</f>
        <v>#REF!</v>
      </c>
      <c r="Q368" s="40" t="e">
        <f t="shared" si="24"/>
        <v>#REF!</v>
      </c>
      <c r="R368" s="40" t="e">
        <f t="shared" si="25"/>
        <v>#REF!</v>
      </c>
      <c r="S368" s="40" t="e">
        <f>#REF!+#REF!</f>
        <v>#REF!</v>
      </c>
      <c r="T368" s="43">
        <f>SUMIFS(Modèle!$P$2:$P$1009,Modèle!$B$2:$B$1009,$B368,Modèle!$D$2:$D$1009,$D368)</f>
        <v>0</v>
      </c>
      <c r="U368" s="40" t="e">
        <f>#REF!</f>
        <v>#REF!</v>
      </c>
      <c r="V368" s="40" t="e">
        <f>#REF!</f>
        <v>#REF!</v>
      </c>
      <c r="W368" s="40" t="e">
        <f>#REF!</f>
        <v>#REF!</v>
      </c>
      <c r="X368" s="40" t="e">
        <f>#REF!</f>
        <v>#REF!</v>
      </c>
      <c r="Y368" s="40" t="e">
        <f t="shared" si="26"/>
        <v>#REF!</v>
      </c>
      <c r="Z368" s="40" t="e">
        <f>#REF!</f>
        <v>#REF!</v>
      </c>
    </row>
    <row r="369" spans="1:26" ht="12.75" customHeight="1" x14ac:dyDescent="0.25">
      <c r="A369" s="7">
        <v>368</v>
      </c>
      <c r="B369" s="7" t="str">
        <f t="shared" si="23"/>
        <v>Mercredi</v>
      </c>
      <c r="C369" s="38" t="e">
        <f>'Relevé corrigé'!C369</f>
        <v>#REF!</v>
      </c>
      <c r="D369" s="45" t="e">
        <f>'Relevé corrigé'!D369</f>
        <v>#REF!</v>
      </c>
      <c r="E369" s="40" t="e">
        <f>#REF!</f>
        <v>#REF!</v>
      </c>
      <c r="F369" s="40" t="e">
        <f>#REF!</f>
        <v>#REF!</v>
      </c>
      <c r="G369" s="40" t="e">
        <f>#REF!</f>
        <v>#REF!</v>
      </c>
      <c r="H369" s="40" t="e">
        <f>#REF!</f>
        <v>#REF!</v>
      </c>
      <c r="I369" s="40" t="e">
        <f>#REF!</f>
        <v>#REF!</v>
      </c>
      <c r="J369" s="40" t="e">
        <f>#REF!</f>
        <v>#REF!</v>
      </c>
      <c r="K369" s="40" t="e">
        <f>#REF!</f>
        <v>#REF!</v>
      </c>
      <c r="L369" s="40" t="e">
        <f>#REF!</f>
        <v>#REF!</v>
      </c>
      <c r="M369" s="40" t="e">
        <f>#REF!</f>
        <v>#REF!</v>
      </c>
      <c r="N369" s="40" t="e">
        <f>#REF!</f>
        <v>#REF!</v>
      </c>
      <c r="O369" s="40" t="e">
        <f>#REF!</f>
        <v>#REF!</v>
      </c>
      <c r="P369" s="40" t="e">
        <f>#REF!</f>
        <v>#REF!</v>
      </c>
      <c r="Q369" s="40" t="e">
        <f t="shared" si="24"/>
        <v>#REF!</v>
      </c>
      <c r="R369" s="40" t="e">
        <f t="shared" si="25"/>
        <v>#REF!</v>
      </c>
      <c r="S369" s="40" t="e">
        <f>#REF!+#REF!</f>
        <v>#REF!</v>
      </c>
      <c r="T369" s="43">
        <f>SUMIFS(Modèle!$P$2:$P$1009,Modèle!$B$2:$B$1009,$B369,Modèle!$D$2:$D$1009,$D369)</f>
        <v>0</v>
      </c>
      <c r="U369" s="40" t="e">
        <f>#REF!</f>
        <v>#REF!</v>
      </c>
      <c r="V369" s="40" t="e">
        <f>#REF!</f>
        <v>#REF!</v>
      </c>
      <c r="W369" s="40" t="e">
        <f>#REF!</f>
        <v>#REF!</v>
      </c>
      <c r="X369" s="40" t="e">
        <f>#REF!</f>
        <v>#REF!</v>
      </c>
      <c r="Y369" s="40" t="e">
        <f t="shared" si="26"/>
        <v>#REF!</v>
      </c>
      <c r="Z369" s="40" t="e">
        <f>#REF!</f>
        <v>#REF!</v>
      </c>
    </row>
    <row r="370" spans="1:26" ht="12.75" customHeight="1" x14ac:dyDescent="0.25">
      <c r="A370" s="7">
        <v>369</v>
      </c>
      <c r="B370" s="7" t="str">
        <f t="shared" si="23"/>
        <v>Mercredi</v>
      </c>
      <c r="C370" s="38" t="e">
        <f>'Relevé corrigé'!C370</f>
        <v>#REF!</v>
      </c>
      <c r="D370" s="45" t="e">
        <f>'Relevé corrigé'!D370</f>
        <v>#REF!</v>
      </c>
      <c r="E370" s="40" t="e">
        <f>#REF!</f>
        <v>#REF!</v>
      </c>
      <c r="F370" s="40" t="e">
        <f>#REF!</f>
        <v>#REF!</v>
      </c>
      <c r="G370" s="40" t="e">
        <f>#REF!</f>
        <v>#REF!</v>
      </c>
      <c r="H370" s="40" t="e">
        <f>#REF!</f>
        <v>#REF!</v>
      </c>
      <c r="I370" s="40" t="e">
        <f>#REF!</f>
        <v>#REF!</v>
      </c>
      <c r="J370" s="40" t="e">
        <f>#REF!</f>
        <v>#REF!</v>
      </c>
      <c r="K370" s="40" t="e">
        <f>#REF!</f>
        <v>#REF!</v>
      </c>
      <c r="L370" s="40" t="e">
        <f>#REF!</f>
        <v>#REF!</v>
      </c>
      <c r="M370" s="40" t="e">
        <f>#REF!</f>
        <v>#REF!</v>
      </c>
      <c r="N370" s="40" t="e">
        <f>#REF!</f>
        <v>#REF!</v>
      </c>
      <c r="O370" s="40" t="e">
        <f>#REF!</f>
        <v>#REF!</v>
      </c>
      <c r="P370" s="40" t="e">
        <f>#REF!</f>
        <v>#REF!</v>
      </c>
      <c r="Q370" s="40" t="e">
        <f t="shared" si="24"/>
        <v>#REF!</v>
      </c>
      <c r="R370" s="40" t="e">
        <f t="shared" si="25"/>
        <v>#REF!</v>
      </c>
      <c r="S370" s="40" t="e">
        <f>#REF!+#REF!</f>
        <v>#REF!</v>
      </c>
      <c r="T370" s="43">
        <f>SUMIFS(Modèle!$P$2:$P$1009,Modèle!$B$2:$B$1009,$B370,Modèle!$D$2:$D$1009,$D370)</f>
        <v>0</v>
      </c>
      <c r="U370" s="40" t="e">
        <f>#REF!</f>
        <v>#REF!</v>
      </c>
      <c r="V370" s="40" t="e">
        <f>#REF!</f>
        <v>#REF!</v>
      </c>
      <c r="W370" s="40" t="e">
        <f>#REF!</f>
        <v>#REF!</v>
      </c>
      <c r="X370" s="40" t="e">
        <f>#REF!</f>
        <v>#REF!</v>
      </c>
      <c r="Y370" s="40" t="e">
        <f t="shared" si="26"/>
        <v>#REF!</v>
      </c>
      <c r="Z370" s="40" t="e">
        <f>#REF!</f>
        <v>#REF!</v>
      </c>
    </row>
    <row r="371" spans="1:26" ht="12.75" customHeight="1" x14ac:dyDescent="0.25">
      <c r="A371" s="7">
        <v>370</v>
      </c>
      <c r="B371" s="7" t="str">
        <f t="shared" si="23"/>
        <v>Mercredi</v>
      </c>
      <c r="C371" s="38" t="e">
        <f>'Relevé corrigé'!C371</f>
        <v>#REF!</v>
      </c>
      <c r="D371" s="45" t="e">
        <f>'Relevé corrigé'!D371</f>
        <v>#REF!</v>
      </c>
      <c r="E371" s="40" t="e">
        <f>#REF!</f>
        <v>#REF!</v>
      </c>
      <c r="F371" s="40" t="e">
        <f>#REF!</f>
        <v>#REF!</v>
      </c>
      <c r="G371" s="40" t="e">
        <f>#REF!</f>
        <v>#REF!</v>
      </c>
      <c r="H371" s="40" t="e">
        <f>#REF!</f>
        <v>#REF!</v>
      </c>
      <c r="I371" s="40" t="e">
        <f>#REF!</f>
        <v>#REF!</v>
      </c>
      <c r="J371" s="40" t="e">
        <f>#REF!</f>
        <v>#REF!</v>
      </c>
      <c r="K371" s="40" t="e">
        <f>#REF!</f>
        <v>#REF!</v>
      </c>
      <c r="L371" s="40" t="e">
        <f>#REF!</f>
        <v>#REF!</v>
      </c>
      <c r="M371" s="40" t="e">
        <f>#REF!</f>
        <v>#REF!</v>
      </c>
      <c r="N371" s="40" t="e">
        <f>#REF!</f>
        <v>#REF!</v>
      </c>
      <c r="O371" s="40" t="e">
        <f>#REF!</f>
        <v>#REF!</v>
      </c>
      <c r="P371" s="40" t="e">
        <f>#REF!</f>
        <v>#REF!</v>
      </c>
      <c r="Q371" s="40" t="e">
        <f t="shared" si="24"/>
        <v>#REF!</v>
      </c>
      <c r="R371" s="40" t="e">
        <f t="shared" si="25"/>
        <v>#REF!</v>
      </c>
      <c r="S371" s="40" t="e">
        <f>#REF!+#REF!</f>
        <v>#REF!</v>
      </c>
      <c r="T371" s="43">
        <f>SUMIFS(Modèle!$P$2:$P$1009,Modèle!$B$2:$B$1009,$B371,Modèle!$D$2:$D$1009,$D371)</f>
        <v>0</v>
      </c>
      <c r="U371" s="40" t="e">
        <f>#REF!</f>
        <v>#REF!</v>
      </c>
      <c r="V371" s="40" t="e">
        <f>#REF!</f>
        <v>#REF!</v>
      </c>
      <c r="W371" s="40" t="e">
        <f>#REF!</f>
        <v>#REF!</v>
      </c>
      <c r="X371" s="40" t="e">
        <f>#REF!</f>
        <v>#REF!</v>
      </c>
      <c r="Y371" s="40" t="e">
        <f t="shared" si="26"/>
        <v>#REF!</v>
      </c>
      <c r="Z371" s="40" t="e">
        <f>#REF!</f>
        <v>#REF!</v>
      </c>
    </row>
    <row r="372" spans="1:26" ht="12.75" customHeight="1" x14ac:dyDescent="0.25">
      <c r="A372" s="7">
        <v>371</v>
      </c>
      <c r="B372" s="7" t="str">
        <f t="shared" si="23"/>
        <v>Mercredi</v>
      </c>
      <c r="C372" s="38" t="e">
        <f>'Relevé corrigé'!C372</f>
        <v>#REF!</v>
      </c>
      <c r="D372" s="45" t="e">
        <f>'Relevé corrigé'!D372</f>
        <v>#REF!</v>
      </c>
      <c r="E372" s="40" t="e">
        <f>#REF!</f>
        <v>#REF!</v>
      </c>
      <c r="F372" s="40" t="e">
        <f>#REF!</f>
        <v>#REF!</v>
      </c>
      <c r="G372" s="40" t="e">
        <f>#REF!</f>
        <v>#REF!</v>
      </c>
      <c r="H372" s="40" t="e">
        <f>#REF!</f>
        <v>#REF!</v>
      </c>
      <c r="I372" s="40" t="e">
        <f>#REF!</f>
        <v>#REF!</v>
      </c>
      <c r="J372" s="40" t="e">
        <f>#REF!</f>
        <v>#REF!</v>
      </c>
      <c r="K372" s="40" t="e">
        <f>#REF!</f>
        <v>#REF!</v>
      </c>
      <c r="L372" s="40" t="e">
        <f>#REF!</f>
        <v>#REF!</v>
      </c>
      <c r="M372" s="40" t="e">
        <f>#REF!</f>
        <v>#REF!</v>
      </c>
      <c r="N372" s="40" t="e">
        <f>#REF!</f>
        <v>#REF!</v>
      </c>
      <c r="O372" s="40" t="e">
        <f>#REF!</f>
        <v>#REF!</v>
      </c>
      <c r="P372" s="40" t="e">
        <f>#REF!</f>
        <v>#REF!</v>
      </c>
      <c r="Q372" s="40" t="e">
        <f t="shared" si="24"/>
        <v>#REF!</v>
      </c>
      <c r="R372" s="40" t="e">
        <f t="shared" si="25"/>
        <v>#REF!</v>
      </c>
      <c r="S372" s="40" t="e">
        <f>#REF!+#REF!</f>
        <v>#REF!</v>
      </c>
      <c r="T372" s="43">
        <f>SUMIFS(Modèle!$P$2:$P$1009,Modèle!$B$2:$B$1009,$B372,Modèle!$D$2:$D$1009,$D372)</f>
        <v>0</v>
      </c>
      <c r="U372" s="40" t="e">
        <f>#REF!</f>
        <v>#REF!</v>
      </c>
      <c r="V372" s="40" t="e">
        <f>#REF!</f>
        <v>#REF!</v>
      </c>
      <c r="W372" s="40" t="e">
        <f>#REF!</f>
        <v>#REF!</v>
      </c>
      <c r="X372" s="40" t="e">
        <f>#REF!</f>
        <v>#REF!</v>
      </c>
      <c r="Y372" s="40" t="e">
        <f t="shared" si="26"/>
        <v>#REF!</v>
      </c>
      <c r="Z372" s="40" t="e">
        <f>#REF!</f>
        <v>#REF!</v>
      </c>
    </row>
    <row r="373" spans="1:26" ht="12.75" customHeight="1" x14ac:dyDescent="0.25">
      <c r="A373" s="7">
        <v>372</v>
      </c>
      <c r="B373" s="7" t="str">
        <f t="shared" si="23"/>
        <v>Mercredi</v>
      </c>
      <c r="C373" s="38" t="e">
        <f>'Relevé corrigé'!C373</f>
        <v>#REF!</v>
      </c>
      <c r="D373" s="45" t="e">
        <f>'Relevé corrigé'!D373</f>
        <v>#REF!</v>
      </c>
      <c r="E373" s="40" t="e">
        <f>#REF!</f>
        <v>#REF!</v>
      </c>
      <c r="F373" s="40" t="e">
        <f>#REF!</f>
        <v>#REF!</v>
      </c>
      <c r="G373" s="40" t="e">
        <f>#REF!</f>
        <v>#REF!</v>
      </c>
      <c r="H373" s="40" t="e">
        <f>#REF!</f>
        <v>#REF!</v>
      </c>
      <c r="I373" s="40" t="e">
        <f>#REF!</f>
        <v>#REF!</v>
      </c>
      <c r="J373" s="40" t="e">
        <f>#REF!</f>
        <v>#REF!</v>
      </c>
      <c r="K373" s="40" t="e">
        <f>#REF!</f>
        <v>#REF!</v>
      </c>
      <c r="L373" s="40" t="e">
        <f>#REF!</f>
        <v>#REF!</v>
      </c>
      <c r="M373" s="40" t="e">
        <f>#REF!</f>
        <v>#REF!</v>
      </c>
      <c r="N373" s="40" t="e">
        <f>#REF!</f>
        <v>#REF!</v>
      </c>
      <c r="O373" s="40" t="e">
        <f>#REF!</f>
        <v>#REF!</v>
      </c>
      <c r="P373" s="40" t="e">
        <f>#REF!</f>
        <v>#REF!</v>
      </c>
      <c r="Q373" s="40" t="e">
        <f t="shared" si="24"/>
        <v>#REF!</v>
      </c>
      <c r="R373" s="40" t="e">
        <f t="shared" si="25"/>
        <v>#REF!</v>
      </c>
      <c r="S373" s="40" t="e">
        <f>#REF!+#REF!</f>
        <v>#REF!</v>
      </c>
      <c r="T373" s="43">
        <f>SUMIFS(Modèle!$P$2:$P$1009,Modèle!$B$2:$B$1009,$B373,Modèle!$D$2:$D$1009,$D373)</f>
        <v>0</v>
      </c>
      <c r="U373" s="40" t="e">
        <f>#REF!</f>
        <v>#REF!</v>
      </c>
      <c r="V373" s="40" t="e">
        <f>#REF!</f>
        <v>#REF!</v>
      </c>
      <c r="W373" s="40" t="e">
        <f>#REF!</f>
        <v>#REF!</v>
      </c>
      <c r="X373" s="40" t="e">
        <f>#REF!</f>
        <v>#REF!</v>
      </c>
      <c r="Y373" s="40" t="e">
        <f t="shared" si="26"/>
        <v>#REF!</v>
      </c>
      <c r="Z373" s="40" t="e">
        <f>#REF!</f>
        <v>#REF!</v>
      </c>
    </row>
    <row r="374" spans="1:26" ht="12.75" customHeight="1" x14ac:dyDescent="0.25">
      <c r="A374" s="7">
        <v>373</v>
      </c>
      <c r="B374" s="7" t="str">
        <f t="shared" si="23"/>
        <v>Mercredi</v>
      </c>
      <c r="C374" s="38" t="e">
        <f>'Relevé corrigé'!C374</f>
        <v>#REF!</v>
      </c>
      <c r="D374" s="45" t="e">
        <f>'Relevé corrigé'!D374</f>
        <v>#REF!</v>
      </c>
      <c r="E374" s="40" t="e">
        <f>#REF!</f>
        <v>#REF!</v>
      </c>
      <c r="F374" s="40" t="e">
        <f>#REF!</f>
        <v>#REF!</v>
      </c>
      <c r="G374" s="40" t="e">
        <f>#REF!</f>
        <v>#REF!</v>
      </c>
      <c r="H374" s="40" t="e">
        <f>#REF!</f>
        <v>#REF!</v>
      </c>
      <c r="I374" s="40" t="e">
        <f>#REF!</f>
        <v>#REF!</v>
      </c>
      <c r="J374" s="40" t="e">
        <f>#REF!</f>
        <v>#REF!</v>
      </c>
      <c r="K374" s="40" t="e">
        <f>#REF!</f>
        <v>#REF!</v>
      </c>
      <c r="L374" s="40" t="e">
        <f>#REF!</f>
        <v>#REF!</v>
      </c>
      <c r="M374" s="40" t="e">
        <f>#REF!</f>
        <v>#REF!</v>
      </c>
      <c r="N374" s="40" t="e">
        <f>#REF!</f>
        <v>#REF!</v>
      </c>
      <c r="O374" s="40" t="e">
        <f>#REF!</f>
        <v>#REF!</v>
      </c>
      <c r="P374" s="40" t="e">
        <f>#REF!</f>
        <v>#REF!</v>
      </c>
      <c r="Q374" s="40" t="e">
        <f t="shared" si="24"/>
        <v>#REF!</v>
      </c>
      <c r="R374" s="40" t="e">
        <f t="shared" si="25"/>
        <v>#REF!</v>
      </c>
      <c r="S374" s="40" t="e">
        <f>#REF!+#REF!</f>
        <v>#REF!</v>
      </c>
      <c r="T374" s="43">
        <f>SUMIFS(Modèle!$P$2:$P$1009,Modèle!$B$2:$B$1009,$B374,Modèle!$D$2:$D$1009,$D374)</f>
        <v>0</v>
      </c>
      <c r="U374" s="40" t="e">
        <f>#REF!</f>
        <v>#REF!</v>
      </c>
      <c r="V374" s="40" t="e">
        <f>#REF!</f>
        <v>#REF!</v>
      </c>
      <c r="W374" s="40" t="e">
        <f>#REF!</f>
        <v>#REF!</v>
      </c>
      <c r="X374" s="40" t="e">
        <f>#REF!</f>
        <v>#REF!</v>
      </c>
      <c r="Y374" s="40" t="e">
        <f t="shared" si="26"/>
        <v>#REF!</v>
      </c>
      <c r="Z374" s="40" t="e">
        <f>#REF!</f>
        <v>#REF!</v>
      </c>
    </row>
    <row r="375" spans="1:26" ht="12.75" customHeight="1" x14ac:dyDescent="0.25">
      <c r="A375" s="7">
        <v>374</v>
      </c>
      <c r="B375" s="7" t="str">
        <f t="shared" si="23"/>
        <v>Mercredi</v>
      </c>
      <c r="C375" s="38" t="e">
        <f>'Relevé corrigé'!C375</f>
        <v>#REF!</v>
      </c>
      <c r="D375" s="45" t="e">
        <f>'Relevé corrigé'!D375</f>
        <v>#REF!</v>
      </c>
      <c r="E375" s="40" t="e">
        <f>#REF!</f>
        <v>#REF!</v>
      </c>
      <c r="F375" s="40" t="e">
        <f>#REF!</f>
        <v>#REF!</v>
      </c>
      <c r="G375" s="40" t="e">
        <f>#REF!</f>
        <v>#REF!</v>
      </c>
      <c r="H375" s="40" t="e">
        <f>#REF!</f>
        <v>#REF!</v>
      </c>
      <c r="I375" s="40" t="e">
        <f>#REF!</f>
        <v>#REF!</v>
      </c>
      <c r="J375" s="40" t="e">
        <f>#REF!</f>
        <v>#REF!</v>
      </c>
      <c r="K375" s="40" t="e">
        <f>#REF!</f>
        <v>#REF!</v>
      </c>
      <c r="L375" s="40" t="e">
        <f>#REF!</f>
        <v>#REF!</v>
      </c>
      <c r="M375" s="40" t="e">
        <f>#REF!</f>
        <v>#REF!</v>
      </c>
      <c r="N375" s="40" t="e">
        <f>#REF!</f>
        <v>#REF!</v>
      </c>
      <c r="O375" s="40" t="e">
        <f>#REF!</f>
        <v>#REF!</v>
      </c>
      <c r="P375" s="40" t="e">
        <f>#REF!</f>
        <v>#REF!</v>
      </c>
      <c r="Q375" s="40" t="e">
        <f t="shared" si="24"/>
        <v>#REF!</v>
      </c>
      <c r="R375" s="40" t="e">
        <f t="shared" si="25"/>
        <v>#REF!</v>
      </c>
      <c r="S375" s="40" t="e">
        <f>#REF!+#REF!</f>
        <v>#REF!</v>
      </c>
      <c r="T375" s="43">
        <f>SUMIFS(Modèle!$P$2:$P$1009,Modèle!$B$2:$B$1009,$B375,Modèle!$D$2:$D$1009,$D375)</f>
        <v>0</v>
      </c>
      <c r="U375" s="40" t="e">
        <f>#REF!</f>
        <v>#REF!</v>
      </c>
      <c r="V375" s="40" t="e">
        <f>#REF!</f>
        <v>#REF!</v>
      </c>
      <c r="W375" s="40" t="e">
        <f>#REF!</f>
        <v>#REF!</v>
      </c>
      <c r="X375" s="40" t="e">
        <f>#REF!</f>
        <v>#REF!</v>
      </c>
      <c r="Y375" s="40" t="e">
        <f t="shared" si="26"/>
        <v>#REF!</v>
      </c>
      <c r="Z375" s="40" t="e">
        <f>#REF!</f>
        <v>#REF!</v>
      </c>
    </row>
    <row r="376" spans="1:26" ht="12.75" customHeight="1" x14ac:dyDescent="0.25">
      <c r="A376" s="7">
        <v>375</v>
      </c>
      <c r="B376" s="7" t="str">
        <f t="shared" si="23"/>
        <v>Mercredi</v>
      </c>
      <c r="C376" s="38" t="e">
        <f>'Relevé corrigé'!C376</f>
        <v>#REF!</v>
      </c>
      <c r="D376" s="45" t="e">
        <f>'Relevé corrigé'!D376</f>
        <v>#REF!</v>
      </c>
      <c r="E376" s="40" t="e">
        <f>#REF!</f>
        <v>#REF!</v>
      </c>
      <c r="F376" s="40" t="e">
        <f>#REF!</f>
        <v>#REF!</v>
      </c>
      <c r="G376" s="40" t="e">
        <f>#REF!</f>
        <v>#REF!</v>
      </c>
      <c r="H376" s="40" t="e">
        <f>#REF!</f>
        <v>#REF!</v>
      </c>
      <c r="I376" s="40" t="e">
        <f>#REF!</f>
        <v>#REF!</v>
      </c>
      <c r="J376" s="40" t="e">
        <f>#REF!</f>
        <v>#REF!</v>
      </c>
      <c r="K376" s="40" t="e">
        <f>#REF!</f>
        <v>#REF!</v>
      </c>
      <c r="L376" s="40" t="e">
        <f>#REF!</f>
        <v>#REF!</v>
      </c>
      <c r="M376" s="40" t="e">
        <f>#REF!</f>
        <v>#REF!</v>
      </c>
      <c r="N376" s="40" t="e">
        <f>#REF!</f>
        <v>#REF!</v>
      </c>
      <c r="O376" s="40" t="e">
        <f>#REF!</f>
        <v>#REF!</v>
      </c>
      <c r="P376" s="40" t="e">
        <f>#REF!</f>
        <v>#REF!</v>
      </c>
      <c r="Q376" s="40" t="e">
        <f t="shared" si="24"/>
        <v>#REF!</v>
      </c>
      <c r="R376" s="40" t="e">
        <f t="shared" si="25"/>
        <v>#REF!</v>
      </c>
      <c r="S376" s="40" t="e">
        <f>#REF!+#REF!</f>
        <v>#REF!</v>
      </c>
      <c r="T376" s="43">
        <f>SUMIFS(Modèle!$P$2:$P$1009,Modèle!$B$2:$B$1009,$B376,Modèle!$D$2:$D$1009,$D376)</f>
        <v>0</v>
      </c>
      <c r="U376" s="40" t="e">
        <f>#REF!</f>
        <v>#REF!</v>
      </c>
      <c r="V376" s="40" t="e">
        <f>#REF!</f>
        <v>#REF!</v>
      </c>
      <c r="W376" s="40" t="e">
        <f>#REF!</f>
        <v>#REF!</v>
      </c>
      <c r="X376" s="40" t="e">
        <f>#REF!</f>
        <v>#REF!</v>
      </c>
      <c r="Y376" s="40" t="e">
        <f t="shared" si="26"/>
        <v>#REF!</v>
      </c>
      <c r="Z376" s="40" t="e">
        <f>#REF!</f>
        <v>#REF!</v>
      </c>
    </row>
    <row r="377" spans="1:26" ht="12.75" customHeight="1" x14ac:dyDescent="0.25">
      <c r="A377" s="7">
        <v>376</v>
      </c>
      <c r="B377" s="7" t="str">
        <f t="shared" si="23"/>
        <v>Mercredi</v>
      </c>
      <c r="C377" s="38" t="e">
        <f>'Relevé corrigé'!C377</f>
        <v>#REF!</v>
      </c>
      <c r="D377" s="45" t="e">
        <f>'Relevé corrigé'!D377</f>
        <v>#REF!</v>
      </c>
      <c r="E377" s="40" t="e">
        <f>#REF!</f>
        <v>#REF!</v>
      </c>
      <c r="F377" s="40" t="e">
        <f>#REF!</f>
        <v>#REF!</v>
      </c>
      <c r="G377" s="40" t="e">
        <f>#REF!</f>
        <v>#REF!</v>
      </c>
      <c r="H377" s="40" t="e">
        <f>#REF!</f>
        <v>#REF!</v>
      </c>
      <c r="I377" s="40" t="e">
        <f>#REF!</f>
        <v>#REF!</v>
      </c>
      <c r="J377" s="40" t="e">
        <f>#REF!</f>
        <v>#REF!</v>
      </c>
      <c r="K377" s="40" t="e">
        <f>#REF!</f>
        <v>#REF!</v>
      </c>
      <c r="L377" s="40" t="e">
        <f>#REF!</f>
        <v>#REF!</v>
      </c>
      <c r="M377" s="40" t="e">
        <f>#REF!</f>
        <v>#REF!</v>
      </c>
      <c r="N377" s="40" t="e">
        <f>#REF!</f>
        <v>#REF!</v>
      </c>
      <c r="O377" s="40" t="e">
        <f>#REF!</f>
        <v>#REF!</v>
      </c>
      <c r="P377" s="40" t="e">
        <f>#REF!</f>
        <v>#REF!</v>
      </c>
      <c r="Q377" s="40" t="e">
        <f t="shared" si="24"/>
        <v>#REF!</v>
      </c>
      <c r="R377" s="40" t="e">
        <f t="shared" si="25"/>
        <v>#REF!</v>
      </c>
      <c r="S377" s="40" t="e">
        <f>#REF!+#REF!</f>
        <v>#REF!</v>
      </c>
      <c r="T377" s="43">
        <f>SUMIFS(Modèle!$P$2:$P$1009,Modèle!$B$2:$B$1009,$B377,Modèle!$D$2:$D$1009,$D377)</f>
        <v>0</v>
      </c>
      <c r="U377" s="40" t="e">
        <f>#REF!</f>
        <v>#REF!</v>
      </c>
      <c r="V377" s="40" t="e">
        <f>#REF!</f>
        <v>#REF!</v>
      </c>
      <c r="W377" s="40" t="e">
        <f>#REF!</f>
        <v>#REF!</v>
      </c>
      <c r="X377" s="40" t="e">
        <f>#REF!</f>
        <v>#REF!</v>
      </c>
      <c r="Y377" s="40" t="e">
        <f t="shared" si="26"/>
        <v>#REF!</v>
      </c>
      <c r="Z377" s="40" t="e">
        <f>#REF!</f>
        <v>#REF!</v>
      </c>
    </row>
    <row r="378" spans="1:26" ht="12.75" customHeight="1" x14ac:dyDescent="0.25">
      <c r="A378" s="7">
        <v>377</v>
      </c>
      <c r="B378" s="7" t="str">
        <f t="shared" si="23"/>
        <v>Mercredi</v>
      </c>
      <c r="C378" s="38" t="e">
        <f>'Relevé corrigé'!C378</f>
        <v>#REF!</v>
      </c>
      <c r="D378" s="45" t="e">
        <f>'Relevé corrigé'!D378</f>
        <v>#REF!</v>
      </c>
      <c r="E378" s="40" t="e">
        <f>#REF!</f>
        <v>#REF!</v>
      </c>
      <c r="F378" s="40" t="e">
        <f>#REF!</f>
        <v>#REF!</v>
      </c>
      <c r="G378" s="40" t="e">
        <f>#REF!</f>
        <v>#REF!</v>
      </c>
      <c r="H378" s="40" t="e">
        <f>#REF!</f>
        <v>#REF!</v>
      </c>
      <c r="I378" s="40" t="e">
        <f>#REF!</f>
        <v>#REF!</v>
      </c>
      <c r="J378" s="40" t="e">
        <f>#REF!</f>
        <v>#REF!</v>
      </c>
      <c r="K378" s="40" t="e">
        <f>#REF!</f>
        <v>#REF!</v>
      </c>
      <c r="L378" s="40" t="e">
        <f>#REF!</f>
        <v>#REF!</v>
      </c>
      <c r="M378" s="40" t="e">
        <f>#REF!</f>
        <v>#REF!</v>
      </c>
      <c r="N378" s="40" t="e">
        <f>#REF!</f>
        <v>#REF!</v>
      </c>
      <c r="O378" s="40" t="e">
        <f>#REF!</f>
        <v>#REF!</v>
      </c>
      <c r="P378" s="40" t="e">
        <f>#REF!</f>
        <v>#REF!</v>
      </c>
      <c r="Q378" s="40" t="e">
        <f t="shared" si="24"/>
        <v>#REF!</v>
      </c>
      <c r="R378" s="40" t="e">
        <f t="shared" si="25"/>
        <v>#REF!</v>
      </c>
      <c r="S378" s="40" t="e">
        <f>#REF!+#REF!</f>
        <v>#REF!</v>
      </c>
      <c r="T378" s="43">
        <f>SUMIFS(Modèle!$P$2:$P$1009,Modèle!$B$2:$B$1009,$B378,Modèle!$D$2:$D$1009,$D378)</f>
        <v>0</v>
      </c>
      <c r="U378" s="40" t="e">
        <f>#REF!</f>
        <v>#REF!</v>
      </c>
      <c r="V378" s="40" t="e">
        <f>#REF!</f>
        <v>#REF!</v>
      </c>
      <c r="W378" s="40" t="e">
        <f>#REF!</f>
        <v>#REF!</v>
      </c>
      <c r="X378" s="40" t="e">
        <f>#REF!</f>
        <v>#REF!</v>
      </c>
      <c r="Y378" s="40" t="e">
        <f t="shared" si="26"/>
        <v>#REF!</v>
      </c>
      <c r="Z378" s="40" t="e">
        <f>#REF!</f>
        <v>#REF!</v>
      </c>
    </row>
    <row r="379" spans="1:26" ht="12.75" customHeight="1" x14ac:dyDescent="0.25">
      <c r="A379" s="7">
        <v>378</v>
      </c>
      <c r="B379" s="7" t="str">
        <f t="shared" si="23"/>
        <v>Mercredi</v>
      </c>
      <c r="C379" s="38" t="e">
        <f>'Relevé corrigé'!C379</f>
        <v>#REF!</v>
      </c>
      <c r="D379" s="45" t="e">
        <f>'Relevé corrigé'!D379</f>
        <v>#REF!</v>
      </c>
      <c r="E379" s="40" t="e">
        <f>#REF!</f>
        <v>#REF!</v>
      </c>
      <c r="F379" s="40" t="e">
        <f>#REF!</f>
        <v>#REF!</v>
      </c>
      <c r="G379" s="40" t="e">
        <f>#REF!</f>
        <v>#REF!</v>
      </c>
      <c r="H379" s="40" t="e">
        <f>#REF!</f>
        <v>#REF!</v>
      </c>
      <c r="I379" s="40" t="e">
        <f>#REF!</f>
        <v>#REF!</v>
      </c>
      <c r="J379" s="40" t="e">
        <f>#REF!</f>
        <v>#REF!</v>
      </c>
      <c r="K379" s="40" t="e">
        <f>#REF!</f>
        <v>#REF!</v>
      </c>
      <c r="L379" s="40" t="e">
        <f>#REF!</f>
        <v>#REF!</v>
      </c>
      <c r="M379" s="40" t="e">
        <f>#REF!</f>
        <v>#REF!</v>
      </c>
      <c r="N379" s="40" t="e">
        <f>#REF!</f>
        <v>#REF!</v>
      </c>
      <c r="O379" s="40" t="e">
        <f>#REF!</f>
        <v>#REF!</v>
      </c>
      <c r="P379" s="40" t="e">
        <f>#REF!</f>
        <v>#REF!</v>
      </c>
      <c r="Q379" s="40" t="e">
        <f t="shared" si="24"/>
        <v>#REF!</v>
      </c>
      <c r="R379" s="40" t="e">
        <f t="shared" si="25"/>
        <v>#REF!</v>
      </c>
      <c r="S379" s="40" t="e">
        <f>#REF!+#REF!</f>
        <v>#REF!</v>
      </c>
      <c r="T379" s="43">
        <f>SUMIFS(Modèle!$P$2:$P$1009,Modèle!$B$2:$B$1009,$B379,Modèle!$D$2:$D$1009,$D379)</f>
        <v>0</v>
      </c>
      <c r="U379" s="40" t="e">
        <f>#REF!</f>
        <v>#REF!</v>
      </c>
      <c r="V379" s="40" t="e">
        <f>#REF!</f>
        <v>#REF!</v>
      </c>
      <c r="W379" s="40" t="e">
        <f>#REF!</f>
        <v>#REF!</v>
      </c>
      <c r="X379" s="40" t="e">
        <f>#REF!</f>
        <v>#REF!</v>
      </c>
      <c r="Y379" s="40" t="e">
        <f t="shared" si="26"/>
        <v>#REF!</v>
      </c>
      <c r="Z379" s="40" t="e">
        <f>#REF!</f>
        <v>#REF!</v>
      </c>
    </row>
    <row r="380" spans="1:26" ht="12.75" customHeight="1" x14ac:dyDescent="0.25">
      <c r="A380" s="7">
        <v>379</v>
      </c>
      <c r="B380" s="7" t="str">
        <f t="shared" si="23"/>
        <v>Mercredi</v>
      </c>
      <c r="C380" s="38" t="e">
        <f>'Relevé corrigé'!C380</f>
        <v>#REF!</v>
      </c>
      <c r="D380" s="45" t="e">
        <f>'Relevé corrigé'!D380</f>
        <v>#REF!</v>
      </c>
      <c r="E380" s="40" t="e">
        <f>#REF!</f>
        <v>#REF!</v>
      </c>
      <c r="F380" s="40" t="e">
        <f>#REF!</f>
        <v>#REF!</v>
      </c>
      <c r="G380" s="40" t="e">
        <f>#REF!</f>
        <v>#REF!</v>
      </c>
      <c r="H380" s="40" t="e">
        <f>#REF!</f>
        <v>#REF!</v>
      </c>
      <c r="I380" s="40" t="e">
        <f>#REF!</f>
        <v>#REF!</v>
      </c>
      <c r="J380" s="40" t="e">
        <f>#REF!</f>
        <v>#REF!</v>
      </c>
      <c r="K380" s="40" t="e">
        <f>#REF!</f>
        <v>#REF!</v>
      </c>
      <c r="L380" s="40" t="e">
        <f>#REF!</f>
        <v>#REF!</v>
      </c>
      <c r="M380" s="40" t="e">
        <f>#REF!</f>
        <v>#REF!</v>
      </c>
      <c r="N380" s="40" t="e">
        <f>#REF!</f>
        <v>#REF!</v>
      </c>
      <c r="O380" s="40" t="e">
        <f>#REF!</f>
        <v>#REF!</v>
      </c>
      <c r="P380" s="40" t="e">
        <f>#REF!</f>
        <v>#REF!</v>
      </c>
      <c r="Q380" s="40" t="e">
        <f t="shared" si="24"/>
        <v>#REF!</v>
      </c>
      <c r="R380" s="40" t="e">
        <f t="shared" si="25"/>
        <v>#REF!</v>
      </c>
      <c r="S380" s="40" t="e">
        <f>#REF!+#REF!</f>
        <v>#REF!</v>
      </c>
      <c r="T380" s="43">
        <f>SUMIFS(Modèle!$P$2:$P$1009,Modèle!$B$2:$B$1009,$B380,Modèle!$D$2:$D$1009,$D380)</f>
        <v>0</v>
      </c>
      <c r="U380" s="40" t="e">
        <f>#REF!</f>
        <v>#REF!</v>
      </c>
      <c r="V380" s="40" t="e">
        <f>#REF!</f>
        <v>#REF!</v>
      </c>
      <c r="W380" s="40" t="e">
        <f>#REF!</f>
        <v>#REF!</v>
      </c>
      <c r="X380" s="40" t="e">
        <f>#REF!</f>
        <v>#REF!</v>
      </c>
      <c r="Y380" s="40" t="e">
        <f t="shared" si="26"/>
        <v>#REF!</v>
      </c>
      <c r="Z380" s="40" t="e">
        <f>#REF!</f>
        <v>#REF!</v>
      </c>
    </row>
    <row r="381" spans="1:26" ht="12.75" customHeight="1" x14ac:dyDescent="0.25">
      <c r="A381" s="7">
        <v>380</v>
      </c>
      <c r="B381" s="7" t="str">
        <f t="shared" si="23"/>
        <v>Mercredi</v>
      </c>
      <c r="C381" s="38" t="e">
        <f>'Relevé corrigé'!C381</f>
        <v>#REF!</v>
      </c>
      <c r="D381" s="45" t="e">
        <f>'Relevé corrigé'!D381</f>
        <v>#REF!</v>
      </c>
      <c r="E381" s="40" t="e">
        <f>#REF!</f>
        <v>#REF!</v>
      </c>
      <c r="F381" s="40" t="e">
        <f>#REF!</f>
        <v>#REF!</v>
      </c>
      <c r="G381" s="40" t="e">
        <f>#REF!</f>
        <v>#REF!</v>
      </c>
      <c r="H381" s="40" t="e">
        <f>#REF!</f>
        <v>#REF!</v>
      </c>
      <c r="I381" s="40" t="e">
        <f>#REF!</f>
        <v>#REF!</v>
      </c>
      <c r="J381" s="40" t="e">
        <f>#REF!</f>
        <v>#REF!</v>
      </c>
      <c r="K381" s="40" t="e">
        <f>#REF!</f>
        <v>#REF!</v>
      </c>
      <c r="L381" s="40" t="e">
        <f>#REF!</f>
        <v>#REF!</v>
      </c>
      <c r="M381" s="40" t="e">
        <f>#REF!</f>
        <v>#REF!</v>
      </c>
      <c r="N381" s="40" t="e">
        <f>#REF!</f>
        <v>#REF!</v>
      </c>
      <c r="O381" s="40" t="e">
        <f>#REF!</f>
        <v>#REF!</v>
      </c>
      <c r="P381" s="40" t="e">
        <f>#REF!</f>
        <v>#REF!</v>
      </c>
      <c r="Q381" s="40" t="e">
        <f t="shared" si="24"/>
        <v>#REF!</v>
      </c>
      <c r="R381" s="40" t="e">
        <f t="shared" si="25"/>
        <v>#REF!</v>
      </c>
      <c r="S381" s="40" t="e">
        <f>#REF!+#REF!</f>
        <v>#REF!</v>
      </c>
      <c r="T381" s="43">
        <f>SUMIFS(Modèle!$P$2:$P$1009,Modèle!$B$2:$B$1009,$B381,Modèle!$D$2:$D$1009,$D381)</f>
        <v>0</v>
      </c>
      <c r="U381" s="40" t="e">
        <f>#REF!</f>
        <v>#REF!</v>
      </c>
      <c r="V381" s="40" t="e">
        <f>#REF!</f>
        <v>#REF!</v>
      </c>
      <c r="W381" s="40" t="e">
        <f>#REF!</f>
        <v>#REF!</v>
      </c>
      <c r="X381" s="40" t="e">
        <f>#REF!</f>
        <v>#REF!</v>
      </c>
      <c r="Y381" s="40" t="e">
        <f t="shared" si="26"/>
        <v>#REF!</v>
      </c>
      <c r="Z381" s="40" t="e">
        <f>#REF!</f>
        <v>#REF!</v>
      </c>
    </row>
    <row r="382" spans="1:26" ht="12.75" customHeight="1" x14ac:dyDescent="0.25">
      <c r="A382" s="7">
        <v>381</v>
      </c>
      <c r="B382" s="7" t="str">
        <f t="shared" si="23"/>
        <v>Mercredi</v>
      </c>
      <c r="C382" s="38" t="e">
        <f>'Relevé corrigé'!C382</f>
        <v>#REF!</v>
      </c>
      <c r="D382" s="45" t="e">
        <f>'Relevé corrigé'!D382</f>
        <v>#REF!</v>
      </c>
      <c r="E382" s="40" t="e">
        <f>#REF!</f>
        <v>#REF!</v>
      </c>
      <c r="F382" s="40" t="e">
        <f>#REF!</f>
        <v>#REF!</v>
      </c>
      <c r="G382" s="40" t="e">
        <f>#REF!</f>
        <v>#REF!</v>
      </c>
      <c r="H382" s="40" t="e">
        <f>#REF!</f>
        <v>#REF!</v>
      </c>
      <c r="I382" s="40" t="e">
        <f>#REF!</f>
        <v>#REF!</v>
      </c>
      <c r="J382" s="40" t="e">
        <f>#REF!</f>
        <v>#REF!</v>
      </c>
      <c r="K382" s="40" t="e">
        <f>#REF!</f>
        <v>#REF!</v>
      </c>
      <c r="L382" s="40" t="e">
        <f>#REF!</f>
        <v>#REF!</v>
      </c>
      <c r="M382" s="40" t="e">
        <f>#REF!</f>
        <v>#REF!</v>
      </c>
      <c r="N382" s="40" t="e">
        <f>#REF!</f>
        <v>#REF!</v>
      </c>
      <c r="O382" s="40" t="e">
        <f>#REF!</f>
        <v>#REF!</v>
      </c>
      <c r="P382" s="40" t="e">
        <f>#REF!</f>
        <v>#REF!</v>
      </c>
      <c r="Q382" s="40" t="e">
        <f t="shared" si="24"/>
        <v>#REF!</v>
      </c>
      <c r="R382" s="40" t="e">
        <f t="shared" si="25"/>
        <v>#REF!</v>
      </c>
      <c r="S382" s="40" t="e">
        <f>#REF!+#REF!</f>
        <v>#REF!</v>
      </c>
      <c r="T382" s="43">
        <f>SUMIFS(Modèle!$P$2:$P$1009,Modèle!$B$2:$B$1009,$B382,Modèle!$D$2:$D$1009,$D382)</f>
        <v>0</v>
      </c>
      <c r="U382" s="40" t="e">
        <f>#REF!</f>
        <v>#REF!</v>
      </c>
      <c r="V382" s="40" t="e">
        <f>#REF!</f>
        <v>#REF!</v>
      </c>
      <c r="W382" s="40" t="e">
        <f>#REF!</f>
        <v>#REF!</v>
      </c>
      <c r="X382" s="40" t="e">
        <f>#REF!</f>
        <v>#REF!</v>
      </c>
      <c r="Y382" s="40" t="e">
        <f t="shared" si="26"/>
        <v>#REF!</v>
      </c>
      <c r="Z382" s="40" t="e">
        <f>#REF!</f>
        <v>#REF!</v>
      </c>
    </row>
    <row r="383" spans="1:26" ht="12.75" customHeight="1" x14ac:dyDescent="0.25">
      <c r="A383" s="7">
        <v>382</v>
      </c>
      <c r="B383" s="7" t="str">
        <f t="shared" si="23"/>
        <v>Mercredi</v>
      </c>
      <c r="C383" s="38" t="e">
        <f>'Relevé corrigé'!C383</f>
        <v>#REF!</v>
      </c>
      <c r="D383" s="45" t="e">
        <f>'Relevé corrigé'!D383</f>
        <v>#REF!</v>
      </c>
      <c r="E383" s="40" t="e">
        <f>#REF!</f>
        <v>#REF!</v>
      </c>
      <c r="F383" s="40" t="e">
        <f>#REF!</f>
        <v>#REF!</v>
      </c>
      <c r="G383" s="40" t="e">
        <f>#REF!</f>
        <v>#REF!</v>
      </c>
      <c r="H383" s="40" t="e">
        <f>#REF!</f>
        <v>#REF!</v>
      </c>
      <c r="I383" s="40" t="e">
        <f>#REF!</f>
        <v>#REF!</v>
      </c>
      <c r="J383" s="40" t="e">
        <f>#REF!</f>
        <v>#REF!</v>
      </c>
      <c r="K383" s="40" t="e">
        <f>#REF!</f>
        <v>#REF!</v>
      </c>
      <c r="L383" s="40" t="e">
        <f>#REF!</f>
        <v>#REF!</v>
      </c>
      <c r="M383" s="40" t="e">
        <f>#REF!</f>
        <v>#REF!</v>
      </c>
      <c r="N383" s="40" t="e">
        <f>#REF!</f>
        <v>#REF!</v>
      </c>
      <c r="O383" s="40" t="e">
        <f>#REF!</f>
        <v>#REF!</v>
      </c>
      <c r="P383" s="40" t="e">
        <f>#REF!</f>
        <v>#REF!</v>
      </c>
      <c r="Q383" s="40" t="e">
        <f t="shared" si="24"/>
        <v>#REF!</v>
      </c>
      <c r="R383" s="40" t="e">
        <f t="shared" si="25"/>
        <v>#REF!</v>
      </c>
      <c r="S383" s="40" t="e">
        <f>#REF!+#REF!</f>
        <v>#REF!</v>
      </c>
      <c r="T383" s="43">
        <f>SUMIFS(Modèle!$P$2:$P$1009,Modèle!$B$2:$B$1009,$B383,Modèle!$D$2:$D$1009,$D383)</f>
        <v>0</v>
      </c>
      <c r="U383" s="40" t="e">
        <f>#REF!</f>
        <v>#REF!</v>
      </c>
      <c r="V383" s="40" t="e">
        <f>#REF!</f>
        <v>#REF!</v>
      </c>
      <c r="W383" s="40" t="e">
        <f>#REF!</f>
        <v>#REF!</v>
      </c>
      <c r="X383" s="40" t="e">
        <f>#REF!</f>
        <v>#REF!</v>
      </c>
      <c r="Y383" s="40" t="e">
        <f t="shared" si="26"/>
        <v>#REF!</v>
      </c>
      <c r="Z383" s="40" t="e">
        <f>#REF!</f>
        <v>#REF!</v>
      </c>
    </row>
    <row r="384" spans="1:26" ht="12.75" customHeight="1" x14ac:dyDescent="0.25">
      <c r="A384" s="7">
        <v>383</v>
      </c>
      <c r="B384" s="7" t="str">
        <f t="shared" si="23"/>
        <v>Mercredi</v>
      </c>
      <c r="C384" s="38" t="e">
        <f>'Relevé corrigé'!C384</f>
        <v>#REF!</v>
      </c>
      <c r="D384" s="45" t="e">
        <f>'Relevé corrigé'!D384</f>
        <v>#REF!</v>
      </c>
      <c r="E384" s="40" t="e">
        <f>#REF!</f>
        <v>#REF!</v>
      </c>
      <c r="F384" s="40" t="e">
        <f>#REF!</f>
        <v>#REF!</v>
      </c>
      <c r="G384" s="40" t="e">
        <f>#REF!</f>
        <v>#REF!</v>
      </c>
      <c r="H384" s="40" t="e">
        <f>#REF!</f>
        <v>#REF!</v>
      </c>
      <c r="I384" s="40" t="e">
        <f>#REF!</f>
        <v>#REF!</v>
      </c>
      <c r="J384" s="40" t="e">
        <f>#REF!</f>
        <v>#REF!</v>
      </c>
      <c r="K384" s="40" t="e">
        <f>#REF!</f>
        <v>#REF!</v>
      </c>
      <c r="L384" s="40" t="e">
        <f>#REF!</f>
        <v>#REF!</v>
      </c>
      <c r="M384" s="40" t="e">
        <f>#REF!</f>
        <v>#REF!</v>
      </c>
      <c r="N384" s="40" t="e">
        <f>#REF!</f>
        <v>#REF!</v>
      </c>
      <c r="O384" s="40" t="e">
        <f>#REF!</f>
        <v>#REF!</v>
      </c>
      <c r="P384" s="40" t="e">
        <f>#REF!</f>
        <v>#REF!</v>
      </c>
      <c r="Q384" s="40" t="e">
        <f t="shared" si="24"/>
        <v>#REF!</v>
      </c>
      <c r="R384" s="40" t="e">
        <f t="shared" si="25"/>
        <v>#REF!</v>
      </c>
      <c r="S384" s="40" t="e">
        <f>#REF!+#REF!</f>
        <v>#REF!</v>
      </c>
      <c r="T384" s="43">
        <f>SUMIFS(Modèle!$P$2:$P$1009,Modèle!$B$2:$B$1009,$B384,Modèle!$D$2:$D$1009,$D384)</f>
        <v>0</v>
      </c>
      <c r="U384" s="40" t="e">
        <f>#REF!</f>
        <v>#REF!</v>
      </c>
      <c r="V384" s="40" t="e">
        <f>#REF!</f>
        <v>#REF!</v>
      </c>
      <c r="W384" s="40" t="e">
        <f>#REF!</f>
        <v>#REF!</v>
      </c>
      <c r="X384" s="40" t="e">
        <f>#REF!</f>
        <v>#REF!</v>
      </c>
      <c r="Y384" s="40" t="e">
        <f t="shared" si="26"/>
        <v>#REF!</v>
      </c>
      <c r="Z384" s="40" t="e">
        <f>#REF!</f>
        <v>#REF!</v>
      </c>
    </row>
    <row r="385" spans="1:26" ht="12.75" customHeight="1" x14ac:dyDescent="0.25">
      <c r="A385" s="7">
        <v>384</v>
      </c>
      <c r="B385" s="7" t="str">
        <f t="shared" si="23"/>
        <v>Mercredi</v>
      </c>
      <c r="C385" s="38" t="e">
        <f>'Relevé corrigé'!C385</f>
        <v>#REF!</v>
      </c>
      <c r="D385" s="45" t="e">
        <f>'Relevé corrigé'!D385</f>
        <v>#REF!</v>
      </c>
      <c r="E385" s="40" t="e">
        <f>#REF!</f>
        <v>#REF!</v>
      </c>
      <c r="F385" s="40" t="e">
        <f>#REF!</f>
        <v>#REF!</v>
      </c>
      <c r="G385" s="40" t="e">
        <f>#REF!</f>
        <v>#REF!</v>
      </c>
      <c r="H385" s="40" t="e">
        <f>#REF!</f>
        <v>#REF!</v>
      </c>
      <c r="I385" s="40" t="e">
        <f>#REF!</f>
        <v>#REF!</v>
      </c>
      <c r="J385" s="40" t="e">
        <f>#REF!</f>
        <v>#REF!</v>
      </c>
      <c r="K385" s="40" t="e">
        <f>#REF!</f>
        <v>#REF!</v>
      </c>
      <c r="L385" s="40" t="e">
        <f>#REF!</f>
        <v>#REF!</v>
      </c>
      <c r="M385" s="40" t="e">
        <f>#REF!</f>
        <v>#REF!</v>
      </c>
      <c r="N385" s="40" t="e">
        <f>#REF!</f>
        <v>#REF!</v>
      </c>
      <c r="O385" s="40" t="e">
        <f>#REF!</f>
        <v>#REF!</v>
      </c>
      <c r="P385" s="40" t="e">
        <f>#REF!</f>
        <v>#REF!</v>
      </c>
      <c r="Q385" s="40" t="e">
        <f t="shared" si="24"/>
        <v>#REF!</v>
      </c>
      <c r="R385" s="40" t="e">
        <f t="shared" si="25"/>
        <v>#REF!</v>
      </c>
      <c r="S385" s="40" t="e">
        <f>#REF!+#REF!</f>
        <v>#REF!</v>
      </c>
      <c r="T385" s="43">
        <f>SUMIFS(Modèle!$P$2:$P$1009,Modèle!$B$2:$B$1009,$B385,Modèle!$D$2:$D$1009,$D385)</f>
        <v>0</v>
      </c>
      <c r="U385" s="40" t="e">
        <f>#REF!</f>
        <v>#REF!</v>
      </c>
      <c r="V385" s="40" t="e">
        <f>#REF!</f>
        <v>#REF!</v>
      </c>
      <c r="W385" s="40" t="e">
        <f>#REF!</f>
        <v>#REF!</v>
      </c>
      <c r="X385" s="40" t="e">
        <f>#REF!</f>
        <v>#REF!</v>
      </c>
      <c r="Y385" s="40" t="e">
        <f t="shared" si="26"/>
        <v>#REF!</v>
      </c>
      <c r="Z385" s="40" t="e">
        <f>#REF!</f>
        <v>#REF!</v>
      </c>
    </row>
    <row r="386" spans="1:26" ht="12.75" customHeight="1" x14ac:dyDescent="0.25">
      <c r="A386" s="7">
        <v>385</v>
      </c>
      <c r="B386" s="7" t="str">
        <f t="shared" si="23"/>
        <v>Mercredi</v>
      </c>
      <c r="C386" s="38" t="e">
        <f>'Relevé corrigé'!C386</f>
        <v>#REF!</v>
      </c>
      <c r="D386" s="45" t="e">
        <f>'Relevé corrigé'!D386</f>
        <v>#REF!</v>
      </c>
      <c r="E386" s="40" t="e">
        <f>#REF!</f>
        <v>#REF!</v>
      </c>
      <c r="F386" s="40" t="e">
        <f>#REF!</f>
        <v>#REF!</v>
      </c>
      <c r="G386" s="40" t="e">
        <f>#REF!</f>
        <v>#REF!</v>
      </c>
      <c r="H386" s="40" t="e">
        <f>#REF!</f>
        <v>#REF!</v>
      </c>
      <c r="I386" s="40" t="e">
        <f>#REF!</f>
        <v>#REF!</v>
      </c>
      <c r="J386" s="40" t="e">
        <f>#REF!</f>
        <v>#REF!</v>
      </c>
      <c r="K386" s="40" t="e">
        <f>#REF!</f>
        <v>#REF!</v>
      </c>
      <c r="L386" s="40" t="e">
        <f>#REF!</f>
        <v>#REF!</v>
      </c>
      <c r="M386" s="40" t="e">
        <f>#REF!</f>
        <v>#REF!</v>
      </c>
      <c r="N386" s="40" t="e">
        <f>#REF!</f>
        <v>#REF!</v>
      </c>
      <c r="O386" s="40" t="e">
        <f>#REF!</f>
        <v>#REF!</v>
      </c>
      <c r="P386" s="40" t="e">
        <f>#REF!</f>
        <v>#REF!</v>
      </c>
      <c r="Q386" s="40" t="e">
        <f t="shared" si="24"/>
        <v>#REF!</v>
      </c>
      <c r="R386" s="40" t="e">
        <f t="shared" si="25"/>
        <v>#REF!</v>
      </c>
      <c r="S386" s="40" t="e">
        <f>#REF!+#REF!</f>
        <v>#REF!</v>
      </c>
      <c r="T386" s="43">
        <f>SUMIFS(Modèle!$P$2:$P$1009,Modèle!$B$2:$B$1009,$B386,Modèle!$D$2:$D$1009,$D386)</f>
        <v>0</v>
      </c>
      <c r="U386" s="40" t="e">
        <f>#REF!</f>
        <v>#REF!</v>
      </c>
      <c r="V386" s="40" t="e">
        <f>#REF!</f>
        <v>#REF!</v>
      </c>
      <c r="W386" s="40" t="e">
        <f>#REF!</f>
        <v>#REF!</v>
      </c>
      <c r="X386" s="40" t="e">
        <f>#REF!</f>
        <v>#REF!</v>
      </c>
      <c r="Y386" s="40" t="e">
        <f t="shared" si="26"/>
        <v>#REF!</v>
      </c>
      <c r="Z386" s="40" t="e">
        <f>#REF!</f>
        <v>#REF!</v>
      </c>
    </row>
    <row r="387" spans="1:26" ht="12.75" customHeight="1" x14ac:dyDescent="0.25">
      <c r="A387" s="7">
        <v>386</v>
      </c>
      <c r="B387" s="7" t="str">
        <f t="shared" ref="B387:B450" si="27">IF(A387&lt;145,"Lundi",IF(A387&lt;289,"Mardi",IF(A387&lt;433,"Mercredi",IF(A387&lt;577,"Jeudi",IF(A387&lt;721,"Vendredi",IF(A387&lt;865,"Samedi","Dimanche"))))))</f>
        <v>Mercredi</v>
      </c>
      <c r="C387" s="38" t="e">
        <f>'Relevé corrigé'!C387</f>
        <v>#REF!</v>
      </c>
      <c r="D387" s="45" t="e">
        <f>'Relevé corrigé'!D387</f>
        <v>#REF!</v>
      </c>
      <c r="E387" s="40" t="e">
        <f>#REF!</f>
        <v>#REF!</v>
      </c>
      <c r="F387" s="40" t="e">
        <f>#REF!</f>
        <v>#REF!</v>
      </c>
      <c r="G387" s="40" t="e">
        <f>#REF!</f>
        <v>#REF!</v>
      </c>
      <c r="H387" s="40" t="e">
        <f>#REF!</f>
        <v>#REF!</v>
      </c>
      <c r="I387" s="40" t="e">
        <f>#REF!</f>
        <v>#REF!</v>
      </c>
      <c r="J387" s="40" t="e">
        <f>#REF!</f>
        <v>#REF!</v>
      </c>
      <c r="K387" s="40" t="e">
        <f>#REF!</f>
        <v>#REF!</v>
      </c>
      <c r="L387" s="40" t="e">
        <f>#REF!</f>
        <v>#REF!</v>
      </c>
      <c r="M387" s="40" t="e">
        <f>#REF!</f>
        <v>#REF!</v>
      </c>
      <c r="N387" s="40" t="e">
        <f>#REF!</f>
        <v>#REF!</v>
      </c>
      <c r="O387" s="40" t="e">
        <f>#REF!</f>
        <v>#REF!</v>
      </c>
      <c r="P387" s="40" t="e">
        <f>#REF!</f>
        <v>#REF!</v>
      </c>
      <c r="Q387" s="40" t="e">
        <f t="shared" ref="Q387:Q450" si="28">N387+M387+L387+K387+J387+I387+F387</f>
        <v>#REF!</v>
      </c>
      <c r="R387" s="40" t="e">
        <f t="shared" ref="R387:R450" si="29">SUM(E387:O387)</f>
        <v>#REF!</v>
      </c>
      <c r="S387" s="40" t="e">
        <f>#REF!+#REF!</f>
        <v>#REF!</v>
      </c>
      <c r="T387" s="43">
        <f>SUMIFS(Modèle!$P$2:$P$1009,Modèle!$B$2:$B$1009,$B387,Modèle!$D$2:$D$1009,$D387)</f>
        <v>0</v>
      </c>
      <c r="U387" s="40" t="e">
        <f>#REF!</f>
        <v>#REF!</v>
      </c>
      <c r="V387" s="40" t="e">
        <f>#REF!</f>
        <v>#REF!</v>
      </c>
      <c r="W387" s="40" t="e">
        <f>#REF!</f>
        <v>#REF!</v>
      </c>
      <c r="X387" s="40" t="e">
        <f>#REF!</f>
        <v>#REF!</v>
      </c>
      <c r="Y387" s="40" t="e">
        <f t="shared" ref="Y387:Y450" si="30">SUM(U387:X387)</f>
        <v>#REF!</v>
      </c>
      <c r="Z387" s="40" t="e">
        <f>#REF!</f>
        <v>#REF!</v>
      </c>
    </row>
    <row r="388" spans="1:26" ht="12.75" customHeight="1" x14ac:dyDescent="0.25">
      <c r="A388" s="7">
        <v>387</v>
      </c>
      <c r="B388" s="7" t="str">
        <f t="shared" si="27"/>
        <v>Mercredi</v>
      </c>
      <c r="C388" s="38" t="e">
        <f>'Relevé corrigé'!C388</f>
        <v>#REF!</v>
      </c>
      <c r="D388" s="45" t="e">
        <f>'Relevé corrigé'!D388</f>
        <v>#REF!</v>
      </c>
      <c r="E388" s="40" t="e">
        <f>#REF!</f>
        <v>#REF!</v>
      </c>
      <c r="F388" s="40" t="e">
        <f>#REF!</f>
        <v>#REF!</v>
      </c>
      <c r="G388" s="40" t="e">
        <f>#REF!</f>
        <v>#REF!</v>
      </c>
      <c r="H388" s="40" t="e">
        <f>#REF!</f>
        <v>#REF!</v>
      </c>
      <c r="I388" s="40" t="e">
        <f>#REF!</f>
        <v>#REF!</v>
      </c>
      <c r="J388" s="40" t="e">
        <f>#REF!</f>
        <v>#REF!</v>
      </c>
      <c r="K388" s="40" t="e">
        <f>#REF!</f>
        <v>#REF!</v>
      </c>
      <c r="L388" s="40" t="e">
        <f>#REF!</f>
        <v>#REF!</v>
      </c>
      <c r="M388" s="40" t="e">
        <f>#REF!</f>
        <v>#REF!</v>
      </c>
      <c r="N388" s="40" t="e">
        <f>#REF!</f>
        <v>#REF!</v>
      </c>
      <c r="O388" s="40" t="e">
        <f>#REF!</f>
        <v>#REF!</v>
      </c>
      <c r="P388" s="40" t="e">
        <f>#REF!</f>
        <v>#REF!</v>
      </c>
      <c r="Q388" s="40" t="e">
        <f t="shared" si="28"/>
        <v>#REF!</v>
      </c>
      <c r="R388" s="40" t="e">
        <f t="shared" si="29"/>
        <v>#REF!</v>
      </c>
      <c r="S388" s="40" t="e">
        <f>#REF!+#REF!</f>
        <v>#REF!</v>
      </c>
      <c r="T388" s="43">
        <f>SUMIFS(Modèle!$P$2:$P$1009,Modèle!$B$2:$B$1009,$B388,Modèle!$D$2:$D$1009,$D388)</f>
        <v>0</v>
      </c>
      <c r="U388" s="40" t="e">
        <f>#REF!</f>
        <v>#REF!</v>
      </c>
      <c r="V388" s="40" t="e">
        <f>#REF!</f>
        <v>#REF!</v>
      </c>
      <c r="W388" s="40" t="e">
        <f>#REF!</f>
        <v>#REF!</v>
      </c>
      <c r="X388" s="40" t="e">
        <f>#REF!</f>
        <v>#REF!</v>
      </c>
      <c r="Y388" s="40" t="e">
        <f t="shared" si="30"/>
        <v>#REF!</v>
      </c>
      <c r="Z388" s="40" t="e">
        <f>#REF!</f>
        <v>#REF!</v>
      </c>
    </row>
    <row r="389" spans="1:26" ht="12.75" customHeight="1" x14ac:dyDescent="0.25">
      <c r="A389" s="7">
        <v>388</v>
      </c>
      <c r="B389" s="7" t="str">
        <f t="shared" si="27"/>
        <v>Mercredi</v>
      </c>
      <c r="C389" s="38" t="e">
        <f>'Relevé corrigé'!C389</f>
        <v>#REF!</v>
      </c>
      <c r="D389" s="45" t="e">
        <f>'Relevé corrigé'!D389</f>
        <v>#REF!</v>
      </c>
      <c r="E389" s="40" t="e">
        <f>#REF!</f>
        <v>#REF!</v>
      </c>
      <c r="F389" s="40" t="e">
        <f>#REF!</f>
        <v>#REF!</v>
      </c>
      <c r="G389" s="40" t="e">
        <f>#REF!</f>
        <v>#REF!</v>
      </c>
      <c r="H389" s="40" t="e">
        <f>#REF!</f>
        <v>#REF!</v>
      </c>
      <c r="I389" s="40" t="e">
        <f>#REF!</f>
        <v>#REF!</v>
      </c>
      <c r="J389" s="40" t="e">
        <f>#REF!</f>
        <v>#REF!</v>
      </c>
      <c r="K389" s="40" t="e">
        <f>#REF!</f>
        <v>#REF!</v>
      </c>
      <c r="L389" s="40" t="e">
        <f>#REF!</f>
        <v>#REF!</v>
      </c>
      <c r="M389" s="40" t="e">
        <f>#REF!</f>
        <v>#REF!</v>
      </c>
      <c r="N389" s="40" t="e">
        <f>#REF!</f>
        <v>#REF!</v>
      </c>
      <c r="O389" s="40" t="e">
        <f>#REF!</f>
        <v>#REF!</v>
      </c>
      <c r="P389" s="40" t="e">
        <f>#REF!</f>
        <v>#REF!</v>
      </c>
      <c r="Q389" s="40" t="e">
        <f t="shared" si="28"/>
        <v>#REF!</v>
      </c>
      <c r="R389" s="40" t="e">
        <f t="shared" si="29"/>
        <v>#REF!</v>
      </c>
      <c r="S389" s="40" t="e">
        <f>#REF!+#REF!</f>
        <v>#REF!</v>
      </c>
      <c r="T389" s="43">
        <f>SUMIFS(Modèle!$P$2:$P$1009,Modèle!$B$2:$B$1009,$B389,Modèle!$D$2:$D$1009,$D389)</f>
        <v>0</v>
      </c>
      <c r="U389" s="40" t="e">
        <f>#REF!</f>
        <v>#REF!</v>
      </c>
      <c r="V389" s="40" t="e">
        <f>#REF!</f>
        <v>#REF!</v>
      </c>
      <c r="W389" s="40" t="e">
        <f>#REF!</f>
        <v>#REF!</v>
      </c>
      <c r="X389" s="40" t="e">
        <f>#REF!</f>
        <v>#REF!</v>
      </c>
      <c r="Y389" s="40" t="e">
        <f t="shared" si="30"/>
        <v>#REF!</v>
      </c>
      <c r="Z389" s="40" t="e">
        <f>#REF!</f>
        <v>#REF!</v>
      </c>
    </row>
    <row r="390" spans="1:26" ht="12.75" customHeight="1" x14ac:dyDescent="0.25">
      <c r="A390" s="7">
        <v>389</v>
      </c>
      <c r="B390" s="7" t="str">
        <f t="shared" si="27"/>
        <v>Mercredi</v>
      </c>
      <c r="C390" s="38" t="e">
        <f>'Relevé corrigé'!C390</f>
        <v>#REF!</v>
      </c>
      <c r="D390" s="45" t="e">
        <f>'Relevé corrigé'!D390</f>
        <v>#REF!</v>
      </c>
      <c r="E390" s="40" t="e">
        <f>#REF!</f>
        <v>#REF!</v>
      </c>
      <c r="F390" s="40" t="e">
        <f>#REF!</f>
        <v>#REF!</v>
      </c>
      <c r="G390" s="40" t="e">
        <f>#REF!</f>
        <v>#REF!</v>
      </c>
      <c r="H390" s="40" t="e">
        <f>#REF!</f>
        <v>#REF!</v>
      </c>
      <c r="I390" s="40" t="e">
        <f>#REF!</f>
        <v>#REF!</v>
      </c>
      <c r="J390" s="40" t="e">
        <f>#REF!</f>
        <v>#REF!</v>
      </c>
      <c r="K390" s="40" t="e">
        <f>#REF!</f>
        <v>#REF!</v>
      </c>
      <c r="L390" s="40" t="e">
        <f>#REF!</f>
        <v>#REF!</v>
      </c>
      <c r="M390" s="40" t="e">
        <f>#REF!</f>
        <v>#REF!</v>
      </c>
      <c r="N390" s="40" t="e">
        <f>#REF!</f>
        <v>#REF!</v>
      </c>
      <c r="O390" s="40" t="e">
        <f>#REF!</f>
        <v>#REF!</v>
      </c>
      <c r="P390" s="40" t="e">
        <f>#REF!</f>
        <v>#REF!</v>
      </c>
      <c r="Q390" s="40" t="e">
        <f t="shared" si="28"/>
        <v>#REF!</v>
      </c>
      <c r="R390" s="40" t="e">
        <f t="shared" si="29"/>
        <v>#REF!</v>
      </c>
      <c r="S390" s="40" t="e">
        <f>#REF!+#REF!</f>
        <v>#REF!</v>
      </c>
      <c r="T390" s="43">
        <f>SUMIFS(Modèle!$P$2:$P$1009,Modèle!$B$2:$B$1009,$B390,Modèle!$D$2:$D$1009,$D390)</f>
        <v>0</v>
      </c>
      <c r="U390" s="40" t="e">
        <f>#REF!</f>
        <v>#REF!</v>
      </c>
      <c r="V390" s="40" t="e">
        <f>#REF!</f>
        <v>#REF!</v>
      </c>
      <c r="W390" s="40" t="e">
        <f>#REF!</f>
        <v>#REF!</v>
      </c>
      <c r="X390" s="40" t="e">
        <f>#REF!</f>
        <v>#REF!</v>
      </c>
      <c r="Y390" s="40" t="e">
        <f t="shared" si="30"/>
        <v>#REF!</v>
      </c>
      <c r="Z390" s="40" t="e">
        <f>#REF!</f>
        <v>#REF!</v>
      </c>
    </row>
    <row r="391" spans="1:26" ht="12.75" customHeight="1" x14ac:dyDescent="0.25">
      <c r="A391" s="7">
        <v>390</v>
      </c>
      <c r="B391" s="7" t="str">
        <f t="shared" si="27"/>
        <v>Mercredi</v>
      </c>
      <c r="C391" s="38" t="e">
        <f>'Relevé corrigé'!C391</f>
        <v>#REF!</v>
      </c>
      <c r="D391" s="45" t="e">
        <f>'Relevé corrigé'!D391</f>
        <v>#REF!</v>
      </c>
      <c r="E391" s="40" t="e">
        <f>#REF!</f>
        <v>#REF!</v>
      </c>
      <c r="F391" s="40" t="e">
        <f>#REF!</f>
        <v>#REF!</v>
      </c>
      <c r="G391" s="40" t="e">
        <f>#REF!</f>
        <v>#REF!</v>
      </c>
      <c r="H391" s="40" t="e">
        <f>#REF!</f>
        <v>#REF!</v>
      </c>
      <c r="I391" s="40" t="e">
        <f>#REF!</f>
        <v>#REF!</v>
      </c>
      <c r="J391" s="40" t="e">
        <f>#REF!</f>
        <v>#REF!</v>
      </c>
      <c r="K391" s="40" t="e">
        <f>#REF!</f>
        <v>#REF!</v>
      </c>
      <c r="L391" s="40" t="e">
        <f>#REF!</f>
        <v>#REF!</v>
      </c>
      <c r="M391" s="40" t="e">
        <f>#REF!</f>
        <v>#REF!</v>
      </c>
      <c r="N391" s="40" t="e">
        <f>#REF!</f>
        <v>#REF!</v>
      </c>
      <c r="O391" s="40" t="e">
        <f>#REF!</f>
        <v>#REF!</v>
      </c>
      <c r="P391" s="40" t="e">
        <f>#REF!</f>
        <v>#REF!</v>
      </c>
      <c r="Q391" s="40" t="e">
        <f t="shared" si="28"/>
        <v>#REF!</v>
      </c>
      <c r="R391" s="40" t="e">
        <f t="shared" si="29"/>
        <v>#REF!</v>
      </c>
      <c r="S391" s="40" t="e">
        <f>#REF!+#REF!</f>
        <v>#REF!</v>
      </c>
      <c r="T391" s="43">
        <f>SUMIFS(Modèle!$P$2:$P$1009,Modèle!$B$2:$B$1009,$B391,Modèle!$D$2:$D$1009,$D391)</f>
        <v>0</v>
      </c>
      <c r="U391" s="40" t="e">
        <f>#REF!</f>
        <v>#REF!</v>
      </c>
      <c r="V391" s="40" t="e">
        <f>#REF!</f>
        <v>#REF!</v>
      </c>
      <c r="W391" s="40" t="e">
        <f>#REF!</f>
        <v>#REF!</v>
      </c>
      <c r="X391" s="40" t="e">
        <f>#REF!</f>
        <v>#REF!</v>
      </c>
      <c r="Y391" s="40" t="e">
        <f t="shared" si="30"/>
        <v>#REF!</v>
      </c>
      <c r="Z391" s="40" t="e">
        <f>#REF!</f>
        <v>#REF!</v>
      </c>
    </row>
    <row r="392" spans="1:26" ht="12.75" customHeight="1" x14ac:dyDescent="0.25">
      <c r="A392" s="7">
        <v>391</v>
      </c>
      <c r="B392" s="7" t="str">
        <f t="shared" si="27"/>
        <v>Mercredi</v>
      </c>
      <c r="C392" s="38" t="e">
        <f>'Relevé corrigé'!C392</f>
        <v>#REF!</v>
      </c>
      <c r="D392" s="45" t="e">
        <f>'Relevé corrigé'!D392</f>
        <v>#REF!</v>
      </c>
      <c r="E392" s="40" t="e">
        <f>#REF!</f>
        <v>#REF!</v>
      </c>
      <c r="F392" s="40" t="e">
        <f>#REF!</f>
        <v>#REF!</v>
      </c>
      <c r="G392" s="40" t="e">
        <f>#REF!</f>
        <v>#REF!</v>
      </c>
      <c r="H392" s="40" t="e">
        <f>#REF!</f>
        <v>#REF!</v>
      </c>
      <c r="I392" s="40" t="e">
        <f>#REF!</f>
        <v>#REF!</v>
      </c>
      <c r="J392" s="40" t="e">
        <f>#REF!</f>
        <v>#REF!</v>
      </c>
      <c r="K392" s="40" t="e">
        <f>#REF!</f>
        <v>#REF!</v>
      </c>
      <c r="L392" s="40" t="e">
        <f>#REF!</f>
        <v>#REF!</v>
      </c>
      <c r="M392" s="40" t="e">
        <f>#REF!</f>
        <v>#REF!</v>
      </c>
      <c r="N392" s="40" t="e">
        <f>#REF!</f>
        <v>#REF!</v>
      </c>
      <c r="O392" s="40" t="e">
        <f>#REF!</f>
        <v>#REF!</v>
      </c>
      <c r="P392" s="40" t="e">
        <f>#REF!</f>
        <v>#REF!</v>
      </c>
      <c r="Q392" s="40" t="e">
        <f t="shared" si="28"/>
        <v>#REF!</v>
      </c>
      <c r="R392" s="40" t="e">
        <f t="shared" si="29"/>
        <v>#REF!</v>
      </c>
      <c r="S392" s="40" t="e">
        <f>#REF!+#REF!</f>
        <v>#REF!</v>
      </c>
      <c r="T392" s="43">
        <f>SUMIFS(Modèle!$P$2:$P$1009,Modèle!$B$2:$B$1009,$B392,Modèle!$D$2:$D$1009,$D392)</f>
        <v>0</v>
      </c>
      <c r="U392" s="40" t="e">
        <f>#REF!</f>
        <v>#REF!</v>
      </c>
      <c r="V392" s="40" t="e">
        <f>#REF!</f>
        <v>#REF!</v>
      </c>
      <c r="W392" s="40" t="e">
        <f>#REF!</f>
        <v>#REF!</v>
      </c>
      <c r="X392" s="40" t="e">
        <f>#REF!</f>
        <v>#REF!</v>
      </c>
      <c r="Y392" s="40" t="e">
        <f t="shared" si="30"/>
        <v>#REF!</v>
      </c>
      <c r="Z392" s="40" t="e">
        <f>#REF!</f>
        <v>#REF!</v>
      </c>
    </row>
    <row r="393" spans="1:26" ht="12.75" customHeight="1" x14ac:dyDescent="0.25">
      <c r="A393" s="7">
        <v>392</v>
      </c>
      <c r="B393" s="7" t="str">
        <f t="shared" si="27"/>
        <v>Mercredi</v>
      </c>
      <c r="C393" s="38" t="e">
        <f>'Relevé corrigé'!C393</f>
        <v>#REF!</v>
      </c>
      <c r="D393" s="45" t="e">
        <f>'Relevé corrigé'!D393</f>
        <v>#REF!</v>
      </c>
      <c r="E393" s="40" t="e">
        <f>#REF!</f>
        <v>#REF!</v>
      </c>
      <c r="F393" s="40" t="e">
        <f>#REF!</f>
        <v>#REF!</v>
      </c>
      <c r="G393" s="40" t="e">
        <f>#REF!</f>
        <v>#REF!</v>
      </c>
      <c r="H393" s="40" t="e">
        <f>#REF!</f>
        <v>#REF!</v>
      </c>
      <c r="I393" s="40" t="e">
        <f>#REF!</f>
        <v>#REF!</v>
      </c>
      <c r="J393" s="40" t="e">
        <f>#REF!</f>
        <v>#REF!</v>
      </c>
      <c r="K393" s="40" t="e">
        <f>#REF!</f>
        <v>#REF!</v>
      </c>
      <c r="L393" s="40" t="e">
        <f>#REF!</f>
        <v>#REF!</v>
      </c>
      <c r="M393" s="40" t="e">
        <f>#REF!</f>
        <v>#REF!</v>
      </c>
      <c r="N393" s="40" t="e">
        <f>#REF!</f>
        <v>#REF!</v>
      </c>
      <c r="O393" s="40" t="e">
        <f>#REF!</f>
        <v>#REF!</v>
      </c>
      <c r="P393" s="40" t="e">
        <f>#REF!</f>
        <v>#REF!</v>
      </c>
      <c r="Q393" s="40" t="e">
        <f t="shared" si="28"/>
        <v>#REF!</v>
      </c>
      <c r="R393" s="40" t="e">
        <f t="shared" si="29"/>
        <v>#REF!</v>
      </c>
      <c r="S393" s="40" t="e">
        <f>#REF!+#REF!</f>
        <v>#REF!</v>
      </c>
      <c r="T393" s="43">
        <f>SUMIFS(Modèle!$P$2:$P$1009,Modèle!$B$2:$B$1009,$B393,Modèle!$D$2:$D$1009,$D393)</f>
        <v>0</v>
      </c>
      <c r="U393" s="40" t="e">
        <f>#REF!</f>
        <v>#REF!</v>
      </c>
      <c r="V393" s="40" t="e">
        <f>#REF!</f>
        <v>#REF!</v>
      </c>
      <c r="W393" s="40" t="e">
        <f>#REF!</f>
        <v>#REF!</v>
      </c>
      <c r="X393" s="40" t="e">
        <f>#REF!</f>
        <v>#REF!</v>
      </c>
      <c r="Y393" s="40" t="e">
        <f t="shared" si="30"/>
        <v>#REF!</v>
      </c>
      <c r="Z393" s="40" t="e">
        <f>#REF!</f>
        <v>#REF!</v>
      </c>
    </row>
    <row r="394" spans="1:26" ht="12.75" customHeight="1" x14ac:dyDescent="0.25">
      <c r="A394" s="7">
        <v>393</v>
      </c>
      <c r="B394" s="7" t="str">
        <f t="shared" si="27"/>
        <v>Mercredi</v>
      </c>
      <c r="C394" s="38" t="e">
        <f>'Relevé corrigé'!C394</f>
        <v>#REF!</v>
      </c>
      <c r="D394" s="45" t="e">
        <f>'Relevé corrigé'!D394</f>
        <v>#REF!</v>
      </c>
      <c r="E394" s="40" t="e">
        <f>#REF!</f>
        <v>#REF!</v>
      </c>
      <c r="F394" s="40" t="e">
        <f>#REF!</f>
        <v>#REF!</v>
      </c>
      <c r="G394" s="40" t="e">
        <f>#REF!</f>
        <v>#REF!</v>
      </c>
      <c r="H394" s="40" t="e">
        <f>#REF!</f>
        <v>#REF!</v>
      </c>
      <c r="I394" s="40" t="e">
        <f>#REF!</f>
        <v>#REF!</v>
      </c>
      <c r="J394" s="40" t="e">
        <f>#REF!</f>
        <v>#REF!</v>
      </c>
      <c r="K394" s="40" t="e">
        <f>#REF!</f>
        <v>#REF!</v>
      </c>
      <c r="L394" s="40" t="e">
        <f>#REF!</f>
        <v>#REF!</v>
      </c>
      <c r="M394" s="40" t="e">
        <f>#REF!</f>
        <v>#REF!</v>
      </c>
      <c r="N394" s="40" t="e">
        <f>#REF!</f>
        <v>#REF!</v>
      </c>
      <c r="O394" s="40" t="e">
        <f>#REF!</f>
        <v>#REF!</v>
      </c>
      <c r="P394" s="40" t="e">
        <f>#REF!</f>
        <v>#REF!</v>
      </c>
      <c r="Q394" s="40" t="e">
        <f t="shared" si="28"/>
        <v>#REF!</v>
      </c>
      <c r="R394" s="40" t="e">
        <f t="shared" si="29"/>
        <v>#REF!</v>
      </c>
      <c r="S394" s="40" t="e">
        <f>#REF!+#REF!</f>
        <v>#REF!</v>
      </c>
      <c r="T394" s="43">
        <f>SUMIFS(Modèle!$P$2:$P$1009,Modèle!$B$2:$B$1009,$B394,Modèle!$D$2:$D$1009,$D394)</f>
        <v>0</v>
      </c>
      <c r="U394" s="40" t="e">
        <f>#REF!</f>
        <v>#REF!</v>
      </c>
      <c r="V394" s="40" t="e">
        <f>#REF!</f>
        <v>#REF!</v>
      </c>
      <c r="W394" s="40" t="e">
        <f>#REF!</f>
        <v>#REF!</v>
      </c>
      <c r="X394" s="40" t="e">
        <f>#REF!</f>
        <v>#REF!</v>
      </c>
      <c r="Y394" s="40" t="e">
        <f t="shared" si="30"/>
        <v>#REF!</v>
      </c>
      <c r="Z394" s="40" t="e">
        <f>#REF!</f>
        <v>#REF!</v>
      </c>
    </row>
    <row r="395" spans="1:26" ht="12.75" customHeight="1" x14ac:dyDescent="0.25">
      <c r="A395" s="7">
        <v>394</v>
      </c>
      <c r="B395" s="7" t="str">
        <f t="shared" si="27"/>
        <v>Mercredi</v>
      </c>
      <c r="C395" s="38" t="e">
        <f>'Relevé corrigé'!C395</f>
        <v>#REF!</v>
      </c>
      <c r="D395" s="45" t="e">
        <f>'Relevé corrigé'!D395</f>
        <v>#REF!</v>
      </c>
      <c r="E395" s="40" t="e">
        <f>#REF!</f>
        <v>#REF!</v>
      </c>
      <c r="F395" s="40" t="e">
        <f>#REF!</f>
        <v>#REF!</v>
      </c>
      <c r="G395" s="40" t="e">
        <f>#REF!</f>
        <v>#REF!</v>
      </c>
      <c r="H395" s="40" t="e">
        <f>#REF!</f>
        <v>#REF!</v>
      </c>
      <c r="I395" s="40" t="e">
        <f>#REF!</f>
        <v>#REF!</v>
      </c>
      <c r="J395" s="40" t="e">
        <f>#REF!</f>
        <v>#REF!</v>
      </c>
      <c r="K395" s="40" t="e">
        <f>#REF!</f>
        <v>#REF!</v>
      </c>
      <c r="L395" s="40" t="e">
        <f>#REF!</f>
        <v>#REF!</v>
      </c>
      <c r="M395" s="40" t="e">
        <f>#REF!</f>
        <v>#REF!</v>
      </c>
      <c r="N395" s="40" t="e">
        <f>#REF!</f>
        <v>#REF!</v>
      </c>
      <c r="O395" s="40" t="e">
        <f>#REF!</f>
        <v>#REF!</v>
      </c>
      <c r="P395" s="40" t="e">
        <f>#REF!</f>
        <v>#REF!</v>
      </c>
      <c r="Q395" s="40" t="e">
        <f t="shared" si="28"/>
        <v>#REF!</v>
      </c>
      <c r="R395" s="40" t="e">
        <f t="shared" si="29"/>
        <v>#REF!</v>
      </c>
      <c r="S395" s="40" t="e">
        <f>#REF!+#REF!</f>
        <v>#REF!</v>
      </c>
      <c r="T395" s="43">
        <f>SUMIFS(Modèle!$P$2:$P$1009,Modèle!$B$2:$B$1009,$B395,Modèle!$D$2:$D$1009,$D395)</f>
        <v>0</v>
      </c>
      <c r="U395" s="40" t="e">
        <f>#REF!</f>
        <v>#REF!</v>
      </c>
      <c r="V395" s="40" t="e">
        <f>#REF!</f>
        <v>#REF!</v>
      </c>
      <c r="W395" s="40" t="e">
        <f>#REF!</f>
        <v>#REF!</v>
      </c>
      <c r="X395" s="40" t="e">
        <f>#REF!</f>
        <v>#REF!</v>
      </c>
      <c r="Y395" s="40" t="e">
        <f t="shared" si="30"/>
        <v>#REF!</v>
      </c>
      <c r="Z395" s="40" t="e">
        <f>#REF!</f>
        <v>#REF!</v>
      </c>
    </row>
    <row r="396" spans="1:26" ht="12.75" customHeight="1" x14ac:dyDescent="0.25">
      <c r="A396" s="7">
        <v>395</v>
      </c>
      <c r="B396" s="7" t="str">
        <f t="shared" si="27"/>
        <v>Mercredi</v>
      </c>
      <c r="C396" s="38" t="e">
        <f>'Relevé corrigé'!C396</f>
        <v>#REF!</v>
      </c>
      <c r="D396" s="45" t="e">
        <f>'Relevé corrigé'!D396</f>
        <v>#REF!</v>
      </c>
      <c r="E396" s="40" t="e">
        <f>#REF!</f>
        <v>#REF!</v>
      </c>
      <c r="F396" s="40" t="e">
        <f>#REF!</f>
        <v>#REF!</v>
      </c>
      <c r="G396" s="40" t="e">
        <f>#REF!</f>
        <v>#REF!</v>
      </c>
      <c r="H396" s="40" t="e">
        <f>#REF!</f>
        <v>#REF!</v>
      </c>
      <c r="I396" s="40" t="e">
        <f>#REF!</f>
        <v>#REF!</v>
      </c>
      <c r="J396" s="40" t="e">
        <f>#REF!</f>
        <v>#REF!</v>
      </c>
      <c r="K396" s="40" t="e">
        <f>#REF!</f>
        <v>#REF!</v>
      </c>
      <c r="L396" s="40" t="e">
        <f>#REF!</f>
        <v>#REF!</v>
      </c>
      <c r="M396" s="40" t="e">
        <f>#REF!</f>
        <v>#REF!</v>
      </c>
      <c r="N396" s="40" t="e">
        <f>#REF!</f>
        <v>#REF!</v>
      </c>
      <c r="O396" s="40" t="e">
        <f>#REF!</f>
        <v>#REF!</v>
      </c>
      <c r="P396" s="40" t="e">
        <f>#REF!</f>
        <v>#REF!</v>
      </c>
      <c r="Q396" s="40" t="e">
        <f t="shared" si="28"/>
        <v>#REF!</v>
      </c>
      <c r="R396" s="40" t="e">
        <f t="shared" si="29"/>
        <v>#REF!</v>
      </c>
      <c r="S396" s="40" t="e">
        <f>#REF!+#REF!</f>
        <v>#REF!</v>
      </c>
      <c r="T396" s="43">
        <f>SUMIFS(Modèle!$P$2:$P$1009,Modèle!$B$2:$B$1009,$B396,Modèle!$D$2:$D$1009,$D396)</f>
        <v>0</v>
      </c>
      <c r="U396" s="40" t="e">
        <f>#REF!</f>
        <v>#REF!</v>
      </c>
      <c r="V396" s="40" t="e">
        <f>#REF!</f>
        <v>#REF!</v>
      </c>
      <c r="W396" s="40" t="e">
        <f>#REF!</f>
        <v>#REF!</v>
      </c>
      <c r="X396" s="40" t="e">
        <f>#REF!</f>
        <v>#REF!</v>
      </c>
      <c r="Y396" s="40" t="e">
        <f t="shared" si="30"/>
        <v>#REF!</v>
      </c>
      <c r="Z396" s="40" t="e">
        <f>#REF!</f>
        <v>#REF!</v>
      </c>
    </row>
    <row r="397" spans="1:26" ht="12.75" customHeight="1" x14ac:dyDescent="0.25">
      <c r="A397" s="7">
        <v>396</v>
      </c>
      <c r="B397" s="7" t="str">
        <f t="shared" si="27"/>
        <v>Mercredi</v>
      </c>
      <c r="C397" s="38" t="e">
        <f>'Relevé corrigé'!C397</f>
        <v>#REF!</v>
      </c>
      <c r="D397" s="45" t="e">
        <f>'Relevé corrigé'!D397</f>
        <v>#REF!</v>
      </c>
      <c r="E397" s="40" t="e">
        <f>#REF!</f>
        <v>#REF!</v>
      </c>
      <c r="F397" s="40" t="e">
        <f>#REF!</f>
        <v>#REF!</v>
      </c>
      <c r="G397" s="40" t="e">
        <f>#REF!</f>
        <v>#REF!</v>
      </c>
      <c r="H397" s="40" t="e">
        <f>#REF!</f>
        <v>#REF!</v>
      </c>
      <c r="I397" s="40" t="e">
        <f>#REF!</f>
        <v>#REF!</v>
      </c>
      <c r="J397" s="40" t="e">
        <f>#REF!</f>
        <v>#REF!</v>
      </c>
      <c r="K397" s="40" t="e">
        <f>#REF!</f>
        <v>#REF!</v>
      </c>
      <c r="L397" s="40" t="e">
        <f>#REF!</f>
        <v>#REF!</v>
      </c>
      <c r="M397" s="40" t="e">
        <f>#REF!</f>
        <v>#REF!</v>
      </c>
      <c r="N397" s="40" t="e">
        <f>#REF!</f>
        <v>#REF!</v>
      </c>
      <c r="O397" s="40" t="e">
        <f>#REF!</f>
        <v>#REF!</v>
      </c>
      <c r="P397" s="40" t="e">
        <f>#REF!</f>
        <v>#REF!</v>
      </c>
      <c r="Q397" s="40" t="e">
        <f t="shared" si="28"/>
        <v>#REF!</v>
      </c>
      <c r="R397" s="40" t="e">
        <f t="shared" si="29"/>
        <v>#REF!</v>
      </c>
      <c r="S397" s="40" t="e">
        <f>#REF!+#REF!</f>
        <v>#REF!</v>
      </c>
      <c r="T397" s="43">
        <f>SUMIFS(Modèle!$P$2:$P$1009,Modèle!$B$2:$B$1009,$B397,Modèle!$D$2:$D$1009,$D397)</f>
        <v>0</v>
      </c>
      <c r="U397" s="40" t="e">
        <f>#REF!</f>
        <v>#REF!</v>
      </c>
      <c r="V397" s="40" t="e">
        <f>#REF!</f>
        <v>#REF!</v>
      </c>
      <c r="W397" s="40" t="e">
        <f>#REF!</f>
        <v>#REF!</v>
      </c>
      <c r="X397" s="40" t="e">
        <f>#REF!</f>
        <v>#REF!</v>
      </c>
      <c r="Y397" s="40" t="e">
        <f t="shared" si="30"/>
        <v>#REF!</v>
      </c>
      <c r="Z397" s="40" t="e">
        <f>#REF!</f>
        <v>#REF!</v>
      </c>
    </row>
    <row r="398" spans="1:26" ht="12.75" customHeight="1" x14ac:dyDescent="0.25">
      <c r="A398" s="7">
        <v>397</v>
      </c>
      <c r="B398" s="7" t="str">
        <f t="shared" si="27"/>
        <v>Mercredi</v>
      </c>
      <c r="C398" s="38" t="e">
        <f>'Relevé corrigé'!C398</f>
        <v>#REF!</v>
      </c>
      <c r="D398" s="45" t="e">
        <f>'Relevé corrigé'!D398</f>
        <v>#REF!</v>
      </c>
      <c r="E398" s="40" t="e">
        <f>#REF!</f>
        <v>#REF!</v>
      </c>
      <c r="F398" s="40" t="e">
        <f>#REF!</f>
        <v>#REF!</v>
      </c>
      <c r="G398" s="40" t="e">
        <f>#REF!</f>
        <v>#REF!</v>
      </c>
      <c r="H398" s="40" t="e">
        <f>#REF!</f>
        <v>#REF!</v>
      </c>
      <c r="I398" s="40" t="e">
        <f>#REF!</f>
        <v>#REF!</v>
      </c>
      <c r="J398" s="40" t="e">
        <f>#REF!</f>
        <v>#REF!</v>
      </c>
      <c r="K398" s="40" t="e">
        <f>#REF!</f>
        <v>#REF!</v>
      </c>
      <c r="L398" s="40" t="e">
        <f>#REF!</f>
        <v>#REF!</v>
      </c>
      <c r="M398" s="40" t="e">
        <f>#REF!</f>
        <v>#REF!</v>
      </c>
      <c r="N398" s="40" t="e">
        <f>#REF!</f>
        <v>#REF!</v>
      </c>
      <c r="O398" s="40" t="e">
        <f>#REF!</f>
        <v>#REF!</v>
      </c>
      <c r="P398" s="40" t="e">
        <f>#REF!</f>
        <v>#REF!</v>
      </c>
      <c r="Q398" s="40" t="e">
        <f t="shared" si="28"/>
        <v>#REF!</v>
      </c>
      <c r="R398" s="40" t="e">
        <f t="shared" si="29"/>
        <v>#REF!</v>
      </c>
      <c r="S398" s="40" t="e">
        <f>#REF!+#REF!</f>
        <v>#REF!</v>
      </c>
      <c r="T398" s="43">
        <f>SUMIFS(Modèle!$P$2:$P$1009,Modèle!$B$2:$B$1009,$B398,Modèle!$D$2:$D$1009,$D398)</f>
        <v>0</v>
      </c>
      <c r="U398" s="40" t="e">
        <f>#REF!</f>
        <v>#REF!</v>
      </c>
      <c r="V398" s="40" t="e">
        <f>#REF!</f>
        <v>#REF!</v>
      </c>
      <c r="W398" s="40" t="e">
        <f>#REF!</f>
        <v>#REF!</v>
      </c>
      <c r="X398" s="40" t="e">
        <f>#REF!</f>
        <v>#REF!</v>
      </c>
      <c r="Y398" s="40" t="e">
        <f t="shared" si="30"/>
        <v>#REF!</v>
      </c>
      <c r="Z398" s="40" t="e">
        <f>#REF!</f>
        <v>#REF!</v>
      </c>
    </row>
    <row r="399" spans="1:26" ht="12.75" customHeight="1" x14ac:dyDescent="0.25">
      <c r="A399" s="7">
        <v>398</v>
      </c>
      <c r="B399" s="7" t="str">
        <f t="shared" si="27"/>
        <v>Mercredi</v>
      </c>
      <c r="C399" s="38" t="e">
        <f>'Relevé corrigé'!C399</f>
        <v>#REF!</v>
      </c>
      <c r="D399" s="45" t="e">
        <f>'Relevé corrigé'!D399</f>
        <v>#REF!</v>
      </c>
      <c r="E399" s="40" t="e">
        <f>#REF!</f>
        <v>#REF!</v>
      </c>
      <c r="F399" s="40" t="e">
        <f>#REF!</f>
        <v>#REF!</v>
      </c>
      <c r="G399" s="40" t="e">
        <f>#REF!</f>
        <v>#REF!</v>
      </c>
      <c r="H399" s="40" t="e">
        <f>#REF!</f>
        <v>#REF!</v>
      </c>
      <c r="I399" s="40" t="e">
        <f>#REF!</f>
        <v>#REF!</v>
      </c>
      <c r="J399" s="40" t="e">
        <f>#REF!</f>
        <v>#REF!</v>
      </c>
      <c r="K399" s="40" t="e">
        <f>#REF!</f>
        <v>#REF!</v>
      </c>
      <c r="L399" s="40" t="e">
        <f>#REF!</f>
        <v>#REF!</v>
      </c>
      <c r="M399" s="40" t="e">
        <f>#REF!</f>
        <v>#REF!</v>
      </c>
      <c r="N399" s="40" t="e">
        <f>#REF!</f>
        <v>#REF!</v>
      </c>
      <c r="O399" s="40" t="e">
        <f>#REF!</f>
        <v>#REF!</v>
      </c>
      <c r="P399" s="40" t="e">
        <f>#REF!</f>
        <v>#REF!</v>
      </c>
      <c r="Q399" s="40" t="e">
        <f t="shared" si="28"/>
        <v>#REF!</v>
      </c>
      <c r="R399" s="40" t="e">
        <f t="shared" si="29"/>
        <v>#REF!</v>
      </c>
      <c r="S399" s="40" t="e">
        <f>#REF!+#REF!</f>
        <v>#REF!</v>
      </c>
      <c r="T399" s="43">
        <f>SUMIFS(Modèle!$P$2:$P$1009,Modèle!$B$2:$B$1009,$B399,Modèle!$D$2:$D$1009,$D399)</f>
        <v>0</v>
      </c>
      <c r="U399" s="40" t="e">
        <f>#REF!</f>
        <v>#REF!</v>
      </c>
      <c r="V399" s="40" t="e">
        <f>#REF!</f>
        <v>#REF!</v>
      </c>
      <c r="W399" s="40" t="e">
        <f>#REF!</f>
        <v>#REF!</v>
      </c>
      <c r="X399" s="40" t="e">
        <f>#REF!</f>
        <v>#REF!</v>
      </c>
      <c r="Y399" s="40" t="e">
        <f t="shared" si="30"/>
        <v>#REF!</v>
      </c>
      <c r="Z399" s="40" t="e">
        <f>#REF!</f>
        <v>#REF!</v>
      </c>
    </row>
    <row r="400" spans="1:26" ht="12.75" customHeight="1" x14ac:dyDescent="0.25">
      <c r="A400" s="7">
        <v>399</v>
      </c>
      <c r="B400" s="7" t="str">
        <f t="shared" si="27"/>
        <v>Mercredi</v>
      </c>
      <c r="C400" s="38" t="e">
        <f>'Relevé corrigé'!C400</f>
        <v>#REF!</v>
      </c>
      <c r="D400" s="45" t="e">
        <f>'Relevé corrigé'!D400</f>
        <v>#REF!</v>
      </c>
      <c r="E400" s="40" t="e">
        <f>#REF!</f>
        <v>#REF!</v>
      </c>
      <c r="F400" s="40" t="e">
        <f>#REF!</f>
        <v>#REF!</v>
      </c>
      <c r="G400" s="40" t="e">
        <f>#REF!</f>
        <v>#REF!</v>
      </c>
      <c r="H400" s="40" t="e">
        <f>#REF!</f>
        <v>#REF!</v>
      </c>
      <c r="I400" s="40" t="e">
        <f>#REF!</f>
        <v>#REF!</v>
      </c>
      <c r="J400" s="40" t="e">
        <f>#REF!</f>
        <v>#REF!</v>
      </c>
      <c r="K400" s="40" t="e">
        <f>#REF!</f>
        <v>#REF!</v>
      </c>
      <c r="L400" s="40" t="e">
        <f>#REF!</f>
        <v>#REF!</v>
      </c>
      <c r="M400" s="40" t="e">
        <f>#REF!</f>
        <v>#REF!</v>
      </c>
      <c r="N400" s="40" t="e">
        <f>#REF!</f>
        <v>#REF!</v>
      </c>
      <c r="O400" s="40" t="e">
        <f>#REF!</f>
        <v>#REF!</v>
      </c>
      <c r="P400" s="40" t="e">
        <f>#REF!</f>
        <v>#REF!</v>
      </c>
      <c r="Q400" s="40" t="e">
        <f t="shared" si="28"/>
        <v>#REF!</v>
      </c>
      <c r="R400" s="40" t="e">
        <f t="shared" si="29"/>
        <v>#REF!</v>
      </c>
      <c r="S400" s="40" t="e">
        <f>#REF!+#REF!</f>
        <v>#REF!</v>
      </c>
      <c r="T400" s="43">
        <f>SUMIFS(Modèle!$P$2:$P$1009,Modèle!$B$2:$B$1009,$B400,Modèle!$D$2:$D$1009,$D400)</f>
        <v>0</v>
      </c>
      <c r="U400" s="40" t="e">
        <f>#REF!</f>
        <v>#REF!</v>
      </c>
      <c r="V400" s="40" t="e">
        <f>#REF!</f>
        <v>#REF!</v>
      </c>
      <c r="W400" s="40" t="e">
        <f>#REF!</f>
        <v>#REF!</v>
      </c>
      <c r="X400" s="40" t="e">
        <f>#REF!</f>
        <v>#REF!</v>
      </c>
      <c r="Y400" s="40" t="e">
        <f t="shared" si="30"/>
        <v>#REF!</v>
      </c>
      <c r="Z400" s="40" t="e">
        <f>#REF!</f>
        <v>#REF!</v>
      </c>
    </row>
    <row r="401" spans="1:26" ht="12.75" customHeight="1" x14ac:dyDescent="0.25">
      <c r="A401" s="7">
        <v>400</v>
      </c>
      <c r="B401" s="7" t="str">
        <f t="shared" si="27"/>
        <v>Mercredi</v>
      </c>
      <c r="C401" s="38" t="e">
        <f>'Relevé corrigé'!C401</f>
        <v>#REF!</v>
      </c>
      <c r="D401" s="45" t="e">
        <f>'Relevé corrigé'!D401</f>
        <v>#REF!</v>
      </c>
      <c r="E401" s="40" t="e">
        <f>#REF!</f>
        <v>#REF!</v>
      </c>
      <c r="F401" s="40" t="e">
        <f>#REF!</f>
        <v>#REF!</v>
      </c>
      <c r="G401" s="40" t="e">
        <f>#REF!</f>
        <v>#REF!</v>
      </c>
      <c r="H401" s="40" t="e">
        <f>#REF!</f>
        <v>#REF!</v>
      </c>
      <c r="I401" s="40" t="e">
        <f>#REF!</f>
        <v>#REF!</v>
      </c>
      <c r="J401" s="40" t="e">
        <f>#REF!</f>
        <v>#REF!</v>
      </c>
      <c r="K401" s="40" t="e">
        <f>#REF!</f>
        <v>#REF!</v>
      </c>
      <c r="L401" s="40" t="e">
        <f>#REF!</f>
        <v>#REF!</v>
      </c>
      <c r="M401" s="40" t="e">
        <f>#REF!</f>
        <v>#REF!</v>
      </c>
      <c r="N401" s="40" t="e">
        <f>#REF!</f>
        <v>#REF!</v>
      </c>
      <c r="O401" s="40" t="e">
        <f>#REF!</f>
        <v>#REF!</v>
      </c>
      <c r="P401" s="40" t="e">
        <f>#REF!</f>
        <v>#REF!</v>
      </c>
      <c r="Q401" s="40" t="e">
        <f t="shared" si="28"/>
        <v>#REF!</v>
      </c>
      <c r="R401" s="40" t="e">
        <f t="shared" si="29"/>
        <v>#REF!</v>
      </c>
      <c r="S401" s="40" t="e">
        <f>#REF!+#REF!</f>
        <v>#REF!</v>
      </c>
      <c r="T401" s="43">
        <f>SUMIFS(Modèle!$P$2:$P$1009,Modèle!$B$2:$B$1009,$B401,Modèle!$D$2:$D$1009,$D401)</f>
        <v>0</v>
      </c>
      <c r="U401" s="40" t="e">
        <f>#REF!</f>
        <v>#REF!</v>
      </c>
      <c r="V401" s="40" t="e">
        <f>#REF!</f>
        <v>#REF!</v>
      </c>
      <c r="W401" s="40" t="e">
        <f>#REF!</f>
        <v>#REF!</v>
      </c>
      <c r="X401" s="40" t="e">
        <f>#REF!</f>
        <v>#REF!</v>
      </c>
      <c r="Y401" s="40" t="e">
        <f t="shared" si="30"/>
        <v>#REF!</v>
      </c>
      <c r="Z401" s="40" t="e">
        <f>#REF!</f>
        <v>#REF!</v>
      </c>
    </row>
    <row r="402" spans="1:26" ht="12.75" customHeight="1" x14ac:dyDescent="0.25">
      <c r="A402" s="7">
        <v>401</v>
      </c>
      <c r="B402" s="7" t="str">
        <f t="shared" si="27"/>
        <v>Mercredi</v>
      </c>
      <c r="C402" s="38" t="e">
        <f>'Relevé corrigé'!C402</f>
        <v>#REF!</v>
      </c>
      <c r="D402" s="45" t="e">
        <f>'Relevé corrigé'!D402</f>
        <v>#REF!</v>
      </c>
      <c r="E402" s="40" t="e">
        <f>#REF!</f>
        <v>#REF!</v>
      </c>
      <c r="F402" s="40" t="e">
        <f>#REF!</f>
        <v>#REF!</v>
      </c>
      <c r="G402" s="40" t="e">
        <f>#REF!</f>
        <v>#REF!</v>
      </c>
      <c r="H402" s="40" t="e">
        <f>#REF!</f>
        <v>#REF!</v>
      </c>
      <c r="I402" s="40" t="e">
        <f>#REF!</f>
        <v>#REF!</v>
      </c>
      <c r="J402" s="40" t="e">
        <f>#REF!</f>
        <v>#REF!</v>
      </c>
      <c r="K402" s="40" t="e">
        <f>#REF!</f>
        <v>#REF!</v>
      </c>
      <c r="L402" s="40" t="e">
        <f>#REF!</f>
        <v>#REF!</v>
      </c>
      <c r="M402" s="40" t="e">
        <f>#REF!</f>
        <v>#REF!</v>
      </c>
      <c r="N402" s="40" t="e">
        <f>#REF!</f>
        <v>#REF!</v>
      </c>
      <c r="O402" s="40" t="e">
        <f>#REF!</f>
        <v>#REF!</v>
      </c>
      <c r="P402" s="40" t="e">
        <f>#REF!</f>
        <v>#REF!</v>
      </c>
      <c r="Q402" s="40" t="e">
        <f t="shared" si="28"/>
        <v>#REF!</v>
      </c>
      <c r="R402" s="40" t="e">
        <f t="shared" si="29"/>
        <v>#REF!</v>
      </c>
      <c r="S402" s="40" t="e">
        <f>#REF!+#REF!</f>
        <v>#REF!</v>
      </c>
      <c r="T402" s="43">
        <f>SUMIFS(Modèle!$P$2:$P$1009,Modèle!$B$2:$B$1009,$B402,Modèle!$D$2:$D$1009,$D402)</f>
        <v>0</v>
      </c>
      <c r="U402" s="40" t="e">
        <f>#REF!</f>
        <v>#REF!</v>
      </c>
      <c r="V402" s="40" t="e">
        <f>#REF!</f>
        <v>#REF!</v>
      </c>
      <c r="W402" s="40" t="e">
        <f>#REF!</f>
        <v>#REF!</v>
      </c>
      <c r="X402" s="40" t="e">
        <f>#REF!</f>
        <v>#REF!</v>
      </c>
      <c r="Y402" s="40" t="e">
        <f t="shared" si="30"/>
        <v>#REF!</v>
      </c>
      <c r="Z402" s="40" t="e">
        <f>#REF!</f>
        <v>#REF!</v>
      </c>
    </row>
    <row r="403" spans="1:26" ht="12.75" customHeight="1" x14ac:dyDescent="0.25">
      <c r="A403" s="7">
        <v>402</v>
      </c>
      <c r="B403" s="7" t="str">
        <f t="shared" si="27"/>
        <v>Mercredi</v>
      </c>
      <c r="C403" s="38" t="e">
        <f>'Relevé corrigé'!C403</f>
        <v>#REF!</v>
      </c>
      <c r="D403" s="45" t="e">
        <f>'Relevé corrigé'!D403</f>
        <v>#REF!</v>
      </c>
      <c r="E403" s="40" t="e">
        <f>#REF!</f>
        <v>#REF!</v>
      </c>
      <c r="F403" s="40" t="e">
        <f>#REF!</f>
        <v>#REF!</v>
      </c>
      <c r="G403" s="40" t="e">
        <f>#REF!</f>
        <v>#REF!</v>
      </c>
      <c r="H403" s="40" t="e">
        <f>#REF!</f>
        <v>#REF!</v>
      </c>
      <c r="I403" s="40" t="e">
        <f>#REF!</f>
        <v>#REF!</v>
      </c>
      <c r="J403" s="40" t="e">
        <f>#REF!</f>
        <v>#REF!</v>
      </c>
      <c r="K403" s="40" t="e">
        <f>#REF!</f>
        <v>#REF!</v>
      </c>
      <c r="L403" s="40" t="e">
        <f>#REF!</f>
        <v>#REF!</v>
      </c>
      <c r="M403" s="40" t="e">
        <f>#REF!</f>
        <v>#REF!</v>
      </c>
      <c r="N403" s="40" t="e">
        <f>#REF!</f>
        <v>#REF!</v>
      </c>
      <c r="O403" s="40" t="e">
        <f>#REF!</f>
        <v>#REF!</v>
      </c>
      <c r="P403" s="40" t="e">
        <f>#REF!</f>
        <v>#REF!</v>
      </c>
      <c r="Q403" s="40" t="e">
        <f t="shared" si="28"/>
        <v>#REF!</v>
      </c>
      <c r="R403" s="40" t="e">
        <f t="shared" si="29"/>
        <v>#REF!</v>
      </c>
      <c r="S403" s="40" t="e">
        <f>#REF!+#REF!</f>
        <v>#REF!</v>
      </c>
      <c r="T403" s="43">
        <f>SUMIFS(Modèle!$P$2:$P$1009,Modèle!$B$2:$B$1009,$B403,Modèle!$D$2:$D$1009,$D403)</f>
        <v>0</v>
      </c>
      <c r="U403" s="40" t="e">
        <f>#REF!</f>
        <v>#REF!</v>
      </c>
      <c r="V403" s="40" t="e">
        <f>#REF!</f>
        <v>#REF!</v>
      </c>
      <c r="W403" s="40" t="e">
        <f>#REF!</f>
        <v>#REF!</v>
      </c>
      <c r="X403" s="40" t="e">
        <f>#REF!</f>
        <v>#REF!</v>
      </c>
      <c r="Y403" s="40" t="e">
        <f t="shared" si="30"/>
        <v>#REF!</v>
      </c>
      <c r="Z403" s="40" t="e">
        <f>#REF!</f>
        <v>#REF!</v>
      </c>
    </row>
    <row r="404" spans="1:26" ht="12.75" customHeight="1" x14ac:dyDescent="0.25">
      <c r="A404" s="7">
        <v>403</v>
      </c>
      <c r="B404" s="7" t="str">
        <f t="shared" si="27"/>
        <v>Mercredi</v>
      </c>
      <c r="C404" s="38" t="e">
        <f>'Relevé corrigé'!C404</f>
        <v>#REF!</v>
      </c>
      <c r="D404" s="45" t="e">
        <f>'Relevé corrigé'!D404</f>
        <v>#REF!</v>
      </c>
      <c r="E404" s="40" t="e">
        <f>#REF!</f>
        <v>#REF!</v>
      </c>
      <c r="F404" s="40" t="e">
        <f>#REF!</f>
        <v>#REF!</v>
      </c>
      <c r="G404" s="40" t="e">
        <f>#REF!</f>
        <v>#REF!</v>
      </c>
      <c r="H404" s="40" t="e">
        <f>#REF!</f>
        <v>#REF!</v>
      </c>
      <c r="I404" s="40" t="e">
        <f>#REF!</f>
        <v>#REF!</v>
      </c>
      <c r="J404" s="40" t="e">
        <f>#REF!</f>
        <v>#REF!</v>
      </c>
      <c r="K404" s="40" t="e">
        <f>#REF!</f>
        <v>#REF!</v>
      </c>
      <c r="L404" s="40" t="e">
        <f>#REF!</f>
        <v>#REF!</v>
      </c>
      <c r="M404" s="40" t="e">
        <f>#REF!</f>
        <v>#REF!</v>
      </c>
      <c r="N404" s="40" t="e">
        <f>#REF!</f>
        <v>#REF!</v>
      </c>
      <c r="O404" s="40" t="e">
        <f>#REF!</f>
        <v>#REF!</v>
      </c>
      <c r="P404" s="40" t="e">
        <f>#REF!</f>
        <v>#REF!</v>
      </c>
      <c r="Q404" s="40" t="e">
        <f t="shared" si="28"/>
        <v>#REF!</v>
      </c>
      <c r="R404" s="40" t="e">
        <f t="shared" si="29"/>
        <v>#REF!</v>
      </c>
      <c r="S404" s="40" t="e">
        <f>#REF!+#REF!</f>
        <v>#REF!</v>
      </c>
      <c r="T404" s="43">
        <f>SUMIFS(Modèle!$P$2:$P$1009,Modèle!$B$2:$B$1009,$B404,Modèle!$D$2:$D$1009,$D404)</f>
        <v>0</v>
      </c>
      <c r="U404" s="40" t="e">
        <f>#REF!</f>
        <v>#REF!</v>
      </c>
      <c r="V404" s="40" t="e">
        <f>#REF!</f>
        <v>#REF!</v>
      </c>
      <c r="W404" s="40" t="e">
        <f>#REF!</f>
        <v>#REF!</v>
      </c>
      <c r="X404" s="40" t="e">
        <f>#REF!</f>
        <v>#REF!</v>
      </c>
      <c r="Y404" s="40" t="e">
        <f t="shared" si="30"/>
        <v>#REF!</v>
      </c>
      <c r="Z404" s="40" t="e">
        <f>#REF!</f>
        <v>#REF!</v>
      </c>
    </row>
    <row r="405" spans="1:26" ht="12.75" customHeight="1" x14ac:dyDescent="0.25">
      <c r="A405" s="7">
        <v>404</v>
      </c>
      <c r="B405" s="7" t="str">
        <f t="shared" si="27"/>
        <v>Mercredi</v>
      </c>
      <c r="C405" s="38" t="e">
        <f>'Relevé corrigé'!C405</f>
        <v>#REF!</v>
      </c>
      <c r="D405" s="45" t="e">
        <f>'Relevé corrigé'!D405</f>
        <v>#REF!</v>
      </c>
      <c r="E405" s="40" t="e">
        <f>#REF!</f>
        <v>#REF!</v>
      </c>
      <c r="F405" s="40" t="e">
        <f>#REF!</f>
        <v>#REF!</v>
      </c>
      <c r="G405" s="40" t="e">
        <f>#REF!</f>
        <v>#REF!</v>
      </c>
      <c r="H405" s="40" t="e">
        <f>#REF!</f>
        <v>#REF!</v>
      </c>
      <c r="I405" s="40" t="e">
        <f>#REF!</f>
        <v>#REF!</v>
      </c>
      <c r="J405" s="40" t="e">
        <f>#REF!</f>
        <v>#REF!</v>
      </c>
      <c r="K405" s="40" t="e">
        <f>#REF!</f>
        <v>#REF!</v>
      </c>
      <c r="L405" s="40" t="e">
        <f>#REF!</f>
        <v>#REF!</v>
      </c>
      <c r="M405" s="40" t="e">
        <f>#REF!</f>
        <v>#REF!</v>
      </c>
      <c r="N405" s="40" t="e">
        <f>#REF!</f>
        <v>#REF!</v>
      </c>
      <c r="O405" s="40" t="e">
        <f>#REF!</f>
        <v>#REF!</v>
      </c>
      <c r="P405" s="40" t="e">
        <f>#REF!</f>
        <v>#REF!</v>
      </c>
      <c r="Q405" s="40" t="e">
        <f t="shared" si="28"/>
        <v>#REF!</v>
      </c>
      <c r="R405" s="40" t="e">
        <f t="shared" si="29"/>
        <v>#REF!</v>
      </c>
      <c r="S405" s="40" t="e">
        <f>#REF!+#REF!</f>
        <v>#REF!</v>
      </c>
      <c r="T405" s="43">
        <f>SUMIFS(Modèle!$P$2:$P$1009,Modèle!$B$2:$B$1009,$B405,Modèle!$D$2:$D$1009,$D405)</f>
        <v>0</v>
      </c>
      <c r="U405" s="40" t="e">
        <f>#REF!</f>
        <v>#REF!</v>
      </c>
      <c r="V405" s="40" t="e">
        <f>#REF!</f>
        <v>#REF!</v>
      </c>
      <c r="W405" s="40" t="e">
        <f>#REF!</f>
        <v>#REF!</v>
      </c>
      <c r="X405" s="40" t="e">
        <f>#REF!</f>
        <v>#REF!</v>
      </c>
      <c r="Y405" s="40" t="e">
        <f t="shared" si="30"/>
        <v>#REF!</v>
      </c>
      <c r="Z405" s="40" t="e">
        <f>#REF!</f>
        <v>#REF!</v>
      </c>
    </row>
    <row r="406" spans="1:26" ht="12.75" customHeight="1" x14ac:dyDescent="0.25">
      <c r="A406" s="7">
        <v>405</v>
      </c>
      <c r="B406" s="7" t="str">
        <f t="shared" si="27"/>
        <v>Mercredi</v>
      </c>
      <c r="C406" s="38" t="e">
        <f>'Relevé corrigé'!C406</f>
        <v>#REF!</v>
      </c>
      <c r="D406" s="45" t="e">
        <f>'Relevé corrigé'!D406</f>
        <v>#REF!</v>
      </c>
      <c r="E406" s="40" t="e">
        <f>#REF!</f>
        <v>#REF!</v>
      </c>
      <c r="F406" s="40" t="e">
        <f>#REF!</f>
        <v>#REF!</v>
      </c>
      <c r="G406" s="40" t="e">
        <f>#REF!</f>
        <v>#REF!</v>
      </c>
      <c r="H406" s="40" t="e">
        <f>#REF!</f>
        <v>#REF!</v>
      </c>
      <c r="I406" s="40" t="e">
        <f>#REF!</f>
        <v>#REF!</v>
      </c>
      <c r="J406" s="40" t="e">
        <f>#REF!</f>
        <v>#REF!</v>
      </c>
      <c r="K406" s="40" t="e">
        <f>#REF!</f>
        <v>#REF!</v>
      </c>
      <c r="L406" s="40" t="e">
        <f>#REF!</f>
        <v>#REF!</v>
      </c>
      <c r="M406" s="40" t="e">
        <f>#REF!</f>
        <v>#REF!</v>
      </c>
      <c r="N406" s="40" t="e">
        <f>#REF!</f>
        <v>#REF!</v>
      </c>
      <c r="O406" s="40" t="e">
        <f>#REF!</f>
        <v>#REF!</v>
      </c>
      <c r="P406" s="40" t="e">
        <f>#REF!</f>
        <v>#REF!</v>
      </c>
      <c r="Q406" s="40" t="e">
        <f t="shared" si="28"/>
        <v>#REF!</v>
      </c>
      <c r="R406" s="40" t="e">
        <f t="shared" si="29"/>
        <v>#REF!</v>
      </c>
      <c r="S406" s="40" t="e">
        <f>#REF!+#REF!</f>
        <v>#REF!</v>
      </c>
      <c r="T406" s="43">
        <f>SUMIFS(Modèle!$P$2:$P$1009,Modèle!$B$2:$B$1009,$B406,Modèle!$D$2:$D$1009,$D406)</f>
        <v>0</v>
      </c>
      <c r="U406" s="40" t="e">
        <f>#REF!</f>
        <v>#REF!</v>
      </c>
      <c r="V406" s="40" t="e">
        <f>#REF!</f>
        <v>#REF!</v>
      </c>
      <c r="W406" s="40" t="e">
        <f>#REF!</f>
        <v>#REF!</v>
      </c>
      <c r="X406" s="40" t="e">
        <f>#REF!</f>
        <v>#REF!</v>
      </c>
      <c r="Y406" s="40" t="e">
        <f t="shared" si="30"/>
        <v>#REF!</v>
      </c>
      <c r="Z406" s="40" t="e">
        <f>#REF!</f>
        <v>#REF!</v>
      </c>
    </row>
    <row r="407" spans="1:26" ht="12.75" customHeight="1" x14ac:dyDescent="0.25">
      <c r="A407" s="7">
        <v>406</v>
      </c>
      <c r="B407" s="7" t="str">
        <f t="shared" si="27"/>
        <v>Mercredi</v>
      </c>
      <c r="C407" s="38" t="e">
        <f>'Relevé corrigé'!C407</f>
        <v>#REF!</v>
      </c>
      <c r="D407" s="45" t="e">
        <f>'Relevé corrigé'!D407</f>
        <v>#REF!</v>
      </c>
      <c r="E407" s="40" t="e">
        <f>#REF!</f>
        <v>#REF!</v>
      </c>
      <c r="F407" s="40" t="e">
        <f>#REF!</f>
        <v>#REF!</v>
      </c>
      <c r="G407" s="40" t="e">
        <f>#REF!</f>
        <v>#REF!</v>
      </c>
      <c r="H407" s="40" t="e">
        <f>#REF!</f>
        <v>#REF!</v>
      </c>
      <c r="I407" s="40" t="e">
        <f>#REF!</f>
        <v>#REF!</v>
      </c>
      <c r="J407" s="40" t="e">
        <f>#REF!</f>
        <v>#REF!</v>
      </c>
      <c r="K407" s="40" t="e">
        <f>#REF!</f>
        <v>#REF!</v>
      </c>
      <c r="L407" s="40" t="e">
        <f>#REF!</f>
        <v>#REF!</v>
      </c>
      <c r="M407" s="40" t="e">
        <f>#REF!</f>
        <v>#REF!</v>
      </c>
      <c r="N407" s="40" t="e">
        <f>#REF!</f>
        <v>#REF!</v>
      </c>
      <c r="O407" s="40" t="e">
        <f>#REF!</f>
        <v>#REF!</v>
      </c>
      <c r="P407" s="40" t="e">
        <f>#REF!</f>
        <v>#REF!</v>
      </c>
      <c r="Q407" s="40" t="e">
        <f t="shared" si="28"/>
        <v>#REF!</v>
      </c>
      <c r="R407" s="40" t="e">
        <f t="shared" si="29"/>
        <v>#REF!</v>
      </c>
      <c r="S407" s="40" t="e">
        <f>#REF!+#REF!</f>
        <v>#REF!</v>
      </c>
      <c r="T407" s="43">
        <f>SUMIFS(Modèle!$P$2:$P$1009,Modèle!$B$2:$B$1009,$B407,Modèle!$D$2:$D$1009,$D407)</f>
        <v>0</v>
      </c>
      <c r="U407" s="40" t="e">
        <f>#REF!</f>
        <v>#REF!</v>
      </c>
      <c r="V407" s="40" t="e">
        <f>#REF!</f>
        <v>#REF!</v>
      </c>
      <c r="W407" s="40" t="e">
        <f>#REF!</f>
        <v>#REF!</v>
      </c>
      <c r="X407" s="40" t="e">
        <f>#REF!</f>
        <v>#REF!</v>
      </c>
      <c r="Y407" s="40" t="e">
        <f t="shared" si="30"/>
        <v>#REF!</v>
      </c>
      <c r="Z407" s="40" t="e">
        <f>#REF!</f>
        <v>#REF!</v>
      </c>
    </row>
    <row r="408" spans="1:26" ht="12.75" customHeight="1" x14ac:dyDescent="0.25">
      <c r="A408" s="7">
        <v>407</v>
      </c>
      <c r="B408" s="7" t="str">
        <f t="shared" si="27"/>
        <v>Mercredi</v>
      </c>
      <c r="C408" s="38" t="e">
        <f>'Relevé corrigé'!C408</f>
        <v>#REF!</v>
      </c>
      <c r="D408" s="45" t="e">
        <f>'Relevé corrigé'!D408</f>
        <v>#REF!</v>
      </c>
      <c r="E408" s="40" t="e">
        <f>#REF!</f>
        <v>#REF!</v>
      </c>
      <c r="F408" s="40" t="e">
        <f>#REF!</f>
        <v>#REF!</v>
      </c>
      <c r="G408" s="40" t="e">
        <f>#REF!</f>
        <v>#REF!</v>
      </c>
      <c r="H408" s="40" t="e">
        <f>#REF!</f>
        <v>#REF!</v>
      </c>
      <c r="I408" s="40" t="e">
        <f>#REF!</f>
        <v>#REF!</v>
      </c>
      <c r="J408" s="40" t="e">
        <f>#REF!</f>
        <v>#REF!</v>
      </c>
      <c r="K408" s="40" t="e">
        <f>#REF!</f>
        <v>#REF!</v>
      </c>
      <c r="L408" s="40" t="e">
        <f>#REF!</f>
        <v>#REF!</v>
      </c>
      <c r="M408" s="40" t="e">
        <f>#REF!</f>
        <v>#REF!</v>
      </c>
      <c r="N408" s="40" t="e">
        <f>#REF!</f>
        <v>#REF!</v>
      </c>
      <c r="O408" s="40" t="e">
        <f>#REF!</f>
        <v>#REF!</v>
      </c>
      <c r="P408" s="40" t="e">
        <f>#REF!</f>
        <v>#REF!</v>
      </c>
      <c r="Q408" s="40" t="e">
        <f t="shared" si="28"/>
        <v>#REF!</v>
      </c>
      <c r="R408" s="40" t="e">
        <f t="shared" si="29"/>
        <v>#REF!</v>
      </c>
      <c r="S408" s="40" t="e">
        <f>#REF!+#REF!</f>
        <v>#REF!</v>
      </c>
      <c r="T408" s="43">
        <f>SUMIFS(Modèle!$P$2:$P$1009,Modèle!$B$2:$B$1009,$B408,Modèle!$D$2:$D$1009,$D408)</f>
        <v>0</v>
      </c>
      <c r="U408" s="40" t="e">
        <f>#REF!</f>
        <v>#REF!</v>
      </c>
      <c r="V408" s="40" t="e">
        <f>#REF!</f>
        <v>#REF!</v>
      </c>
      <c r="W408" s="40" t="e">
        <f>#REF!</f>
        <v>#REF!</v>
      </c>
      <c r="X408" s="40" t="e">
        <f>#REF!</f>
        <v>#REF!</v>
      </c>
      <c r="Y408" s="40" t="e">
        <f t="shared" si="30"/>
        <v>#REF!</v>
      </c>
      <c r="Z408" s="40" t="e">
        <f>#REF!</f>
        <v>#REF!</v>
      </c>
    </row>
    <row r="409" spans="1:26" ht="12.75" customHeight="1" x14ac:dyDescent="0.25">
      <c r="A409" s="7">
        <v>408</v>
      </c>
      <c r="B409" s="7" t="str">
        <f t="shared" si="27"/>
        <v>Mercredi</v>
      </c>
      <c r="C409" s="38" t="e">
        <f>'Relevé corrigé'!C409</f>
        <v>#REF!</v>
      </c>
      <c r="D409" s="45" t="e">
        <f>'Relevé corrigé'!D409</f>
        <v>#REF!</v>
      </c>
      <c r="E409" s="40" t="e">
        <f>#REF!</f>
        <v>#REF!</v>
      </c>
      <c r="F409" s="40" t="e">
        <f>#REF!</f>
        <v>#REF!</v>
      </c>
      <c r="G409" s="40" t="e">
        <f>#REF!</f>
        <v>#REF!</v>
      </c>
      <c r="H409" s="40" t="e">
        <f>#REF!</f>
        <v>#REF!</v>
      </c>
      <c r="I409" s="40" t="e">
        <f>#REF!</f>
        <v>#REF!</v>
      </c>
      <c r="J409" s="40" t="e">
        <f>#REF!</f>
        <v>#REF!</v>
      </c>
      <c r="K409" s="40" t="e">
        <f>#REF!</f>
        <v>#REF!</v>
      </c>
      <c r="L409" s="40" t="e">
        <f>#REF!</f>
        <v>#REF!</v>
      </c>
      <c r="M409" s="40" t="e">
        <f>#REF!</f>
        <v>#REF!</v>
      </c>
      <c r="N409" s="40" t="e">
        <f>#REF!</f>
        <v>#REF!</v>
      </c>
      <c r="O409" s="40" t="e">
        <f>#REF!</f>
        <v>#REF!</v>
      </c>
      <c r="P409" s="40" t="e">
        <f>#REF!</f>
        <v>#REF!</v>
      </c>
      <c r="Q409" s="40" t="e">
        <f t="shared" si="28"/>
        <v>#REF!</v>
      </c>
      <c r="R409" s="40" t="e">
        <f t="shared" si="29"/>
        <v>#REF!</v>
      </c>
      <c r="S409" s="40" t="e">
        <f>#REF!+#REF!</f>
        <v>#REF!</v>
      </c>
      <c r="T409" s="43">
        <f>SUMIFS(Modèle!$P$2:$P$1009,Modèle!$B$2:$B$1009,$B409,Modèle!$D$2:$D$1009,$D409)</f>
        <v>0</v>
      </c>
      <c r="U409" s="40" t="e">
        <f>#REF!</f>
        <v>#REF!</v>
      </c>
      <c r="V409" s="40" t="e">
        <f>#REF!</f>
        <v>#REF!</v>
      </c>
      <c r="W409" s="40" t="e">
        <f>#REF!</f>
        <v>#REF!</v>
      </c>
      <c r="X409" s="40" t="e">
        <f>#REF!</f>
        <v>#REF!</v>
      </c>
      <c r="Y409" s="40" t="e">
        <f t="shared" si="30"/>
        <v>#REF!</v>
      </c>
      <c r="Z409" s="40" t="e">
        <f>#REF!</f>
        <v>#REF!</v>
      </c>
    </row>
    <row r="410" spans="1:26" ht="12.75" customHeight="1" x14ac:dyDescent="0.25">
      <c r="A410" s="7">
        <v>409</v>
      </c>
      <c r="B410" s="7" t="str">
        <f t="shared" si="27"/>
        <v>Mercredi</v>
      </c>
      <c r="C410" s="38" t="e">
        <f>'Relevé corrigé'!C410</f>
        <v>#REF!</v>
      </c>
      <c r="D410" s="45" t="e">
        <f>'Relevé corrigé'!D410</f>
        <v>#REF!</v>
      </c>
      <c r="E410" s="40" t="e">
        <f>#REF!</f>
        <v>#REF!</v>
      </c>
      <c r="F410" s="40" t="e">
        <f>#REF!</f>
        <v>#REF!</v>
      </c>
      <c r="G410" s="40" t="e">
        <f>#REF!</f>
        <v>#REF!</v>
      </c>
      <c r="H410" s="40" t="e">
        <f>#REF!</f>
        <v>#REF!</v>
      </c>
      <c r="I410" s="40" t="e">
        <f>#REF!</f>
        <v>#REF!</v>
      </c>
      <c r="J410" s="40" t="e">
        <f>#REF!</f>
        <v>#REF!</v>
      </c>
      <c r="K410" s="40" t="e">
        <f>#REF!</f>
        <v>#REF!</v>
      </c>
      <c r="L410" s="40" t="e">
        <f>#REF!</f>
        <v>#REF!</v>
      </c>
      <c r="M410" s="40" t="e">
        <f>#REF!</f>
        <v>#REF!</v>
      </c>
      <c r="N410" s="40" t="e">
        <f>#REF!</f>
        <v>#REF!</v>
      </c>
      <c r="O410" s="40" t="e">
        <f>#REF!</f>
        <v>#REF!</v>
      </c>
      <c r="P410" s="40" t="e">
        <f>#REF!</f>
        <v>#REF!</v>
      </c>
      <c r="Q410" s="40" t="e">
        <f t="shared" si="28"/>
        <v>#REF!</v>
      </c>
      <c r="R410" s="40" t="e">
        <f t="shared" si="29"/>
        <v>#REF!</v>
      </c>
      <c r="S410" s="40" t="e">
        <f>#REF!+#REF!</f>
        <v>#REF!</v>
      </c>
      <c r="T410" s="43">
        <f>SUMIFS(Modèle!$P$2:$P$1009,Modèle!$B$2:$B$1009,$B410,Modèle!$D$2:$D$1009,$D410)</f>
        <v>0</v>
      </c>
      <c r="U410" s="40" t="e">
        <f>#REF!</f>
        <v>#REF!</v>
      </c>
      <c r="V410" s="40" t="e">
        <f>#REF!</f>
        <v>#REF!</v>
      </c>
      <c r="W410" s="40" t="e">
        <f>#REF!</f>
        <v>#REF!</v>
      </c>
      <c r="X410" s="40" t="e">
        <f>#REF!</f>
        <v>#REF!</v>
      </c>
      <c r="Y410" s="40" t="e">
        <f t="shared" si="30"/>
        <v>#REF!</v>
      </c>
      <c r="Z410" s="40" t="e">
        <f>#REF!</f>
        <v>#REF!</v>
      </c>
    </row>
    <row r="411" spans="1:26" ht="12.75" customHeight="1" x14ac:dyDescent="0.25">
      <c r="A411" s="7">
        <v>410</v>
      </c>
      <c r="B411" s="7" t="str">
        <f t="shared" si="27"/>
        <v>Mercredi</v>
      </c>
      <c r="C411" s="38" t="e">
        <f>'Relevé corrigé'!C411</f>
        <v>#REF!</v>
      </c>
      <c r="D411" s="45" t="e">
        <f>'Relevé corrigé'!D411</f>
        <v>#REF!</v>
      </c>
      <c r="E411" s="40" t="e">
        <f>#REF!</f>
        <v>#REF!</v>
      </c>
      <c r="F411" s="40" t="e">
        <f>#REF!</f>
        <v>#REF!</v>
      </c>
      <c r="G411" s="40" t="e">
        <f>#REF!</f>
        <v>#REF!</v>
      </c>
      <c r="H411" s="40" t="e">
        <f>#REF!</f>
        <v>#REF!</v>
      </c>
      <c r="I411" s="40" t="e">
        <f>#REF!</f>
        <v>#REF!</v>
      </c>
      <c r="J411" s="40" t="e">
        <f>#REF!</f>
        <v>#REF!</v>
      </c>
      <c r="K411" s="40" t="e">
        <f>#REF!</f>
        <v>#REF!</v>
      </c>
      <c r="L411" s="40" t="e">
        <f>#REF!</f>
        <v>#REF!</v>
      </c>
      <c r="M411" s="40" t="e">
        <f>#REF!</f>
        <v>#REF!</v>
      </c>
      <c r="N411" s="40" t="e">
        <f>#REF!</f>
        <v>#REF!</v>
      </c>
      <c r="O411" s="40" t="e">
        <f>#REF!</f>
        <v>#REF!</v>
      </c>
      <c r="P411" s="40" t="e">
        <f>#REF!</f>
        <v>#REF!</v>
      </c>
      <c r="Q411" s="40" t="e">
        <f t="shared" si="28"/>
        <v>#REF!</v>
      </c>
      <c r="R411" s="40" t="e">
        <f t="shared" si="29"/>
        <v>#REF!</v>
      </c>
      <c r="S411" s="40" t="e">
        <f>#REF!+#REF!</f>
        <v>#REF!</v>
      </c>
      <c r="T411" s="43">
        <f>SUMIFS(Modèle!$P$2:$P$1009,Modèle!$B$2:$B$1009,$B411,Modèle!$D$2:$D$1009,$D411)</f>
        <v>0</v>
      </c>
      <c r="U411" s="40" t="e">
        <f>#REF!</f>
        <v>#REF!</v>
      </c>
      <c r="V411" s="40" t="e">
        <f>#REF!</f>
        <v>#REF!</v>
      </c>
      <c r="W411" s="40" t="e">
        <f>#REF!</f>
        <v>#REF!</v>
      </c>
      <c r="X411" s="40" t="e">
        <f>#REF!</f>
        <v>#REF!</v>
      </c>
      <c r="Y411" s="40" t="e">
        <f t="shared" si="30"/>
        <v>#REF!</v>
      </c>
      <c r="Z411" s="40" t="e">
        <f>#REF!</f>
        <v>#REF!</v>
      </c>
    </row>
    <row r="412" spans="1:26" ht="12.75" customHeight="1" x14ac:dyDescent="0.25">
      <c r="A412" s="7">
        <v>411</v>
      </c>
      <c r="B412" s="7" t="str">
        <f t="shared" si="27"/>
        <v>Mercredi</v>
      </c>
      <c r="C412" s="38" t="e">
        <f>'Relevé corrigé'!C412</f>
        <v>#REF!</v>
      </c>
      <c r="D412" s="45" t="e">
        <f>'Relevé corrigé'!D412</f>
        <v>#REF!</v>
      </c>
      <c r="E412" s="40" t="e">
        <f>#REF!</f>
        <v>#REF!</v>
      </c>
      <c r="F412" s="40" t="e">
        <f>#REF!</f>
        <v>#REF!</v>
      </c>
      <c r="G412" s="40" t="e">
        <f>#REF!</f>
        <v>#REF!</v>
      </c>
      <c r="H412" s="40" t="e">
        <f>#REF!</f>
        <v>#REF!</v>
      </c>
      <c r="I412" s="40" t="e">
        <f>#REF!</f>
        <v>#REF!</v>
      </c>
      <c r="J412" s="40" t="e">
        <f>#REF!</f>
        <v>#REF!</v>
      </c>
      <c r="K412" s="40" t="e">
        <f>#REF!</f>
        <v>#REF!</v>
      </c>
      <c r="L412" s="40" t="e">
        <f>#REF!</f>
        <v>#REF!</v>
      </c>
      <c r="M412" s="40" t="e">
        <f>#REF!</f>
        <v>#REF!</v>
      </c>
      <c r="N412" s="40" t="e">
        <f>#REF!</f>
        <v>#REF!</v>
      </c>
      <c r="O412" s="40" t="e">
        <f>#REF!</f>
        <v>#REF!</v>
      </c>
      <c r="P412" s="40" t="e">
        <f>#REF!</f>
        <v>#REF!</v>
      </c>
      <c r="Q412" s="40" t="e">
        <f t="shared" si="28"/>
        <v>#REF!</v>
      </c>
      <c r="R412" s="40" t="e">
        <f t="shared" si="29"/>
        <v>#REF!</v>
      </c>
      <c r="S412" s="40" t="e">
        <f>#REF!+#REF!</f>
        <v>#REF!</v>
      </c>
      <c r="T412" s="43">
        <f>SUMIFS(Modèle!$P$2:$P$1009,Modèle!$B$2:$B$1009,$B412,Modèle!$D$2:$D$1009,$D412)</f>
        <v>0</v>
      </c>
      <c r="U412" s="40" t="e">
        <f>#REF!</f>
        <v>#REF!</v>
      </c>
      <c r="V412" s="40" t="e">
        <f>#REF!</f>
        <v>#REF!</v>
      </c>
      <c r="W412" s="40" t="e">
        <f>#REF!</f>
        <v>#REF!</v>
      </c>
      <c r="X412" s="40" t="e">
        <f>#REF!</f>
        <v>#REF!</v>
      </c>
      <c r="Y412" s="40" t="e">
        <f t="shared" si="30"/>
        <v>#REF!</v>
      </c>
      <c r="Z412" s="40" t="e">
        <f>#REF!</f>
        <v>#REF!</v>
      </c>
    </row>
    <row r="413" spans="1:26" ht="12.75" customHeight="1" x14ac:dyDescent="0.25">
      <c r="A413" s="7">
        <v>412</v>
      </c>
      <c r="B413" s="7" t="str">
        <f t="shared" si="27"/>
        <v>Mercredi</v>
      </c>
      <c r="C413" s="38" t="e">
        <f>'Relevé corrigé'!C413</f>
        <v>#REF!</v>
      </c>
      <c r="D413" s="45" t="e">
        <f>'Relevé corrigé'!D413</f>
        <v>#REF!</v>
      </c>
      <c r="E413" s="40" t="e">
        <f>#REF!</f>
        <v>#REF!</v>
      </c>
      <c r="F413" s="40" t="e">
        <f>#REF!</f>
        <v>#REF!</v>
      </c>
      <c r="G413" s="40" t="e">
        <f>#REF!</f>
        <v>#REF!</v>
      </c>
      <c r="H413" s="40" t="e">
        <f>#REF!</f>
        <v>#REF!</v>
      </c>
      <c r="I413" s="40" t="e">
        <f>#REF!</f>
        <v>#REF!</v>
      </c>
      <c r="J413" s="40" t="e">
        <f>#REF!</f>
        <v>#REF!</v>
      </c>
      <c r="K413" s="40" t="e">
        <f>#REF!</f>
        <v>#REF!</v>
      </c>
      <c r="L413" s="40" t="e">
        <f>#REF!</f>
        <v>#REF!</v>
      </c>
      <c r="M413" s="40" t="e">
        <f>#REF!</f>
        <v>#REF!</v>
      </c>
      <c r="N413" s="40" t="e">
        <f>#REF!</f>
        <v>#REF!</v>
      </c>
      <c r="O413" s="40" t="e">
        <f>#REF!</f>
        <v>#REF!</v>
      </c>
      <c r="P413" s="40" t="e">
        <f>#REF!</f>
        <v>#REF!</v>
      </c>
      <c r="Q413" s="40" t="e">
        <f t="shared" si="28"/>
        <v>#REF!</v>
      </c>
      <c r="R413" s="40" t="e">
        <f t="shared" si="29"/>
        <v>#REF!</v>
      </c>
      <c r="S413" s="40" t="e">
        <f>#REF!+#REF!</f>
        <v>#REF!</v>
      </c>
      <c r="T413" s="43">
        <f>SUMIFS(Modèle!$P$2:$P$1009,Modèle!$B$2:$B$1009,$B413,Modèle!$D$2:$D$1009,$D413)</f>
        <v>0</v>
      </c>
      <c r="U413" s="40" t="e">
        <f>#REF!</f>
        <v>#REF!</v>
      </c>
      <c r="V413" s="40" t="e">
        <f>#REF!</f>
        <v>#REF!</v>
      </c>
      <c r="W413" s="40" t="e">
        <f>#REF!</f>
        <v>#REF!</v>
      </c>
      <c r="X413" s="40" t="e">
        <f>#REF!</f>
        <v>#REF!</v>
      </c>
      <c r="Y413" s="40" t="e">
        <f t="shared" si="30"/>
        <v>#REF!</v>
      </c>
      <c r="Z413" s="40" t="e">
        <f>#REF!</f>
        <v>#REF!</v>
      </c>
    </row>
    <row r="414" spans="1:26" ht="12.75" customHeight="1" x14ac:dyDescent="0.25">
      <c r="A414" s="7">
        <v>413</v>
      </c>
      <c r="B414" s="7" t="str">
        <f t="shared" si="27"/>
        <v>Mercredi</v>
      </c>
      <c r="C414" s="38" t="e">
        <f>'Relevé corrigé'!C414</f>
        <v>#REF!</v>
      </c>
      <c r="D414" s="45" t="e">
        <f>'Relevé corrigé'!D414</f>
        <v>#REF!</v>
      </c>
      <c r="E414" s="40" t="e">
        <f>#REF!</f>
        <v>#REF!</v>
      </c>
      <c r="F414" s="40" t="e">
        <f>#REF!</f>
        <v>#REF!</v>
      </c>
      <c r="G414" s="40" t="e">
        <f>#REF!</f>
        <v>#REF!</v>
      </c>
      <c r="H414" s="40" t="e">
        <f>#REF!</f>
        <v>#REF!</v>
      </c>
      <c r="I414" s="40" t="e">
        <f>#REF!</f>
        <v>#REF!</v>
      </c>
      <c r="J414" s="40" t="e">
        <f>#REF!</f>
        <v>#REF!</v>
      </c>
      <c r="K414" s="40" t="e">
        <f>#REF!</f>
        <v>#REF!</v>
      </c>
      <c r="L414" s="40" t="e">
        <f>#REF!</f>
        <v>#REF!</v>
      </c>
      <c r="M414" s="40" t="e">
        <f>#REF!</f>
        <v>#REF!</v>
      </c>
      <c r="N414" s="40" t="e">
        <f>#REF!</f>
        <v>#REF!</v>
      </c>
      <c r="O414" s="40" t="e">
        <f>#REF!</f>
        <v>#REF!</v>
      </c>
      <c r="P414" s="40" t="e">
        <f>#REF!</f>
        <v>#REF!</v>
      </c>
      <c r="Q414" s="40" t="e">
        <f t="shared" si="28"/>
        <v>#REF!</v>
      </c>
      <c r="R414" s="40" t="e">
        <f t="shared" si="29"/>
        <v>#REF!</v>
      </c>
      <c r="S414" s="40" t="e">
        <f>#REF!+#REF!</f>
        <v>#REF!</v>
      </c>
      <c r="T414" s="43">
        <f>SUMIFS(Modèle!$P$2:$P$1009,Modèle!$B$2:$B$1009,$B414,Modèle!$D$2:$D$1009,$D414)</f>
        <v>0</v>
      </c>
      <c r="U414" s="40" t="e">
        <f>#REF!</f>
        <v>#REF!</v>
      </c>
      <c r="V414" s="40" t="e">
        <f>#REF!</f>
        <v>#REF!</v>
      </c>
      <c r="W414" s="40" t="e">
        <f>#REF!</f>
        <v>#REF!</v>
      </c>
      <c r="X414" s="40" t="e">
        <f>#REF!</f>
        <v>#REF!</v>
      </c>
      <c r="Y414" s="40" t="e">
        <f t="shared" si="30"/>
        <v>#REF!</v>
      </c>
      <c r="Z414" s="40" t="e">
        <f>#REF!</f>
        <v>#REF!</v>
      </c>
    </row>
    <row r="415" spans="1:26" ht="12.75" customHeight="1" x14ac:dyDescent="0.25">
      <c r="A415" s="7">
        <v>414</v>
      </c>
      <c r="B415" s="7" t="str">
        <f t="shared" si="27"/>
        <v>Mercredi</v>
      </c>
      <c r="C415" s="38" t="e">
        <f>'Relevé corrigé'!C415</f>
        <v>#REF!</v>
      </c>
      <c r="D415" s="45" t="e">
        <f>'Relevé corrigé'!D415</f>
        <v>#REF!</v>
      </c>
      <c r="E415" s="40" t="e">
        <f>#REF!</f>
        <v>#REF!</v>
      </c>
      <c r="F415" s="40" t="e">
        <f>#REF!</f>
        <v>#REF!</v>
      </c>
      <c r="G415" s="40" t="e">
        <f>#REF!</f>
        <v>#REF!</v>
      </c>
      <c r="H415" s="40" t="e">
        <f>#REF!</f>
        <v>#REF!</v>
      </c>
      <c r="I415" s="40" t="e">
        <f>#REF!</f>
        <v>#REF!</v>
      </c>
      <c r="J415" s="40" t="e">
        <f>#REF!</f>
        <v>#REF!</v>
      </c>
      <c r="K415" s="40" t="e">
        <f>#REF!</f>
        <v>#REF!</v>
      </c>
      <c r="L415" s="40" t="e">
        <f>#REF!</f>
        <v>#REF!</v>
      </c>
      <c r="M415" s="40" t="e">
        <f>#REF!</f>
        <v>#REF!</v>
      </c>
      <c r="N415" s="40" t="e">
        <f>#REF!</f>
        <v>#REF!</v>
      </c>
      <c r="O415" s="40" t="e">
        <f>#REF!</f>
        <v>#REF!</v>
      </c>
      <c r="P415" s="40" t="e">
        <f>#REF!</f>
        <v>#REF!</v>
      </c>
      <c r="Q415" s="40" t="e">
        <f t="shared" si="28"/>
        <v>#REF!</v>
      </c>
      <c r="R415" s="40" t="e">
        <f t="shared" si="29"/>
        <v>#REF!</v>
      </c>
      <c r="S415" s="40" t="e">
        <f>#REF!+#REF!</f>
        <v>#REF!</v>
      </c>
      <c r="T415" s="43">
        <f>SUMIFS(Modèle!$P$2:$P$1009,Modèle!$B$2:$B$1009,$B415,Modèle!$D$2:$D$1009,$D415)</f>
        <v>0</v>
      </c>
      <c r="U415" s="40" t="e">
        <f>#REF!</f>
        <v>#REF!</v>
      </c>
      <c r="V415" s="40" t="e">
        <f>#REF!</f>
        <v>#REF!</v>
      </c>
      <c r="W415" s="40" t="e">
        <f>#REF!</f>
        <v>#REF!</v>
      </c>
      <c r="X415" s="40" t="e">
        <f>#REF!</f>
        <v>#REF!</v>
      </c>
      <c r="Y415" s="40" t="e">
        <f t="shared" si="30"/>
        <v>#REF!</v>
      </c>
      <c r="Z415" s="40" t="e">
        <f>#REF!</f>
        <v>#REF!</v>
      </c>
    </row>
    <row r="416" spans="1:26" ht="12.75" customHeight="1" x14ac:dyDescent="0.25">
      <c r="A416" s="7">
        <v>415</v>
      </c>
      <c r="B416" s="7" t="str">
        <f t="shared" si="27"/>
        <v>Mercredi</v>
      </c>
      <c r="C416" s="38" t="e">
        <f>'Relevé corrigé'!C416</f>
        <v>#REF!</v>
      </c>
      <c r="D416" s="45" t="e">
        <f>'Relevé corrigé'!D416</f>
        <v>#REF!</v>
      </c>
      <c r="E416" s="40" t="e">
        <f>#REF!</f>
        <v>#REF!</v>
      </c>
      <c r="F416" s="40" t="e">
        <f>#REF!</f>
        <v>#REF!</v>
      </c>
      <c r="G416" s="40" t="e">
        <f>#REF!</f>
        <v>#REF!</v>
      </c>
      <c r="H416" s="40" t="e">
        <f>#REF!</f>
        <v>#REF!</v>
      </c>
      <c r="I416" s="40" t="e">
        <f>#REF!</f>
        <v>#REF!</v>
      </c>
      <c r="J416" s="40" t="e">
        <f>#REF!</f>
        <v>#REF!</v>
      </c>
      <c r="K416" s="40" t="e">
        <f>#REF!</f>
        <v>#REF!</v>
      </c>
      <c r="L416" s="40" t="e">
        <f>#REF!</f>
        <v>#REF!</v>
      </c>
      <c r="M416" s="40" t="e">
        <f>#REF!</f>
        <v>#REF!</v>
      </c>
      <c r="N416" s="40" t="e">
        <f>#REF!</f>
        <v>#REF!</v>
      </c>
      <c r="O416" s="40" t="e">
        <f>#REF!</f>
        <v>#REF!</v>
      </c>
      <c r="P416" s="40" t="e">
        <f>#REF!</f>
        <v>#REF!</v>
      </c>
      <c r="Q416" s="40" t="e">
        <f t="shared" si="28"/>
        <v>#REF!</v>
      </c>
      <c r="R416" s="40" t="e">
        <f t="shared" si="29"/>
        <v>#REF!</v>
      </c>
      <c r="S416" s="40" t="e">
        <f>#REF!+#REF!</f>
        <v>#REF!</v>
      </c>
      <c r="T416" s="43">
        <f>SUMIFS(Modèle!$P$2:$P$1009,Modèle!$B$2:$B$1009,$B416,Modèle!$D$2:$D$1009,$D416)</f>
        <v>0</v>
      </c>
      <c r="U416" s="40" t="e">
        <f>#REF!</f>
        <v>#REF!</v>
      </c>
      <c r="V416" s="40" t="e">
        <f>#REF!</f>
        <v>#REF!</v>
      </c>
      <c r="W416" s="40" t="e">
        <f>#REF!</f>
        <v>#REF!</v>
      </c>
      <c r="X416" s="40" t="e">
        <f>#REF!</f>
        <v>#REF!</v>
      </c>
      <c r="Y416" s="40" t="e">
        <f t="shared" si="30"/>
        <v>#REF!</v>
      </c>
      <c r="Z416" s="40" t="e">
        <f>#REF!</f>
        <v>#REF!</v>
      </c>
    </row>
    <row r="417" spans="1:26" ht="12.75" customHeight="1" x14ac:dyDescent="0.25">
      <c r="A417" s="7">
        <v>416</v>
      </c>
      <c r="B417" s="7" t="str">
        <f t="shared" si="27"/>
        <v>Mercredi</v>
      </c>
      <c r="C417" s="38" t="e">
        <f>'Relevé corrigé'!C417</f>
        <v>#REF!</v>
      </c>
      <c r="D417" s="45" t="e">
        <f>'Relevé corrigé'!D417</f>
        <v>#REF!</v>
      </c>
      <c r="E417" s="40" t="e">
        <f>#REF!</f>
        <v>#REF!</v>
      </c>
      <c r="F417" s="40" t="e">
        <f>#REF!</f>
        <v>#REF!</v>
      </c>
      <c r="G417" s="40" t="e">
        <f>#REF!</f>
        <v>#REF!</v>
      </c>
      <c r="H417" s="40" t="e">
        <f>#REF!</f>
        <v>#REF!</v>
      </c>
      <c r="I417" s="40" t="e">
        <f>#REF!</f>
        <v>#REF!</v>
      </c>
      <c r="J417" s="40" t="e">
        <f>#REF!</f>
        <v>#REF!</v>
      </c>
      <c r="K417" s="40" t="e">
        <f>#REF!</f>
        <v>#REF!</v>
      </c>
      <c r="L417" s="40" t="e">
        <f>#REF!</f>
        <v>#REF!</v>
      </c>
      <c r="M417" s="40" t="e">
        <f>#REF!</f>
        <v>#REF!</v>
      </c>
      <c r="N417" s="40" t="e">
        <f>#REF!</f>
        <v>#REF!</v>
      </c>
      <c r="O417" s="40" t="e">
        <f>#REF!</f>
        <v>#REF!</v>
      </c>
      <c r="P417" s="40" t="e">
        <f>#REF!</f>
        <v>#REF!</v>
      </c>
      <c r="Q417" s="40" t="e">
        <f t="shared" si="28"/>
        <v>#REF!</v>
      </c>
      <c r="R417" s="40" t="e">
        <f t="shared" si="29"/>
        <v>#REF!</v>
      </c>
      <c r="S417" s="40" t="e">
        <f>#REF!+#REF!</f>
        <v>#REF!</v>
      </c>
      <c r="T417" s="43">
        <f>SUMIFS(Modèle!$P$2:$P$1009,Modèle!$B$2:$B$1009,$B417,Modèle!$D$2:$D$1009,$D417)</f>
        <v>0</v>
      </c>
      <c r="U417" s="40" t="e">
        <f>#REF!</f>
        <v>#REF!</v>
      </c>
      <c r="V417" s="40" t="e">
        <f>#REF!</f>
        <v>#REF!</v>
      </c>
      <c r="W417" s="40" t="e">
        <f>#REF!</f>
        <v>#REF!</v>
      </c>
      <c r="X417" s="40" t="e">
        <f>#REF!</f>
        <v>#REF!</v>
      </c>
      <c r="Y417" s="40" t="e">
        <f t="shared" si="30"/>
        <v>#REF!</v>
      </c>
      <c r="Z417" s="40" t="e">
        <f>#REF!</f>
        <v>#REF!</v>
      </c>
    </row>
    <row r="418" spans="1:26" ht="12.75" customHeight="1" x14ac:dyDescent="0.25">
      <c r="A418" s="7">
        <v>417</v>
      </c>
      <c r="B418" s="7" t="str">
        <f t="shared" si="27"/>
        <v>Mercredi</v>
      </c>
      <c r="C418" s="38" t="e">
        <f>'Relevé corrigé'!C418</f>
        <v>#REF!</v>
      </c>
      <c r="D418" s="45" t="e">
        <f>'Relevé corrigé'!D418</f>
        <v>#REF!</v>
      </c>
      <c r="E418" s="40" t="e">
        <f>#REF!</f>
        <v>#REF!</v>
      </c>
      <c r="F418" s="40" t="e">
        <f>#REF!</f>
        <v>#REF!</v>
      </c>
      <c r="G418" s="40" t="e">
        <f>#REF!</f>
        <v>#REF!</v>
      </c>
      <c r="H418" s="40" t="e">
        <f>#REF!</f>
        <v>#REF!</v>
      </c>
      <c r="I418" s="40" t="e">
        <f>#REF!</f>
        <v>#REF!</v>
      </c>
      <c r="J418" s="40" t="e">
        <f>#REF!</f>
        <v>#REF!</v>
      </c>
      <c r="K418" s="40" t="e">
        <f>#REF!</f>
        <v>#REF!</v>
      </c>
      <c r="L418" s="40" t="e">
        <f>#REF!</f>
        <v>#REF!</v>
      </c>
      <c r="M418" s="40" t="e">
        <f>#REF!</f>
        <v>#REF!</v>
      </c>
      <c r="N418" s="40" t="e">
        <f>#REF!</f>
        <v>#REF!</v>
      </c>
      <c r="O418" s="40" t="e">
        <f>#REF!</f>
        <v>#REF!</v>
      </c>
      <c r="P418" s="40" t="e">
        <f>#REF!</f>
        <v>#REF!</v>
      </c>
      <c r="Q418" s="40" t="e">
        <f t="shared" si="28"/>
        <v>#REF!</v>
      </c>
      <c r="R418" s="40" t="e">
        <f t="shared" si="29"/>
        <v>#REF!</v>
      </c>
      <c r="S418" s="40" t="e">
        <f>#REF!+#REF!</f>
        <v>#REF!</v>
      </c>
      <c r="T418" s="43">
        <f>SUMIFS(Modèle!$P$2:$P$1009,Modèle!$B$2:$B$1009,$B418,Modèle!$D$2:$D$1009,$D418)</f>
        <v>0</v>
      </c>
      <c r="U418" s="40" t="e">
        <f>#REF!</f>
        <v>#REF!</v>
      </c>
      <c r="V418" s="40" t="e">
        <f>#REF!</f>
        <v>#REF!</v>
      </c>
      <c r="W418" s="40" t="e">
        <f>#REF!</f>
        <v>#REF!</v>
      </c>
      <c r="X418" s="40" t="e">
        <f>#REF!</f>
        <v>#REF!</v>
      </c>
      <c r="Y418" s="40" t="e">
        <f t="shared" si="30"/>
        <v>#REF!</v>
      </c>
      <c r="Z418" s="40" t="e">
        <f>#REF!</f>
        <v>#REF!</v>
      </c>
    </row>
    <row r="419" spans="1:26" ht="12.75" customHeight="1" x14ac:dyDescent="0.25">
      <c r="A419" s="7">
        <v>418</v>
      </c>
      <c r="B419" s="7" t="str">
        <f t="shared" si="27"/>
        <v>Mercredi</v>
      </c>
      <c r="C419" s="38" t="e">
        <f>'Relevé corrigé'!C419</f>
        <v>#REF!</v>
      </c>
      <c r="D419" s="45" t="e">
        <f>'Relevé corrigé'!D419</f>
        <v>#REF!</v>
      </c>
      <c r="E419" s="40" t="e">
        <f>#REF!</f>
        <v>#REF!</v>
      </c>
      <c r="F419" s="40" t="e">
        <f>#REF!</f>
        <v>#REF!</v>
      </c>
      <c r="G419" s="40" t="e">
        <f>#REF!</f>
        <v>#REF!</v>
      </c>
      <c r="H419" s="40" t="e">
        <f>#REF!</f>
        <v>#REF!</v>
      </c>
      <c r="I419" s="40" t="e">
        <f>#REF!</f>
        <v>#REF!</v>
      </c>
      <c r="J419" s="40" t="e">
        <f>#REF!</f>
        <v>#REF!</v>
      </c>
      <c r="K419" s="40" t="e">
        <f>#REF!</f>
        <v>#REF!</v>
      </c>
      <c r="L419" s="40" t="e">
        <f>#REF!</f>
        <v>#REF!</v>
      </c>
      <c r="M419" s="40" t="e">
        <f>#REF!</f>
        <v>#REF!</v>
      </c>
      <c r="N419" s="40" t="e">
        <f>#REF!</f>
        <v>#REF!</v>
      </c>
      <c r="O419" s="40" t="e">
        <f>#REF!</f>
        <v>#REF!</v>
      </c>
      <c r="P419" s="40" t="e">
        <f>#REF!</f>
        <v>#REF!</v>
      </c>
      <c r="Q419" s="40" t="e">
        <f t="shared" si="28"/>
        <v>#REF!</v>
      </c>
      <c r="R419" s="40" t="e">
        <f t="shared" si="29"/>
        <v>#REF!</v>
      </c>
      <c r="S419" s="40" t="e">
        <f>#REF!+#REF!</f>
        <v>#REF!</v>
      </c>
      <c r="T419" s="43">
        <f>SUMIFS(Modèle!$P$2:$P$1009,Modèle!$B$2:$B$1009,$B419,Modèle!$D$2:$D$1009,$D419)</f>
        <v>0</v>
      </c>
      <c r="U419" s="40" t="e">
        <f>#REF!</f>
        <v>#REF!</v>
      </c>
      <c r="V419" s="40" t="e">
        <f>#REF!</f>
        <v>#REF!</v>
      </c>
      <c r="W419" s="40" t="e">
        <f>#REF!</f>
        <v>#REF!</v>
      </c>
      <c r="X419" s="40" t="e">
        <f>#REF!</f>
        <v>#REF!</v>
      </c>
      <c r="Y419" s="40" t="e">
        <f t="shared" si="30"/>
        <v>#REF!</v>
      </c>
      <c r="Z419" s="40" t="e">
        <f>#REF!</f>
        <v>#REF!</v>
      </c>
    </row>
    <row r="420" spans="1:26" ht="12.75" customHeight="1" x14ac:dyDescent="0.25">
      <c r="A420" s="7">
        <v>419</v>
      </c>
      <c r="B420" s="7" t="str">
        <f t="shared" si="27"/>
        <v>Mercredi</v>
      </c>
      <c r="C420" s="38" t="e">
        <f>'Relevé corrigé'!C420</f>
        <v>#REF!</v>
      </c>
      <c r="D420" s="45" t="e">
        <f>'Relevé corrigé'!D420</f>
        <v>#REF!</v>
      </c>
      <c r="E420" s="40" t="e">
        <f>#REF!</f>
        <v>#REF!</v>
      </c>
      <c r="F420" s="40" t="e">
        <f>#REF!</f>
        <v>#REF!</v>
      </c>
      <c r="G420" s="40" t="e">
        <f>#REF!</f>
        <v>#REF!</v>
      </c>
      <c r="H420" s="40" t="e">
        <f>#REF!</f>
        <v>#REF!</v>
      </c>
      <c r="I420" s="40" t="e">
        <f>#REF!</f>
        <v>#REF!</v>
      </c>
      <c r="J420" s="40" t="e">
        <f>#REF!</f>
        <v>#REF!</v>
      </c>
      <c r="K420" s="40" t="e">
        <f>#REF!</f>
        <v>#REF!</v>
      </c>
      <c r="L420" s="40" t="e">
        <f>#REF!</f>
        <v>#REF!</v>
      </c>
      <c r="M420" s="40" t="e">
        <f>#REF!</f>
        <v>#REF!</v>
      </c>
      <c r="N420" s="40" t="e">
        <f>#REF!</f>
        <v>#REF!</v>
      </c>
      <c r="O420" s="40" t="e">
        <f>#REF!</f>
        <v>#REF!</v>
      </c>
      <c r="P420" s="40" t="e">
        <f>#REF!</f>
        <v>#REF!</v>
      </c>
      <c r="Q420" s="40" t="e">
        <f t="shared" si="28"/>
        <v>#REF!</v>
      </c>
      <c r="R420" s="40" t="e">
        <f t="shared" si="29"/>
        <v>#REF!</v>
      </c>
      <c r="S420" s="40" t="e">
        <f>#REF!+#REF!</f>
        <v>#REF!</v>
      </c>
      <c r="T420" s="43">
        <f>SUMIFS(Modèle!$P$2:$P$1009,Modèle!$B$2:$B$1009,$B420,Modèle!$D$2:$D$1009,$D420)</f>
        <v>0</v>
      </c>
      <c r="U420" s="40" t="e">
        <f>#REF!</f>
        <v>#REF!</v>
      </c>
      <c r="V420" s="40" t="e">
        <f>#REF!</f>
        <v>#REF!</v>
      </c>
      <c r="W420" s="40" t="e">
        <f>#REF!</f>
        <v>#REF!</v>
      </c>
      <c r="X420" s="40" t="e">
        <f>#REF!</f>
        <v>#REF!</v>
      </c>
      <c r="Y420" s="40" t="e">
        <f t="shared" si="30"/>
        <v>#REF!</v>
      </c>
      <c r="Z420" s="40" t="e">
        <f>#REF!</f>
        <v>#REF!</v>
      </c>
    </row>
    <row r="421" spans="1:26" ht="12.75" customHeight="1" x14ac:dyDescent="0.25">
      <c r="A421" s="7">
        <v>420</v>
      </c>
      <c r="B421" s="7" t="str">
        <f t="shared" si="27"/>
        <v>Mercredi</v>
      </c>
      <c r="C421" s="38" t="e">
        <f>'Relevé corrigé'!C421</f>
        <v>#REF!</v>
      </c>
      <c r="D421" s="45" t="e">
        <f>'Relevé corrigé'!D421</f>
        <v>#REF!</v>
      </c>
      <c r="E421" s="40" t="e">
        <f>#REF!</f>
        <v>#REF!</v>
      </c>
      <c r="F421" s="40" t="e">
        <f>#REF!</f>
        <v>#REF!</v>
      </c>
      <c r="G421" s="40" t="e">
        <f>#REF!</f>
        <v>#REF!</v>
      </c>
      <c r="H421" s="40" t="e">
        <f>#REF!</f>
        <v>#REF!</v>
      </c>
      <c r="I421" s="40" t="e">
        <f>#REF!</f>
        <v>#REF!</v>
      </c>
      <c r="J421" s="40" t="e">
        <f>#REF!</f>
        <v>#REF!</v>
      </c>
      <c r="K421" s="40" t="e">
        <f>#REF!</f>
        <v>#REF!</v>
      </c>
      <c r="L421" s="40" t="e">
        <f>#REF!</f>
        <v>#REF!</v>
      </c>
      <c r="M421" s="40" t="e">
        <f>#REF!</f>
        <v>#REF!</v>
      </c>
      <c r="N421" s="40" t="e">
        <f>#REF!</f>
        <v>#REF!</v>
      </c>
      <c r="O421" s="40" t="e">
        <f>#REF!</f>
        <v>#REF!</v>
      </c>
      <c r="P421" s="40" t="e">
        <f>#REF!</f>
        <v>#REF!</v>
      </c>
      <c r="Q421" s="40" t="e">
        <f t="shared" si="28"/>
        <v>#REF!</v>
      </c>
      <c r="R421" s="40" t="e">
        <f t="shared" si="29"/>
        <v>#REF!</v>
      </c>
      <c r="S421" s="40" t="e">
        <f>#REF!+#REF!</f>
        <v>#REF!</v>
      </c>
      <c r="T421" s="43">
        <f>SUMIFS(Modèle!$P$2:$P$1009,Modèle!$B$2:$B$1009,$B421,Modèle!$D$2:$D$1009,$D421)</f>
        <v>0</v>
      </c>
      <c r="U421" s="40" t="e">
        <f>#REF!</f>
        <v>#REF!</v>
      </c>
      <c r="V421" s="40" t="e">
        <f>#REF!</f>
        <v>#REF!</v>
      </c>
      <c r="W421" s="40" t="e">
        <f>#REF!</f>
        <v>#REF!</v>
      </c>
      <c r="X421" s="40" t="e">
        <f>#REF!</f>
        <v>#REF!</v>
      </c>
      <c r="Y421" s="40" t="e">
        <f t="shared" si="30"/>
        <v>#REF!</v>
      </c>
      <c r="Z421" s="40" t="e">
        <f>#REF!</f>
        <v>#REF!</v>
      </c>
    </row>
    <row r="422" spans="1:26" ht="12.75" customHeight="1" x14ac:dyDescent="0.25">
      <c r="A422" s="7">
        <v>421</v>
      </c>
      <c r="B422" s="7" t="str">
        <f t="shared" si="27"/>
        <v>Mercredi</v>
      </c>
      <c r="C422" s="38" t="e">
        <f>'Relevé corrigé'!C422</f>
        <v>#REF!</v>
      </c>
      <c r="D422" s="45" t="e">
        <f>'Relevé corrigé'!D422</f>
        <v>#REF!</v>
      </c>
      <c r="E422" s="40" t="e">
        <f>#REF!</f>
        <v>#REF!</v>
      </c>
      <c r="F422" s="40" t="e">
        <f>#REF!</f>
        <v>#REF!</v>
      </c>
      <c r="G422" s="40" t="e">
        <f>#REF!</f>
        <v>#REF!</v>
      </c>
      <c r="H422" s="40" t="e">
        <f>#REF!</f>
        <v>#REF!</v>
      </c>
      <c r="I422" s="40" t="e">
        <f>#REF!</f>
        <v>#REF!</v>
      </c>
      <c r="J422" s="40" t="e">
        <f>#REF!</f>
        <v>#REF!</v>
      </c>
      <c r="K422" s="40" t="e">
        <f>#REF!</f>
        <v>#REF!</v>
      </c>
      <c r="L422" s="40" t="e">
        <f>#REF!</f>
        <v>#REF!</v>
      </c>
      <c r="M422" s="40" t="e">
        <f>#REF!</f>
        <v>#REF!</v>
      </c>
      <c r="N422" s="40" t="e">
        <f>#REF!</f>
        <v>#REF!</v>
      </c>
      <c r="O422" s="40" t="e">
        <f>#REF!</f>
        <v>#REF!</v>
      </c>
      <c r="P422" s="40" t="e">
        <f>#REF!</f>
        <v>#REF!</v>
      </c>
      <c r="Q422" s="40" t="e">
        <f t="shared" si="28"/>
        <v>#REF!</v>
      </c>
      <c r="R422" s="40" t="e">
        <f t="shared" si="29"/>
        <v>#REF!</v>
      </c>
      <c r="S422" s="40" t="e">
        <f>#REF!+#REF!</f>
        <v>#REF!</v>
      </c>
      <c r="T422" s="43">
        <f>SUMIFS(Modèle!$P$2:$P$1009,Modèle!$B$2:$B$1009,$B422,Modèle!$D$2:$D$1009,$D422)</f>
        <v>0</v>
      </c>
      <c r="U422" s="40" t="e">
        <f>#REF!</f>
        <v>#REF!</v>
      </c>
      <c r="V422" s="40" t="e">
        <f>#REF!</f>
        <v>#REF!</v>
      </c>
      <c r="W422" s="40" t="e">
        <f>#REF!</f>
        <v>#REF!</v>
      </c>
      <c r="X422" s="40" t="e">
        <f>#REF!</f>
        <v>#REF!</v>
      </c>
      <c r="Y422" s="40" t="e">
        <f t="shared" si="30"/>
        <v>#REF!</v>
      </c>
      <c r="Z422" s="40" t="e">
        <f>#REF!</f>
        <v>#REF!</v>
      </c>
    </row>
    <row r="423" spans="1:26" ht="12.75" customHeight="1" x14ac:dyDescent="0.25">
      <c r="A423" s="7">
        <v>422</v>
      </c>
      <c r="B423" s="7" t="str">
        <f t="shared" si="27"/>
        <v>Mercredi</v>
      </c>
      <c r="C423" s="38" t="e">
        <f>'Relevé corrigé'!C423</f>
        <v>#REF!</v>
      </c>
      <c r="D423" s="45" t="e">
        <f>'Relevé corrigé'!D423</f>
        <v>#REF!</v>
      </c>
      <c r="E423" s="40" t="e">
        <f>#REF!</f>
        <v>#REF!</v>
      </c>
      <c r="F423" s="40" t="e">
        <f>#REF!</f>
        <v>#REF!</v>
      </c>
      <c r="G423" s="40" t="e">
        <f>#REF!</f>
        <v>#REF!</v>
      </c>
      <c r="H423" s="40" t="e">
        <f>#REF!</f>
        <v>#REF!</v>
      </c>
      <c r="I423" s="40" t="e">
        <f>#REF!</f>
        <v>#REF!</v>
      </c>
      <c r="J423" s="40" t="e">
        <f>#REF!</f>
        <v>#REF!</v>
      </c>
      <c r="K423" s="40" t="e">
        <f>#REF!</f>
        <v>#REF!</v>
      </c>
      <c r="L423" s="40" t="e">
        <f>#REF!</f>
        <v>#REF!</v>
      </c>
      <c r="M423" s="40" t="e">
        <f>#REF!</f>
        <v>#REF!</v>
      </c>
      <c r="N423" s="40" t="e">
        <f>#REF!</f>
        <v>#REF!</v>
      </c>
      <c r="O423" s="40" t="e">
        <f>#REF!</f>
        <v>#REF!</v>
      </c>
      <c r="P423" s="40" t="e">
        <f>#REF!</f>
        <v>#REF!</v>
      </c>
      <c r="Q423" s="40" t="e">
        <f t="shared" si="28"/>
        <v>#REF!</v>
      </c>
      <c r="R423" s="40" t="e">
        <f t="shared" si="29"/>
        <v>#REF!</v>
      </c>
      <c r="S423" s="40" t="e">
        <f>#REF!+#REF!</f>
        <v>#REF!</v>
      </c>
      <c r="T423" s="43">
        <f>SUMIFS(Modèle!$P$2:$P$1009,Modèle!$B$2:$B$1009,$B423,Modèle!$D$2:$D$1009,$D423)</f>
        <v>0</v>
      </c>
      <c r="U423" s="40" t="e">
        <f>#REF!</f>
        <v>#REF!</v>
      </c>
      <c r="V423" s="40" t="e">
        <f>#REF!</f>
        <v>#REF!</v>
      </c>
      <c r="W423" s="40" t="e">
        <f>#REF!</f>
        <v>#REF!</v>
      </c>
      <c r="X423" s="40" t="e">
        <f>#REF!</f>
        <v>#REF!</v>
      </c>
      <c r="Y423" s="40" t="e">
        <f t="shared" si="30"/>
        <v>#REF!</v>
      </c>
      <c r="Z423" s="40" t="e">
        <f>#REF!</f>
        <v>#REF!</v>
      </c>
    </row>
    <row r="424" spans="1:26" ht="12.75" customHeight="1" x14ac:dyDescent="0.25">
      <c r="A424" s="7">
        <v>423</v>
      </c>
      <c r="B424" s="7" t="str">
        <f t="shared" si="27"/>
        <v>Mercredi</v>
      </c>
      <c r="C424" s="38" t="e">
        <f>'Relevé corrigé'!C424</f>
        <v>#REF!</v>
      </c>
      <c r="D424" s="45" t="e">
        <f>'Relevé corrigé'!D424</f>
        <v>#REF!</v>
      </c>
      <c r="E424" s="40" t="e">
        <f>#REF!</f>
        <v>#REF!</v>
      </c>
      <c r="F424" s="40" t="e">
        <f>#REF!</f>
        <v>#REF!</v>
      </c>
      <c r="G424" s="40" t="e">
        <f>#REF!</f>
        <v>#REF!</v>
      </c>
      <c r="H424" s="40" t="e">
        <f>#REF!</f>
        <v>#REF!</v>
      </c>
      <c r="I424" s="40" t="e">
        <f>#REF!</f>
        <v>#REF!</v>
      </c>
      <c r="J424" s="40" t="e">
        <f>#REF!</f>
        <v>#REF!</v>
      </c>
      <c r="K424" s="40" t="e">
        <f>#REF!</f>
        <v>#REF!</v>
      </c>
      <c r="L424" s="40" t="e">
        <f>#REF!</f>
        <v>#REF!</v>
      </c>
      <c r="M424" s="40" t="e">
        <f>#REF!</f>
        <v>#REF!</v>
      </c>
      <c r="N424" s="40" t="e">
        <f>#REF!</f>
        <v>#REF!</v>
      </c>
      <c r="O424" s="40" t="e">
        <f>#REF!</f>
        <v>#REF!</v>
      </c>
      <c r="P424" s="40" t="e">
        <f>#REF!</f>
        <v>#REF!</v>
      </c>
      <c r="Q424" s="40" t="e">
        <f t="shared" si="28"/>
        <v>#REF!</v>
      </c>
      <c r="R424" s="40" t="e">
        <f t="shared" si="29"/>
        <v>#REF!</v>
      </c>
      <c r="S424" s="40" t="e">
        <f>#REF!+#REF!</f>
        <v>#REF!</v>
      </c>
      <c r="T424" s="43">
        <f>SUMIFS(Modèle!$P$2:$P$1009,Modèle!$B$2:$B$1009,$B424,Modèle!$D$2:$D$1009,$D424)</f>
        <v>0</v>
      </c>
      <c r="U424" s="40" t="e">
        <f>#REF!</f>
        <v>#REF!</v>
      </c>
      <c r="V424" s="40" t="e">
        <f>#REF!</f>
        <v>#REF!</v>
      </c>
      <c r="W424" s="40" t="e">
        <f>#REF!</f>
        <v>#REF!</v>
      </c>
      <c r="X424" s="40" t="e">
        <f>#REF!</f>
        <v>#REF!</v>
      </c>
      <c r="Y424" s="40" t="e">
        <f t="shared" si="30"/>
        <v>#REF!</v>
      </c>
      <c r="Z424" s="40" t="e">
        <f>#REF!</f>
        <v>#REF!</v>
      </c>
    </row>
    <row r="425" spans="1:26" ht="12.75" customHeight="1" x14ac:dyDescent="0.25">
      <c r="A425" s="7">
        <v>424</v>
      </c>
      <c r="B425" s="7" t="str">
        <f t="shared" si="27"/>
        <v>Mercredi</v>
      </c>
      <c r="C425" s="38" t="e">
        <f>'Relevé corrigé'!C425</f>
        <v>#REF!</v>
      </c>
      <c r="D425" s="45" t="e">
        <f>'Relevé corrigé'!D425</f>
        <v>#REF!</v>
      </c>
      <c r="E425" s="40" t="e">
        <f>#REF!</f>
        <v>#REF!</v>
      </c>
      <c r="F425" s="40" t="e">
        <f>#REF!</f>
        <v>#REF!</v>
      </c>
      <c r="G425" s="40" t="e">
        <f>#REF!</f>
        <v>#REF!</v>
      </c>
      <c r="H425" s="40" t="e">
        <f>#REF!</f>
        <v>#REF!</v>
      </c>
      <c r="I425" s="40" t="e">
        <f>#REF!</f>
        <v>#REF!</v>
      </c>
      <c r="J425" s="40" t="e">
        <f>#REF!</f>
        <v>#REF!</v>
      </c>
      <c r="K425" s="40" t="e">
        <f>#REF!</f>
        <v>#REF!</v>
      </c>
      <c r="L425" s="40" t="e">
        <f>#REF!</f>
        <v>#REF!</v>
      </c>
      <c r="M425" s="40" t="e">
        <f>#REF!</f>
        <v>#REF!</v>
      </c>
      <c r="N425" s="40" t="e">
        <f>#REF!</f>
        <v>#REF!</v>
      </c>
      <c r="O425" s="40" t="e">
        <f>#REF!</f>
        <v>#REF!</v>
      </c>
      <c r="P425" s="40" t="e">
        <f>#REF!</f>
        <v>#REF!</v>
      </c>
      <c r="Q425" s="40" t="e">
        <f t="shared" si="28"/>
        <v>#REF!</v>
      </c>
      <c r="R425" s="40" t="e">
        <f t="shared" si="29"/>
        <v>#REF!</v>
      </c>
      <c r="S425" s="40" t="e">
        <f>#REF!+#REF!</f>
        <v>#REF!</v>
      </c>
      <c r="T425" s="43">
        <f>SUMIFS(Modèle!$P$2:$P$1009,Modèle!$B$2:$B$1009,$B425,Modèle!$D$2:$D$1009,$D425)</f>
        <v>0</v>
      </c>
      <c r="U425" s="40" t="e">
        <f>#REF!</f>
        <v>#REF!</v>
      </c>
      <c r="V425" s="40" t="e">
        <f>#REF!</f>
        <v>#REF!</v>
      </c>
      <c r="W425" s="40" t="e">
        <f>#REF!</f>
        <v>#REF!</v>
      </c>
      <c r="X425" s="40" t="e">
        <f>#REF!</f>
        <v>#REF!</v>
      </c>
      <c r="Y425" s="40" t="e">
        <f t="shared" si="30"/>
        <v>#REF!</v>
      </c>
      <c r="Z425" s="40" t="e">
        <f>#REF!</f>
        <v>#REF!</v>
      </c>
    </row>
    <row r="426" spans="1:26" ht="12.75" customHeight="1" x14ac:dyDescent="0.25">
      <c r="A426" s="7">
        <v>425</v>
      </c>
      <c r="B426" s="7" t="str">
        <f t="shared" si="27"/>
        <v>Mercredi</v>
      </c>
      <c r="C426" s="38" t="e">
        <f>'Relevé corrigé'!C426</f>
        <v>#REF!</v>
      </c>
      <c r="D426" s="45" t="e">
        <f>'Relevé corrigé'!D426</f>
        <v>#REF!</v>
      </c>
      <c r="E426" s="40" t="e">
        <f>#REF!</f>
        <v>#REF!</v>
      </c>
      <c r="F426" s="40" t="e">
        <f>#REF!</f>
        <v>#REF!</v>
      </c>
      <c r="G426" s="40" t="e">
        <f>#REF!</f>
        <v>#REF!</v>
      </c>
      <c r="H426" s="40" t="e">
        <f>#REF!</f>
        <v>#REF!</v>
      </c>
      <c r="I426" s="40" t="e">
        <f>#REF!</f>
        <v>#REF!</v>
      </c>
      <c r="J426" s="40" t="e">
        <f>#REF!</f>
        <v>#REF!</v>
      </c>
      <c r="K426" s="40" t="e">
        <f>#REF!</f>
        <v>#REF!</v>
      </c>
      <c r="L426" s="40" t="e">
        <f>#REF!</f>
        <v>#REF!</v>
      </c>
      <c r="M426" s="40" t="e">
        <f>#REF!</f>
        <v>#REF!</v>
      </c>
      <c r="N426" s="40" t="e">
        <f>#REF!</f>
        <v>#REF!</v>
      </c>
      <c r="O426" s="40" t="e">
        <f>#REF!</f>
        <v>#REF!</v>
      </c>
      <c r="P426" s="40" t="e">
        <f>#REF!</f>
        <v>#REF!</v>
      </c>
      <c r="Q426" s="40" t="e">
        <f t="shared" si="28"/>
        <v>#REF!</v>
      </c>
      <c r="R426" s="40" t="e">
        <f t="shared" si="29"/>
        <v>#REF!</v>
      </c>
      <c r="S426" s="40" t="e">
        <f>#REF!+#REF!</f>
        <v>#REF!</v>
      </c>
      <c r="T426" s="43">
        <f>SUMIFS(Modèle!$P$2:$P$1009,Modèle!$B$2:$B$1009,$B426,Modèle!$D$2:$D$1009,$D426)</f>
        <v>0</v>
      </c>
      <c r="U426" s="40" t="e">
        <f>#REF!</f>
        <v>#REF!</v>
      </c>
      <c r="V426" s="40" t="e">
        <f>#REF!</f>
        <v>#REF!</v>
      </c>
      <c r="W426" s="40" t="e">
        <f>#REF!</f>
        <v>#REF!</v>
      </c>
      <c r="X426" s="40" t="e">
        <f>#REF!</f>
        <v>#REF!</v>
      </c>
      <c r="Y426" s="40" t="e">
        <f t="shared" si="30"/>
        <v>#REF!</v>
      </c>
      <c r="Z426" s="40" t="e">
        <f>#REF!</f>
        <v>#REF!</v>
      </c>
    </row>
    <row r="427" spans="1:26" ht="12.75" customHeight="1" x14ac:dyDescent="0.25">
      <c r="A427" s="7">
        <v>426</v>
      </c>
      <c r="B427" s="7" t="str">
        <f t="shared" si="27"/>
        <v>Mercredi</v>
      </c>
      <c r="C427" s="38" t="e">
        <f>'Relevé corrigé'!C427</f>
        <v>#REF!</v>
      </c>
      <c r="D427" s="45" t="e">
        <f>'Relevé corrigé'!D427</f>
        <v>#REF!</v>
      </c>
      <c r="E427" s="40" t="e">
        <f>#REF!</f>
        <v>#REF!</v>
      </c>
      <c r="F427" s="40" t="e">
        <f>#REF!</f>
        <v>#REF!</v>
      </c>
      <c r="G427" s="40" t="e">
        <f>#REF!</f>
        <v>#REF!</v>
      </c>
      <c r="H427" s="40" t="e">
        <f>#REF!</f>
        <v>#REF!</v>
      </c>
      <c r="I427" s="40" t="e">
        <f>#REF!</f>
        <v>#REF!</v>
      </c>
      <c r="J427" s="40" t="e">
        <f>#REF!</f>
        <v>#REF!</v>
      </c>
      <c r="K427" s="40" t="e">
        <f>#REF!</f>
        <v>#REF!</v>
      </c>
      <c r="L427" s="40" t="e">
        <f>#REF!</f>
        <v>#REF!</v>
      </c>
      <c r="M427" s="40" t="e">
        <f>#REF!</f>
        <v>#REF!</v>
      </c>
      <c r="N427" s="40" t="e">
        <f>#REF!</f>
        <v>#REF!</v>
      </c>
      <c r="O427" s="40" t="e">
        <f>#REF!</f>
        <v>#REF!</v>
      </c>
      <c r="P427" s="40" t="e">
        <f>#REF!</f>
        <v>#REF!</v>
      </c>
      <c r="Q427" s="40" t="e">
        <f t="shared" si="28"/>
        <v>#REF!</v>
      </c>
      <c r="R427" s="40" t="e">
        <f t="shared" si="29"/>
        <v>#REF!</v>
      </c>
      <c r="S427" s="40" t="e">
        <f>#REF!+#REF!</f>
        <v>#REF!</v>
      </c>
      <c r="T427" s="43">
        <f>SUMIFS(Modèle!$P$2:$P$1009,Modèle!$B$2:$B$1009,$B427,Modèle!$D$2:$D$1009,$D427)</f>
        <v>0</v>
      </c>
      <c r="U427" s="40" t="e">
        <f>#REF!</f>
        <v>#REF!</v>
      </c>
      <c r="V427" s="40" t="e">
        <f>#REF!</f>
        <v>#REF!</v>
      </c>
      <c r="W427" s="40" t="e">
        <f>#REF!</f>
        <v>#REF!</v>
      </c>
      <c r="X427" s="40" t="e">
        <f>#REF!</f>
        <v>#REF!</v>
      </c>
      <c r="Y427" s="40" t="e">
        <f t="shared" si="30"/>
        <v>#REF!</v>
      </c>
      <c r="Z427" s="40" t="e">
        <f>#REF!</f>
        <v>#REF!</v>
      </c>
    </row>
    <row r="428" spans="1:26" ht="12.75" customHeight="1" x14ac:dyDescent="0.25">
      <c r="A428" s="7">
        <v>427</v>
      </c>
      <c r="B428" s="7" t="str">
        <f t="shared" si="27"/>
        <v>Mercredi</v>
      </c>
      <c r="C428" s="38" t="e">
        <f>'Relevé corrigé'!C428</f>
        <v>#REF!</v>
      </c>
      <c r="D428" s="45" t="e">
        <f>'Relevé corrigé'!D428</f>
        <v>#REF!</v>
      </c>
      <c r="E428" s="40" t="e">
        <f>#REF!</f>
        <v>#REF!</v>
      </c>
      <c r="F428" s="40" t="e">
        <f>#REF!</f>
        <v>#REF!</v>
      </c>
      <c r="G428" s="40" t="e">
        <f>#REF!</f>
        <v>#REF!</v>
      </c>
      <c r="H428" s="40" t="e">
        <f>#REF!</f>
        <v>#REF!</v>
      </c>
      <c r="I428" s="40" t="e">
        <f>#REF!</f>
        <v>#REF!</v>
      </c>
      <c r="J428" s="40" t="e">
        <f>#REF!</f>
        <v>#REF!</v>
      </c>
      <c r="K428" s="40" t="e">
        <f>#REF!</f>
        <v>#REF!</v>
      </c>
      <c r="L428" s="40" t="e">
        <f>#REF!</f>
        <v>#REF!</v>
      </c>
      <c r="M428" s="40" t="e">
        <f>#REF!</f>
        <v>#REF!</v>
      </c>
      <c r="N428" s="40" t="e">
        <f>#REF!</f>
        <v>#REF!</v>
      </c>
      <c r="O428" s="40" t="e">
        <f>#REF!</f>
        <v>#REF!</v>
      </c>
      <c r="P428" s="40" t="e">
        <f>#REF!</f>
        <v>#REF!</v>
      </c>
      <c r="Q428" s="40" t="e">
        <f t="shared" si="28"/>
        <v>#REF!</v>
      </c>
      <c r="R428" s="40" t="e">
        <f t="shared" si="29"/>
        <v>#REF!</v>
      </c>
      <c r="S428" s="40" t="e">
        <f>#REF!+#REF!</f>
        <v>#REF!</v>
      </c>
      <c r="T428" s="43">
        <f>SUMIFS(Modèle!$P$2:$P$1009,Modèle!$B$2:$B$1009,$B428,Modèle!$D$2:$D$1009,$D428)</f>
        <v>0</v>
      </c>
      <c r="U428" s="40" t="e">
        <f>#REF!</f>
        <v>#REF!</v>
      </c>
      <c r="V428" s="40" t="e">
        <f>#REF!</f>
        <v>#REF!</v>
      </c>
      <c r="W428" s="40" t="e">
        <f>#REF!</f>
        <v>#REF!</v>
      </c>
      <c r="X428" s="40" t="e">
        <f>#REF!</f>
        <v>#REF!</v>
      </c>
      <c r="Y428" s="40" t="e">
        <f t="shared" si="30"/>
        <v>#REF!</v>
      </c>
      <c r="Z428" s="40" t="e">
        <f>#REF!</f>
        <v>#REF!</v>
      </c>
    </row>
    <row r="429" spans="1:26" ht="12.75" customHeight="1" x14ac:dyDescent="0.25">
      <c r="A429" s="7">
        <v>428</v>
      </c>
      <c r="B429" s="7" t="str">
        <f t="shared" si="27"/>
        <v>Mercredi</v>
      </c>
      <c r="C429" s="38" t="e">
        <f>'Relevé corrigé'!C429</f>
        <v>#REF!</v>
      </c>
      <c r="D429" s="45" t="e">
        <f>'Relevé corrigé'!D429</f>
        <v>#REF!</v>
      </c>
      <c r="E429" s="40" t="e">
        <f>#REF!</f>
        <v>#REF!</v>
      </c>
      <c r="F429" s="40" t="e">
        <f>#REF!</f>
        <v>#REF!</v>
      </c>
      <c r="G429" s="40" t="e">
        <f>#REF!</f>
        <v>#REF!</v>
      </c>
      <c r="H429" s="40" t="e">
        <f>#REF!</f>
        <v>#REF!</v>
      </c>
      <c r="I429" s="40" t="e">
        <f>#REF!</f>
        <v>#REF!</v>
      </c>
      <c r="J429" s="40" t="e">
        <f>#REF!</f>
        <v>#REF!</v>
      </c>
      <c r="K429" s="40" t="e">
        <f>#REF!</f>
        <v>#REF!</v>
      </c>
      <c r="L429" s="40" t="e">
        <f>#REF!</f>
        <v>#REF!</v>
      </c>
      <c r="M429" s="40" t="e">
        <f>#REF!</f>
        <v>#REF!</v>
      </c>
      <c r="N429" s="40" t="e">
        <f>#REF!</f>
        <v>#REF!</v>
      </c>
      <c r="O429" s="40" t="e">
        <f>#REF!</f>
        <v>#REF!</v>
      </c>
      <c r="P429" s="40" t="e">
        <f>#REF!</f>
        <v>#REF!</v>
      </c>
      <c r="Q429" s="40" t="e">
        <f t="shared" si="28"/>
        <v>#REF!</v>
      </c>
      <c r="R429" s="40" t="e">
        <f t="shared" si="29"/>
        <v>#REF!</v>
      </c>
      <c r="S429" s="40" t="e">
        <f>#REF!+#REF!</f>
        <v>#REF!</v>
      </c>
      <c r="T429" s="43">
        <f>SUMIFS(Modèle!$P$2:$P$1009,Modèle!$B$2:$B$1009,$B429,Modèle!$D$2:$D$1009,$D429)</f>
        <v>0</v>
      </c>
      <c r="U429" s="40" t="e">
        <f>#REF!</f>
        <v>#REF!</v>
      </c>
      <c r="V429" s="40" t="e">
        <f>#REF!</f>
        <v>#REF!</v>
      </c>
      <c r="W429" s="40" t="e">
        <f>#REF!</f>
        <v>#REF!</v>
      </c>
      <c r="X429" s="40" t="e">
        <f>#REF!</f>
        <v>#REF!</v>
      </c>
      <c r="Y429" s="40" t="e">
        <f t="shared" si="30"/>
        <v>#REF!</v>
      </c>
      <c r="Z429" s="40" t="e">
        <f>#REF!</f>
        <v>#REF!</v>
      </c>
    </row>
    <row r="430" spans="1:26" ht="12.75" customHeight="1" x14ac:dyDescent="0.25">
      <c r="A430" s="7">
        <v>429</v>
      </c>
      <c r="B430" s="7" t="str">
        <f t="shared" si="27"/>
        <v>Mercredi</v>
      </c>
      <c r="C430" s="38" t="e">
        <f>'Relevé corrigé'!C430</f>
        <v>#REF!</v>
      </c>
      <c r="D430" s="45" t="e">
        <f>'Relevé corrigé'!D430</f>
        <v>#REF!</v>
      </c>
      <c r="E430" s="40" t="e">
        <f>#REF!</f>
        <v>#REF!</v>
      </c>
      <c r="F430" s="40" t="e">
        <f>#REF!</f>
        <v>#REF!</v>
      </c>
      <c r="G430" s="40" t="e">
        <f>#REF!</f>
        <v>#REF!</v>
      </c>
      <c r="H430" s="40" t="e">
        <f>#REF!</f>
        <v>#REF!</v>
      </c>
      <c r="I430" s="40" t="e">
        <f>#REF!</f>
        <v>#REF!</v>
      </c>
      <c r="J430" s="40" t="e">
        <f>#REF!</f>
        <v>#REF!</v>
      </c>
      <c r="K430" s="40" t="e">
        <f>#REF!</f>
        <v>#REF!</v>
      </c>
      <c r="L430" s="40" t="e">
        <f>#REF!</f>
        <v>#REF!</v>
      </c>
      <c r="M430" s="40" t="e">
        <f>#REF!</f>
        <v>#REF!</v>
      </c>
      <c r="N430" s="40" t="e">
        <f>#REF!</f>
        <v>#REF!</v>
      </c>
      <c r="O430" s="40" t="e">
        <f>#REF!</f>
        <v>#REF!</v>
      </c>
      <c r="P430" s="40" t="e">
        <f>#REF!</f>
        <v>#REF!</v>
      </c>
      <c r="Q430" s="40" t="e">
        <f t="shared" si="28"/>
        <v>#REF!</v>
      </c>
      <c r="R430" s="40" t="e">
        <f t="shared" si="29"/>
        <v>#REF!</v>
      </c>
      <c r="S430" s="40" t="e">
        <f>#REF!+#REF!</f>
        <v>#REF!</v>
      </c>
      <c r="T430" s="43">
        <f>SUMIFS(Modèle!$P$2:$P$1009,Modèle!$B$2:$B$1009,$B430,Modèle!$D$2:$D$1009,$D430)</f>
        <v>0</v>
      </c>
      <c r="U430" s="40" t="e">
        <f>#REF!</f>
        <v>#REF!</v>
      </c>
      <c r="V430" s="40" t="e">
        <f>#REF!</f>
        <v>#REF!</v>
      </c>
      <c r="W430" s="40" t="e">
        <f>#REF!</f>
        <v>#REF!</v>
      </c>
      <c r="X430" s="40" t="e">
        <f>#REF!</f>
        <v>#REF!</v>
      </c>
      <c r="Y430" s="40" t="e">
        <f t="shared" si="30"/>
        <v>#REF!</v>
      </c>
      <c r="Z430" s="40" t="e">
        <f>#REF!</f>
        <v>#REF!</v>
      </c>
    </row>
    <row r="431" spans="1:26" ht="12.75" customHeight="1" x14ac:dyDescent="0.25">
      <c r="A431" s="7">
        <v>430</v>
      </c>
      <c r="B431" s="7" t="str">
        <f t="shared" si="27"/>
        <v>Mercredi</v>
      </c>
      <c r="C431" s="38" t="e">
        <f>'Relevé corrigé'!C431</f>
        <v>#REF!</v>
      </c>
      <c r="D431" s="45" t="e">
        <f>'Relevé corrigé'!D431</f>
        <v>#REF!</v>
      </c>
      <c r="E431" s="40" t="e">
        <f>#REF!</f>
        <v>#REF!</v>
      </c>
      <c r="F431" s="40" t="e">
        <f>#REF!</f>
        <v>#REF!</v>
      </c>
      <c r="G431" s="40" t="e">
        <f>#REF!</f>
        <v>#REF!</v>
      </c>
      <c r="H431" s="40" t="e">
        <f>#REF!</f>
        <v>#REF!</v>
      </c>
      <c r="I431" s="40" t="e">
        <f>#REF!</f>
        <v>#REF!</v>
      </c>
      <c r="J431" s="40" t="e">
        <f>#REF!</f>
        <v>#REF!</v>
      </c>
      <c r="K431" s="40" t="e">
        <f>#REF!</f>
        <v>#REF!</v>
      </c>
      <c r="L431" s="40" t="e">
        <f>#REF!</f>
        <v>#REF!</v>
      </c>
      <c r="M431" s="40" t="e">
        <f>#REF!</f>
        <v>#REF!</v>
      </c>
      <c r="N431" s="40" t="e">
        <f>#REF!</f>
        <v>#REF!</v>
      </c>
      <c r="O431" s="40" t="e">
        <f>#REF!</f>
        <v>#REF!</v>
      </c>
      <c r="P431" s="40" t="e">
        <f>#REF!</f>
        <v>#REF!</v>
      </c>
      <c r="Q431" s="40" t="e">
        <f t="shared" si="28"/>
        <v>#REF!</v>
      </c>
      <c r="R431" s="40" t="e">
        <f t="shared" si="29"/>
        <v>#REF!</v>
      </c>
      <c r="S431" s="40" t="e">
        <f>#REF!+#REF!</f>
        <v>#REF!</v>
      </c>
      <c r="T431" s="43">
        <f>SUMIFS(Modèle!$P$2:$P$1009,Modèle!$B$2:$B$1009,$B431,Modèle!$D$2:$D$1009,$D431)</f>
        <v>0</v>
      </c>
      <c r="U431" s="40" t="e">
        <f>#REF!</f>
        <v>#REF!</v>
      </c>
      <c r="V431" s="40" t="e">
        <f>#REF!</f>
        <v>#REF!</v>
      </c>
      <c r="W431" s="40" t="e">
        <f>#REF!</f>
        <v>#REF!</v>
      </c>
      <c r="X431" s="40" t="e">
        <f>#REF!</f>
        <v>#REF!</v>
      </c>
      <c r="Y431" s="40" t="e">
        <f t="shared" si="30"/>
        <v>#REF!</v>
      </c>
      <c r="Z431" s="40" t="e">
        <f>#REF!</f>
        <v>#REF!</v>
      </c>
    </row>
    <row r="432" spans="1:26" ht="12.75" customHeight="1" x14ac:dyDescent="0.25">
      <c r="A432" s="7">
        <v>431</v>
      </c>
      <c r="B432" s="7" t="str">
        <f t="shared" si="27"/>
        <v>Mercredi</v>
      </c>
      <c r="C432" s="38" t="e">
        <f>'Relevé corrigé'!C432</f>
        <v>#REF!</v>
      </c>
      <c r="D432" s="45" t="e">
        <f>'Relevé corrigé'!D432</f>
        <v>#REF!</v>
      </c>
      <c r="E432" s="40" t="e">
        <f>#REF!</f>
        <v>#REF!</v>
      </c>
      <c r="F432" s="40" t="e">
        <f>#REF!</f>
        <v>#REF!</v>
      </c>
      <c r="G432" s="40" t="e">
        <f>#REF!</f>
        <v>#REF!</v>
      </c>
      <c r="H432" s="40" t="e">
        <f>#REF!</f>
        <v>#REF!</v>
      </c>
      <c r="I432" s="40" t="e">
        <f>#REF!</f>
        <v>#REF!</v>
      </c>
      <c r="J432" s="40" t="e">
        <f>#REF!</f>
        <v>#REF!</v>
      </c>
      <c r="K432" s="40" t="e">
        <f>#REF!</f>
        <v>#REF!</v>
      </c>
      <c r="L432" s="40" t="e">
        <f>#REF!</f>
        <v>#REF!</v>
      </c>
      <c r="M432" s="40" t="e">
        <f>#REF!</f>
        <v>#REF!</v>
      </c>
      <c r="N432" s="40" t="e">
        <f>#REF!</f>
        <v>#REF!</v>
      </c>
      <c r="O432" s="40" t="e">
        <f>#REF!</f>
        <v>#REF!</v>
      </c>
      <c r="P432" s="40" t="e">
        <f>#REF!</f>
        <v>#REF!</v>
      </c>
      <c r="Q432" s="40" t="e">
        <f t="shared" si="28"/>
        <v>#REF!</v>
      </c>
      <c r="R432" s="40" t="e">
        <f t="shared" si="29"/>
        <v>#REF!</v>
      </c>
      <c r="S432" s="40" t="e">
        <f>#REF!+#REF!</f>
        <v>#REF!</v>
      </c>
      <c r="T432" s="43">
        <f>SUMIFS(Modèle!$P$2:$P$1009,Modèle!$B$2:$B$1009,$B432,Modèle!$D$2:$D$1009,$D432)</f>
        <v>0</v>
      </c>
      <c r="U432" s="40" t="e">
        <f>#REF!</f>
        <v>#REF!</v>
      </c>
      <c r="V432" s="40" t="e">
        <f>#REF!</f>
        <v>#REF!</v>
      </c>
      <c r="W432" s="40" t="e">
        <f>#REF!</f>
        <v>#REF!</v>
      </c>
      <c r="X432" s="40" t="e">
        <f>#REF!</f>
        <v>#REF!</v>
      </c>
      <c r="Y432" s="40" t="e">
        <f t="shared" si="30"/>
        <v>#REF!</v>
      </c>
      <c r="Z432" s="40" t="e">
        <f>#REF!</f>
        <v>#REF!</v>
      </c>
    </row>
    <row r="433" spans="1:26" ht="12.75" customHeight="1" x14ac:dyDescent="0.25">
      <c r="A433" s="7">
        <v>432</v>
      </c>
      <c r="B433" s="7" t="str">
        <f t="shared" si="27"/>
        <v>Mercredi</v>
      </c>
      <c r="C433" s="38" t="e">
        <f>'Relevé corrigé'!C433</f>
        <v>#REF!</v>
      </c>
      <c r="D433" s="45" t="e">
        <f>'Relevé corrigé'!D433</f>
        <v>#REF!</v>
      </c>
      <c r="E433" s="40" t="e">
        <f>#REF!</f>
        <v>#REF!</v>
      </c>
      <c r="F433" s="40" t="e">
        <f>#REF!</f>
        <v>#REF!</v>
      </c>
      <c r="G433" s="40" t="e">
        <f>#REF!</f>
        <v>#REF!</v>
      </c>
      <c r="H433" s="40" t="e">
        <f>#REF!</f>
        <v>#REF!</v>
      </c>
      <c r="I433" s="40" t="e">
        <f>#REF!</f>
        <v>#REF!</v>
      </c>
      <c r="J433" s="40" t="e">
        <f>#REF!</f>
        <v>#REF!</v>
      </c>
      <c r="K433" s="40" t="e">
        <f>#REF!</f>
        <v>#REF!</v>
      </c>
      <c r="L433" s="40" t="e">
        <f>#REF!</f>
        <v>#REF!</v>
      </c>
      <c r="M433" s="40" t="e">
        <f>#REF!</f>
        <v>#REF!</v>
      </c>
      <c r="N433" s="40" t="e">
        <f>#REF!</f>
        <v>#REF!</v>
      </c>
      <c r="O433" s="40" t="e">
        <f>#REF!</f>
        <v>#REF!</v>
      </c>
      <c r="P433" s="40" t="e">
        <f>#REF!</f>
        <v>#REF!</v>
      </c>
      <c r="Q433" s="40" t="e">
        <f t="shared" si="28"/>
        <v>#REF!</v>
      </c>
      <c r="R433" s="40" t="e">
        <f t="shared" si="29"/>
        <v>#REF!</v>
      </c>
      <c r="S433" s="40" t="e">
        <f>#REF!+#REF!</f>
        <v>#REF!</v>
      </c>
      <c r="T433" s="43">
        <f>SUMIFS(Modèle!$P$2:$P$1009,Modèle!$B$2:$B$1009,$B433,Modèle!$D$2:$D$1009,$D433)</f>
        <v>0</v>
      </c>
      <c r="U433" s="40" t="e">
        <f>#REF!</f>
        <v>#REF!</v>
      </c>
      <c r="V433" s="40" t="e">
        <f>#REF!</f>
        <v>#REF!</v>
      </c>
      <c r="W433" s="40" t="e">
        <f>#REF!</f>
        <v>#REF!</v>
      </c>
      <c r="X433" s="40" t="e">
        <f>#REF!</f>
        <v>#REF!</v>
      </c>
      <c r="Y433" s="40" t="e">
        <f t="shared" si="30"/>
        <v>#REF!</v>
      </c>
      <c r="Z433" s="40" t="e">
        <f>#REF!</f>
        <v>#REF!</v>
      </c>
    </row>
    <row r="434" spans="1:26" ht="12.75" customHeight="1" x14ac:dyDescent="0.25">
      <c r="A434" s="7">
        <v>433</v>
      </c>
      <c r="B434" s="7" t="str">
        <f t="shared" si="27"/>
        <v>Jeudi</v>
      </c>
      <c r="C434" s="38" t="e">
        <f>'Relevé corrigé'!C434</f>
        <v>#REF!</v>
      </c>
      <c r="D434" s="45" t="e">
        <f>'Relevé corrigé'!D434</f>
        <v>#REF!</v>
      </c>
      <c r="E434" s="40" t="e">
        <f>#REF!</f>
        <v>#REF!</v>
      </c>
      <c r="F434" s="40" t="e">
        <f>#REF!</f>
        <v>#REF!</v>
      </c>
      <c r="G434" s="40" t="e">
        <f>#REF!</f>
        <v>#REF!</v>
      </c>
      <c r="H434" s="40" t="e">
        <f>#REF!</f>
        <v>#REF!</v>
      </c>
      <c r="I434" s="40" t="e">
        <f>#REF!</f>
        <v>#REF!</v>
      </c>
      <c r="J434" s="40" t="e">
        <f>#REF!</f>
        <v>#REF!</v>
      </c>
      <c r="K434" s="40" t="e">
        <f>#REF!</f>
        <v>#REF!</v>
      </c>
      <c r="L434" s="40" t="e">
        <f>#REF!</f>
        <v>#REF!</v>
      </c>
      <c r="M434" s="40" t="e">
        <f>#REF!</f>
        <v>#REF!</v>
      </c>
      <c r="N434" s="40" t="e">
        <f>#REF!</f>
        <v>#REF!</v>
      </c>
      <c r="O434" s="40" t="e">
        <f>#REF!</f>
        <v>#REF!</v>
      </c>
      <c r="P434" s="40" t="e">
        <f>#REF!</f>
        <v>#REF!</v>
      </c>
      <c r="Q434" s="40" t="e">
        <f t="shared" si="28"/>
        <v>#REF!</v>
      </c>
      <c r="R434" s="40" t="e">
        <f t="shared" si="29"/>
        <v>#REF!</v>
      </c>
      <c r="S434" s="40" t="e">
        <f>#REF!+#REF!</f>
        <v>#REF!</v>
      </c>
      <c r="T434" s="43">
        <f>SUMIFS(Modèle!$P$2:$P$1009,Modèle!$B$2:$B$1009,$B434,Modèle!$D$2:$D$1009,$D434)</f>
        <v>0</v>
      </c>
      <c r="U434" s="40" t="e">
        <f>#REF!</f>
        <v>#REF!</v>
      </c>
      <c r="V434" s="40" t="e">
        <f>#REF!</f>
        <v>#REF!</v>
      </c>
      <c r="W434" s="40" t="e">
        <f>#REF!</f>
        <v>#REF!</v>
      </c>
      <c r="X434" s="40" t="e">
        <f>#REF!</f>
        <v>#REF!</v>
      </c>
      <c r="Y434" s="40" t="e">
        <f t="shared" si="30"/>
        <v>#REF!</v>
      </c>
      <c r="Z434" s="40" t="e">
        <f>#REF!</f>
        <v>#REF!</v>
      </c>
    </row>
    <row r="435" spans="1:26" ht="12.75" customHeight="1" x14ac:dyDescent="0.25">
      <c r="A435" s="7">
        <v>434</v>
      </c>
      <c r="B435" s="7" t="str">
        <f t="shared" si="27"/>
        <v>Jeudi</v>
      </c>
      <c r="C435" s="38" t="e">
        <f>'Relevé corrigé'!C435</f>
        <v>#REF!</v>
      </c>
      <c r="D435" s="45" t="e">
        <f>'Relevé corrigé'!D435</f>
        <v>#REF!</v>
      </c>
      <c r="E435" s="40" t="e">
        <f>#REF!</f>
        <v>#REF!</v>
      </c>
      <c r="F435" s="40" t="e">
        <f>#REF!</f>
        <v>#REF!</v>
      </c>
      <c r="G435" s="40" t="e">
        <f>#REF!</f>
        <v>#REF!</v>
      </c>
      <c r="H435" s="40" t="e">
        <f>#REF!</f>
        <v>#REF!</v>
      </c>
      <c r="I435" s="40" t="e">
        <f>#REF!</f>
        <v>#REF!</v>
      </c>
      <c r="J435" s="40" t="e">
        <f>#REF!</f>
        <v>#REF!</v>
      </c>
      <c r="K435" s="40" t="e">
        <f>#REF!</f>
        <v>#REF!</v>
      </c>
      <c r="L435" s="40" t="e">
        <f>#REF!</f>
        <v>#REF!</v>
      </c>
      <c r="M435" s="40" t="e">
        <f>#REF!</f>
        <v>#REF!</v>
      </c>
      <c r="N435" s="40" t="e">
        <f>#REF!</f>
        <v>#REF!</v>
      </c>
      <c r="O435" s="40" t="e">
        <f>#REF!</f>
        <v>#REF!</v>
      </c>
      <c r="P435" s="40" t="e">
        <f>#REF!</f>
        <v>#REF!</v>
      </c>
      <c r="Q435" s="40" t="e">
        <f t="shared" si="28"/>
        <v>#REF!</v>
      </c>
      <c r="R435" s="40" t="e">
        <f t="shared" si="29"/>
        <v>#REF!</v>
      </c>
      <c r="S435" s="40" t="e">
        <f>#REF!+#REF!</f>
        <v>#REF!</v>
      </c>
      <c r="T435" s="43">
        <f>SUMIFS(Modèle!$P$2:$P$1009,Modèle!$B$2:$B$1009,$B435,Modèle!$D$2:$D$1009,$D435)</f>
        <v>0</v>
      </c>
      <c r="U435" s="40" t="e">
        <f>#REF!</f>
        <v>#REF!</v>
      </c>
      <c r="V435" s="40" t="e">
        <f>#REF!</f>
        <v>#REF!</v>
      </c>
      <c r="W435" s="40" t="e">
        <f>#REF!</f>
        <v>#REF!</v>
      </c>
      <c r="X435" s="40" t="e">
        <f>#REF!</f>
        <v>#REF!</v>
      </c>
      <c r="Y435" s="40" t="e">
        <f t="shared" si="30"/>
        <v>#REF!</v>
      </c>
      <c r="Z435" s="40" t="e">
        <f>#REF!</f>
        <v>#REF!</v>
      </c>
    </row>
    <row r="436" spans="1:26" ht="12.75" customHeight="1" x14ac:dyDescent="0.25">
      <c r="A436" s="7">
        <v>435</v>
      </c>
      <c r="B436" s="7" t="str">
        <f t="shared" si="27"/>
        <v>Jeudi</v>
      </c>
      <c r="C436" s="38" t="e">
        <f>'Relevé corrigé'!C436</f>
        <v>#REF!</v>
      </c>
      <c r="D436" s="45" t="e">
        <f>'Relevé corrigé'!D436</f>
        <v>#REF!</v>
      </c>
      <c r="E436" s="40" t="e">
        <f>#REF!</f>
        <v>#REF!</v>
      </c>
      <c r="F436" s="40" t="e">
        <f>#REF!</f>
        <v>#REF!</v>
      </c>
      <c r="G436" s="40" t="e">
        <f>#REF!</f>
        <v>#REF!</v>
      </c>
      <c r="H436" s="40" t="e">
        <f>#REF!</f>
        <v>#REF!</v>
      </c>
      <c r="I436" s="40" t="e">
        <f>#REF!</f>
        <v>#REF!</v>
      </c>
      <c r="J436" s="40" t="e">
        <f>#REF!</f>
        <v>#REF!</v>
      </c>
      <c r="K436" s="40" t="e">
        <f>#REF!</f>
        <v>#REF!</v>
      </c>
      <c r="L436" s="40" t="e">
        <f>#REF!</f>
        <v>#REF!</v>
      </c>
      <c r="M436" s="40" t="e">
        <f>#REF!</f>
        <v>#REF!</v>
      </c>
      <c r="N436" s="40" t="e">
        <f>#REF!</f>
        <v>#REF!</v>
      </c>
      <c r="O436" s="40" t="e">
        <f>#REF!</f>
        <v>#REF!</v>
      </c>
      <c r="P436" s="40" t="e">
        <f>#REF!</f>
        <v>#REF!</v>
      </c>
      <c r="Q436" s="40" t="e">
        <f t="shared" si="28"/>
        <v>#REF!</v>
      </c>
      <c r="R436" s="40" t="e">
        <f t="shared" si="29"/>
        <v>#REF!</v>
      </c>
      <c r="S436" s="40" t="e">
        <f>#REF!+#REF!</f>
        <v>#REF!</v>
      </c>
      <c r="T436" s="43">
        <f>SUMIFS(Modèle!$P$2:$P$1009,Modèle!$B$2:$B$1009,$B436,Modèle!$D$2:$D$1009,$D436)</f>
        <v>0</v>
      </c>
      <c r="U436" s="40" t="e">
        <f>#REF!</f>
        <v>#REF!</v>
      </c>
      <c r="V436" s="40" t="e">
        <f>#REF!</f>
        <v>#REF!</v>
      </c>
      <c r="W436" s="40" t="e">
        <f>#REF!</f>
        <v>#REF!</v>
      </c>
      <c r="X436" s="40" t="e">
        <f>#REF!</f>
        <v>#REF!</v>
      </c>
      <c r="Y436" s="40" t="e">
        <f t="shared" si="30"/>
        <v>#REF!</v>
      </c>
      <c r="Z436" s="40" t="e">
        <f>#REF!</f>
        <v>#REF!</v>
      </c>
    </row>
    <row r="437" spans="1:26" ht="12.75" customHeight="1" x14ac:dyDescent="0.25">
      <c r="A437" s="7">
        <v>436</v>
      </c>
      <c r="B437" s="7" t="str">
        <f t="shared" si="27"/>
        <v>Jeudi</v>
      </c>
      <c r="C437" s="38" t="e">
        <f>'Relevé corrigé'!C437</f>
        <v>#REF!</v>
      </c>
      <c r="D437" s="45" t="e">
        <f>'Relevé corrigé'!D437</f>
        <v>#REF!</v>
      </c>
      <c r="E437" s="40" t="e">
        <f>#REF!</f>
        <v>#REF!</v>
      </c>
      <c r="F437" s="40" t="e">
        <f>#REF!</f>
        <v>#REF!</v>
      </c>
      <c r="G437" s="40" t="e">
        <f>#REF!</f>
        <v>#REF!</v>
      </c>
      <c r="H437" s="40" t="e">
        <f>#REF!</f>
        <v>#REF!</v>
      </c>
      <c r="I437" s="40" t="e">
        <f>#REF!</f>
        <v>#REF!</v>
      </c>
      <c r="J437" s="40" t="e">
        <f>#REF!</f>
        <v>#REF!</v>
      </c>
      <c r="K437" s="40" t="e">
        <f>#REF!</f>
        <v>#REF!</v>
      </c>
      <c r="L437" s="40" t="e">
        <f>#REF!</f>
        <v>#REF!</v>
      </c>
      <c r="M437" s="40" t="e">
        <f>#REF!</f>
        <v>#REF!</v>
      </c>
      <c r="N437" s="40" t="e">
        <f>#REF!</f>
        <v>#REF!</v>
      </c>
      <c r="O437" s="40" t="e">
        <f>#REF!</f>
        <v>#REF!</v>
      </c>
      <c r="P437" s="40" t="e">
        <f>#REF!</f>
        <v>#REF!</v>
      </c>
      <c r="Q437" s="40" t="e">
        <f t="shared" si="28"/>
        <v>#REF!</v>
      </c>
      <c r="R437" s="40" t="e">
        <f t="shared" si="29"/>
        <v>#REF!</v>
      </c>
      <c r="S437" s="40" t="e">
        <f>#REF!+#REF!</f>
        <v>#REF!</v>
      </c>
      <c r="T437" s="43">
        <f>SUMIFS(Modèle!$P$2:$P$1009,Modèle!$B$2:$B$1009,$B437,Modèle!$D$2:$D$1009,$D437)</f>
        <v>0</v>
      </c>
      <c r="U437" s="40" t="e">
        <f>#REF!</f>
        <v>#REF!</v>
      </c>
      <c r="V437" s="40" t="e">
        <f>#REF!</f>
        <v>#REF!</v>
      </c>
      <c r="W437" s="40" t="e">
        <f>#REF!</f>
        <v>#REF!</v>
      </c>
      <c r="X437" s="40" t="e">
        <f>#REF!</f>
        <v>#REF!</v>
      </c>
      <c r="Y437" s="40" t="e">
        <f t="shared" si="30"/>
        <v>#REF!</v>
      </c>
      <c r="Z437" s="40" t="e">
        <f>#REF!</f>
        <v>#REF!</v>
      </c>
    </row>
    <row r="438" spans="1:26" ht="12.75" customHeight="1" x14ac:dyDescent="0.25">
      <c r="A438" s="7">
        <v>437</v>
      </c>
      <c r="B438" s="7" t="str">
        <f t="shared" si="27"/>
        <v>Jeudi</v>
      </c>
      <c r="C438" s="38" t="e">
        <f>'Relevé corrigé'!C438</f>
        <v>#REF!</v>
      </c>
      <c r="D438" s="45" t="e">
        <f>'Relevé corrigé'!D438</f>
        <v>#REF!</v>
      </c>
      <c r="E438" s="40" t="e">
        <f>#REF!</f>
        <v>#REF!</v>
      </c>
      <c r="F438" s="40" t="e">
        <f>#REF!</f>
        <v>#REF!</v>
      </c>
      <c r="G438" s="40" t="e">
        <f>#REF!</f>
        <v>#REF!</v>
      </c>
      <c r="H438" s="40" t="e">
        <f>#REF!</f>
        <v>#REF!</v>
      </c>
      <c r="I438" s="40" t="e">
        <f>#REF!</f>
        <v>#REF!</v>
      </c>
      <c r="J438" s="40" t="e">
        <f>#REF!</f>
        <v>#REF!</v>
      </c>
      <c r="K438" s="40" t="e">
        <f>#REF!</f>
        <v>#REF!</v>
      </c>
      <c r="L438" s="40" t="e">
        <f>#REF!</f>
        <v>#REF!</v>
      </c>
      <c r="M438" s="40" t="e">
        <f>#REF!</f>
        <v>#REF!</v>
      </c>
      <c r="N438" s="40" t="e">
        <f>#REF!</f>
        <v>#REF!</v>
      </c>
      <c r="O438" s="40" t="e">
        <f>#REF!</f>
        <v>#REF!</v>
      </c>
      <c r="P438" s="40" t="e">
        <f>#REF!</f>
        <v>#REF!</v>
      </c>
      <c r="Q438" s="40" t="e">
        <f t="shared" si="28"/>
        <v>#REF!</v>
      </c>
      <c r="R438" s="40" t="e">
        <f t="shared" si="29"/>
        <v>#REF!</v>
      </c>
      <c r="S438" s="40" t="e">
        <f>#REF!+#REF!</f>
        <v>#REF!</v>
      </c>
      <c r="T438" s="43">
        <f>SUMIFS(Modèle!$P$2:$P$1009,Modèle!$B$2:$B$1009,$B438,Modèle!$D$2:$D$1009,$D438)</f>
        <v>0</v>
      </c>
      <c r="U438" s="40" t="e">
        <f>#REF!</f>
        <v>#REF!</v>
      </c>
      <c r="V438" s="40" t="e">
        <f>#REF!</f>
        <v>#REF!</v>
      </c>
      <c r="W438" s="40" t="e">
        <f>#REF!</f>
        <v>#REF!</v>
      </c>
      <c r="X438" s="40" t="e">
        <f>#REF!</f>
        <v>#REF!</v>
      </c>
      <c r="Y438" s="40" t="e">
        <f t="shared" si="30"/>
        <v>#REF!</v>
      </c>
      <c r="Z438" s="40" t="e">
        <f>#REF!</f>
        <v>#REF!</v>
      </c>
    </row>
    <row r="439" spans="1:26" ht="12.75" customHeight="1" x14ac:dyDescent="0.25">
      <c r="A439" s="7">
        <v>438</v>
      </c>
      <c r="B439" s="7" t="str">
        <f t="shared" si="27"/>
        <v>Jeudi</v>
      </c>
      <c r="C439" s="38" t="e">
        <f>'Relevé corrigé'!C439</f>
        <v>#REF!</v>
      </c>
      <c r="D439" s="45" t="e">
        <f>'Relevé corrigé'!D439</f>
        <v>#REF!</v>
      </c>
      <c r="E439" s="40" t="e">
        <f>#REF!</f>
        <v>#REF!</v>
      </c>
      <c r="F439" s="40" t="e">
        <f>#REF!</f>
        <v>#REF!</v>
      </c>
      <c r="G439" s="40" t="e">
        <f>#REF!</f>
        <v>#REF!</v>
      </c>
      <c r="H439" s="40" t="e">
        <f>#REF!</f>
        <v>#REF!</v>
      </c>
      <c r="I439" s="40" t="e">
        <f>#REF!</f>
        <v>#REF!</v>
      </c>
      <c r="J439" s="40" t="e">
        <f>#REF!</f>
        <v>#REF!</v>
      </c>
      <c r="K439" s="40" t="e">
        <f>#REF!</f>
        <v>#REF!</v>
      </c>
      <c r="L439" s="40" t="e">
        <f>#REF!</f>
        <v>#REF!</v>
      </c>
      <c r="M439" s="40" t="e">
        <f>#REF!</f>
        <v>#REF!</v>
      </c>
      <c r="N439" s="40" t="e">
        <f>#REF!</f>
        <v>#REF!</v>
      </c>
      <c r="O439" s="40" t="e">
        <f>#REF!</f>
        <v>#REF!</v>
      </c>
      <c r="P439" s="40" t="e">
        <f>#REF!</f>
        <v>#REF!</v>
      </c>
      <c r="Q439" s="40" t="e">
        <f t="shared" si="28"/>
        <v>#REF!</v>
      </c>
      <c r="R439" s="40" t="e">
        <f t="shared" si="29"/>
        <v>#REF!</v>
      </c>
      <c r="S439" s="40" t="e">
        <f>#REF!+#REF!</f>
        <v>#REF!</v>
      </c>
      <c r="T439" s="43">
        <f>SUMIFS(Modèle!$P$2:$P$1009,Modèle!$B$2:$B$1009,$B439,Modèle!$D$2:$D$1009,$D439)</f>
        <v>0</v>
      </c>
      <c r="U439" s="40" t="e">
        <f>#REF!</f>
        <v>#REF!</v>
      </c>
      <c r="V439" s="40" t="e">
        <f>#REF!</f>
        <v>#REF!</v>
      </c>
      <c r="W439" s="40" t="e">
        <f>#REF!</f>
        <v>#REF!</v>
      </c>
      <c r="X439" s="40" t="e">
        <f>#REF!</f>
        <v>#REF!</v>
      </c>
      <c r="Y439" s="40" t="e">
        <f t="shared" si="30"/>
        <v>#REF!</v>
      </c>
      <c r="Z439" s="40" t="e">
        <f>#REF!</f>
        <v>#REF!</v>
      </c>
    </row>
    <row r="440" spans="1:26" ht="12.75" customHeight="1" x14ac:dyDescent="0.25">
      <c r="A440" s="7">
        <v>439</v>
      </c>
      <c r="B440" s="7" t="str">
        <f t="shared" si="27"/>
        <v>Jeudi</v>
      </c>
      <c r="C440" s="38" t="e">
        <f>'Relevé corrigé'!C440</f>
        <v>#REF!</v>
      </c>
      <c r="D440" s="45" t="e">
        <f>'Relevé corrigé'!D440</f>
        <v>#REF!</v>
      </c>
      <c r="E440" s="40" t="e">
        <f>#REF!</f>
        <v>#REF!</v>
      </c>
      <c r="F440" s="40" t="e">
        <f>#REF!</f>
        <v>#REF!</v>
      </c>
      <c r="G440" s="40" t="e">
        <f>#REF!</f>
        <v>#REF!</v>
      </c>
      <c r="H440" s="40" t="e">
        <f>#REF!</f>
        <v>#REF!</v>
      </c>
      <c r="I440" s="40" t="e">
        <f>#REF!</f>
        <v>#REF!</v>
      </c>
      <c r="J440" s="40" t="e">
        <f>#REF!</f>
        <v>#REF!</v>
      </c>
      <c r="K440" s="40" t="e">
        <f>#REF!</f>
        <v>#REF!</v>
      </c>
      <c r="L440" s="40" t="e">
        <f>#REF!</f>
        <v>#REF!</v>
      </c>
      <c r="M440" s="40" t="e">
        <f>#REF!</f>
        <v>#REF!</v>
      </c>
      <c r="N440" s="40" t="e">
        <f>#REF!</f>
        <v>#REF!</v>
      </c>
      <c r="O440" s="40" t="e">
        <f>#REF!</f>
        <v>#REF!</v>
      </c>
      <c r="P440" s="40" t="e">
        <f>#REF!</f>
        <v>#REF!</v>
      </c>
      <c r="Q440" s="40" t="e">
        <f t="shared" si="28"/>
        <v>#REF!</v>
      </c>
      <c r="R440" s="40" t="e">
        <f t="shared" si="29"/>
        <v>#REF!</v>
      </c>
      <c r="S440" s="40" t="e">
        <f>#REF!+#REF!</f>
        <v>#REF!</v>
      </c>
      <c r="T440" s="43">
        <f>SUMIFS(Modèle!$P$2:$P$1009,Modèle!$B$2:$B$1009,$B440,Modèle!$D$2:$D$1009,$D440)</f>
        <v>0</v>
      </c>
      <c r="U440" s="40" t="e">
        <f>#REF!</f>
        <v>#REF!</v>
      </c>
      <c r="V440" s="40" t="e">
        <f>#REF!</f>
        <v>#REF!</v>
      </c>
      <c r="W440" s="40" t="e">
        <f>#REF!</f>
        <v>#REF!</v>
      </c>
      <c r="X440" s="40" t="e">
        <f>#REF!</f>
        <v>#REF!</v>
      </c>
      <c r="Y440" s="40" t="e">
        <f t="shared" si="30"/>
        <v>#REF!</v>
      </c>
      <c r="Z440" s="40" t="e">
        <f>#REF!</f>
        <v>#REF!</v>
      </c>
    </row>
    <row r="441" spans="1:26" ht="12.75" customHeight="1" x14ac:dyDescent="0.25">
      <c r="A441" s="7">
        <v>440</v>
      </c>
      <c r="B441" s="7" t="str">
        <f t="shared" si="27"/>
        <v>Jeudi</v>
      </c>
      <c r="C441" s="38" t="e">
        <f>'Relevé corrigé'!C441</f>
        <v>#REF!</v>
      </c>
      <c r="D441" s="45" t="e">
        <f>'Relevé corrigé'!D441</f>
        <v>#REF!</v>
      </c>
      <c r="E441" s="40" t="e">
        <f>#REF!</f>
        <v>#REF!</v>
      </c>
      <c r="F441" s="40" t="e">
        <f>#REF!</f>
        <v>#REF!</v>
      </c>
      <c r="G441" s="40" t="e">
        <f>#REF!</f>
        <v>#REF!</v>
      </c>
      <c r="H441" s="40" t="e">
        <f>#REF!</f>
        <v>#REF!</v>
      </c>
      <c r="I441" s="40" t="e">
        <f>#REF!</f>
        <v>#REF!</v>
      </c>
      <c r="J441" s="40" t="e">
        <f>#REF!</f>
        <v>#REF!</v>
      </c>
      <c r="K441" s="40" t="e">
        <f>#REF!</f>
        <v>#REF!</v>
      </c>
      <c r="L441" s="40" t="e">
        <f>#REF!</f>
        <v>#REF!</v>
      </c>
      <c r="M441" s="40" t="e">
        <f>#REF!</f>
        <v>#REF!</v>
      </c>
      <c r="N441" s="40" t="e">
        <f>#REF!</f>
        <v>#REF!</v>
      </c>
      <c r="O441" s="40" t="e">
        <f>#REF!</f>
        <v>#REF!</v>
      </c>
      <c r="P441" s="40" t="e">
        <f>#REF!</f>
        <v>#REF!</v>
      </c>
      <c r="Q441" s="40" t="e">
        <f t="shared" si="28"/>
        <v>#REF!</v>
      </c>
      <c r="R441" s="40" t="e">
        <f t="shared" si="29"/>
        <v>#REF!</v>
      </c>
      <c r="S441" s="40" t="e">
        <f>#REF!+#REF!</f>
        <v>#REF!</v>
      </c>
      <c r="T441" s="43">
        <f>SUMIFS(Modèle!$P$2:$P$1009,Modèle!$B$2:$B$1009,$B441,Modèle!$D$2:$D$1009,$D441)</f>
        <v>0</v>
      </c>
      <c r="U441" s="40" t="e">
        <f>#REF!</f>
        <v>#REF!</v>
      </c>
      <c r="V441" s="40" t="e">
        <f>#REF!</f>
        <v>#REF!</v>
      </c>
      <c r="W441" s="40" t="e">
        <f>#REF!</f>
        <v>#REF!</v>
      </c>
      <c r="X441" s="40" t="e">
        <f>#REF!</f>
        <v>#REF!</v>
      </c>
      <c r="Y441" s="40" t="e">
        <f t="shared" si="30"/>
        <v>#REF!</v>
      </c>
      <c r="Z441" s="40" t="e">
        <f>#REF!</f>
        <v>#REF!</v>
      </c>
    </row>
    <row r="442" spans="1:26" ht="12.75" customHeight="1" x14ac:dyDescent="0.25">
      <c r="A442" s="7">
        <v>441</v>
      </c>
      <c r="B442" s="7" t="str">
        <f t="shared" si="27"/>
        <v>Jeudi</v>
      </c>
      <c r="C442" s="38" t="e">
        <f>'Relevé corrigé'!C442</f>
        <v>#REF!</v>
      </c>
      <c r="D442" s="45" t="e">
        <f>'Relevé corrigé'!D442</f>
        <v>#REF!</v>
      </c>
      <c r="E442" s="40" t="e">
        <f>#REF!</f>
        <v>#REF!</v>
      </c>
      <c r="F442" s="40" t="e">
        <f>#REF!</f>
        <v>#REF!</v>
      </c>
      <c r="G442" s="40" t="e">
        <f>#REF!</f>
        <v>#REF!</v>
      </c>
      <c r="H442" s="40" t="e">
        <f>#REF!</f>
        <v>#REF!</v>
      </c>
      <c r="I442" s="40" t="e">
        <f>#REF!</f>
        <v>#REF!</v>
      </c>
      <c r="J442" s="40" t="e">
        <f>#REF!</f>
        <v>#REF!</v>
      </c>
      <c r="K442" s="40" t="e">
        <f>#REF!</f>
        <v>#REF!</v>
      </c>
      <c r="L442" s="40" t="e">
        <f>#REF!</f>
        <v>#REF!</v>
      </c>
      <c r="M442" s="40" t="e">
        <f>#REF!</f>
        <v>#REF!</v>
      </c>
      <c r="N442" s="40" t="e">
        <f>#REF!</f>
        <v>#REF!</v>
      </c>
      <c r="O442" s="40" t="e">
        <f>#REF!</f>
        <v>#REF!</v>
      </c>
      <c r="P442" s="40" t="e">
        <f>#REF!</f>
        <v>#REF!</v>
      </c>
      <c r="Q442" s="40" t="e">
        <f t="shared" si="28"/>
        <v>#REF!</v>
      </c>
      <c r="R442" s="40" t="e">
        <f t="shared" si="29"/>
        <v>#REF!</v>
      </c>
      <c r="S442" s="40" t="e">
        <f>#REF!+#REF!</f>
        <v>#REF!</v>
      </c>
      <c r="T442" s="43">
        <f>SUMIFS(Modèle!$P$2:$P$1009,Modèle!$B$2:$B$1009,$B442,Modèle!$D$2:$D$1009,$D442)</f>
        <v>0</v>
      </c>
      <c r="U442" s="40" t="e">
        <f>#REF!</f>
        <v>#REF!</v>
      </c>
      <c r="V442" s="40" t="e">
        <f>#REF!</f>
        <v>#REF!</v>
      </c>
      <c r="W442" s="40" t="e">
        <f>#REF!</f>
        <v>#REF!</v>
      </c>
      <c r="X442" s="40" t="e">
        <f>#REF!</f>
        <v>#REF!</v>
      </c>
      <c r="Y442" s="40" t="e">
        <f t="shared" si="30"/>
        <v>#REF!</v>
      </c>
      <c r="Z442" s="40" t="e">
        <f>#REF!</f>
        <v>#REF!</v>
      </c>
    </row>
    <row r="443" spans="1:26" ht="12.75" customHeight="1" x14ac:dyDescent="0.25">
      <c r="A443" s="7">
        <v>442</v>
      </c>
      <c r="B443" s="7" t="str">
        <f t="shared" si="27"/>
        <v>Jeudi</v>
      </c>
      <c r="C443" s="38" t="e">
        <f>'Relevé corrigé'!C443</f>
        <v>#REF!</v>
      </c>
      <c r="D443" s="45" t="e">
        <f>'Relevé corrigé'!D443</f>
        <v>#REF!</v>
      </c>
      <c r="E443" s="40" t="e">
        <f>#REF!</f>
        <v>#REF!</v>
      </c>
      <c r="F443" s="40" t="e">
        <f>#REF!</f>
        <v>#REF!</v>
      </c>
      <c r="G443" s="40" t="e">
        <f>#REF!</f>
        <v>#REF!</v>
      </c>
      <c r="H443" s="40" t="e">
        <f>#REF!</f>
        <v>#REF!</v>
      </c>
      <c r="I443" s="40" t="e">
        <f>#REF!</f>
        <v>#REF!</v>
      </c>
      <c r="J443" s="40" t="e">
        <f>#REF!</f>
        <v>#REF!</v>
      </c>
      <c r="K443" s="40" t="e">
        <f>#REF!</f>
        <v>#REF!</v>
      </c>
      <c r="L443" s="40" t="e">
        <f>#REF!</f>
        <v>#REF!</v>
      </c>
      <c r="M443" s="40" t="e">
        <f>#REF!</f>
        <v>#REF!</v>
      </c>
      <c r="N443" s="40" t="e">
        <f>#REF!</f>
        <v>#REF!</v>
      </c>
      <c r="O443" s="40" t="e">
        <f>#REF!</f>
        <v>#REF!</v>
      </c>
      <c r="P443" s="40" t="e">
        <f>#REF!</f>
        <v>#REF!</v>
      </c>
      <c r="Q443" s="40" t="e">
        <f t="shared" si="28"/>
        <v>#REF!</v>
      </c>
      <c r="R443" s="40" t="e">
        <f t="shared" si="29"/>
        <v>#REF!</v>
      </c>
      <c r="S443" s="40" t="e">
        <f>#REF!+#REF!</f>
        <v>#REF!</v>
      </c>
      <c r="T443" s="43">
        <f>SUMIFS(Modèle!$P$2:$P$1009,Modèle!$B$2:$B$1009,$B443,Modèle!$D$2:$D$1009,$D443)</f>
        <v>0</v>
      </c>
      <c r="U443" s="40" t="e">
        <f>#REF!</f>
        <v>#REF!</v>
      </c>
      <c r="V443" s="40" t="e">
        <f>#REF!</f>
        <v>#REF!</v>
      </c>
      <c r="W443" s="40" t="e">
        <f>#REF!</f>
        <v>#REF!</v>
      </c>
      <c r="X443" s="40" t="e">
        <f>#REF!</f>
        <v>#REF!</v>
      </c>
      <c r="Y443" s="40" t="e">
        <f t="shared" si="30"/>
        <v>#REF!</v>
      </c>
      <c r="Z443" s="40" t="e">
        <f>#REF!</f>
        <v>#REF!</v>
      </c>
    </row>
    <row r="444" spans="1:26" ht="12.75" customHeight="1" x14ac:dyDescent="0.25">
      <c r="A444" s="7">
        <v>443</v>
      </c>
      <c r="B444" s="7" t="str">
        <f t="shared" si="27"/>
        <v>Jeudi</v>
      </c>
      <c r="C444" s="38" t="e">
        <f>'Relevé corrigé'!C444</f>
        <v>#REF!</v>
      </c>
      <c r="D444" s="45" t="e">
        <f>'Relevé corrigé'!D444</f>
        <v>#REF!</v>
      </c>
      <c r="E444" s="40" t="e">
        <f>#REF!</f>
        <v>#REF!</v>
      </c>
      <c r="F444" s="40" t="e">
        <f>#REF!</f>
        <v>#REF!</v>
      </c>
      <c r="G444" s="40" t="e">
        <f>#REF!</f>
        <v>#REF!</v>
      </c>
      <c r="H444" s="40" t="e">
        <f>#REF!</f>
        <v>#REF!</v>
      </c>
      <c r="I444" s="40" t="e">
        <f>#REF!</f>
        <v>#REF!</v>
      </c>
      <c r="J444" s="40" t="e">
        <f>#REF!</f>
        <v>#REF!</v>
      </c>
      <c r="K444" s="40" t="e">
        <f>#REF!</f>
        <v>#REF!</v>
      </c>
      <c r="L444" s="40" t="e">
        <f>#REF!</f>
        <v>#REF!</v>
      </c>
      <c r="M444" s="40" t="e">
        <f>#REF!</f>
        <v>#REF!</v>
      </c>
      <c r="N444" s="40" t="e">
        <f>#REF!</f>
        <v>#REF!</v>
      </c>
      <c r="O444" s="40" t="e">
        <f>#REF!</f>
        <v>#REF!</v>
      </c>
      <c r="P444" s="40" t="e">
        <f>#REF!</f>
        <v>#REF!</v>
      </c>
      <c r="Q444" s="40" t="e">
        <f t="shared" si="28"/>
        <v>#REF!</v>
      </c>
      <c r="R444" s="40" t="e">
        <f t="shared" si="29"/>
        <v>#REF!</v>
      </c>
      <c r="S444" s="40" t="e">
        <f>#REF!+#REF!</f>
        <v>#REF!</v>
      </c>
      <c r="T444" s="43">
        <f>SUMIFS(Modèle!$P$2:$P$1009,Modèle!$B$2:$B$1009,$B444,Modèle!$D$2:$D$1009,$D444)</f>
        <v>0</v>
      </c>
      <c r="U444" s="40" t="e">
        <f>#REF!</f>
        <v>#REF!</v>
      </c>
      <c r="V444" s="40" t="e">
        <f>#REF!</f>
        <v>#REF!</v>
      </c>
      <c r="W444" s="40" t="e">
        <f>#REF!</f>
        <v>#REF!</v>
      </c>
      <c r="X444" s="40" t="e">
        <f>#REF!</f>
        <v>#REF!</v>
      </c>
      <c r="Y444" s="40" t="e">
        <f t="shared" si="30"/>
        <v>#REF!</v>
      </c>
      <c r="Z444" s="40" t="e">
        <f>#REF!</f>
        <v>#REF!</v>
      </c>
    </row>
    <row r="445" spans="1:26" ht="12.75" customHeight="1" x14ac:dyDescent="0.25">
      <c r="A445" s="7">
        <v>444</v>
      </c>
      <c r="B445" s="7" t="str">
        <f t="shared" si="27"/>
        <v>Jeudi</v>
      </c>
      <c r="C445" s="38" t="e">
        <f>'Relevé corrigé'!C445</f>
        <v>#REF!</v>
      </c>
      <c r="D445" s="45" t="e">
        <f>'Relevé corrigé'!D445</f>
        <v>#REF!</v>
      </c>
      <c r="E445" s="40" t="e">
        <f>#REF!</f>
        <v>#REF!</v>
      </c>
      <c r="F445" s="40" t="e">
        <f>#REF!</f>
        <v>#REF!</v>
      </c>
      <c r="G445" s="40" t="e">
        <f>#REF!</f>
        <v>#REF!</v>
      </c>
      <c r="H445" s="40" t="e">
        <f>#REF!</f>
        <v>#REF!</v>
      </c>
      <c r="I445" s="40" t="e">
        <f>#REF!</f>
        <v>#REF!</v>
      </c>
      <c r="J445" s="40" t="e">
        <f>#REF!</f>
        <v>#REF!</v>
      </c>
      <c r="K445" s="40" t="e">
        <f>#REF!</f>
        <v>#REF!</v>
      </c>
      <c r="L445" s="40" t="e">
        <f>#REF!</f>
        <v>#REF!</v>
      </c>
      <c r="M445" s="40" t="e">
        <f>#REF!</f>
        <v>#REF!</v>
      </c>
      <c r="N445" s="40" t="e">
        <f>#REF!</f>
        <v>#REF!</v>
      </c>
      <c r="O445" s="40" t="e">
        <f>#REF!</f>
        <v>#REF!</v>
      </c>
      <c r="P445" s="40" t="e">
        <f>#REF!</f>
        <v>#REF!</v>
      </c>
      <c r="Q445" s="40" t="e">
        <f t="shared" si="28"/>
        <v>#REF!</v>
      </c>
      <c r="R445" s="40" t="e">
        <f t="shared" si="29"/>
        <v>#REF!</v>
      </c>
      <c r="S445" s="40" t="e">
        <f>#REF!+#REF!</f>
        <v>#REF!</v>
      </c>
      <c r="T445" s="43">
        <f>SUMIFS(Modèle!$P$2:$P$1009,Modèle!$B$2:$B$1009,$B445,Modèle!$D$2:$D$1009,$D445)</f>
        <v>0</v>
      </c>
      <c r="U445" s="40" t="e">
        <f>#REF!</f>
        <v>#REF!</v>
      </c>
      <c r="V445" s="40" t="e">
        <f>#REF!</f>
        <v>#REF!</v>
      </c>
      <c r="W445" s="40" t="e">
        <f>#REF!</f>
        <v>#REF!</v>
      </c>
      <c r="X445" s="40" t="e">
        <f>#REF!</f>
        <v>#REF!</v>
      </c>
      <c r="Y445" s="40" t="e">
        <f t="shared" si="30"/>
        <v>#REF!</v>
      </c>
      <c r="Z445" s="40" t="e">
        <f>#REF!</f>
        <v>#REF!</v>
      </c>
    </row>
    <row r="446" spans="1:26" ht="12.75" customHeight="1" x14ac:dyDescent="0.25">
      <c r="A446" s="7">
        <v>445</v>
      </c>
      <c r="B446" s="7" t="str">
        <f t="shared" si="27"/>
        <v>Jeudi</v>
      </c>
      <c r="C446" s="38" t="e">
        <f>'Relevé corrigé'!C446</f>
        <v>#REF!</v>
      </c>
      <c r="D446" s="45" t="e">
        <f>'Relevé corrigé'!D446</f>
        <v>#REF!</v>
      </c>
      <c r="E446" s="40" t="e">
        <f>#REF!</f>
        <v>#REF!</v>
      </c>
      <c r="F446" s="40" t="e">
        <f>#REF!</f>
        <v>#REF!</v>
      </c>
      <c r="G446" s="40" t="e">
        <f>#REF!</f>
        <v>#REF!</v>
      </c>
      <c r="H446" s="40" t="e">
        <f>#REF!</f>
        <v>#REF!</v>
      </c>
      <c r="I446" s="40" t="e">
        <f>#REF!</f>
        <v>#REF!</v>
      </c>
      <c r="J446" s="40" t="e">
        <f>#REF!</f>
        <v>#REF!</v>
      </c>
      <c r="K446" s="40" t="e">
        <f>#REF!</f>
        <v>#REF!</v>
      </c>
      <c r="L446" s="40" t="e">
        <f>#REF!</f>
        <v>#REF!</v>
      </c>
      <c r="M446" s="40" t="e">
        <f>#REF!</f>
        <v>#REF!</v>
      </c>
      <c r="N446" s="40" t="e">
        <f>#REF!</f>
        <v>#REF!</v>
      </c>
      <c r="O446" s="40" t="e">
        <f>#REF!</f>
        <v>#REF!</v>
      </c>
      <c r="P446" s="40" t="e">
        <f>#REF!</f>
        <v>#REF!</v>
      </c>
      <c r="Q446" s="40" t="e">
        <f t="shared" si="28"/>
        <v>#REF!</v>
      </c>
      <c r="R446" s="40" t="e">
        <f t="shared" si="29"/>
        <v>#REF!</v>
      </c>
      <c r="S446" s="40" t="e">
        <f>#REF!+#REF!</f>
        <v>#REF!</v>
      </c>
      <c r="T446" s="43">
        <f>SUMIFS(Modèle!$P$2:$P$1009,Modèle!$B$2:$B$1009,$B446,Modèle!$D$2:$D$1009,$D446)</f>
        <v>0</v>
      </c>
      <c r="U446" s="40" t="e">
        <f>#REF!</f>
        <v>#REF!</v>
      </c>
      <c r="V446" s="40" t="e">
        <f>#REF!</f>
        <v>#REF!</v>
      </c>
      <c r="W446" s="40" t="e">
        <f>#REF!</f>
        <v>#REF!</v>
      </c>
      <c r="X446" s="40" t="e">
        <f>#REF!</f>
        <v>#REF!</v>
      </c>
      <c r="Y446" s="40" t="e">
        <f t="shared" si="30"/>
        <v>#REF!</v>
      </c>
      <c r="Z446" s="40" t="e">
        <f>#REF!</f>
        <v>#REF!</v>
      </c>
    </row>
    <row r="447" spans="1:26" ht="12.75" customHeight="1" x14ac:dyDescent="0.25">
      <c r="A447" s="7">
        <v>446</v>
      </c>
      <c r="B447" s="7" t="str">
        <f t="shared" si="27"/>
        <v>Jeudi</v>
      </c>
      <c r="C447" s="38" t="e">
        <f>'Relevé corrigé'!C447</f>
        <v>#REF!</v>
      </c>
      <c r="D447" s="45" t="e">
        <f>'Relevé corrigé'!D447</f>
        <v>#REF!</v>
      </c>
      <c r="E447" s="40" t="e">
        <f>#REF!</f>
        <v>#REF!</v>
      </c>
      <c r="F447" s="40" t="e">
        <f>#REF!</f>
        <v>#REF!</v>
      </c>
      <c r="G447" s="40" t="e">
        <f>#REF!</f>
        <v>#REF!</v>
      </c>
      <c r="H447" s="40" t="e">
        <f>#REF!</f>
        <v>#REF!</v>
      </c>
      <c r="I447" s="40" t="e">
        <f>#REF!</f>
        <v>#REF!</v>
      </c>
      <c r="J447" s="40" t="e">
        <f>#REF!</f>
        <v>#REF!</v>
      </c>
      <c r="K447" s="40" t="e">
        <f>#REF!</f>
        <v>#REF!</v>
      </c>
      <c r="L447" s="40" t="e">
        <f>#REF!</f>
        <v>#REF!</v>
      </c>
      <c r="M447" s="40" t="e">
        <f>#REF!</f>
        <v>#REF!</v>
      </c>
      <c r="N447" s="40" t="e">
        <f>#REF!</f>
        <v>#REF!</v>
      </c>
      <c r="O447" s="40" t="e">
        <f>#REF!</f>
        <v>#REF!</v>
      </c>
      <c r="P447" s="40" t="e">
        <f>#REF!</f>
        <v>#REF!</v>
      </c>
      <c r="Q447" s="40" t="e">
        <f t="shared" si="28"/>
        <v>#REF!</v>
      </c>
      <c r="R447" s="40" t="e">
        <f t="shared" si="29"/>
        <v>#REF!</v>
      </c>
      <c r="S447" s="40" t="e">
        <f>#REF!+#REF!</f>
        <v>#REF!</v>
      </c>
      <c r="T447" s="43">
        <f>SUMIFS(Modèle!$P$2:$P$1009,Modèle!$B$2:$B$1009,$B447,Modèle!$D$2:$D$1009,$D447)</f>
        <v>0</v>
      </c>
      <c r="U447" s="40" t="e">
        <f>#REF!</f>
        <v>#REF!</v>
      </c>
      <c r="V447" s="40" t="e">
        <f>#REF!</f>
        <v>#REF!</v>
      </c>
      <c r="W447" s="40" t="e">
        <f>#REF!</f>
        <v>#REF!</v>
      </c>
      <c r="X447" s="40" t="e">
        <f>#REF!</f>
        <v>#REF!</v>
      </c>
      <c r="Y447" s="40" t="e">
        <f t="shared" si="30"/>
        <v>#REF!</v>
      </c>
      <c r="Z447" s="40" t="e">
        <f>#REF!</f>
        <v>#REF!</v>
      </c>
    </row>
    <row r="448" spans="1:26" ht="12.75" customHeight="1" x14ac:dyDescent="0.25">
      <c r="A448" s="7">
        <v>447</v>
      </c>
      <c r="B448" s="7" t="str">
        <f t="shared" si="27"/>
        <v>Jeudi</v>
      </c>
      <c r="C448" s="38" t="e">
        <f>'Relevé corrigé'!C448</f>
        <v>#REF!</v>
      </c>
      <c r="D448" s="45" t="e">
        <f>'Relevé corrigé'!D448</f>
        <v>#REF!</v>
      </c>
      <c r="E448" s="40" t="e">
        <f>#REF!</f>
        <v>#REF!</v>
      </c>
      <c r="F448" s="40" t="e">
        <f>#REF!</f>
        <v>#REF!</v>
      </c>
      <c r="G448" s="40" t="e">
        <f>#REF!</f>
        <v>#REF!</v>
      </c>
      <c r="H448" s="40" t="e">
        <f>#REF!</f>
        <v>#REF!</v>
      </c>
      <c r="I448" s="40" t="e">
        <f>#REF!</f>
        <v>#REF!</v>
      </c>
      <c r="J448" s="40" t="e">
        <f>#REF!</f>
        <v>#REF!</v>
      </c>
      <c r="K448" s="40" t="e">
        <f>#REF!</f>
        <v>#REF!</v>
      </c>
      <c r="L448" s="40" t="e">
        <f>#REF!</f>
        <v>#REF!</v>
      </c>
      <c r="M448" s="40" t="e">
        <f>#REF!</f>
        <v>#REF!</v>
      </c>
      <c r="N448" s="40" t="e">
        <f>#REF!</f>
        <v>#REF!</v>
      </c>
      <c r="O448" s="40" t="e">
        <f>#REF!</f>
        <v>#REF!</v>
      </c>
      <c r="P448" s="40" t="e">
        <f>#REF!</f>
        <v>#REF!</v>
      </c>
      <c r="Q448" s="40" t="e">
        <f t="shared" si="28"/>
        <v>#REF!</v>
      </c>
      <c r="R448" s="40" t="e">
        <f t="shared" si="29"/>
        <v>#REF!</v>
      </c>
      <c r="S448" s="40" t="e">
        <f>#REF!+#REF!</f>
        <v>#REF!</v>
      </c>
      <c r="T448" s="43">
        <f>SUMIFS(Modèle!$P$2:$P$1009,Modèle!$B$2:$B$1009,$B448,Modèle!$D$2:$D$1009,$D448)</f>
        <v>0</v>
      </c>
      <c r="U448" s="40" t="e">
        <f>#REF!</f>
        <v>#REF!</v>
      </c>
      <c r="V448" s="40" t="e">
        <f>#REF!</f>
        <v>#REF!</v>
      </c>
      <c r="W448" s="40" t="e">
        <f>#REF!</f>
        <v>#REF!</v>
      </c>
      <c r="X448" s="40" t="e">
        <f>#REF!</f>
        <v>#REF!</v>
      </c>
      <c r="Y448" s="40" t="e">
        <f t="shared" si="30"/>
        <v>#REF!</v>
      </c>
      <c r="Z448" s="40" t="e">
        <f>#REF!</f>
        <v>#REF!</v>
      </c>
    </row>
    <row r="449" spans="1:26" ht="12.75" customHeight="1" x14ac:dyDescent="0.25">
      <c r="A449" s="7">
        <v>448</v>
      </c>
      <c r="B449" s="7" t="str">
        <f t="shared" si="27"/>
        <v>Jeudi</v>
      </c>
      <c r="C449" s="38" t="e">
        <f>'Relevé corrigé'!C449</f>
        <v>#REF!</v>
      </c>
      <c r="D449" s="45" t="e">
        <f>'Relevé corrigé'!D449</f>
        <v>#REF!</v>
      </c>
      <c r="E449" s="40" t="e">
        <f>#REF!</f>
        <v>#REF!</v>
      </c>
      <c r="F449" s="40" t="e">
        <f>#REF!</f>
        <v>#REF!</v>
      </c>
      <c r="G449" s="40" t="e">
        <f>#REF!</f>
        <v>#REF!</v>
      </c>
      <c r="H449" s="40" t="e">
        <f>#REF!</f>
        <v>#REF!</v>
      </c>
      <c r="I449" s="40" t="e">
        <f>#REF!</f>
        <v>#REF!</v>
      </c>
      <c r="J449" s="40" t="e">
        <f>#REF!</f>
        <v>#REF!</v>
      </c>
      <c r="K449" s="40" t="e">
        <f>#REF!</f>
        <v>#REF!</v>
      </c>
      <c r="L449" s="40" t="e">
        <f>#REF!</f>
        <v>#REF!</v>
      </c>
      <c r="M449" s="40" t="e">
        <f>#REF!</f>
        <v>#REF!</v>
      </c>
      <c r="N449" s="40" t="e">
        <f>#REF!</f>
        <v>#REF!</v>
      </c>
      <c r="O449" s="40" t="e">
        <f>#REF!</f>
        <v>#REF!</v>
      </c>
      <c r="P449" s="40" t="e">
        <f>#REF!</f>
        <v>#REF!</v>
      </c>
      <c r="Q449" s="40" t="e">
        <f t="shared" si="28"/>
        <v>#REF!</v>
      </c>
      <c r="R449" s="40" t="e">
        <f t="shared" si="29"/>
        <v>#REF!</v>
      </c>
      <c r="S449" s="40" t="e">
        <f>#REF!+#REF!</f>
        <v>#REF!</v>
      </c>
      <c r="T449" s="43">
        <f>SUMIFS(Modèle!$P$2:$P$1009,Modèle!$B$2:$B$1009,$B449,Modèle!$D$2:$D$1009,$D449)</f>
        <v>0</v>
      </c>
      <c r="U449" s="40" t="e">
        <f>#REF!</f>
        <v>#REF!</v>
      </c>
      <c r="V449" s="40" t="e">
        <f>#REF!</f>
        <v>#REF!</v>
      </c>
      <c r="W449" s="40" t="e">
        <f>#REF!</f>
        <v>#REF!</v>
      </c>
      <c r="X449" s="40" t="e">
        <f>#REF!</f>
        <v>#REF!</v>
      </c>
      <c r="Y449" s="40" t="e">
        <f t="shared" si="30"/>
        <v>#REF!</v>
      </c>
      <c r="Z449" s="40" t="e">
        <f>#REF!</f>
        <v>#REF!</v>
      </c>
    </row>
    <row r="450" spans="1:26" ht="12.75" customHeight="1" x14ac:dyDescent="0.25">
      <c r="A450" s="7">
        <v>449</v>
      </c>
      <c r="B450" s="7" t="str">
        <f t="shared" si="27"/>
        <v>Jeudi</v>
      </c>
      <c r="C450" s="38" t="e">
        <f>'Relevé corrigé'!C450</f>
        <v>#REF!</v>
      </c>
      <c r="D450" s="45" t="e">
        <f>'Relevé corrigé'!D450</f>
        <v>#REF!</v>
      </c>
      <c r="E450" s="40" t="e">
        <f>#REF!</f>
        <v>#REF!</v>
      </c>
      <c r="F450" s="40" t="e">
        <f>#REF!</f>
        <v>#REF!</v>
      </c>
      <c r="G450" s="40" t="e">
        <f>#REF!</f>
        <v>#REF!</v>
      </c>
      <c r="H450" s="40" t="e">
        <f>#REF!</f>
        <v>#REF!</v>
      </c>
      <c r="I450" s="40" t="e">
        <f>#REF!</f>
        <v>#REF!</v>
      </c>
      <c r="J450" s="40" t="e">
        <f>#REF!</f>
        <v>#REF!</v>
      </c>
      <c r="K450" s="40" t="e">
        <f>#REF!</f>
        <v>#REF!</v>
      </c>
      <c r="L450" s="40" t="e">
        <f>#REF!</f>
        <v>#REF!</v>
      </c>
      <c r="M450" s="40" t="e">
        <f>#REF!</f>
        <v>#REF!</v>
      </c>
      <c r="N450" s="40" t="e">
        <f>#REF!</f>
        <v>#REF!</v>
      </c>
      <c r="O450" s="40" t="e">
        <f>#REF!</f>
        <v>#REF!</v>
      </c>
      <c r="P450" s="40" t="e">
        <f>#REF!</f>
        <v>#REF!</v>
      </c>
      <c r="Q450" s="40" t="e">
        <f t="shared" si="28"/>
        <v>#REF!</v>
      </c>
      <c r="R450" s="40" t="e">
        <f t="shared" si="29"/>
        <v>#REF!</v>
      </c>
      <c r="S450" s="40" t="e">
        <f>#REF!+#REF!</f>
        <v>#REF!</v>
      </c>
      <c r="T450" s="43">
        <f>SUMIFS(Modèle!$P$2:$P$1009,Modèle!$B$2:$B$1009,$B450,Modèle!$D$2:$D$1009,$D450)</f>
        <v>0</v>
      </c>
      <c r="U450" s="40" t="e">
        <f>#REF!</f>
        <v>#REF!</v>
      </c>
      <c r="V450" s="40" t="e">
        <f>#REF!</f>
        <v>#REF!</v>
      </c>
      <c r="W450" s="40" t="e">
        <f>#REF!</f>
        <v>#REF!</v>
      </c>
      <c r="X450" s="40" t="e">
        <f>#REF!</f>
        <v>#REF!</v>
      </c>
      <c r="Y450" s="40" t="e">
        <f t="shared" si="30"/>
        <v>#REF!</v>
      </c>
      <c r="Z450" s="40" t="e">
        <f>#REF!</f>
        <v>#REF!</v>
      </c>
    </row>
    <row r="451" spans="1:26" ht="12.75" customHeight="1" x14ac:dyDescent="0.25">
      <c r="A451" s="7">
        <v>450</v>
      </c>
      <c r="B451" s="7" t="str">
        <f t="shared" ref="B451:B514" si="31">IF(A451&lt;145,"Lundi",IF(A451&lt;289,"Mardi",IF(A451&lt;433,"Mercredi",IF(A451&lt;577,"Jeudi",IF(A451&lt;721,"Vendredi",IF(A451&lt;865,"Samedi","Dimanche"))))))</f>
        <v>Jeudi</v>
      </c>
      <c r="C451" s="38" t="e">
        <f>'Relevé corrigé'!C451</f>
        <v>#REF!</v>
      </c>
      <c r="D451" s="45" t="e">
        <f>'Relevé corrigé'!D451</f>
        <v>#REF!</v>
      </c>
      <c r="E451" s="40" t="e">
        <f>#REF!</f>
        <v>#REF!</v>
      </c>
      <c r="F451" s="40" t="e">
        <f>#REF!</f>
        <v>#REF!</v>
      </c>
      <c r="G451" s="40" t="e">
        <f>#REF!</f>
        <v>#REF!</v>
      </c>
      <c r="H451" s="40" t="e">
        <f>#REF!</f>
        <v>#REF!</v>
      </c>
      <c r="I451" s="40" t="e">
        <f>#REF!</f>
        <v>#REF!</v>
      </c>
      <c r="J451" s="40" t="e">
        <f>#REF!</f>
        <v>#REF!</v>
      </c>
      <c r="K451" s="40" t="e">
        <f>#REF!</f>
        <v>#REF!</v>
      </c>
      <c r="L451" s="40" t="e">
        <f>#REF!</f>
        <v>#REF!</v>
      </c>
      <c r="M451" s="40" t="e">
        <f>#REF!</f>
        <v>#REF!</v>
      </c>
      <c r="N451" s="40" t="e">
        <f>#REF!</f>
        <v>#REF!</v>
      </c>
      <c r="O451" s="40" t="e">
        <f>#REF!</f>
        <v>#REF!</v>
      </c>
      <c r="P451" s="40" t="e">
        <f>#REF!</f>
        <v>#REF!</v>
      </c>
      <c r="Q451" s="40" t="e">
        <f t="shared" ref="Q451:Q514" si="32">N451+M451+L451+K451+J451+I451+F451</f>
        <v>#REF!</v>
      </c>
      <c r="R451" s="40" t="e">
        <f t="shared" ref="R451:R514" si="33">SUM(E451:O451)</f>
        <v>#REF!</v>
      </c>
      <c r="S451" s="40" t="e">
        <f>#REF!+#REF!</f>
        <v>#REF!</v>
      </c>
      <c r="T451" s="43">
        <f>SUMIFS(Modèle!$P$2:$P$1009,Modèle!$B$2:$B$1009,$B451,Modèle!$D$2:$D$1009,$D451)</f>
        <v>0</v>
      </c>
      <c r="U451" s="40" t="e">
        <f>#REF!</f>
        <v>#REF!</v>
      </c>
      <c r="V451" s="40" t="e">
        <f>#REF!</f>
        <v>#REF!</v>
      </c>
      <c r="W451" s="40" t="e">
        <f>#REF!</f>
        <v>#REF!</v>
      </c>
      <c r="X451" s="40" t="e">
        <f>#REF!</f>
        <v>#REF!</v>
      </c>
      <c r="Y451" s="40" t="e">
        <f t="shared" ref="Y451:Y514" si="34">SUM(U451:X451)</f>
        <v>#REF!</v>
      </c>
      <c r="Z451" s="40" t="e">
        <f>#REF!</f>
        <v>#REF!</v>
      </c>
    </row>
    <row r="452" spans="1:26" ht="12.75" customHeight="1" x14ac:dyDescent="0.25">
      <c r="A452" s="7">
        <v>451</v>
      </c>
      <c r="B452" s="7" t="str">
        <f t="shared" si="31"/>
        <v>Jeudi</v>
      </c>
      <c r="C452" s="38" t="e">
        <f>'Relevé corrigé'!C452</f>
        <v>#REF!</v>
      </c>
      <c r="D452" s="45" t="e">
        <f>'Relevé corrigé'!D452</f>
        <v>#REF!</v>
      </c>
      <c r="E452" s="40" t="e">
        <f>#REF!</f>
        <v>#REF!</v>
      </c>
      <c r="F452" s="40" t="e">
        <f>#REF!</f>
        <v>#REF!</v>
      </c>
      <c r="G452" s="40" t="e">
        <f>#REF!</f>
        <v>#REF!</v>
      </c>
      <c r="H452" s="40" t="e">
        <f>#REF!</f>
        <v>#REF!</v>
      </c>
      <c r="I452" s="40" t="e">
        <f>#REF!</f>
        <v>#REF!</v>
      </c>
      <c r="J452" s="40" t="e">
        <f>#REF!</f>
        <v>#REF!</v>
      </c>
      <c r="K452" s="40" t="e">
        <f>#REF!</f>
        <v>#REF!</v>
      </c>
      <c r="L452" s="40" t="e">
        <f>#REF!</f>
        <v>#REF!</v>
      </c>
      <c r="M452" s="40" t="e">
        <f>#REF!</f>
        <v>#REF!</v>
      </c>
      <c r="N452" s="40" t="e">
        <f>#REF!</f>
        <v>#REF!</v>
      </c>
      <c r="O452" s="40" t="e">
        <f>#REF!</f>
        <v>#REF!</v>
      </c>
      <c r="P452" s="40" t="e">
        <f>#REF!</f>
        <v>#REF!</v>
      </c>
      <c r="Q452" s="40" t="e">
        <f t="shared" si="32"/>
        <v>#REF!</v>
      </c>
      <c r="R452" s="40" t="e">
        <f t="shared" si="33"/>
        <v>#REF!</v>
      </c>
      <c r="S452" s="40" t="e">
        <f>#REF!+#REF!</f>
        <v>#REF!</v>
      </c>
      <c r="T452" s="43">
        <f>SUMIFS(Modèle!$P$2:$P$1009,Modèle!$B$2:$B$1009,$B452,Modèle!$D$2:$D$1009,$D452)</f>
        <v>0</v>
      </c>
      <c r="U452" s="40" t="e">
        <f>#REF!</f>
        <v>#REF!</v>
      </c>
      <c r="V452" s="40" t="e">
        <f>#REF!</f>
        <v>#REF!</v>
      </c>
      <c r="W452" s="40" t="e">
        <f>#REF!</f>
        <v>#REF!</v>
      </c>
      <c r="X452" s="40" t="e">
        <f>#REF!</f>
        <v>#REF!</v>
      </c>
      <c r="Y452" s="40" t="e">
        <f t="shared" si="34"/>
        <v>#REF!</v>
      </c>
      <c r="Z452" s="40" t="e">
        <f>#REF!</f>
        <v>#REF!</v>
      </c>
    </row>
    <row r="453" spans="1:26" ht="12.75" customHeight="1" x14ac:dyDescent="0.25">
      <c r="A453" s="7">
        <v>452</v>
      </c>
      <c r="B453" s="7" t="str">
        <f t="shared" si="31"/>
        <v>Jeudi</v>
      </c>
      <c r="C453" s="38" t="e">
        <f>'Relevé corrigé'!C453</f>
        <v>#REF!</v>
      </c>
      <c r="D453" s="45" t="e">
        <f>'Relevé corrigé'!D453</f>
        <v>#REF!</v>
      </c>
      <c r="E453" s="40" t="e">
        <f>#REF!</f>
        <v>#REF!</v>
      </c>
      <c r="F453" s="40" t="e">
        <f>#REF!</f>
        <v>#REF!</v>
      </c>
      <c r="G453" s="40" t="e">
        <f>#REF!</f>
        <v>#REF!</v>
      </c>
      <c r="H453" s="40" t="e">
        <f>#REF!</f>
        <v>#REF!</v>
      </c>
      <c r="I453" s="40" t="e">
        <f>#REF!</f>
        <v>#REF!</v>
      </c>
      <c r="J453" s="40" t="e">
        <f>#REF!</f>
        <v>#REF!</v>
      </c>
      <c r="K453" s="40" t="e">
        <f>#REF!</f>
        <v>#REF!</v>
      </c>
      <c r="L453" s="40" t="e">
        <f>#REF!</f>
        <v>#REF!</v>
      </c>
      <c r="M453" s="40" t="e">
        <f>#REF!</f>
        <v>#REF!</v>
      </c>
      <c r="N453" s="40" t="e">
        <f>#REF!</f>
        <v>#REF!</v>
      </c>
      <c r="O453" s="40" t="e">
        <f>#REF!</f>
        <v>#REF!</v>
      </c>
      <c r="P453" s="40" t="e">
        <f>#REF!</f>
        <v>#REF!</v>
      </c>
      <c r="Q453" s="40" t="e">
        <f t="shared" si="32"/>
        <v>#REF!</v>
      </c>
      <c r="R453" s="40" t="e">
        <f t="shared" si="33"/>
        <v>#REF!</v>
      </c>
      <c r="S453" s="40" t="e">
        <f>#REF!+#REF!</f>
        <v>#REF!</v>
      </c>
      <c r="T453" s="43">
        <f>SUMIFS(Modèle!$P$2:$P$1009,Modèle!$B$2:$B$1009,$B453,Modèle!$D$2:$D$1009,$D453)</f>
        <v>0</v>
      </c>
      <c r="U453" s="40" t="e">
        <f>#REF!</f>
        <v>#REF!</v>
      </c>
      <c r="V453" s="40" t="e">
        <f>#REF!</f>
        <v>#REF!</v>
      </c>
      <c r="W453" s="40" t="e">
        <f>#REF!</f>
        <v>#REF!</v>
      </c>
      <c r="X453" s="40" t="e">
        <f>#REF!</f>
        <v>#REF!</v>
      </c>
      <c r="Y453" s="40" t="e">
        <f t="shared" si="34"/>
        <v>#REF!</v>
      </c>
      <c r="Z453" s="40" t="e">
        <f>#REF!</f>
        <v>#REF!</v>
      </c>
    </row>
    <row r="454" spans="1:26" ht="12.75" customHeight="1" x14ac:dyDescent="0.25">
      <c r="A454" s="7">
        <v>453</v>
      </c>
      <c r="B454" s="7" t="str">
        <f t="shared" si="31"/>
        <v>Jeudi</v>
      </c>
      <c r="C454" s="38" t="e">
        <f>'Relevé corrigé'!C454</f>
        <v>#REF!</v>
      </c>
      <c r="D454" s="45" t="e">
        <f>'Relevé corrigé'!D454</f>
        <v>#REF!</v>
      </c>
      <c r="E454" s="40" t="e">
        <f>#REF!</f>
        <v>#REF!</v>
      </c>
      <c r="F454" s="40" t="e">
        <f>#REF!</f>
        <v>#REF!</v>
      </c>
      <c r="G454" s="40" t="e">
        <f>#REF!</f>
        <v>#REF!</v>
      </c>
      <c r="H454" s="40" t="e">
        <f>#REF!</f>
        <v>#REF!</v>
      </c>
      <c r="I454" s="40" t="e">
        <f>#REF!</f>
        <v>#REF!</v>
      </c>
      <c r="J454" s="40" t="e">
        <f>#REF!</f>
        <v>#REF!</v>
      </c>
      <c r="K454" s="40" t="e">
        <f>#REF!</f>
        <v>#REF!</v>
      </c>
      <c r="L454" s="40" t="e">
        <f>#REF!</f>
        <v>#REF!</v>
      </c>
      <c r="M454" s="40" t="e">
        <f>#REF!</f>
        <v>#REF!</v>
      </c>
      <c r="N454" s="40" t="e">
        <f>#REF!</f>
        <v>#REF!</v>
      </c>
      <c r="O454" s="40" t="e">
        <f>#REF!</f>
        <v>#REF!</v>
      </c>
      <c r="P454" s="40" t="e">
        <f>#REF!</f>
        <v>#REF!</v>
      </c>
      <c r="Q454" s="40" t="e">
        <f t="shared" si="32"/>
        <v>#REF!</v>
      </c>
      <c r="R454" s="40" t="e">
        <f t="shared" si="33"/>
        <v>#REF!</v>
      </c>
      <c r="S454" s="40" t="e">
        <f>#REF!+#REF!</f>
        <v>#REF!</v>
      </c>
      <c r="T454" s="43">
        <f>SUMIFS(Modèle!$P$2:$P$1009,Modèle!$B$2:$B$1009,$B454,Modèle!$D$2:$D$1009,$D454)</f>
        <v>0</v>
      </c>
      <c r="U454" s="40" t="e">
        <f>#REF!</f>
        <v>#REF!</v>
      </c>
      <c r="V454" s="40" t="e">
        <f>#REF!</f>
        <v>#REF!</v>
      </c>
      <c r="W454" s="40" t="e">
        <f>#REF!</f>
        <v>#REF!</v>
      </c>
      <c r="X454" s="40" t="e">
        <f>#REF!</f>
        <v>#REF!</v>
      </c>
      <c r="Y454" s="40" t="e">
        <f t="shared" si="34"/>
        <v>#REF!</v>
      </c>
      <c r="Z454" s="40" t="e">
        <f>#REF!</f>
        <v>#REF!</v>
      </c>
    </row>
    <row r="455" spans="1:26" ht="12.75" customHeight="1" x14ac:dyDescent="0.25">
      <c r="A455" s="7">
        <v>454</v>
      </c>
      <c r="B455" s="7" t="str">
        <f t="shared" si="31"/>
        <v>Jeudi</v>
      </c>
      <c r="C455" s="38" t="e">
        <f>'Relevé corrigé'!C455</f>
        <v>#REF!</v>
      </c>
      <c r="D455" s="45" t="e">
        <f>'Relevé corrigé'!D455</f>
        <v>#REF!</v>
      </c>
      <c r="E455" s="40" t="e">
        <f>#REF!</f>
        <v>#REF!</v>
      </c>
      <c r="F455" s="40" t="e">
        <f>#REF!</f>
        <v>#REF!</v>
      </c>
      <c r="G455" s="40" t="e">
        <f>#REF!</f>
        <v>#REF!</v>
      </c>
      <c r="H455" s="40" t="e">
        <f>#REF!</f>
        <v>#REF!</v>
      </c>
      <c r="I455" s="40" t="e">
        <f>#REF!</f>
        <v>#REF!</v>
      </c>
      <c r="J455" s="40" t="e">
        <f>#REF!</f>
        <v>#REF!</v>
      </c>
      <c r="K455" s="40" t="e">
        <f>#REF!</f>
        <v>#REF!</v>
      </c>
      <c r="L455" s="40" t="e">
        <f>#REF!</f>
        <v>#REF!</v>
      </c>
      <c r="M455" s="40" t="e">
        <f>#REF!</f>
        <v>#REF!</v>
      </c>
      <c r="N455" s="40" t="e">
        <f>#REF!</f>
        <v>#REF!</v>
      </c>
      <c r="O455" s="40" t="e">
        <f>#REF!</f>
        <v>#REF!</v>
      </c>
      <c r="P455" s="40" t="e">
        <f>#REF!</f>
        <v>#REF!</v>
      </c>
      <c r="Q455" s="40" t="e">
        <f t="shared" si="32"/>
        <v>#REF!</v>
      </c>
      <c r="R455" s="40" t="e">
        <f t="shared" si="33"/>
        <v>#REF!</v>
      </c>
      <c r="S455" s="40" t="e">
        <f>#REF!+#REF!</f>
        <v>#REF!</v>
      </c>
      <c r="T455" s="43">
        <f>SUMIFS(Modèle!$P$2:$P$1009,Modèle!$B$2:$B$1009,$B455,Modèle!$D$2:$D$1009,$D455)</f>
        <v>0</v>
      </c>
      <c r="U455" s="40" t="e">
        <f>#REF!</f>
        <v>#REF!</v>
      </c>
      <c r="V455" s="40" t="e">
        <f>#REF!</f>
        <v>#REF!</v>
      </c>
      <c r="W455" s="40" t="e">
        <f>#REF!</f>
        <v>#REF!</v>
      </c>
      <c r="X455" s="40" t="e">
        <f>#REF!</f>
        <v>#REF!</v>
      </c>
      <c r="Y455" s="40" t="e">
        <f t="shared" si="34"/>
        <v>#REF!</v>
      </c>
      <c r="Z455" s="40" t="e">
        <f>#REF!</f>
        <v>#REF!</v>
      </c>
    </row>
    <row r="456" spans="1:26" ht="12.75" customHeight="1" x14ac:dyDescent="0.25">
      <c r="A456" s="7">
        <v>455</v>
      </c>
      <c r="B456" s="7" t="str">
        <f t="shared" si="31"/>
        <v>Jeudi</v>
      </c>
      <c r="C456" s="38" t="e">
        <f>'Relevé corrigé'!C456</f>
        <v>#REF!</v>
      </c>
      <c r="D456" s="45" t="e">
        <f>'Relevé corrigé'!D456</f>
        <v>#REF!</v>
      </c>
      <c r="E456" s="40" t="e">
        <f>#REF!</f>
        <v>#REF!</v>
      </c>
      <c r="F456" s="40" t="e">
        <f>#REF!</f>
        <v>#REF!</v>
      </c>
      <c r="G456" s="40" t="e">
        <f>#REF!</f>
        <v>#REF!</v>
      </c>
      <c r="H456" s="40" t="e">
        <f>#REF!</f>
        <v>#REF!</v>
      </c>
      <c r="I456" s="40" t="e">
        <f>#REF!</f>
        <v>#REF!</v>
      </c>
      <c r="J456" s="40" t="e">
        <f>#REF!</f>
        <v>#REF!</v>
      </c>
      <c r="K456" s="40" t="e">
        <f>#REF!</f>
        <v>#REF!</v>
      </c>
      <c r="L456" s="40" t="e">
        <f>#REF!</f>
        <v>#REF!</v>
      </c>
      <c r="M456" s="40" t="e">
        <f>#REF!</f>
        <v>#REF!</v>
      </c>
      <c r="N456" s="40" t="e">
        <f>#REF!</f>
        <v>#REF!</v>
      </c>
      <c r="O456" s="40" t="e">
        <f>#REF!</f>
        <v>#REF!</v>
      </c>
      <c r="P456" s="40" t="e">
        <f>#REF!</f>
        <v>#REF!</v>
      </c>
      <c r="Q456" s="40" t="e">
        <f t="shared" si="32"/>
        <v>#REF!</v>
      </c>
      <c r="R456" s="40" t="e">
        <f t="shared" si="33"/>
        <v>#REF!</v>
      </c>
      <c r="S456" s="40" t="e">
        <f>#REF!+#REF!</f>
        <v>#REF!</v>
      </c>
      <c r="T456" s="43">
        <f>SUMIFS(Modèle!$P$2:$P$1009,Modèle!$B$2:$B$1009,$B456,Modèle!$D$2:$D$1009,$D456)</f>
        <v>0</v>
      </c>
      <c r="U456" s="40" t="e">
        <f>#REF!</f>
        <v>#REF!</v>
      </c>
      <c r="V456" s="40" t="e">
        <f>#REF!</f>
        <v>#REF!</v>
      </c>
      <c r="W456" s="40" t="e">
        <f>#REF!</f>
        <v>#REF!</v>
      </c>
      <c r="X456" s="40" t="e">
        <f>#REF!</f>
        <v>#REF!</v>
      </c>
      <c r="Y456" s="40" t="e">
        <f t="shared" si="34"/>
        <v>#REF!</v>
      </c>
      <c r="Z456" s="40" t="e">
        <f>#REF!</f>
        <v>#REF!</v>
      </c>
    </row>
    <row r="457" spans="1:26" ht="12.75" customHeight="1" x14ac:dyDescent="0.25">
      <c r="A457" s="7">
        <v>456</v>
      </c>
      <c r="B457" s="7" t="str">
        <f t="shared" si="31"/>
        <v>Jeudi</v>
      </c>
      <c r="C457" s="38" t="e">
        <f>'Relevé corrigé'!C457</f>
        <v>#REF!</v>
      </c>
      <c r="D457" s="45" t="e">
        <f>'Relevé corrigé'!D457</f>
        <v>#REF!</v>
      </c>
      <c r="E457" s="40" t="e">
        <f>#REF!</f>
        <v>#REF!</v>
      </c>
      <c r="F457" s="40" t="e">
        <f>#REF!</f>
        <v>#REF!</v>
      </c>
      <c r="G457" s="40" t="e">
        <f>#REF!</f>
        <v>#REF!</v>
      </c>
      <c r="H457" s="40" t="e">
        <f>#REF!</f>
        <v>#REF!</v>
      </c>
      <c r="I457" s="40" t="e">
        <f>#REF!</f>
        <v>#REF!</v>
      </c>
      <c r="J457" s="40" t="e">
        <f>#REF!</f>
        <v>#REF!</v>
      </c>
      <c r="K457" s="40" t="e">
        <f>#REF!</f>
        <v>#REF!</v>
      </c>
      <c r="L457" s="40" t="e">
        <f>#REF!</f>
        <v>#REF!</v>
      </c>
      <c r="M457" s="40" t="e">
        <f>#REF!</f>
        <v>#REF!</v>
      </c>
      <c r="N457" s="40" t="e">
        <f>#REF!</f>
        <v>#REF!</v>
      </c>
      <c r="O457" s="40" t="e">
        <f>#REF!</f>
        <v>#REF!</v>
      </c>
      <c r="P457" s="40" t="e">
        <f>#REF!</f>
        <v>#REF!</v>
      </c>
      <c r="Q457" s="40" t="e">
        <f t="shared" si="32"/>
        <v>#REF!</v>
      </c>
      <c r="R457" s="40" t="e">
        <f t="shared" si="33"/>
        <v>#REF!</v>
      </c>
      <c r="S457" s="40" t="e">
        <f>#REF!+#REF!</f>
        <v>#REF!</v>
      </c>
      <c r="T457" s="43">
        <f>SUMIFS(Modèle!$P$2:$P$1009,Modèle!$B$2:$B$1009,$B457,Modèle!$D$2:$D$1009,$D457)</f>
        <v>0</v>
      </c>
      <c r="U457" s="40" t="e">
        <f>#REF!</f>
        <v>#REF!</v>
      </c>
      <c r="V457" s="40" t="e">
        <f>#REF!</f>
        <v>#REF!</v>
      </c>
      <c r="W457" s="40" t="e">
        <f>#REF!</f>
        <v>#REF!</v>
      </c>
      <c r="X457" s="40" t="e">
        <f>#REF!</f>
        <v>#REF!</v>
      </c>
      <c r="Y457" s="40" t="e">
        <f t="shared" si="34"/>
        <v>#REF!</v>
      </c>
      <c r="Z457" s="40" t="e">
        <f>#REF!</f>
        <v>#REF!</v>
      </c>
    </row>
    <row r="458" spans="1:26" ht="12.75" customHeight="1" x14ac:dyDescent="0.25">
      <c r="A458" s="7">
        <v>457</v>
      </c>
      <c r="B458" s="7" t="str">
        <f t="shared" si="31"/>
        <v>Jeudi</v>
      </c>
      <c r="C458" s="38" t="e">
        <f>'Relevé corrigé'!C458</f>
        <v>#REF!</v>
      </c>
      <c r="D458" s="45" t="e">
        <f>'Relevé corrigé'!D458</f>
        <v>#REF!</v>
      </c>
      <c r="E458" s="40" t="e">
        <f>#REF!</f>
        <v>#REF!</v>
      </c>
      <c r="F458" s="40" t="e">
        <f>#REF!</f>
        <v>#REF!</v>
      </c>
      <c r="G458" s="40" t="e">
        <f>#REF!</f>
        <v>#REF!</v>
      </c>
      <c r="H458" s="40" t="e">
        <f>#REF!</f>
        <v>#REF!</v>
      </c>
      <c r="I458" s="40" t="e">
        <f>#REF!</f>
        <v>#REF!</v>
      </c>
      <c r="J458" s="40" t="e">
        <f>#REF!</f>
        <v>#REF!</v>
      </c>
      <c r="K458" s="40" t="e">
        <f>#REF!</f>
        <v>#REF!</v>
      </c>
      <c r="L458" s="40" t="e">
        <f>#REF!</f>
        <v>#REF!</v>
      </c>
      <c r="M458" s="40" t="e">
        <f>#REF!</f>
        <v>#REF!</v>
      </c>
      <c r="N458" s="40" t="e">
        <f>#REF!</f>
        <v>#REF!</v>
      </c>
      <c r="O458" s="40" t="e">
        <f>#REF!</f>
        <v>#REF!</v>
      </c>
      <c r="P458" s="40" t="e">
        <f>#REF!</f>
        <v>#REF!</v>
      </c>
      <c r="Q458" s="40" t="e">
        <f t="shared" si="32"/>
        <v>#REF!</v>
      </c>
      <c r="R458" s="40" t="e">
        <f t="shared" si="33"/>
        <v>#REF!</v>
      </c>
      <c r="S458" s="40" t="e">
        <f>#REF!+#REF!</f>
        <v>#REF!</v>
      </c>
      <c r="T458" s="43">
        <f>SUMIFS(Modèle!$P$2:$P$1009,Modèle!$B$2:$B$1009,$B458,Modèle!$D$2:$D$1009,$D458)</f>
        <v>0</v>
      </c>
      <c r="U458" s="40" t="e">
        <f>#REF!</f>
        <v>#REF!</v>
      </c>
      <c r="V458" s="40" t="e">
        <f>#REF!</f>
        <v>#REF!</v>
      </c>
      <c r="W458" s="40" t="e">
        <f>#REF!</f>
        <v>#REF!</v>
      </c>
      <c r="X458" s="40" t="e">
        <f>#REF!</f>
        <v>#REF!</v>
      </c>
      <c r="Y458" s="40" t="e">
        <f t="shared" si="34"/>
        <v>#REF!</v>
      </c>
      <c r="Z458" s="40" t="e">
        <f>#REF!</f>
        <v>#REF!</v>
      </c>
    </row>
    <row r="459" spans="1:26" ht="12.75" customHeight="1" x14ac:dyDescent="0.25">
      <c r="A459" s="7">
        <v>458</v>
      </c>
      <c r="B459" s="7" t="str">
        <f t="shared" si="31"/>
        <v>Jeudi</v>
      </c>
      <c r="C459" s="38" t="e">
        <f>'Relevé corrigé'!C459</f>
        <v>#REF!</v>
      </c>
      <c r="D459" s="45" t="e">
        <f>'Relevé corrigé'!D459</f>
        <v>#REF!</v>
      </c>
      <c r="E459" s="40" t="e">
        <f>#REF!</f>
        <v>#REF!</v>
      </c>
      <c r="F459" s="40" t="e">
        <f>#REF!</f>
        <v>#REF!</v>
      </c>
      <c r="G459" s="40" t="e">
        <f>#REF!</f>
        <v>#REF!</v>
      </c>
      <c r="H459" s="40" t="e">
        <f>#REF!</f>
        <v>#REF!</v>
      </c>
      <c r="I459" s="40" t="e">
        <f>#REF!</f>
        <v>#REF!</v>
      </c>
      <c r="J459" s="40" t="e">
        <f>#REF!</f>
        <v>#REF!</v>
      </c>
      <c r="K459" s="40" t="e">
        <f>#REF!</f>
        <v>#REF!</v>
      </c>
      <c r="L459" s="40" t="e">
        <f>#REF!</f>
        <v>#REF!</v>
      </c>
      <c r="M459" s="40" t="e">
        <f>#REF!</f>
        <v>#REF!</v>
      </c>
      <c r="N459" s="40" t="e">
        <f>#REF!</f>
        <v>#REF!</v>
      </c>
      <c r="O459" s="40" t="e">
        <f>#REF!</f>
        <v>#REF!</v>
      </c>
      <c r="P459" s="40" t="e">
        <f>#REF!</f>
        <v>#REF!</v>
      </c>
      <c r="Q459" s="40" t="e">
        <f t="shared" si="32"/>
        <v>#REF!</v>
      </c>
      <c r="R459" s="40" t="e">
        <f t="shared" si="33"/>
        <v>#REF!</v>
      </c>
      <c r="S459" s="40" t="e">
        <f>#REF!+#REF!</f>
        <v>#REF!</v>
      </c>
      <c r="T459" s="43">
        <f>SUMIFS(Modèle!$P$2:$P$1009,Modèle!$B$2:$B$1009,$B459,Modèle!$D$2:$D$1009,$D459)</f>
        <v>0</v>
      </c>
      <c r="U459" s="40" t="e">
        <f>#REF!</f>
        <v>#REF!</v>
      </c>
      <c r="V459" s="40" t="e">
        <f>#REF!</f>
        <v>#REF!</v>
      </c>
      <c r="W459" s="40" t="e">
        <f>#REF!</f>
        <v>#REF!</v>
      </c>
      <c r="X459" s="40" t="e">
        <f>#REF!</f>
        <v>#REF!</v>
      </c>
      <c r="Y459" s="40" t="e">
        <f t="shared" si="34"/>
        <v>#REF!</v>
      </c>
      <c r="Z459" s="40" t="e">
        <f>#REF!</f>
        <v>#REF!</v>
      </c>
    </row>
    <row r="460" spans="1:26" ht="12.75" customHeight="1" x14ac:dyDescent="0.25">
      <c r="A460" s="7">
        <v>459</v>
      </c>
      <c r="B460" s="7" t="str">
        <f t="shared" si="31"/>
        <v>Jeudi</v>
      </c>
      <c r="C460" s="38" t="e">
        <f>'Relevé corrigé'!C460</f>
        <v>#REF!</v>
      </c>
      <c r="D460" s="45" t="e">
        <f>'Relevé corrigé'!D460</f>
        <v>#REF!</v>
      </c>
      <c r="E460" s="40" t="e">
        <f>#REF!</f>
        <v>#REF!</v>
      </c>
      <c r="F460" s="40" t="e">
        <f>#REF!</f>
        <v>#REF!</v>
      </c>
      <c r="G460" s="40" t="e">
        <f>#REF!</f>
        <v>#REF!</v>
      </c>
      <c r="H460" s="40" t="e">
        <f>#REF!</f>
        <v>#REF!</v>
      </c>
      <c r="I460" s="40" t="e">
        <f>#REF!</f>
        <v>#REF!</v>
      </c>
      <c r="J460" s="40" t="e">
        <f>#REF!</f>
        <v>#REF!</v>
      </c>
      <c r="K460" s="40" t="e">
        <f>#REF!</f>
        <v>#REF!</v>
      </c>
      <c r="L460" s="40" t="e">
        <f>#REF!</f>
        <v>#REF!</v>
      </c>
      <c r="M460" s="40" t="e">
        <f>#REF!</f>
        <v>#REF!</v>
      </c>
      <c r="N460" s="40" t="e">
        <f>#REF!</f>
        <v>#REF!</v>
      </c>
      <c r="O460" s="40" t="e">
        <f>#REF!</f>
        <v>#REF!</v>
      </c>
      <c r="P460" s="40" t="e">
        <f>#REF!</f>
        <v>#REF!</v>
      </c>
      <c r="Q460" s="40" t="e">
        <f t="shared" si="32"/>
        <v>#REF!</v>
      </c>
      <c r="R460" s="40" t="e">
        <f t="shared" si="33"/>
        <v>#REF!</v>
      </c>
      <c r="S460" s="40" t="e">
        <f>#REF!+#REF!</f>
        <v>#REF!</v>
      </c>
      <c r="T460" s="43">
        <f>SUMIFS(Modèle!$P$2:$P$1009,Modèle!$B$2:$B$1009,$B460,Modèle!$D$2:$D$1009,$D460)</f>
        <v>0</v>
      </c>
      <c r="U460" s="40" t="e">
        <f>#REF!</f>
        <v>#REF!</v>
      </c>
      <c r="V460" s="40" t="e">
        <f>#REF!</f>
        <v>#REF!</v>
      </c>
      <c r="W460" s="40" t="e">
        <f>#REF!</f>
        <v>#REF!</v>
      </c>
      <c r="X460" s="40" t="e">
        <f>#REF!</f>
        <v>#REF!</v>
      </c>
      <c r="Y460" s="40" t="e">
        <f t="shared" si="34"/>
        <v>#REF!</v>
      </c>
      <c r="Z460" s="40" t="e">
        <f>#REF!</f>
        <v>#REF!</v>
      </c>
    </row>
    <row r="461" spans="1:26" ht="12.75" customHeight="1" x14ac:dyDescent="0.25">
      <c r="A461" s="7">
        <v>460</v>
      </c>
      <c r="B461" s="7" t="str">
        <f t="shared" si="31"/>
        <v>Jeudi</v>
      </c>
      <c r="C461" s="38" t="e">
        <f>'Relevé corrigé'!C461</f>
        <v>#REF!</v>
      </c>
      <c r="D461" s="45" t="e">
        <f>'Relevé corrigé'!D461</f>
        <v>#REF!</v>
      </c>
      <c r="E461" s="40" t="e">
        <f>#REF!</f>
        <v>#REF!</v>
      </c>
      <c r="F461" s="40" t="e">
        <f>#REF!</f>
        <v>#REF!</v>
      </c>
      <c r="G461" s="40" t="e">
        <f>#REF!</f>
        <v>#REF!</v>
      </c>
      <c r="H461" s="40" t="e">
        <f>#REF!</f>
        <v>#REF!</v>
      </c>
      <c r="I461" s="40" t="e">
        <f>#REF!</f>
        <v>#REF!</v>
      </c>
      <c r="J461" s="40" t="e">
        <f>#REF!</f>
        <v>#REF!</v>
      </c>
      <c r="K461" s="40" t="e">
        <f>#REF!</f>
        <v>#REF!</v>
      </c>
      <c r="L461" s="40" t="e">
        <f>#REF!</f>
        <v>#REF!</v>
      </c>
      <c r="M461" s="40" t="e">
        <f>#REF!</f>
        <v>#REF!</v>
      </c>
      <c r="N461" s="40" t="e">
        <f>#REF!</f>
        <v>#REF!</v>
      </c>
      <c r="O461" s="40" t="e">
        <f>#REF!</f>
        <v>#REF!</v>
      </c>
      <c r="P461" s="40" t="e">
        <f>#REF!</f>
        <v>#REF!</v>
      </c>
      <c r="Q461" s="40" t="e">
        <f t="shared" si="32"/>
        <v>#REF!</v>
      </c>
      <c r="R461" s="40" t="e">
        <f t="shared" si="33"/>
        <v>#REF!</v>
      </c>
      <c r="S461" s="40" t="e">
        <f>#REF!+#REF!</f>
        <v>#REF!</v>
      </c>
      <c r="T461" s="43">
        <f>SUMIFS(Modèle!$P$2:$P$1009,Modèle!$B$2:$B$1009,$B461,Modèle!$D$2:$D$1009,$D461)</f>
        <v>0</v>
      </c>
      <c r="U461" s="40" t="e">
        <f>#REF!</f>
        <v>#REF!</v>
      </c>
      <c r="V461" s="40" t="e">
        <f>#REF!</f>
        <v>#REF!</v>
      </c>
      <c r="W461" s="40" t="e">
        <f>#REF!</f>
        <v>#REF!</v>
      </c>
      <c r="X461" s="40" t="e">
        <f>#REF!</f>
        <v>#REF!</v>
      </c>
      <c r="Y461" s="40" t="e">
        <f t="shared" si="34"/>
        <v>#REF!</v>
      </c>
      <c r="Z461" s="40" t="e">
        <f>#REF!</f>
        <v>#REF!</v>
      </c>
    </row>
    <row r="462" spans="1:26" ht="12.75" customHeight="1" x14ac:dyDescent="0.25">
      <c r="A462" s="7">
        <v>461</v>
      </c>
      <c r="B462" s="7" t="str">
        <f t="shared" si="31"/>
        <v>Jeudi</v>
      </c>
      <c r="C462" s="38" t="e">
        <f>'Relevé corrigé'!C462</f>
        <v>#REF!</v>
      </c>
      <c r="D462" s="45" t="e">
        <f>'Relevé corrigé'!D462</f>
        <v>#REF!</v>
      </c>
      <c r="E462" s="40" t="e">
        <f>#REF!</f>
        <v>#REF!</v>
      </c>
      <c r="F462" s="40" t="e">
        <f>#REF!</f>
        <v>#REF!</v>
      </c>
      <c r="G462" s="40" t="e">
        <f>#REF!</f>
        <v>#REF!</v>
      </c>
      <c r="H462" s="40" t="e">
        <f>#REF!</f>
        <v>#REF!</v>
      </c>
      <c r="I462" s="40" t="e">
        <f>#REF!</f>
        <v>#REF!</v>
      </c>
      <c r="J462" s="40" t="e">
        <f>#REF!</f>
        <v>#REF!</v>
      </c>
      <c r="K462" s="40" t="e">
        <f>#REF!</f>
        <v>#REF!</v>
      </c>
      <c r="L462" s="40" t="e">
        <f>#REF!</f>
        <v>#REF!</v>
      </c>
      <c r="M462" s="40" t="e">
        <f>#REF!</f>
        <v>#REF!</v>
      </c>
      <c r="N462" s="40" t="e">
        <f>#REF!</f>
        <v>#REF!</v>
      </c>
      <c r="O462" s="40" t="e">
        <f>#REF!</f>
        <v>#REF!</v>
      </c>
      <c r="P462" s="40" t="e">
        <f>#REF!</f>
        <v>#REF!</v>
      </c>
      <c r="Q462" s="40" t="e">
        <f t="shared" si="32"/>
        <v>#REF!</v>
      </c>
      <c r="R462" s="40" t="e">
        <f t="shared" si="33"/>
        <v>#REF!</v>
      </c>
      <c r="S462" s="40" t="e">
        <f>#REF!+#REF!</f>
        <v>#REF!</v>
      </c>
      <c r="T462" s="43">
        <f>SUMIFS(Modèle!$P$2:$P$1009,Modèle!$B$2:$B$1009,$B462,Modèle!$D$2:$D$1009,$D462)</f>
        <v>0</v>
      </c>
      <c r="U462" s="40" t="e">
        <f>#REF!</f>
        <v>#REF!</v>
      </c>
      <c r="V462" s="40" t="e">
        <f>#REF!</f>
        <v>#REF!</v>
      </c>
      <c r="W462" s="40" t="e">
        <f>#REF!</f>
        <v>#REF!</v>
      </c>
      <c r="X462" s="40" t="e">
        <f>#REF!</f>
        <v>#REF!</v>
      </c>
      <c r="Y462" s="40" t="e">
        <f t="shared" si="34"/>
        <v>#REF!</v>
      </c>
      <c r="Z462" s="40" t="e">
        <f>#REF!</f>
        <v>#REF!</v>
      </c>
    </row>
    <row r="463" spans="1:26" ht="12.75" customHeight="1" x14ac:dyDescent="0.25">
      <c r="A463" s="7">
        <v>462</v>
      </c>
      <c r="B463" s="7" t="str">
        <f t="shared" si="31"/>
        <v>Jeudi</v>
      </c>
      <c r="C463" s="38" t="e">
        <f>'Relevé corrigé'!C463</f>
        <v>#REF!</v>
      </c>
      <c r="D463" s="45" t="e">
        <f>'Relevé corrigé'!D463</f>
        <v>#REF!</v>
      </c>
      <c r="E463" s="40" t="e">
        <f>#REF!</f>
        <v>#REF!</v>
      </c>
      <c r="F463" s="40" t="e">
        <f>#REF!</f>
        <v>#REF!</v>
      </c>
      <c r="G463" s="40" t="e">
        <f>#REF!</f>
        <v>#REF!</v>
      </c>
      <c r="H463" s="40" t="e">
        <f>#REF!</f>
        <v>#REF!</v>
      </c>
      <c r="I463" s="40" t="e">
        <f>#REF!</f>
        <v>#REF!</v>
      </c>
      <c r="J463" s="40" t="e">
        <f>#REF!</f>
        <v>#REF!</v>
      </c>
      <c r="K463" s="40" t="e">
        <f>#REF!</f>
        <v>#REF!</v>
      </c>
      <c r="L463" s="40" t="e">
        <f>#REF!</f>
        <v>#REF!</v>
      </c>
      <c r="M463" s="40" t="e">
        <f>#REF!</f>
        <v>#REF!</v>
      </c>
      <c r="N463" s="40" t="e">
        <f>#REF!</f>
        <v>#REF!</v>
      </c>
      <c r="O463" s="40" t="e">
        <f>#REF!</f>
        <v>#REF!</v>
      </c>
      <c r="P463" s="40" t="e">
        <f>#REF!</f>
        <v>#REF!</v>
      </c>
      <c r="Q463" s="40" t="e">
        <f t="shared" si="32"/>
        <v>#REF!</v>
      </c>
      <c r="R463" s="40" t="e">
        <f t="shared" si="33"/>
        <v>#REF!</v>
      </c>
      <c r="S463" s="40" t="e">
        <f>#REF!+#REF!</f>
        <v>#REF!</v>
      </c>
      <c r="T463" s="43">
        <f>SUMIFS(Modèle!$P$2:$P$1009,Modèle!$B$2:$B$1009,$B463,Modèle!$D$2:$D$1009,$D463)</f>
        <v>0</v>
      </c>
      <c r="U463" s="40" t="e">
        <f>#REF!</f>
        <v>#REF!</v>
      </c>
      <c r="V463" s="40" t="e">
        <f>#REF!</f>
        <v>#REF!</v>
      </c>
      <c r="W463" s="40" t="e">
        <f>#REF!</f>
        <v>#REF!</v>
      </c>
      <c r="X463" s="40" t="e">
        <f>#REF!</f>
        <v>#REF!</v>
      </c>
      <c r="Y463" s="40" t="e">
        <f t="shared" si="34"/>
        <v>#REF!</v>
      </c>
      <c r="Z463" s="40" t="e">
        <f>#REF!</f>
        <v>#REF!</v>
      </c>
    </row>
    <row r="464" spans="1:26" ht="12.75" customHeight="1" x14ac:dyDescent="0.25">
      <c r="A464" s="7">
        <v>463</v>
      </c>
      <c r="B464" s="7" t="str">
        <f t="shared" si="31"/>
        <v>Jeudi</v>
      </c>
      <c r="C464" s="38" t="e">
        <f>'Relevé corrigé'!C464</f>
        <v>#REF!</v>
      </c>
      <c r="D464" s="45" t="e">
        <f>'Relevé corrigé'!D464</f>
        <v>#REF!</v>
      </c>
      <c r="E464" s="40" t="e">
        <f>#REF!</f>
        <v>#REF!</v>
      </c>
      <c r="F464" s="40" t="e">
        <f>#REF!</f>
        <v>#REF!</v>
      </c>
      <c r="G464" s="40" t="e">
        <f>#REF!</f>
        <v>#REF!</v>
      </c>
      <c r="H464" s="40" t="e">
        <f>#REF!</f>
        <v>#REF!</v>
      </c>
      <c r="I464" s="40" t="e">
        <f>#REF!</f>
        <v>#REF!</v>
      </c>
      <c r="J464" s="40" t="e">
        <f>#REF!</f>
        <v>#REF!</v>
      </c>
      <c r="K464" s="40" t="e">
        <f>#REF!</f>
        <v>#REF!</v>
      </c>
      <c r="L464" s="40" t="e">
        <f>#REF!</f>
        <v>#REF!</v>
      </c>
      <c r="M464" s="40" t="e">
        <f>#REF!</f>
        <v>#REF!</v>
      </c>
      <c r="N464" s="40" t="e">
        <f>#REF!</f>
        <v>#REF!</v>
      </c>
      <c r="O464" s="40" t="e">
        <f>#REF!</f>
        <v>#REF!</v>
      </c>
      <c r="P464" s="40" t="e">
        <f>#REF!</f>
        <v>#REF!</v>
      </c>
      <c r="Q464" s="40" t="e">
        <f t="shared" si="32"/>
        <v>#REF!</v>
      </c>
      <c r="R464" s="40" t="e">
        <f t="shared" si="33"/>
        <v>#REF!</v>
      </c>
      <c r="S464" s="40" t="e">
        <f>#REF!+#REF!</f>
        <v>#REF!</v>
      </c>
      <c r="T464" s="43">
        <f>SUMIFS(Modèle!$P$2:$P$1009,Modèle!$B$2:$B$1009,$B464,Modèle!$D$2:$D$1009,$D464)</f>
        <v>0</v>
      </c>
      <c r="U464" s="40" t="e">
        <f>#REF!</f>
        <v>#REF!</v>
      </c>
      <c r="V464" s="40" t="e">
        <f>#REF!</f>
        <v>#REF!</v>
      </c>
      <c r="W464" s="40" t="e">
        <f>#REF!</f>
        <v>#REF!</v>
      </c>
      <c r="X464" s="40" t="e">
        <f>#REF!</f>
        <v>#REF!</v>
      </c>
      <c r="Y464" s="40" t="e">
        <f t="shared" si="34"/>
        <v>#REF!</v>
      </c>
      <c r="Z464" s="40" t="e">
        <f>#REF!</f>
        <v>#REF!</v>
      </c>
    </row>
    <row r="465" spans="1:26" ht="12.75" customHeight="1" x14ac:dyDescent="0.25">
      <c r="A465" s="7">
        <v>464</v>
      </c>
      <c r="B465" s="7" t="str">
        <f t="shared" si="31"/>
        <v>Jeudi</v>
      </c>
      <c r="C465" s="38" t="e">
        <f>'Relevé corrigé'!C465</f>
        <v>#REF!</v>
      </c>
      <c r="D465" s="45" t="e">
        <f>'Relevé corrigé'!D465</f>
        <v>#REF!</v>
      </c>
      <c r="E465" s="40" t="e">
        <f>#REF!</f>
        <v>#REF!</v>
      </c>
      <c r="F465" s="40" t="e">
        <f>#REF!</f>
        <v>#REF!</v>
      </c>
      <c r="G465" s="40" t="e">
        <f>#REF!</f>
        <v>#REF!</v>
      </c>
      <c r="H465" s="40" t="e">
        <f>#REF!</f>
        <v>#REF!</v>
      </c>
      <c r="I465" s="40" t="e">
        <f>#REF!</f>
        <v>#REF!</v>
      </c>
      <c r="J465" s="40" t="e">
        <f>#REF!</f>
        <v>#REF!</v>
      </c>
      <c r="K465" s="40" t="e">
        <f>#REF!</f>
        <v>#REF!</v>
      </c>
      <c r="L465" s="40" t="e">
        <f>#REF!</f>
        <v>#REF!</v>
      </c>
      <c r="M465" s="40" t="e">
        <f>#REF!</f>
        <v>#REF!</v>
      </c>
      <c r="N465" s="40" t="e">
        <f>#REF!</f>
        <v>#REF!</v>
      </c>
      <c r="O465" s="40" t="e">
        <f>#REF!</f>
        <v>#REF!</v>
      </c>
      <c r="P465" s="40" t="e">
        <f>#REF!</f>
        <v>#REF!</v>
      </c>
      <c r="Q465" s="40" t="e">
        <f t="shared" si="32"/>
        <v>#REF!</v>
      </c>
      <c r="R465" s="40" t="e">
        <f t="shared" si="33"/>
        <v>#REF!</v>
      </c>
      <c r="S465" s="40" t="e">
        <f>#REF!+#REF!</f>
        <v>#REF!</v>
      </c>
      <c r="T465" s="43">
        <f>SUMIFS(Modèle!$P$2:$P$1009,Modèle!$B$2:$B$1009,$B465,Modèle!$D$2:$D$1009,$D465)</f>
        <v>0</v>
      </c>
      <c r="U465" s="40" t="e">
        <f>#REF!</f>
        <v>#REF!</v>
      </c>
      <c r="V465" s="40" t="e">
        <f>#REF!</f>
        <v>#REF!</v>
      </c>
      <c r="W465" s="40" t="e">
        <f>#REF!</f>
        <v>#REF!</v>
      </c>
      <c r="X465" s="40" t="e">
        <f>#REF!</f>
        <v>#REF!</v>
      </c>
      <c r="Y465" s="40" t="e">
        <f t="shared" si="34"/>
        <v>#REF!</v>
      </c>
      <c r="Z465" s="40" t="e">
        <f>#REF!</f>
        <v>#REF!</v>
      </c>
    </row>
    <row r="466" spans="1:26" ht="12.75" customHeight="1" x14ac:dyDescent="0.25">
      <c r="A466" s="7">
        <v>465</v>
      </c>
      <c r="B466" s="7" t="str">
        <f t="shared" si="31"/>
        <v>Jeudi</v>
      </c>
      <c r="C466" s="38" t="e">
        <f>'Relevé corrigé'!C466</f>
        <v>#REF!</v>
      </c>
      <c r="D466" s="45" t="e">
        <f>'Relevé corrigé'!D466</f>
        <v>#REF!</v>
      </c>
      <c r="E466" s="40" t="e">
        <f>#REF!</f>
        <v>#REF!</v>
      </c>
      <c r="F466" s="40" t="e">
        <f>#REF!</f>
        <v>#REF!</v>
      </c>
      <c r="G466" s="40" t="e">
        <f>#REF!</f>
        <v>#REF!</v>
      </c>
      <c r="H466" s="40" t="e">
        <f>#REF!</f>
        <v>#REF!</v>
      </c>
      <c r="I466" s="40" t="e">
        <f>#REF!</f>
        <v>#REF!</v>
      </c>
      <c r="J466" s="40" t="e">
        <f>#REF!</f>
        <v>#REF!</v>
      </c>
      <c r="K466" s="40" t="e">
        <f>#REF!</f>
        <v>#REF!</v>
      </c>
      <c r="L466" s="40" t="e">
        <f>#REF!</f>
        <v>#REF!</v>
      </c>
      <c r="M466" s="40" t="e">
        <f>#REF!</f>
        <v>#REF!</v>
      </c>
      <c r="N466" s="40" t="e">
        <f>#REF!</f>
        <v>#REF!</v>
      </c>
      <c r="O466" s="40" t="e">
        <f>#REF!</f>
        <v>#REF!</v>
      </c>
      <c r="P466" s="40" t="e">
        <f>#REF!</f>
        <v>#REF!</v>
      </c>
      <c r="Q466" s="40" t="e">
        <f t="shared" si="32"/>
        <v>#REF!</v>
      </c>
      <c r="R466" s="40" t="e">
        <f t="shared" si="33"/>
        <v>#REF!</v>
      </c>
      <c r="S466" s="40" t="e">
        <f>#REF!+#REF!</f>
        <v>#REF!</v>
      </c>
      <c r="T466" s="43">
        <f>SUMIFS(Modèle!$P$2:$P$1009,Modèle!$B$2:$B$1009,$B466,Modèle!$D$2:$D$1009,$D466)</f>
        <v>0</v>
      </c>
      <c r="U466" s="40" t="e">
        <f>#REF!</f>
        <v>#REF!</v>
      </c>
      <c r="V466" s="40" t="e">
        <f>#REF!</f>
        <v>#REF!</v>
      </c>
      <c r="W466" s="40" t="e">
        <f>#REF!</f>
        <v>#REF!</v>
      </c>
      <c r="X466" s="40" t="e">
        <f>#REF!</f>
        <v>#REF!</v>
      </c>
      <c r="Y466" s="40" t="e">
        <f t="shared" si="34"/>
        <v>#REF!</v>
      </c>
      <c r="Z466" s="40" t="e">
        <f>#REF!</f>
        <v>#REF!</v>
      </c>
    </row>
    <row r="467" spans="1:26" ht="12.75" customHeight="1" x14ac:dyDescent="0.25">
      <c r="A467" s="7">
        <v>466</v>
      </c>
      <c r="B467" s="7" t="str">
        <f t="shared" si="31"/>
        <v>Jeudi</v>
      </c>
      <c r="C467" s="38" t="e">
        <f>'Relevé corrigé'!C467</f>
        <v>#REF!</v>
      </c>
      <c r="D467" s="45" t="e">
        <f>'Relevé corrigé'!D467</f>
        <v>#REF!</v>
      </c>
      <c r="E467" s="40" t="e">
        <f>#REF!</f>
        <v>#REF!</v>
      </c>
      <c r="F467" s="40" t="e">
        <f>#REF!</f>
        <v>#REF!</v>
      </c>
      <c r="G467" s="40" t="e">
        <f>#REF!</f>
        <v>#REF!</v>
      </c>
      <c r="H467" s="40" t="e">
        <f>#REF!</f>
        <v>#REF!</v>
      </c>
      <c r="I467" s="40" t="e">
        <f>#REF!</f>
        <v>#REF!</v>
      </c>
      <c r="J467" s="40" t="e">
        <f>#REF!</f>
        <v>#REF!</v>
      </c>
      <c r="K467" s="40" t="e">
        <f>#REF!</f>
        <v>#REF!</v>
      </c>
      <c r="L467" s="40" t="e">
        <f>#REF!</f>
        <v>#REF!</v>
      </c>
      <c r="M467" s="40" t="e">
        <f>#REF!</f>
        <v>#REF!</v>
      </c>
      <c r="N467" s="40" t="e">
        <f>#REF!</f>
        <v>#REF!</v>
      </c>
      <c r="O467" s="40" t="e">
        <f>#REF!</f>
        <v>#REF!</v>
      </c>
      <c r="P467" s="40" t="e">
        <f>#REF!</f>
        <v>#REF!</v>
      </c>
      <c r="Q467" s="40" t="e">
        <f t="shared" si="32"/>
        <v>#REF!</v>
      </c>
      <c r="R467" s="40" t="e">
        <f t="shared" si="33"/>
        <v>#REF!</v>
      </c>
      <c r="S467" s="40" t="e">
        <f>#REF!+#REF!</f>
        <v>#REF!</v>
      </c>
      <c r="T467" s="43">
        <f>SUMIFS(Modèle!$P$2:$P$1009,Modèle!$B$2:$B$1009,$B467,Modèle!$D$2:$D$1009,$D467)</f>
        <v>0</v>
      </c>
      <c r="U467" s="40" t="e">
        <f>#REF!</f>
        <v>#REF!</v>
      </c>
      <c r="V467" s="40" t="e">
        <f>#REF!</f>
        <v>#REF!</v>
      </c>
      <c r="W467" s="40" t="e">
        <f>#REF!</f>
        <v>#REF!</v>
      </c>
      <c r="X467" s="40" t="e">
        <f>#REF!</f>
        <v>#REF!</v>
      </c>
      <c r="Y467" s="40" t="e">
        <f t="shared" si="34"/>
        <v>#REF!</v>
      </c>
      <c r="Z467" s="40" t="e">
        <f>#REF!</f>
        <v>#REF!</v>
      </c>
    </row>
    <row r="468" spans="1:26" ht="12.75" customHeight="1" x14ac:dyDescent="0.25">
      <c r="A468" s="7">
        <v>467</v>
      </c>
      <c r="B468" s="7" t="str">
        <f t="shared" si="31"/>
        <v>Jeudi</v>
      </c>
      <c r="C468" s="38" t="e">
        <f>'Relevé corrigé'!C468</f>
        <v>#REF!</v>
      </c>
      <c r="D468" s="45" t="e">
        <f>'Relevé corrigé'!D468</f>
        <v>#REF!</v>
      </c>
      <c r="E468" s="40" t="e">
        <f>#REF!</f>
        <v>#REF!</v>
      </c>
      <c r="F468" s="40" t="e">
        <f>#REF!</f>
        <v>#REF!</v>
      </c>
      <c r="G468" s="40" t="e">
        <f>#REF!</f>
        <v>#REF!</v>
      </c>
      <c r="H468" s="40" t="e">
        <f>#REF!</f>
        <v>#REF!</v>
      </c>
      <c r="I468" s="40" t="e">
        <f>#REF!</f>
        <v>#REF!</v>
      </c>
      <c r="J468" s="40" t="e">
        <f>#REF!</f>
        <v>#REF!</v>
      </c>
      <c r="K468" s="40" t="e">
        <f>#REF!</f>
        <v>#REF!</v>
      </c>
      <c r="L468" s="40" t="e">
        <f>#REF!</f>
        <v>#REF!</v>
      </c>
      <c r="M468" s="40" t="e">
        <f>#REF!</f>
        <v>#REF!</v>
      </c>
      <c r="N468" s="40" t="e">
        <f>#REF!</f>
        <v>#REF!</v>
      </c>
      <c r="O468" s="40" t="e">
        <f>#REF!</f>
        <v>#REF!</v>
      </c>
      <c r="P468" s="40" t="e">
        <f>#REF!</f>
        <v>#REF!</v>
      </c>
      <c r="Q468" s="40" t="e">
        <f t="shared" si="32"/>
        <v>#REF!</v>
      </c>
      <c r="R468" s="40" t="e">
        <f t="shared" si="33"/>
        <v>#REF!</v>
      </c>
      <c r="S468" s="40" t="e">
        <f>#REF!+#REF!</f>
        <v>#REF!</v>
      </c>
      <c r="T468" s="43">
        <f>SUMIFS(Modèle!$P$2:$P$1009,Modèle!$B$2:$B$1009,$B468,Modèle!$D$2:$D$1009,$D468)</f>
        <v>0</v>
      </c>
      <c r="U468" s="40" t="e">
        <f>#REF!</f>
        <v>#REF!</v>
      </c>
      <c r="V468" s="40" t="e">
        <f>#REF!</f>
        <v>#REF!</v>
      </c>
      <c r="W468" s="40" t="e">
        <f>#REF!</f>
        <v>#REF!</v>
      </c>
      <c r="X468" s="40" t="e">
        <f>#REF!</f>
        <v>#REF!</v>
      </c>
      <c r="Y468" s="40" t="e">
        <f t="shared" si="34"/>
        <v>#REF!</v>
      </c>
      <c r="Z468" s="40" t="e">
        <f>#REF!</f>
        <v>#REF!</v>
      </c>
    </row>
    <row r="469" spans="1:26" ht="12.75" customHeight="1" x14ac:dyDescent="0.25">
      <c r="A469" s="7">
        <v>468</v>
      </c>
      <c r="B469" s="7" t="str">
        <f t="shared" si="31"/>
        <v>Jeudi</v>
      </c>
      <c r="C469" s="38" t="e">
        <f>'Relevé corrigé'!C469</f>
        <v>#REF!</v>
      </c>
      <c r="D469" s="45" t="e">
        <f>'Relevé corrigé'!D469</f>
        <v>#REF!</v>
      </c>
      <c r="E469" s="40" t="e">
        <f>#REF!</f>
        <v>#REF!</v>
      </c>
      <c r="F469" s="40" t="e">
        <f>#REF!</f>
        <v>#REF!</v>
      </c>
      <c r="G469" s="40" t="e">
        <f>#REF!</f>
        <v>#REF!</v>
      </c>
      <c r="H469" s="40" t="e">
        <f>#REF!</f>
        <v>#REF!</v>
      </c>
      <c r="I469" s="40" t="e">
        <f>#REF!</f>
        <v>#REF!</v>
      </c>
      <c r="J469" s="40" t="e">
        <f>#REF!</f>
        <v>#REF!</v>
      </c>
      <c r="K469" s="40" t="e">
        <f>#REF!</f>
        <v>#REF!</v>
      </c>
      <c r="L469" s="40" t="e">
        <f>#REF!</f>
        <v>#REF!</v>
      </c>
      <c r="M469" s="40" t="e">
        <f>#REF!</f>
        <v>#REF!</v>
      </c>
      <c r="N469" s="40" t="e">
        <f>#REF!</f>
        <v>#REF!</v>
      </c>
      <c r="O469" s="40" t="e">
        <f>#REF!</f>
        <v>#REF!</v>
      </c>
      <c r="P469" s="40" t="e">
        <f>#REF!</f>
        <v>#REF!</v>
      </c>
      <c r="Q469" s="40" t="e">
        <f t="shared" si="32"/>
        <v>#REF!</v>
      </c>
      <c r="R469" s="40" t="e">
        <f t="shared" si="33"/>
        <v>#REF!</v>
      </c>
      <c r="S469" s="40" t="e">
        <f>#REF!+#REF!</f>
        <v>#REF!</v>
      </c>
      <c r="T469" s="43">
        <f>SUMIFS(Modèle!$P$2:$P$1009,Modèle!$B$2:$B$1009,$B469,Modèle!$D$2:$D$1009,$D469)</f>
        <v>0</v>
      </c>
      <c r="U469" s="40" t="e">
        <f>#REF!</f>
        <v>#REF!</v>
      </c>
      <c r="V469" s="40" t="e">
        <f>#REF!</f>
        <v>#REF!</v>
      </c>
      <c r="W469" s="40" t="e">
        <f>#REF!</f>
        <v>#REF!</v>
      </c>
      <c r="X469" s="40" t="e">
        <f>#REF!</f>
        <v>#REF!</v>
      </c>
      <c r="Y469" s="40" t="e">
        <f t="shared" si="34"/>
        <v>#REF!</v>
      </c>
      <c r="Z469" s="40" t="e">
        <f>#REF!</f>
        <v>#REF!</v>
      </c>
    </row>
    <row r="470" spans="1:26" ht="12.75" customHeight="1" x14ac:dyDescent="0.25">
      <c r="A470" s="7">
        <v>469</v>
      </c>
      <c r="B470" s="7" t="str">
        <f t="shared" si="31"/>
        <v>Jeudi</v>
      </c>
      <c r="C470" s="38" t="e">
        <f>'Relevé corrigé'!C470</f>
        <v>#REF!</v>
      </c>
      <c r="D470" s="45" t="e">
        <f>'Relevé corrigé'!D470</f>
        <v>#REF!</v>
      </c>
      <c r="E470" s="40" t="e">
        <f>#REF!</f>
        <v>#REF!</v>
      </c>
      <c r="F470" s="40" t="e">
        <f>#REF!</f>
        <v>#REF!</v>
      </c>
      <c r="G470" s="40" t="e">
        <f>#REF!</f>
        <v>#REF!</v>
      </c>
      <c r="H470" s="40" t="e">
        <f>#REF!</f>
        <v>#REF!</v>
      </c>
      <c r="I470" s="40" t="e">
        <f>#REF!</f>
        <v>#REF!</v>
      </c>
      <c r="J470" s="40" t="e">
        <f>#REF!</f>
        <v>#REF!</v>
      </c>
      <c r="K470" s="40" t="e">
        <f>#REF!</f>
        <v>#REF!</v>
      </c>
      <c r="L470" s="40" t="e">
        <f>#REF!</f>
        <v>#REF!</v>
      </c>
      <c r="M470" s="40" t="e">
        <f>#REF!</f>
        <v>#REF!</v>
      </c>
      <c r="N470" s="40" t="e">
        <f>#REF!</f>
        <v>#REF!</v>
      </c>
      <c r="O470" s="40" t="e">
        <f>#REF!</f>
        <v>#REF!</v>
      </c>
      <c r="P470" s="40" t="e">
        <f>#REF!</f>
        <v>#REF!</v>
      </c>
      <c r="Q470" s="40" t="e">
        <f t="shared" si="32"/>
        <v>#REF!</v>
      </c>
      <c r="R470" s="40" t="e">
        <f t="shared" si="33"/>
        <v>#REF!</v>
      </c>
      <c r="S470" s="40" t="e">
        <f>#REF!+#REF!</f>
        <v>#REF!</v>
      </c>
      <c r="T470" s="43">
        <f>SUMIFS(Modèle!$P$2:$P$1009,Modèle!$B$2:$B$1009,$B470,Modèle!$D$2:$D$1009,$D470)</f>
        <v>0</v>
      </c>
      <c r="U470" s="40" t="e">
        <f>#REF!</f>
        <v>#REF!</v>
      </c>
      <c r="V470" s="40" t="e">
        <f>#REF!</f>
        <v>#REF!</v>
      </c>
      <c r="W470" s="40" t="e">
        <f>#REF!</f>
        <v>#REF!</v>
      </c>
      <c r="X470" s="40" t="e">
        <f>#REF!</f>
        <v>#REF!</v>
      </c>
      <c r="Y470" s="40" t="e">
        <f t="shared" si="34"/>
        <v>#REF!</v>
      </c>
      <c r="Z470" s="40" t="e">
        <f>#REF!</f>
        <v>#REF!</v>
      </c>
    </row>
    <row r="471" spans="1:26" ht="12.75" customHeight="1" x14ac:dyDescent="0.25">
      <c r="A471" s="7">
        <v>470</v>
      </c>
      <c r="B471" s="7" t="str">
        <f t="shared" si="31"/>
        <v>Jeudi</v>
      </c>
      <c r="C471" s="38" t="e">
        <f>'Relevé corrigé'!C471</f>
        <v>#REF!</v>
      </c>
      <c r="D471" s="45" t="e">
        <f>'Relevé corrigé'!D471</f>
        <v>#REF!</v>
      </c>
      <c r="E471" s="40" t="e">
        <f>#REF!</f>
        <v>#REF!</v>
      </c>
      <c r="F471" s="40" t="e">
        <f>#REF!</f>
        <v>#REF!</v>
      </c>
      <c r="G471" s="40" t="e">
        <f>#REF!</f>
        <v>#REF!</v>
      </c>
      <c r="H471" s="40" t="e">
        <f>#REF!</f>
        <v>#REF!</v>
      </c>
      <c r="I471" s="40" t="e">
        <f>#REF!</f>
        <v>#REF!</v>
      </c>
      <c r="J471" s="40" t="e">
        <f>#REF!</f>
        <v>#REF!</v>
      </c>
      <c r="K471" s="40" t="e">
        <f>#REF!</f>
        <v>#REF!</v>
      </c>
      <c r="L471" s="40" t="e">
        <f>#REF!</f>
        <v>#REF!</v>
      </c>
      <c r="M471" s="40" t="e">
        <f>#REF!</f>
        <v>#REF!</v>
      </c>
      <c r="N471" s="40" t="e">
        <f>#REF!</f>
        <v>#REF!</v>
      </c>
      <c r="O471" s="40" t="e">
        <f>#REF!</f>
        <v>#REF!</v>
      </c>
      <c r="P471" s="40" t="e">
        <f>#REF!</f>
        <v>#REF!</v>
      </c>
      <c r="Q471" s="40" t="e">
        <f t="shared" si="32"/>
        <v>#REF!</v>
      </c>
      <c r="R471" s="40" t="e">
        <f t="shared" si="33"/>
        <v>#REF!</v>
      </c>
      <c r="S471" s="40" t="e">
        <f>#REF!+#REF!</f>
        <v>#REF!</v>
      </c>
      <c r="T471" s="43">
        <f>SUMIFS(Modèle!$P$2:$P$1009,Modèle!$B$2:$B$1009,$B471,Modèle!$D$2:$D$1009,$D471)</f>
        <v>0</v>
      </c>
      <c r="U471" s="40" t="e">
        <f>#REF!</f>
        <v>#REF!</v>
      </c>
      <c r="V471" s="40" t="e">
        <f>#REF!</f>
        <v>#REF!</v>
      </c>
      <c r="W471" s="40" t="e">
        <f>#REF!</f>
        <v>#REF!</v>
      </c>
      <c r="X471" s="40" t="e">
        <f>#REF!</f>
        <v>#REF!</v>
      </c>
      <c r="Y471" s="40" t="e">
        <f t="shared" si="34"/>
        <v>#REF!</v>
      </c>
      <c r="Z471" s="40" t="e">
        <f>#REF!</f>
        <v>#REF!</v>
      </c>
    </row>
    <row r="472" spans="1:26" ht="12.75" customHeight="1" x14ac:dyDescent="0.25">
      <c r="A472" s="7">
        <v>471</v>
      </c>
      <c r="B472" s="7" t="str">
        <f t="shared" si="31"/>
        <v>Jeudi</v>
      </c>
      <c r="C472" s="38" t="e">
        <f>'Relevé corrigé'!C472</f>
        <v>#REF!</v>
      </c>
      <c r="D472" s="45" t="e">
        <f>'Relevé corrigé'!D472</f>
        <v>#REF!</v>
      </c>
      <c r="E472" s="40" t="e">
        <f>#REF!</f>
        <v>#REF!</v>
      </c>
      <c r="F472" s="40" t="e">
        <f>#REF!</f>
        <v>#REF!</v>
      </c>
      <c r="G472" s="40" t="e">
        <f>#REF!</f>
        <v>#REF!</v>
      </c>
      <c r="H472" s="40" t="e">
        <f>#REF!</f>
        <v>#REF!</v>
      </c>
      <c r="I472" s="40" t="e">
        <f>#REF!</f>
        <v>#REF!</v>
      </c>
      <c r="J472" s="40" t="e">
        <f>#REF!</f>
        <v>#REF!</v>
      </c>
      <c r="K472" s="40" t="e">
        <f>#REF!</f>
        <v>#REF!</v>
      </c>
      <c r="L472" s="40" t="e">
        <f>#REF!</f>
        <v>#REF!</v>
      </c>
      <c r="M472" s="40" t="e">
        <f>#REF!</f>
        <v>#REF!</v>
      </c>
      <c r="N472" s="40" t="e">
        <f>#REF!</f>
        <v>#REF!</v>
      </c>
      <c r="O472" s="40" t="e">
        <f>#REF!</f>
        <v>#REF!</v>
      </c>
      <c r="P472" s="40" t="e">
        <f>#REF!</f>
        <v>#REF!</v>
      </c>
      <c r="Q472" s="40" t="e">
        <f t="shared" si="32"/>
        <v>#REF!</v>
      </c>
      <c r="R472" s="40" t="e">
        <f t="shared" si="33"/>
        <v>#REF!</v>
      </c>
      <c r="S472" s="40" t="e">
        <f>#REF!+#REF!</f>
        <v>#REF!</v>
      </c>
      <c r="T472" s="43">
        <f>SUMIFS(Modèle!$P$2:$P$1009,Modèle!$B$2:$B$1009,$B472,Modèle!$D$2:$D$1009,$D472)</f>
        <v>0</v>
      </c>
      <c r="U472" s="40" t="e">
        <f>#REF!</f>
        <v>#REF!</v>
      </c>
      <c r="V472" s="40" t="e">
        <f>#REF!</f>
        <v>#REF!</v>
      </c>
      <c r="W472" s="40" t="e">
        <f>#REF!</f>
        <v>#REF!</v>
      </c>
      <c r="X472" s="40" t="e">
        <f>#REF!</f>
        <v>#REF!</v>
      </c>
      <c r="Y472" s="40" t="e">
        <f t="shared" si="34"/>
        <v>#REF!</v>
      </c>
      <c r="Z472" s="40" t="e">
        <f>#REF!</f>
        <v>#REF!</v>
      </c>
    </row>
    <row r="473" spans="1:26" ht="12.75" customHeight="1" x14ac:dyDescent="0.25">
      <c r="A473" s="7">
        <v>472</v>
      </c>
      <c r="B473" s="7" t="str">
        <f t="shared" si="31"/>
        <v>Jeudi</v>
      </c>
      <c r="C473" s="38" t="e">
        <f>'Relevé corrigé'!C473</f>
        <v>#REF!</v>
      </c>
      <c r="D473" s="45" t="e">
        <f>'Relevé corrigé'!D473</f>
        <v>#REF!</v>
      </c>
      <c r="E473" s="40" t="e">
        <f>#REF!</f>
        <v>#REF!</v>
      </c>
      <c r="F473" s="40" t="e">
        <f>#REF!</f>
        <v>#REF!</v>
      </c>
      <c r="G473" s="40" t="e">
        <f>#REF!</f>
        <v>#REF!</v>
      </c>
      <c r="H473" s="40" t="e">
        <f>#REF!</f>
        <v>#REF!</v>
      </c>
      <c r="I473" s="40" t="e">
        <f>#REF!</f>
        <v>#REF!</v>
      </c>
      <c r="J473" s="40" t="e">
        <f>#REF!</f>
        <v>#REF!</v>
      </c>
      <c r="K473" s="40" t="e">
        <f>#REF!</f>
        <v>#REF!</v>
      </c>
      <c r="L473" s="40" t="e">
        <f>#REF!</f>
        <v>#REF!</v>
      </c>
      <c r="M473" s="40" t="e">
        <f>#REF!</f>
        <v>#REF!</v>
      </c>
      <c r="N473" s="40" t="e">
        <f>#REF!</f>
        <v>#REF!</v>
      </c>
      <c r="O473" s="40" t="e">
        <f>#REF!</f>
        <v>#REF!</v>
      </c>
      <c r="P473" s="40" t="e">
        <f>#REF!</f>
        <v>#REF!</v>
      </c>
      <c r="Q473" s="40" t="e">
        <f t="shared" si="32"/>
        <v>#REF!</v>
      </c>
      <c r="R473" s="40" t="e">
        <f t="shared" si="33"/>
        <v>#REF!</v>
      </c>
      <c r="S473" s="40" t="e">
        <f>#REF!+#REF!</f>
        <v>#REF!</v>
      </c>
      <c r="T473" s="43">
        <f>SUMIFS(Modèle!$P$2:$P$1009,Modèle!$B$2:$B$1009,$B473,Modèle!$D$2:$D$1009,$D473)</f>
        <v>0</v>
      </c>
      <c r="U473" s="40" t="e">
        <f>#REF!</f>
        <v>#REF!</v>
      </c>
      <c r="V473" s="40" t="e">
        <f>#REF!</f>
        <v>#REF!</v>
      </c>
      <c r="W473" s="40" t="e">
        <f>#REF!</f>
        <v>#REF!</v>
      </c>
      <c r="X473" s="40" t="e">
        <f>#REF!</f>
        <v>#REF!</v>
      </c>
      <c r="Y473" s="40" t="e">
        <f t="shared" si="34"/>
        <v>#REF!</v>
      </c>
      <c r="Z473" s="40" t="e">
        <f>#REF!</f>
        <v>#REF!</v>
      </c>
    </row>
    <row r="474" spans="1:26" ht="12.75" customHeight="1" x14ac:dyDescent="0.25">
      <c r="A474" s="7">
        <v>473</v>
      </c>
      <c r="B474" s="7" t="str">
        <f t="shared" si="31"/>
        <v>Jeudi</v>
      </c>
      <c r="C474" s="38" t="e">
        <f>'Relevé corrigé'!C474</f>
        <v>#REF!</v>
      </c>
      <c r="D474" s="45" t="e">
        <f>'Relevé corrigé'!D474</f>
        <v>#REF!</v>
      </c>
      <c r="E474" s="40" t="e">
        <f>#REF!</f>
        <v>#REF!</v>
      </c>
      <c r="F474" s="40" t="e">
        <f>#REF!</f>
        <v>#REF!</v>
      </c>
      <c r="G474" s="40" t="e">
        <f>#REF!</f>
        <v>#REF!</v>
      </c>
      <c r="H474" s="40" t="e">
        <f>#REF!</f>
        <v>#REF!</v>
      </c>
      <c r="I474" s="40" t="e">
        <f>#REF!</f>
        <v>#REF!</v>
      </c>
      <c r="J474" s="40" t="e">
        <f>#REF!</f>
        <v>#REF!</v>
      </c>
      <c r="K474" s="40" t="e">
        <f>#REF!</f>
        <v>#REF!</v>
      </c>
      <c r="L474" s="40" t="e">
        <f>#REF!</f>
        <v>#REF!</v>
      </c>
      <c r="M474" s="40" t="e">
        <f>#REF!</f>
        <v>#REF!</v>
      </c>
      <c r="N474" s="40" t="e">
        <f>#REF!</f>
        <v>#REF!</v>
      </c>
      <c r="O474" s="40" t="e">
        <f>#REF!</f>
        <v>#REF!</v>
      </c>
      <c r="P474" s="40" t="e">
        <f>#REF!</f>
        <v>#REF!</v>
      </c>
      <c r="Q474" s="40" t="e">
        <f t="shared" si="32"/>
        <v>#REF!</v>
      </c>
      <c r="R474" s="40" t="e">
        <f t="shared" si="33"/>
        <v>#REF!</v>
      </c>
      <c r="S474" s="40" t="e">
        <f>#REF!+#REF!</f>
        <v>#REF!</v>
      </c>
      <c r="T474" s="43">
        <f>SUMIFS(Modèle!$P$2:$P$1009,Modèle!$B$2:$B$1009,$B474,Modèle!$D$2:$D$1009,$D474)</f>
        <v>0</v>
      </c>
      <c r="U474" s="40" t="e">
        <f>#REF!</f>
        <v>#REF!</v>
      </c>
      <c r="V474" s="40" t="e">
        <f>#REF!</f>
        <v>#REF!</v>
      </c>
      <c r="W474" s="40" t="e">
        <f>#REF!</f>
        <v>#REF!</v>
      </c>
      <c r="X474" s="40" t="e">
        <f>#REF!</f>
        <v>#REF!</v>
      </c>
      <c r="Y474" s="40" t="e">
        <f t="shared" si="34"/>
        <v>#REF!</v>
      </c>
      <c r="Z474" s="40" t="e">
        <f>#REF!</f>
        <v>#REF!</v>
      </c>
    </row>
    <row r="475" spans="1:26" ht="12.75" customHeight="1" x14ac:dyDescent="0.25">
      <c r="A475" s="7">
        <v>474</v>
      </c>
      <c r="B475" s="7" t="str">
        <f t="shared" si="31"/>
        <v>Jeudi</v>
      </c>
      <c r="C475" s="38" t="e">
        <f>'Relevé corrigé'!C475</f>
        <v>#REF!</v>
      </c>
      <c r="D475" s="45" t="e">
        <f>'Relevé corrigé'!D475</f>
        <v>#REF!</v>
      </c>
      <c r="E475" s="40" t="e">
        <f>#REF!</f>
        <v>#REF!</v>
      </c>
      <c r="F475" s="40" t="e">
        <f>#REF!</f>
        <v>#REF!</v>
      </c>
      <c r="G475" s="40" t="e">
        <f>#REF!</f>
        <v>#REF!</v>
      </c>
      <c r="H475" s="40" t="e">
        <f>#REF!</f>
        <v>#REF!</v>
      </c>
      <c r="I475" s="40" t="e">
        <f>#REF!</f>
        <v>#REF!</v>
      </c>
      <c r="J475" s="40" t="e">
        <f>#REF!</f>
        <v>#REF!</v>
      </c>
      <c r="K475" s="40" t="e">
        <f>#REF!</f>
        <v>#REF!</v>
      </c>
      <c r="L475" s="40" t="e">
        <f>#REF!</f>
        <v>#REF!</v>
      </c>
      <c r="M475" s="40" t="e">
        <f>#REF!</f>
        <v>#REF!</v>
      </c>
      <c r="N475" s="40" t="e">
        <f>#REF!</f>
        <v>#REF!</v>
      </c>
      <c r="O475" s="40" t="e">
        <f>#REF!</f>
        <v>#REF!</v>
      </c>
      <c r="P475" s="40" t="e">
        <f>#REF!</f>
        <v>#REF!</v>
      </c>
      <c r="Q475" s="40" t="e">
        <f t="shared" si="32"/>
        <v>#REF!</v>
      </c>
      <c r="R475" s="40" t="e">
        <f t="shared" si="33"/>
        <v>#REF!</v>
      </c>
      <c r="S475" s="40" t="e">
        <f>#REF!+#REF!</f>
        <v>#REF!</v>
      </c>
      <c r="T475" s="43">
        <f>SUMIFS(Modèle!$P$2:$P$1009,Modèle!$B$2:$B$1009,$B475,Modèle!$D$2:$D$1009,$D475)</f>
        <v>0</v>
      </c>
      <c r="U475" s="40" t="e">
        <f>#REF!</f>
        <v>#REF!</v>
      </c>
      <c r="V475" s="40" t="e">
        <f>#REF!</f>
        <v>#REF!</v>
      </c>
      <c r="W475" s="40" t="e">
        <f>#REF!</f>
        <v>#REF!</v>
      </c>
      <c r="X475" s="40" t="e">
        <f>#REF!</f>
        <v>#REF!</v>
      </c>
      <c r="Y475" s="40" t="e">
        <f t="shared" si="34"/>
        <v>#REF!</v>
      </c>
      <c r="Z475" s="40" t="e">
        <f>#REF!</f>
        <v>#REF!</v>
      </c>
    </row>
    <row r="476" spans="1:26" ht="12.75" customHeight="1" x14ac:dyDescent="0.25">
      <c r="A476" s="7">
        <v>475</v>
      </c>
      <c r="B476" s="7" t="str">
        <f t="shared" si="31"/>
        <v>Jeudi</v>
      </c>
      <c r="C476" s="38" t="e">
        <f>'Relevé corrigé'!C476</f>
        <v>#REF!</v>
      </c>
      <c r="D476" s="45" t="e">
        <f>'Relevé corrigé'!D476</f>
        <v>#REF!</v>
      </c>
      <c r="E476" s="40" t="e">
        <f>#REF!</f>
        <v>#REF!</v>
      </c>
      <c r="F476" s="40" t="e">
        <f>#REF!</f>
        <v>#REF!</v>
      </c>
      <c r="G476" s="40" t="e">
        <f>#REF!</f>
        <v>#REF!</v>
      </c>
      <c r="H476" s="40" t="e">
        <f>#REF!</f>
        <v>#REF!</v>
      </c>
      <c r="I476" s="40" t="e">
        <f>#REF!</f>
        <v>#REF!</v>
      </c>
      <c r="J476" s="40" t="e">
        <f>#REF!</f>
        <v>#REF!</v>
      </c>
      <c r="K476" s="40" t="e">
        <f>#REF!</f>
        <v>#REF!</v>
      </c>
      <c r="L476" s="40" t="e">
        <f>#REF!</f>
        <v>#REF!</v>
      </c>
      <c r="M476" s="40" t="e">
        <f>#REF!</f>
        <v>#REF!</v>
      </c>
      <c r="N476" s="40" t="e">
        <f>#REF!</f>
        <v>#REF!</v>
      </c>
      <c r="O476" s="40" t="e">
        <f>#REF!</f>
        <v>#REF!</v>
      </c>
      <c r="P476" s="40" t="e">
        <f>#REF!</f>
        <v>#REF!</v>
      </c>
      <c r="Q476" s="40" t="e">
        <f t="shared" si="32"/>
        <v>#REF!</v>
      </c>
      <c r="R476" s="40" t="e">
        <f t="shared" si="33"/>
        <v>#REF!</v>
      </c>
      <c r="S476" s="40" t="e">
        <f>#REF!+#REF!</f>
        <v>#REF!</v>
      </c>
      <c r="T476" s="43">
        <f>SUMIFS(Modèle!$P$2:$P$1009,Modèle!$B$2:$B$1009,$B476,Modèle!$D$2:$D$1009,$D476)</f>
        <v>0</v>
      </c>
      <c r="U476" s="40" t="e">
        <f>#REF!</f>
        <v>#REF!</v>
      </c>
      <c r="V476" s="40" t="e">
        <f>#REF!</f>
        <v>#REF!</v>
      </c>
      <c r="W476" s="40" t="e">
        <f>#REF!</f>
        <v>#REF!</v>
      </c>
      <c r="X476" s="40" t="e">
        <f>#REF!</f>
        <v>#REF!</v>
      </c>
      <c r="Y476" s="40" t="e">
        <f t="shared" si="34"/>
        <v>#REF!</v>
      </c>
      <c r="Z476" s="40" t="e">
        <f>#REF!</f>
        <v>#REF!</v>
      </c>
    </row>
    <row r="477" spans="1:26" ht="12.75" customHeight="1" x14ac:dyDescent="0.25">
      <c r="A477" s="7">
        <v>476</v>
      </c>
      <c r="B477" s="7" t="str">
        <f t="shared" si="31"/>
        <v>Jeudi</v>
      </c>
      <c r="C477" s="38" t="e">
        <f>'Relevé corrigé'!C477</f>
        <v>#REF!</v>
      </c>
      <c r="D477" s="45" t="e">
        <f>'Relevé corrigé'!D477</f>
        <v>#REF!</v>
      </c>
      <c r="E477" s="40" t="e">
        <f>#REF!</f>
        <v>#REF!</v>
      </c>
      <c r="F477" s="40" t="e">
        <f>#REF!</f>
        <v>#REF!</v>
      </c>
      <c r="G477" s="40" t="e">
        <f>#REF!</f>
        <v>#REF!</v>
      </c>
      <c r="H477" s="40" t="e">
        <f>#REF!</f>
        <v>#REF!</v>
      </c>
      <c r="I477" s="40" t="e">
        <f>#REF!</f>
        <v>#REF!</v>
      </c>
      <c r="J477" s="40" t="e">
        <f>#REF!</f>
        <v>#REF!</v>
      </c>
      <c r="K477" s="40" t="e">
        <f>#REF!</f>
        <v>#REF!</v>
      </c>
      <c r="L477" s="40" t="e">
        <f>#REF!</f>
        <v>#REF!</v>
      </c>
      <c r="M477" s="40" t="e">
        <f>#REF!</f>
        <v>#REF!</v>
      </c>
      <c r="N477" s="40" t="e">
        <f>#REF!</f>
        <v>#REF!</v>
      </c>
      <c r="O477" s="40" t="e">
        <f>#REF!</f>
        <v>#REF!</v>
      </c>
      <c r="P477" s="40" t="e">
        <f>#REF!</f>
        <v>#REF!</v>
      </c>
      <c r="Q477" s="40" t="e">
        <f t="shared" si="32"/>
        <v>#REF!</v>
      </c>
      <c r="R477" s="40" t="e">
        <f t="shared" si="33"/>
        <v>#REF!</v>
      </c>
      <c r="S477" s="40" t="e">
        <f>#REF!+#REF!</f>
        <v>#REF!</v>
      </c>
      <c r="T477" s="43">
        <f>SUMIFS(Modèle!$P$2:$P$1009,Modèle!$B$2:$B$1009,$B477,Modèle!$D$2:$D$1009,$D477)</f>
        <v>0</v>
      </c>
      <c r="U477" s="40" t="e">
        <f>#REF!</f>
        <v>#REF!</v>
      </c>
      <c r="V477" s="40" t="e">
        <f>#REF!</f>
        <v>#REF!</v>
      </c>
      <c r="W477" s="40" t="e">
        <f>#REF!</f>
        <v>#REF!</v>
      </c>
      <c r="X477" s="40" t="e">
        <f>#REF!</f>
        <v>#REF!</v>
      </c>
      <c r="Y477" s="40" t="e">
        <f t="shared" si="34"/>
        <v>#REF!</v>
      </c>
      <c r="Z477" s="40" t="e">
        <f>#REF!</f>
        <v>#REF!</v>
      </c>
    </row>
    <row r="478" spans="1:26" ht="12.75" customHeight="1" x14ac:dyDescent="0.25">
      <c r="A478" s="7">
        <v>477</v>
      </c>
      <c r="B478" s="7" t="str">
        <f t="shared" si="31"/>
        <v>Jeudi</v>
      </c>
      <c r="C478" s="38" t="e">
        <f>'Relevé corrigé'!C478</f>
        <v>#REF!</v>
      </c>
      <c r="D478" s="45" t="e">
        <f>'Relevé corrigé'!D478</f>
        <v>#REF!</v>
      </c>
      <c r="E478" s="40" t="e">
        <f>#REF!</f>
        <v>#REF!</v>
      </c>
      <c r="F478" s="40" t="e">
        <f>#REF!</f>
        <v>#REF!</v>
      </c>
      <c r="G478" s="40" t="e">
        <f>#REF!</f>
        <v>#REF!</v>
      </c>
      <c r="H478" s="40" t="e">
        <f>#REF!</f>
        <v>#REF!</v>
      </c>
      <c r="I478" s="40" t="e">
        <f>#REF!</f>
        <v>#REF!</v>
      </c>
      <c r="J478" s="40" t="e">
        <f>#REF!</f>
        <v>#REF!</v>
      </c>
      <c r="K478" s="40" t="e">
        <f>#REF!</f>
        <v>#REF!</v>
      </c>
      <c r="L478" s="40" t="e">
        <f>#REF!</f>
        <v>#REF!</v>
      </c>
      <c r="M478" s="40" t="e">
        <f>#REF!</f>
        <v>#REF!</v>
      </c>
      <c r="N478" s="40" t="e">
        <f>#REF!</f>
        <v>#REF!</v>
      </c>
      <c r="O478" s="40" t="e">
        <f>#REF!</f>
        <v>#REF!</v>
      </c>
      <c r="P478" s="40" t="e">
        <f>#REF!</f>
        <v>#REF!</v>
      </c>
      <c r="Q478" s="40" t="e">
        <f t="shared" si="32"/>
        <v>#REF!</v>
      </c>
      <c r="R478" s="40" t="e">
        <f t="shared" si="33"/>
        <v>#REF!</v>
      </c>
      <c r="S478" s="40" t="e">
        <f>#REF!+#REF!</f>
        <v>#REF!</v>
      </c>
      <c r="T478" s="43">
        <f>SUMIFS(Modèle!$P$2:$P$1009,Modèle!$B$2:$B$1009,$B478,Modèle!$D$2:$D$1009,$D478)</f>
        <v>0</v>
      </c>
      <c r="U478" s="40" t="e">
        <f>#REF!</f>
        <v>#REF!</v>
      </c>
      <c r="V478" s="40" t="e">
        <f>#REF!</f>
        <v>#REF!</v>
      </c>
      <c r="W478" s="40" t="e">
        <f>#REF!</f>
        <v>#REF!</v>
      </c>
      <c r="X478" s="40" t="e">
        <f>#REF!</f>
        <v>#REF!</v>
      </c>
      <c r="Y478" s="40" t="e">
        <f t="shared" si="34"/>
        <v>#REF!</v>
      </c>
      <c r="Z478" s="40" t="e">
        <f>#REF!</f>
        <v>#REF!</v>
      </c>
    </row>
    <row r="479" spans="1:26" ht="12.75" customHeight="1" x14ac:dyDescent="0.25">
      <c r="A479" s="7">
        <v>478</v>
      </c>
      <c r="B479" s="7" t="str">
        <f t="shared" si="31"/>
        <v>Jeudi</v>
      </c>
      <c r="C479" s="38" t="e">
        <f>'Relevé corrigé'!C479</f>
        <v>#REF!</v>
      </c>
      <c r="D479" s="45" t="e">
        <f>'Relevé corrigé'!D479</f>
        <v>#REF!</v>
      </c>
      <c r="E479" s="40" t="e">
        <f>#REF!</f>
        <v>#REF!</v>
      </c>
      <c r="F479" s="40" t="e">
        <f>#REF!</f>
        <v>#REF!</v>
      </c>
      <c r="G479" s="40" t="e">
        <f>#REF!</f>
        <v>#REF!</v>
      </c>
      <c r="H479" s="40" t="e">
        <f>#REF!</f>
        <v>#REF!</v>
      </c>
      <c r="I479" s="40" t="e">
        <f>#REF!</f>
        <v>#REF!</v>
      </c>
      <c r="J479" s="40" t="e">
        <f>#REF!</f>
        <v>#REF!</v>
      </c>
      <c r="K479" s="40" t="e">
        <f>#REF!</f>
        <v>#REF!</v>
      </c>
      <c r="L479" s="40" t="e">
        <f>#REF!</f>
        <v>#REF!</v>
      </c>
      <c r="M479" s="40" t="e">
        <f>#REF!</f>
        <v>#REF!</v>
      </c>
      <c r="N479" s="40" t="e">
        <f>#REF!</f>
        <v>#REF!</v>
      </c>
      <c r="O479" s="40" t="e">
        <f>#REF!</f>
        <v>#REF!</v>
      </c>
      <c r="P479" s="40" t="e">
        <f>#REF!</f>
        <v>#REF!</v>
      </c>
      <c r="Q479" s="40" t="e">
        <f t="shared" si="32"/>
        <v>#REF!</v>
      </c>
      <c r="R479" s="40" t="e">
        <f t="shared" si="33"/>
        <v>#REF!</v>
      </c>
      <c r="S479" s="40" t="e">
        <f>#REF!+#REF!</f>
        <v>#REF!</v>
      </c>
      <c r="T479" s="43">
        <f>SUMIFS(Modèle!$P$2:$P$1009,Modèle!$B$2:$B$1009,$B479,Modèle!$D$2:$D$1009,$D479)</f>
        <v>0</v>
      </c>
      <c r="U479" s="40" t="e">
        <f>#REF!</f>
        <v>#REF!</v>
      </c>
      <c r="V479" s="40" t="e">
        <f>#REF!</f>
        <v>#REF!</v>
      </c>
      <c r="W479" s="40" t="e">
        <f>#REF!</f>
        <v>#REF!</v>
      </c>
      <c r="X479" s="40" t="e">
        <f>#REF!</f>
        <v>#REF!</v>
      </c>
      <c r="Y479" s="40" t="e">
        <f t="shared" si="34"/>
        <v>#REF!</v>
      </c>
      <c r="Z479" s="40" t="e">
        <f>#REF!</f>
        <v>#REF!</v>
      </c>
    </row>
    <row r="480" spans="1:26" ht="12.75" customHeight="1" x14ac:dyDescent="0.25">
      <c r="A480" s="7">
        <v>479</v>
      </c>
      <c r="B480" s="7" t="str">
        <f t="shared" si="31"/>
        <v>Jeudi</v>
      </c>
      <c r="C480" s="38" t="e">
        <f>'Relevé corrigé'!C480</f>
        <v>#REF!</v>
      </c>
      <c r="D480" s="45" t="e">
        <f>'Relevé corrigé'!D480</f>
        <v>#REF!</v>
      </c>
      <c r="E480" s="40" t="e">
        <f>#REF!</f>
        <v>#REF!</v>
      </c>
      <c r="F480" s="40" t="e">
        <f>#REF!</f>
        <v>#REF!</v>
      </c>
      <c r="G480" s="40" t="e">
        <f>#REF!</f>
        <v>#REF!</v>
      </c>
      <c r="H480" s="40" t="e">
        <f>#REF!</f>
        <v>#REF!</v>
      </c>
      <c r="I480" s="40" t="e">
        <f>#REF!</f>
        <v>#REF!</v>
      </c>
      <c r="J480" s="40" t="e">
        <f>#REF!</f>
        <v>#REF!</v>
      </c>
      <c r="K480" s="40" t="e">
        <f>#REF!</f>
        <v>#REF!</v>
      </c>
      <c r="L480" s="40" t="e">
        <f>#REF!</f>
        <v>#REF!</v>
      </c>
      <c r="M480" s="40" t="e">
        <f>#REF!</f>
        <v>#REF!</v>
      </c>
      <c r="N480" s="40" t="e">
        <f>#REF!</f>
        <v>#REF!</v>
      </c>
      <c r="O480" s="40" t="e">
        <f>#REF!</f>
        <v>#REF!</v>
      </c>
      <c r="P480" s="40" t="e">
        <f>#REF!</f>
        <v>#REF!</v>
      </c>
      <c r="Q480" s="40" t="e">
        <f t="shared" si="32"/>
        <v>#REF!</v>
      </c>
      <c r="R480" s="40" t="e">
        <f t="shared" si="33"/>
        <v>#REF!</v>
      </c>
      <c r="S480" s="40" t="e">
        <f>#REF!+#REF!</f>
        <v>#REF!</v>
      </c>
      <c r="T480" s="43">
        <f>SUMIFS(Modèle!$P$2:$P$1009,Modèle!$B$2:$B$1009,$B480,Modèle!$D$2:$D$1009,$D480)</f>
        <v>0</v>
      </c>
      <c r="U480" s="40" t="e">
        <f>#REF!</f>
        <v>#REF!</v>
      </c>
      <c r="V480" s="40" t="e">
        <f>#REF!</f>
        <v>#REF!</v>
      </c>
      <c r="W480" s="40" t="e">
        <f>#REF!</f>
        <v>#REF!</v>
      </c>
      <c r="X480" s="40" t="e">
        <f>#REF!</f>
        <v>#REF!</v>
      </c>
      <c r="Y480" s="40" t="e">
        <f t="shared" si="34"/>
        <v>#REF!</v>
      </c>
      <c r="Z480" s="40" t="e">
        <f>#REF!</f>
        <v>#REF!</v>
      </c>
    </row>
    <row r="481" spans="1:26" ht="12.75" customHeight="1" x14ac:dyDescent="0.25">
      <c r="A481" s="7">
        <v>480</v>
      </c>
      <c r="B481" s="7" t="str">
        <f t="shared" si="31"/>
        <v>Jeudi</v>
      </c>
      <c r="C481" s="38" t="e">
        <f>'Relevé corrigé'!C481</f>
        <v>#REF!</v>
      </c>
      <c r="D481" s="45" t="e">
        <f>'Relevé corrigé'!D481</f>
        <v>#REF!</v>
      </c>
      <c r="E481" s="40" t="e">
        <f>#REF!</f>
        <v>#REF!</v>
      </c>
      <c r="F481" s="40" t="e">
        <f>#REF!</f>
        <v>#REF!</v>
      </c>
      <c r="G481" s="40" t="e">
        <f>#REF!</f>
        <v>#REF!</v>
      </c>
      <c r="H481" s="40" t="e">
        <f>#REF!</f>
        <v>#REF!</v>
      </c>
      <c r="I481" s="40" t="e">
        <f>#REF!</f>
        <v>#REF!</v>
      </c>
      <c r="J481" s="40" t="e">
        <f>#REF!</f>
        <v>#REF!</v>
      </c>
      <c r="K481" s="40" t="e">
        <f>#REF!</f>
        <v>#REF!</v>
      </c>
      <c r="L481" s="40" t="e">
        <f>#REF!</f>
        <v>#REF!</v>
      </c>
      <c r="M481" s="40" t="e">
        <f>#REF!</f>
        <v>#REF!</v>
      </c>
      <c r="N481" s="40" t="e">
        <f>#REF!</f>
        <v>#REF!</v>
      </c>
      <c r="O481" s="40" t="e">
        <f>#REF!</f>
        <v>#REF!</v>
      </c>
      <c r="P481" s="40" t="e">
        <f>#REF!</f>
        <v>#REF!</v>
      </c>
      <c r="Q481" s="40" t="e">
        <f t="shared" si="32"/>
        <v>#REF!</v>
      </c>
      <c r="R481" s="40" t="e">
        <f t="shared" si="33"/>
        <v>#REF!</v>
      </c>
      <c r="S481" s="40" t="e">
        <f>#REF!+#REF!</f>
        <v>#REF!</v>
      </c>
      <c r="T481" s="43">
        <f>SUMIFS(Modèle!$P$2:$P$1009,Modèle!$B$2:$B$1009,$B481,Modèle!$D$2:$D$1009,$D481)</f>
        <v>0</v>
      </c>
      <c r="U481" s="40" t="e">
        <f>#REF!</f>
        <v>#REF!</v>
      </c>
      <c r="V481" s="40" t="e">
        <f>#REF!</f>
        <v>#REF!</v>
      </c>
      <c r="W481" s="40" t="e">
        <f>#REF!</f>
        <v>#REF!</v>
      </c>
      <c r="X481" s="40" t="e">
        <f>#REF!</f>
        <v>#REF!</v>
      </c>
      <c r="Y481" s="40" t="e">
        <f t="shared" si="34"/>
        <v>#REF!</v>
      </c>
      <c r="Z481" s="40" t="e">
        <f>#REF!</f>
        <v>#REF!</v>
      </c>
    </row>
    <row r="482" spans="1:26" ht="12.75" customHeight="1" x14ac:dyDescent="0.25">
      <c r="A482" s="7">
        <v>481</v>
      </c>
      <c r="B482" s="7" t="str">
        <f t="shared" si="31"/>
        <v>Jeudi</v>
      </c>
      <c r="C482" s="38" t="e">
        <f>'Relevé corrigé'!C482</f>
        <v>#REF!</v>
      </c>
      <c r="D482" s="45" t="e">
        <f>'Relevé corrigé'!D482</f>
        <v>#REF!</v>
      </c>
      <c r="E482" s="40" t="e">
        <f>#REF!</f>
        <v>#REF!</v>
      </c>
      <c r="F482" s="40" t="e">
        <f>#REF!</f>
        <v>#REF!</v>
      </c>
      <c r="G482" s="40" t="e">
        <f>#REF!</f>
        <v>#REF!</v>
      </c>
      <c r="H482" s="40" t="e">
        <f>#REF!</f>
        <v>#REF!</v>
      </c>
      <c r="I482" s="40" t="e">
        <f>#REF!</f>
        <v>#REF!</v>
      </c>
      <c r="J482" s="40" t="e">
        <f>#REF!</f>
        <v>#REF!</v>
      </c>
      <c r="K482" s="40" t="e">
        <f>#REF!</f>
        <v>#REF!</v>
      </c>
      <c r="L482" s="40" t="e">
        <f>#REF!</f>
        <v>#REF!</v>
      </c>
      <c r="M482" s="40" t="e">
        <f>#REF!</f>
        <v>#REF!</v>
      </c>
      <c r="N482" s="40" t="e">
        <f>#REF!</f>
        <v>#REF!</v>
      </c>
      <c r="O482" s="40" t="e">
        <f>#REF!</f>
        <v>#REF!</v>
      </c>
      <c r="P482" s="40" t="e">
        <f>#REF!</f>
        <v>#REF!</v>
      </c>
      <c r="Q482" s="40" t="e">
        <f t="shared" si="32"/>
        <v>#REF!</v>
      </c>
      <c r="R482" s="40" t="e">
        <f t="shared" si="33"/>
        <v>#REF!</v>
      </c>
      <c r="S482" s="40" t="e">
        <f>#REF!+#REF!</f>
        <v>#REF!</v>
      </c>
      <c r="T482" s="43">
        <f>SUMIFS(Modèle!$P$2:$P$1009,Modèle!$B$2:$B$1009,$B482,Modèle!$D$2:$D$1009,$D482)</f>
        <v>0</v>
      </c>
      <c r="U482" s="40" t="e">
        <f>#REF!</f>
        <v>#REF!</v>
      </c>
      <c r="V482" s="40" t="e">
        <f>#REF!</f>
        <v>#REF!</v>
      </c>
      <c r="W482" s="40" t="e">
        <f>#REF!</f>
        <v>#REF!</v>
      </c>
      <c r="X482" s="40" t="e">
        <f>#REF!</f>
        <v>#REF!</v>
      </c>
      <c r="Y482" s="40" t="e">
        <f t="shared" si="34"/>
        <v>#REF!</v>
      </c>
      <c r="Z482" s="40" t="e">
        <f>#REF!</f>
        <v>#REF!</v>
      </c>
    </row>
    <row r="483" spans="1:26" ht="12.75" customHeight="1" x14ac:dyDescent="0.25">
      <c r="A483" s="7">
        <v>482</v>
      </c>
      <c r="B483" s="7" t="str">
        <f t="shared" si="31"/>
        <v>Jeudi</v>
      </c>
      <c r="C483" s="38" t="e">
        <f>'Relevé corrigé'!C483</f>
        <v>#REF!</v>
      </c>
      <c r="D483" s="45" t="e">
        <f>'Relevé corrigé'!D483</f>
        <v>#REF!</v>
      </c>
      <c r="E483" s="40" t="e">
        <f>#REF!</f>
        <v>#REF!</v>
      </c>
      <c r="F483" s="40" t="e">
        <f>#REF!</f>
        <v>#REF!</v>
      </c>
      <c r="G483" s="40" t="e">
        <f>#REF!</f>
        <v>#REF!</v>
      </c>
      <c r="H483" s="40" t="e">
        <f>#REF!</f>
        <v>#REF!</v>
      </c>
      <c r="I483" s="40" t="e">
        <f>#REF!</f>
        <v>#REF!</v>
      </c>
      <c r="J483" s="40" t="e">
        <f>#REF!</f>
        <v>#REF!</v>
      </c>
      <c r="K483" s="40" t="e">
        <f>#REF!</f>
        <v>#REF!</v>
      </c>
      <c r="L483" s="40" t="e">
        <f>#REF!</f>
        <v>#REF!</v>
      </c>
      <c r="M483" s="40" t="e">
        <f>#REF!</f>
        <v>#REF!</v>
      </c>
      <c r="N483" s="40" t="e">
        <f>#REF!</f>
        <v>#REF!</v>
      </c>
      <c r="O483" s="40" t="e">
        <f>#REF!</f>
        <v>#REF!</v>
      </c>
      <c r="P483" s="40" t="e">
        <f>#REF!</f>
        <v>#REF!</v>
      </c>
      <c r="Q483" s="40" t="e">
        <f t="shared" si="32"/>
        <v>#REF!</v>
      </c>
      <c r="R483" s="40" t="e">
        <f t="shared" si="33"/>
        <v>#REF!</v>
      </c>
      <c r="S483" s="40" t="e">
        <f>#REF!+#REF!</f>
        <v>#REF!</v>
      </c>
      <c r="T483" s="43">
        <f>SUMIFS(Modèle!$P$2:$P$1009,Modèle!$B$2:$B$1009,$B483,Modèle!$D$2:$D$1009,$D483)</f>
        <v>0</v>
      </c>
      <c r="U483" s="40" t="e">
        <f>#REF!</f>
        <v>#REF!</v>
      </c>
      <c r="V483" s="40" t="e">
        <f>#REF!</f>
        <v>#REF!</v>
      </c>
      <c r="W483" s="40" t="e">
        <f>#REF!</f>
        <v>#REF!</v>
      </c>
      <c r="X483" s="40" t="e">
        <f>#REF!</f>
        <v>#REF!</v>
      </c>
      <c r="Y483" s="40" t="e">
        <f t="shared" si="34"/>
        <v>#REF!</v>
      </c>
      <c r="Z483" s="40" t="e">
        <f>#REF!</f>
        <v>#REF!</v>
      </c>
    </row>
    <row r="484" spans="1:26" ht="12.75" customHeight="1" x14ac:dyDescent="0.25">
      <c r="A484" s="7">
        <v>483</v>
      </c>
      <c r="B484" s="7" t="str">
        <f t="shared" si="31"/>
        <v>Jeudi</v>
      </c>
      <c r="C484" s="38" t="e">
        <f>'Relevé corrigé'!C484</f>
        <v>#REF!</v>
      </c>
      <c r="D484" s="45" t="e">
        <f>'Relevé corrigé'!D484</f>
        <v>#REF!</v>
      </c>
      <c r="E484" s="40" t="e">
        <f>#REF!</f>
        <v>#REF!</v>
      </c>
      <c r="F484" s="40" t="e">
        <f>#REF!</f>
        <v>#REF!</v>
      </c>
      <c r="G484" s="40" t="e">
        <f>#REF!</f>
        <v>#REF!</v>
      </c>
      <c r="H484" s="40" t="e">
        <f>#REF!</f>
        <v>#REF!</v>
      </c>
      <c r="I484" s="40" t="e">
        <f>#REF!</f>
        <v>#REF!</v>
      </c>
      <c r="J484" s="40" t="e">
        <f>#REF!</f>
        <v>#REF!</v>
      </c>
      <c r="K484" s="40" t="e">
        <f>#REF!</f>
        <v>#REF!</v>
      </c>
      <c r="L484" s="40" t="e">
        <f>#REF!</f>
        <v>#REF!</v>
      </c>
      <c r="M484" s="40" t="e">
        <f>#REF!</f>
        <v>#REF!</v>
      </c>
      <c r="N484" s="40" t="e">
        <f>#REF!</f>
        <v>#REF!</v>
      </c>
      <c r="O484" s="40" t="e">
        <f>#REF!</f>
        <v>#REF!</v>
      </c>
      <c r="P484" s="40" t="e">
        <f>#REF!</f>
        <v>#REF!</v>
      </c>
      <c r="Q484" s="40" t="e">
        <f t="shared" si="32"/>
        <v>#REF!</v>
      </c>
      <c r="R484" s="40" t="e">
        <f t="shared" si="33"/>
        <v>#REF!</v>
      </c>
      <c r="S484" s="40" t="e">
        <f>#REF!+#REF!</f>
        <v>#REF!</v>
      </c>
      <c r="T484" s="43">
        <f>SUMIFS(Modèle!$P$2:$P$1009,Modèle!$B$2:$B$1009,$B484,Modèle!$D$2:$D$1009,$D484)</f>
        <v>0</v>
      </c>
      <c r="U484" s="40" t="e">
        <f>#REF!</f>
        <v>#REF!</v>
      </c>
      <c r="V484" s="40" t="e">
        <f>#REF!</f>
        <v>#REF!</v>
      </c>
      <c r="W484" s="40" t="e">
        <f>#REF!</f>
        <v>#REF!</v>
      </c>
      <c r="X484" s="40" t="e">
        <f>#REF!</f>
        <v>#REF!</v>
      </c>
      <c r="Y484" s="40" t="e">
        <f t="shared" si="34"/>
        <v>#REF!</v>
      </c>
      <c r="Z484" s="40" t="e">
        <f>#REF!</f>
        <v>#REF!</v>
      </c>
    </row>
    <row r="485" spans="1:26" ht="12.75" customHeight="1" x14ac:dyDescent="0.25">
      <c r="A485" s="7">
        <v>484</v>
      </c>
      <c r="B485" s="7" t="str">
        <f t="shared" si="31"/>
        <v>Jeudi</v>
      </c>
      <c r="C485" s="38" t="e">
        <f>'Relevé corrigé'!C485</f>
        <v>#REF!</v>
      </c>
      <c r="D485" s="45" t="e">
        <f>'Relevé corrigé'!D485</f>
        <v>#REF!</v>
      </c>
      <c r="E485" s="40" t="e">
        <f>#REF!</f>
        <v>#REF!</v>
      </c>
      <c r="F485" s="40" t="e">
        <f>#REF!</f>
        <v>#REF!</v>
      </c>
      <c r="G485" s="40" t="e">
        <f>#REF!</f>
        <v>#REF!</v>
      </c>
      <c r="H485" s="40" t="e">
        <f>#REF!</f>
        <v>#REF!</v>
      </c>
      <c r="I485" s="40" t="e">
        <f>#REF!</f>
        <v>#REF!</v>
      </c>
      <c r="J485" s="40" t="e">
        <f>#REF!</f>
        <v>#REF!</v>
      </c>
      <c r="K485" s="40" t="e">
        <f>#REF!</f>
        <v>#REF!</v>
      </c>
      <c r="L485" s="40" t="e">
        <f>#REF!</f>
        <v>#REF!</v>
      </c>
      <c r="M485" s="40" t="e">
        <f>#REF!</f>
        <v>#REF!</v>
      </c>
      <c r="N485" s="40" t="e">
        <f>#REF!</f>
        <v>#REF!</v>
      </c>
      <c r="O485" s="40" t="e">
        <f>#REF!</f>
        <v>#REF!</v>
      </c>
      <c r="P485" s="40" t="e">
        <f>#REF!</f>
        <v>#REF!</v>
      </c>
      <c r="Q485" s="40" t="e">
        <f t="shared" si="32"/>
        <v>#REF!</v>
      </c>
      <c r="R485" s="40" t="e">
        <f t="shared" si="33"/>
        <v>#REF!</v>
      </c>
      <c r="S485" s="40" t="e">
        <f>#REF!+#REF!</f>
        <v>#REF!</v>
      </c>
      <c r="T485" s="43">
        <f>SUMIFS(Modèle!$P$2:$P$1009,Modèle!$B$2:$B$1009,$B485,Modèle!$D$2:$D$1009,$D485)</f>
        <v>0</v>
      </c>
      <c r="U485" s="40" t="e">
        <f>#REF!</f>
        <v>#REF!</v>
      </c>
      <c r="V485" s="40" t="e">
        <f>#REF!</f>
        <v>#REF!</v>
      </c>
      <c r="W485" s="40" t="e">
        <f>#REF!</f>
        <v>#REF!</v>
      </c>
      <c r="X485" s="40" t="e">
        <f>#REF!</f>
        <v>#REF!</v>
      </c>
      <c r="Y485" s="40" t="e">
        <f t="shared" si="34"/>
        <v>#REF!</v>
      </c>
      <c r="Z485" s="40" t="e">
        <f>#REF!</f>
        <v>#REF!</v>
      </c>
    </row>
    <row r="486" spans="1:26" ht="12.75" customHeight="1" x14ac:dyDescent="0.25">
      <c r="A486" s="7">
        <v>485</v>
      </c>
      <c r="B486" s="7" t="str">
        <f t="shared" si="31"/>
        <v>Jeudi</v>
      </c>
      <c r="C486" s="38" t="e">
        <f>'Relevé corrigé'!C486</f>
        <v>#REF!</v>
      </c>
      <c r="D486" s="45" t="e">
        <f>'Relevé corrigé'!D486</f>
        <v>#REF!</v>
      </c>
      <c r="E486" s="40" t="e">
        <f>#REF!</f>
        <v>#REF!</v>
      </c>
      <c r="F486" s="40" t="e">
        <f>#REF!</f>
        <v>#REF!</v>
      </c>
      <c r="G486" s="40" t="e">
        <f>#REF!</f>
        <v>#REF!</v>
      </c>
      <c r="H486" s="40" t="e">
        <f>#REF!</f>
        <v>#REF!</v>
      </c>
      <c r="I486" s="40" t="e">
        <f>#REF!</f>
        <v>#REF!</v>
      </c>
      <c r="J486" s="40" t="e">
        <f>#REF!</f>
        <v>#REF!</v>
      </c>
      <c r="K486" s="40" t="e">
        <f>#REF!</f>
        <v>#REF!</v>
      </c>
      <c r="L486" s="40" t="e">
        <f>#REF!</f>
        <v>#REF!</v>
      </c>
      <c r="M486" s="40" t="e">
        <f>#REF!</f>
        <v>#REF!</v>
      </c>
      <c r="N486" s="40" t="e">
        <f>#REF!</f>
        <v>#REF!</v>
      </c>
      <c r="O486" s="40" t="e">
        <f>#REF!</f>
        <v>#REF!</v>
      </c>
      <c r="P486" s="40" t="e">
        <f>#REF!</f>
        <v>#REF!</v>
      </c>
      <c r="Q486" s="40" t="e">
        <f t="shared" si="32"/>
        <v>#REF!</v>
      </c>
      <c r="R486" s="40" t="e">
        <f t="shared" si="33"/>
        <v>#REF!</v>
      </c>
      <c r="S486" s="40" t="e">
        <f>#REF!+#REF!</f>
        <v>#REF!</v>
      </c>
      <c r="T486" s="43">
        <f>SUMIFS(Modèle!$P$2:$P$1009,Modèle!$B$2:$B$1009,$B486,Modèle!$D$2:$D$1009,$D486)</f>
        <v>0</v>
      </c>
      <c r="U486" s="40" t="e">
        <f>#REF!</f>
        <v>#REF!</v>
      </c>
      <c r="V486" s="40" t="e">
        <f>#REF!</f>
        <v>#REF!</v>
      </c>
      <c r="W486" s="40" t="e">
        <f>#REF!</f>
        <v>#REF!</v>
      </c>
      <c r="X486" s="40" t="e">
        <f>#REF!</f>
        <v>#REF!</v>
      </c>
      <c r="Y486" s="40" t="e">
        <f t="shared" si="34"/>
        <v>#REF!</v>
      </c>
      <c r="Z486" s="40" t="e">
        <f>#REF!</f>
        <v>#REF!</v>
      </c>
    </row>
    <row r="487" spans="1:26" ht="12.75" customHeight="1" x14ac:dyDescent="0.25">
      <c r="A487" s="7">
        <v>486</v>
      </c>
      <c r="B487" s="7" t="str">
        <f t="shared" si="31"/>
        <v>Jeudi</v>
      </c>
      <c r="C487" s="38" t="e">
        <f>'Relevé corrigé'!C487</f>
        <v>#REF!</v>
      </c>
      <c r="D487" s="45" t="e">
        <f>'Relevé corrigé'!D487</f>
        <v>#REF!</v>
      </c>
      <c r="E487" s="40" t="e">
        <f>#REF!</f>
        <v>#REF!</v>
      </c>
      <c r="F487" s="40" t="e">
        <f>#REF!</f>
        <v>#REF!</v>
      </c>
      <c r="G487" s="40" t="e">
        <f>#REF!</f>
        <v>#REF!</v>
      </c>
      <c r="H487" s="40" t="e">
        <f>#REF!</f>
        <v>#REF!</v>
      </c>
      <c r="I487" s="40" t="e">
        <f>#REF!</f>
        <v>#REF!</v>
      </c>
      <c r="J487" s="40" t="e">
        <f>#REF!</f>
        <v>#REF!</v>
      </c>
      <c r="K487" s="40" t="e">
        <f>#REF!</f>
        <v>#REF!</v>
      </c>
      <c r="L487" s="40" t="e">
        <f>#REF!</f>
        <v>#REF!</v>
      </c>
      <c r="M487" s="40" t="e">
        <f>#REF!</f>
        <v>#REF!</v>
      </c>
      <c r="N487" s="40" t="e">
        <f>#REF!</f>
        <v>#REF!</v>
      </c>
      <c r="O487" s="40" t="e">
        <f>#REF!</f>
        <v>#REF!</v>
      </c>
      <c r="P487" s="40" t="e">
        <f>#REF!</f>
        <v>#REF!</v>
      </c>
      <c r="Q487" s="40" t="e">
        <f t="shared" si="32"/>
        <v>#REF!</v>
      </c>
      <c r="R487" s="40" t="e">
        <f t="shared" si="33"/>
        <v>#REF!</v>
      </c>
      <c r="S487" s="40" t="e">
        <f>#REF!+#REF!</f>
        <v>#REF!</v>
      </c>
      <c r="T487" s="43">
        <f>SUMIFS(Modèle!$P$2:$P$1009,Modèle!$B$2:$B$1009,$B487,Modèle!$D$2:$D$1009,$D487)</f>
        <v>0</v>
      </c>
      <c r="U487" s="40" t="e">
        <f>#REF!</f>
        <v>#REF!</v>
      </c>
      <c r="V487" s="40" t="e">
        <f>#REF!</f>
        <v>#REF!</v>
      </c>
      <c r="W487" s="40" t="e">
        <f>#REF!</f>
        <v>#REF!</v>
      </c>
      <c r="X487" s="40" t="e">
        <f>#REF!</f>
        <v>#REF!</v>
      </c>
      <c r="Y487" s="40" t="e">
        <f t="shared" si="34"/>
        <v>#REF!</v>
      </c>
      <c r="Z487" s="40" t="e">
        <f>#REF!</f>
        <v>#REF!</v>
      </c>
    </row>
    <row r="488" spans="1:26" ht="12.75" customHeight="1" x14ac:dyDescent="0.25">
      <c r="A488" s="7">
        <v>487</v>
      </c>
      <c r="B488" s="7" t="str">
        <f t="shared" si="31"/>
        <v>Jeudi</v>
      </c>
      <c r="C488" s="38" t="e">
        <f>'Relevé corrigé'!C488</f>
        <v>#REF!</v>
      </c>
      <c r="D488" s="45" t="e">
        <f>'Relevé corrigé'!D488</f>
        <v>#REF!</v>
      </c>
      <c r="E488" s="40" t="e">
        <f>#REF!</f>
        <v>#REF!</v>
      </c>
      <c r="F488" s="40" t="e">
        <f>#REF!</f>
        <v>#REF!</v>
      </c>
      <c r="G488" s="40" t="e">
        <f>#REF!</f>
        <v>#REF!</v>
      </c>
      <c r="H488" s="40" t="e">
        <f>#REF!</f>
        <v>#REF!</v>
      </c>
      <c r="I488" s="40" t="e">
        <f>#REF!</f>
        <v>#REF!</v>
      </c>
      <c r="J488" s="40" t="e">
        <f>#REF!</f>
        <v>#REF!</v>
      </c>
      <c r="K488" s="40" t="e">
        <f>#REF!</f>
        <v>#REF!</v>
      </c>
      <c r="L488" s="40" t="e">
        <f>#REF!</f>
        <v>#REF!</v>
      </c>
      <c r="M488" s="40" t="e">
        <f>#REF!</f>
        <v>#REF!</v>
      </c>
      <c r="N488" s="40" t="e">
        <f>#REF!</f>
        <v>#REF!</v>
      </c>
      <c r="O488" s="40" t="e">
        <f>#REF!</f>
        <v>#REF!</v>
      </c>
      <c r="P488" s="40" t="e">
        <f>#REF!</f>
        <v>#REF!</v>
      </c>
      <c r="Q488" s="40" t="e">
        <f t="shared" si="32"/>
        <v>#REF!</v>
      </c>
      <c r="R488" s="40" t="e">
        <f t="shared" si="33"/>
        <v>#REF!</v>
      </c>
      <c r="S488" s="40" t="e">
        <f>#REF!+#REF!</f>
        <v>#REF!</v>
      </c>
      <c r="T488" s="43">
        <f>SUMIFS(Modèle!$P$2:$P$1009,Modèle!$B$2:$B$1009,$B488,Modèle!$D$2:$D$1009,$D488)</f>
        <v>0</v>
      </c>
      <c r="U488" s="40" t="e">
        <f>#REF!</f>
        <v>#REF!</v>
      </c>
      <c r="V488" s="40" t="e">
        <f>#REF!</f>
        <v>#REF!</v>
      </c>
      <c r="W488" s="40" t="e">
        <f>#REF!</f>
        <v>#REF!</v>
      </c>
      <c r="X488" s="40" t="e">
        <f>#REF!</f>
        <v>#REF!</v>
      </c>
      <c r="Y488" s="40" t="e">
        <f t="shared" si="34"/>
        <v>#REF!</v>
      </c>
      <c r="Z488" s="40" t="e">
        <f>#REF!</f>
        <v>#REF!</v>
      </c>
    </row>
    <row r="489" spans="1:26" ht="12.75" customHeight="1" x14ac:dyDescent="0.25">
      <c r="A489" s="7">
        <v>488</v>
      </c>
      <c r="B489" s="7" t="str">
        <f t="shared" si="31"/>
        <v>Jeudi</v>
      </c>
      <c r="C489" s="38" t="e">
        <f>'Relevé corrigé'!C489</f>
        <v>#REF!</v>
      </c>
      <c r="D489" s="45" t="e">
        <f>'Relevé corrigé'!D489</f>
        <v>#REF!</v>
      </c>
      <c r="E489" s="40" t="e">
        <f>#REF!</f>
        <v>#REF!</v>
      </c>
      <c r="F489" s="40" t="e">
        <f>#REF!</f>
        <v>#REF!</v>
      </c>
      <c r="G489" s="40" t="e">
        <f>#REF!</f>
        <v>#REF!</v>
      </c>
      <c r="H489" s="40" t="e">
        <f>#REF!</f>
        <v>#REF!</v>
      </c>
      <c r="I489" s="40" t="e">
        <f>#REF!</f>
        <v>#REF!</v>
      </c>
      <c r="J489" s="40" t="e">
        <f>#REF!</f>
        <v>#REF!</v>
      </c>
      <c r="K489" s="40" t="e">
        <f>#REF!</f>
        <v>#REF!</v>
      </c>
      <c r="L489" s="40" t="e">
        <f>#REF!</f>
        <v>#REF!</v>
      </c>
      <c r="M489" s="40" t="e">
        <f>#REF!</f>
        <v>#REF!</v>
      </c>
      <c r="N489" s="40" t="e">
        <f>#REF!</f>
        <v>#REF!</v>
      </c>
      <c r="O489" s="40" t="e">
        <f>#REF!</f>
        <v>#REF!</v>
      </c>
      <c r="P489" s="40" t="e">
        <f>#REF!</f>
        <v>#REF!</v>
      </c>
      <c r="Q489" s="40" t="e">
        <f t="shared" si="32"/>
        <v>#REF!</v>
      </c>
      <c r="R489" s="40" t="e">
        <f t="shared" si="33"/>
        <v>#REF!</v>
      </c>
      <c r="S489" s="40" t="e">
        <f>#REF!+#REF!</f>
        <v>#REF!</v>
      </c>
      <c r="T489" s="43">
        <f>SUMIFS(Modèle!$P$2:$P$1009,Modèle!$B$2:$B$1009,$B489,Modèle!$D$2:$D$1009,$D489)</f>
        <v>0</v>
      </c>
      <c r="U489" s="40" t="e">
        <f>#REF!</f>
        <v>#REF!</v>
      </c>
      <c r="V489" s="40" t="e">
        <f>#REF!</f>
        <v>#REF!</v>
      </c>
      <c r="W489" s="40" t="e">
        <f>#REF!</f>
        <v>#REF!</v>
      </c>
      <c r="X489" s="40" t="e">
        <f>#REF!</f>
        <v>#REF!</v>
      </c>
      <c r="Y489" s="40" t="e">
        <f t="shared" si="34"/>
        <v>#REF!</v>
      </c>
      <c r="Z489" s="40" t="e">
        <f>#REF!</f>
        <v>#REF!</v>
      </c>
    </row>
    <row r="490" spans="1:26" ht="12.75" customHeight="1" x14ac:dyDescent="0.25">
      <c r="A490" s="7">
        <v>489</v>
      </c>
      <c r="B490" s="7" t="str">
        <f t="shared" si="31"/>
        <v>Jeudi</v>
      </c>
      <c r="C490" s="38" t="e">
        <f>'Relevé corrigé'!C490</f>
        <v>#REF!</v>
      </c>
      <c r="D490" s="45" t="e">
        <f>'Relevé corrigé'!D490</f>
        <v>#REF!</v>
      </c>
      <c r="E490" s="40" t="e">
        <f>#REF!</f>
        <v>#REF!</v>
      </c>
      <c r="F490" s="40" t="e">
        <f>#REF!</f>
        <v>#REF!</v>
      </c>
      <c r="G490" s="40" t="e">
        <f>#REF!</f>
        <v>#REF!</v>
      </c>
      <c r="H490" s="40" t="e">
        <f>#REF!</f>
        <v>#REF!</v>
      </c>
      <c r="I490" s="40" t="e">
        <f>#REF!</f>
        <v>#REF!</v>
      </c>
      <c r="J490" s="40" t="e">
        <f>#REF!</f>
        <v>#REF!</v>
      </c>
      <c r="K490" s="40" t="e">
        <f>#REF!</f>
        <v>#REF!</v>
      </c>
      <c r="L490" s="40" t="e">
        <f>#REF!</f>
        <v>#REF!</v>
      </c>
      <c r="M490" s="40" t="e">
        <f>#REF!</f>
        <v>#REF!</v>
      </c>
      <c r="N490" s="40" t="e">
        <f>#REF!</f>
        <v>#REF!</v>
      </c>
      <c r="O490" s="40" t="e">
        <f>#REF!</f>
        <v>#REF!</v>
      </c>
      <c r="P490" s="40" t="e">
        <f>#REF!</f>
        <v>#REF!</v>
      </c>
      <c r="Q490" s="40" t="e">
        <f t="shared" si="32"/>
        <v>#REF!</v>
      </c>
      <c r="R490" s="40" t="e">
        <f t="shared" si="33"/>
        <v>#REF!</v>
      </c>
      <c r="S490" s="40" t="e">
        <f>#REF!+#REF!</f>
        <v>#REF!</v>
      </c>
      <c r="T490" s="43">
        <f>SUMIFS(Modèle!$P$2:$P$1009,Modèle!$B$2:$B$1009,$B490,Modèle!$D$2:$D$1009,$D490)</f>
        <v>0</v>
      </c>
      <c r="U490" s="40" t="e">
        <f>#REF!</f>
        <v>#REF!</v>
      </c>
      <c r="V490" s="40" t="e">
        <f>#REF!</f>
        <v>#REF!</v>
      </c>
      <c r="W490" s="40" t="e">
        <f>#REF!</f>
        <v>#REF!</v>
      </c>
      <c r="X490" s="40" t="e">
        <f>#REF!</f>
        <v>#REF!</v>
      </c>
      <c r="Y490" s="40" t="e">
        <f t="shared" si="34"/>
        <v>#REF!</v>
      </c>
      <c r="Z490" s="40" t="e">
        <f>#REF!</f>
        <v>#REF!</v>
      </c>
    </row>
    <row r="491" spans="1:26" ht="12.75" customHeight="1" x14ac:dyDescent="0.25">
      <c r="A491" s="7">
        <v>490</v>
      </c>
      <c r="B491" s="7" t="str">
        <f t="shared" si="31"/>
        <v>Jeudi</v>
      </c>
      <c r="C491" s="38" t="e">
        <f>'Relevé corrigé'!C491</f>
        <v>#REF!</v>
      </c>
      <c r="D491" s="45" t="e">
        <f>'Relevé corrigé'!D491</f>
        <v>#REF!</v>
      </c>
      <c r="E491" s="40" t="e">
        <f>#REF!</f>
        <v>#REF!</v>
      </c>
      <c r="F491" s="40" t="e">
        <f>#REF!</f>
        <v>#REF!</v>
      </c>
      <c r="G491" s="40" t="e">
        <f>#REF!</f>
        <v>#REF!</v>
      </c>
      <c r="H491" s="40" t="e">
        <f>#REF!</f>
        <v>#REF!</v>
      </c>
      <c r="I491" s="40" t="e">
        <f>#REF!</f>
        <v>#REF!</v>
      </c>
      <c r="J491" s="40" t="e">
        <f>#REF!</f>
        <v>#REF!</v>
      </c>
      <c r="K491" s="40" t="e">
        <f>#REF!</f>
        <v>#REF!</v>
      </c>
      <c r="L491" s="40" t="e">
        <f>#REF!</f>
        <v>#REF!</v>
      </c>
      <c r="M491" s="40" t="e">
        <f>#REF!</f>
        <v>#REF!</v>
      </c>
      <c r="N491" s="40" t="e">
        <f>#REF!</f>
        <v>#REF!</v>
      </c>
      <c r="O491" s="40" t="e">
        <f>#REF!</f>
        <v>#REF!</v>
      </c>
      <c r="P491" s="40" t="e">
        <f>#REF!</f>
        <v>#REF!</v>
      </c>
      <c r="Q491" s="40" t="e">
        <f t="shared" si="32"/>
        <v>#REF!</v>
      </c>
      <c r="R491" s="40" t="e">
        <f t="shared" si="33"/>
        <v>#REF!</v>
      </c>
      <c r="S491" s="40" t="e">
        <f>#REF!+#REF!</f>
        <v>#REF!</v>
      </c>
      <c r="T491" s="43">
        <f>SUMIFS(Modèle!$P$2:$P$1009,Modèle!$B$2:$B$1009,$B491,Modèle!$D$2:$D$1009,$D491)</f>
        <v>0</v>
      </c>
      <c r="U491" s="40" t="e">
        <f>#REF!</f>
        <v>#REF!</v>
      </c>
      <c r="V491" s="40" t="e">
        <f>#REF!</f>
        <v>#REF!</v>
      </c>
      <c r="W491" s="40" t="e">
        <f>#REF!</f>
        <v>#REF!</v>
      </c>
      <c r="X491" s="40" t="e">
        <f>#REF!</f>
        <v>#REF!</v>
      </c>
      <c r="Y491" s="40" t="e">
        <f t="shared" si="34"/>
        <v>#REF!</v>
      </c>
      <c r="Z491" s="40" t="e">
        <f>#REF!</f>
        <v>#REF!</v>
      </c>
    </row>
    <row r="492" spans="1:26" ht="12.75" customHeight="1" x14ac:dyDescent="0.25">
      <c r="A492" s="7">
        <v>491</v>
      </c>
      <c r="B492" s="7" t="str">
        <f t="shared" si="31"/>
        <v>Jeudi</v>
      </c>
      <c r="C492" s="38" t="e">
        <f>'Relevé corrigé'!C492</f>
        <v>#REF!</v>
      </c>
      <c r="D492" s="45" t="e">
        <f>'Relevé corrigé'!D492</f>
        <v>#REF!</v>
      </c>
      <c r="E492" s="40" t="e">
        <f>#REF!</f>
        <v>#REF!</v>
      </c>
      <c r="F492" s="40" t="e">
        <f>#REF!</f>
        <v>#REF!</v>
      </c>
      <c r="G492" s="40" t="e">
        <f>#REF!</f>
        <v>#REF!</v>
      </c>
      <c r="H492" s="40" t="e">
        <f>#REF!</f>
        <v>#REF!</v>
      </c>
      <c r="I492" s="40" t="e">
        <f>#REF!</f>
        <v>#REF!</v>
      </c>
      <c r="J492" s="40" t="e">
        <f>#REF!</f>
        <v>#REF!</v>
      </c>
      <c r="K492" s="40" t="e">
        <f>#REF!</f>
        <v>#REF!</v>
      </c>
      <c r="L492" s="40" t="e">
        <f>#REF!</f>
        <v>#REF!</v>
      </c>
      <c r="M492" s="40" t="e">
        <f>#REF!</f>
        <v>#REF!</v>
      </c>
      <c r="N492" s="40" t="e">
        <f>#REF!</f>
        <v>#REF!</v>
      </c>
      <c r="O492" s="40" t="e">
        <f>#REF!</f>
        <v>#REF!</v>
      </c>
      <c r="P492" s="40" t="e">
        <f>#REF!</f>
        <v>#REF!</v>
      </c>
      <c r="Q492" s="40" t="e">
        <f t="shared" si="32"/>
        <v>#REF!</v>
      </c>
      <c r="R492" s="40" t="e">
        <f t="shared" si="33"/>
        <v>#REF!</v>
      </c>
      <c r="S492" s="40" t="e">
        <f>#REF!+#REF!</f>
        <v>#REF!</v>
      </c>
      <c r="T492" s="43">
        <f>SUMIFS(Modèle!$P$2:$P$1009,Modèle!$B$2:$B$1009,$B492,Modèle!$D$2:$D$1009,$D492)</f>
        <v>0</v>
      </c>
      <c r="U492" s="40" t="e">
        <f>#REF!</f>
        <v>#REF!</v>
      </c>
      <c r="V492" s="40" t="e">
        <f>#REF!</f>
        <v>#REF!</v>
      </c>
      <c r="W492" s="40" t="e">
        <f>#REF!</f>
        <v>#REF!</v>
      </c>
      <c r="X492" s="40" t="e">
        <f>#REF!</f>
        <v>#REF!</v>
      </c>
      <c r="Y492" s="40" t="e">
        <f t="shared" si="34"/>
        <v>#REF!</v>
      </c>
      <c r="Z492" s="40" t="e">
        <f>#REF!</f>
        <v>#REF!</v>
      </c>
    </row>
    <row r="493" spans="1:26" ht="12.75" customHeight="1" x14ac:dyDescent="0.25">
      <c r="A493" s="7">
        <v>492</v>
      </c>
      <c r="B493" s="7" t="str">
        <f t="shared" si="31"/>
        <v>Jeudi</v>
      </c>
      <c r="C493" s="38" t="e">
        <f>'Relevé corrigé'!C493</f>
        <v>#REF!</v>
      </c>
      <c r="D493" s="45" t="e">
        <f>'Relevé corrigé'!D493</f>
        <v>#REF!</v>
      </c>
      <c r="E493" s="40" t="e">
        <f>#REF!</f>
        <v>#REF!</v>
      </c>
      <c r="F493" s="40" t="e">
        <f>#REF!</f>
        <v>#REF!</v>
      </c>
      <c r="G493" s="40" t="e">
        <f>#REF!</f>
        <v>#REF!</v>
      </c>
      <c r="H493" s="40" t="e">
        <f>#REF!</f>
        <v>#REF!</v>
      </c>
      <c r="I493" s="40" t="e">
        <f>#REF!</f>
        <v>#REF!</v>
      </c>
      <c r="J493" s="40" t="e">
        <f>#REF!</f>
        <v>#REF!</v>
      </c>
      <c r="K493" s="40" t="e">
        <f>#REF!</f>
        <v>#REF!</v>
      </c>
      <c r="L493" s="40" t="e">
        <f>#REF!</f>
        <v>#REF!</v>
      </c>
      <c r="M493" s="40" t="e">
        <f>#REF!</f>
        <v>#REF!</v>
      </c>
      <c r="N493" s="40" t="e">
        <f>#REF!</f>
        <v>#REF!</v>
      </c>
      <c r="O493" s="40" t="e">
        <f>#REF!</f>
        <v>#REF!</v>
      </c>
      <c r="P493" s="40" t="e">
        <f>#REF!</f>
        <v>#REF!</v>
      </c>
      <c r="Q493" s="40" t="e">
        <f t="shared" si="32"/>
        <v>#REF!</v>
      </c>
      <c r="R493" s="40" t="e">
        <f t="shared" si="33"/>
        <v>#REF!</v>
      </c>
      <c r="S493" s="40" t="e">
        <f>#REF!+#REF!</f>
        <v>#REF!</v>
      </c>
      <c r="T493" s="43">
        <f>SUMIFS(Modèle!$P$2:$P$1009,Modèle!$B$2:$B$1009,$B493,Modèle!$D$2:$D$1009,$D493)</f>
        <v>0</v>
      </c>
      <c r="U493" s="40" t="e">
        <f>#REF!</f>
        <v>#REF!</v>
      </c>
      <c r="V493" s="40" t="e">
        <f>#REF!</f>
        <v>#REF!</v>
      </c>
      <c r="W493" s="40" t="e">
        <f>#REF!</f>
        <v>#REF!</v>
      </c>
      <c r="X493" s="40" t="e">
        <f>#REF!</f>
        <v>#REF!</v>
      </c>
      <c r="Y493" s="40" t="e">
        <f t="shared" si="34"/>
        <v>#REF!</v>
      </c>
      <c r="Z493" s="40" t="e">
        <f>#REF!</f>
        <v>#REF!</v>
      </c>
    </row>
    <row r="494" spans="1:26" ht="12.75" customHeight="1" x14ac:dyDescent="0.25">
      <c r="A494" s="7">
        <v>493</v>
      </c>
      <c r="B494" s="7" t="str">
        <f t="shared" si="31"/>
        <v>Jeudi</v>
      </c>
      <c r="C494" s="38" t="e">
        <f>'Relevé corrigé'!C494</f>
        <v>#REF!</v>
      </c>
      <c r="D494" s="45" t="e">
        <f>'Relevé corrigé'!D494</f>
        <v>#REF!</v>
      </c>
      <c r="E494" s="40" t="e">
        <f>#REF!</f>
        <v>#REF!</v>
      </c>
      <c r="F494" s="40" t="e">
        <f>#REF!</f>
        <v>#REF!</v>
      </c>
      <c r="G494" s="40" t="e">
        <f>#REF!</f>
        <v>#REF!</v>
      </c>
      <c r="H494" s="40" t="e">
        <f>#REF!</f>
        <v>#REF!</v>
      </c>
      <c r="I494" s="40" t="e">
        <f>#REF!</f>
        <v>#REF!</v>
      </c>
      <c r="J494" s="40" t="e">
        <f>#REF!</f>
        <v>#REF!</v>
      </c>
      <c r="K494" s="40" t="e">
        <f>#REF!</f>
        <v>#REF!</v>
      </c>
      <c r="L494" s="40" t="e">
        <f>#REF!</f>
        <v>#REF!</v>
      </c>
      <c r="M494" s="40" t="e">
        <f>#REF!</f>
        <v>#REF!</v>
      </c>
      <c r="N494" s="40" t="e">
        <f>#REF!</f>
        <v>#REF!</v>
      </c>
      <c r="O494" s="40" t="e">
        <f>#REF!</f>
        <v>#REF!</v>
      </c>
      <c r="P494" s="40" t="e">
        <f>#REF!</f>
        <v>#REF!</v>
      </c>
      <c r="Q494" s="40" t="e">
        <f t="shared" si="32"/>
        <v>#REF!</v>
      </c>
      <c r="R494" s="40" t="e">
        <f t="shared" si="33"/>
        <v>#REF!</v>
      </c>
      <c r="S494" s="40" t="e">
        <f>#REF!+#REF!</f>
        <v>#REF!</v>
      </c>
      <c r="T494" s="43">
        <f>SUMIFS(Modèle!$P$2:$P$1009,Modèle!$B$2:$B$1009,$B494,Modèle!$D$2:$D$1009,$D494)</f>
        <v>0</v>
      </c>
      <c r="U494" s="40" t="e">
        <f>#REF!</f>
        <v>#REF!</v>
      </c>
      <c r="V494" s="40" t="e">
        <f>#REF!</f>
        <v>#REF!</v>
      </c>
      <c r="W494" s="40" t="e">
        <f>#REF!</f>
        <v>#REF!</v>
      </c>
      <c r="X494" s="40" t="e">
        <f>#REF!</f>
        <v>#REF!</v>
      </c>
      <c r="Y494" s="40" t="e">
        <f t="shared" si="34"/>
        <v>#REF!</v>
      </c>
      <c r="Z494" s="40" t="e">
        <f>#REF!</f>
        <v>#REF!</v>
      </c>
    </row>
    <row r="495" spans="1:26" ht="12.75" customHeight="1" x14ac:dyDescent="0.25">
      <c r="A495" s="7">
        <v>494</v>
      </c>
      <c r="B495" s="7" t="str">
        <f t="shared" si="31"/>
        <v>Jeudi</v>
      </c>
      <c r="C495" s="38" t="e">
        <f>'Relevé corrigé'!C495</f>
        <v>#REF!</v>
      </c>
      <c r="D495" s="45" t="e">
        <f>'Relevé corrigé'!D495</f>
        <v>#REF!</v>
      </c>
      <c r="E495" s="40" t="e">
        <f>#REF!</f>
        <v>#REF!</v>
      </c>
      <c r="F495" s="40" t="e">
        <f>#REF!</f>
        <v>#REF!</v>
      </c>
      <c r="G495" s="40" t="e">
        <f>#REF!</f>
        <v>#REF!</v>
      </c>
      <c r="H495" s="40" t="e">
        <f>#REF!</f>
        <v>#REF!</v>
      </c>
      <c r="I495" s="40" t="e">
        <f>#REF!</f>
        <v>#REF!</v>
      </c>
      <c r="J495" s="40" t="e">
        <f>#REF!</f>
        <v>#REF!</v>
      </c>
      <c r="K495" s="40" t="e">
        <f>#REF!</f>
        <v>#REF!</v>
      </c>
      <c r="L495" s="40" t="e">
        <f>#REF!</f>
        <v>#REF!</v>
      </c>
      <c r="M495" s="40" t="e">
        <f>#REF!</f>
        <v>#REF!</v>
      </c>
      <c r="N495" s="40" t="e">
        <f>#REF!</f>
        <v>#REF!</v>
      </c>
      <c r="O495" s="40" t="e">
        <f>#REF!</f>
        <v>#REF!</v>
      </c>
      <c r="P495" s="40" t="e">
        <f>#REF!</f>
        <v>#REF!</v>
      </c>
      <c r="Q495" s="40" t="e">
        <f t="shared" si="32"/>
        <v>#REF!</v>
      </c>
      <c r="R495" s="40" t="e">
        <f t="shared" si="33"/>
        <v>#REF!</v>
      </c>
      <c r="S495" s="40" t="e">
        <f>#REF!+#REF!</f>
        <v>#REF!</v>
      </c>
      <c r="T495" s="43">
        <f>SUMIFS(Modèle!$P$2:$P$1009,Modèle!$B$2:$B$1009,$B495,Modèle!$D$2:$D$1009,$D495)</f>
        <v>0</v>
      </c>
      <c r="U495" s="40" t="e">
        <f>#REF!</f>
        <v>#REF!</v>
      </c>
      <c r="V495" s="40" t="e">
        <f>#REF!</f>
        <v>#REF!</v>
      </c>
      <c r="W495" s="40" t="e">
        <f>#REF!</f>
        <v>#REF!</v>
      </c>
      <c r="X495" s="40" t="e">
        <f>#REF!</f>
        <v>#REF!</v>
      </c>
      <c r="Y495" s="40" t="e">
        <f t="shared" si="34"/>
        <v>#REF!</v>
      </c>
      <c r="Z495" s="40" t="e">
        <f>#REF!</f>
        <v>#REF!</v>
      </c>
    </row>
    <row r="496" spans="1:26" ht="12.75" customHeight="1" x14ac:dyDescent="0.25">
      <c r="A496" s="7">
        <v>495</v>
      </c>
      <c r="B496" s="7" t="str">
        <f t="shared" si="31"/>
        <v>Jeudi</v>
      </c>
      <c r="C496" s="38" t="e">
        <f>'Relevé corrigé'!C496</f>
        <v>#REF!</v>
      </c>
      <c r="D496" s="45" t="e">
        <f>'Relevé corrigé'!D496</f>
        <v>#REF!</v>
      </c>
      <c r="E496" s="40" t="e">
        <f>#REF!</f>
        <v>#REF!</v>
      </c>
      <c r="F496" s="40" t="e">
        <f>#REF!</f>
        <v>#REF!</v>
      </c>
      <c r="G496" s="40" t="e">
        <f>#REF!</f>
        <v>#REF!</v>
      </c>
      <c r="H496" s="40" t="e">
        <f>#REF!</f>
        <v>#REF!</v>
      </c>
      <c r="I496" s="40" t="e">
        <f>#REF!</f>
        <v>#REF!</v>
      </c>
      <c r="J496" s="40" t="e">
        <f>#REF!</f>
        <v>#REF!</v>
      </c>
      <c r="K496" s="40" t="e">
        <f>#REF!</f>
        <v>#REF!</v>
      </c>
      <c r="L496" s="40" t="e">
        <f>#REF!</f>
        <v>#REF!</v>
      </c>
      <c r="M496" s="40" t="e">
        <f>#REF!</f>
        <v>#REF!</v>
      </c>
      <c r="N496" s="40" t="e">
        <f>#REF!</f>
        <v>#REF!</v>
      </c>
      <c r="O496" s="40" t="e">
        <f>#REF!</f>
        <v>#REF!</v>
      </c>
      <c r="P496" s="40" t="e">
        <f>#REF!</f>
        <v>#REF!</v>
      </c>
      <c r="Q496" s="40" t="e">
        <f t="shared" si="32"/>
        <v>#REF!</v>
      </c>
      <c r="R496" s="40" t="e">
        <f t="shared" si="33"/>
        <v>#REF!</v>
      </c>
      <c r="S496" s="40" t="e">
        <f>#REF!+#REF!</f>
        <v>#REF!</v>
      </c>
      <c r="T496" s="43">
        <f>SUMIFS(Modèle!$P$2:$P$1009,Modèle!$B$2:$B$1009,$B496,Modèle!$D$2:$D$1009,$D496)</f>
        <v>0</v>
      </c>
      <c r="U496" s="40" t="e">
        <f>#REF!</f>
        <v>#REF!</v>
      </c>
      <c r="V496" s="40" t="e">
        <f>#REF!</f>
        <v>#REF!</v>
      </c>
      <c r="W496" s="40" t="e">
        <f>#REF!</f>
        <v>#REF!</v>
      </c>
      <c r="X496" s="40" t="e">
        <f>#REF!</f>
        <v>#REF!</v>
      </c>
      <c r="Y496" s="40" t="e">
        <f t="shared" si="34"/>
        <v>#REF!</v>
      </c>
      <c r="Z496" s="40" t="e">
        <f>#REF!</f>
        <v>#REF!</v>
      </c>
    </row>
    <row r="497" spans="1:26" ht="12.75" customHeight="1" x14ac:dyDescent="0.25">
      <c r="A497" s="7">
        <v>496</v>
      </c>
      <c r="B497" s="7" t="str">
        <f t="shared" si="31"/>
        <v>Jeudi</v>
      </c>
      <c r="C497" s="38" t="e">
        <f>'Relevé corrigé'!C497</f>
        <v>#REF!</v>
      </c>
      <c r="D497" s="45" t="e">
        <f>'Relevé corrigé'!D497</f>
        <v>#REF!</v>
      </c>
      <c r="E497" s="40" t="e">
        <f>#REF!</f>
        <v>#REF!</v>
      </c>
      <c r="F497" s="40" t="e">
        <f>#REF!</f>
        <v>#REF!</v>
      </c>
      <c r="G497" s="40" t="e">
        <f>#REF!</f>
        <v>#REF!</v>
      </c>
      <c r="H497" s="40" t="e">
        <f>#REF!</f>
        <v>#REF!</v>
      </c>
      <c r="I497" s="40" t="e">
        <f>#REF!</f>
        <v>#REF!</v>
      </c>
      <c r="J497" s="40" t="e">
        <f>#REF!</f>
        <v>#REF!</v>
      </c>
      <c r="K497" s="40" t="e">
        <f>#REF!</f>
        <v>#REF!</v>
      </c>
      <c r="L497" s="40" t="e">
        <f>#REF!</f>
        <v>#REF!</v>
      </c>
      <c r="M497" s="40" t="e">
        <f>#REF!</f>
        <v>#REF!</v>
      </c>
      <c r="N497" s="40" t="e">
        <f>#REF!</f>
        <v>#REF!</v>
      </c>
      <c r="O497" s="40" t="e">
        <f>#REF!</f>
        <v>#REF!</v>
      </c>
      <c r="P497" s="40" t="e">
        <f>#REF!</f>
        <v>#REF!</v>
      </c>
      <c r="Q497" s="40" t="e">
        <f t="shared" si="32"/>
        <v>#REF!</v>
      </c>
      <c r="R497" s="40" t="e">
        <f t="shared" si="33"/>
        <v>#REF!</v>
      </c>
      <c r="S497" s="40" t="e">
        <f>#REF!+#REF!</f>
        <v>#REF!</v>
      </c>
      <c r="T497" s="43">
        <f>SUMIFS(Modèle!$P$2:$P$1009,Modèle!$B$2:$B$1009,$B497,Modèle!$D$2:$D$1009,$D497)</f>
        <v>0</v>
      </c>
      <c r="U497" s="40" t="e">
        <f>#REF!</f>
        <v>#REF!</v>
      </c>
      <c r="V497" s="40" t="e">
        <f>#REF!</f>
        <v>#REF!</v>
      </c>
      <c r="W497" s="40" t="e">
        <f>#REF!</f>
        <v>#REF!</v>
      </c>
      <c r="X497" s="40" t="e">
        <f>#REF!</f>
        <v>#REF!</v>
      </c>
      <c r="Y497" s="40" t="e">
        <f t="shared" si="34"/>
        <v>#REF!</v>
      </c>
      <c r="Z497" s="40" t="e">
        <f>#REF!</f>
        <v>#REF!</v>
      </c>
    </row>
    <row r="498" spans="1:26" ht="12.75" customHeight="1" x14ac:dyDescent="0.25">
      <c r="A498" s="7">
        <v>497</v>
      </c>
      <c r="B498" s="7" t="str">
        <f t="shared" si="31"/>
        <v>Jeudi</v>
      </c>
      <c r="C498" s="38" t="e">
        <f>'Relevé corrigé'!C498</f>
        <v>#REF!</v>
      </c>
      <c r="D498" s="45" t="e">
        <f>'Relevé corrigé'!D498</f>
        <v>#REF!</v>
      </c>
      <c r="E498" s="40" t="e">
        <f>#REF!</f>
        <v>#REF!</v>
      </c>
      <c r="F498" s="40" t="e">
        <f>#REF!</f>
        <v>#REF!</v>
      </c>
      <c r="G498" s="40" t="e">
        <f>#REF!</f>
        <v>#REF!</v>
      </c>
      <c r="H498" s="40" t="e">
        <f>#REF!</f>
        <v>#REF!</v>
      </c>
      <c r="I498" s="40" t="e">
        <f>#REF!</f>
        <v>#REF!</v>
      </c>
      <c r="J498" s="40" t="e">
        <f>#REF!</f>
        <v>#REF!</v>
      </c>
      <c r="K498" s="40" t="e">
        <f>#REF!</f>
        <v>#REF!</v>
      </c>
      <c r="L498" s="40" t="e">
        <f>#REF!</f>
        <v>#REF!</v>
      </c>
      <c r="M498" s="40" t="e">
        <f>#REF!</f>
        <v>#REF!</v>
      </c>
      <c r="N498" s="40" t="e">
        <f>#REF!</f>
        <v>#REF!</v>
      </c>
      <c r="O498" s="40" t="e">
        <f>#REF!</f>
        <v>#REF!</v>
      </c>
      <c r="P498" s="40" t="e">
        <f>#REF!</f>
        <v>#REF!</v>
      </c>
      <c r="Q498" s="40" t="e">
        <f t="shared" si="32"/>
        <v>#REF!</v>
      </c>
      <c r="R498" s="40" t="e">
        <f t="shared" si="33"/>
        <v>#REF!</v>
      </c>
      <c r="S498" s="40" t="e">
        <f>#REF!+#REF!</f>
        <v>#REF!</v>
      </c>
      <c r="T498" s="43">
        <f>SUMIFS(Modèle!$P$2:$P$1009,Modèle!$B$2:$B$1009,$B498,Modèle!$D$2:$D$1009,$D498)</f>
        <v>0</v>
      </c>
      <c r="U498" s="40" t="e">
        <f>#REF!</f>
        <v>#REF!</v>
      </c>
      <c r="V498" s="40" t="e">
        <f>#REF!</f>
        <v>#REF!</v>
      </c>
      <c r="W498" s="40" t="e">
        <f>#REF!</f>
        <v>#REF!</v>
      </c>
      <c r="X498" s="40" t="e">
        <f>#REF!</f>
        <v>#REF!</v>
      </c>
      <c r="Y498" s="40" t="e">
        <f t="shared" si="34"/>
        <v>#REF!</v>
      </c>
      <c r="Z498" s="40" t="e">
        <f>#REF!</f>
        <v>#REF!</v>
      </c>
    </row>
    <row r="499" spans="1:26" ht="12.75" customHeight="1" x14ac:dyDescent="0.25">
      <c r="A499" s="7">
        <v>498</v>
      </c>
      <c r="B499" s="7" t="str">
        <f t="shared" si="31"/>
        <v>Jeudi</v>
      </c>
      <c r="C499" s="38" t="e">
        <f>'Relevé corrigé'!C499</f>
        <v>#REF!</v>
      </c>
      <c r="D499" s="45" t="e">
        <f>'Relevé corrigé'!D499</f>
        <v>#REF!</v>
      </c>
      <c r="E499" s="40" t="e">
        <f>#REF!</f>
        <v>#REF!</v>
      </c>
      <c r="F499" s="40" t="e">
        <f>#REF!</f>
        <v>#REF!</v>
      </c>
      <c r="G499" s="40" t="e">
        <f>#REF!</f>
        <v>#REF!</v>
      </c>
      <c r="H499" s="40" t="e">
        <f>#REF!</f>
        <v>#REF!</v>
      </c>
      <c r="I499" s="40" t="e">
        <f>#REF!</f>
        <v>#REF!</v>
      </c>
      <c r="J499" s="40" t="e">
        <f>#REF!</f>
        <v>#REF!</v>
      </c>
      <c r="K499" s="40" t="e">
        <f>#REF!</f>
        <v>#REF!</v>
      </c>
      <c r="L499" s="40" t="e">
        <f>#REF!</f>
        <v>#REF!</v>
      </c>
      <c r="M499" s="40" t="e">
        <f>#REF!</f>
        <v>#REF!</v>
      </c>
      <c r="N499" s="40" t="e">
        <f>#REF!</f>
        <v>#REF!</v>
      </c>
      <c r="O499" s="40" t="e">
        <f>#REF!</f>
        <v>#REF!</v>
      </c>
      <c r="P499" s="40" t="e">
        <f>#REF!</f>
        <v>#REF!</v>
      </c>
      <c r="Q499" s="40" t="e">
        <f t="shared" si="32"/>
        <v>#REF!</v>
      </c>
      <c r="R499" s="40" t="e">
        <f t="shared" si="33"/>
        <v>#REF!</v>
      </c>
      <c r="S499" s="40" t="e">
        <f>#REF!+#REF!</f>
        <v>#REF!</v>
      </c>
      <c r="T499" s="43">
        <f>SUMIFS(Modèle!$P$2:$P$1009,Modèle!$B$2:$B$1009,$B499,Modèle!$D$2:$D$1009,$D499)</f>
        <v>0</v>
      </c>
      <c r="U499" s="40" t="e">
        <f>#REF!</f>
        <v>#REF!</v>
      </c>
      <c r="V499" s="40" t="e">
        <f>#REF!</f>
        <v>#REF!</v>
      </c>
      <c r="W499" s="40" t="e">
        <f>#REF!</f>
        <v>#REF!</v>
      </c>
      <c r="X499" s="40" t="e">
        <f>#REF!</f>
        <v>#REF!</v>
      </c>
      <c r="Y499" s="40" t="e">
        <f t="shared" si="34"/>
        <v>#REF!</v>
      </c>
      <c r="Z499" s="40" t="e">
        <f>#REF!</f>
        <v>#REF!</v>
      </c>
    </row>
    <row r="500" spans="1:26" ht="12.75" customHeight="1" x14ac:dyDescent="0.25">
      <c r="A500" s="7">
        <v>499</v>
      </c>
      <c r="B500" s="7" t="str">
        <f t="shared" si="31"/>
        <v>Jeudi</v>
      </c>
      <c r="C500" s="38" t="e">
        <f>'Relevé corrigé'!C500</f>
        <v>#REF!</v>
      </c>
      <c r="D500" s="45" t="e">
        <f>'Relevé corrigé'!D500</f>
        <v>#REF!</v>
      </c>
      <c r="E500" s="40" t="e">
        <f>#REF!</f>
        <v>#REF!</v>
      </c>
      <c r="F500" s="40" t="e">
        <f>#REF!</f>
        <v>#REF!</v>
      </c>
      <c r="G500" s="40" t="e">
        <f>#REF!</f>
        <v>#REF!</v>
      </c>
      <c r="H500" s="40" t="e">
        <f>#REF!</f>
        <v>#REF!</v>
      </c>
      <c r="I500" s="40" t="e">
        <f>#REF!</f>
        <v>#REF!</v>
      </c>
      <c r="J500" s="40" t="e">
        <f>#REF!</f>
        <v>#REF!</v>
      </c>
      <c r="K500" s="40" t="e">
        <f>#REF!</f>
        <v>#REF!</v>
      </c>
      <c r="L500" s="40" t="e">
        <f>#REF!</f>
        <v>#REF!</v>
      </c>
      <c r="M500" s="40" t="e">
        <f>#REF!</f>
        <v>#REF!</v>
      </c>
      <c r="N500" s="40" t="e">
        <f>#REF!</f>
        <v>#REF!</v>
      </c>
      <c r="O500" s="40" t="e">
        <f>#REF!</f>
        <v>#REF!</v>
      </c>
      <c r="P500" s="40" t="e">
        <f>#REF!</f>
        <v>#REF!</v>
      </c>
      <c r="Q500" s="40" t="e">
        <f t="shared" si="32"/>
        <v>#REF!</v>
      </c>
      <c r="R500" s="40" t="e">
        <f t="shared" si="33"/>
        <v>#REF!</v>
      </c>
      <c r="S500" s="40" t="e">
        <f>#REF!+#REF!</f>
        <v>#REF!</v>
      </c>
      <c r="T500" s="43">
        <f>SUMIFS(Modèle!$P$2:$P$1009,Modèle!$B$2:$B$1009,$B500,Modèle!$D$2:$D$1009,$D500)</f>
        <v>0</v>
      </c>
      <c r="U500" s="40" t="e">
        <f>#REF!</f>
        <v>#REF!</v>
      </c>
      <c r="V500" s="40" t="e">
        <f>#REF!</f>
        <v>#REF!</v>
      </c>
      <c r="W500" s="40" t="e">
        <f>#REF!</f>
        <v>#REF!</v>
      </c>
      <c r="X500" s="40" t="e">
        <f>#REF!</f>
        <v>#REF!</v>
      </c>
      <c r="Y500" s="40" t="e">
        <f t="shared" si="34"/>
        <v>#REF!</v>
      </c>
      <c r="Z500" s="40" t="e">
        <f>#REF!</f>
        <v>#REF!</v>
      </c>
    </row>
    <row r="501" spans="1:26" ht="12.75" customHeight="1" x14ac:dyDescent="0.25">
      <c r="A501" s="7">
        <v>500</v>
      </c>
      <c r="B501" s="7" t="str">
        <f t="shared" si="31"/>
        <v>Jeudi</v>
      </c>
      <c r="C501" s="38" t="e">
        <f>'Relevé corrigé'!C501</f>
        <v>#REF!</v>
      </c>
      <c r="D501" s="45" t="e">
        <f>'Relevé corrigé'!D501</f>
        <v>#REF!</v>
      </c>
      <c r="E501" s="40" t="e">
        <f>#REF!</f>
        <v>#REF!</v>
      </c>
      <c r="F501" s="40" t="e">
        <f>#REF!</f>
        <v>#REF!</v>
      </c>
      <c r="G501" s="40" t="e">
        <f>#REF!</f>
        <v>#REF!</v>
      </c>
      <c r="H501" s="40" t="e">
        <f>#REF!</f>
        <v>#REF!</v>
      </c>
      <c r="I501" s="40" t="e">
        <f>#REF!</f>
        <v>#REF!</v>
      </c>
      <c r="J501" s="40" t="e">
        <f>#REF!</f>
        <v>#REF!</v>
      </c>
      <c r="K501" s="40" t="e">
        <f>#REF!</f>
        <v>#REF!</v>
      </c>
      <c r="L501" s="40" t="e">
        <f>#REF!</f>
        <v>#REF!</v>
      </c>
      <c r="M501" s="40" t="e">
        <f>#REF!</f>
        <v>#REF!</v>
      </c>
      <c r="N501" s="40" t="e">
        <f>#REF!</f>
        <v>#REF!</v>
      </c>
      <c r="O501" s="40" t="e">
        <f>#REF!</f>
        <v>#REF!</v>
      </c>
      <c r="P501" s="40" t="e">
        <f>#REF!</f>
        <v>#REF!</v>
      </c>
      <c r="Q501" s="40" t="e">
        <f t="shared" si="32"/>
        <v>#REF!</v>
      </c>
      <c r="R501" s="40" t="e">
        <f t="shared" si="33"/>
        <v>#REF!</v>
      </c>
      <c r="S501" s="40" t="e">
        <f>#REF!+#REF!</f>
        <v>#REF!</v>
      </c>
      <c r="T501" s="43">
        <f>SUMIFS(Modèle!$P$2:$P$1009,Modèle!$B$2:$B$1009,$B501,Modèle!$D$2:$D$1009,$D501)</f>
        <v>0</v>
      </c>
      <c r="U501" s="40" t="e">
        <f>#REF!</f>
        <v>#REF!</v>
      </c>
      <c r="V501" s="40" t="e">
        <f>#REF!</f>
        <v>#REF!</v>
      </c>
      <c r="W501" s="40" t="e">
        <f>#REF!</f>
        <v>#REF!</v>
      </c>
      <c r="X501" s="40" t="e">
        <f>#REF!</f>
        <v>#REF!</v>
      </c>
      <c r="Y501" s="40" t="e">
        <f t="shared" si="34"/>
        <v>#REF!</v>
      </c>
      <c r="Z501" s="40" t="e">
        <f>#REF!</f>
        <v>#REF!</v>
      </c>
    </row>
    <row r="502" spans="1:26" ht="12.75" customHeight="1" x14ac:dyDescent="0.25">
      <c r="A502" s="7">
        <v>501</v>
      </c>
      <c r="B502" s="7" t="str">
        <f t="shared" si="31"/>
        <v>Jeudi</v>
      </c>
      <c r="C502" s="38" t="e">
        <f>'Relevé corrigé'!C502</f>
        <v>#REF!</v>
      </c>
      <c r="D502" s="45" t="e">
        <f>'Relevé corrigé'!D502</f>
        <v>#REF!</v>
      </c>
      <c r="E502" s="40" t="e">
        <f>#REF!</f>
        <v>#REF!</v>
      </c>
      <c r="F502" s="40" t="e">
        <f>#REF!</f>
        <v>#REF!</v>
      </c>
      <c r="G502" s="40" t="e">
        <f>#REF!</f>
        <v>#REF!</v>
      </c>
      <c r="H502" s="40" t="e">
        <f>#REF!</f>
        <v>#REF!</v>
      </c>
      <c r="I502" s="40" t="e">
        <f>#REF!</f>
        <v>#REF!</v>
      </c>
      <c r="J502" s="40" t="e">
        <f>#REF!</f>
        <v>#REF!</v>
      </c>
      <c r="K502" s="40" t="e">
        <f>#REF!</f>
        <v>#REF!</v>
      </c>
      <c r="L502" s="40" t="e">
        <f>#REF!</f>
        <v>#REF!</v>
      </c>
      <c r="M502" s="40" t="e">
        <f>#REF!</f>
        <v>#REF!</v>
      </c>
      <c r="N502" s="40" t="e">
        <f>#REF!</f>
        <v>#REF!</v>
      </c>
      <c r="O502" s="40" t="e">
        <f>#REF!</f>
        <v>#REF!</v>
      </c>
      <c r="P502" s="40" t="e">
        <f>#REF!</f>
        <v>#REF!</v>
      </c>
      <c r="Q502" s="40" t="e">
        <f t="shared" si="32"/>
        <v>#REF!</v>
      </c>
      <c r="R502" s="40" t="e">
        <f t="shared" si="33"/>
        <v>#REF!</v>
      </c>
      <c r="S502" s="40" t="e">
        <f>#REF!+#REF!</f>
        <v>#REF!</v>
      </c>
      <c r="T502" s="43">
        <f>SUMIFS(Modèle!$P$2:$P$1009,Modèle!$B$2:$B$1009,$B502,Modèle!$D$2:$D$1009,$D502)</f>
        <v>0</v>
      </c>
      <c r="U502" s="40" t="e">
        <f>#REF!</f>
        <v>#REF!</v>
      </c>
      <c r="V502" s="40" t="e">
        <f>#REF!</f>
        <v>#REF!</v>
      </c>
      <c r="W502" s="40" t="e">
        <f>#REF!</f>
        <v>#REF!</v>
      </c>
      <c r="X502" s="40" t="e">
        <f>#REF!</f>
        <v>#REF!</v>
      </c>
      <c r="Y502" s="40" t="e">
        <f t="shared" si="34"/>
        <v>#REF!</v>
      </c>
      <c r="Z502" s="40" t="e">
        <f>#REF!</f>
        <v>#REF!</v>
      </c>
    </row>
    <row r="503" spans="1:26" ht="12.75" customHeight="1" x14ac:dyDescent="0.25">
      <c r="A503" s="7">
        <v>502</v>
      </c>
      <c r="B503" s="7" t="str">
        <f t="shared" si="31"/>
        <v>Jeudi</v>
      </c>
      <c r="C503" s="38" t="e">
        <f>'Relevé corrigé'!C503</f>
        <v>#REF!</v>
      </c>
      <c r="D503" s="45" t="e">
        <f>'Relevé corrigé'!D503</f>
        <v>#REF!</v>
      </c>
      <c r="E503" s="40" t="e">
        <f>#REF!</f>
        <v>#REF!</v>
      </c>
      <c r="F503" s="40" t="e">
        <f>#REF!</f>
        <v>#REF!</v>
      </c>
      <c r="G503" s="40" t="e">
        <f>#REF!</f>
        <v>#REF!</v>
      </c>
      <c r="H503" s="40" t="e">
        <f>#REF!</f>
        <v>#REF!</v>
      </c>
      <c r="I503" s="40" t="e">
        <f>#REF!</f>
        <v>#REF!</v>
      </c>
      <c r="J503" s="40" t="e">
        <f>#REF!</f>
        <v>#REF!</v>
      </c>
      <c r="K503" s="40" t="e">
        <f>#REF!</f>
        <v>#REF!</v>
      </c>
      <c r="L503" s="40" t="e">
        <f>#REF!</f>
        <v>#REF!</v>
      </c>
      <c r="M503" s="40" t="e">
        <f>#REF!</f>
        <v>#REF!</v>
      </c>
      <c r="N503" s="40" t="e">
        <f>#REF!</f>
        <v>#REF!</v>
      </c>
      <c r="O503" s="40" t="e">
        <f>#REF!</f>
        <v>#REF!</v>
      </c>
      <c r="P503" s="40" t="e">
        <f>#REF!</f>
        <v>#REF!</v>
      </c>
      <c r="Q503" s="40" t="e">
        <f t="shared" si="32"/>
        <v>#REF!</v>
      </c>
      <c r="R503" s="40" t="e">
        <f t="shared" si="33"/>
        <v>#REF!</v>
      </c>
      <c r="S503" s="40" t="e">
        <f>#REF!+#REF!</f>
        <v>#REF!</v>
      </c>
      <c r="T503" s="43">
        <f>SUMIFS(Modèle!$P$2:$P$1009,Modèle!$B$2:$B$1009,$B503,Modèle!$D$2:$D$1009,$D503)</f>
        <v>0</v>
      </c>
      <c r="U503" s="40" t="e">
        <f>#REF!</f>
        <v>#REF!</v>
      </c>
      <c r="V503" s="40" t="e">
        <f>#REF!</f>
        <v>#REF!</v>
      </c>
      <c r="W503" s="40" t="e">
        <f>#REF!</f>
        <v>#REF!</v>
      </c>
      <c r="X503" s="40" t="e">
        <f>#REF!</f>
        <v>#REF!</v>
      </c>
      <c r="Y503" s="40" t="e">
        <f t="shared" si="34"/>
        <v>#REF!</v>
      </c>
      <c r="Z503" s="40" t="e">
        <f>#REF!</f>
        <v>#REF!</v>
      </c>
    </row>
    <row r="504" spans="1:26" ht="12.75" customHeight="1" x14ac:dyDescent="0.25">
      <c r="A504" s="7">
        <v>503</v>
      </c>
      <c r="B504" s="7" t="str">
        <f t="shared" si="31"/>
        <v>Jeudi</v>
      </c>
      <c r="C504" s="38" t="e">
        <f>'Relevé corrigé'!C504</f>
        <v>#REF!</v>
      </c>
      <c r="D504" s="45" t="e">
        <f>'Relevé corrigé'!D504</f>
        <v>#REF!</v>
      </c>
      <c r="E504" s="40" t="e">
        <f>#REF!</f>
        <v>#REF!</v>
      </c>
      <c r="F504" s="40" t="e">
        <f>#REF!</f>
        <v>#REF!</v>
      </c>
      <c r="G504" s="40" t="e">
        <f>#REF!</f>
        <v>#REF!</v>
      </c>
      <c r="H504" s="40" t="e">
        <f>#REF!</f>
        <v>#REF!</v>
      </c>
      <c r="I504" s="40" t="e">
        <f>#REF!</f>
        <v>#REF!</v>
      </c>
      <c r="J504" s="40" t="e">
        <f>#REF!</f>
        <v>#REF!</v>
      </c>
      <c r="K504" s="40" t="e">
        <f>#REF!</f>
        <v>#REF!</v>
      </c>
      <c r="L504" s="40" t="e">
        <f>#REF!</f>
        <v>#REF!</v>
      </c>
      <c r="M504" s="40" t="e">
        <f>#REF!</f>
        <v>#REF!</v>
      </c>
      <c r="N504" s="40" t="e">
        <f>#REF!</f>
        <v>#REF!</v>
      </c>
      <c r="O504" s="40" t="e">
        <f>#REF!</f>
        <v>#REF!</v>
      </c>
      <c r="P504" s="40" t="e">
        <f>#REF!</f>
        <v>#REF!</v>
      </c>
      <c r="Q504" s="40" t="e">
        <f t="shared" si="32"/>
        <v>#REF!</v>
      </c>
      <c r="R504" s="40" t="e">
        <f t="shared" si="33"/>
        <v>#REF!</v>
      </c>
      <c r="S504" s="40" t="e">
        <f>#REF!+#REF!</f>
        <v>#REF!</v>
      </c>
      <c r="T504" s="43">
        <f>SUMIFS(Modèle!$P$2:$P$1009,Modèle!$B$2:$B$1009,$B504,Modèle!$D$2:$D$1009,$D504)</f>
        <v>0</v>
      </c>
      <c r="U504" s="40" t="e">
        <f>#REF!</f>
        <v>#REF!</v>
      </c>
      <c r="V504" s="40" t="e">
        <f>#REF!</f>
        <v>#REF!</v>
      </c>
      <c r="W504" s="40" t="e">
        <f>#REF!</f>
        <v>#REF!</v>
      </c>
      <c r="X504" s="40" t="e">
        <f>#REF!</f>
        <v>#REF!</v>
      </c>
      <c r="Y504" s="40" t="e">
        <f t="shared" si="34"/>
        <v>#REF!</v>
      </c>
      <c r="Z504" s="40" t="e">
        <f>#REF!</f>
        <v>#REF!</v>
      </c>
    </row>
    <row r="505" spans="1:26" ht="12.75" customHeight="1" x14ac:dyDescent="0.25">
      <c r="A505" s="7">
        <v>504</v>
      </c>
      <c r="B505" s="7" t="str">
        <f t="shared" si="31"/>
        <v>Jeudi</v>
      </c>
      <c r="C505" s="38" t="e">
        <f>'Relevé corrigé'!C505</f>
        <v>#REF!</v>
      </c>
      <c r="D505" s="45" t="e">
        <f>'Relevé corrigé'!D505</f>
        <v>#REF!</v>
      </c>
      <c r="E505" s="40" t="e">
        <f>#REF!</f>
        <v>#REF!</v>
      </c>
      <c r="F505" s="40" t="e">
        <f>#REF!</f>
        <v>#REF!</v>
      </c>
      <c r="G505" s="40" t="e">
        <f>#REF!</f>
        <v>#REF!</v>
      </c>
      <c r="H505" s="40" t="e">
        <f>#REF!</f>
        <v>#REF!</v>
      </c>
      <c r="I505" s="40" t="e">
        <f>#REF!</f>
        <v>#REF!</v>
      </c>
      <c r="J505" s="40" t="e">
        <f>#REF!</f>
        <v>#REF!</v>
      </c>
      <c r="K505" s="40" t="e">
        <f>#REF!</f>
        <v>#REF!</v>
      </c>
      <c r="L505" s="40" t="e">
        <f>#REF!</f>
        <v>#REF!</v>
      </c>
      <c r="M505" s="40" t="e">
        <f>#REF!</f>
        <v>#REF!</v>
      </c>
      <c r="N505" s="40" t="e">
        <f>#REF!</f>
        <v>#REF!</v>
      </c>
      <c r="O505" s="40" t="e">
        <f>#REF!</f>
        <v>#REF!</v>
      </c>
      <c r="P505" s="40" t="e">
        <f>#REF!</f>
        <v>#REF!</v>
      </c>
      <c r="Q505" s="40" t="e">
        <f t="shared" si="32"/>
        <v>#REF!</v>
      </c>
      <c r="R505" s="40" t="e">
        <f t="shared" si="33"/>
        <v>#REF!</v>
      </c>
      <c r="S505" s="40" t="e">
        <f>#REF!+#REF!</f>
        <v>#REF!</v>
      </c>
      <c r="T505" s="43">
        <f>SUMIFS(Modèle!$P$2:$P$1009,Modèle!$B$2:$B$1009,$B505,Modèle!$D$2:$D$1009,$D505)</f>
        <v>0</v>
      </c>
      <c r="U505" s="40" t="e">
        <f>#REF!</f>
        <v>#REF!</v>
      </c>
      <c r="V505" s="40" t="e">
        <f>#REF!</f>
        <v>#REF!</v>
      </c>
      <c r="W505" s="40" t="e">
        <f>#REF!</f>
        <v>#REF!</v>
      </c>
      <c r="X505" s="40" t="e">
        <f>#REF!</f>
        <v>#REF!</v>
      </c>
      <c r="Y505" s="40" t="e">
        <f t="shared" si="34"/>
        <v>#REF!</v>
      </c>
      <c r="Z505" s="40" t="e">
        <f>#REF!</f>
        <v>#REF!</v>
      </c>
    </row>
    <row r="506" spans="1:26" ht="12.75" customHeight="1" x14ac:dyDescent="0.25">
      <c r="A506" s="7">
        <v>505</v>
      </c>
      <c r="B506" s="7" t="str">
        <f t="shared" si="31"/>
        <v>Jeudi</v>
      </c>
      <c r="C506" s="38" t="e">
        <f>'Relevé corrigé'!C506</f>
        <v>#REF!</v>
      </c>
      <c r="D506" s="45" t="e">
        <f>'Relevé corrigé'!D506</f>
        <v>#REF!</v>
      </c>
      <c r="E506" s="40" t="e">
        <f>#REF!</f>
        <v>#REF!</v>
      </c>
      <c r="F506" s="40" t="e">
        <f>#REF!</f>
        <v>#REF!</v>
      </c>
      <c r="G506" s="40" t="e">
        <f>#REF!</f>
        <v>#REF!</v>
      </c>
      <c r="H506" s="40" t="e">
        <f>#REF!</f>
        <v>#REF!</v>
      </c>
      <c r="I506" s="40" t="e">
        <f>#REF!</f>
        <v>#REF!</v>
      </c>
      <c r="J506" s="40" t="e">
        <f>#REF!</f>
        <v>#REF!</v>
      </c>
      <c r="K506" s="40" t="e">
        <f>#REF!</f>
        <v>#REF!</v>
      </c>
      <c r="L506" s="40" t="e">
        <f>#REF!</f>
        <v>#REF!</v>
      </c>
      <c r="M506" s="40" t="e">
        <f>#REF!</f>
        <v>#REF!</v>
      </c>
      <c r="N506" s="40" t="e">
        <f>#REF!</f>
        <v>#REF!</v>
      </c>
      <c r="O506" s="40" t="e">
        <f>#REF!</f>
        <v>#REF!</v>
      </c>
      <c r="P506" s="40" t="e">
        <f>#REF!</f>
        <v>#REF!</v>
      </c>
      <c r="Q506" s="40" t="e">
        <f t="shared" si="32"/>
        <v>#REF!</v>
      </c>
      <c r="R506" s="40" t="e">
        <f t="shared" si="33"/>
        <v>#REF!</v>
      </c>
      <c r="S506" s="40" t="e">
        <f>#REF!+#REF!</f>
        <v>#REF!</v>
      </c>
      <c r="T506" s="43">
        <f>SUMIFS(Modèle!$P$2:$P$1009,Modèle!$B$2:$B$1009,$B506,Modèle!$D$2:$D$1009,$D506)</f>
        <v>0</v>
      </c>
      <c r="U506" s="40" t="e">
        <f>#REF!</f>
        <v>#REF!</v>
      </c>
      <c r="V506" s="40" t="e">
        <f>#REF!</f>
        <v>#REF!</v>
      </c>
      <c r="W506" s="40" t="e">
        <f>#REF!</f>
        <v>#REF!</v>
      </c>
      <c r="X506" s="40" t="e">
        <f>#REF!</f>
        <v>#REF!</v>
      </c>
      <c r="Y506" s="40" t="e">
        <f t="shared" si="34"/>
        <v>#REF!</v>
      </c>
      <c r="Z506" s="40" t="e">
        <f>#REF!</f>
        <v>#REF!</v>
      </c>
    </row>
    <row r="507" spans="1:26" ht="12.75" customHeight="1" x14ac:dyDescent="0.25">
      <c r="A507" s="7">
        <v>506</v>
      </c>
      <c r="B507" s="7" t="str">
        <f t="shared" si="31"/>
        <v>Jeudi</v>
      </c>
      <c r="C507" s="38" t="e">
        <f>'Relevé corrigé'!C507</f>
        <v>#REF!</v>
      </c>
      <c r="D507" s="45" t="e">
        <f>'Relevé corrigé'!D507</f>
        <v>#REF!</v>
      </c>
      <c r="E507" s="40" t="e">
        <f>#REF!</f>
        <v>#REF!</v>
      </c>
      <c r="F507" s="40" t="e">
        <f>#REF!</f>
        <v>#REF!</v>
      </c>
      <c r="G507" s="40" t="e">
        <f>#REF!</f>
        <v>#REF!</v>
      </c>
      <c r="H507" s="40" t="e">
        <f>#REF!</f>
        <v>#REF!</v>
      </c>
      <c r="I507" s="40" t="e">
        <f>#REF!</f>
        <v>#REF!</v>
      </c>
      <c r="J507" s="40" t="e">
        <f>#REF!</f>
        <v>#REF!</v>
      </c>
      <c r="K507" s="40" t="e">
        <f>#REF!</f>
        <v>#REF!</v>
      </c>
      <c r="L507" s="40" t="e">
        <f>#REF!</f>
        <v>#REF!</v>
      </c>
      <c r="M507" s="40" t="e">
        <f>#REF!</f>
        <v>#REF!</v>
      </c>
      <c r="N507" s="40" t="e">
        <f>#REF!</f>
        <v>#REF!</v>
      </c>
      <c r="O507" s="40" t="e">
        <f>#REF!</f>
        <v>#REF!</v>
      </c>
      <c r="P507" s="40" t="e">
        <f>#REF!</f>
        <v>#REF!</v>
      </c>
      <c r="Q507" s="40" t="e">
        <f t="shared" si="32"/>
        <v>#REF!</v>
      </c>
      <c r="R507" s="40" t="e">
        <f t="shared" si="33"/>
        <v>#REF!</v>
      </c>
      <c r="S507" s="40" t="e">
        <f>#REF!+#REF!</f>
        <v>#REF!</v>
      </c>
      <c r="T507" s="43">
        <f>SUMIFS(Modèle!$P$2:$P$1009,Modèle!$B$2:$B$1009,$B507,Modèle!$D$2:$D$1009,$D507)</f>
        <v>0</v>
      </c>
      <c r="U507" s="40" t="e">
        <f>#REF!</f>
        <v>#REF!</v>
      </c>
      <c r="V507" s="40" t="e">
        <f>#REF!</f>
        <v>#REF!</v>
      </c>
      <c r="W507" s="40" t="e">
        <f>#REF!</f>
        <v>#REF!</v>
      </c>
      <c r="X507" s="40" t="e">
        <f>#REF!</f>
        <v>#REF!</v>
      </c>
      <c r="Y507" s="40" t="e">
        <f t="shared" si="34"/>
        <v>#REF!</v>
      </c>
      <c r="Z507" s="40" t="e">
        <f>#REF!</f>
        <v>#REF!</v>
      </c>
    </row>
    <row r="508" spans="1:26" ht="12.75" customHeight="1" x14ac:dyDescent="0.25">
      <c r="A508" s="7">
        <v>507</v>
      </c>
      <c r="B508" s="7" t="str">
        <f t="shared" si="31"/>
        <v>Jeudi</v>
      </c>
      <c r="C508" s="38" t="e">
        <f>'Relevé corrigé'!C508</f>
        <v>#REF!</v>
      </c>
      <c r="D508" s="45" t="e">
        <f>'Relevé corrigé'!D508</f>
        <v>#REF!</v>
      </c>
      <c r="E508" s="40" t="e">
        <f>#REF!</f>
        <v>#REF!</v>
      </c>
      <c r="F508" s="40" t="e">
        <f>#REF!</f>
        <v>#REF!</v>
      </c>
      <c r="G508" s="40" t="e">
        <f>#REF!</f>
        <v>#REF!</v>
      </c>
      <c r="H508" s="40" t="e">
        <f>#REF!</f>
        <v>#REF!</v>
      </c>
      <c r="I508" s="40" t="e">
        <f>#REF!</f>
        <v>#REF!</v>
      </c>
      <c r="J508" s="40" t="e">
        <f>#REF!</f>
        <v>#REF!</v>
      </c>
      <c r="K508" s="40" t="e">
        <f>#REF!</f>
        <v>#REF!</v>
      </c>
      <c r="L508" s="40" t="e">
        <f>#REF!</f>
        <v>#REF!</v>
      </c>
      <c r="M508" s="40" t="e">
        <f>#REF!</f>
        <v>#REF!</v>
      </c>
      <c r="N508" s="40" t="e">
        <f>#REF!</f>
        <v>#REF!</v>
      </c>
      <c r="O508" s="40" t="e">
        <f>#REF!</f>
        <v>#REF!</v>
      </c>
      <c r="P508" s="40" t="e">
        <f>#REF!</f>
        <v>#REF!</v>
      </c>
      <c r="Q508" s="40" t="e">
        <f t="shared" si="32"/>
        <v>#REF!</v>
      </c>
      <c r="R508" s="40" t="e">
        <f t="shared" si="33"/>
        <v>#REF!</v>
      </c>
      <c r="S508" s="40" t="e">
        <f>#REF!+#REF!</f>
        <v>#REF!</v>
      </c>
      <c r="T508" s="43">
        <f>SUMIFS(Modèle!$P$2:$P$1009,Modèle!$B$2:$B$1009,$B508,Modèle!$D$2:$D$1009,$D508)</f>
        <v>0</v>
      </c>
      <c r="U508" s="40" t="e">
        <f>#REF!</f>
        <v>#REF!</v>
      </c>
      <c r="V508" s="40" t="e">
        <f>#REF!</f>
        <v>#REF!</v>
      </c>
      <c r="W508" s="40" t="e">
        <f>#REF!</f>
        <v>#REF!</v>
      </c>
      <c r="X508" s="40" t="e">
        <f>#REF!</f>
        <v>#REF!</v>
      </c>
      <c r="Y508" s="40" t="e">
        <f t="shared" si="34"/>
        <v>#REF!</v>
      </c>
      <c r="Z508" s="40" t="e">
        <f>#REF!</f>
        <v>#REF!</v>
      </c>
    </row>
    <row r="509" spans="1:26" ht="12.75" customHeight="1" x14ac:dyDescent="0.25">
      <c r="A509" s="7">
        <v>508</v>
      </c>
      <c r="B509" s="7" t="str">
        <f t="shared" si="31"/>
        <v>Jeudi</v>
      </c>
      <c r="C509" s="38" t="e">
        <f>'Relevé corrigé'!C509</f>
        <v>#REF!</v>
      </c>
      <c r="D509" s="45" t="e">
        <f>'Relevé corrigé'!D509</f>
        <v>#REF!</v>
      </c>
      <c r="E509" s="40" t="e">
        <f>#REF!</f>
        <v>#REF!</v>
      </c>
      <c r="F509" s="40" t="e">
        <f>#REF!</f>
        <v>#REF!</v>
      </c>
      <c r="G509" s="40" t="e">
        <f>#REF!</f>
        <v>#REF!</v>
      </c>
      <c r="H509" s="40" t="e">
        <f>#REF!</f>
        <v>#REF!</v>
      </c>
      <c r="I509" s="40" t="e">
        <f>#REF!</f>
        <v>#REF!</v>
      </c>
      <c r="J509" s="40" t="e">
        <f>#REF!</f>
        <v>#REF!</v>
      </c>
      <c r="K509" s="40" t="e">
        <f>#REF!</f>
        <v>#REF!</v>
      </c>
      <c r="L509" s="40" t="e">
        <f>#REF!</f>
        <v>#REF!</v>
      </c>
      <c r="M509" s="40" t="e">
        <f>#REF!</f>
        <v>#REF!</v>
      </c>
      <c r="N509" s="40" t="e">
        <f>#REF!</f>
        <v>#REF!</v>
      </c>
      <c r="O509" s="40" t="e">
        <f>#REF!</f>
        <v>#REF!</v>
      </c>
      <c r="P509" s="40" t="e">
        <f>#REF!</f>
        <v>#REF!</v>
      </c>
      <c r="Q509" s="40" t="e">
        <f t="shared" si="32"/>
        <v>#REF!</v>
      </c>
      <c r="R509" s="40" t="e">
        <f t="shared" si="33"/>
        <v>#REF!</v>
      </c>
      <c r="S509" s="40" t="e">
        <f>#REF!+#REF!</f>
        <v>#REF!</v>
      </c>
      <c r="T509" s="43">
        <f>SUMIFS(Modèle!$P$2:$P$1009,Modèle!$B$2:$B$1009,$B509,Modèle!$D$2:$D$1009,$D509)</f>
        <v>0</v>
      </c>
      <c r="U509" s="40" t="e">
        <f>#REF!</f>
        <v>#REF!</v>
      </c>
      <c r="V509" s="40" t="e">
        <f>#REF!</f>
        <v>#REF!</v>
      </c>
      <c r="W509" s="40" t="e">
        <f>#REF!</f>
        <v>#REF!</v>
      </c>
      <c r="X509" s="40" t="e">
        <f>#REF!</f>
        <v>#REF!</v>
      </c>
      <c r="Y509" s="40" t="e">
        <f t="shared" si="34"/>
        <v>#REF!</v>
      </c>
      <c r="Z509" s="40" t="e">
        <f>#REF!</f>
        <v>#REF!</v>
      </c>
    </row>
    <row r="510" spans="1:26" ht="12.75" customHeight="1" x14ac:dyDescent="0.25">
      <c r="A510" s="7">
        <v>509</v>
      </c>
      <c r="B510" s="7" t="str">
        <f t="shared" si="31"/>
        <v>Jeudi</v>
      </c>
      <c r="C510" s="38" t="e">
        <f>'Relevé corrigé'!C510</f>
        <v>#REF!</v>
      </c>
      <c r="D510" s="45" t="e">
        <f>'Relevé corrigé'!D510</f>
        <v>#REF!</v>
      </c>
      <c r="E510" s="40" t="e">
        <f>#REF!</f>
        <v>#REF!</v>
      </c>
      <c r="F510" s="40" t="e">
        <f>#REF!</f>
        <v>#REF!</v>
      </c>
      <c r="G510" s="40" t="e">
        <f>#REF!</f>
        <v>#REF!</v>
      </c>
      <c r="H510" s="40" t="e">
        <f>#REF!</f>
        <v>#REF!</v>
      </c>
      <c r="I510" s="40" t="e">
        <f>#REF!</f>
        <v>#REF!</v>
      </c>
      <c r="J510" s="40" t="e">
        <f>#REF!</f>
        <v>#REF!</v>
      </c>
      <c r="K510" s="40" t="e">
        <f>#REF!</f>
        <v>#REF!</v>
      </c>
      <c r="L510" s="40" t="e">
        <f>#REF!</f>
        <v>#REF!</v>
      </c>
      <c r="M510" s="40" t="e">
        <f>#REF!</f>
        <v>#REF!</v>
      </c>
      <c r="N510" s="40" t="e">
        <f>#REF!</f>
        <v>#REF!</v>
      </c>
      <c r="O510" s="40" t="e">
        <f>#REF!</f>
        <v>#REF!</v>
      </c>
      <c r="P510" s="40" t="e">
        <f>#REF!</f>
        <v>#REF!</v>
      </c>
      <c r="Q510" s="40" t="e">
        <f t="shared" si="32"/>
        <v>#REF!</v>
      </c>
      <c r="R510" s="40" t="e">
        <f t="shared" si="33"/>
        <v>#REF!</v>
      </c>
      <c r="S510" s="40" t="e">
        <f>#REF!+#REF!</f>
        <v>#REF!</v>
      </c>
      <c r="T510" s="43">
        <f>SUMIFS(Modèle!$P$2:$P$1009,Modèle!$B$2:$B$1009,$B510,Modèle!$D$2:$D$1009,$D510)</f>
        <v>0</v>
      </c>
      <c r="U510" s="40" t="e">
        <f>#REF!</f>
        <v>#REF!</v>
      </c>
      <c r="V510" s="40" t="e">
        <f>#REF!</f>
        <v>#REF!</v>
      </c>
      <c r="W510" s="40" t="e">
        <f>#REF!</f>
        <v>#REF!</v>
      </c>
      <c r="X510" s="40" t="e">
        <f>#REF!</f>
        <v>#REF!</v>
      </c>
      <c r="Y510" s="40" t="e">
        <f t="shared" si="34"/>
        <v>#REF!</v>
      </c>
      <c r="Z510" s="40" t="e">
        <f>#REF!</f>
        <v>#REF!</v>
      </c>
    </row>
    <row r="511" spans="1:26" ht="12.75" customHeight="1" x14ac:dyDescent="0.25">
      <c r="A511" s="7">
        <v>510</v>
      </c>
      <c r="B511" s="7" t="str">
        <f t="shared" si="31"/>
        <v>Jeudi</v>
      </c>
      <c r="C511" s="38" t="e">
        <f>'Relevé corrigé'!C511</f>
        <v>#REF!</v>
      </c>
      <c r="D511" s="45" t="e">
        <f>'Relevé corrigé'!D511</f>
        <v>#REF!</v>
      </c>
      <c r="E511" s="40" t="e">
        <f>#REF!</f>
        <v>#REF!</v>
      </c>
      <c r="F511" s="40" t="e">
        <f>#REF!</f>
        <v>#REF!</v>
      </c>
      <c r="G511" s="40" t="e">
        <f>#REF!</f>
        <v>#REF!</v>
      </c>
      <c r="H511" s="40" t="e">
        <f>#REF!</f>
        <v>#REF!</v>
      </c>
      <c r="I511" s="40" t="e">
        <f>#REF!</f>
        <v>#REF!</v>
      </c>
      <c r="J511" s="40" t="e">
        <f>#REF!</f>
        <v>#REF!</v>
      </c>
      <c r="K511" s="40" t="e">
        <f>#REF!</f>
        <v>#REF!</v>
      </c>
      <c r="L511" s="40" t="e">
        <f>#REF!</f>
        <v>#REF!</v>
      </c>
      <c r="M511" s="40" t="e">
        <f>#REF!</f>
        <v>#REF!</v>
      </c>
      <c r="N511" s="40" t="e">
        <f>#REF!</f>
        <v>#REF!</v>
      </c>
      <c r="O511" s="40" t="e">
        <f>#REF!</f>
        <v>#REF!</v>
      </c>
      <c r="P511" s="40" t="e">
        <f>#REF!</f>
        <v>#REF!</v>
      </c>
      <c r="Q511" s="40" t="e">
        <f t="shared" si="32"/>
        <v>#REF!</v>
      </c>
      <c r="R511" s="40" t="e">
        <f t="shared" si="33"/>
        <v>#REF!</v>
      </c>
      <c r="S511" s="40" t="e">
        <f>#REF!+#REF!</f>
        <v>#REF!</v>
      </c>
      <c r="T511" s="43">
        <f>SUMIFS(Modèle!$P$2:$P$1009,Modèle!$B$2:$B$1009,$B511,Modèle!$D$2:$D$1009,$D511)</f>
        <v>0</v>
      </c>
      <c r="U511" s="40" t="e">
        <f>#REF!</f>
        <v>#REF!</v>
      </c>
      <c r="V511" s="40" t="e">
        <f>#REF!</f>
        <v>#REF!</v>
      </c>
      <c r="W511" s="40" t="e">
        <f>#REF!</f>
        <v>#REF!</v>
      </c>
      <c r="X511" s="40" t="e">
        <f>#REF!</f>
        <v>#REF!</v>
      </c>
      <c r="Y511" s="40" t="e">
        <f t="shared" si="34"/>
        <v>#REF!</v>
      </c>
      <c r="Z511" s="40" t="e">
        <f>#REF!</f>
        <v>#REF!</v>
      </c>
    </row>
    <row r="512" spans="1:26" ht="12.75" customHeight="1" x14ac:dyDescent="0.25">
      <c r="A512" s="7">
        <v>511</v>
      </c>
      <c r="B512" s="7" t="str">
        <f t="shared" si="31"/>
        <v>Jeudi</v>
      </c>
      <c r="C512" s="38" t="e">
        <f>'Relevé corrigé'!C512</f>
        <v>#REF!</v>
      </c>
      <c r="D512" s="45" t="e">
        <f>'Relevé corrigé'!D512</f>
        <v>#REF!</v>
      </c>
      <c r="E512" s="40" t="e">
        <f>#REF!</f>
        <v>#REF!</v>
      </c>
      <c r="F512" s="40" t="e">
        <f>#REF!</f>
        <v>#REF!</v>
      </c>
      <c r="G512" s="40" t="e">
        <f>#REF!</f>
        <v>#REF!</v>
      </c>
      <c r="H512" s="40" t="e">
        <f>#REF!</f>
        <v>#REF!</v>
      </c>
      <c r="I512" s="40" t="e">
        <f>#REF!</f>
        <v>#REF!</v>
      </c>
      <c r="J512" s="40" t="e">
        <f>#REF!</f>
        <v>#REF!</v>
      </c>
      <c r="K512" s="40" t="e">
        <f>#REF!</f>
        <v>#REF!</v>
      </c>
      <c r="L512" s="40" t="e">
        <f>#REF!</f>
        <v>#REF!</v>
      </c>
      <c r="M512" s="40" t="e">
        <f>#REF!</f>
        <v>#REF!</v>
      </c>
      <c r="N512" s="40" t="e">
        <f>#REF!</f>
        <v>#REF!</v>
      </c>
      <c r="O512" s="40" t="e">
        <f>#REF!</f>
        <v>#REF!</v>
      </c>
      <c r="P512" s="40" t="e">
        <f>#REF!</f>
        <v>#REF!</v>
      </c>
      <c r="Q512" s="40" t="e">
        <f t="shared" si="32"/>
        <v>#REF!</v>
      </c>
      <c r="R512" s="40" t="e">
        <f t="shared" si="33"/>
        <v>#REF!</v>
      </c>
      <c r="S512" s="40" t="e">
        <f>#REF!+#REF!</f>
        <v>#REF!</v>
      </c>
      <c r="T512" s="43">
        <f>SUMIFS(Modèle!$P$2:$P$1009,Modèle!$B$2:$B$1009,$B512,Modèle!$D$2:$D$1009,$D512)</f>
        <v>0</v>
      </c>
      <c r="U512" s="40" t="e">
        <f>#REF!</f>
        <v>#REF!</v>
      </c>
      <c r="V512" s="40" t="e">
        <f>#REF!</f>
        <v>#REF!</v>
      </c>
      <c r="W512" s="40" t="e">
        <f>#REF!</f>
        <v>#REF!</v>
      </c>
      <c r="X512" s="40" t="e">
        <f>#REF!</f>
        <v>#REF!</v>
      </c>
      <c r="Y512" s="40" t="e">
        <f t="shared" si="34"/>
        <v>#REF!</v>
      </c>
      <c r="Z512" s="40" t="e">
        <f>#REF!</f>
        <v>#REF!</v>
      </c>
    </row>
    <row r="513" spans="1:26" ht="12.75" customHeight="1" x14ac:dyDescent="0.25">
      <c r="A513" s="7">
        <v>512</v>
      </c>
      <c r="B513" s="7" t="str">
        <f t="shared" si="31"/>
        <v>Jeudi</v>
      </c>
      <c r="C513" s="38" t="e">
        <f>'Relevé corrigé'!C513</f>
        <v>#REF!</v>
      </c>
      <c r="D513" s="45" t="e">
        <f>'Relevé corrigé'!D513</f>
        <v>#REF!</v>
      </c>
      <c r="E513" s="40" t="e">
        <f>#REF!</f>
        <v>#REF!</v>
      </c>
      <c r="F513" s="40" t="e">
        <f>#REF!</f>
        <v>#REF!</v>
      </c>
      <c r="G513" s="40" t="e">
        <f>#REF!</f>
        <v>#REF!</v>
      </c>
      <c r="H513" s="40" t="e">
        <f>#REF!</f>
        <v>#REF!</v>
      </c>
      <c r="I513" s="40" t="e">
        <f>#REF!</f>
        <v>#REF!</v>
      </c>
      <c r="J513" s="40" t="e">
        <f>#REF!</f>
        <v>#REF!</v>
      </c>
      <c r="K513" s="40" t="e">
        <f>#REF!</f>
        <v>#REF!</v>
      </c>
      <c r="L513" s="40" t="e">
        <f>#REF!</f>
        <v>#REF!</v>
      </c>
      <c r="M513" s="40" t="e">
        <f>#REF!</f>
        <v>#REF!</v>
      </c>
      <c r="N513" s="40" t="e">
        <f>#REF!</f>
        <v>#REF!</v>
      </c>
      <c r="O513" s="40" t="e">
        <f>#REF!</f>
        <v>#REF!</v>
      </c>
      <c r="P513" s="40" t="e">
        <f>#REF!</f>
        <v>#REF!</v>
      </c>
      <c r="Q513" s="40" t="e">
        <f t="shared" si="32"/>
        <v>#REF!</v>
      </c>
      <c r="R513" s="40" t="e">
        <f t="shared" si="33"/>
        <v>#REF!</v>
      </c>
      <c r="S513" s="40" t="e">
        <f>#REF!+#REF!</f>
        <v>#REF!</v>
      </c>
      <c r="T513" s="43">
        <f>SUMIFS(Modèle!$P$2:$P$1009,Modèle!$B$2:$B$1009,$B513,Modèle!$D$2:$D$1009,$D513)</f>
        <v>0</v>
      </c>
      <c r="U513" s="40" t="e">
        <f>#REF!</f>
        <v>#REF!</v>
      </c>
      <c r="V513" s="40" t="e">
        <f>#REF!</f>
        <v>#REF!</v>
      </c>
      <c r="W513" s="40" t="e">
        <f>#REF!</f>
        <v>#REF!</v>
      </c>
      <c r="X513" s="40" t="e">
        <f>#REF!</f>
        <v>#REF!</v>
      </c>
      <c r="Y513" s="40" t="e">
        <f t="shared" si="34"/>
        <v>#REF!</v>
      </c>
      <c r="Z513" s="40" t="e">
        <f>#REF!</f>
        <v>#REF!</v>
      </c>
    </row>
    <row r="514" spans="1:26" ht="12.75" customHeight="1" x14ac:dyDescent="0.25">
      <c r="A514" s="7">
        <v>513</v>
      </c>
      <c r="B514" s="7" t="str">
        <f t="shared" si="31"/>
        <v>Jeudi</v>
      </c>
      <c r="C514" s="38" t="e">
        <f>'Relevé corrigé'!C514</f>
        <v>#REF!</v>
      </c>
      <c r="D514" s="45" t="e">
        <f>'Relevé corrigé'!D514</f>
        <v>#REF!</v>
      </c>
      <c r="E514" s="40" t="e">
        <f>#REF!</f>
        <v>#REF!</v>
      </c>
      <c r="F514" s="40" t="e">
        <f>#REF!</f>
        <v>#REF!</v>
      </c>
      <c r="G514" s="40" t="e">
        <f>#REF!</f>
        <v>#REF!</v>
      </c>
      <c r="H514" s="40" t="e">
        <f>#REF!</f>
        <v>#REF!</v>
      </c>
      <c r="I514" s="40" t="e">
        <f>#REF!</f>
        <v>#REF!</v>
      </c>
      <c r="J514" s="40" t="e">
        <f>#REF!</f>
        <v>#REF!</v>
      </c>
      <c r="K514" s="40" t="e">
        <f>#REF!</f>
        <v>#REF!</v>
      </c>
      <c r="L514" s="40" t="e">
        <f>#REF!</f>
        <v>#REF!</v>
      </c>
      <c r="M514" s="40" t="e">
        <f>#REF!</f>
        <v>#REF!</v>
      </c>
      <c r="N514" s="40" t="e">
        <f>#REF!</f>
        <v>#REF!</v>
      </c>
      <c r="O514" s="40" t="e">
        <f>#REF!</f>
        <v>#REF!</v>
      </c>
      <c r="P514" s="40" t="e">
        <f>#REF!</f>
        <v>#REF!</v>
      </c>
      <c r="Q514" s="40" t="e">
        <f t="shared" si="32"/>
        <v>#REF!</v>
      </c>
      <c r="R514" s="40" t="e">
        <f t="shared" si="33"/>
        <v>#REF!</v>
      </c>
      <c r="S514" s="40" t="e">
        <f>#REF!+#REF!</f>
        <v>#REF!</v>
      </c>
      <c r="T514" s="43">
        <f>SUMIFS(Modèle!$P$2:$P$1009,Modèle!$B$2:$B$1009,$B514,Modèle!$D$2:$D$1009,$D514)</f>
        <v>0</v>
      </c>
      <c r="U514" s="40" t="e">
        <f>#REF!</f>
        <v>#REF!</v>
      </c>
      <c r="V514" s="40" t="e">
        <f>#REF!</f>
        <v>#REF!</v>
      </c>
      <c r="W514" s="40" t="e">
        <f>#REF!</f>
        <v>#REF!</v>
      </c>
      <c r="X514" s="40" t="e">
        <f>#REF!</f>
        <v>#REF!</v>
      </c>
      <c r="Y514" s="40" t="e">
        <f t="shared" si="34"/>
        <v>#REF!</v>
      </c>
      <c r="Z514" s="40" t="e">
        <f>#REF!</f>
        <v>#REF!</v>
      </c>
    </row>
    <row r="515" spans="1:26" ht="12.75" customHeight="1" x14ac:dyDescent="0.25">
      <c r="A515" s="7">
        <v>514</v>
      </c>
      <c r="B515" s="7" t="str">
        <f t="shared" ref="B515:B578" si="35">IF(A515&lt;145,"Lundi",IF(A515&lt;289,"Mardi",IF(A515&lt;433,"Mercredi",IF(A515&lt;577,"Jeudi",IF(A515&lt;721,"Vendredi",IF(A515&lt;865,"Samedi","Dimanche"))))))</f>
        <v>Jeudi</v>
      </c>
      <c r="C515" s="38" t="e">
        <f>'Relevé corrigé'!C515</f>
        <v>#REF!</v>
      </c>
      <c r="D515" s="45" t="e">
        <f>'Relevé corrigé'!D515</f>
        <v>#REF!</v>
      </c>
      <c r="E515" s="40" t="e">
        <f>#REF!</f>
        <v>#REF!</v>
      </c>
      <c r="F515" s="40" t="e">
        <f>#REF!</f>
        <v>#REF!</v>
      </c>
      <c r="G515" s="40" t="e">
        <f>#REF!</f>
        <v>#REF!</v>
      </c>
      <c r="H515" s="40" t="e">
        <f>#REF!</f>
        <v>#REF!</v>
      </c>
      <c r="I515" s="40" t="e">
        <f>#REF!</f>
        <v>#REF!</v>
      </c>
      <c r="J515" s="40" t="e">
        <f>#REF!</f>
        <v>#REF!</v>
      </c>
      <c r="K515" s="40" t="e">
        <f>#REF!</f>
        <v>#REF!</v>
      </c>
      <c r="L515" s="40" t="e">
        <f>#REF!</f>
        <v>#REF!</v>
      </c>
      <c r="M515" s="40" t="e">
        <f>#REF!</f>
        <v>#REF!</v>
      </c>
      <c r="N515" s="40" t="e">
        <f>#REF!</f>
        <v>#REF!</v>
      </c>
      <c r="O515" s="40" t="e">
        <f>#REF!</f>
        <v>#REF!</v>
      </c>
      <c r="P515" s="40" t="e">
        <f>#REF!</f>
        <v>#REF!</v>
      </c>
      <c r="Q515" s="40" t="e">
        <f t="shared" ref="Q515:Q578" si="36">N515+M515+L515+K515+J515+I515+F515</f>
        <v>#REF!</v>
      </c>
      <c r="R515" s="40" t="e">
        <f t="shared" ref="R515:R578" si="37">SUM(E515:O515)</f>
        <v>#REF!</v>
      </c>
      <c r="S515" s="40" t="e">
        <f>#REF!+#REF!</f>
        <v>#REF!</v>
      </c>
      <c r="T515" s="43">
        <f>SUMIFS(Modèle!$P$2:$P$1009,Modèle!$B$2:$B$1009,$B515,Modèle!$D$2:$D$1009,$D515)</f>
        <v>0</v>
      </c>
      <c r="U515" s="40" t="e">
        <f>#REF!</f>
        <v>#REF!</v>
      </c>
      <c r="V515" s="40" t="e">
        <f>#REF!</f>
        <v>#REF!</v>
      </c>
      <c r="W515" s="40" t="e">
        <f>#REF!</f>
        <v>#REF!</v>
      </c>
      <c r="X515" s="40" t="e">
        <f>#REF!</f>
        <v>#REF!</v>
      </c>
      <c r="Y515" s="40" t="e">
        <f t="shared" ref="Y515:Y578" si="38">SUM(U515:X515)</f>
        <v>#REF!</v>
      </c>
      <c r="Z515" s="40" t="e">
        <f>#REF!</f>
        <v>#REF!</v>
      </c>
    </row>
    <row r="516" spans="1:26" ht="12.75" customHeight="1" x14ac:dyDescent="0.25">
      <c r="A516" s="7">
        <v>515</v>
      </c>
      <c r="B516" s="7" t="str">
        <f t="shared" si="35"/>
        <v>Jeudi</v>
      </c>
      <c r="C516" s="38" t="e">
        <f>'Relevé corrigé'!C516</f>
        <v>#REF!</v>
      </c>
      <c r="D516" s="45" t="e">
        <f>'Relevé corrigé'!D516</f>
        <v>#REF!</v>
      </c>
      <c r="E516" s="40" t="e">
        <f>#REF!</f>
        <v>#REF!</v>
      </c>
      <c r="F516" s="40" t="e">
        <f>#REF!</f>
        <v>#REF!</v>
      </c>
      <c r="G516" s="40" t="e">
        <f>#REF!</f>
        <v>#REF!</v>
      </c>
      <c r="H516" s="40" t="e">
        <f>#REF!</f>
        <v>#REF!</v>
      </c>
      <c r="I516" s="40" t="e">
        <f>#REF!</f>
        <v>#REF!</v>
      </c>
      <c r="J516" s="40" t="e">
        <f>#REF!</f>
        <v>#REF!</v>
      </c>
      <c r="K516" s="40" t="e">
        <f>#REF!</f>
        <v>#REF!</v>
      </c>
      <c r="L516" s="40" t="e">
        <f>#REF!</f>
        <v>#REF!</v>
      </c>
      <c r="M516" s="40" t="e">
        <f>#REF!</f>
        <v>#REF!</v>
      </c>
      <c r="N516" s="40" t="e">
        <f>#REF!</f>
        <v>#REF!</v>
      </c>
      <c r="O516" s="40" t="e">
        <f>#REF!</f>
        <v>#REF!</v>
      </c>
      <c r="P516" s="40" t="e">
        <f>#REF!</f>
        <v>#REF!</v>
      </c>
      <c r="Q516" s="40" t="e">
        <f t="shared" si="36"/>
        <v>#REF!</v>
      </c>
      <c r="R516" s="40" t="e">
        <f t="shared" si="37"/>
        <v>#REF!</v>
      </c>
      <c r="S516" s="40" t="e">
        <f>#REF!+#REF!</f>
        <v>#REF!</v>
      </c>
      <c r="T516" s="43">
        <f>SUMIFS(Modèle!$P$2:$P$1009,Modèle!$B$2:$B$1009,$B516,Modèle!$D$2:$D$1009,$D516)</f>
        <v>0</v>
      </c>
      <c r="U516" s="40" t="e">
        <f>#REF!</f>
        <v>#REF!</v>
      </c>
      <c r="V516" s="40" t="e">
        <f>#REF!</f>
        <v>#REF!</v>
      </c>
      <c r="W516" s="40" t="e">
        <f>#REF!</f>
        <v>#REF!</v>
      </c>
      <c r="X516" s="40" t="e">
        <f>#REF!</f>
        <v>#REF!</v>
      </c>
      <c r="Y516" s="40" t="e">
        <f t="shared" si="38"/>
        <v>#REF!</v>
      </c>
      <c r="Z516" s="40" t="e">
        <f>#REF!</f>
        <v>#REF!</v>
      </c>
    </row>
    <row r="517" spans="1:26" ht="12.75" customHeight="1" x14ac:dyDescent="0.25">
      <c r="A517" s="7">
        <v>516</v>
      </c>
      <c r="B517" s="7" t="str">
        <f t="shared" si="35"/>
        <v>Jeudi</v>
      </c>
      <c r="C517" s="38" t="e">
        <f>'Relevé corrigé'!C517</f>
        <v>#REF!</v>
      </c>
      <c r="D517" s="45" t="e">
        <f>'Relevé corrigé'!D517</f>
        <v>#REF!</v>
      </c>
      <c r="E517" s="40" t="e">
        <f>#REF!</f>
        <v>#REF!</v>
      </c>
      <c r="F517" s="40" t="e">
        <f>#REF!</f>
        <v>#REF!</v>
      </c>
      <c r="G517" s="40" t="e">
        <f>#REF!</f>
        <v>#REF!</v>
      </c>
      <c r="H517" s="40" t="e">
        <f>#REF!</f>
        <v>#REF!</v>
      </c>
      <c r="I517" s="40" t="e">
        <f>#REF!</f>
        <v>#REF!</v>
      </c>
      <c r="J517" s="40" t="e">
        <f>#REF!</f>
        <v>#REF!</v>
      </c>
      <c r="K517" s="40" t="e">
        <f>#REF!</f>
        <v>#REF!</v>
      </c>
      <c r="L517" s="40" t="e">
        <f>#REF!</f>
        <v>#REF!</v>
      </c>
      <c r="M517" s="40" t="e">
        <f>#REF!</f>
        <v>#REF!</v>
      </c>
      <c r="N517" s="40" t="e">
        <f>#REF!</f>
        <v>#REF!</v>
      </c>
      <c r="O517" s="40" t="e">
        <f>#REF!</f>
        <v>#REF!</v>
      </c>
      <c r="P517" s="40" t="e">
        <f>#REF!</f>
        <v>#REF!</v>
      </c>
      <c r="Q517" s="40" t="e">
        <f t="shared" si="36"/>
        <v>#REF!</v>
      </c>
      <c r="R517" s="40" t="e">
        <f t="shared" si="37"/>
        <v>#REF!</v>
      </c>
      <c r="S517" s="40" t="e">
        <f>#REF!+#REF!</f>
        <v>#REF!</v>
      </c>
      <c r="T517" s="43">
        <f>SUMIFS(Modèle!$P$2:$P$1009,Modèle!$B$2:$B$1009,$B517,Modèle!$D$2:$D$1009,$D517)</f>
        <v>0</v>
      </c>
      <c r="U517" s="40" t="e">
        <f>#REF!</f>
        <v>#REF!</v>
      </c>
      <c r="V517" s="40" t="e">
        <f>#REF!</f>
        <v>#REF!</v>
      </c>
      <c r="W517" s="40" t="e">
        <f>#REF!</f>
        <v>#REF!</v>
      </c>
      <c r="X517" s="40" t="e">
        <f>#REF!</f>
        <v>#REF!</v>
      </c>
      <c r="Y517" s="40" t="e">
        <f t="shared" si="38"/>
        <v>#REF!</v>
      </c>
      <c r="Z517" s="40" t="e">
        <f>#REF!</f>
        <v>#REF!</v>
      </c>
    </row>
    <row r="518" spans="1:26" ht="12.75" customHeight="1" x14ac:dyDescent="0.25">
      <c r="A518" s="7">
        <v>517</v>
      </c>
      <c r="B518" s="7" t="str">
        <f t="shared" si="35"/>
        <v>Jeudi</v>
      </c>
      <c r="C518" s="38" t="e">
        <f>'Relevé corrigé'!C518</f>
        <v>#REF!</v>
      </c>
      <c r="D518" s="45" t="e">
        <f>'Relevé corrigé'!D518</f>
        <v>#REF!</v>
      </c>
      <c r="E518" s="40" t="e">
        <f>#REF!</f>
        <v>#REF!</v>
      </c>
      <c r="F518" s="40" t="e">
        <f>#REF!</f>
        <v>#REF!</v>
      </c>
      <c r="G518" s="40" t="e">
        <f>#REF!</f>
        <v>#REF!</v>
      </c>
      <c r="H518" s="40" t="e">
        <f>#REF!</f>
        <v>#REF!</v>
      </c>
      <c r="I518" s="40" t="e">
        <f>#REF!</f>
        <v>#REF!</v>
      </c>
      <c r="J518" s="40" t="e">
        <f>#REF!</f>
        <v>#REF!</v>
      </c>
      <c r="K518" s="40" t="e">
        <f>#REF!</f>
        <v>#REF!</v>
      </c>
      <c r="L518" s="40" t="e">
        <f>#REF!</f>
        <v>#REF!</v>
      </c>
      <c r="M518" s="40" t="e">
        <f>#REF!</f>
        <v>#REF!</v>
      </c>
      <c r="N518" s="40" t="e">
        <f>#REF!</f>
        <v>#REF!</v>
      </c>
      <c r="O518" s="40" t="e">
        <f>#REF!</f>
        <v>#REF!</v>
      </c>
      <c r="P518" s="40" t="e">
        <f>#REF!</f>
        <v>#REF!</v>
      </c>
      <c r="Q518" s="40" t="e">
        <f t="shared" si="36"/>
        <v>#REF!</v>
      </c>
      <c r="R518" s="40" t="e">
        <f t="shared" si="37"/>
        <v>#REF!</v>
      </c>
      <c r="S518" s="40" t="e">
        <f>#REF!+#REF!</f>
        <v>#REF!</v>
      </c>
      <c r="T518" s="43">
        <f>SUMIFS(Modèle!$P$2:$P$1009,Modèle!$B$2:$B$1009,$B518,Modèle!$D$2:$D$1009,$D518)</f>
        <v>0</v>
      </c>
      <c r="U518" s="40" t="e">
        <f>#REF!</f>
        <v>#REF!</v>
      </c>
      <c r="V518" s="40" t="e">
        <f>#REF!</f>
        <v>#REF!</v>
      </c>
      <c r="W518" s="40" t="e">
        <f>#REF!</f>
        <v>#REF!</v>
      </c>
      <c r="X518" s="40" t="e">
        <f>#REF!</f>
        <v>#REF!</v>
      </c>
      <c r="Y518" s="40" t="e">
        <f t="shared" si="38"/>
        <v>#REF!</v>
      </c>
      <c r="Z518" s="40" t="e">
        <f>#REF!</f>
        <v>#REF!</v>
      </c>
    </row>
    <row r="519" spans="1:26" ht="12.75" customHeight="1" x14ac:dyDescent="0.25">
      <c r="A519" s="7">
        <v>518</v>
      </c>
      <c r="B519" s="7" t="str">
        <f t="shared" si="35"/>
        <v>Jeudi</v>
      </c>
      <c r="C519" s="38" t="e">
        <f>'Relevé corrigé'!C519</f>
        <v>#REF!</v>
      </c>
      <c r="D519" s="45" t="e">
        <f>'Relevé corrigé'!D519</f>
        <v>#REF!</v>
      </c>
      <c r="E519" s="40" t="e">
        <f>#REF!</f>
        <v>#REF!</v>
      </c>
      <c r="F519" s="40" t="e">
        <f>#REF!</f>
        <v>#REF!</v>
      </c>
      <c r="G519" s="40" t="e">
        <f>#REF!</f>
        <v>#REF!</v>
      </c>
      <c r="H519" s="40" t="e">
        <f>#REF!</f>
        <v>#REF!</v>
      </c>
      <c r="I519" s="40" t="e">
        <f>#REF!</f>
        <v>#REF!</v>
      </c>
      <c r="J519" s="40" t="e">
        <f>#REF!</f>
        <v>#REF!</v>
      </c>
      <c r="K519" s="40" t="e">
        <f>#REF!</f>
        <v>#REF!</v>
      </c>
      <c r="L519" s="40" t="e">
        <f>#REF!</f>
        <v>#REF!</v>
      </c>
      <c r="M519" s="40" t="e">
        <f>#REF!</f>
        <v>#REF!</v>
      </c>
      <c r="N519" s="40" t="e">
        <f>#REF!</f>
        <v>#REF!</v>
      </c>
      <c r="O519" s="40" t="e">
        <f>#REF!</f>
        <v>#REF!</v>
      </c>
      <c r="P519" s="40" t="e">
        <f>#REF!</f>
        <v>#REF!</v>
      </c>
      <c r="Q519" s="40" t="e">
        <f t="shared" si="36"/>
        <v>#REF!</v>
      </c>
      <c r="R519" s="40" t="e">
        <f t="shared" si="37"/>
        <v>#REF!</v>
      </c>
      <c r="S519" s="40" t="e">
        <f>#REF!+#REF!</f>
        <v>#REF!</v>
      </c>
      <c r="T519" s="43">
        <f>SUMIFS(Modèle!$P$2:$P$1009,Modèle!$B$2:$B$1009,$B519,Modèle!$D$2:$D$1009,$D519)</f>
        <v>0</v>
      </c>
      <c r="U519" s="40" t="e">
        <f>#REF!</f>
        <v>#REF!</v>
      </c>
      <c r="V519" s="40" t="e">
        <f>#REF!</f>
        <v>#REF!</v>
      </c>
      <c r="W519" s="40" t="e">
        <f>#REF!</f>
        <v>#REF!</v>
      </c>
      <c r="X519" s="40" t="e">
        <f>#REF!</f>
        <v>#REF!</v>
      </c>
      <c r="Y519" s="40" t="e">
        <f t="shared" si="38"/>
        <v>#REF!</v>
      </c>
      <c r="Z519" s="40" t="e">
        <f>#REF!</f>
        <v>#REF!</v>
      </c>
    </row>
    <row r="520" spans="1:26" ht="12.75" customHeight="1" x14ac:dyDescent="0.25">
      <c r="A520" s="7">
        <v>519</v>
      </c>
      <c r="B520" s="7" t="str">
        <f t="shared" si="35"/>
        <v>Jeudi</v>
      </c>
      <c r="C520" s="38" t="e">
        <f>'Relevé corrigé'!C520</f>
        <v>#REF!</v>
      </c>
      <c r="D520" s="45" t="e">
        <f>'Relevé corrigé'!D520</f>
        <v>#REF!</v>
      </c>
      <c r="E520" s="40" t="e">
        <f>#REF!</f>
        <v>#REF!</v>
      </c>
      <c r="F520" s="40" t="e">
        <f>#REF!</f>
        <v>#REF!</v>
      </c>
      <c r="G520" s="40" t="e">
        <f>#REF!</f>
        <v>#REF!</v>
      </c>
      <c r="H520" s="40" t="e">
        <f>#REF!</f>
        <v>#REF!</v>
      </c>
      <c r="I520" s="40" t="e">
        <f>#REF!</f>
        <v>#REF!</v>
      </c>
      <c r="J520" s="40" t="e">
        <f>#REF!</f>
        <v>#REF!</v>
      </c>
      <c r="K520" s="40" t="e">
        <f>#REF!</f>
        <v>#REF!</v>
      </c>
      <c r="L520" s="40" t="e">
        <f>#REF!</f>
        <v>#REF!</v>
      </c>
      <c r="M520" s="40" t="e">
        <f>#REF!</f>
        <v>#REF!</v>
      </c>
      <c r="N520" s="40" t="e">
        <f>#REF!</f>
        <v>#REF!</v>
      </c>
      <c r="O520" s="40" t="e">
        <f>#REF!</f>
        <v>#REF!</v>
      </c>
      <c r="P520" s="40" t="e">
        <f>#REF!</f>
        <v>#REF!</v>
      </c>
      <c r="Q520" s="40" t="e">
        <f t="shared" si="36"/>
        <v>#REF!</v>
      </c>
      <c r="R520" s="40" t="e">
        <f t="shared" si="37"/>
        <v>#REF!</v>
      </c>
      <c r="S520" s="40" t="e">
        <f>#REF!+#REF!</f>
        <v>#REF!</v>
      </c>
      <c r="T520" s="43">
        <f>SUMIFS(Modèle!$P$2:$P$1009,Modèle!$B$2:$B$1009,$B520,Modèle!$D$2:$D$1009,$D520)</f>
        <v>0</v>
      </c>
      <c r="U520" s="40" t="e">
        <f>#REF!</f>
        <v>#REF!</v>
      </c>
      <c r="V520" s="40" t="e">
        <f>#REF!</f>
        <v>#REF!</v>
      </c>
      <c r="W520" s="40" t="e">
        <f>#REF!</f>
        <v>#REF!</v>
      </c>
      <c r="X520" s="40" t="e">
        <f>#REF!</f>
        <v>#REF!</v>
      </c>
      <c r="Y520" s="40" t="e">
        <f t="shared" si="38"/>
        <v>#REF!</v>
      </c>
      <c r="Z520" s="40" t="e">
        <f>#REF!</f>
        <v>#REF!</v>
      </c>
    </row>
    <row r="521" spans="1:26" ht="12.75" customHeight="1" x14ac:dyDescent="0.25">
      <c r="A521" s="7">
        <v>520</v>
      </c>
      <c r="B521" s="7" t="str">
        <f t="shared" si="35"/>
        <v>Jeudi</v>
      </c>
      <c r="C521" s="38" t="e">
        <f>'Relevé corrigé'!C521</f>
        <v>#REF!</v>
      </c>
      <c r="D521" s="45" t="e">
        <f>'Relevé corrigé'!D521</f>
        <v>#REF!</v>
      </c>
      <c r="E521" s="40" t="e">
        <f>#REF!</f>
        <v>#REF!</v>
      </c>
      <c r="F521" s="40" t="e">
        <f>#REF!</f>
        <v>#REF!</v>
      </c>
      <c r="G521" s="40" t="e">
        <f>#REF!</f>
        <v>#REF!</v>
      </c>
      <c r="H521" s="40" t="e">
        <f>#REF!</f>
        <v>#REF!</v>
      </c>
      <c r="I521" s="40" t="e">
        <f>#REF!</f>
        <v>#REF!</v>
      </c>
      <c r="J521" s="40" t="e">
        <f>#REF!</f>
        <v>#REF!</v>
      </c>
      <c r="K521" s="40" t="e">
        <f>#REF!</f>
        <v>#REF!</v>
      </c>
      <c r="L521" s="40" t="e">
        <f>#REF!</f>
        <v>#REF!</v>
      </c>
      <c r="M521" s="40" t="e">
        <f>#REF!</f>
        <v>#REF!</v>
      </c>
      <c r="N521" s="40" t="e">
        <f>#REF!</f>
        <v>#REF!</v>
      </c>
      <c r="O521" s="40" t="e">
        <f>#REF!</f>
        <v>#REF!</v>
      </c>
      <c r="P521" s="40" t="e">
        <f>#REF!</f>
        <v>#REF!</v>
      </c>
      <c r="Q521" s="40" t="e">
        <f t="shared" si="36"/>
        <v>#REF!</v>
      </c>
      <c r="R521" s="40" t="e">
        <f t="shared" si="37"/>
        <v>#REF!</v>
      </c>
      <c r="S521" s="40" t="e">
        <f>#REF!+#REF!</f>
        <v>#REF!</v>
      </c>
      <c r="T521" s="43">
        <f>SUMIFS(Modèle!$P$2:$P$1009,Modèle!$B$2:$B$1009,$B521,Modèle!$D$2:$D$1009,$D521)</f>
        <v>0</v>
      </c>
      <c r="U521" s="40" t="e">
        <f>#REF!</f>
        <v>#REF!</v>
      </c>
      <c r="V521" s="40" t="e">
        <f>#REF!</f>
        <v>#REF!</v>
      </c>
      <c r="W521" s="40" t="e">
        <f>#REF!</f>
        <v>#REF!</v>
      </c>
      <c r="X521" s="40" t="e">
        <f>#REF!</f>
        <v>#REF!</v>
      </c>
      <c r="Y521" s="40" t="e">
        <f t="shared" si="38"/>
        <v>#REF!</v>
      </c>
      <c r="Z521" s="40" t="e">
        <f>#REF!</f>
        <v>#REF!</v>
      </c>
    </row>
    <row r="522" spans="1:26" ht="12.75" customHeight="1" x14ac:dyDescent="0.25">
      <c r="A522" s="7">
        <v>521</v>
      </c>
      <c r="B522" s="7" t="str">
        <f t="shared" si="35"/>
        <v>Jeudi</v>
      </c>
      <c r="C522" s="38" t="e">
        <f>'Relevé corrigé'!C522</f>
        <v>#REF!</v>
      </c>
      <c r="D522" s="45" t="e">
        <f>'Relevé corrigé'!D522</f>
        <v>#REF!</v>
      </c>
      <c r="E522" s="40" t="e">
        <f>#REF!</f>
        <v>#REF!</v>
      </c>
      <c r="F522" s="40" t="e">
        <f>#REF!</f>
        <v>#REF!</v>
      </c>
      <c r="G522" s="40" t="e">
        <f>#REF!</f>
        <v>#REF!</v>
      </c>
      <c r="H522" s="40" t="e">
        <f>#REF!</f>
        <v>#REF!</v>
      </c>
      <c r="I522" s="40" t="e">
        <f>#REF!</f>
        <v>#REF!</v>
      </c>
      <c r="J522" s="40" t="e">
        <f>#REF!</f>
        <v>#REF!</v>
      </c>
      <c r="K522" s="40" t="e">
        <f>#REF!</f>
        <v>#REF!</v>
      </c>
      <c r="L522" s="40" t="e">
        <f>#REF!</f>
        <v>#REF!</v>
      </c>
      <c r="M522" s="40" t="e">
        <f>#REF!</f>
        <v>#REF!</v>
      </c>
      <c r="N522" s="40" t="e">
        <f>#REF!</f>
        <v>#REF!</v>
      </c>
      <c r="O522" s="40" t="e">
        <f>#REF!</f>
        <v>#REF!</v>
      </c>
      <c r="P522" s="40" t="e">
        <f>#REF!</f>
        <v>#REF!</v>
      </c>
      <c r="Q522" s="40" t="e">
        <f t="shared" si="36"/>
        <v>#REF!</v>
      </c>
      <c r="R522" s="40" t="e">
        <f t="shared" si="37"/>
        <v>#REF!</v>
      </c>
      <c r="S522" s="40" t="e">
        <f>#REF!+#REF!</f>
        <v>#REF!</v>
      </c>
      <c r="T522" s="43">
        <f>SUMIFS(Modèle!$P$2:$P$1009,Modèle!$B$2:$B$1009,$B522,Modèle!$D$2:$D$1009,$D522)</f>
        <v>0</v>
      </c>
      <c r="U522" s="40" t="e">
        <f>#REF!</f>
        <v>#REF!</v>
      </c>
      <c r="V522" s="40" t="e">
        <f>#REF!</f>
        <v>#REF!</v>
      </c>
      <c r="W522" s="40" t="e">
        <f>#REF!</f>
        <v>#REF!</v>
      </c>
      <c r="X522" s="40" t="e">
        <f>#REF!</f>
        <v>#REF!</v>
      </c>
      <c r="Y522" s="40" t="e">
        <f t="shared" si="38"/>
        <v>#REF!</v>
      </c>
      <c r="Z522" s="40" t="e">
        <f>#REF!</f>
        <v>#REF!</v>
      </c>
    </row>
    <row r="523" spans="1:26" ht="12.75" customHeight="1" x14ac:dyDescent="0.25">
      <c r="A523" s="7">
        <v>522</v>
      </c>
      <c r="B523" s="7" t="str">
        <f t="shared" si="35"/>
        <v>Jeudi</v>
      </c>
      <c r="C523" s="38" t="e">
        <f>'Relevé corrigé'!C523</f>
        <v>#REF!</v>
      </c>
      <c r="D523" s="45" t="e">
        <f>'Relevé corrigé'!D523</f>
        <v>#REF!</v>
      </c>
      <c r="E523" s="40" t="e">
        <f>#REF!</f>
        <v>#REF!</v>
      </c>
      <c r="F523" s="40" t="e">
        <f>#REF!</f>
        <v>#REF!</v>
      </c>
      <c r="G523" s="40" t="e">
        <f>#REF!</f>
        <v>#REF!</v>
      </c>
      <c r="H523" s="40" t="e">
        <f>#REF!</f>
        <v>#REF!</v>
      </c>
      <c r="I523" s="40" t="e">
        <f>#REF!</f>
        <v>#REF!</v>
      </c>
      <c r="J523" s="40" t="e">
        <f>#REF!</f>
        <v>#REF!</v>
      </c>
      <c r="K523" s="40" t="e">
        <f>#REF!</f>
        <v>#REF!</v>
      </c>
      <c r="L523" s="40" t="e">
        <f>#REF!</f>
        <v>#REF!</v>
      </c>
      <c r="M523" s="40" t="e">
        <f>#REF!</f>
        <v>#REF!</v>
      </c>
      <c r="N523" s="40" t="e">
        <f>#REF!</f>
        <v>#REF!</v>
      </c>
      <c r="O523" s="40" t="e">
        <f>#REF!</f>
        <v>#REF!</v>
      </c>
      <c r="P523" s="40" t="e">
        <f>#REF!</f>
        <v>#REF!</v>
      </c>
      <c r="Q523" s="40" t="e">
        <f t="shared" si="36"/>
        <v>#REF!</v>
      </c>
      <c r="R523" s="40" t="e">
        <f t="shared" si="37"/>
        <v>#REF!</v>
      </c>
      <c r="S523" s="40" t="e">
        <f>#REF!+#REF!</f>
        <v>#REF!</v>
      </c>
      <c r="T523" s="43">
        <f>SUMIFS(Modèle!$P$2:$P$1009,Modèle!$B$2:$B$1009,$B523,Modèle!$D$2:$D$1009,$D523)</f>
        <v>0</v>
      </c>
      <c r="U523" s="40" t="e">
        <f>#REF!</f>
        <v>#REF!</v>
      </c>
      <c r="V523" s="40" t="e">
        <f>#REF!</f>
        <v>#REF!</v>
      </c>
      <c r="W523" s="40" t="e">
        <f>#REF!</f>
        <v>#REF!</v>
      </c>
      <c r="X523" s="40" t="e">
        <f>#REF!</f>
        <v>#REF!</v>
      </c>
      <c r="Y523" s="40" t="e">
        <f t="shared" si="38"/>
        <v>#REF!</v>
      </c>
      <c r="Z523" s="40" t="e">
        <f>#REF!</f>
        <v>#REF!</v>
      </c>
    </row>
    <row r="524" spans="1:26" ht="12.75" customHeight="1" x14ac:dyDescent="0.25">
      <c r="A524" s="7">
        <v>523</v>
      </c>
      <c r="B524" s="7" t="str">
        <f t="shared" si="35"/>
        <v>Jeudi</v>
      </c>
      <c r="C524" s="38" t="e">
        <f>'Relevé corrigé'!C524</f>
        <v>#REF!</v>
      </c>
      <c r="D524" s="45" t="e">
        <f>'Relevé corrigé'!D524</f>
        <v>#REF!</v>
      </c>
      <c r="E524" s="40" t="e">
        <f>#REF!</f>
        <v>#REF!</v>
      </c>
      <c r="F524" s="40" t="e">
        <f>#REF!</f>
        <v>#REF!</v>
      </c>
      <c r="G524" s="40" t="e">
        <f>#REF!</f>
        <v>#REF!</v>
      </c>
      <c r="H524" s="40" t="e">
        <f>#REF!</f>
        <v>#REF!</v>
      </c>
      <c r="I524" s="40" t="e">
        <f>#REF!</f>
        <v>#REF!</v>
      </c>
      <c r="J524" s="40" t="e">
        <f>#REF!</f>
        <v>#REF!</v>
      </c>
      <c r="K524" s="40" t="e">
        <f>#REF!</f>
        <v>#REF!</v>
      </c>
      <c r="L524" s="40" t="e">
        <f>#REF!</f>
        <v>#REF!</v>
      </c>
      <c r="M524" s="40" t="e">
        <f>#REF!</f>
        <v>#REF!</v>
      </c>
      <c r="N524" s="40" t="e">
        <f>#REF!</f>
        <v>#REF!</v>
      </c>
      <c r="O524" s="40" t="e">
        <f>#REF!</f>
        <v>#REF!</v>
      </c>
      <c r="P524" s="40" t="e">
        <f>#REF!</f>
        <v>#REF!</v>
      </c>
      <c r="Q524" s="40" t="e">
        <f t="shared" si="36"/>
        <v>#REF!</v>
      </c>
      <c r="R524" s="40" t="e">
        <f t="shared" si="37"/>
        <v>#REF!</v>
      </c>
      <c r="S524" s="40" t="e">
        <f>#REF!+#REF!</f>
        <v>#REF!</v>
      </c>
      <c r="T524" s="43">
        <f>SUMIFS(Modèle!$P$2:$P$1009,Modèle!$B$2:$B$1009,$B524,Modèle!$D$2:$D$1009,$D524)</f>
        <v>0</v>
      </c>
      <c r="U524" s="40" t="e">
        <f>#REF!</f>
        <v>#REF!</v>
      </c>
      <c r="V524" s="40" t="e">
        <f>#REF!</f>
        <v>#REF!</v>
      </c>
      <c r="W524" s="40" t="e">
        <f>#REF!</f>
        <v>#REF!</v>
      </c>
      <c r="X524" s="40" t="e">
        <f>#REF!</f>
        <v>#REF!</v>
      </c>
      <c r="Y524" s="40" t="e">
        <f t="shared" si="38"/>
        <v>#REF!</v>
      </c>
      <c r="Z524" s="40" t="e">
        <f>#REF!</f>
        <v>#REF!</v>
      </c>
    </row>
    <row r="525" spans="1:26" ht="12.75" customHeight="1" x14ac:dyDescent="0.25">
      <c r="A525" s="7">
        <v>524</v>
      </c>
      <c r="B525" s="7" t="str">
        <f t="shared" si="35"/>
        <v>Jeudi</v>
      </c>
      <c r="C525" s="38" t="e">
        <f>'Relevé corrigé'!C525</f>
        <v>#REF!</v>
      </c>
      <c r="D525" s="45" t="e">
        <f>'Relevé corrigé'!D525</f>
        <v>#REF!</v>
      </c>
      <c r="E525" s="40" t="e">
        <f>#REF!</f>
        <v>#REF!</v>
      </c>
      <c r="F525" s="40" t="e">
        <f>#REF!</f>
        <v>#REF!</v>
      </c>
      <c r="G525" s="40" t="e">
        <f>#REF!</f>
        <v>#REF!</v>
      </c>
      <c r="H525" s="40" t="e">
        <f>#REF!</f>
        <v>#REF!</v>
      </c>
      <c r="I525" s="40" t="e">
        <f>#REF!</f>
        <v>#REF!</v>
      </c>
      <c r="J525" s="40" t="e">
        <f>#REF!</f>
        <v>#REF!</v>
      </c>
      <c r="K525" s="40" t="e">
        <f>#REF!</f>
        <v>#REF!</v>
      </c>
      <c r="L525" s="40" t="e">
        <f>#REF!</f>
        <v>#REF!</v>
      </c>
      <c r="M525" s="40" t="e">
        <f>#REF!</f>
        <v>#REF!</v>
      </c>
      <c r="N525" s="40" t="e">
        <f>#REF!</f>
        <v>#REF!</v>
      </c>
      <c r="O525" s="40" t="e">
        <f>#REF!</f>
        <v>#REF!</v>
      </c>
      <c r="P525" s="40" t="e">
        <f>#REF!</f>
        <v>#REF!</v>
      </c>
      <c r="Q525" s="40" t="e">
        <f t="shared" si="36"/>
        <v>#REF!</v>
      </c>
      <c r="R525" s="40" t="e">
        <f t="shared" si="37"/>
        <v>#REF!</v>
      </c>
      <c r="S525" s="40" t="e">
        <f>#REF!+#REF!</f>
        <v>#REF!</v>
      </c>
      <c r="T525" s="43">
        <f>SUMIFS(Modèle!$P$2:$P$1009,Modèle!$B$2:$B$1009,$B525,Modèle!$D$2:$D$1009,$D525)</f>
        <v>0</v>
      </c>
      <c r="U525" s="40" t="e">
        <f>#REF!</f>
        <v>#REF!</v>
      </c>
      <c r="V525" s="40" t="e">
        <f>#REF!</f>
        <v>#REF!</v>
      </c>
      <c r="W525" s="40" t="e">
        <f>#REF!</f>
        <v>#REF!</v>
      </c>
      <c r="X525" s="40" t="e">
        <f>#REF!</f>
        <v>#REF!</v>
      </c>
      <c r="Y525" s="40" t="e">
        <f t="shared" si="38"/>
        <v>#REF!</v>
      </c>
      <c r="Z525" s="40" t="e">
        <f>#REF!</f>
        <v>#REF!</v>
      </c>
    </row>
    <row r="526" spans="1:26" ht="12.75" customHeight="1" x14ac:dyDescent="0.25">
      <c r="A526" s="7">
        <v>525</v>
      </c>
      <c r="B526" s="7" t="str">
        <f t="shared" si="35"/>
        <v>Jeudi</v>
      </c>
      <c r="C526" s="38" t="e">
        <f>'Relevé corrigé'!C526</f>
        <v>#REF!</v>
      </c>
      <c r="D526" s="45" t="e">
        <f>'Relevé corrigé'!D526</f>
        <v>#REF!</v>
      </c>
      <c r="E526" s="40" t="e">
        <f>#REF!</f>
        <v>#REF!</v>
      </c>
      <c r="F526" s="40" t="e">
        <f>#REF!</f>
        <v>#REF!</v>
      </c>
      <c r="G526" s="40" t="e">
        <f>#REF!</f>
        <v>#REF!</v>
      </c>
      <c r="H526" s="40" t="e">
        <f>#REF!</f>
        <v>#REF!</v>
      </c>
      <c r="I526" s="40" t="e">
        <f>#REF!</f>
        <v>#REF!</v>
      </c>
      <c r="J526" s="40" t="e">
        <f>#REF!</f>
        <v>#REF!</v>
      </c>
      <c r="K526" s="40" t="e">
        <f>#REF!</f>
        <v>#REF!</v>
      </c>
      <c r="L526" s="40" t="e">
        <f>#REF!</f>
        <v>#REF!</v>
      </c>
      <c r="M526" s="40" t="e">
        <f>#REF!</f>
        <v>#REF!</v>
      </c>
      <c r="N526" s="40" t="e">
        <f>#REF!</f>
        <v>#REF!</v>
      </c>
      <c r="O526" s="40" t="e">
        <f>#REF!</f>
        <v>#REF!</v>
      </c>
      <c r="P526" s="40" t="e">
        <f>#REF!</f>
        <v>#REF!</v>
      </c>
      <c r="Q526" s="40" t="e">
        <f t="shared" si="36"/>
        <v>#REF!</v>
      </c>
      <c r="R526" s="40" t="e">
        <f t="shared" si="37"/>
        <v>#REF!</v>
      </c>
      <c r="S526" s="40" t="e">
        <f>#REF!+#REF!</f>
        <v>#REF!</v>
      </c>
      <c r="T526" s="43">
        <f>SUMIFS(Modèle!$P$2:$P$1009,Modèle!$B$2:$B$1009,$B526,Modèle!$D$2:$D$1009,$D526)</f>
        <v>0</v>
      </c>
      <c r="U526" s="40" t="e">
        <f>#REF!</f>
        <v>#REF!</v>
      </c>
      <c r="V526" s="40" t="e">
        <f>#REF!</f>
        <v>#REF!</v>
      </c>
      <c r="W526" s="40" t="e">
        <f>#REF!</f>
        <v>#REF!</v>
      </c>
      <c r="X526" s="40" t="e">
        <f>#REF!</f>
        <v>#REF!</v>
      </c>
      <c r="Y526" s="40" t="e">
        <f t="shared" si="38"/>
        <v>#REF!</v>
      </c>
      <c r="Z526" s="40" t="e">
        <f>#REF!</f>
        <v>#REF!</v>
      </c>
    </row>
    <row r="527" spans="1:26" ht="12.75" customHeight="1" x14ac:dyDescent="0.25">
      <c r="A527" s="7">
        <v>526</v>
      </c>
      <c r="B527" s="7" t="str">
        <f t="shared" si="35"/>
        <v>Jeudi</v>
      </c>
      <c r="C527" s="38" t="e">
        <f>'Relevé corrigé'!C527</f>
        <v>#REF!</v>
      </c>
      <c r="D527" s="45" t="e">
        <f>'Relevé corrigé'!D527</f>
        <v>#REF!</v>
      </c>
      <c r="E527" s="40" t="e">
        <f>#REF!</f>
        <v>#REF!</v>
      </c>
      <c r="F527" s="40" t="e">
        <f>#REF!</f>
        <v>#REF!</v>
      </c>
      <c r="G527" s="40" t="e">
        <f>#REF!</f>
        <v>#REF!</v>
      </c>
      <c r="H527" s="40" t="e">
        <f>#REF!</f>
        <v>#REF!</v>
      </c>
      <c r="I527" s="40" t="e">
        <f>#REF!</f>
        <v>#REF!</v>
      </c>
      <c r="J527" s="40" t="e">
        <f>#REF!</f>
        <v>#REF!</v>
      </c>
      <c r="K527" s="40" t="e">
        <f>#REF!</f>
        <v>#REF!</v>
      </c>
      <c r="L527" s="40" t="e">
        <f>#REF!</f>
        <v>#REF!</v>
      </c>
      <c r="M527" s="40" t="e">
        <f>#REF!</f>
        <v>#REF!</v>
      </c>
      <c r="N527" s="40" t="e">
        <f>#REF!</f>
        <v>#REF!</v>
      </c>
      <c r="O527" s="40" t="e">
        <f>#REF!</f>
        <v>#REF!</v>
      </c>
      <c r="P527" s="40" t="e">
        <f>#REF!</f>
        <v>#REF!</v>
      </c>
      <c r="Q527" s="40" t="e">
        <f t="shared" si="36"/>
        <v>#REF!</v>
      </c>
      <c r="R527" s="40" t="e">
        <f t="shared" si="37"/>
        <v>#REF!</v>
      </c>
      <c r="S527" s="40" t="e">
        <f>#REF!+#REF!</f>
        <v>#REF!</v>
      </c>
      <c r="T527" s="43">
        <f>SUMIFS(Modèle!$P$2:$P$1009,Modèle!$B$2:$B$1009,$B527,Modèle!$D$2:$D$1009,$D527)</f>
        <v>0</v>
      </c>
      <c r="U527" s="40" t="e">
        <f>#REF!</f>
        <v>#REF!</v>
      </c>
      <c r="V527" s="40" t="e">
        <f>#REF!</f>
        <v>#REF!</v>
      </c>
      <c r="W527" s="40" t="e">
        <f>#REF!</f>
        <v>#REF!</v>
      </c>
      <c r="X527" s="40" t="e">
        <f>#REF!</f>
        <v>#REF!</v>
      </c>
      <c r="Y527" s="40" t="e">
        <f t="shared" si="38"/>
        <v>#REF!</v>
      </c>
      <c r="Z527" s="40" t="e">
        <f>#REF!</f>
        <v>#REF!</v>
      </c>
    </row>
    <row r="528" spans="1:26" ht="12.75" customHeight="1" x14ac:dyDescent="0.25">
      <c r="A528" s="7">
        <v>527</v>
      </c>
      <c r="B528" s="7" t="str">
        <f t="shared" si="35"/>
        <v>Jeudi</v>
      </c>
      <c r="C528" s="38" t="e">
        <f>'Relevé corrigé'!C528</f>
        <v>#REF!</v>
      </c>
      <c r="D528" s="45" t="e">
        <f>'Relevé corrigé'!D528</f>
        <v>#REF!</v>
      </c>
      <c r="E528" s="40" t="e">
        <f>#REF!</f>
        <v>#REF!</v>
      </c>
      <c r="F528" s="40" t="e">
        <f>#REF!</f>
        <v>#REF!</v>
      </c>
      <c r="G528" s="40" t="e">
        <f>#REF!</f>
        <v>#REF!</v>
      </c>
      <c r="H528" s="40" t="e">
        <f>#REF!</f>
        <v>#REF!</v>
      </c>
      <c r="I528" s="40" t="e">
        <f>#REF!</f>
        <v>#REF!</v>
      </c>
      <c r="J528" s="40" t="e">
        <f>#REF!</f>
        <v>#REF!</v>
      </c>
      <c r="K528" s="40" t="e">
        <f>#REF!</f>
        <v>#REF!</v>
      </c>
      <c r="L528" s="40" t="e">
        <f>#REF!</f>
        <v>#REF!</v>
      </c>
      <c r="M528" s="40" t="e">
        <f>#REF!</f>
        <v>#REF!</v>
      </c>
      <c r="N528" s="40" t="e">
        <f>#REF!</f>
        <v>#REF!</v>
      </c>
      <c r="O528" s="40" t="e">
        <f>#REF!</f>
        <v>#REF!</v>
      </c>
      <c r="P528" s="40" t="e">
        <f>#REF!</f>
        <v>#REF!</v>
      </c>
      <c r="Q528" s="40" t="e">
        <f t="shared" si="36"/>
        <v>#REF!</v>
      </c>
      <c r="R528" s="40" t="e">
        <f t="shared" si="37"/>
        <v>#REF!</v>
      </c>
      <c r="S528" s="40" t="e">
        <f>#REF!+#REF!</f>
        <v>#REF!</v>
      </c>
      <c r="T528" s="43">
        <f>SUMIFS(Modèle!$P$2:$P$1009,Modèle!$B$2:$B$1009,$B528,Modèle!$D$2:$D$1009,$D528)</f>
        <v>0</v>
      </c>
      <c r="U528" s="40" t="e">
        <f>#REF!</f>
        <v>#REF!</v>
      </c>
      <c r="V528" s="40" t="e">
        <f>#REF!</f>
        <v>#REF!</v>
      </c>
      <c r="W528" s="40" t="e">
        <f>#REF!</f>
        <v>#REF!</v>
      </c>
      <c r="X528" s="40" t="e">
        <f>#REF!</f>
        <v>#REF!</v>
      </c>
      <c r="Y528" s="40" t="e">
        <f t="shared" si="38"/>
        <v>#REF!</v>
      </c>
      <c r="Z528" s="40" t="e">
        <f>#REF!</f>
        <v>#REF!</v>
      </c>
    </row>
    <row r="529" spans="1:26" ht="12.75" customHeight="1" x14ac:dyDescent="0.25">
      <c r="A529" s="7">
        <v>528</v>
      </c>
      <c r="B529" s="7" t="str">
        <f t="shared" si="35"/>
        <v>Jeudi</v>
      </c>
      <c r="C529" s="38" t="e">
        <f>'Relevé corrigé'!C529</f>
        <v>#REF!</v>
      </c>
      <c r="D529" s="45" t="e">
        <f>'Relevé corrigé'!D529</f>
        <v>#REF!</v>
      </c>
      <c r="E529" s="40" t="e">
        <f>#REF!</f>
        <v>#REF!</v>
      </c>
      <c r="F529" s="40" t="e">
        <f>#REF!</f>
        <v>#REF!</v>
      </c>
      <c r="G529" s="40" t="e">
        <f>#REF!</f>
        <v>#REF!</v>
      </c>
      <c r="H529" s="40" t="e">
        <f>#REF!</f>
        <v>#REF!</v>
      </c>
      <c r="I529" s="40" t="e">
        <f>#REF!</f>
        <v>#REF!</v>
      </c>
      <c r="J529" s="40" t="e">
        <f>#REF!</f>
        <v>#REF!</v>
      </c>
      <c r="K529" s="40" t="e">
        <f>#REF!</f>
        <v>#REF!</v>
      </c>
      <c r="L529" s="40" t="e">
        <f>#REF!</f>
        <v>#REF!</v>
      </c>
      <c r="M529" s="40" t="e">
        <f>#REF!</f>
        <v>#REF!</v>
      </c>
      <c r="N529" s="40" t="e">
        <f>#REF!</f>
        <v>#REF!</v>
      </c>
      <c r="O529" s="40" t="e">
        <f>#REF!</f>
        <v>#REF!</v>
      </c>
      <c r="P529" s="40" t="e">
        <f>#REF!</f>
        <v>#REF!</v>
      </c>
      <c r="Q529" s="40" t="e">
        <f t="shared" si="36"/>
        <v>#REF!</v>
      </c>
      <c r="R529" s="40" t="e">
        <f t="shared" si="37"/>
        <v>#REF!</v>
      </c>
      <c r="S529" s="40" t="e">
        <f>#REF!+#REF!</f>
        <v>#REF!</v>
      </c>
      <c r="T529" s="43">
        <f>SUMIFS(Modèle!$P$2:$P$1009,Modèle!$B$2:$B$1009,$B529,Modèle!$D$2:$D$1009,$D529)</f>
        <v>0</v>
      </c>
      <c r="U529" s="40" t="e">
        <f>#REF!</f>
        <v>#REF!</v>
      </c>
      <c r="V529" s="40" t="e">
        <f>#REF!</f>
        <v>#REF!</v>
      </c>
      <c r="W529" s="40" t="e">
        <f>#REF!</f>
        <v>#REF!</v>
      </c>
      <c r="X529" s="40" t="e">
        <f>#REF!</f>
        <v>#REF!</v>
      </c>
      <c r="Y529" s="40" t="e">
        <f t="shared" si="38"/>
        <v>#REF!</v>
      </c>
      <c r="Z529" s="40" t="e">
        <f>#REF!</f>
        <v>#REF!</v>
      </c>
    </row>
    <row r="530" spans="1:26" ht="12.75" customHeight="1" x14ac:dyDescent="0.25">
      <c r="A530" s="7">
        <v>529</v>
      </c>
      <c r="B530" s="7" t="str">
        <f t="shared" si="35"/>
        <v>Jeudi</v>
      </c>
      <c r="C530" s="38" t="e">
        <f>'Relevé corrigé'!C530</f>
        <v>#REF!</v>
      </c>
      <c r="D530" s="45" t="e">
        <f>'Relevé corrigé'!D530</f>
        <v>#REF!</v>
      </c>
      <c r="E530" s="40" t="e">
        <f>#REF!</f>
        <v>#REF!</v>
      </c>
      <c r="F530" s="40" t="e">
        <f>#REF!</f>
        <v>#REF!</v>
      </c>
      <c r="G530" s="40" t="e">
        <f>#REF!</f>
        <v>#REF!</v>
      </c>
      <c r="H530" s="40" t="e">
        <f>#REF!</f>
        <v>#REF!</v>
      </c>
      <c r="I530" s="40" t="e">
        <f>#REF!</f>
        <v>#REF!</v>
      </c>
      <c r="J530" s="40" t="e">
        <f>#REF!</f>
        <v>#REF!</v>
      </c>
      <c r="K530" s="40" t="e">
        <f>#REF!</f>
        <v>#REF!</v>
      </c>
      <c r="L530" s="40" t="e">
        <f>#REF!</f>
        <v>#REF!</v>
      </c>
      <c r="M530" s="40" t="e">
        <f>#REF!</f>
        <v>#REF!</v>
      </c>
      <c r="N530" s="40" t="e">
        <f>#REF!</f>
        <v>#REF!</v>
      </c>
      <c r="O530" s="40" t="e">
        <f>#REF!</f>
        <v>#REF!</v>
      </c>
      <c r="P530" s="40" t="e">
        <f>#REF!</f>
        <v>#REF!</v>
      </c>
      <c r="Q530" s="40" t="e">
        <f t="shared" si="36"/>
        <v>#REF!</v>
      </c>
      <c r="R530" s="40" t="e">
        <f t="shared" si="37"/>
        <v>#REF!</v>
      </c>
      <c r="S530" s="40" t="e">
        <f>#REF!+#REF!</f>
        <v>#REF!</v>
      </c>
      <c r="T530" s="43">
        <f>SUMIFS(Modèle!$P$2:$P$1009,Modèle!$B$2:$B$1009,$B530,Modèle!$D$2:$D$1009,$D530)</f>
        <v>0</v>
      </c>
      <c r="U530" s="40" t="e">
        <f>#REF!</f>
        <v>#REF!</v>
      </c>
      <c r="V530" s="40" t="e">
        <f>#REF!</f>
        <v>#REF!</v>
      </c>
      <c r="W530" s="40" t="e">
        <f>#REF!</f>
        <v>#REF!</v>
      </c>
      <c r="X530" s="40" t="e">
        <f>#REF!</f>
        <v>#REF!</v>
      </c>
      <c r="Y530" s="40" t="e">
        <f t="shared" si="38"/>
        <v>#REF!</v>
      </c>
      <c r="Z530" s="40" t="e">
        <f>#REF!</f>
        <v>#REF!</v>
      </c>
    </row>
    <row r="531" spans="1:26" ht="12.75" customHeight="1" x14ac:dyDescent="0.25">
      <c r="A531" s="7">
        <v>530</v>
      </c>
      <c r="B531" s="7" t="str">
        <f t="shared" si="35"/>
        <v>Jeudi</v>
      </c>
      <c r="C531" s="38" t="e">
        <f>'Relevé corrigé'!C531</f>
        <v>#REF!</v>
      </c>
      <c r="D531" s="45" t="e">
        <f>'Relevé corrigé'!D531</f>
        <v>#REF!</v>
      </c>
      <c r="E531" s="40" t="e">
        <f>#REF!</f>
        <v>#REF!</v>
      </c>
      <c r="F531" s="40" t="e">
        <f>#REF!</f>
        <v>#REF!</v>
      </c>
      <c r="G531" s="40" t="e">
        <f>#REF!</f>
        <v>#REF!</v>
      </c>
      <c r="H531" s="40" t="e">
        <f>#REF!</f>
        <v>#REF!</v>
      </c>
      <c r="I531" s="40" t="e">
        <f>#REF!</f>
        <v>#REF!</v>
      </c>
      <c r="J531" s="40" t="e">
        <f>#REF!</f>
        <v>#REF!</v>
      </c>
      <c r="K531" s="40" t="e">
        <f>#REF!</f>
        <v>#REF!</v>
      </c>
      <c r="L531" s="40" t="e">
        <f>#REF!</f>
        <v>#REF!</v>
      </c>
      <c r="M531" s="40" t="e">
        <f>#REF!</f>
        <v>#REF!</v>
      </c>
      <c r="N531" s="40" t="e">
        <f>#REF!</f>
        <v>#REF!</v>
      </c>
      <c r="O531" s="40" t="e">
        <f>#REF!</f>
        <v>#REF!</v>
      </c>
      <c r="P531" s="40" t="e">
        <f>#REF!</f>
        <v>#REF!</v>
      </c>
      <c r="Q531" s="40" t="e">
        <f t="shared" si="36"/>
        <v>#REF!</v>
      </c>
      <c r="R531" s="40" t="e">
        <f t="shared" si="37"/>
        <v>#REF!</v>
      </c>
      <c r="S531" s="40" t="e">
        <f>#REF!+#REF!</f>
        <v>#REF!</v>
      </c>
      <c r="T531" s="43">
        <f>SUMIFS(Modèle!$P$2:$P$1009,Modèle!$B$2:$B$1009,$B531,Modèle!$D$2:$D$1009,$D531)</f>
        <v>0</v>
      </c>
      <c r="U531" s="40" t="e">
        <f>#REF!</f>
        <v>#REF!</v>
      </c>
      <c r="V531" s="40" t="e">
        <f>#REF!</f>
        <v>#REF!</v>
      </c>
      <c r="W531" s="40" t="e">
        <f>#REF!</f>
        <v>#REF!</v>
      </c>
      <c r="X531" s="40" t="e">
        <f>#REF!</f>
        <v>#REF!</v>
      </c>
      <c r="Y531" s="40" t="e">
        <f t="shared" si="38"/>
        <v>#REF!</v>
      </c>
      <c r="Z531" s="40" t="e">
        <f>#REF!</f>
        <v>#REF!</v>
      </c>
    </row>
    <row r="532" spans="1:26" ht="12.75" customHeight="1" x14ac:dyDescent="0.25">
      <c r="A532" s="7">
        <v>531</v>
      </c>
      <c r="B532" s="7" t="str">
        <f t="shared" si="35"/>
        <v>Jeudi</v>
      </c>
      <c r="C532" s="38" t="e">
        <f>'Relevé corrigé'!C532</f>
        <v>#REF!</v>
      </c>
      <c r="D532" s="45" t="e">
        <f>'Relevé corrigé'!D532</f>
        <v>#REF!</v>
      </c>
      <c r="E532" s="40" t="e">
        <f>#REF!</f>
        <v>#REF!</v>
      </c>
      <c r="F532" s="40" t="e">
        <f>#REF!</f>
        <v>#REF!</v>
      </c>
      <c r="G532" s="40" t="e">
        <f>#REF!</f>
        <v>#REF!</v>
      </c>
      <c r="H532" s="40" t="e">
        <f>#REF!</f>
        <v>#REF!</v>
      </c>
      <c r="I532" s="40" t="e">
        <f>#REF!</f>
        <v>#REF!</v>
      </c>
      <c r="J532" s="40" t="e">
        <f>#REF!</f>
        <v>#REF!</v>
      </c>
      <c r="K532" s="40" t="e">
        <f>#REF!</f>
        <v>#REF!</v>
      </c>
      <c r="L532" s="40" t="e">
        <f>#REF!</f>
        <v>#REF!</v>
      </c>
      <c r="M532" s="40" t="e">
        <f>#REF!</f>
        <v>#REF!</v>
      </c>
      <c r="N532" s="40" t="e">
        <f>#REF!</f>
        <v>#REF!</v>
      </c>
      <c r="O532" s="40" t="e">
        <f>#REF!</f>
        <v>#REF!</v>
      </c>
      <c r="P532" s="40" t="e">
        <f>#REF!</f>
        <v>#REF!</v>
      </c>
      <c r="Q532" s="40" t="e">
        <f t="shared" si="36"/>
        <v>#REF!</v>
      </c>
      <c r="R532" s="40" t="e">
        <f t="shared" si="37"/>
        <v>#REF!</v>
      </c>
      <c r="S532" s="40" t="e">
        <f>#REF!+#REF!</f>
        <v>#REF!</v>
      </c>
      <c r="T532" s="43">
        <f>SUMIFS(Modèle!$P$2:$P$1009,Modèle!$B$2:$B$1009,$B532,Modèle!$D$2:$D$1009,$D532)</f>
        <v>0</v>
      </c>
      <c r="U532" s="40" t="e">
        <f>#REF!</f>
        <v>#REF!</v>
      </c>
      <c r="V532" s="40" t="e">
        <f>#REF!</f>
        <v>#REF!</v>
      </c>
      <c r="W532" s="40" t="e">
        <f>#REF!</f>
        <v>#REF!</v>
      </c>
      <c r="X532" s="40" t="e">
        <f>#REF!</f>
        <v>#REF!</v>
      </c>
      <c r="Y532" s="40" t="e">
        <f t="shared" si="38"/>
        <v>#REF!</v>
      </c>
      <c r="Z532" s="40" t="e">
        <f>#REF!</f>
        <v>#REF!</v>
      </c>
    </row>
    <row r="533" spans="1:26" ht="12.75" customHeight="1" x14ac:dyDescent="0.25">
      <c r="A533" s="7">
        <v>532</v>
      </c>
      <c r="B533" s="7" t="str">
        <f t="shared" si="35"/>
        <v>Jeudi</v>
      </c>
      <c r="C533" s="38" t="e">
        <f>'Relevé corrigé'!C533</f>
        <v>#REF!</v>
      </c>
      <c r="D533" s="45" t="e">
        <f>'Relevé corrigé'!D533</f>
        <v>#REF!</v>
      </c>
      <c r="E533" s="40" t="e">
        <f>#REF!</f>
        <v>#REF!</v>
      </c>
      <c r="F533" s="40" t="e">
        <f>#REF!</f>
        <v>#REF!</v>
      </c>
      <c r="G533" s="40" t="e">
        <f>#REF!</f>
        <v>#REF!</v>
      </c>
      <c r="H533" s="40" t="e">
        <f>#REF!</f>
        <v>#REF!</v>
      </c>
      <c r="I533" s="40" t="e">
        <f>#REF!</f>
        <v>#REF!</v>
      </c>
      <c r="J533" s="40" t="e">
        <f>#REF!</f>
        <v>#REF!</v>
      </c>
      <c r="K533" s="40" t="e">
        <f>#REF!</f>
        <v>#REF!</v>
      </c>
      <c r="L533" s="40" t="e">
        <f>#REF!</f>
        <v>#REF!</v>
      </c>
      <c r="M533" s="40" t="e">
        <f>#REF!</f>
        <v>#REF!</v>
      </c>
      <c r="N533" s="40" t="e">
        <f>#REF!</f>
        <v>#REF!</v>
      </c>
      <c r="O533" s="40" t="e">
        <f>#REF!</f>
        <v>#REF!</v>
      </c>
      <c r="P533" s="40" t="e">
        <f>#REF!</f>
        <v>#REF!</v>
      </c>
      <c r="Q533" s="40" t="e">
        <f t="shared" si="36"/>
        <v>#REF!</v>
      </c>
      <c r="R533" s="40" t="e">
        <f t="shared" si="37"/>
        <v>#REF!</v>
      </c>
      <c r="S533" s="40" t="e">
        <f>#REF!+#REF!</f>
        <v>#REF!</v>
      </c>
      <c r="T533" s="43">
        <f>SUMIFS(Modèle!$P$2:$P$1009,Modèle!$B$2:$B$1009,$B533,Modèle!$D$2:$D$1009,$D533)</f>
        <v>0</v>
      </c>
      <c r="U533" s="40" t="e">
        <f>#REF!</f>
        <v>#REF!</v>
      </c>
      <c r="V533" s="40" t="e">
        <f>#REF!</f>
        <v>#REF!</v>
      </c>
      <c r="W533" s="40" t="e">
        <f>#REF!</f>
        <v>#REF!</v>
      </c>
      <c r="X533" s="40" t="e">
        <f>#REF!</f>
        <v>#REF!</v>
      </c>
      <c r="Y533" s="40" t="e">
        <f t="shared" si="38"/>
        <v>#REF!</v>
      </c>
      <c r="Z533" s="40" t="e">
        <f>#REF!</f>
        <v>#REF!</v>
      </c>
    </row>
    <row r="534" spans="1:26" ht="12.75" customHeight="1" x14ac:dyDescent="0.25">
      <c r="A534" s="7">
        <v>533</v>
      </c>
      <c r="B534" s="7" t="str">
        <f t="shared" si="35"/>
        <v>Jeudi</v>
      </c>
      <c r="C534" s="38" t="e">
        <f>'Relevé corrigé'!C534</f>
        <v>#REF!</v>
      </c>
      <c r="D534" s="45" t="e">
        <f>'Relevé corrigé'!D534</f>
        <v>#REF!</v>
      </c>
      <c r="E534" s="40" t="e">
        <f>#REF!</f>
        <v>#REF!</v>
      </c>
      <c r="F534" s="40" t="e">
        <f>#REF!</f>
        <v>#REF!</v>
      </c>
      <c r="G534" s="40" t="e">
        <f>#REF!</f>
        <v>#REF!</v>
      </c>
      <c r="H534" s="40" t="e">
        <f>#REF!</f>
        <v>#REF!</v>
      </c>
      <c r="I534" s="40" t="e">
        <f>#REF!</f>
        <v>#REF!</v>
      </c>
      <c r="J534" s="40" t="e">
        <f>#REF!</f>
        <v>#REF!</v>
      </c>
      <c r="K534" s="40" t="e">
        <f>#REF!</f>
        <v>#REF!</v>
      </c>
      <c r="L534" s="40" t="e">
        <f>#REF!</f>
        <v>#REF!</v>
      </c>
      <c r="M534" s="40" t="e">
        <f>#REF!</f>
        <v>#REF!</v>
      </c>
      <c r="N534" s="40" t="e">
        <f>#REF!</f>
        <v>#REF!</v>
      </c>
      <c r="O534" s="40" t="e">
        <f>#REF!</f>
        <v>#REF!</v>
      </c>
      <c r="P534" s="40" t="e">
        <f>#REF!</f>
        <v>#REF!</v>
      </c>
      <c r="Q534" s="40" t="e">
        <f t="shared" si="36"/>
        <v>#REF!</v>
      </c>
      <c r="R534" s="40" t="e">
        <f t="shared" si="37"/>
        <v>#REF!</v>
      </c>
      <c r="S534" s="40" t="e">
        <f>#REF!+#REF!</f>
        <v>#REF!</v>
      </c>
      <c r="T534" s="43">
        <f>SUMIFS(Modèle!$P$2:$P$1009,Modèle!$B$2:$B$1009,$B534,Modèle!$D$2:$D$1009,$D534)</f>
        <v>0</v>
      </c>
      <c r="U534" s="40" t="e">
        <f>#REF!</f>
        <v>#REF!</v>
      </c>
      <c r="V534" s="40" t="e">
        <f>#REF!</f>
        <v>#REF!</v>
      </c>
      <c r="W534" s="40" t="e">
        <f>#REF!</f>
        <v>#REF!</v>
      </c>
      <c r="X534" s="40" t="e">
        <f>#REF!</f>
        <v>#REF!</v>
      </c>
      <c r="Y534" s="40" t="e">
        <f t="shared" si="38"/>
        <v>#REF!</v>
      </c>
      <c r="Z534" s="40" t="e">
        <f>#REF!</f>
        <v>#REF!</v>
      </c>
    </row>
    <row r="535" spans="1:26" ht="12.75" customHeight="1" x14ac:dyDescent="0.25">
      <c r="A535" s="7">
        <v>534</v>
      </c>
      <c r="B535" s="7" t="str">
        <f t="shared" si="35"/>
        <v>Jeudi</v>
      </c>
      <c r="C535" s="38" t="e">
        <f>'Relevé corrigé'!C535</f>
        <v>#REF!</v>
      </c>
      <c r="D535" s="45" t="e">
        <f>'Relevé corrigé'!D535</f>
        <v>#REF!</v>
      </c>
      <c r="E535" s="40" t="e">
        <f>#REF!</f>
        <v>#REF!</v>
      </c>
      <c r="F535" s="40" t="e">
        <f>#REF!</f>
        <v>#REF!</v>
      </c>
      <c r="G535" s="40" t="e">
        <f>#REF!</f>
        <v>#REF!</v>
      </c>
      <c r="H535" s="40" t="e">
        <f>#REF!</f>
        <v>#REF!</v>
      </c>
      <c r="I535" s="40" t="e">
        <f>#REF!</f>
        <v>#REF!</v>
      </c>
      <c r="J535" s="40" t="e">
        <f>#REF!</f>
        <v>#REF!</v>
      </c>
      <c r="K535" s="40" t="e">
        <f>#REF!</f>
        <v>#REF!</v>
      </c>
      <c r="L535" s="40" t="e">
        <f>#REF!</f>
        <v>#REF!</v>
      </c>
      <c r="M535" s="40" t="e">
        <f>#REF!</f>
        <v>#REF!</v>
      </c>
      <c r="N535" s="40" t="e">
        <f>#REF!</f>
        <v>#REF!</v>
      </c>
      <c r="O535" s="40" t="e">
        <f>#REF!</f>
        <v>#REF!</v>
      </c>
      <c r="P535" s="40" t="e">
        <f>#REF!</f>
        <v>#REF!</v>
      </c>
      <c r="Q535" s="40" t="e">
        <f t="shared" si="36"/>
        <v>#REF!</v>
      </c>
      <c r="R535" s="40" t="e">
        <f t="shared" si="37"/>
        <v>#REF!</v>
      </c>
      <c r="S535" s="40" t="e">
        <f>#REF!+#REF!</f>
        <v>#REF!</v>
      </c>
      <c r="T535" s="43">
        <f>SUMIFS(Modèle!$P$2:$P$1009,Modèle!$B$2:$B$1009,$B535,Modèle!$D$2:$D$1009,$D535)</f>
        <v>0</v>
      </c>
      <c r="U535" s="40" t="e">
        <f>#REF!</f>
        <v>#REF!</v>
      </c>
      <c r="V535" s="40" t="e">
        <f>#REF!</f>
        <v>#REF!</v>
      </c>
      <c r="W535" s="40" t="e">
        <f>#REF!</f>
        <v>#REF!</v>
      </c>
      <c r="X535" s="40" t="e">
        <f>#REF!</f>
        <v>#REF!</v>
      </c>
      <c r="Y535" s="40" t="e">
        <f t="shared" si="38"/>
        <v>#REF!</v>
      </c>
      <c r="Z535" s="40" t="e">
        <f>#REF!</f>
        <v>#REF!</v>
      </c>
    </row>
    <row r="536" spans="1:26" ht="12.75" customHeight="1" x14ac:dyDescent="0.25">
      <c r="A536" s="7">
        <v>535</v>
      </c>
      <c r="B536" s="7" t="str">
        <f t="shared" si="35"/>
        <v>Jeudi</v>
      </c>
      <c r="C536" s="38" t="e">
        <f>'Relevé corrigé'!C536</f>
        <v>#REF!</v>
      </c>
      <c r="D536" s="45" t="e">
        <f>'Relevé corrigé'!D536</f>
        <v>#REF!</v>
      </c>
      <c r="E536" s="40" t="e">
        <f>#REF!</f>
        <v>#REF!</v>
      </c>
      <c r="F536" s="40" t="e">
        <f>#REF!</f>
        <v>#REF!</v>
      </c>
      <c r="G536" s="40" t="e">
        <f>#REF!</f>
        <v>#REF!</v>
      </c>
      <c r="H536" s="40" t="e">
        <f>#REF!</f>
        <v>#REF!</v>
      </c>
      <c r="I536" s="40" t="e">
        <f>#REF!</f>
        <v>#REF!</v>
      </c>
      <c r="J536" s="40" t="e">
        <f>#REF!</f>
        <v>#REF!</v>
      </c>
      <c r="K536" s="40" t="e">
        <f>#REF!</f>
        <v>#REF!</v>
      </c>
      <c r="L536" s="40" t="e">
        <f>#REF!</f>
        <v>#REF!</v>
      </c>
      <c r="M536" s="40" t="e">
        <f>#REF!</f>
        <v>#REF!</v>
      </c>
      <c r="N536" s="40" t="e">
        <f>#REF!</f>
        <v>#REF!</v>
      </c>
      <c r="O536" s="40" t="e">
        <f>#REF!</f>
        <v>#REF!</v>
      </c>
      <c r="P536" s="40" t="e">
        <f>#REF!</f>
        <v>#REF!</v>
      </c>
      <c r="Q536" s="40" t="e">
        <f t="shared" si="36"/>
        <v>#REF!</v>
      </c>
      <c r="R536" s="40" t="e">
        <f t="shared" si="37"/>
        <v>#REF!</v>
      </c>
      <c r="S536" s="40" t="e">
        <f>#REF!+#REF!</f>
        <v>#REF!</v>
      </c>
      <c r="T536" s="43">
        <f>SUMIFS(Modèle!$P$2:$P$1009,Modèle!$B$2:$B$1009,$B536,Modèle!$D$2:$D$1009,$D536)</f>
        <v>0</v>
      </c>
      <c r="U536" s="40" t="e">
        <f>#REF!</f>
        <v>#REF!</v>
      </c>
      <c r="V536" s="40" t="e">
        <f>#REF!</f>
        <v>#REF!</v>
      </c>
      <c r="W536" s="40" t="e">
        <f>#REF!</f>
        <v>#REF!</v>
      </c>
      <c r="X536" s="40" t="e">
        <f>#REF!</f>
        <v>#REF!</v>
      </c>
      <c r="Y536" s="40" t="e">
        <f t="shared" si="38"/>
        <v>#REF!</v>
      </c>
      <c r="Z536" s="40" t="e">
        <f>#REF!</f>
        <v>#REF!</v>
      </c>
    </row>
    <row r="537" spans="1:26" ht="12.75" customHeight="1" x14ac:dyDescent="0.25">
      <c r="A537" s="7">
        <v>536</v>
      </c>
      <c r="B537" s="7" t="str">
        <f t="shared" si="35"/>
        <v>Jeudi</v>
      </c>
      <c r="C537" s="38" t="e">
        <f>'Relevé corrigé'!C537</f>
        <v>#REF!</v>
      </c>
      <c r="D537" s="45" t="e">
        <f>'Relevé corrigé'!D537</f>
        <v>#REF!</v>
      </c>
      <c r="E537" s="40" t="e">
        <f>#REF!</f>
        <v>#REF!</v>
      </c>
      <c r="F537" s="40" t="e">
        <f>#REF!</f>
        <v>#REF!</v>
      </c>
      <c r="G537" s="40" t="e">
        <f>#REF!</f>
        <v>#REF!</v>
      </c>
      <c r="H537" s="40" t="e">
        <f>#REF!</f>
        <v>#REF!</v>
      </c>
      <c r="I537" s="40" t="e">
        <f>#REF!</f>
        <v>#REF!</v>
      </c>
      <c r="J537" s="40" t="e">
        <f>#REF!</f>
        <v>#REF!</v>
      </c>
      <c r="K537" s="40" t="e">
        <f>#REF!</f>
        <v>#REF!</v>
      </c>
      <c r="L537" s="40" t="e">
        <f>#REF!</f>
        <v>#REF!</v>
      </c>
      <c r="M537" s="40" t="e">
        <f>#REF!</f>
        <v>#REF!</v>
      </c>
      <c r="N537" s="40" t="e">
        <f>#REF!</f>
        <v>#REF!</v>
      </c>
      <c r="O537" s="40" t="e">
        <f>#REF!</f>
        <v>#REF!</v>
      </c>
      <c r="P537" s="40" t="e">
        <f>#REF!</f>
        <v>#REF!</v>
      </c>
      <c r="Q537" s="40" t="e">
        <f t="shared" si="36"/>
        <v>#REF!</v>
      </c>
      <c r="R537" s="40" t="e">
        <f t="shared" si="37"/>
        <v>#REF!</v>
      </c>
      <c r="S537" s="40" t="e">
        <f>#REF!+#REF!</f>
        <v>#REF!</v>
      </c>
      <c r="T537" s="43">
        <f>SUMIFS(Modèle!$P$2:$P$1009,Modèle!$B$2:$B$1009,$B537,Modèle!$D$2:$D$1009,$D537)</f>
        <v>0</v>
      </c>
      <c r="U537" s="40" t="e">
        <f>#REF!</f>
        <v>#REF!</v>
      </c>
      <c r="V537" s="40" t="e">
        <f>#REF!</f>
        <v>#REF!</v>
      </c>
      <c r="W537" s="40" t="e">
        <f>#REF!</f>
        <v>#REF!</v>
      </c>
      <c r="X537" s="40" t="e">
        <f>#REF!</f>
        <v>#REF!</v>
      </c>
      <c r="Y537" s="40" t="e">
        <f t="shared" si="38"/>
        <v>#REF!</v>
      </c>
      <c r="Z537" s="40" t="e">
        <f>#REF!</f>
        <v>#REF!</v>
      </c>
    </row>
    <row r="538" spans="1:26" ht="12.75" customHeight="1" x14ac:dyDescent="0.25">
      <c r="A538" s="7">
        <v>537</v>
      </c>
      <c r="B538" s="7" t="str">
        <f t="shared" si="35"/>
        <v>Jeudi</v>
      </c>
      <c r="C538" s="38" t="e">
        <f>'Relevé corrigé'!C538</f>
        <v>#REF!</v>
      </c>
      <c r="D538" s="45" t="e">
        <f>'Relevé corrigé'!D538</f>
        <v>#REF!</v>
      </c>
      <c r="E538" s="40" t="e">
        <f>#REF!</f>
        <v>#REF!</v>
      </c>
      <c r="F538" s="40" t="e">
        <f>#REF!</f>
        <v>#REF!</v>
      </c>
      <c r="G538" s="40" t="e">
        <f>#REF!</f>
        <v>#REF!</v>
      </c>
      <c r="H538" s="40" t="e">
        <f>#REF!</f>
        <v>#REF!</v>
      </c>
      <c r="I538" s="40" t="e">
        <f>#REF!</f>
        <v>#REF!</v>
      </c>
      <c r="J538" s="40" t="e">
        <f>#REF!</f>
        <v>#REF!</v>
      </c>
      <c r="K538" s="40" t="e">
        <f>#REF!</f>
        <v>#REF!</v>
      </c>
      <c r="L538" s="40" t="e">
        <f>#REF!</f>
        <v>#REF!</v>
      </c>
      <c r="M538" s="40" t="e">
        <f>#REF!</f>
        <v>#REF!</v>
      </c>
      <c r="N538" s="40" t="e">
        <f>#REF!</f>
        <v>#REF!</v>
      </c>
      <c r="O538" s="40" t="e">
        <f>#REF!</f>
        <v>#REF!</v>
      </c>
      <c r="P538" s="40" t="e">
        <f>#REF!</f>
        <v>#REF!</v>
      </c>
      <c r="Q538" s="40" t="e">
        <f t="shared" si="36"/>
        <v>#REF!</v>
      </c>
      <c r="R538" s="40" t="e">
        <f t="shared" si="37"/>
        <v>#REF!</v>
      </c>
      <c r="S538" s="40" t="e">
        <f>#REF!+#REF!</f>
        <v>#REF!</v>
      </c>
      <c r="T538" s="43">
        <f>SUMIFS(Modèle!$P$2:$P$1009,Modèle!$B$2:$B$1009,$B538,Modèle!$D$2:$D$1009,$D538)</f>
        <v>0</v>
      </c>
      <c r="U538" s="40" t="e">
        <f>#REF!</f>
        <v>#REF!</v>
      </c>
      <c r="V538" s="40" t="e">
        <f>#REF!</f>
        <v>#REF!</v>
      </c>
      <c r="W538" s="40" t="e">
        <f>#REF!</f>
        <v>#REF!</v>
      </c>
      <c r="X538" s="40" t="e">
        <f>#REF!</f>
        <v>#REF!</v>
      </c>
      <c r="Y538" s="40" t="e">
        <f t="shared" si="38"/>
        <v>#REF!</v>
      </c>
      <c r="Z538" s="40" t="e">
        <f>#REF!</f>
        <v>#REF!</v>
      </c>
    </row>
    <row r="539" spans="1:26" ht="12.75" customHeight="1" x14ac:dyDescent="0.25">
      <c r="A539" s="7">
        <v>538</v>
      </c>
      <c r="B539" s="7" t="str">
        <f t="shared" si="35"/>
        <v>Jeudi</v>
      </c>
      <c r="C539" s="38" t="e">
        <f>'Relevé corrigé'!C539</f>
        <v>#REF!</v>
      </c>
      <c r="D539" s="45" t="e">
        <f>'Relevé corrigé'!D539</f>
        <v>#REF!</v>
      </c>
      <c r="E539" s="40" t="e">
        <f>#REF!</f>
        <v>#REF!</v>
      </c>
      <c r="F539" s="40" t="e">
        <f>#REF!</f>
        <v>#REF!</v>
      </c>
      <c r="G539" s="40" t="e">
        <f>#REF!</f>
        <v>#REF!</v>
      </c>
      <c r="H539" s="40" t="e">
        <f>#REF!</f>
        <v>#REF!</v>
      </c>
      <c r="I539" s="40" t="e">
        <f>#REF!</f>
        <v>#REF!</v>
      </c>
      <c r="J539" s="40" t="e">
        <f>#REF!</f>
        <v>#REF!</v>
      </c>
      <c r="K539" s="40" t="e">
        <f>#REF!</f>
        <v>#REF!</v>
      </c>
      <c r="L539" s="40" t="e">
        <f>#REF!</f>
        <v>#REF!</v>
      </c>
      <c r="M539" s="40" t="e">
        <f>#REF!</f>
        <v>#REF!</v>
      </c>
      <c r="N539" s="40" t="e">
        <f>#REF!</f>
        <v>#REF!</v>
      </c>
      <c r="O539" s="40" t="e">
        <f>#REF!</f>
        <v>#REF!</v>
      </c>
      <c r="P539" s="40" t="e">
        <f>#REF!</f>
        <v>#REF!</v>
      </c>
      <c r="Q539" s="40" t="e">
        <f t="shared" si="36"/>
        <v>#REF!</v>
      </c>
      <c r="R539" s="40" t="e">
        <f t="shared" si="37"/>
        <v>#REF!</v>
      </c>
      <c r="S539" s="40" t="e">
        <f>#REF!+#REF!</f>
        <v>#REF!</v>
      </c>
      <c r="T539" s="43">
        <f>SUMIFS(Modèle!$P$2:$P$1009,Modèle!$B$2:$B$1009,$B539,Modèle!$D$2:$D$1009,$D539)</f>
        <v>0</v>
      </c>
      <c r="U539" s="40" t="e">
        <f>#REF!</f>
        <v>#REF!</v>
      </c>
      <c r="V539" s="40" t="e">
        <f>#REF!</f>
        <v>#REF!</v>
      </c>
      <c r="W539" s="40" t="e">
        <f>#REF!</f>
        <v>#REF!</v>
      </c>
      <c r="X539" s="40" t="e">
        <f>#REF!</f>
        <v>#REF!</v>
      </c>
      <c r="Y539" s="40" t="e">
        <f t="shared" si="38"/>
        <v>#REF!</v>
      </c>
      <c r="Z539" s="40" t="e">
        <f>#REF!</f>
        <v>#REF!</v>
      </c>
    </row>
    <row r="540" spans="1:26" ht="12.75" customHeight="1" x14ac:dyDescent="0.25">
      <c r="A540" s="7">
        <v>539</v>
      </c>
      <c r="B540" s="7" t="str">
        <f t="shared" si="35"/>
        <v>Jeudi</v>
      </c>
      <c r="C540" s="38" t="e">
        <f>'Relevé corrigé'!C540</f>
        <v>#REF!</v>
      </c>
      <c r="D540" s="45" t="e">
        <f>'Relevé corrigé'!D540</f>
        <v>#REF!</v>
      </c>
      <c r="E540" s="40" t="e">
        <f>#REF!</f>
        <v>#REF!</v>
      </c>
      <c r="F540" s="40" t="e">
        <f>#REF!</f>
        <v>#REF!</v>
      </c>
      <c r="G540" s="40" t="e">
        <f>#REF!</f>
        <v>#REF!</v>
      </c>
      <c r="H540" s="40" t="e">
        <f>#REF!</f>
        <v>#REF!</v>
      </c>
      <c r="I540" s="40" t="e">
        <f>#REF!</f>
        <v>#REF!</v>
      </c>
      <c r="J540" s="40" t="e">
        <f>#REF!</f>
        <v>#REF!</v>
      </c>
      <c r="K540" s="40" t="e">
        <f>#REF!</f>
        <v>#REF!</v>
      </c>
      <c r="L540" s="40" t="e">
        <f>#REF!</f>
        <v>#REF!</v>
      </c>
      <c r="M540" s="40" t="e">
        <f>#REF!</f>
        <v>#REF!</v>
      </c>
      <c r="N540" s="40" t="e">
        <f>#REF!</f>
        <v>#REF!</v>
      </c>
      <c r="O540" s="40" t="e">
        <f>#REF!</f>
        <v>#REF!</v>
      </c>
      <c r="P540" s="40" t="e">
        <f>#REF!</f>
        <v>#REF!</v>
      </c>
      <c r="Q540" s="40" t="e">
        <f t="shared" si="36"/>
        <v>#REF!</v>
      </c>
      <c r="R540" s="40" t="e">
        <f t="shared" si="37"/>
        <v>#REF!</v>
      </c>
      <c r="S540" s="40" t="e">
        <f>#REF!+#REF!</f>
        <v>#REF!</v>
      </c>
      <c r="T540" s="43">
        <f>SUMIFS(Modèle!$P$2:$P$1009,Modèle!$B$2:$B$1009,$B540,Modèle!$D$2:$D$1009,$D540)</f>
        <v>0</v>
      </c>
      <c r="U540" s="40" t="e">
        <f>#REF!</f>
        <v>#REF!</v>
      </c>
      <c r="V540" s="40" t="e">
        <f>#REF!</f>
        <v>#REF!</v>
      </c>
      <c r="W540" s="40" t="e">
        <f>#REF!</f>
        <v>#REF!</v>
      </c>
      <c r="X540" s="40" t="e">
        <f>#REF!</f>
        <v>#REF!</v>
      </c>
      <c r="Y540" s="40" t="e">
        <f t="shared" si="38"/>
        <v>#REF!</v>
      </c>
      <c r="Z540" s="40" t="e">
        <f>#REF!</f>
        <v>#REF!</v>
      </c>
    </row>
    <row r="541" spans="1:26" ht="12.75" customHeight="1" x14ac:dyDescent="0.25">
      <c r="A541" s="7">
        <v>540</v>
      </c>
      <c r="B541" s="7" t="str">
        <f t="shared" si="35"/>
        <v>Jeudi</v>
      </c>
      <c r="C541" s="38" t="e">
        <f>'Relevé corrigé'!C541</f>
        <v>#REF!</v>
      </c>
      <c r="D541" s="45" t="e">
        <f>'Relevé corrigé'!D541</f>
        <v>#REF!</v>
      </c>
      <c r="E541" s="40" t="e">
        <f>#REF!</f>
        <v>#REF!</v>
      </c>
      <c r="F541" s="40" t="e">
        <f>#REF!</f>
        <v>#REF!</v>
      </c>
      <c r="G541" s="40" t="e">
        <f>#REF!</f>
        <v>#REF!</v>
      </c>
      <c r="H541" s="40" t="e">
        <f>#REF!</f>
        <v>#REF!</v>
      </c>
      <c r="I541" s="40" t="e">
        <f>#REF!</f>
        <v>#REF!</v>
      </c>
      <c r="J541" s="40" t="e">
        <f>#REF!</f>
        <v>#REF!</v>
      </c>
      <c r="K541" s="40" t="e">
        <f>#REF!</f>
        <v>#REF!</v>
      </c>
      <c r="L541" s="40" t="e">
        <f>#REF!</f>
        <v>#REF!</v>
      </c>
      <c r="M541" s="40" t="e">
        <f>#REF!</f>
        <v>#REF!</v>
      </c>
      <c r="N541" s="40" t="e">
        <f>#REF!</f>
        <v>#REF!</v>
      </c>
      <c r="O541" s="40" t="e">
        <f>#REF!</f>
        <v>#REF!</v>
      </c>
      <c r="P541" s="40" t="e">
        <f>#REF!</f>
        <v>#REF!</v>
      </c>
      <c r="Q541" s="40" t="e">
        <f t="shared" si="36"/>
        <v>#REF!</v>
      </c>
      <c r="R541" s="40" t="e">
        <f t="shared" si="37"/>
        <v>#REF!</v>
      </c>
      <c r="S541" s="40" t="e">
        <f>#REF!+#REF!</f>
        <v>#REF!</v>
      </c>
      <c r="T541" s="43">
        <f>SUMIFS(Modèle!$P$2:$P$1009,Modèle!$B$2:$B$1009,$B541,Modèle!$D$2:$D$1009,$D541)</f>
        <v>0</v>
      </c>
      <c r="U541" s="40" t="e">
        <f>#REF!</f>
        <v>#REF!</v>
      </c>
      <c r="V541" s="40" t="e">
        <f>#REF!</f>
        <v>#REF!</v>
      </c>
      <c r="W541" s="40" t="e">
        <f>#REF!</f>
        <v>#REF!</v>
      </c>
      <c r="X541" s="40" t="e">
        <f>#REF!</f>
        <v>#REF!</v>
      </c>
      <c r="Y541" s="40" t="e">
        <f t="shared" si="38"/>
        <v>#REF!</v>
      </c>
      <c r="Z541" s="40" t="e">
        <f>#REF!</f>
        <v>#REF!</v>
      </c>
    </row>
    <row r="542" spans="1:26" ht="12.75" customHeight="1" x14ac:dyDescent="0.25">
      <c r="A542" s="7">
        <v>541</v>
      </c>
      <c r="B542" s="7" t="str">
        <f t="shared" si="35"/>
        <v>Jeudi</v>
      </c>
      <c r="C542" s="38" t="e">
        <f>'Relevé corrigé'!C542</f>
        <v>#REF!</v>
      </c>
      <c r="D542" s="45" t="e">
        <f>'Relevé corrigé'!D542</f>
        <v>#REF!</v>
      </c>
      <c r="E542" s="40" t="e">
        <f>#REF!</f>
        <v>#REF!</v>
      </c>
      <c r="F542" s="40" t="e">
        <f>#REF!</f>
        <v>#REF!</v>
      </c>
      <c r="G542" s="40" t="e">
        <f>#REF!</f>
        <v>#REF!</v>
      </c>
      <c r="H542" s="40" t="e">
        <f>#REF!</f>
        <v>#REF!</v>
      </c>
      <c r="I542" s="40" t="e">
        <f>#REF!</f>
        <v>#REF!</v>
      </c>
      <c r="J542" s="40" t="e">
        <f>#REF!</f>
        <v>#REF!</v>
      </c>
      <c r="K542" s="40" t="e">
        <f>#REF!</f>
        <v>#REF!</v>
      </c>
      <c r="L542" s="40" t="e">
        <f>#REF!</f>
        <v>#REF!</v>
      </c>
      <c r="M542" s="40" t="e">
        <f>#REF!</f>
        <v>#REF!</v>
      </c>
      <c r="N542" s="40" t="e">
        <f>#REF!</f>
        <v>#REF!</v>
      </c>
      <c r="O542" s="40" t="e">
        <f>#REF!</f>
        <v>#REF!</v>
      </c>
      <c r="P542" s="40" t="e">
        <f>#REF!</f>
        <v>#REF!</v>
      </c>
      <c r="Q542" s="40" t="e">
        <f t="shared" si="36"/>
        <v>#REF!</v>
      </c>
      <c r="R542" s="40" t="e">
        <f t="shared" si="37"/>
        <v>#REF!</v>
      </c>
      <c r="S542" s="40" t="e">
        <f>#REF!+#REF!</f>
        <v>#REF!</v>
      </c>
      <c r="T542" s="43">
        <f>SUMIFS(Modèle!$P$2:$P$1009,Modèle!$B$2:$B$1009,$B542,Modèle!$D$2:$D$1009,$D542)</f>
        <v>0</v>
      </c>
      <c r="U542" s="40" t="e">
        <f>#REF!</f>
        <v>#REF!</v>
      </c>
      <c r="V542" s="40" t="e">
        <f>#REF!</f>
        <v>#REF!</v>
      </c>
      <c r="W542" s="40" t="e">
        <f>#REF!</f>
        <v>#REF!</v>
      </c>
      <c r="X542" s="40" t="e">
        <f>#REF!</f>
        <v>#REF!</v>
      </c>
      <c r="Y542" s="40" t="e">
        <f t="shared" si="38"/>
        <v>#REF!</v>
      </c>
      <c r="Z542" s="40" t="e">
        <f>#REF!</f>
        <v>#REF!</v>
      </c>
    </row>
    <row r="543" spans="1:26" ht="12.75" customHeight="1" x14ac:dyDescent="0.25">
      <c r="A543" s="7">
        <v>542</v>
      </c>
      <c r="B543" s="7" t="str">
        <f t="shared" si="35"/>
        <v>Jeudi</v>
      </c>
      <c r="C543" s="38" t="e">
        <f>'Relevé corrigé'!C543</f>
        <v>#REF!</v>
      </c>
      <c r="D543" s="45" t="e">
        <f>'Relevé corrigé'!D543</f>
        <v>#REF!</v>
      </c>
      <c r="E543" s="40" t="e">
        <f>#REF!</f>
        <v>#REF!</v>
      </c>
      <c r="F543" s="40" t="e">
        <f>#REF!</f>
        <v>#REF!</v>
      </c>
      <c r="G543" s="40" t="e">
        <f>#REF!</f>
        <v>#REF!</v>
      </c>
      <c r="H543" s="40" t="e">
        <f>#REF!</f>
        <v>#REF!</v>
      </c>
      <c r="I543" s="40" t="e">
        <f>#REF!</f>
        <v>#REF!</v>
      </c>
      <c r="J543" s="40" t="e">
        <f>#REF!</f>
        <v>#REF!</v>
      </c>
      <c r="K543" s="40" t="e">
        <f>#REF!</f>
        <v>#REF!</v>
      </c>
      <c r="L543" s="40" t="e">
        <f>#REF!</f>
        <v>#REF!</v>
      </c>
      <c r="M543" s="40" t="e">
        <f>#REF!</f>
        <v>#REF!</v>
      </c>
      <c r="N543" s="40" t="e">
        <f>#REF!</f>
        <v>#REF!</v>
      </c>
      <c r="O543" s="40" t="e">
        <f>#REF!</f>
        <v>#REF!</v>
      </c>
      <c r="P543" s="40" t="e">
        <f>#REF!</f>
        <v>#REF!</v>
      </c>
      <c r="Q543" s="40" t="e">
        <f t="shared" si="36"/>
        <v>#REF!</v>
      </c>
      <c r="R543" s="40" t="e">
        <f t="shared" si="37"/>
        <v>#REF!</v>
      </c>
      <c r="S543" s="40" t="e">
        <f>#REF!+#REF!</f>
        <v>#REF!</v>
      </c>
      <c r="T543" s="43">
        <f>SUMIFS(Modèle!$P$2:$P$1009,Modèle!$B$2:$B$1009,$B543,Modèle!$D$2:$D$1009,$D543)</f>
        <v>0</v>
      </c>
      <c r="U543" s="40" t="e">
        <f>#REF!</f>
        <v>#REF!</v>
      </c>
      <c r="V543" s="40" t="e">
        <f>#REF!</f>
        <v>#REF!</v>
      </c>
      <c r="W543" s="40" t="e">
        <f>#REF!</f>
        <v>#REF!</v>
      </c>
      <c r="X543" s="40" t="e">
        <f>#REF!</f>
        <v>#REF!</v>
      </c>
      <c r="Y543" s="40" t="e">
        <f t="shared" si="38"/>
        <v>#REF!</v>
      </c>
      <c r="Z543" s="40" t="e">
        <f>#REF!</f>
        <v>#REF!</v>
      </c>
    </row>
    <row r="544" spans="1:26" ht="12.75" customHeight="1" x14ac:dyDescent="0.25">
      <c r="A544" s="7">
        <v>543</v>
      </c>
      <c r="B544" s="7" t="str">
        <f t="shared" si="35"/>
        <v>Jeudi</v>
      </c>
      <c r="C544" s="38" t="e">
        <f>'Relevé corrigé'!C544</f>
        <v>#REF!</v>
      </c>
      <c r="D544" s="45" t="e">
        <f>'Relevé corrigé'!D544</f>
        <v>#REF!</v>
      </c>
      <c r="E544" s="40" t="e">
        <f>#REF!</f>
        <v>#REF!</v>
      </c>
      <c r="F544" s="40" t="e">
        <f>#REF!</f>
        <v>#REF!</v>
      </c>
      <c r="G544" s="40" t="e">
        <f>#REF!</f>
        <v>#REF!</v>
      </c>
      <c r="H544" s="40" t="e">
        <f>#REF!</f>
        <v>#REF!</v>
      </c>
      <c r="I544" s="40" t="e">
        <f>#REF!</f>
        <v>#REF!</v>
      </c>
      <c r="J544" s="40" t="e">
        <f>#REF!</f>
        <v>#REF!</v>
      </c>
      <c r="K544" s="40" t="e">
        <f>#REF!</f>
        <v>#REF!</v>
      </c>
      <c r="L544" s="40" t="e">
        <f>#REF!</f>
        <v>#REF!</v>
      </c>
      <c r="M544" s="40" t="e">
        <f>#REF!</f>
        <v>#REF!</v>
      </c>
      <c r="N544" s="40" t="e">
        <f>#REF!</f>
        <v>#REF!</v>
      </c>
      <c r="O544" s="40" t="e">
        <f>#REF!</f>
        <v>#REF!</v>
      </c>
      <c r="P544" s="40" t="e">
        <f>#REF!</f>
        <v>#REF!</v>
      </c>
      <c r="Q544" s="40" t="e">
        <f t="shared" si="36"/>
        <v>#REF!</v>
      </c>
      <c r="R544" s="40" t="e">
        <f t="shared" si="37"/>
        <v>#REF!</v>
      </c>
      <c r="S544" s="40" t="e">
        <f>#REF!+#REF!</f>
        <v>#REF!</v>
      </c>
      <c r="T544" s="43">
        <f>SUMIFS(Modèle!$P$2:$P$1009,Modèle!$B$2:$B$1009,$B544,Modèle!$D$2:$D$1009,$D544)</f>
        <v>0</v>
      </c>
      <c r="U544" s="40" t="e">
        <f>#REF!</f>
        <v>#REF!</v>
      </c>
      <c r="V544" s="40" t="e">
        <f>#REF!</f>
        <v>#REF!</v>
      </c>
      <c r="W544" s="40" t="e">
        <f>#REF!</f>
        <v>#REF!</v>
      </c>
      <c r="X544" s="40" t="e">
        <f>#REF!</f>
        <v>#REF!</v>
      </c>
      <c r="Y544" s="40" t="e">
        <f t="shared" si="38"/>
        <v>#REF!</v>
      </c>
      <c r="Z544" s="40" t="e">
        <f>#REF!</f>
        <v>#REF!</v>
      </c>
    </row>
    <row r="545" spans="1:26" ht="12.75" customHeight="1" x14ac:dyDescent="0.25">
      <c r="A545" s="7">
        <v>544</v>
      </c>
      <c r="B545" s="7" t="str">
        <f t="shared" si="35"/>
        <v>Jeudi</v>
      </c>
      <c r="C545" s="38" t="e">
        <f>'Relevé corrigé'!C545</f>
        <v>#REF!</v>
      </c>
      <c r="D545" s="45" t="e">
        <f>'Relevé corrigé'!D545</f>
        <v>#REF!</v>
      </c>
      <c r="E545" s="40" t="e">
        <f>#REF!</f>
        <v>#REF!</v>
      </c>
      <c r="F545" s="40" t="e">
        <f>#REF!</f>
        <v>#REF!</v>
      </c>
      <c r="G545" s="40" t="e">
        <f>#REF!</f>
        <v>#REF!</v>
      </c>
      <c r="H545" s="40" t="e">
        <f>#REF!</f>
        <v>#REF!</v>
      </c>
      <c r="I545" s="40" t="e">
        <f>#REF!</f>
        <v>#REF!</v>
      </c>
      <c r="J545" s="40" t="e">
        <f>#REF!</f>
        <v>#REF!</v>
      </c>
      <c r="K545" s="40" t="e">
        <f>#REF!</f>
        <v>#REF!</v>
      </c>
      <c r="L545" s="40" t="e">
        <f>#REF!</f>
        <v>#REF!</v>
      </c>
      <c r="M545" s="40" t="e">
        <f>#REF!</f>
        <v>#REF!</v>
      </c>
      <c r="N545" s="40" t="e">
        <f>#REF!</f>
        <v>#REF!</v>
      </c>
      <c r="O545" s="40" t="e">
        <f>#REF!</f>
        <v>#REF!</v>
      </c>
      <c r="P545" s="40" t="e">
        <f>#REF!</f>
        <v>#REF!</v>
      </c>
      <c r="Q545" s="40" t="e">
        <f t="shared" si="36"/>
        <v>#REF!</v>
      </c>
      <c r="R545" s="40" t="e">
        <f t="shared" si="37"/>
        <v>#REF!</v>
      </c>
      <c r="S545" s="40" t="e">
        <f>#REF!+#REF!</f>
        <v>#REF!</v>
      </c>
      <c r="T545" s="43">
        <f>SUMIFS(Modèle!$P$2:$P$1009,Modèle!$B$2:$B$1009,$B545,Modèle!$D$2:$D$1009,$D545)</f>
        <v>0</v>
      </c>
      <c r="U545" s="40" t="e">
        <f>#REF!</f>
        <v>#REF!</v>
      </c>
      <c r="V545" s="40" t="e">
        <f>#REF!</f>
        <v>#REF!</v>
      </c>
      <c r="W545" s="40" t="e">
        <f>#REF!</f>
        <v>#REF!</v>
      </c>
      <c r="X545" s="40" t="e">
        <f>#REF!</f>
        <v>#REF!</v>
      </c>
      <c r="Y545" s="40" t="e">
        <f t="shared" si="38"/>
        <v>#REF!</v>
      </c>
      <c r="Z545" s="40" t="e">
        <f>#REF!</f>
        <v>#REF!</v>
      </c>
    </row>
    <row r="546" spans="1:26" ht="12.75" customHeight="1" x14ac:dyDescent="0.25">
      <c r="A546" s="7">
        <v>545</v>
      </c>
      <c r="B546" s="7" t="str">
        <f t="shared" si="35"/>
        <v>Jeudi</v>
      </c>
      <c r="C546" s="38" t="e">
        <f>'Relevé corrigé'!C546</f>
        <v>#REF!</v>
      </c>
      <c r="D546" s="45" t="e">
        <f>'Relevé corrigé'!D546</f>
        <v>#REF!</v>
      </c>
      <c r="E546" s="40" t="e">
        <f>#REF!</f>
        <v>#REF!</v>
      </c>
      <c r="F546" s="40" t="e">
        <f>#REF!</f>
        <v>#REF!</v>
      </c>
      <c r="G546" s="40" t="e">
        <f>#REF!</f>
        <v>#REF!</v>
      </c>
      <c r="H546" s="40" t="e">
        <f>#REF!</f>
        <v>#REF!</v>
      </c>
      <c r="I546" s="40" t="e">
        <f>#REF!</f>
        <v>#REF!</v>
      </c>
      <c r="J546" s="40" t="e">
        <f>#REF!</f>
        <v>#REF!</v>
      </c>
      <c r="K546" s="40" t="e">
        <f>#REF!</f>
        <v>#REF!</v>
      </c>
      <c r="L546" s="40" t="e">
        <f>#REF!</f>
        <v>#REF!</v>
      </c>
      <c r="M546" s="40" t="e">
        <f>#REF!</f>
        <v>#REF!</v>
      </c>
      <c r="N546" s="40" t="e">
        <f>#REF!</f>
        <v>#REF!</v>
      </c>
      <c r="O546" s="40" t="e">
        <f>#REF!</f>
        <v>#REF!</v>
      </c>
      <c r="P546" s="40" t="e">
        <f>#REF!</f>
        <v>#REF!</v>
      </c>
      <c r="Q546" s="40" t="e">
        <f t="shared" si="36"/>
        <v>#REF!</v>
      </c>
      <c r="R546" s="40" t="e">
        <f t="shared" si="37"/>
        <v>#REF!</v>
      </c>
      <c r="S546" s="40" t="e">
        <f>#REF!+#REF!</f>
        <v>#REF!</v>
      </c>
      <c r="T546" s="43">
        <f>SUMIFS(Modèle!$P$2:$P$1009,Modèle!$B$2:$B$1009,$B546,Modèle!$D$2:$D$1009,$D546)</f>
        <v>0</v>
      </c>
      <c r="U546" s="40" t="e">
        <f>#REF!</f>
        <v>#REF!</v>
      </c>
      <c r="V546" s="40" t="e">
        <f>#REF!</f>
        <v>#REF!</v>
      </c>
      <c r="W546" s="40" t="e">
        <f>#REF!</f>
        <v>#REF!</v>
      </c>
      <c r="X546" s="40" t="e">
        <f>#REF!</f>
        <v>#REF!</v>
      </c>
      <c r="Y546" s="40" t="e">
        <f t="shared" si="38"/>
        <v>#REF!</v>
      </c>
      <c r="Z546" s="40" t="e">
        <f>#REF!</f>
        <v>#REF!</v>
      </c>
    </row>
    <row r="547" spans="1:26" ht="12.75" customHeight="1" x14ac:dyDescent="0.25">
      <c r="A547" s="7">
        <v>546</v>
      </c>
      <c r="B547" s="7" t="str">
        <f t="shared" si="35"/>
        <v>Jeudi</v>
      </c>
      <c r="C547" s="38" t="e">
        <f>'Relevé corrigé'!C547</f>
        <v>#REF!</v>
      </c>
      <c r="D547" s="45" t="e">
        <f>'Relevé corrigé'!D547</f>
        <v>#REF!</v>
      </c>
      <c r="E547" s="40" t="e">
        <f>#REF!</f>
        <v>#REF!</v>
      </c>
      <c r="F547" s="40" t="e">
        <f>#REF!</f>
        <v>#REF!</v>
      </c>
      <c r="G547" s="40" t="e">
        <f>#REF!</f>
        <v>#REF!</v>
      </c>
      <c r="H547" s="40" t="e">
        <f>#REF!</f>
        <v>#REF!</v>
      </c>
      <c r="I547" s="40" t="e">
        <f>#REF!</f>
        <v>#REF!</v>
      </c>
      <c r="J547" s="40" t="e">
        <f>#REF!</f>
        <v>#REF!</v>
      </c>
      <c r="K547" s="40" t="e">
        <f>#REF!</f>
        <v>#REF!</v>
      </c>
      <c r="L547" s="40" t="e">
        <f>#REF!</f>
        <v>#REF!</v>
      </c>
      <c r="M547" s="40" t="e">
        <f>#REF!</f>
        <v>#REF!</v>
      </c>
      <c r="N547" s="40" t="e">
        <f>#REF!</f>
        <v>#REF!</v>
      </c>
      <c r="O547" s="40" t="e">
        <f>#REF!</f>
        <v>#REF!</v>
      </c>
      <c r="P547" s="40" t="e">
        <f>#REF!</f>
        <v>#REF!</v>
      </c>
      <c r="Q547" s="40" t="e">
        <f t="shared" si="36"/>
        <v>#REF!</v>
      </c>
      <c r="R547" s="40" t="e">
        <f t="shared" si="37"/>
        <v>#REF!</v>
      </c>
      <c r="S547" s="40" t="e">
        <f>#REF!+#REF!</f>
        <v>#REF!</v>
      </c>
      <c r="T547" s="43">
        <f>SUMIFS(Modèle!$P$2:$P$1009,Modèle!$B$2:$B$1009,$B547,Modèle!$D$2:$D$1009,$D547)</f>
        <v>0</v>
      </c>
      <c r="U547" s="40" t="e">
        <f>#REF!</f>
        <v>#REF!</v>
      </c>
      <c r="V547" s="40" t="e">
        <f>#REF!</f>
        <v>#REF!</v>
      </c>
      <c r="W547" s="40" t="e">
        <f>#REF!</f>
        <v>#REF!</v>
      </c>
      <c r="X547" s="40" t="e">
        <f>#REF!</f>
        <v>#REF!</v>
      </c>
      <c r="Y547" s="40" t="e">
        <f t="shared" si="38"/>
        <v>#REF!</v>
      </c>
      <c r="Z547" s="40" t="e">
        <f>#REF!</f>
        <v>#REF!</v>
      </c>
    </row>
    <row r="548" spans="1:26" ht="12.75" customHeight="1" x14ac:dyDescent="0.25">
      <c r="A548" s="7">
        <v>547</v>
      </c>
      <c r="B548" s="7" t="str">
        <f t="shared" si="35"/>
        <v>Jeudi</v>
      </c>
      <c r="C548" s="38" t="e">
        <f>'Relevé corrigé'!C548</f>
        <v>#REF!</v>
      </c>
      <c r="D548" s="45" t="e">
        <f>'Relevé corrigé'!D548</f>
        <v>#REF!</v>
      </c>
      <c r="E548" s="40" t="e">
        <f>#REF!</f>
        <v>#REF!</v>
      </c>
      <c r="F548" s="40" t="e">
        <f>#REF!</f>
        <v>#REF!</v>
      </c>
      <c r="G548" s="40" t="e">
        <f>#REF!</f>
        <v>#REF!</v>
      </c>
      <c r="H548" s="40" t="e">
        <f>#REF!</f>
        <v>#REF!</v>
      </c>
      <c r="I548" s="40" t="e">
        <f>#REF!</f>
        <v>#REF!</v>
      </c>
      <c r="J548" s="40" t="e">
        <f>#REF!</f>
        <v>#REF!</v>
      </c>
      <c r="K548" s="40" t="e">
        <f>#REF!</f>
        <v>#REF!</v>
      </c>
      <c r="L548" s="40" t="e">
        <f>#REF!</f>
        <v>#REF!</v>
      </c>
      <c r="M548" s="40" t="e">
        <f>#REF!</f>
        <v>#REF!</v>
      </c>
      <c r="N548" s="40" t="e">
        <f>#REF!</f>
        <v>#REF!</v>
      </c>
      <c r="O548" s="40" t="e">
        <f>#REF!</f>
        <v>#REF!</v>
      </c>
      <c r="P548" s="40" t="e">
        <f>#REF!</f>
        <v>#REF!</v>
      </c>
      <c r="Q548" s="40" t="e">
        <f t="shared" si="36"/>
        <v>#REF!</v>
      </c>
      <c r="R548" s="40" t="e">
        <f t="shared" si="37"/>
        <v>#REF!</v>
      </c>
      <c r="S548" s="40" t="e">
        <f>#REF!+#REF!</f>
        <v>#REF!</v>
      </c>
      <c r="T548" s="43">
        <f>SUMIFS(Modèle!$P$2:$P$1009,Modèle!$B$2:$B$1009,$B548,Modèle!$D$2:$D$1009,$D548)</f>
        <v>0</v>
      </c>
      <c r="U548" s="40" t="e">
        <f>#REF!</f>
        <v>#REF!</v>
      </c>
      <c r="V548" s="40" t="e">
        <f>#REF!</f>
        <v>#REF!</v>
      </c>
      <c r="W548" s="40" t="e">
        <f>#REF!</f>
        <v>#REF!</v>
      </c>
      <c r="X548" s="40" t="e">
        <f>#REF!</f>
        <v>#REF!</v>
      </c>
      <c r="Y548" s="40" t="e">
        <f t="shared" si="38"/>
        <v>#REF!</v>
      </c>
      <c r="Z548" s="40" t="e">
        <f>#REF!</f>
        <v>#REF!</v>
      </c>
    </row>
    <row r="549" spans="1:26" ht="12.75" customHeight="1" x14ac:dyDescent="0.25">
      <c r="A549" s="7">
        <v>548</v>
      </c>
      <c r="B549" s="7" t="str">
        <f t="shared" si="35"/>
        <v>Jeudi</v>
      </c>
      <c r="C549" s="38" t="e">
        <f>'Relevé corrigé'!C549</f>
        <v>#REF!</v>
      </c>
      <c r="D549" s="45" t="e">
        <f>'Relevé corrigé'!D549</f>
        <v>#REF!</v>
      </c>
      <c r="E549" s="40" t="e">
        <f>#REF!</f>
        <v>#REF!</v>
      </c>
      <c r="F549" s="40" t="e">
        <f>#REF!</f>
        <v>#REF!</v>
      </c>
      <c r="G549" s="40" t="e">
        <f>#REF!</f>
        <v>#REF!</v>
      </c>
      <c r="H549" s="40" t="e">
        <f>#REF!</f>
        <v>#REF!</v>
      </c>
      <c r="I549" s="40" t="e">
        <f>#REF!</f>
        <v>#REF!</v>
      </c>
      <c r="J549" s="40" t="e">
        <f>#REF!</f>
        <v>#REF!</v>
      </c>
      <c r="K549" s="40" t="e">
        <f>#REF!</f>
        <v>#REF!</v>
      </c>
      <c r="L549" s="40" t="e">
        <f>#REF!</f>
        <v>#REF!</v>
      </c>
      <c r="M549" s="40" t="e">
        <f>#REF!</f>
        <v>#REF!</v>
      </c>
      <c r="N549" s="40" t="e">
        <f>#REF!</f>
        <v>#REF!</v>
      </c>
      <c r="O549" s="40" t="e">
        <f>#REF!</f>
        <v>#REF!</v>
      </c>
      <c r="P549" s="40" t="e">
        <f>#REF!</f>
        <v>#REF!</v>
      </c>
      <c r="Q549" s="40" t="e">
        <f t="shared" si="36"/>
        <v>#REF!</v>
      </c>
      <c r="R549" s="40" t="e">
        <f t="shared" si="37"/>
        <v>#REF!</v>
      </c>
      <c r="S549" s="40" t="e">
        <f>#REF!+#REF!</f>
        <v>#REF!</v>
      </c>
      <c r="T549" s="43">
        <f>SUMIFS(Modèle!$P$2:$P$1009,Modèle!$B$2:$B$1009,$B549,Modèle!$D$2:$D$1009,$D549)</f>
        <v>0</v>
      </c>
      <c r="U549" s="40" t="e">
        <f>#REF!</f>
        <v>#REF!</v>
      </c>
      <c r="V549" s="40" t="e">
        <f>#REF!</f>
        <v>#REF!</v>
      </c>
      <c r="W549" s="40" t="e">
        <f>#REF!</f>
        <v>#REF!</v>
      </c>
      <c r="X549" s="40" t="e">
        <f>#REF!</f>
        <v>#REF!</v>
      </c>
      <c r="Y549" s="40" t="e">
        <f t="shared" si="38"/>
        <v>#REF!</v>
      </c>
      <c r="Z549" s="40" t="e">
        <f>#REF!</f>
        <v>#REF!</v>
      </c>
    </row>
    <row r="550" spans="1:26" ht="12.75" customHeight="1" x14ac:dyDescent="0.25">
      <c r="A550" s="7">
        <v>549</v>
      </c>
      <c r="B550" s="7" t="str">
        <f t="shared" si="35"/>
        <v>Jeudi</v>
      </c>
      <c r="C550" s="38" t="e">
        <f>'Relevé corrigé'!C550</f>
        <v>#REF!</v>
      </c>
      <c r="D550" s="45" t="e">
        <f>'Relevé corrigé'!D550</f>
        <v>#REF!</v>
      </c>
      <c r="E550" s="40" t="e">
        <f>#REF!</f>
        <v>#REF!</v>
      </c>
      <c r="F550" s="40" t="e">
        <f>#REF!</f>
        <v>#REF!</v>
      </c>
      <c r="G550" s="40" t="e">
        <f>#REF!</f>
        <v>#REF!</v>
      </c>
      <c r="H550" s="40" t="e">
        <f>#REF!</f>
        <v>#REF!</v>
      </c>
      <c r="I550" s="40" t="e">
        <f>#REF!</f>
        <v>#REF!</v>
      </c>
      <c r="J550" s="40" t="e">
        <f>#REF!</f>
        <v>#REF!</v>
      </c>
      <c r="K550" s="40" t="e">
        <f>#REF!</f>
        <v>#REF!</v>
      </c>
      <c r="L550" s="40" t="e">
        <f>#REF!</f>
        <v>#REF!</v>
      </c>
      <c r="M550" s="40" t="e">
        <f>#REF!</f>
        <v>#REF!</v>
      </c>
      <c r="N550" s="40" t="e">
        <f>#REF!</f>
        <v>#REF!</v>
      </c>
      <c r="O550" s="40" t="e">
        <f>#REF!</f>
        <v>#REF!</v>
      </c>
      <c r="P550" s="40" t="e">
        <f>#REF!</f>
        <v>#REF!</v>
      </c>
      <c r="Q550" s="40" t="e">
        <f t="shared" si="36"/>
        <v>#REF!</v>
      </c>
      <c r="R550" s="40" t="e">
        <f t="shared" si="37"/>
        <v>#REF!</v>
      </c>
      <c r="S550" s="40" t="e">
        <f>#REF!+#REF!</f>
        <v>#REF!</v>
      </c>
      <c r="T550" s="43">
        <f>SUMIFS(Modèle!$P$2:$P$1009,Modèle!$B$2:$B$1009,$B550,Modèle!$D$2:$D$1009,$D550)</f>
        <v>0</v>
      </c>
      <c r="U550" s="40" t="e">
        <f>#REF!</f>
        <v>#REF!</v>
      </c>
      <c r="V550" s="40" t="e">
        <f>#REF!</f>
        <v>#REF!</v>
      </c>
      <c r="W550" s="40" t="e">
        <f>#REF!</f>
        <v>#REF!</v>
      </c>
      <c r="X550" s="40" t="e">
        <f>#REF!</f>
        <v>#REF!</v>
      </c>
      <c r="Y550" s="40" t="e">
        <f t="shared" si="38"/>
        <v>#REF!</v>
      </c>
      <c r="Z550" s="40" t="e">
        <f>#REF!</f>
        <v>#REF!</v>
      </c>
    </row>
    <row r="551" spans="1:26" ht="12.75" customHeight="1" x14ac:dyDescent="0.25">
      <c r="A551" s="7">
        <v>550</v>
      </c>
      <c r="B551" s="7" t="str">
        <f t="shared" si="35"/>
        <v>Jeudi</v>
      </c>
      <c r="C551" s="38" t="e">
        <f>'Relevé corrigé'!C551</f>
        <v>#REF!</v>
      </c>
      <c r="D551" s="45" t="e">
        <f>'Relevé corrigé'!D551</f>
        <v>#REF!</v>
      </c>
      <c r="E551" s="40" t="e">
        <f>#REF!</f>
        <v>#REF!</v>
      </c>
      <c r="F551" s="40" t="e">
        <f>#REF!</f>
        <v>#REF!</v>
      </c>
      <c r="G551" s="40" t="e">
        <f>#REF!</f>
        <v>#REF!</v>
      </c>
      <c r="H551" s="40" t="e">
        <f>#REF!</f>
        <v>#REF!</v>
      </c>
      <c r="I551" s="40" t="e">
        <f>#REF!</f>
        <v>#REF!</v>
      </c>
      <c r="J551" s="40" t="e">
        <f>#REF!</f>
        <v>#REF!</v>
      </c>
      <c r="K551" s="40" t="e">
        <f>#REF!</f>
        <v>#REF!</v>
      </c>
      <c r="L551" s="40" t="e">
        <f>#REF!</f>
        <v>#REF!</v>
      </c>
      <c r="M551" s="40" t="e">
        <f>#REF!</f>
        <v>#REF!</v>
      </c>
      <c r="N551" s="40" t="e">
        <f>#REF!</f>
        <v>#REF!</v>
      </c>
      <c r="O551" s="40" t="e">
        <f>#REF!</f>
        <v>#REF!</v>
      </c>
      <c r="P551" s="40" t="e">
        <f>#REF!</f>
        <v>#REF!</v>
      </c>
      <c r="Q551" s="40" t="e">
        <f t="shared" si="36"/>
        <v>#REF!</v>
      </c>
      <c r="R551" s="40" t="e">
        <f t="shared" si="37"/>
        <v>#REF!</v>
      </c>
      <c r="S551" s="40" t="e">
        <f>#REF!+#REF!</f>
        <v>#REF!</v>
      </c>
      <c r="T551" s="43">
        <f>SUMIFS(Modèle!$P$2:$P$1009,Modèle!$B$2:$B$1009,$B551,Modèle!$D$2:$D$1009,$D551)</f>
        <v>0</v>
      </c>
      <c r="U551" s="40" t="e">
        <f>#REF!</f>
        <v>#REF!</v>
      </c>
      <c r="V551" s="40" t="e">
        <f>#REF!</f>
        <v>#REF!</v>
      </c>
      <c r="W551" s="40" t="e">
        <f>#REF!</f>
        <v>#REF!</v>
      </c>
      <c r="X551" s="40" t="e">
        <f>#REF!</f>
        <v>#REF!</v>
      </c>
      <c r="Y551" s="40" t="e">
        <f t="shared" si="38"/>
        <v>#REF!</v>
      </c>
      <c r="Z551" s="40" t="e">
        <f>#REF!</f>
        <v>#REF!</v>
      </c>
    </row>
    <row r="552" spans="1:26" ht="12.75" customHeight="1" x14ac:dyDescent="0.25">
      <c r="A552" s="7">
        <v>551</v>
      </c>
      <c r="B552" s="7" t="str">
        <f t="shared" si="35"/>
        <v>Jeudi</v>
      </c>
      <c r="C552" s="38" t="e">
        <f>'Relevé corrigé'!C552</f>
        <v>#REF!</v>
      </c>
      <c r="D552" s="45" t="e">
        <f>'Relevé corrigé'!D552</f>
        <v>#REF!</v>
      </c>
      <c r="E552" s="40" t="e">
        <f>#REF!</f>
        <v>#REF!</v>
      </c>
      <c r="F552" s="40" t="e">
        <f>#REF!</f>
        <v>#REF!</v>
      </c>
      <c r="G552" s="40" t="e">
        <f>#REF!</f>
        <v>#REF!</v>
      </c>
      <c r="H552" s="40" t="e">
        <f>#REF!</f>
        <v>#REF!</v>
      </c>
      <c r="I552" s="40" t="e">
        <f>#REF!</f>
        <v>#REF!</v>
      </c>
      <c r="J552" s="40" t="e">
        <f>#REF!</f>
        <v>#REF!</v>
      </c>
      <c r="K552" s="40" t="e">
        <f>#REF!</f>
        <v>#REF!</v>
      </c>
      <c r="L552" s="40" t="e">
        <f>#REF!</f>
        <v>#REF!</v>
      </c>
      <c r="M552" s="40" t="e">
        <f>#REF!</f>
        <v>#REF!</v>
      </c>
      <c r="N552" s="40" t="e">
        <f>#REF!</f>
        <v>#REF!</v>
      </c>
      <c r="O552" s="40" t="e">
        <f>#REF!</f>
        <v>#REF!</v>
      </c>
      <c r="P552" s="40" t="e">
        <f>#REF!</f>
        <v>#REF!</v>
      </c>
      <c r="Q552" s="40" t="e">
        <f t="shared" si="36"/>
        <v>#REF!</v>
      </c>
      <c r="R552" s="40" t="e">
        <f t="shared" si="37"/>
        <v>#REF!</v>
      </c>
      <c r="S552" s="40" t="e">
        <f>#REF!+#REF!</f>
        <v>#REF!</v>
      </c>
      <c r="T552" s="43">
        <f>SUMIFS(Modèle!$P$2:$P$1009,Modèle!$B$2:$B$1009,$B552,Modèle!$D$2:$D$1009,$D552)</f>
        <v>0</v>
      </c>
      <c r="U552" s="40" t="e">
        <f>#REF!</f>
        <v>#REF!</v>
      </c>
      <c r="V552" s="40" t="e">
        <f>#REF!</f>
        <v>#REF!</v>
      </c>
      <c r="W552" s="40" t="e">
        <f>#REF!</f>
        <v>#REF!</v>
      </c>
      <c r="X552" s="40" t="e">
        <f>#REF!</f>
        <v>#REF!</v>
      </c>
      <c r="Y552" s="40" t="e">
        <f t="shared" si="38"/>
        <v>#REF!</v>
      </c>
      <c r="Z552" s="40" t="e">
        <f>#REF!</f>
        <v>#REF!</v>
      </c>
    </row>
    <row r="553" spans="1:26" ht="12.75" customHeight="1" x14ac:dyDescent="0.25">
      <c r="A553" s="7">
        <v>552</v>
      </c>
      <c r="B553" s="7" t="str">
        <f t="shared" si="35"/>
        <v>Jeudi</v>
      </c>
      <c r="C553" s="38" t="e">
        <f>'Relevé corrigé'!C553</f>
        <v>#REF!</v>
      </c>
      <c r="D553" s="45" t="e">
        <f>'Relevé corrigé'!D553</f>
        <v>#REF!</v>
      </c>
      <c r="E553" s="40" t="e">
        <f>#REF!</f>
        <v>#REF!</v>
      </c>
      <c r="F553" s="40" t="e">
        <f>#REF!</f>
        <v>#REF!</v>
      </c>
      <c r="G553" s="40" t="e">
        <f>#REF!</f>
        <v>#REF!</v>
      </c>
      <c r="H553" s="40" t="e">
        <f>#REF!</f>
        <v>#REF!</v>
      </c>
      <c r="I553" s="40" t="e">
        <f>#REF!</f>
        <v>#REF!</v>
      </c>
      <c r="J553" s="40" t="e">
        <f>#REF!</f>
        <v>#REF!</v>
      </c>
      <c r="K553" s="40" t="e">
        <f>#REF!</f>
        <v>#REF!</v>
      </c>
      <c r="L553" s="40" t="e">
        <f>#REF!</f>
        <v>#REF!</v>
      </c>
      <c r="M553" s="40" t="e">
        <f>#REF!</f>
        <v>#REF!</v>
      </c>
      <c r="N553" s="40" t="e">
        <f>#REF!</f>
        <v>#REF!</v>
      </c>
      <c r="O553" s="40" t="e">
        <f>#REF!</f>
        <v>#REF!</v>
      </c>
      <c r="P553" s="40" t="e">
        <f>#REF!</f>
        <v>#REF!</v>
      </c>
      <c r="Q553" s="40" t="e">
        <f t="shared" si="36"/>
        <v>#REF!</v>
      </c>
      <c r="R553" s="40" t="e">
        <f t="shared" si="37"/>
        <v>#REF!</v>
      </c>
      <c r="S553" s="40" t="e">
        <f>#REF!+#REF!</f>
        <v>#REF!</v>
      </c>
      <c r="T553" s="43">
        <f>SUMIFS(Modèle!$P$2:$P$1009,Modèle!$B$2:$B$1009,$B553,Modèle!$D$2:$D$1009,$D553)</f>
        <v>0</v>
      </c>
      <c r="U553" s="40" t="e">
        <f>#REF!</f>
        <v>#REF!</v>
      </c>
      <c r="V553" s="40" t="e">
        <f>#REF!</f>
        <v>#REF!</v>
      </c>
      <c r="W553" s="40" t="e">
        <f>#REF!</f>
        <v>#REF!</v>
      </c>
      <c r="X553" s="40" t="e">
        <f>#REF!</f>
        <v>#REF!</v>
      </c>
      <c r="Y553" s="40" t="e">
        <f t="shared" si="38"/>
        <v>#REF!</v>
      </c>
      <c r="Z553" s="40" t="e">
        <f>#REF!</f>
        <v>#REF!</v>
      </c>
    </row>
    <row r="554" spans="1:26" ht="12.75" customHeight="1" x14ac:dyDescent="0.25">
      <c r="A554" s="7">
        <v>553</v>
      </c>
      <c r="B554" s="7" t="str">
        <f t="shared" si="35"/>
        <v>Jeudi</v>
      </c>
      <c r="C554" s="38" t="e">
        <f>'Relevé corrigé'!C554</f>
        <v>#REF!</v>
      </c>
      <c r="D554" s="45" t="e">
        <f>'Relevé corrigé'!D554</f>
        <v>#REF!</v>
      </c>
      <c r="E554" s="40" t="e">
        <f>#REF!</f>
        <v>#REF!</v>
      </c>
      <c r="F554" s="40" t="e">
        <f>#REF!</f>
        <v>#REF!</v>
      </c>
      <c r="G554" s="40" t="e">
        <f>#REF!</f>
        <v>#REF!</v>
      </c>
      <c r="H554" s="40" t="e">
        <f>#REF!</f>
        <v>#REF!</v>
      </c>
      <c r="I554" s="40" t="e">
        <f>#REF!</f>
        <v>#REF!</v>
      </c>
      <c r="J554" s="40" t="e">
        <f>#REF!</f>
        <v>#REF!</v>
      </c>
      <c r="K554" s="40" t="e">
        <f>#REF!</f>
        <v>#REF!</v>
      </c>
      <c r="L554" s="40" t="e">
        <f>#REF!</f>
        <v>#REF!</v>
      </c>
      <c r="M554" s="40" t="e">
        <f>#REF!</f>
        <v>#REF!</v>
      </c>
      <c r="N554" s="40" t="e">
        <f>#REF!</f>
        <v>#REF!</v>
      </c>
      <c r="O554" s="40" t="e">
        <f>#REF!</f>
        <v>#REF!</v>
      </c>
      <c r="P554" s="40" t="e">
        <f>#REF!</f>
        <v>#REF!</v>
      </c>
      <c r="Q554" s="40" t="e">
        <f t="shared" si="36"/>
        <v>#REF!</v>
      </c>
      <c r="R554" s="40" t="e">
        <f t="shared" si="37"/>
        <v>#REF!</v>
      </c>
      <c r="S554" s="40" t="e">
        <f>#REF!+#REF!</f>
        <v>#REF!</v>
      </c>
      <c r="T554" s="43">
        <f>SUMIFS(Modèle!$P$2:$P$1009,Modèle!$B$2:$B$1009,$B554,Modèle!$D$2:$D$1009,$D554)</f>
        <v>0</v>
      </c>
      <c r="U554" s="40" t="e">
        <f>#REF!</f>
        <v>#REF!</v>
      </c>
      <c r="V554" s="40" t="e">
        <f>#REF!</f>
        <v>#REF!</v>
      </c>
      <c r="W554" s="40" t="e">
        <f>#REF!</f>
        <v>#REF!</v>
      </c>
      <c r="X554" s="40" t="e">
        <f>#REF!</f>
        <v>#REF!</v>
      </c>
      <c r="Y554" s="40" t="e">
        <f t="shared" si="38"/>
        <v>#REF!</v>
      </c>
      <c r="Z554" s="40" t="e">
        <f>#REF!</f>
        <v>#REF!</v>
      </c>
    </row>
    <row r="555" spans="1:26" ht="12.75" customHeight="1" x14ac:dyDescent="0.25">
      <c r="A555" s="7">
        <v>554</v>
      </c>
      <c r="B555" s="7" t="str">
        <f t="shared" si="35"/>
        <v>Jeudi</v>
      </c>
      <c r="C555" s="38" t="e">
        <f>'Relevé corrigé'!C555</f>
        <v>#REF!</v>
      </c>
      <c r="D555" s="45" t="e">
        <f>'Relevé corrigé'!D555</f>
        <v>#REF!</v>
      </c>
      <c r="E555" s="40" t="e">
        <f>#REF!</f>
        <v>#REF!</v>
      </c>
      <c r="F555" s="40" t="e">
        <f>#REF!</f>
        <v>#REF!</v>
      </c>
      <c r="G555" s="40" t="e">
        <f>#REF!</f>
        <v>#REF!</v>
      </c>
      <c r="H555" s="40" t="e">
        <f>#REF!</f>
        <v>#REF!</v>
      </c>
      <c r="I555" s="40" t="e">
        <f>#REF!</f>
        <v>#REF!</v>
      </c>
      <c r="J555" s="40" t="e">
        <f>#REF!</f>
        <v>#REF!</v>
      </c>
      <c r="K555" s="40" t="e">
        <f>#REF!</f>
        <v>#REF!</v>
      </c>
      <c r="L555" s="40" t="e">
        <f>#REF!</f>
        <v>#REF!</v>
      </c>
      <c r="M555" s="40" t="e">
        <f>#REF!</f>
        <v>#REF!</v>
      </c>
      <c r="N555" s="40" t="e">
        <f>#REF!</f>
        <v>#REF!</v>
      </c>
      <c r="O555" s="40" t="e">
        <f>#REF!</f>
        <v>#REF!</v>
      </c>
      <c r="P555" s="40" t="e">
        <f>#REF!</f>
        <v>#REF!</v>
      </c>
      <c r="Q555" s="40" t="e">
        <f t="shared" si="36"/>
        <v>#REF!</v>
      </c>
      <c r="R555" s="40" t="e">
        <f t="shared" si="37"/>
        <v>#REF!</v>
      </c>
      <c r="S555" s="40" t="e">
        <f>#REF!+#REF!</f>
        <v>#REF!</v>
      </c>
      <c r="T555" s="43">
        <f>SUMIFS(Modèle!$P$2:$P$1009,Modèle!$B$2:$B$1009,$B555,Modèle!$D$2:$D$1009,$D555)</f>
        <v>0</v>
      </c>
      <c r="U555" s="40" t="e">
        <f>#REF!</f>
        <v>#REF!</v>
      </c>
      <c r="V555" s="40" t="e">
        <f>#REF!</f>
        <v>#REF!</v>
      </c>
      <c r="W555" s="40" t="e">
        <f>#REF!</f>
        <v>#REF!</v>
      </c>
      <c r="X555" s="40" t="e">
        <f>#REF!</f>
        <v>#REF!</v>
      </c>
      <c r="Y555" s="40" t="e">
        <f t="shared" si="38"/>
        <v>#REF!</v>
      </c>
      <c r="Z555" s="40" t="e">
        <f>#REF!</f>
        <v>#REF!</v>
      </c>
    </row>
    <row r="556" spans="1:26" ht="12.75" customHeight="1" x14ac:dyDescent="0.25">
      <c r="A556" s="7">
        <v>555</v>
      </c>
      <c r="B556" s="7" t="str">
        <f t="shared" si="35"/>
        <v>Jeudi</v>
      </c>
      <c r="C556" s="38" t="e">
        <f>'Relevé corrigé'!C556</f>
        <v>#REF!</v>
      </c>
      <c r="D556" s="45" t="e">
        <f>'Relevé corrigé'!D556</f>
        <v>#REF!</v>
      </c>
      <c r="E556" s="40" t="e">
        <f>#REF!</f>
        <v>#REF!</v>
      </c>
      <c r="F556" s="40" t="e">
        <f>#REF!</f>
        <v>#REF!</v>
      </c>
      <c r="G556" s="40" t="e">
        <f>#REF!</f>
        <v>#REF!</v>
      </c>
      <c r="H556" s="40" t="e">
        <f>#REF!</f>
        <v>#REF!</v>
      </c>
      <c r="I556" s="40" t="e">
        <f>#REF!</f>
        <v>#REF!</v>
      </c>
      <c r="J556" s="40" t="e">
        <f>#REF!</f>
        <v>#REF!</v>
      </c>
      <c r="K556" s="40" t="e">
        <f>#REF!</f>
        <v>#REF!</v>
      </c>
      <c r="L556" s="40" t="e">
        <f>#REF!</f>
        <v>#REF!</v>
      </c>
      <c r="M556" s="40" t="e">
        <f>#REF!</f>
        <v>#REF!</v>
      </c>
      <c r="N556" s="40" t="e">
        <f>#REF!</f>
        <v>#REF!</v>
      </c>
      <c r="O556" s="40" t="e">
        <f>#REF!</f>
        <v>#REF!</v>
      </c>
      <c r="P556" s="40" t="e">
        <f>#REF!</f>
        <v>#REF!</v>
      </c>
      <c r="Q556" s="40" t="e">
        <f t="shared" si="36"/>
        <v>#REF!</v>
      </c>
      <c r="R556" s="40" t="e">
        <f t="shared" si="37"/>
        <v>#REF!</v>
      </c>
      <c r="S556" s="40" t="e">
        <f>#REF!+#REF!</f>
        <v>#REF!</v>
      </c>
      <c r="T556" s="43">
        <f>SUMIFS(Modèle!$P$2:$P$1009,Modèle!$B$2:$B$1009,$B556,Modèle!$D$2:$D$1009,$D556)</f>
        <v>0</v>
      </c>
      <c r="U556" s="40" t="e">
        <f>#REF!</f>
        <v>#REF!</v>
      </c>
      <c r="V556" s="40" t="e">
        <f>#REF!</f>
        <v>#REF!</v>
      </c>
      <c r="W556" s="40" t="e">
        <f>#REF!</f>
        <v>#REF!</v>
      </c>
      <c r="X556" s="40" t="e">
        <f>#REF!</f>
        <v>#REF!</v>
      </c>
      <c r="Y556" s="40" t="e">
        <f t="shared" si="38"/>
        <v>#REF!</v>
      </c>
      <c r="Z556" s="40" t="e">
        <f>#REF!</f>
        <v>#REF!</v>
      </c>
    </row>
    <row r="557" spans="1:26" ht="12.75" customHeight="1" x14ac:dyDescent="0.25">
      <c r="A557" s="7">
        <v>556</v>
      </c>
      <c r="B557" s="7" t="str">
        <f t="shared" si="35"/>
        <v>Jeudi</v>
      </c>
      <c r="C557" s="38" t="e">
        <f>'Relevé corrigé'!C557</f>
        <v>#REF!</v>
      </c>
      <c r="D557" s="45" t="e">
        <f>'Relevé corrigé'!D557</f>
        <v>#REF!</v>
      </c>
      <c r="E557" s="40" t="e">
        <f>#REF!</f>
        <v>#REF!</v>
      </c>
      <c r="F557" s="40" t="e">
        <f>#REF!</f>
        <v>#REF!</v>
      </c>
      <c r="G557" s="40" t="e">
        <f>#REF!</f>
        <v>#REF!</v>
      </c>
      <c r="H557" s="40" t="e">
        <f>#REF!</f>
        <v>#REF!</v>
      </c>
      <c r="I557" s="40" t="e">
        <f>#REF!</f>
        <v>#REF!</v>
      </c>
      <c r="J557" s="40" t="e">
        <f>#REF!</f>
        <v>#REF!</v>
      </c>
      <c r="K557" s="40" t="e">
        <f>#REF!</f>
        <v>#REF!</v>
      </c>
      <c r="L557" s="40" t="e">
        <f>#REF!</f>
        <v>#REF!</v>
      </c>
      <c r="M557" s="40" t="e">
        <f>#REF!</f>
        <v>#REF!</v>
      </c>
      <c r="N557" s="40" t="e">
        <f>#REF!</f>
        <v>#REF!</v>
      </c>
      <c r="O557" s="40" t="e">
        <f>#REF!</f>
        <v>#REF!</v>
      </c>
      <c r="P557" s="40" t="e">
        <f>#REF!</f>
        <v>#REF!</v>
      </c>
      <c r="Q557" s="40" t="e">
        <f t="shared" si="36"/>
        <v>#REF!</v>
      </c>
      <c r="R557" s="40" t="e">
        <f t="shared" si="37"/>
        <v>#REF!</v>
      </c>
      <c r="S557" s="40" t="e">
        <f>#REF!+#REF!</f>
        <v>#REF!</v>
      </c>
      <c r="T557" s="43">
        <f>SUMIFS(Modèle!$P$2:$P$1009,Modèle!$B$2:$B$1009,$B557,Modèle!$D$2:$D$1009,$D557)</f>
        <v>0</v>
      </c>
      <c r="U557" s="40" t="e">
        <f>#REF!</f>
        <v>#REF!</v>
      </c>
      <c r="V557" s="40" t="e">
        <f>#REF!</f>
        <v>#REF!</v>
      </c>
      <c r="W557" s="40" t="e">
        <f>#REF!</f>
        <v>#REF!</v>
      </c>
      <c r="X557" s="40" t="e">
        <f>#REF!</f>
        <v>#REF!</v>
      </c>
      <c r="Y557" s="40" t="e">
        <f t="shared" si="38"/>
        <v>#REF!</v>
      </c>
      <c r="Z557" s="40" t="e">
        <f>#REF!</f>
        <v>#REF!</v>
      </c>
    </row>
    <row r="558" spans="1:26" ht="12.75" customHeight="1" x14ac:dyDescent="0.25">
      <c r="A558" s="7">
        <v>557</v>
      </c>
      <c r="B558" s="7" t="str">
        <f t="shared" si="35"/>
        <v>Jeudi</v>
      </c>
      <c r="C558" s="38" t="e">
        <f>'Relevé corrigé'!C558</f>
        <v>#REF!</v>
      </c>
      <c r="D558" s="45" t="e">
        <f>'Relevé corrigé'!D558</f>
        <v>#REF!</v>
      </c>
      <c r="E558" s="40" t="e">
        <f>#REF!</f>
        <v>#REF!</v>
      </c>
      <c r="F558" s="40" t="e">
        <f>#REF!</f>
        <v>#REF!</v>
      </c>
      <c r="G558" s="40" t="e">
        <f>#REF!</f>
        <v>#REF!</v>
      </c>
      <c r="H558" s="40" t="e">
        <f>#REF!</f>
        <v>#REF!</v>
      </c>
      <c r="I558" s="40" t="e">
        <f>#REF!</f>
        <v>#REF!</v>
      </c>
      <c r="J558" s="40" t="e">
        <f>#REF!</f>
        <v>#REF!</v>
      </c>
      <c r="K558" s="40" t="e">
        <f>#REF!</f>
        <v>#REF!</v>
      </c>
      <c r="L558" s="40" t="e">
        <f>#REF!</f>
        <v>#REF!</v>
      </c>
      <c r="M558" s="40" t="e">
        <f>#REF!</f>
        <v>#REF!</v>
      </c>
      <c r="N558" s="40" t="e">
        <f>#REF!</f>
        <v>#REF!</v>
      </c>
      <c r="O558" s="40" t="e">
        <f>#REF!</f>
        <v>#REF!</v>
      </c>
      <c r="P558" s="40" t="e">
        <f>#REF!</f>
        <v>#REF!</v>
      </c>
      <c r="Q558" s="40" t="e">
        <f t="shared" si="36"/>
        <v>#REF!</v>
      </c>
      <c r="R558" s="40" t="e">
        <f t="shared" si="37"/>
        <v>#REF!</v>
      </c>
      <c r="S558" s="40" t="e">
        <f>#REF!+#REF!</f>
        <v>#REF!</v>
      </c>
      <c r="T558" s="43">
        <f>SUMIFS(Modèle!$P$2:$P$1009,Modèle!$B$2:$B$1009,$B558,Modèle!$D$2:$D$1009,$D558)</f>
        <v>0</v>
      </c>
      <c r="U558" s="40" t="e">
        <f>#REF!</f>
        <v>#REF!</v>
      </c>
      <c r="V558" s="40" t="e">
        <f>#REF!</f>
        <v>#REF!</v>
      </c>
      <c r="W558" s="40" t="e">
        <f>#REF!</f>
        <v>#REF!</v>
      </c>
      <c r="X558" s="40" t="e">
        <f>#REF!</f>
        <v>#REF!</v>
      </c>
      <c r="Y558" s="40" t="e">
        <f t="shared" si="38"/>
        <v>#REF!</v>
      </c>
      <c r="Z558" s="40" t="e">
        <f>#REF!</f>
        <v>#REF!</v>
      </c>
    </row>
    <row r="559" spans="1:26" ht="12.75" customHeight="1" x14ac:dyDescent="0.25">
      <c r="A559" s="7">
        <v>558</v>
      </c>
      <c r="B559" s="7" t="str">
        <f t="shared" si="35"/>
        <v>Jeudi</v>
      </c>
      <c r="C559" s="38" t="e">
        <f>'Relevé corrigé'!C559</f>
        <v>#REF!</v>
      </c>
      <c r="D559" s="45" t="e">
        <f>'Relevé corrigé'!D559</f>
        <v>#REF!</v>
      </c>
      <c r="E559" s="40" t="e">
        <f>#REF!</f>
        <v>#REF!</v>
      </c>
      <c r="F559" s="40" t="e">
        <f>#REF!</f>
        <v>#REF!</v>
      </c>
      <c r="G559" s="40" t="e">
        <f>#REF!</f>
        <v>#REF!</v>
      </c>
      <c r="H559" s="40" t="e">
        <f>#REF!</f>
        <v>#REF!</v>
      </c>
      <c r="I559" s="40" t="e">
        <f>#REF!</f>
        <v>#REF!</v>
      </c>
      <c r="J559" s="40" t="e">
        <f>#REF!</f>
        <v>#REF!</v>
      </c>
      <c r="K559" s="40" t="e">
        <f>#REF!</f>
        <v>#REF!</v>
      </c>
      <c r="L559" s="40" t="e">
        <f>#REF!</f>
        <v>#REF!</v>
      </c>
      <c r="M559" s="40" t="e">
        <f>#REF!</f>
        <v>#REF!</v>
      </c>
      <c r="N559" s="40" t="e">
        <f>#REF!</f>
        <v>#REF!</v>
      </c>
      <c r="O559" s="40" t="e">
        <f>#REF!</f>
        <v>#REF!</v>
      </c>
      <c r="P559" s="40" t="e">
        <f>#REF!</f>
        <v>#REF!</v>
      </c>
      <c r="Q559" s="40" t="e">
        <f t="shared" si="36"/>
        <v>#REF!</v>
      </c>
      <c r="R559" s="40" t="e">
        <f t="shared" si="37"/>
        <v>#REF!</v>
      </c>
      <c r="S559" s="40" t="e">
        <f>#REF!+#REF!</f>
        <v>#REF!</v>
      </c>
      <c r="T559" s="43">
        <f>SUMIFS(Modèle!$P$2:$P$1009,Modèle!$B$2:$B$1009,$B559,Modèle!$D$2:$D$1009,$D559)</f>
        <v>0</v>
      </c>
      <c r="U559" s="40" t="e">
        <f>#REF!</f>
        <v>#REF!</v>
      </c>
      <c r="V559" s="40" t="e">
        <f>#REF!</f>
        <v>#REF!</v>
      </c>
      <c r="W559" s="40" t="e">
        <f>#REF!</f>
        <v>#REF!</v>
      </c>
      <c r="X559" s="40" t="e">
        <f>#REF!</f>
        <v>#REF!</v>
      </c>
      <c r="Y559" s="40" t="e">
        <f t="shared" si="38"/>
        <v>#REF!</v>
      </c>
      <c r="Z559" s="40" t="e">
        <f>#REF!</f>
        <v>#REF!</v>
      </c>
    </row>
    <row r="560" spans="1:26" ht="12.75" customHeight="1" x14ac:dyDescent="0.25">
      <c r="A560" s="7">
        <v>559</v>
      </c>
      <c r="B560" s="7" t="str">
        <f t="shared" si="35"/>
        <v>Jeudi</v>
      </c>
      <c r="C560" s="38" t="e">
        <f>'Relevé corrigé'!C560</f>
        <v>#REF!</v>
      </c>
      <c r="D560" s="45" t="e">
        <f>'Relevé corrigé'!D560</f>
        <v>#REF!</v>
      </c>
      <c r="E560" s="40" t="e">
        <f>#REF!</f>
        <v>#REF!</v>
      </c>
      <c r="F560" s="40" t="e">
        <f>#REF!</f>
        <v>#REF!</v>
      </c>
      <c r="G560" s="40" t="e">
        <f>#REF!</f>
        <v>#REF!</v>
      </c>
      <c r="H560" s="40" t="e">
        <f>#REF!</f>
        <v>#REF!</v>
      </c>
      <c r="I560" s="40" t="e">
        <f>#REF!</f>
        <v>#REF!</v>
      </c>
      <c r="J560" s="40" t="e">
        <f>#REF!</f>
        <v>#REF!</v>
      </c>
      <c r="K560" s="40" t="e">
        <f>#REF!</f>
        <v>#REF!</v>
      </c>
      <c r="L560" s="40" t="e">
        <f>#REF!</f>
        <v>#REF!</v>
      </c>
      <c r="M560" s="40" t="e">
        <f>#REF!</f>
        <v>#REF!</v>
      </c>
      <c r="N560" s="40" t="e">
        <f>#REF!</f>
        <v>#REF!</v>
      </c>
      <c r="O560" s="40" t="e">
        <f>#REF!</f>
        <v>#REF!</v>
      </c>
      <c r="P560" s="40" t="e">
        <f>#REF!</f>
        <v>#REF!</v>
      </c>
      <c r="Q560" s="40" t="e">
        <f t="shared" si="36"/>
        <v>#REF!</v>
      </c>
      <c r="R560" s="40" t="e">
        <f t="shared" si="37"/>
        <v>#REF!</v>
      </c>
      <c r="S560" s="40" t="e">
        <f>#REF!+#REF!</f>
        <v>#REF!</v>
      </c>
      <c r="T560" s="43">
        <f>SUMIFS(Modèle!$P$2:$P$1009,Modèle!$B$2:$B$1009,$B560,Modèle!$D$2:$D$1009,$D560)</f>
        <v>0</v>
      </c>
      <c r="U560" s="40" t="e">
        <f>#REF!</f>
        <v>#REF!</v>
      </c>
      <c r="V560" s="40" t="e">
        <f>#REF!</f>
        <v>#REF!</v>
      </c>
      <c r="W560" s="40" t="e">
        <f>#REF!</f>
        <v>#REF!</v>
      </c>
      <c r="X560" s="40" t="e">
        <f>#REF!</f>
        <v>#REF!</v>
      </c>
      <c r="Y560" s="40" t="e">
        <f t="shared" si="38"/>
        <v>#REF!</v>
      </c>
      <c r="Z560" s="40" t="e">
        <f>#REF!</f>
        <v>#REF!</v>
      </c>
    </row>
    <row r="561" spans="1:26" ht="12.75" customHeight="1" x14ac:dyDescent="0.25">
      <c r="A561" s="7">
        <v>560</v>
      </c>
      <c r="B561" s="7" t="str">
        <f t="shared" si="35"/>
        <v>Jeudi</v>
      </c>
      <c r="C561" s="38" t="e">
        <f>'Relevé corrigé'!C561</f>
        <v>#REF!</v>
      </c>
      <c r="D561" s="45" t="e">
        <f>'Relevé corrigé'!D561</f>
        <v>#REF!</v>
      </c>
      <c r="E561" s="40" t="e">
        <f>#REF!</f>
        <v>#REF!</v>
      </c>
      <c r="F561" s="40" t="e">
        <f>#REF!</f>
        <v>#REF!</v>
      </c>
      <c r="G561" s="40" t="e">
        <f>#REF!</f>
        <v>#REF!</v>
      </c>
      <c r="H561" s="40" t="e">
        <f>#REF!</f>
        <v>#REF!</v>
      </c>
      <c r="I561" s="40" t="e">
        <f>#REF!</f>
        <v>#REF!</v>
      </c>
      <c r="J561" s="40" t="e">
        <f>#REF!</f>
        <v>#REF!</v>
      </c>
      <c r="K561" s="40" t="e">
        <f>#REF!</f>
        <v>#REF!</v>
      </c>
      <c r="L561" s="40" t="e">
        <f>#REF!</f>
        <v>#REF!</v>
      </c>
      <c r="M561" s="40" t="e">
        <f>#REF!</f>
        <v>#REF!</v>
      </c>
      <c r="N561" s="40" t="e">
        <f>#REF!</f>
        <v>#REF!</v>
      </c>
      <c r="O561" s="40" t="e">
        <f>#REF!</f>
        <v>#REF!</v>
      </c>
      <c r="P561" s="40" t="e">
        <f>#REF!</f>
        <v>#REF!</v>
      </c>
      <c r="Q561" s="40" t="e">
        <f t="shared" si="36"/>
        <v>#REF!</v>
      </c>
      <c r="R561" s="40" t="e">
        <f t="shared" si="37"/>
        <v>#REF!</v>
      </c>
      <c r="S561" s="40" t="e">
        <f>#REF!+#REF!</f>
        <v>#REF!</v>
      </c>
      <c r="T561" s="43">
        <f>SUMIFS(Modèle!$P$2:$P$1009,Modèle!$B$2:$B$1009,$B561,Modèle!$D$2:$D$1009,$D561)</f>
        <v>0</v>
      </c>
      <c r="U561" s="40" t="e">
        <f>#REF!</f>
        <v>#REF!</v>
      </c>
      <c r="V561" s="40" t="e">
        <f>#REF!</f>
        <v>#REF!</v>
      </c>
      <c r="W561" s="40" t="e">
        <f>#REF!</f>
        <v>#REF!</v>
      </c>
      <c r="X561" s="40" t="e">
        <f>#REF!</f>
        <v>#REF!</v>
      </c>
      <c r="Y561" s="40" t="e">
        <f t="shared" si="38"/>
        <v>#REF!</v>
      </c>
      <c r="Z561" s="40" t="e">
        <f>#REF!</f>
        <v>#REF!</v>
      </c>
    </row>
    <row r="562" spans="1:26" ht="12.75" customHeight="1" x14ac:dyDescent="0.25">
      <c r="A562" s="7">
        <v>561</v>
      </c>
      <c r="B562" s="7" t="str">
        <f t="shared" si="35"/>
        <v>Jeudi</v>
      </c>
      <c r="C562" s="38" t="e">
        <f>'Relevé corrigé'!C562</f>
        <v>#REF!</v>
      </c>
      <c r="D562" s="45" t="e">
        <f>'Relevé corrigé'!D562</f>
        <v>#REF!</v>
      </c>
      <c r="E562" s="40" t="e">
        <f>#REF!</f>
        <v>#REF!</v>
      </c>
      <c r="F562" s="40" t="e">
        <f>#REF!</f>
        <v>#REF!</v>
      </c>
      <c r="G562" s="40" t="e">
        <f>#REF!</f>
        <v>#REF!</v>
      </c>
      <c r="H562" s="40" t="e">
        <f>#REF!</f>
        <v>#REF!</v>
      </c>
      <c r="I562" s="40" t="e">
        <f>#REF!</f>
        <v>#REF!</v>
      </c>
      <c r="J562" s="40" t="e">
        <f>#REF!</f>
        <v>#REF!</v>
      </c>
      <c r="K562" s="40" t="e">
        <f>#REF!</f>
        <v>#REF!</v>
      </c>
      <c r="L562" s="40" t="e">
        <f>#REF!</f>
        <v>#REF!</v>
      </c>
      <c r="M562" s="40" t="e">
        <f>#REF!</f>
        <v>#REF!</v>
      </c>
      <c r="N562" s="40" t="e">
        <f>#REF!</f>
        <v>#REF!</v>
      </c>
      <c r="O562" s="40" t="e">
        <f>#REF!</f>
        <v>#REF!</v>
      </c>
      <c r="P562" s="40" t="e">
        <f>#REF!</f>
        <v>#REF!</v>
      </c>
      <c r="Q562" s="40" t="e">
        <f t="shared" si="36"/>
        <v>#REF!</v>
      </c>
      <c r="R562" s="40" t="e">
        <f t="shared" si="37"/>
        <v>#REF!</v>
      </c>
      <c r="S562" s="40" t="e">
        <f>#REF!+#REF!</f>
        <v>#REF!</v>
      </c>
      <c r="T562" s="43">
        <f>SUMIFS(Modèle!$P$2:$P$1009,Modèle!$B$2:$B$1009,$B562,Modèle!$D$2:$D$1009,$D562)</f>
        <v>0</v>
      </c>
      <c r="U562" s="40" t="e">
        <f>#REF!</f>
        <v>#REF!</v>
      </c>
      <c r="V562" s="40" t="e">
        <f>#REF!</f>
        <v>#REF!</v>
      </c>
      <c r="W562" s="40" t="e">
        <f>#REF!</f>
        <v>#REF!</v>
      </c>
      <c r="X562" s="40" t="e">
        <f>#REF!</f>
        <v>#REF!</v>
      </c>
      <c r="Y562" s="40" t="e">
        <f t="shared" si="38"/>
        <v>#REF!</v>
      </c>
      <c r="Z562" s="40" t="e">
        <f>#REF!</f>
        <v>#REF!</v>
      </c>
    </row>
    <row r="563" spans="1:26" ht="12.75" customHeight="1" x14ac:dyDescent="0.25">
      <c r="A563" s="7">
        <v>562</v>
      </c>
      <c r="B563" s="7" t="str">
        <f t="shared" si="35"/>
        <v>Jeudi</v>
      </c>
      <c r="C563" s="38" t="e">
        <f>'Relevé corrigé'!C563</f>
        <v>#REF!</v>
      </c>
      <c r="D563" s="45" t="e">
        <f>'Relevé corrigé'!D563</f>
        <v>#REF!</v>
      </c>
      <c r="E563" s="40" t="e">
        <f>#REF!</f>
        <v>#REF!</v>
      </c>
      <c r="F563" s="40" t="e">
        <f>#REF!</f>
        <v>#REF!</v>
      </c>
      <c r="G563" s="40" t="e">
        <f>#REF!</f>
        <v>#REF!</v>
      </c>
      <c r="H563" s="40" t="e">
        <f>#REF!</f>
        <v>#REF!</v>
      </c>
      <c r="I563" s="40" t="e">
        <f>#REF!</f>
        <v>#REF!</v>
      </c>
      <c r="J563" s="40" t="e">
        <f>#REF!</f>
        <v>#REF!</v>
      </c>
      <c r="K563" s="40" t="e">
        <f>#REF!</f>
        <v>#REF!</v>
      </c>
      <c r="L563" s="40" t="e">
        <f>#REF!</f>
        <v>#REF!</v>
      </c>
      <c r="M563" s="40" t="e">
        <f>#REF!</f>
        <v>#REF!</v>
      </c>
      <c r="N563" s="40" t="e">
        <f>#REF!</f>
        <v>#REF!</v>
      </c>
      <c r="O563" s="40" t="e">
        <f>#REF!</f>
        <v>#REF!</v>
      </c>
      <c r="P563" s="40" t="e">
        <f>#REF!</f>
        <v>#REF!</v>
      </c>
      <c r="Q563" s="40" t="e">
        <f t="shared" si="36"/>
        <v>#REF!</v>
      </c>
      <c r="R563" s="40" t="e">
        <f t="shared" si="37"/>
        <v>#REF!</v>
      </c>
      <c r="S563" s="40" t="e">
        <f>#REF!+#REF!</f>
        <v>#REF!</v>
      </c>
      <c r="T563" s="43">
        <f>SUMIFS(Modèle!$P$2:$P$1009,Modèle!$B$2:$B$1009,$B563,Modèle!$D$2:$D$1009,$D563)</f>
        <v>0</v>
      </c>
      <c r="U563" s="40" t="e">
        <f>#REF!</f>
        <v>#REF!</v>
      </c>
      <c r="V563" s="40" t="e">
        <f>#REF!</f>
        <v>#REF!</v>
      </c>
      <c r="W563" s="40" t="e">
        <f>#REF!</f>
        <v>#REF!</v>
      </c>
      <c r="X563" s="40" t="e">
        <f>#REF!</f>
        <v>#REF!</v>
      </c>
      <c r="Y563" s="40" t="e">
        <f t="shared" si="38"/>
        <v>#REF!</v>
      </c>
      <c r="Z563" s="40" t="e">
        <f>#REF!</f>
        <v>#REF!</v>
      </c>
    </row>
    <row r="564" spans="1:26" ht="12.75" customHeight="1" x14ac:dyDescent="0.25">
      <c r="A564" s="7">
        <v>563</v>
      </c>
      <c r="B564" s="7" t="str">
        <f t="shared" si="35"/>
        <v>Jeudi</v>
      </c>
      <c r="C564" s="38" t="e">
        <f>'Relevé corrigé'!C564</f>
        <v>#REF!</v>
      </c>
      <c r="D564" s="45" t="e">
        <f>'Relevé corrigé'!D564</f>
        <v>#REF!</v>
      </c>
      <c r="E564" s="40" t="e">
        <f>#REF!</f>
        <v>#REF!</v>
      </c>
      <c r="F564" s="40" t="e">
        <f>#REF!</f>
        <v>#REF!</v>
      </c>
      <c r="G564" s="40" t="e">
        <f>#REF!</f>
        <v>#REF!</v>
      </c>
      <c r="H564" s="40" t="e">
        <f>#REF!</f>
        <v>#REF!</v>
      </c>
      <c r="I564" s="40" t="e">
        <f>#REF!</f>
        <v>#REF!</v>
      </c>
      <c r="J564" s="40" t="e">
        <f>#REF!</f>
        <v>#REF!</v>
      </c>
      <c r="K564" s="40" t="e">
        <f>#REF!</f>
        <v>#REF!</v>
      </c>
      <c r="L564" s="40" t="e">
        <f>#REF!</f>
        <v>#REF!</v>
      </c>
      <c r="M564" s="40" t="e">
        <f>#REF!</f>
        <v>#REF!</v>
      </c>
      <c r="N564" s="40" t="e">
        <f>#REF!</f>
        <v>#REF!</v>
      </c>
      <c r="O564" s="40" t="e">
        <f>#REF!</f>
        <v>#REF!</v>
      </c>
      <c r="P564" s="40" t="e">
        <f>#REF!</f>
        <v>#REF!</v>
      </c>
      <c r="Q564" s="40" t="e">
        <f t="shared" si="36"/>
        <v>#REF!</v>
      </c>
      <c r="R564" s="40" t="e">
        <f t="shared" si="37"/>
        <v>#REF!</v>
      </c>
      <c r="S564" s="40" t="e">
        <f>#REF!+#REF!</f>
        <v>#REF!</v>
      </c>
      <c r="T564" s="43">
        <f>SUMIFS(Modèle!$P$2:$P$1009,Modèle!$B$2:$B$1009,$B564,Modèle!$D$2:$D$1009,$D564)</f>
        <v>0</v>
      </c>
      <c r="U564" s="40" t="e">
        <f>#REF!</f>
        <v>#REF!</v>
      </c>
      <c r="V564" s="40" t="e">
        <f>#REF!</f>
        <v>#REF!</v>
      </c>
      <c r="W564" s="40" t="e">
        <f>#REF!</f>
        <v>#REF!</v>
      </c>
      <c r="X564" s="40" t="e">
        <f>#REF!</f>
        <v>#REF!</v>
      </c>
      <c r="Y564" s="40" t="e">
        <f t="shared" si="38"/>
        <v>#REF!</v>
      </c>
      <c r="Z564" s="40" t="e">
        <f>#REF!</f>
        <v>#REF!</v>
      </c>
    </row>
    <row r="565" spans="1:26" ht="12.75" customHeight="1" x14ac:dyDescent="0.25">
      <c r="A565" s="7">
        <v>564</v>
      </c>
      <c r="B565" s="7" t="str">
        <f t="shared" si="35"/>
        <v>Jeudi</v>
      </c>
      <c r="C565" s="38" t="e">
        <f>'Relevé corrigé'!C565</f>
        <v>#REF!</v>
      </c>
      <c r="D565" s="45" t="e">
        <f>'Relevé corrigé'!D565</f>
        <v>#REF!</v>
      </c>
      <c r="E565" s="40" t="e">
        <f>#REF!</f>
        <v>#REF!</v>
      </c>
      <c r="F565" s="40" t="e">
        <f>#REF!</f>
        <v>#REF!</v>
      </c>
      <c r="G565" s="40" t="e">
        <f>#REF!</f>
        <v>#REF!</v>
      </c>
      <c r="H565" s="40" t="e">
        <f>#REF!</f>
        <v>#REF!</v>
      </c>
      <c r="I565" s="40" t="e">
        <f>#REF!</f>
        <v>#REF!</v>
      </c>
      <c r="J565" s="40" t="e">
        <f>#REF!</f>
        <v>#REF!</v>
      </c>
      <c r="K565" s="40" t="e">
        <f>#REF!</f>
        <v>#REF!</v>
      </c>
      <c r="L565" s="40" t="e">
        <f>#REF!</f>
        <v>#REF!</v>
      </c>
      <c r="M565" s="40" t="e">
        <f>#REF!</f>
        <v>#REF!</v>
      </c>
      <c r="N565" s="40" t="e">
        <f>#REF!</f>
        <v>#REF!</v>
      </c>
      <c r="O565" s="40" t="e">
        <f>#REF!</f>
        <v>#REF!</v>
      </c>
      <c r="P565" s="40" t="e">
        <f>#REF!</f>
        <v>#REF!</v>
      </c>
      <c r="Q565" s="40" t="e">
        <f t="shared" si="36"/>
        <v>#REF!</v>
      </c>
      <c r="R565" s="40" t="e">
        <f t="shared" si="37"/>
        <v>#REF!</v>
      </c>
      <c r="S565" s="40" t="e">
        <f>#REF!+#REF!</f>
        <v>#REF!</v>
      </c>
      <c r="T565" s="43">
        <f>SUMIFS(Modèle!$P$2:$P$1009,Modèle!$B$2:$B$1009,$B565,Modèle!$D$2:$D$1009,$D565)</f>
        <v>0</v>
      </c>
      <c r="U565" s="40" t="e">
        <f>#REF!</f>
        <v>#REF!</v>
      </c>
      <c r="V565" s="40" t="e">
        <f>#REF!</f>
        <v>#REF!</v>
      </c>
      <c r="W565" s="40" t="e">
        <f>#REF!</f>
        <v>#REF!</v>
      </c>
      <c r="X565" s="40" t="e">
        <f>#REF!</f>
        <v>#REF!</v>
      </c>
      <c r="Y565" s="40" t="e">
        <f t="shared" si="38"/>
        <v>#REF!</v>
      </c>
      <c r="Z565" s="40" t="e">
        <f>#REF!</f>
        <v>#REF!</v>
      </c>
    </row>
    <row r="566" spans="1:26" ht="12.75" customHeight="1" x14ac:dyDescent="0.25">
      <c r="A566" s="7">
        <v>565</v>
      </c>
      <c r="B566" s="7" t="str">
        <f t="shared" si="35"/>
        <v>Jeudi</v>
      </c>
      <c r="C566" s="38" t="e">
        <f>'Relevé corrigé'!C566</f>
        <v>#REF!</v>
      </c>
      <c r="D566" s="45" t="e">
        <f>'Relevé corrigé'!D566</f>
        <v>#REF!</v>
      </c>
      <c r="E566" s="40" t="e">
        <f>#REF!</f>
        <v>#REF!</v>
      </c>
      <c r="F566" s="40" t="e">
        <f>#REF!</f>
        <v>#REF!</v>
      </c>
      <c r="G566" s="40" t="e">
        <f>#REF!</f>
        <v>#REF!</v>
      </c>
      <c r="H566" s="40" t="e">
        <f>#REF!</f>
        <v>#REF!</v>
      </c>
      <c r="I566" s="40" t="e">
        <f>#REF!</f>
        <v>#REF!</v>
      </c>
      <c r="J566" s="40" t="e">
        <f>#REF!</f>
        <v>#REF!</v>
      </c>
      <c r="K566" s="40" t="e">
        <f>#REF!</f>
        <v>#REF!</v>
      </c>
      <c r="L566" s="40" t="e">
        <f>#REF!</f>
        <v>#REF!</v>
      </c>
      <c r="M566" s="40" t="e">
        <f>#REF!</f>
        <v>#REF!</v>
      </c>
      <c r="N566" s="40" t="e">
        <f>#REF!</f>
        <v>#REF!</v>
      </c>
      <c r="O566" s="40" t="e">
        <f>#REF!</f>
        <v>#REF!</v>
      </c>
      <c r="P566" s="40" t="e">
        <f>#REF!</f>
        <v>#REF!</v>
      </c>
      <c r="Q566" s="40" t="e">
        <f t="shared" si="36"/>
        <v>#REF!</v>
      </c>
      <c r="R566" s="40" t="e">
        <f t="shared" si="37"/>
        <v>#REF!</v>
      </c>
      <c r="S566" s="40" t="e">
        <f>#REF!+#REF!</f>
        <v>#REF!</v>
      </c>
      <c r="T566" s="43">
        <f>SUMIFS(Modèle!$P$2:$P$1009,Modèle!$B$2:$B$1009,$B566,Modèle!$D$2:$D$1009,$D566)</f>
        <v>0</v>
      </c>
      <c r="U566" s="40" t="e">
        <f>#REF!</f>
        <v>#REF!</v>
      </c>
      <c r="V566" s="40" t="e">
        <f>#REF!</f>
        <v>#REF!</v>
      </c>
      <c r="W566" s="40" t="e">
        <f>#REF!</f>
        <v>#REF!</v>
      </c>
      <c r="X566" s="40" t="e">
        <f>#REF!</f>
        <v>#REF!</v>
      </c>
      <c r="Y566" s="40" t="e">
        <f t="shared" si="38"/>
        <v>#REF!</v>
      </c>
      <c r="Z566" s="40" t="e">
        <f>#REF!</f>
        <v>#REF!</v>
      </c>
    </row>
    <row r="567" spans="1:26" ht="12.75" customHeight="1" x14ac:dyDescent="0.25">
      <c r="A567" s="7">
        <v>566</v>
      </c>
      <c r="B567" s="7" t="str">
        <f t="shared" si="35"/>
        <v>Jeudi</v>
      </c>
      <c r="C567" s="38" t="e">
        <f>'Relevé corrigé'!C567</f>
        <v>#REF!</v>
      </c>
      <c r="D567" s="45" t="e">
        <f>'Relevé corrigé'!D567</f>
        <v>#REF!</v>
      </c>
      <c r="E567" s="40" t="e">
        <f>#REF!</f>
        <v>#REF!</v>
      </c>
      <c r="F567" s="40" t="e">
        <f>#REF!</f>
        <v>#REF!</v>
      </c>
      <c r="G567" s="40" t="e">
        <f>#REF!</f>
        <v>#REF!</v>
      </c>
      <c r="H567" s="40" t="e">
        <f>#REF!</f>
        <v>#REF!</v>
      </c>
      <c r="I567" s="40" t="e">
        <f>#REF!</f>
        <v>#REF!</v>
      </c>
      <c r="J567" s="40" t="e">
        <f>#REF!</f>
        <v>#REF!</v>
      </c>
      <c r="K567" s="40" t="e">
        <f>#REF!</f>
        <v>#REF!</v>
      </c>
      <c r="L567" s="40" t="e">
        <f>#REF!</f>
        <v>#REF!</v>
      </c>
      <c r="M567" s="40" t="e">
        <f>#REF!</f>
        <v>#REF!</v>
      </c>
      <c r="N567" s="40" t="e">
        <f>#REF!</f>
        <v>#REF!</v>
      </c>
      <c r="O567" s="40" t="e">
        <f>#REF!</f>
        <v>#REF!</v>
      </c>
      <c r="P567" s="40" t="e">
        <f>#REF!</f>
        <v>#REF!</v>
      </c>
      <c r="Q567" s="40" t="e">
        <f t="shared" si="36"/>
        <v>#REF!</v>
      </c>
      <c r="R567" s="40" t="e">
        <f t="shared" si="37"/>
        <v>#REF!</v>
      </c>
      <c r="S567" s="40" t="e">
        <f>#REF!+#REF!</f>
        <v>#REF!</v>
      </c>
      <c r="T567" s="43">
        <f>SUMIFS(Modèle!$P$2:$P$1009,Modèle!$B$2:$B$1009,$B567,Modèle!$D$2:$D$1009,$D567)</f>
        <v>0</v>
      </c>
      <c r="U567" s="40" t="e">
        <f>#REF!</f>
        <v>#REF!</v>
      </c>
      <c r="V567" s="40" t="e">
        <f>#REF!</f>
        <v>#REF!</v>
      </c>
      <c r="W567" s="40" t="e">
        <f>#REF!</f>
        <v>#REF!</v>
      </c>
      <c r="X567" s="40" t="e">
        <f>#REF!</f>
        <v>#REF!</v>
      </c>
      <c r="Y567" s="40" t="e">
        <f t="shared" si="38"/>
        <v>#REF!</v>
      </c>
      <c r="Z567" s="40" t="e">
        <f>#REF!</f>
        <v>#REF!</v>
      </c>
    </row>
    <row r="568" spans="1:26" ht="12.75" customHeight="1" x14ac:dyDescent="0.25">
      <c r="A568" s="7">
        <v>567</v>
      </c>
      <c r="B568" s="7" t="str">
        <f t="shared" si="35"/>
        <v>Jeudi</v>
      </c>
      <c r="C568" s="38" t="e">
        <f>'Relevé corrigé'!C568</f>
        <v>#REF!</v>
      </c>
      <c r="D568" s="45" t="e">
        <f>'Relevé corrigé'!D568</f>
        <v>#REF!</v>
      </c>
      <c r="E568" s="40" t="e">
        <f>#REF!</f>
        <v>#REF!</v>
      </c>
      <c r="F568" s="40" t="e">
        <f>#REF!</f>
        <v>#REF!</v>
      </c>
      <c r="G568" s="40" t="e">
        <f>#REF!</f>
        <v>#REF!</v>
      </c>
      <c r="H568" s="40" t="e">
        <f>#REF!</f>
        <v>#REF!</v>
      </c>
      <c r="I568" s="40" t="e">
        <f>#REF!</f>
        <v>#REF!</v>
      </c>
      <c r="J568" s="40" t="e">
        <f>#REF!</f>
        <v>#REF!</v>
      </c>
      <c r="K568" s="40" t="e">
        <f>#REF!</f>
        <v>#REF!</v>
      </c>
      <c r="L568" s="40" t="e">
        <f>#REF!</f>
        <v>#REF!</v>
      </c>
      <c r="M568" s="40" t="e">
        <f>#REF!</f>
        <v>#REF!</v>
      </c>
      <c r="N568" s="40" t="e">
        <f>#REF!</f>
        <v>#REF!</v>
      </c>
      <c r="O568" s="40" t="e">
        <f>#REF!</f>
        <v>#REF!</v>
      </c>
      <c r="P568" s="40" t="e">
        <f>#REF!</f>
        <v>#REF!</v>
      </c>
      <c r="Q568" s="40" t="e">
        <f t="shared" si="36"/>
        <v>#REF!</v>
      </c>
      <c r="R568" s="40" t="e">
        <f t="shared" si="37"/>
        <v>#REF!</v>
      </c>
      <c r="S568" s="40" t="e">
        <f>#REF!+#REF!</f>
        <v>#REF!</v>
      </c>
      <c r="T568" s="43">
        <f>SUMIFS(Modèle!$P$2:$P$1009,Modèle!$B$2:$B$1009,$B568,Modèle!$D$2:$D$1009,$D568)</f>
        <v>0</v>
      </c>
      <c r="U568" s="40" t="e">
        <f>#REF!</f>
        <v>#REF!</v>
      </c>
      <c r="V568" s="40" t="e">
        <f>#REF!</f>
        <v>#REF!</v>
      </c>
      <c r="W568" s="40" t="e">
        <f>#REF!</f>
        <v>#REF!</v>
      </c>
      <c r="X568" s="40" t="e">
        <f>#REF!</f>
        <v>#REF!</v>
      </c>
      <c r="Y568" s="40" t="e">
        <f t="shared" si="38"/>
        <v>#REF!</v>
      </c>
      <c r="Z568" s="40" t="e">
        <f>#REF!</f>
        <v>#REF!</v>
      </c>
    </row>
    <row r="569" spans="1:26" ht="12.75" customHeight="1" x14ac:dyDescent="0.25">
      <c r="A569" s="7">
        <v>568</v>
      </c>
      <c r="B569" s="7" t="str">
        <f t="shared" si="35"/>
        <v>Jeudi</v>
      </c>
      <c r="C569" s="38" t="e">
        <f>'Relevé corrigé'!C569</f>
        <v>#REF!</v>
      </c>
      <c r="D569" s="45" t="e">
        <f>'Relevé corrigé'!D569</f>
        <v>#REF!</v>
      </c>
      <c r="E569" s="40" t="e">
        <f>#REF!</f>
        <v>#REF!</v>
      </c>
      <c r="F569" s="40" t="e">
        <f>#REF!</f>
        <v>#REF!</v>
      </c>
      <c r="G569" s="40" t="e">
        <f>#REF!</f>
        <v>#REF!</v>
      </c>
      <c r="H569" s="40" t="e">
        <f>#REF!</f>
        <v>#REF!</v>
      </c>
      <c r="I569" s="40" t="e">
        <f>#REF!</f>
        <v>#REF!</v>
      </c>
      <c r="J569" s="40" t="e">
        <f>#REF!</f>
        <v>#REF!</v>
      </c>
      <c r="K569" s="40" t="e">
        <f>#REF!</f>
        <v>#REF!</v>
      </c>
      <c r="L569" s="40" t="e">
        <f>#REF!</f>
        <v>#REF!</v>
      </c>
      <c r="M569" s="40" t="e">
        <f>#REF!</f>
        <v>#REF!</v>
      </c>
      <c r="N569" s="40" t="e">
        <f>#REF!</f>
        <v>#REF!</v>
      </c>
      <c r="O569" s="40" t="e">
        <f>#REF!</f>
        <v>#REF!</v>
      </c>
      <c r="P569" s="40" t="e">
        <f>#REF!</f>
        <v>#REF!</v>
      </c>
      <c r="Q569" s="40" t="e">
        <f t="shared" si="36"/>
        <v>#REF!</v>
      </c>
      <c r="R569" s="40" t="e">
        <f t="shared" si="37"/>
        <v>#REF!</v>
      </c>
      <c r="S569" s="40" t="e">
        <f>#REF!+#REF!</f>
        <v>#REF!</v>
      </c>
      <c r="T569" s="43">
        <f>SUMIFS(Modèle!$P$2:$P$1009,Modèle!$B$2:$B$1009,$B569,Modèle!$D$2:$D$1009,$D569)</f>
        <v>0</v>
      </c>
      <c r="U569" s="40" t="e">
        <f>#REF!</f>
        <v>#REF!</v>
      </c>
      <c r="V569" s="40" t="e">
        <f>#REF!</f>
        <v>#REF!</v>
      </c>
      <c r="W569" s="40" t="e">
        <f>#REF!</f>
        <v>#REF!</v>
      </c>
      <c r="X569" s="40" t="e">
        <f>#REF!</f>
        <v>#REF!</v>
      </c>
      <c r="Y569" s="40" t="e">
        <f t="shared" si="38"/>
        <v>#REF!</v>
      </c>
      <c r="Z569" s="40" t="e">
        <f>#REF!</f>
        <v>#REF!</v>
      </c>
    </row>
    <row r="570" spans="1:26" ht="12.75" customHeight="1" x14ac:dyDescent="0.25">
      <c r="A570" s="7">
        <v>569</v>
      </c>
      <c r="B570" s="7" t="str">
        <f t="shared" si="35"/>
        <v>Jeudi</v>
      </c>
      <c r="C570" s="38" t="e">
        <f>'Relevé corrigé'!C570</f>
        <v>#REF!</v>
      </c>
      <c r="D570" s="45" t="e">
        <f>'Relevé corrigé'!D570</f>
        <v>#REF!</v>
      </c>
      <c r="E570" s="40" t="e">
        <f>#REF!</f>
        <v>#REF!</v>
      </c>
      <c r="F570" s="40" t="e">
        <f>#REF!</f>
        <v>#REF!</v>
      </c>
      <c r="G570" s="40" t="e">
        <f>#REF!</f>
        <v>#REF!</v>
      </c>
      <c r="H570" s="40" t="e">
        <f>#REF!</f>
        <v>#REF!</v>
      </c>
      <c r="I570" s="40" t="e">
        <f>#REF!</f>
        <v>#REF!</v>
      </c>
      <c r="J570" s="40" t="e">
        <f>#REF!</f>
        <v>#REF!</v>
      </c>
      <c r="K570" s="40" t="e">
        <f>#REF!</f>
        <v>#REF!</v>
      </c>
      <c r="L570" s="40" t="e">
        <f>#REF!</f>
        <v>#REF!</v>
      </c>
      <c r="M570" s="40" t="e">
        <f>#REF!</f>
        <v>#REF!</v>
      </c>
      <c r="N570" s="40" t="e">
        <f>#REF!</f>
        <v>#REF!</v>
      </c>
      <c r="O570" s="40" t="e">
        <f>#REF!</f>
        <v>#REF!</v>
      </c>
      <c r="P570" s="40" t="e">
        <f>#REF!</f>
        <v>#REF!</v>
      </c>
      <c r="Q570" s="40" t="e">
        <f t="shared" si="36"/>
        <v>#REF!</v>
      </c>
      <c r="R570" s="40" t="e">
        <f t="shared" si="37"/>
        <v>#REF!</v>
      </c>
      <c r="S570" s="40" t="e">
        <f>#REF!+#REF!</f>
        <v>#REF!</v>
      </c>
      <c r="T570" s="43">
        <f>SUMIFS(Modèle!$P$2:$P$1009,Modèle!$B$2:$B$1009,$B570,Modèle!$D$2:$D$1009,$D570)</f>
        <v>0</v>
      </c>
      <c r="U570" s="40" t="e">
        <f>#REF!</f>
        <v>#REF!</v>
      </c>
      <c r="V570" s="40" t="e">
        <f>#REF!</f>
        <v>#REF!</v>
      </c>
      <c r="W570" s="40" t="e">
        <f>#REF!</f>
        <v>#REF!</v>
      </c>
      <c r="X570" s="40" t="e">
        <f>#REF!</f>
        <v>#REF!</v>
      </c>
      <c r="Y570" s="40" t="e">
        <f t="shared" si="38"/>
        <v>#REF!</v>
      </c>
      <c r="Z570" s="40" t="e">
        <f>#REF!</f>
        <v>#REF!</v>
      </c>
    </row>
    <row r="571" spans="1:26" ht="12.75" customHeight="1" x14ac:dyDescent="0.25">
      <c r="A571" s="7">
        <v>570</v>
      </c>
      <c r="B571" s="7" t="str">
        <f t="shared" si="35"/>
        <v>Jeudi</v>
      </c>
      <c r="C571" s="38" t="e">
        <f>'Relevé corrigé'!C571</f>
        <v>#REF!</v>
      </c>
      <c r="D571" s="45" t="e">
        <f>'Relevé corrigé'!D571</f>
        <v>#REF!</v>
      </c>
      <c r="E571" s="40" t="e">
        <f>#REF!</f>
        <v>#REF!</v>
      </c>
      <c r="F571" s="40" t="e">
        <f>#REF!</f>
        <v>#REF!</v>
      </c>
      <c r="G571" s="40" t="e">
        <f>#REF!</f>
        <v>#REF!</v>
      </c>
      <c r="H571" s="40" t="e">
        <f>#REF!</f>
        <v>#REF!</v>
      </c>
      <c r="I571" s="40" t="e">
        <f>#REF!</f>
        <v>#REF!</v>
      </c>
      <c r="J571" s="40" t="e">
        <f>#REF!</f>
        <v>#REF!</v>
      </c>
      <c r="K571" s="40" t="e">
        <f>#REF!</f>
        <v>#REF!</v>
      </c>
      <c r="L571" s="40" t="e">
        <f>#REF!</f>
        <v>#REF!</v>
      </c>
      <c r="M571" s="40" t="e">
        <f>#REF!</f>
        <v>#REF!</v>
      </c>
      <c r="N571" s="40" t="e">
        <f>#REF!</f>
        <v>#REF!</v>
      </c>
      <c r="O571" s="40" t="e">
        <f>#REF!</f>
        <v>#REF!</v>
      </c>
      <c r="P571" s="40" t="e">
        <f>#REF!</f>
        <v>#REF!</v>
      </c>
      <c r="Q571" s="40" t="e">
        <f t="shared" si="36"/>
        <v>#REF!</v>
      </c>
      <c r="R571" s="40" t="e">
        <f t="shared" si="37"/>
        <v>#REF!</v>
      </c>
      <c r="S571" s="40" t="e">
        <f>#REF!+#REF!</f>
        <v>#REF!</v>
      </c>
      <c r="T571" s="43">
        <f>SUMIFS(Modèle!$P$2:$P$1009,Modèle!$B$2:$B$1009,$B571,Modèle!$D$2:$D$1009,$D571)</f>
        <v>0</v>
      </c>
      <c r="U571" s="40" t="e">
        <f>#REF!</f>
        <v>#REF!</v>
      </c>
      <c r="V571" s="40" t="e">
        <f>#REF!</f>
        <v>#REF!</v>
      </c>
      <c r="W571" s="40" t="e">
        <f>#REF!</f>
        <v>#REF!</v>
      </c>
      <c r="X571" s="40" t="e">
        <f>#REF!</f>
        <v>#REF!</v>
      </c>
      <c r="Y571" s="40" t="e">
        <f t="shared" si="38"/>
        <v>#REF!</v>
      </c>
      <c r="Z571" s="40" t="e">
        <f>#REF!</f>
        <v>#REF!</v>
      </c>
    </row>
    <row r="572" spans="1:26" ht="12.75" customHeight="1" x14ac:dyDescent="0.25">
      <c r="A572" s="7">
        <v>571</v>
      </c>
      <c r="B572" s="7" t="str">
        <f t="shared" si="35"/>
        <v>Jeudi</v>
      </c>
      <c r="C572" s="38" t="e">
        <f>'Relevé corrigé'!C572</f>
        <v>#REF!</v>
      </c>
      <c r="D572" s="45" t="e">
        <f>'Relevé corrigé'!D572</f>
        <v>#REF!</v>
      </c>
      <c r="E572" s="40" t="e">
        <f>#REF!</f>
        <v>#REF!</v>
      </c>
      <c r="F572" s="40" t="e">
        <f>#REF!</f>
        <v>#REF!</v>
      </c>
      <c r="G572" s="40" t="e">
        <f>#REF!</f>
        <v>#REF!</v>
      </c>
      <c r="H572" s="40" t="e">
        <f>#REF!</f>
        <v>#REF!</v>
      </c>
      <c r="I572" s="40" t="e">
        <f>#REF!</f>
        <v>#REF!</v>
      </c>
      <c r="J572" s="40" t="e">
        <f>#REF!</f>
        <v>#REF!</v>
      </c>
      <c r="K572" s="40" t="e">
        <f>#REF!</f>
        <v>#REF!</v>
      </c>
      <c r="L572" s="40" t="e">
        <f>#REF!</f>
        <v>#REF!</v>
      </c>
      <c r="M572" s="40" t="e">
        <f>#REF!</f>
        <v>#REF!</v>
      </c>
      <c r="N572" s="40" t="e">
        <f>#REF!</f>
        <v>#REF!</v>
      </c>
      <c r="O572" s="40" t="e">
        <f>#REF!</f>
        <v>#REF!</v>
      </c>
      <c r="P572" s="40" t="e">
        <f>#REF!</f>
        <v>#REF!</v>
      </c>
      <c r="Q572" s="40" t="e">
        <f t="shared" si="36"/>
        <v>#REF!</v>
      </c>
      <c r="R572" s="40" t="e">
        <f t="shared" si="37"/>
        <v>#REF!</v>
      </c>
      <c r="S572" s="40" t="e">
        <f>#REF!+#REF!</f>
        <v>#REF!</v>
      </c>
      <c r="T572" s="43">
        <f>SUMIFS(Modèle!$P$2:$P$1009,Modèle!$B$2:$B$1009,$B572,Modèle!$D$2:$D$1009,$D572)</f>
        <v>0</v>
      </c>
      <c r="U572" s="40" t="e">
        <f>#REF!</f>
        <v>#REF!</v>
      </c>
      <c r="V572" s="40" t="e">
        <f>#REF!</f>
        <v>#REF!</v>
      </c>
      <c r="W572" s="40" t="e">
        <f>#REF!</f>
        <v>#REF!</v>
      </c>
      <c r="X572" s="40" t="e">
        <f>#REF!</f>
        <v>#REF!</v>
      </c>
      <c r="Y572" s="40" t="e">
        <f t="shared" si="38"/>
        <v>#REF!</v>
      </c>
      <c r="Z572" s="40" t="e">
        <f>#REF!</f>
        <v>#REF!</v>
      </c>
    </row>
    <row r="573" spans="1:26" ht="12.75" customHeight="1" x14ac:dyDescent="0.25">
      <c r="A573" s="7">
        <v>572</v>
      </c>
      <c r="B573" s="7" t="str">
        <f t="shared" si="35"/>
        <v>Jeudi</v>
      </c>
      <c r="C573" s="38" t="e">
        <f>'Relevé corrigé'!C573</f>
        <v>#REF!</v>
      </c>
      <c r="D573" s="45" t="e">
        <f>'Relevé corrigé'!D573</f>
        <v>#REF!</v>
      </c>
      <c r="E573" s="40" t="e">
        <f>#REF!</f>
        <v>#REF!</v>
      </c>
      <c r="F573" s="40" t="e">
        <f>#REF!</f>
        <v>#REF!</v>
      </c>
      <c r="G573" s="40" t="e">
        <f>#REF!</f>
        <v>#REF!</v>
      </c>
      <c r="H573" s="40" t="e">
        <f>#REF!</f>
        <v>#REF!</v>
      </c>
      <c r="I573" s="40" t="e">
        <f>#REF!</f>
        <v>#REF!</v>
      </c>
      <c r="J573" s="40" t="e">
        <f>#REF!</f>
        <v>#REF!</v>
      </c>
      <c r="K573" s="40" t="e">
        <f>#REF!</f>
        <v>#REF!</v>
      </c>
      <c r="L573" s="40" t="e">
        <f>#REF!</f>
        <v>#REF!</v>
      </c>
      <c r="M573" s="40" t="e">
        <f>#REF!</f>
        <v>#REF!</v>
      </c>
      <c r="N573" s="40" t="e">
        <f>#REF!</f>
        <v>#REF!</v>
      </c>
      <c r="O573" s="40" t="e">
        <f>#REF!</f>
        <v>#REF!</v>
      </c>
      <c r="P573" s="40" t="e">
        <f>#REF!</f>
        <v>#REF!</v>
      </c>
      <c r="Q573" s="40" t="e">
        <f t="shared" si="36"/>
        <v>#REF!</v>
      </c>
      <c r="R573" s="40" t="e">
        <f t="shared" si="37"/>
        <v>#REF!</v>
      </c>
      <c r="S573" s="40" t="e">
        <f>#REF!+#REF!</f>
        <v>#REF!</v>
      </c>
      <c r="T573" s="43">
        <f>SUMIFS(Modèle!$P$2:$P$1009,Modèle!$B$2:$B$1009,$B573,Modèle!$D$2:$D$1009,$D573)</f>
        <v>0</v>
      </c>
      <c r="U573" s="40" t="e">
        <f>#REF!</f>
        <v>#REF!</v>
      </c>
      <c r="V573" s="40" t="e">
        <f>#REF!</f>
        <v>#REF!</v>
      </c>
      <c r="W573" s="40" t="e">
        <f>#REF!</f>
        <v>#REF!</v>
      </c>
      <c r="X573" s="40" t="e">
        <f>#REF!</f>
        <v>#REF!</v>
      </c>
      <c r="Y573" s="40" t="e">
        <f t="shared" si="38"/>
        <v>#REF!</v>
      </c>
      <c r="Z573" s="40" t="e">
        <f>#REF!</f>
        <v>#REF!</v>
      </c>
    </row>
    <row r="574" spans="1:26" ht="12.75" customHeight="1" x14ac:dyDescent="0.25">
      <c r="A574" s="7">
        <v>573</v>
      </c>
      <c r="B574" s="7" t="str">
        <f t="shared" si="35"/>
        <v>Jeudi</v>
      </c>
      <c r="C574" s="38" t="e">
        <f>'Relevé corrigé'!C574</f>
        <v>#REF!</v>
      </c>
      <c r="D574" s="45" t="e">
        <f>'Relevé corrigé'!D574</f>
        <v>#REF!</v>
      </c>
      <c r="E574" s="40" t="e">
        <f>#REF!</f>
        <v>#REF!</v>
      </c>
      <c r="F574" s="40" t="e">
        <f>#REF!</f>
        <v>#REF!</v>
      </c>
      <c r="G574" s="40" t="e">
        <f>#REF!</f>
        <v>#REF!</v>
      </c>
      <c r="H574" s="40" t="e">
        <f>#REF!</f>
        <v>#REF!</v>
      </c>
      <c r="I574" s="40" t="e">
        <f>#REF!</f>
        <v>#REF!</v>
      </c>
      <c r="J574" s="40" t="e">
        <f>#REF!</f>
        <v>#REF!</v>
      </c>
      <c r="K574" s="40" t="e">
        <f>#REF!</f>
        <v>#REF!</v>
      </c>
      <c r="L574" s="40" t="e">
        <f>#REF!</f>
        <v>#REF!</v>
      </c>
      <c r="M574" s="40" t="e">
        <f>#REF!</f>
        <v>#REF!</v>
      </c>
      <c r="N574" s="40" t="e">
        <f>#REF!</f>
        <v>#REF!</v>
      </c>
      <c r="O574" s="40" t="e">
        <f>#REF!</f>
        <v>#REF!</v>
      </c>
      <c r="P574" s="40" t="e">
        <f>#REF!</f>
        <v>#REF!</v>
      </c>
      <c r="Q574" s="40" t="e">
        <f t="shared" si="36"/>
        <v>#REF!</v>
      </c>
      <c r="R574" s="40" t="e">
        <f t="shared" si="37"/>
        <v>#REF!</v>
      </c>
      <c r="S574" s="40" t="e">
        <f>#REF!+#REF!</f>
        <v>#REF!</v>
      </c>
      <c r="T574" s="43">
        <f>SUMIFS(Modèle!$P$2:$P$1009,Modèle!$B$2:$B$1009,$B574,Modèle!$D$2:$D$1009,$D574)</f>
        <v>0</v>
      </c>
      <c r="U574" s="40" t="e">
        <f>#REF!</f>
        <v>#REF!</v>
      </c>
      <c r="V574" s="40" t="e">
        <f>#REF!</f>
        <v>#REF!</v>
      </c>
      <c r="W574" s="40" t="e">
        <f>#REF!</f>
        <v>#REF!</v>
      </c>
      <c r="X574" s="40" t="e">
        <f>#REF!</f>
        <v>#REF!</v>
      </c>
      <c r="Y574" s="40" t="e">
        <f t="shared" si="38"/>
        <v>#REF!</v>
      </c>
      <c r="Z574" s="40" t="e">
        <f>#REF!</f>
        <v>#REF!</v>
      </c>
    </row>
    <row r="575" spans="1:26" ht="12.75" customHeight="1" x14ac:dyDescent="0.25">
      <c r="A575" s="7">
        <v>574</v>
      </c>
      <c r="B575" s="7" t="str">
        <f t="shared" si="35"/>
        <v>Jeudi</v>
      </c>
      <c r="C575" s="38" t="e">
        <f>'Relevé corrigé'!C575</f>
        <v>#REF!</v>
      </c>
      <c r="D575" s="45" t="e">
        <f>'Relevé corrigé'!D575</f>
        <v>#REF!</v>
      </c>
      <c r="E575" s="40" t="e">
        <f>#REF!</f>
        <v>#REF!</v>
      </c>
      <c r="F575" s="40" t="e">
        <f>#REF!</f>
        <v>#REF!</v>
      </c>
      <c r="G575" s="40" t="e">
        <f>#REF!</f>
        <v>#REF!</v>
      </c>
      <c r="H575" s="40" t="e">
        <f>#REF!</f>
        <v>#REF!</v>
      </c>
      <c r="I575" s="40" t="e">
        <f>#REF!</f>
        <v>#REF!</v>
      </c>
      <c r="J575" s="40" t="e">
        <f>#REF!</f>
        <v>#REF!</v>
      </c>
      <c r="K575" s="40" t="e">
        <f>#REF!</f>
        <v>#REF!</v>
      </c>
      <c r="L575" s="40" t="e">
        <f>#REF!</f>
        <v>#REF!</v>
      </c>
      <c r="M575" s="40" t="e">
        <f>#REF!</f>
        <v>#REF!</v>
      </c>
      <c r="N575" s="40" t="e">
        <f>#REF!</f>
        <v>#REF!</v>
      </c>
      <c r="O575" s="40" t="e">
        <f>#REF!</f>
        <v>#REF!</v>
      </c>
      <c r="P575" s="40" t="e">
        <f>#REF!</f>
        <v>#REF!</v>
      </c>
      <c r="Q575" s="40" t="e">
        <f t="shared" si="36"/>
        <v>#REF!</v>
      </c>
      <c r="R575" s="40" t="e">
        <f t="shared" si="37"/>
        <v>#REF!</v>
      </c>
      <c r="S575" s="40" t="e">
        <f>#REF!+#REF!</f>
        <v>#REF!</v>
      </c>
      <c r="T575" s="43">
        <f>SUMIFS(Modèle!$P$2:$P$1009,Modèle!$B$2:$B$1009,$B575,Modèle!$D$2:$D$1009,$D575)</f>
        <v>0</v>
      </c>
      <c r="U575" s="40" t="e">
        <f>#REF!</f>
        <v>#REF!</v>
      </c>
      <c r="V575" s="40" t="e">
        <f>#REF!</f>
        <v>#REF!</v>
      </c>
      <c r="W575" s="40" t="e">
        <f>#REF!</f>
        <v>#REF!</v>
      </c>
      <c r="X575" s="40" t="e">
        <f>#REF!</f>
        <v>#REF!</v>
      </c>
      <c r="Y575" s="40" t="e">
        <f t="shared" si="38"/>
        <v>#REF!</v>
      </c>
      <c r="Z575" s="40" t="e">
        <f>#REF!</f>
        <v>#REF!</v>
      </c>
    </row>
    <row r="576" spans="1:26" ht="12.75" customHeight="1" x14ac:dyDescent="0.25">
      <c r="A576" s="7">
        <v>575</v>
      </c>
      <c r="B576" s="7" t="str">
        <f t="shared" si="35"/>
        <v>Jeudi</v>
      </c>
      <c r="C576" s="38" t="e">
        <f>'Relevé corrigé'!C576</f>
        <v>#REF!</v>
      </c>
      <c r="D576" s="45" t="e">
        <f>'Relevé corrigé'!D576</f>
        <v>#REF!</v>
      </c>
      <c r="E576" s="40" t="e">
        <f>#REF!</f>
        <v>#REF!</v>
      </c>
      <c r="F576" s="40" t="e">
        <f>#REF!</f>
        <v>#REF!</v>
      </c>
      <c r="G576" s="40" t="e">
        <f>#REF!</f>
        <v>#REF!</v>
      </c>
      <c r="H576" s="40" t="e">
        <f>#REF!</f>
        <v>#REF!</v>
      </c>
      <c r="I576" s="40" t="e">
        <f>#REF!</f>
        <v>#REF!</v>
      </c>
      <c r="J576" s="40" t="e">
        <f>#REF!</f>
        <v>#REF!</v>
      </c>
      <c r="K576" s="40" t="e">
        <f>#REF!</f>
        <v>#REF!</v>
      </c>
      <c r="L576" s="40" t="e">
        <f>#REF!</f>
        <v>#REF!</v>
      </c>
      <c r="M576" s="40" t="e">
        <f>#REF!</f>
        <v>#REF!</v>
      </c>
      <c r="N576" s="40" t="e">
        <f>#REF!</f>
        <v>#REF!</v>
      </c>
      <c r="O576" s="40" t="e">
        <f>#REF!</f>
        <v>#REF!</v>
      </c>
      <c r="P576" s="40" t="e">
        <f>#REF!</f>
        <v>#REF!</v>
      </c>
      <c r="Q576" s="40" t="e">
        <f t="shared" si="36"/>
        <v>#REF!</v>
      </c>
      <c r="R576" s="40" t="e">
        <f t="shared" si="37"/>
        <v>#REF!</v>
      </c>
      <c r="S576" s="40" t="e">
        <f>#REF!+#REF!</f>
        <v>#REF!</v>
      </c>
      <c r="T576" s="43">
        <f>SUMIFS(Modèle!$P$2:$P$1009,Modèle!$B$2:$B$1009,$B576,Modèle!$D$2:$D$1009,$D576)</f>
        <v>0</v>
      </c>
      <c r="U576" s="40" t="e">
        <f>#REF!</f>
        <v>#REF!</v>
      </c>
      <c r="V576" s="40" t="e">
        <f>#REF!</f>
        <v>#REF!</v>
      </c>
      <c r="W576" s="40" t="e">
        <f>#REF!</f>
        <v>#REF!</v>
      </c>
      <c r="X576" s="40" t="e">
        <f>#REF!</f>
        <v>#REF!</v>
      </c>
      <c r="Y576" s="40" t="e">
        <f t="shared" si="38"/>
        <v>#REF!</v>
      </c>
      <c r="Z576" s="40" t="e">
        <f>#REF!</f>
        <v>#REF!</v>
      </c>
    </row>
    <row r="577" spans="1:26" ht="12.75" customHeight="1" x14ac:dyDescent="0.25">
      <c r="A577" s="7">
        <v>576</v>
      </c>
      <c r="B577" s="7" t="str">
        <f t="shared" si="35"/>
        <v>Jeudi</v>
      </c>
      <c r="C577" s="38" t="e">
        <f>'Relevé corrigé'!C577</f>
        <v>#REF!</v>
      </c>
      <c r="D577" s="45" t="e">
        <f>'Relevé corrigé'!D577</f>
        <v>#REF!</v>
      </c>
      <c r="E577" s="40" t="e">
        <f>#REF!</f>
        <v>#REF!</v>
      </c>
      <c r="F577" s="40" t="e">
        <f>#REF!</f>
        <v>#REF!</v>
      </c>
      <c r="G577" s="40" t="e">
        <f>#REF!</f>
        <v>#REF!</v>
      </c>
      <c r="H577" s="40" t="e">
        <f>#REF!</f>
        <v>#REF!</v>
      </c>
      <c r="I577" s="40" t="e">
        <f>#REF!</f>
        <v>#REF!</v>
      </c>
      <c r="J577" s="40" t="e">
        <f>#REF!</f>
        <v>#REF!</v>
      </c>
      <c r="K577" s="40" t="e">
        <f>#REF!</f>
        <v>#REF!</v>
      </c>
      <c r="L577" s="40" t="e">
        <f>#REF!</f>
        <v>#REF!</v>
      </c>
      <c r="M577" s="40" t="e">
        <f>#REF!</f>
        <v>#REF!</v>
      </c>
      <c r="N577" s="40" t="e">
        <f>#REF!</f>
        <v>#REF!</v>
      </c>
      <c r="O577" s="40" t="e">
        <f>#REF!</f>
        <v>#REF!</v>
      </c>
      <c r="P577" s="40" t="e">
        <f>#REF!</f>
        <v>#REF!</v>
      </c>
      <c r="Q577" s="40" t="e">
        <f t="shared" si="36"/>
        <v>#REF!</v>
      </c>
      <c r="R577" s="40" t="e">
        <f t="shared" si="37"/>
        <v>#REF!</v>
      </c>
      <c r="S577" s="40" t="e">
        <f>#REF!+#REF!</f>
        <v>#REF!</v>
      </c>
      <c r="T577" s="43">
        <f>SUMIFS(Modèle!$P$2:$P$1009,Modèle!$B$2:$B$1009,$B577,Modèle!$D$2:$D$1009,$D577)</f>
        <v>0</v>
      </c>
      <c r="U577" s="40" t="e">
        <f>#REF!</f>
        <v>#REF!</v>
      </c>
      <c r="V577" s="40" t="e">
        <f>#REF!</f>
        <v>#REF!</v>
      </c>
      <c r="W577" s="40" t="e">
        <f>#REF!</f>
        <v>#REF!</v>
      </c>
      <c r="X577" s="40" t="e">
        <f>#REF!</f>
        <v>#REF!</v>
      </c>
      <c r="Y577" s="40" t="e">
        <f t="shared" si="38"/>
        <v>#REF!</v>
      </c>
      <c r="Z577" s="40" t="e">
        <f>#REF!</f>
        <v>#REF!</v>
      </c>
    </row>
    <row r="578" spans="1:26" ht="12.75" customHeight="1" x14ac:dyDescent="0.25">
      <c r="A578" s="7">
        <v>577</v>
      </c>
      <c r="B578" s="7" t="str">
        <f t="shared" si="35"/>
        <v>Vendredi</v>
      </c>
      <c r="C578" s="38" t="e">
        <f>'Relevé corrigé'!C578</f>
        <v>#REF!</v>
      </c>
      <c r="D578" s="45" t="e">
        <f>'Relevé corrigé'!D578</f>
        <v>#REF!</v>
      </c>
      <c r="E578" s="40" t="e">
        <f>#REF!</f>
        <v>#REF!</v>
      </c>
      <c r="F578" s="40" t="e">
        <f>#REF!</f>
        <v>#REF!</v>
      </c>
      <c r="G578" s="40" t="e">
        <f>#REF!</f>
        <v>#REF!</v>
      </c>
      <c r="H578" s="40" t="e">
        <f>#REF!</f>
        <v>#REF!</v>
      </c>
      <c r="I578" s="40" t="e">
        <f>#REF!</f>
        <v>#REF!</v>
      </c>
      <c r="J578" s="40" t="e">
        <f>#REF!</f>
        <v>#REF!</v>
      </c>
      <c r="K578" s="40" t="e">
        <f>#REF!</f>
        <v>#REF!</v>
      </c>
      <c r="L578" s="40" t="e">
        <f>#REF!</f>
        <v>#REF!</v>
      </c>
      <c r="M578" s="40" t="e">
        <f>#REF!</f>
        <v>#REF!</v>
      </c>
      <c r="N578" s="40" t="e">
        <f>#REF!</f>
        <v>#REF!</v>
      </c>
      <c r="O578" s="40" t="e">
        <f>#REF!</f>
        <v>#REF!</v>
      </c>
      <c r="P578" s="40" t="e">
        <f>#REF!</f>
        <v>#REF!</v>
      </c>
      <c r="Q578" s="40" t="e">
        <f t="shared" si="36"/>
        <v>#REF!</v>
      </c>
      <c r="R578" s="40" t="e">
        <f t="shared" si="37"/>
        <v>#REF!</v>
      </c>
      <c r="S578" s="40" t="e">
        <f>#REF!+#REF!</f>
        <v>#REF!</v>
      </c>
      <c r="T578" s="43">
        <f>SUMIFS(Modèle!$P$2:$P$1009,Modèle!$B$2:$B$1009,$B578,Modèle!$D$2:$D$1009,$D578)</f>
        <v>0</v>
      </c>
      <c r="U578" s="40" t="e">
        <f>#REF!</f>
        <v>#REF!</v>
      </c>
      <c r="V578" s="40" t="e">
        <f>#REF!</f>
        <v>#REF!</v>
      </c>
      <c r="W578" s="40" t="e">
        <f>#REF!</f>
        <v>#REF!</v>
      </c>
      <c r="X578" s="40" t="e">
        <f>#REF!</f>
        <v>#REF!</v>
      </c>
      <c r="Y578" s="40" t="e">
        <f t="shared" si="38"/>
        <v>#REF!</v>
      </c>
      <c r="Z578" s="40" t="e">
        <f>#REF!</f>
        <v>#REF!</v>
      </c>
    </row>
    <row r="579" spans="1:26" ht="12.75" customHeight="1" x14ac:dyDescent="0.25">
      <c r="A579" s="7">
        <v>578</v>
      </c>
      <c r="B579" s="7" t="str">
        <f t="shared" ref="B579:B642" si="39">IF(A579&lt;145,"Lundi",IF(A579&lt;289,"Mardi",IF(A579&lt;433,"Mercredi",IF(A579&lt;577,"Jeudi",IF(A579&lt;721,"Vendredi",IF(A579&lt;865,"Samedi","Dimanche"))))))</f>
        <v>Vendredi</v>
      </c>
      <c r="C579" s="38" t="e">
        <f>'Relevé corrigé'!C579</f>
        <v>#REF!</v>
      </c>
      <c r="D579" s="45" t="e">
        <f>'Relevé corrigé'!D579</f>
        <v>#REF!</v>
      </c>
      <c r="E579" s="40" t="e">
        <f>#REF!</f>
        <v>#REF!</v>
      </c>
      <c r="F579" s="40" t="e">
        <f>#REF!</f>
        <v>#REF!</v>
      </c>
      <c r="G579" s="40" t="e">
        <f>#REF!</f>
        <v>#REF!</v>
      </c>
      <c r="H579" s="40" t="e">
        <f>#REF!</f>
        <v>#REF!</v>
      </c>
      <c r="I579" s="40" t="e">
        <f>#REF!</f>
        <v>#REF!</v>
      </c>
      <c r="J579" s="40" t="e">
        <f>#REF!</f>
        <v>#REF!</v>
      </c>
      <c r="K579" s="40" t="e">
        <f>#REF!</f>
        <v>#REF!</v>
      </c>
      <c r="L579" s="40" t="e">
        <f>#REF!</f>
        <v>#REF!</v>
      </c>
      <c r="M579" s="40" t="e">
        <f>#REF!</f>
        <v>#REF!</v>
      </c>
      <c r="N579" s="40" t="e">
        <f>#REF!</f>
        <v>#REF!</v>
      </c>
      <c r="O579" s="40" t="e">
        <f>#REF!</f>
        <v>#REF!</v>
      </c>
      <c r="P579" s="40" t="e">
        <f>#REF!</f>
        <v>#REF!</v>
      </c>
      <c r="Q579" s="40" t="e">
        <f t="shared" ref="Q579:Q642" si="40">N579+M579+L579+K579+J579+I579+F579</f>
        <v>#REF!</v>
      </c>
      <c r="R579" s="40" t="e">
        <f t="shared" ref="R579:R642" si="41">SUM(E579:O579)</f>
        <v>#REF!</v>
      </c>
      <c r="S579" s="40" t="e">
        <f>#REF!+#REF!</f>
        <v>#REF!</v>
      </c>
      <c r="T579" s="43">
        <f>SUMIFS(Modèle!$P$2:$P$1009,Modèle!$B$2:$B$1009,$B579,Modèle!$D$2:$D$1009,$D579)</f>
        <v>0</v>
      </c>
      <c r="U579" s="40" t="e">
        <f>#REF!</f>
        <v>#REF!</v>
      </c>
      <c r="V579" s="40" t="e">
        <f>#REF!</f>
        <v>#REF!</v>
      </c>
      <c r="W579" s="40" t="e">
        <f>#REF!</f>
        <v>#REF!</v>
      </c>
      <c r="X579" s="40" t="e">
        <f>#REF!</f>
        <v>#REF!</v>
      </c>
      <c r="Y579" s="40" t="e">
        <f t="shared" ref="Y579:Y642" si="42">SUM(U579:X579)</f>
        <v>#REF!</v>
      </c>
      <c r="Z579" s="40" t="e">
        <f>#REF!</f>
        <v>#REF!</v>
      </c>
    </row>
    <row r="580" spans="1:26" ht="12.75" customHeight="1" x14ac:dyDescent="0.25">
      <c r="A580" s="7">
        <v>579</v>
      </c>
      <c r="B580" s="7" t="str">
        <f t="shared" si="39"/>
        <v>Vendredi</v>
      </c>
      <c r="C580" s="38" t="e">
        <f>'Relevé corrigé'!C580</f>
        <v>#REF!</v>
      </c>
      <c r="D580" s="45" t="e">
        <f>'Relevé corrigé'!D580</f>
        <v>#REF!</v>
      </c>
      <c r="E580" s="40" t="e">
        <f>#REF!</f>
        <v>#REF!</v>
      </c>
      <c r="F580" s="40" t="e">
        <f>#REF!</f>
        <v>#REF!</v>
      </c>
      <c r="G580" s="40" t="e">
        <f>#REF!</f>
        <v>#REF!</v>
      </c>
      <c r="H580" s="40" t="e">
        <f>#REF!</f>
        <v>#REF!</v>
      </c>
      <c r="I580" s="40" t="e">
        <f>#REF!</f>
        <v>#REF!</v>
      </c>
      <c r="J580" s="40" t="e">
        <f>#REF!</f>
        <v>#REF!</v>
      </c>
      <c r="K580" s="40" t="e">
        <f>#REF!</f>
        <v>#REF!</v>
      </c>
      <c r="L580" s="40" t="e">
        <f>#REF!</f>
        <v>#REF!</v>
      </c>
      <c r="M580" s="40" t="e">
        <f>#REF!</f>
        <v>#REF!</v>
      </c>
      <c r="N580" s="40" t="e">
        <f>#REF!</f>
        <v>#REF!</v>
      </c>
      <c r="O580" s="40" t="e">
        <f>#REF!</f>
        <v>#REF!</v>
      </c>
      <c r="P580" s="40" t="e">
        <f>#REF!</f>
        <v>#REF!</v>
      </c>
      <c r="Q580" s="40" t="e">
        <f t="shared" si="40"/>
        <v>#REF!</v>
      </c>
      <c r="R580" s="40" t="e">
        <f t="shared" si="41"/>
        <v>#REF!</v>
      </c>
      <c r="S580" s="40" t="e">
        <f>#REF!+#REF!</f>
        <v>#REF!</v>
      </c>
      <c r="T580" s="43">
        <f>SUMIFS(Modèle!$P$2:$P$1009,Modèle!$B$2:$B$1009,$B580,Modèle!$D$2:$D$1009,$D580)</f>
        <v>0</v>
      </c>
      <c r="U580" s="40" t="e">
        <f>#REF!</f>
        <v>#REF!</v>
      </c>
      <c r="V580" s="40" t="e">
        <f>#REF!</f>
        <v>#REF!</v>
      </c>
      <c r="W580" s="40" t="e">
        <f>#REF!</f>
        <v>#REF!</v>
      </c>
      <c r="X580" s="40" t="e">
        <f>#REF!</f>
        <v>#REF!</v>
      </c>
      <c r="Y580" s="40" t="e">
        <f t="shared" si="42"/>
        <v>#REF!</v>
      </c>
      <c r="Z580" s="40" t="e">
        <f>#REF!</f>
        <v>#REF!</v>
      </c>
    </row>
    <row r="581" spans="1:26" ht="12.75" customHeight="1" x14ac:dyDescent="0.25">
      <c r="A581" s="7">
        <v>580</v>
      </c>
      <c r="B581" s="7" t="str">
        <f t="shared" si="39"/>
        <v>Vendredi</v>
      </c>
      <c r="C581" s="38" t="e">
        <f>'Relevé corrigé'!C581</f>
        <v>#REF!</v>
      </c>
      <c r="D581" s="45" t="e">
        <f>'Relevé corrigé'!D581</f>
        <v>#REF!</v>
      </c>
      <c r="E581" s="40" t="e">
        <f>#REF!</f>
        <v>#REF!</v>
      </c>
      <c r="F581" s="40" t="e">
        <f>#REF!</f>
        <v>#REF!</v>
      </c>
      <c r="G581" s="40" t="e">
        <f>#REF!</f>
        <v>#REF!</v>
      </c>
      <c r="H581" s="40" t="e">
        <f>#REF!</f>
        <v>#REF!</v>
      </c>
      <c r="I581" s="40" t="e">
        <f>#REF!</f>
        <v>#REF!</v>
      </c>
      <c r="J581" s="40" t="e">
        <f>#REF!</f>
        <v>#REF!</v>
      </c>
      <c r="K581" s="40" t="e">
        <f>#REF!</f>
        <v>#REF!</v>
      </c>
      <c r="L581" s="40" t="e">
        <f>#REF!</f>
        <v>#REF!</v>
      </c>
      <c r="M581" s="40" t="e">
        <f>#REF!</f>
        <v>#REF!</v>
      </c>
      <c r="N581" s="40" t="e">
        <f>#REF!</f>
        <v>#REF!</v>
      </c>
      <c r="O581" s="40" t="e">
        <f>#REF!</f>
        <v>#REF!</v>
      </c>
      <c r="P581" s="40" t="e">
        <f>#REF!</f>
        <v>#REF!</v>
      </c>
      <c r="Q581" s="40" t="e">
        <f t="shared" si="40"/>
        <v>#REF!</v>
      </c>
      <c r="R581" s="40" t="e">
        <f t="shared" si="41"/>
        <v>#REF!</v>
      </c>
      <c r="S581" s="40" t="e">
        <f>#REF!+#REF!</f>
        <v>#REF!</v>
      </c>
      <c r="T581" s="43">
        <f>SUMIFS(Modèle!$P$2:$P$1009,Modèle!$B$2:$B$1009,$B581,Modèle!$D$2:$D$1009,$D581)</f>
        <v>0</v>
      </c>
      <c r="U581" s="40" t="e">
        <f>#REF!</f>
        <v>#REF!</v>
      </c>
      <c r="V581" s="40" t="e">
        <f>#REF!</f>
        <v>#REF!</v>
      </c>
      <c r="W581" s="40" t="e">
        <f>#REF!</f>
        <v>#REF!</v>
      </c>
      <c r="X581" s="40" t="e">
        <f>#REF!</f>
        <v>#REF!</v>
      </c>
      <c r="Y581" s="40" t="e">
        <f t="shared" si="42"/>
        <v>#REF!</v>
      </c>
      <c r="Z581" s="40" t="e">
        <f>#REF!</f>
        <v>#REF!</v>
      </c>
    </row>
    <row r="582" spans="1:26" ht="12.75" customHeight="1" x14ac:dyDescent="0.25">
      <c r="A582" s="7">
        <v>581</v>
      </c>
      <c r="B582" s="7" t="str">
        <f t="shared" si="39"/>
        <v>Vendredi</v>
      </c>
      <c r="C582" s="38" t="e">
        <f>'Relevé corrigé'!C582</f>
        <v>#REF!</v>
      </c>
      <c r="D582" s="45" t="e">
        <f>'Relevé corrigé'!D582</f>
        <v>#REF!</v>
      </c>
      <c r="E582" s="40" t="e">
        <f>#REF!</f>
        <v>#REF!</v>
      </c>
      <c r="F582" s="40" t="e">
        <f>#REF!</f>
        <v>#REF!</v>
      </c>
      <c r="G582" s="40" t="e">
        <f>#REF!</f>
        <v>#REF!</v>
      </c>
      <c r="H582" s="40" t="e">
        <f>#REF!</f>
        <v>#REF!</v>
      </c>
      <c r="I582" s="40" t="e">
        <f>#REF!</f>
        <v>#REF!</v>
      </c>
      <c r="J582" s="40" t="e">
        <f>#REF!</f>
        <v>#REF!</v>
      </c>
      <c r="K582" s="40" t="e">
        <f>#REF!</f>
        <v>#REF!</v>
      </c>
      <c r="L582" s="40" t="e">
        <f>#REF!</f>
        <v>#REF!</v>
      </c>
      <c r="M582" s="40" t="e">
        <f>#REF!</f>
        <v>#REF!</v>
      </c>
      <c r="N582" s="40" t="e">
        <f>#REF!</f>
        <v>#REF!</v>
      </c>
      <c r="O582" s="40" t="e">
        <f>#REF!</f>
        <v>#REF!</v>
      </c>
      <c r="P582" s="40" t="e">
        <f>#REF!</f>
        <v>#REF!</v>
      </c>
      <c r="Q582" s="40" t="e">
        <f t="shared" si="40"/>
        <v>#REF!</v>
      </c>
      <c r="R582" s="40" t="e">
        <f t="shared" si="41"/>
        <v>#REF!</v>
      </c>
      <c r="S582" s="40" t="e">
        <f>#REF!+#REF!</f>
        <v>#REF!</v>
      </c>
      <c r="T582" s="43">
        <f>SUMIFS(Modèle!$P$2:$P$1009,Modèle!$B$2:$B$1009,$B582,Modèle!$D$2:$D$1009,$D582)</f>
        <v>0</v>
      </c>
      <c r="U582" s="40" t="e">
        <f>#REF!</f>
        <v>#REF!</v>
      </c>
      <c r="V582" s="40" t="e">
        <f>#REF!</f>
        <v>#REF!</v>
      </c>
      <c r="W582" s="40" t="e">
        <f>#REF!</f>
        <v>#REF!</v>
      </c>
      <c r="X582" s="40" t="e">
        <f>#REF!</f>
        <v>#REF!</v>
      </c>
      <c r="Y582" s="40" t="e">
        <f t="shared" si="42"/>
        <v>#REF!</v>
      </c>
      <c r="Z582" s="40" t="e">
        <f>#REF!</f>
        <v>#REF!</v>
      </c>
    </row>
    <row r="583" spans="1:26" ht="12.75" customHeight="1" x14ac:dyDescent="0.25">
      <c r="A583" s="7">
        <v>582</v>
      </c>
      <c r="B583" s="7" t="str">
        <f t="shared" si="39"/>
        <v>Vendredi</v>
      </c>
      <c r="C583" s="38" t="e">
        <f>'Relevé corrigé'!C583</f>
        <v>#REF!</v>
      </c>
      <c r="D583" s="45" t="e">
        <f>'Relevé corrigé'!D583</f>
        <v>#REF!</v>
      </c>
      <c r="E583" s="40" t="e">
        <f>#REF!</f>
        <v>#REF!</v>
      </c>
      <c r="F583" s="40" t="e">
        <f>#REF!</f>
        <v>#REF!</v>
      </c>
      <c r="G583" s="40" t="e">
        <f>#REF!</f>
        <v>#REF!</v>
      </c>
      <c r="H583" s="40" t="e">
        <f>#REF!</f>
        <v>#REF!</v>
      </c>
      <c r="I583" s="40" t="e">
        <f>#REF!</f>
        <v>#REF!</v>
      </c>
      <c r="J583" s="40" t="e">
        <f>#REF!</f>
        <v>#REF!</v>
      </c>
      <c r="K583" s="40" t="e">
        <f>#REF!</f>
        <v>#REF!</v>
      </c>
      <c r="L583" s="40" t="e">
        <f>#REF!</f>
        <v>#REF!</v>
      </c>
      <c r="M583" s="40" t="e">
        <f>#REF!</f>
        <v>#REF!</v>
      </c>
      <c r="N583" s="40" t="e">
        <f>#REF!</f>
        <v>#REF!</v>
      </c>
      <c r="O583" s="40" t="e">
        <f>#REF!</f>
        <v>#REF!</v>
      </c>
      <c r="P583" s="40" t="e">
        <f>#REF!</f>
        <v>#REF!</v>
      </c>
      <c r="Q583" s="40" t="e">
        <f t="shared" si="40"/>
        <v>#REF!</v>
      </c>
      <c r="R583" s="40" t="e">
        <f t="shared" si="41"/>
        <v>#REF!</v>
      </c>
      <c r="S583" s="40" t="e">
        <f>#REF!+#REF!</f>
        <v>#REF!</v>
      </c>
      <c r="T583" s="43">
        <f>SUMIFS(Modèle!$P$2:$P$1009,Modèle!$B$2:$B$1009,$B583,Modèle!$D$2:$D$1009,$D583)</f>
        <v>0</v>
      </c>
      <c r="U583" s="40" t="e">
        <f>#REF!</f>
        <v>#REF!</v>
      </c>
      <c r="V583" s="40" t="e">
        <f>#REF!</f>
        <v>#REF!</v>
      </c>
      <c r="W583" s="40" t="e">
        <f>#REF!</f>
        <v>#REF!</v>
      </c>
      <c r="X583" s="40" t="e">
        <f>#REF!</f>
        <v>#REF!</v>
      </c>
      <c r="Y583" s="40" t="e">
        <f t="shared" si="42"/>
        <v>#REF!</v>
      </c>
      <c r="Z583" s="40" t="e">
        <f>#REF!</f>
        <v>#REF!</v>
      </c>
    </row>
    <row r="584" spans="1:26" ht="12.75" customHeight="1" x14ac:dyDescent="0.25">
      <c r="A584" s="7">
        <v>583</v>
      </c>
      <c r="B584" s="7" t="str">
        <f t="shared" si="39"/>
        <v>Vendredi</v>
      </c>
      <c r="C584" s="38" t="e">
        <f>'Relevé corrigé'!C584</f>
        <v>#REF!</v>
      </c>
      <c r="D584" s="45" t="e">
        <f>'Relevé corrigé'!D584</f>
        <v>#REF!</v>
      </c>
      <c r="E584" s="40" t="e">
        <f>#REF!</f>
        <v>#REF!</v>
      </c>
      <c r="F584" s="40" t="e">
        <f>#REF!</f>
        <v>#REF!</v>
      </c>
      <c r="G584" s="40" t="e">
        <f>#REF!</f>
        <v>#REF!</v>
      </c>
      <c r="H584" s="40" t="e">
        <f>#REF!</f>
        <v>#REF!</v>
      </c>
      <c r="I584" s="40" t="e">
        <f>#REF!</f>
        <v>#REF!</v>
      </c>
      <c r="J584" s="40" t="e">
        <f>#REF!</f>
        <v>#REF!</v>
      </c>
      <c r="K584" s="40" t="e">
        <f>#REF!</f>
        <v>#REF!</v>
      </c>
      <c r="L584" s="40" t="e">
        <f>#REF!</f>
        <v>#REF!</v>
      </c>
      <c r="M584" s="40" t="e">
        <f>#REF!</f>
        <v>#REF!</v>
      </c>
      <c r="N584" s="40" t="e">
        <f>#REF!</f>
        <v>#REF!</v>
      </c>
      <c r="O584" s="40" t="e">
        <f>#REF!</f>
        <v>#REF!</v>
      </c>
      <c r="P584" s="40" t="e">
        <f>#REF!</f>
        <v>#REF!</v>
      </c>
      <c r="Q584" s="40" t="e">
        <f t="shared" si="40"/>
        <v>#REF!</v>
      </c>
      <c r="R584" s="40" t="e">
        <f t="shared" si="41"/>
        <v>#REF!</v>
      </c>
      <c r="S584" s="40" t="e">
        <f>#REF!+#REF!</f>
        <v>#REF!</v>
      </c>
      <c r="T584" s="43">
        <f>SUMIFS(Modèle!$P$2:$P$1009,Modèle!$B$2:$B$1009,$B584,Modèle!$D$2:$D$1009,$D584)</f>
        <v>0</v>
      </c>
      <c r="U584" s="40" t="e">
        <f>#REF!</f>
        <v>#REF!</v>
      </c>
      <c r="V584" s="40" t="e">
        <f>#REF!</f>
        <v>#REF!</v>
      </c>
      <c r="W584" s="40" t="e">
        <f>#REF!</f>
        <v>#REF!</v>
      </c>
      <c r="X584" s="40" t="e">
        <f>#REF!</f>
        <v>#REF!</v>
      </c>
      <c r="Y584" s="40" t="e">
        <f t="shared" si="42"/>
        <v>#REF!</v>
      </c>
      <c r="Z584" s="40" t="e">
        <f>#REF!</f>
        <v>#REF!</v>
      </c>
    </row>
    <row r="585" spans="1:26" ht="12.75" customHeight="1" x14ac:dyDescent="0.25">
      <c r="A585" s="7">
        <v>584</v>
      </c>
      <c r="B585" s="7" t="str">
        <f t="shared" si="39"/>
        <v>Vendredi</v>
      </c>
      <c r="C585" s="38" t="e">
        <f>'Relevé corrigé'!C585</f>
        <v>#REF!</v>
      </c>
      <c r="D585" s="45" t="e">
        <f>'Relevé corrigé'!D585</f>
        <v>#REF!</v>
      </c>
      <c r="E585" s="40" t="e">
        <f>#REF!</f>
        <v>#REF!</v>
      </c>
      <c r="F585" s="40" t="e">
        <f>#REF!</f>
        <v>#REF!</v>
      </c>
      <c r="G585" s="40" t="e">
        <f>#REF!</f>
        <v>#REF!</v>
      </c>
      <c r="H585" s="40" t="e">
        <f>#REF!</f>
        <v>#REF!</v>
      </c>
      <c r="I585" s="40" t="e">
        <f>#REF!</f>
        <v>#REF!</v>
      </c>
      <c r="J585" s="40" t="e">
        <f>#REF!</f>
        <v>#REF!</v>
      </c>
      <c r="K585" s="40" t="e">
        <f>#REF!</f>
        <v>#REF!</v>
      </c>
      <c r="L585" s="40" t="e">
        <f>#REF!</f>
        <v>#REF!</v>
      </c>
      <c r="M585" s="40" t="e">
        <f>#REF!</f>
        <v>#REF!</v>
      </c>
      <c r="N585" s="40" t="e">
        <f>#REF!</f>
        <v>#REF!</v>
      </c>
      <c r="O585" s="40" t="e">
        <f>#REF!</f>
        <v>#REF!</v>
      </c>
      <c r="P585" s="40" t="e">
        <f>#REF!</f>
        <v>#REF!</v>
      </c>
      <c r="Q585" s="40" t="e">
        <f t="shared" si="40"/>
        <v>#REF!</v>
      </c>
      <c r="R585" s="40" t="e">
        <f t="shared" si="41"/>
        <v>#REF!</v>
      </c>
      <c r="S585" s="40" t="e">
        <f>#REF!+#REF!</f>
        <v>#REF!</v>
      </c>
      <c r="T585" s="43">
        <f>SUMIFS(Modèle!$P$2:$P$1009,Modèle!$B$2:$B$1009,$B585,Modèle!$D$2:$D$1009,$D585)</f>
        <v>0</v>
      </c>
      <c r="U585" s="40" t="e">
        <f>#REF!</f>
        <v>#REF!</v>
      </c>
      <c r="V585" s="40" t="e">
        <f>#REF!</f>
        <v>#REF!</v>
      </c>
      <c r="W585" s="40" t="e">
        <f>#REF!</f>
        <v>#REF!</v>
      </c>
      <c r="X585" s="40" t="e">
        <f>#REF!</f>
        <v>#REF!</v>
      </c>
      <c r="Y585" s="40" t="e">
        <f t="shared" si="42"/>
        <v>#REF!</v>
      </c>
      <c r="Z585" s="40" t="e">
        <f>#REF!</f>
        <v>#REF!</v>
      </c>
    </row>
    <row r="586" spans="1:26" ht="12.75" customHeight="1" x14ac:dyDescent="0.25">
      <c r="A586" s="7">
        <v>585</v>
      </c>
      <c r="B586" s="7" t="str">
        <f t="shared" si="39"/>
        <v>Vendredi</v>
      </c>
      <c r="C586" s="38" t="e">
        <f>'Relevé corrigé'!C586</f>
        <v>#REF!</v>
      </c>
      <c r="D586" s="45" t="e">
        <f>'Relevé corrigé'!D586</f>
        <v>#REF!</v>
      </c>
      <c r="E586" s="40" t="e">
        <f>#REF!</f>
        <v>#REF!</v>
      </c>
      <c r="F586" s="40" t="e">
        <f>#REF!</f>
        <v>#REF!</v>
      </c>
      <c r="G586" s="40" t="e">
        <f>#REF!</f>
        <v>#REF!</v>
      </c>
      <c r="H586" s="40" t="e">
        <f>#REF!</f>
        <v>#REF!</v>
      </c>
      <c r="I586" s="40" t="e">
        <f>#REF!</f>
        <v>#REF!</v>
      </c>
      <c r="J586" s="40" t="e">
        <f>#REF!</f>
        <v>#REF!</v>
      </c>
      <c r="K586" s="40" t="e">
        <f>#REF!</f>
        <v>#REF!</v>
      </c>
      <c r="L586" s="40" t="e">
        <f>#REF!</f>
        <v>#REF!</v>
      </c>
      <c r="M586" s="40" t="e">
        <f>#REF!</f>
        <v>#REF!</v>
      </c>
      <c r="N586" s="40" t="e">
        <f>#REF!</f>
        <v>#REF!</v>
      </c>
      <c r="O586" s="40" t="e">
        <f>#REF!</f>
        <v>#REF!</v>
      </c>
      <c r="P586" s="40" t="e">
        <f>#REF!</f>
        <v>#REF!</v>
      </c>
      <c r="Q586" s="40" t="e">
        <f t="shared" si="40"/>
        <v>#REF!</v>
      </c>
      <c r="R586" s="40" t="e">
        <f t="shared" si="41"/>
        <v>#REF!</v>
      </c>
      <c r="S586" s="40" t="e">
        <f>#REF!+#REF!</f>
        <v>#REF!</v>
      </c>
      <c r="T586" s="43">
        <f>SUMIFS(Modèle!$P$2:$P$1009,Modèle!$B$2:$B$1009,$B586,Modèle!$D$2:$D$1009,$D586)</f>
        <v>0</v>
      </c>
      <c r="U586" s="40" t="e">
        <f>#REF!</f>
        <v>#REF!</v>
      </c>
      <c r="V586" s="40" t="e">
        <f>#REF!</f>
        <v>#REF!</v>
      </c>
      <c r="W586" s="40" t="e">
        <f>#REF!</f>
        <v>#REF!</v>
      </c>
      <c r="X586" s="40" t="e">
        <f>#REF!</f>
        <v>#REF!</v>
      </c>
      <c r="Y586" s="40" t="e">
        <f t="shared" si="42"/>
        <v>#REF!</v>
      </c>
      <c r="Z586" s="40" t="e">
        <f>#REF!</f>
        <v>#REF!</v>
      </c>
    </row>
    <row r="587" spans="1:26" ht="12.75" customHeight="1" x14ac:dyDescent="0.25">
      <c r="A587" s="7">
        <v>586</v>
      </c>
      <c r="B587" s="7" t="str">
        <f t="shared" si="39"/>
        <v>Vendredi</v>
      </c>
      <c r="C587" s="38" t="e">
        <f>'Relevé corrigé'!C587</f>
        <v>#REF!</v>
      </c>
      <c r="D587" s="45" t="e">
        <f>'Relevé corrigé'!D587</f>
        <v>#REF!</v>
      </c>
      <c r="E587" s="40" t="e">
        <f>#REF!</f>
        <v>#REF!</v>
      </c>
      <c r="F587" s="40" t="e">
        <f>#REF!</f>
        <v>#REF!</v>
      </c>
      <c r="G587" s="40" t="e">
        <f>#REF!</f>
        <v>#REF!</v>
      </c>
      <c r="H587" s="40" t="e">
        <f>#REF!</f>
        <v>#REF!</v>
      </c>
      <c r="I587" s="40" t="e">
        <f>#REF!</f>
        <v>#REF!</v>
      </c>
      <c r="J587" s="40" t="e">
        <f>#REF!</f>
        <v>#REF!</v>
      </c>
      <c r="K587" s="40" t="e">
        <f>#REF!</f>
        <v>#REF!</v>
      </c>
      <c r="L587" s="40" t="e">
        <f>#REF!</f>
        <v>#REF!</v>
      </c>
      <c r="M587" s="40" t="e">
        <f>#REF!</f>
        <v>#REF!</v>
      </c>
      <c r="N587" s="40" t="e">
        <f>#REF!</f>
        <v>#REF!</v>
      </c>
      <c r="O587" s="40" t="e">
        <f>#REF!</f>
        <v>#REF!</v>
      </c>
      <c r="P587" s="40" t="e">
        <f>#REF!</f>
        <v>#REF!</v>
      </c>
      <c r="Q587" s="40" t="e">
        <f t="shared" si="40"/>
        <v>#REF!</v>
      </c>
      <c r="R587" s="40" t="e">
        <f t="shared" si="41"/>
        <v>#REF!</v>
      </c>
      <c r="S587" s="40" t="e">
        <f>#REF!+#REF!</f>
        <v>#REF!</v>
      </c>
      <c r="T587" s="43">
        <f>SUMIFS(Modèle!$P$2:$P$1009,Modèle!$B$2:$B$1009,$B587,Modèle!$D$2:$D$1009,$D587)</f>
        <v>0</v>
      </c>
      <c r="U587" s="40" t="e">
        <f>#REF!</f>
        <v>#REF!</v>
      </c>
      <c r="V587" s="40" t="e">
        <f>#REF!</f>
        <v>#REF!</v>
      </c>
      <c r="W587" s="40" t="e">
        <f>#REF!</f>
        <v>#REF!</v>
      </c>
      <c r="X587" s="40" t="e">
        <f>#REF!</f>
        <v>#REF!</v>
      </c>
      <c r="Y587" s="40" t="e">
        <f t="shared" si="42"/>
        <v>#REF!</v>
      </c>
      <c r="Z587" s="40" t="e">
        <f>#REF!</f>
        <v>#REF!</v>
      </c>
    </row>
    <row r="588" spans="1:26" ht="12.75" customHeight="1" x14ac:dyDescent="0.25">
      <c r="A588" s="7">
        <v>587</v>
      </c>
      <c r="B588" s="7" t="str">
        <f t="shared" si="39"/>
        <v>Vendredi</v>
      </c>
      <c r="C588" s="38" t="e">
        <f>'Relevé corrigé'!C588</f>
        <v>#REF!</v>
      </c>
      <c r="D588" s="45" t="e">
        <f>'Relevé corrigé'!D588</f>
        <v>#REF!</v>
      </c>
      <c r="E588" s="40" t="e">
        <f>#REF!</f>
        <v>#REF!</v>
      </c>
      <c r="F588" s="40" t="e">
        <f>#REF!</f>
        <v>#REF!</v>
      </c>
      <c r="G588" s="40" t="e">
        <f>#REF!</f>
        <v>#REF!</v>
      </c>
      <c r="H588" s="40" t="e">
        <f>#REF!</f>
        <v>#REF!</v>
      </c>
      <c r="I588" s="40" t="e">
        <f>#REF!</f>
        <v>#REF!</v>
      </c>
      <c r="J588" s="40" t="e">
        <f>#REF!</f>
        <v>#REF!</v>
      </c>
      <c r="K588" s="40" t="e">
        <f>#REF!</f>
        <v>#REF!</v>
      </c>
      <c r="L588" s="40" t="e">
        <f>#REF!</f>
        <v>#REF!</v>
      </c>
      <c r="M588" s="40" t="e">
        <f>#REF!</f>
        <v>#REF!</v>
      </c>
      <c r="N588" s="40" t="e">
        <f>#REF!</f>
        <v>#REF!</v>
      </c>
      <c r="O588" s="40" t="e">
        <f>#REF!</f>
        <v>#REF!</v>
      </c>
      <c r="P588" s="40" t="e">
        <f>#REF!</f>
        <v>#REF!</v>
      </c>
      <c r="Q588" s="40" t="e">
        <f t="shared" si="40"/>
        <v>#REF!</v>
      </c>
      <c r="R588" s="40" t="e">
        <f t="shared" si="41"/>
        <v>#REF!</v>
      </c>
      <c r="S588" s="40" t="e">
        <f>#REF!+#REF!</f>
        <v>#REF!</v>
      </c>
      <c r="T588" s="43">
        <f>SUMIFS(Modèle!$P$2:$P$1009,Modèle!$B$2:$B$1009,$B588,Modèle!$D$2:$D$1009,$D588)</f>
        <v>0</v>
      </c>
      <c r="U588" s="40" t="e">
        <f>#REF!</f>
        <v>#REF!</v>
      </c>
      <c r="V588" s="40" t="e">
        <f>#REF!</f>
        <v>#REF!</v>
      </c>
      <c r="W588" s="40" t="e">
        <f>#REF!</f>
        <v>#REF!</v>
      </c>
      <c r="X588" s="40" t="e">
        <f>#REF!</f>
        <v>#REF!</v>
      </c>
      <c r="Y588" s="40" t="e">
        <f t="shared" si="42"/>
        <v>#REF!</v>
      </c>
      <c r="Z588" s="40" t="e">
        <f>#REF!</f>
        <v>#REF!</v>
      </c>
    </row>
    <row r="589" spans="1:26" ht="12.75" customHeight="1" x14ac:dyDescent="0.25">
      <c r="A589" s="7">
        <v>588</v>
      </c>
      <c r="B589" s="7" t="str">
        <f t="shared" si="39"/>
        <v>Vendredi</v>
      </c>
      <c r="C589" s="38" t="e">
        <f>'Relevé corrigé'!C589</f>
        <v>#REF!</v>
      </c>
      <c r="D589" s="45" t="e">
        <f>'Relevé corrigé'!D589</f>
        <v>#REF!</v>
      </c>
      <c r="E589" s="40" t="e">
        <f>#REF!</f>
        <v>#REF!</v>
      </c>
      <c r="F589" s="40" t="e">
        <f>#REF!</f>
        <v>#REF!</v>
      </c>
      <c r="G589" s="40" t="e">
        <f>#REF!</f>
        <v>#REF!</v>
      </c>
      <c r="H589" s="40" t="e">
        <f>#REF!</f>
        <v>#REF!</v>
      </c>
      <c r="I589" s="40" t="e">
        <f>#REF!</f>
        <v>#REF!</v>
      </c>
      <c r="J589" s="40" t="e">
        <f>#REF!</f>
        <v>#REF!</v>
      </c>
      <c r="K589" s="40" t="e">
        <f>#REF!</f>
        <v>#REF!</v>
      </c>
      <c r="L589" s="40" t="e">
        <f>#REF!</f>
        <v>#REF!</v>
      </c>
      <c r="M589" s="40" t="e">
        <f>#REF!</f>
        <v>#REF!</v>
      </c>
      <c r="N589" s="40" t="e">
        <f>#REF!</f>
        <v>#REF!</v>
      </c>
      <c r="O589" s="40" t="e">
        <f>#REF!</f>
        <v>#REF!</v>
      </c>
      <c r="P589" s="40" t="e">
        <f>#REF!</f>
        <v>#REF!</v>
      </c>
      <c r="Q589" s="40" t="e">
        <f t="shared" si="40"/>
        <v>#REF!</v>
      </c>
      <c r="R589" s="40" t="e">
        <f t="shared" si="41"/>
        <v>#REF!</v>
      </c>
      <c r="S589" s="40" t="e">
        <f>#REF!+#REF!</f>
        <v>#REF!</v>
      </c>
      <c r="T589" s="43">
        <f>SUMIFS(Modèle!$P$2:$P$1009,Modèle!$B$2:$B$1009,$B589,Modèle!$D$2:$D$1009,$D589)</f>
        <v>0</v>
      </c>
      <c r="U589" s="40" t="e">
        <f>#REF!</f>
        <v>#REF!</v>
      </c>
      <c r="V589" s="40" t="e">
        <f>#REF!</f>
        <v>#REF!</v>
      </c>
      <c r="W589" s="40" t="e">
        <f>#REF!</f>
        <v>#REF!</v>
      </c>
      <c r="X589" s="40" t="e">
        <f>#REF!</f>
        <v>#REF!</v>
      </c>
      <c r="Y589" s="40" t="e">
        <f t="shared" si="42"/>
        <v>#REF!</v>
      </c>
      <c r="Z589" s="40" t="e">
        <f>#REF!</f>
        <v>#REF!</v>
      </c>
    </row>
    <row r="590" spans="1:26" ht="12.75" customHeight="1" x14ac:dyDescent="0.25">
      <c r="A590" s="7">
        <v>589</v>
      </c>
      <c r="B590" s="7" t="str">
        <f t="shared" si="39"/>
        <v>Vendredi</v>
      </c>
      <c r="C590" s="38" t="e">
        <f>'Relevé corrigé'!C590</f>
        <v>#REF!</v>
      </c>
      <c r="D590" s="45" t="e">
        <f>'Relevé corrigé'!D590</f>
        <v>#REF!</v>
      </c>
      <c r="E590" s="40" t="e">
        <f>#REF!</f>
        <v>#REF!</v>
      </c>
      <c r="F590" s="40" t="e">
        <f>#REF!</f>
        <v>#REF!</v>
      </c>
      <c r="G590" s="40" t="e">
        <f>#REF!</f>
        <v>#REF!</v>
      </c>
      <c r="H590" s="40" t="e">
        <f>#REF!</f>
        <v>#REF!</v>
      </c>
      <c r="I590" s="40" t="e">
        <f>#REF!</f>
        <v>#REF!</v>
      </c>
      <c r="J590" s="40" t="e">
        <f>#REF!</f>
        <v>#REF!</v>
      </c>
      <c r="K590" s="40" t="e">
        <f>#REF!</f>
        <v>#REF!</v>
      </c>
      <c r="L590" s="40" t="e">
        <f>#REF!</f>
        <v>#REF!</v>
      </c>
      <c r="M590" s="40" t="e">
        <f>#REF!</f>
        <v>#REF!</v>
      </c>
      <c r="N590" s="40" t="e">
        <f>#REF!</f>
        <v>#REF!</v>
      </c>
      <c r="O590" s="40" t="e">
        <f>#REF!</f>
        <v>#REF!</v>
      </c>
      <c r="P590" s="40" t="e">
        <f>#REF!</f>
        <v>#REF!</v>
      </c>
      <c r="Q590" s="40" t="e">
        <f t="shared" si="40"/>
        <v>#REF!</v>
      </c>
      <c r="R590" s="40" t="e">
        <f t="shared" si="41"/>
        <v>#REF!</v>
      </c>
      <c r="S590" s="40" t="e">
        <f>#REF!+#REF!</f>
        <v>#REF!</v>
      </c>
      <c r="T590" s="43">
        <f>SUMIFS(Modèle!$P$2:$P$1009,Modèle!$B$2:$B$1009,$B590,Modèle!$D$2:$D$1009,$D590)</f>
        <v>0</v>
      </c>
      <c r="U590" s="40" t="e">
        <f>#REF!</f>
        <v>#REF!</v>
      </c>
      <c r="V590" s="40" t="e">
        <f>#REF!</f>
        <v>#REF!</v>
      </c>
      <c r="W590" s="40" t="e">
        <f>#REF!</f>
        <v>#REF!</v>
      </c>
      <c r="X590" s="40" t="e">
        <f>#REF!</f>
        <v>#REF!</v>
      </c>
      <c r="Y590" s="40" t="e">
        <f t="shared" si="42"/>
        <v>#REF!</v>
      </c>
      <c r="Z590" s="40" t="e">
        <f>#REF!</f>
        <v>#REF!</v>
      </c>
    </row>
    <row r="591" spans="1:26" ht="12.75" customHeight="1" x14ac:dyDescent="0.25">
      <c r="A591" s="7">
        <v>590</v>
      </c>
      <c r="B591" s="7" t="str">
        <f t="shared" si="39"/>
        <v>Vendredi</v>
      </c>
      <c r="C591" s="38" t="e">
        <f>'Relevé corrigé'!C591</f>
        <v>#REF!</v>
      </c>
      <c r="D591" s="45" t="e">
        <f>'Relevé corrigé'!D591</f>
        <v>#REF!</v>
      </c>
      <c r="E591" s="40" t="e">
        <f>#REF!</f>
        <v>#REF!</v>
      </c>
      <c r="F591" s="40" t="e">
        <f>#REF!</f>
        <v>#REF!</v>
      </c>
      <c r="G591" s="40" t="e">
        <f>#REF!</f>
        <v>#REF!</v>
      </c>
      <c r="H591" s="40" t="e">
        <f>#REF!</f>
        <v>#REF!</v>
      </c>
      <c r="I591" s="40" t="e">
        <f>#REF!</f>
        <v>#REF!</v>
      </c>
      <c r="J591" s="40" t="e">
        <f>#REF!</f>
        <v>#REF!</v>
      </c>
      <c r="K591" s="40" t="e">
        <f>#REF!</f>
        <v>#REF!</v>
      </c>
      <c r="L591" s="40" t="e">
        <f>#REF!</f>
        <v>#REF!</v>
      </c>
      <c r="M591" s="40" t="e">
        <f>#REF!</f>
        <v>#REF!</v>
      </c>
      <c r="N591" s="40" t="e">
        <f>#REF!</f>
        <v>#REF!</v>
      </c>
      <c r="O591" s="40" t="e">
        <f>#REF!</f>
        <v>#REF!</v>
      </c>
      <c r="P591" s="40" t="e">
        <f>#REF!</f>
        <v>#REF!</v>
      </c>
      <c r="Q591" s="40" t="e">
        <f t="shared" si="40"/>
        <v>#REF!</v>
      </c>
      <c r="R591" s="40" t="e">
        <f t="shared" si="41"/>
        <v>#REF!</v>
      </c>
      <c r="S591" s="40" t="e">
        <f>#REF!+#REF!</f>
        <v>#REF!</v>
      </c>
      <c r="T591" s="43">
        <f>SUMIFS(Modèle!$P$2:$P$1009,Modèle!$B$2:$B$1009,$B591,Modèle!$D$2:$D$1009,$D591)</f>
        <v>0</v>
      </c>
      <c r="U591" s="40" t="e">
        <f>#REF!</f>
        <v>#REF!</v>
      </c>
      <c r="V591" s="40" t="e">
        <f>#REF!</f>
        <v>#REF!</v>
      </c>
      <c r="W591" s="40" t="e">
        <f>#REF!</f>
        <v>#REF!</v>
      </c>
      <c r="X591" s="40" t="e">
        <f>#REF!</f>
        <v>#REF!</v>
      </c>
      <c r="Y591" s="40" t="e">
        <f t="shared" si="42"/>
        <v>#REF!</v>
      </c>
      <c r="Z591" s="40" t="e">
        <f>#REF!</f>
        <v>#REF!</v>
      </c>
    </row>
    <row r="592" spans="1:26" ht="12.75" customHeight="1" x14ac:dyDescent="0.25">
      <c r="A592" s="7">
        <v>591</v>
      </c>
      <c r="B592" s="7" t="str">
        <f t="shared" si="39"/>
        <v>Vendredi</v>
      </c>
      <c r="C592" s="38" t="e">
        <f>'Relevé corrigé'!C592</f>
        <v>#REF!</v>
      </c>
      <c r="D592" s="45" t="e">
        <f>'Relevé corrigé'!D592</f>
        <v>#REF!</v>
      </c>
      <c r="E592" s="40" t="e">
        <f>#REF!</f>
        <v>#REF!</v>
      </c>
      <c r="F592" s="40" t="e">
        <f>#REF!</f>
        <v>#REF!</v>
      </c>
      <c r="G592" s="40" t="e">
        <f>#REF!</f>
        <v>#REF!</v>
      </c>
      <c r="H592" s="40" t="e">
        <f>#REF!</f>
        <v>#REF!</v>
      </c>
      <c r="I592" s="40" t="e">
        <f>#REF!</f>
        <v>#REF!</v>
      </c>
      <c r="J592" s="40" t="e">
        <f>#REF!</f>
        <v>#REF!</v>
      </c>
      <c r="K592" s="40" t="e">
        <f>#REF!</f>
        <v>#REF!</v>
      </c>
      <c r="L592" s="40" t="e">
        <f>#REF!</f>
        <v>#REF!</v>
      </c>
      <c r="M592" s="40" t="e">
        <f>#REF!</f>
        <v>#REF!</v>
      </c>
      <c r="N592" s="40" t="e">
        <f>#REF!</f>
        <v>#REF!</v>
      </c>
      <c r="O592" s="40" t="e">
        <f>#REF!</f>
        <v>#REF!</v>
      </c>
      <c r="P592" s="40" t="e">
        <f>#REF!</f>
        <v>#REF!</v>
      </c>
      <c r="Q592" s="40" t="e">
        <f t="shared" si="40"/>
        <v>#REF!</v>
      </c>
      <c r="R592" s="40" t="e">
        <f t="shared" si="41"/>
        <v>#REF!</v>
      </c>
      <c r="S592" s="40" t="e">
        <f>#REF!+#REF!</f>
        <v>#REF!</v>
      </c>
      <c r="T592" s="43">
        <f>SUMIFS(Modèle!$P$2:$P$1009,Modèle!$B$2:$B$1009,$B592,Modèle!$D$2:$D$1009,$D592)</f>
        <v>0</v>
      </c>
      <c r="U592" s="40" t="e">
        <f>#REF!</f>
        <v>#REF!</v>
      </c>
      <c r="V592" s="40" t="e">
        <f>#REF!</f>
        <v>#REF!</v>
      </c>
      <c r="W592" s="40" t="e">
        <f>#REF!</f>
        <v>#REF!</v>
      </c>
      <c r="X592" s="40" t="e">
        <f>#REF!</f>
        <v>#REF!</v>
      </c>
      <c r="Y592" s="40" t="e">
        <f t="shared" si="42"/>
        <v>#REF!</v>
      </c>
      <c r="Z592" s="40" t="e">
        <f>#REF!</f>
        <v>#REF!</v>
      </c>
    </row>
    <row r="593" spans="1:26" ht="12.75" customHeight="1" x14ac:dyDescent="0.25">
      <c r="A593" s="7">
        <v>592</v>
      </c>
      <c r="B593" s="7" t="str">
        <f t="shared" si="39"/>
        <v>Vendredi</v>
      </c>
      <c r="C593" s="38" t="e">
        <f>'Relevé corrigé'!C593</f>
        <v>#REF!</v>
      </c>
      <c r="D593" s="45" t="e">
        <f>'Relevé corrigé'!D593</f>
        <v>#REF!</v>
      </c>
      <c r="E593" s="40" t="e">
        <f>#REF!</f>
        <v>#REF!</v>
      </c>
      <c r="F593" s="40" t="e">
        <f>#REF!</f>
        <v>#REF!</v>
      </c>
      <c r="G593" s="40" t="e">
        <f>#REF!</f>
        <v>#REF!</v>
      </c>
      <c r="H593" s="40" t="e">
        <f>#REF!</f>
        <v>#REF!</v>
      </c>
      <c r="I593" s="40" t="e">
        <f>#REF!</f>
        <v>#REF!</v>
      </c>
      <c r="J593" s="40" t="e">
        <f>#REF!</f>
        <v>#REF!</v>
      </c>
      <c r="K593" s="40" t="e">
        <f>#REF!</f>
        <v>#REF!</v>
      </c>
      <c r="L593" s="40" t="e">
        <f>#REF!</f>
        <v>#REF!</v>
      </c>
      <c r="M593" s="40" t="e">
        <f>#REF!</f>
        <v>#REF!</v>
      </c>
      <c r="N593" s="40" t="e">
        <f>#REF!</f>
        <v>#REF!</v>
      </c>
      <c r="O593" s="40" t="e">
        <f>#REF!</f>
        <v>#REF!</v>
      </c>
      <c r="P593" s="40" t="e">
        <f>#REF!</f>
        <v>#REF!</v>
      </c>
      <c r="Q593" s="40" t="e">
        <f t="shared" si="40"/>
        <v>#REF!</v>
      </c>
      <c r="R593" s="40" t="e">
        <f t="shared" si="41"/>
        <v>#REF!</v>
      </c>
      <c r="S593" s="40" t="e">
        <f>#REF!+#REF!</f>
        <v>#REF!</v>
      </c>
      <c r="T593" s="43">
        <f>SUMIFS(Modèle!$P$2:$P$1009,Modèle!$B$2:$B$1009,$B593,Modèle!$D$2:$D$1009,$D593)</f>
        <v>0</v>
      </c>
      <c r="U593" s="40" t="e">
        <f>#REF!</f>
        <v>#REF!</v>
      </c>
      <c r="V593" s="40" t="e">
        <f>#REF!</f>
        <v>#REF!</v>
      </c>
      <c r="W593" s="40" t="e">
        <f>#REF!</f>
        <v>#REF!</v>
      </c>
      <c r="X593" s="40" t="e">
        <f>#REF!</f>
        <v>#REF!</v>
      </c>
      <c r="Y593" s="40" t="e">
        <f t="shared" si="42"/>
        <v>#REF!</v>
      </c>
      <c r="Z593" s="40" t="e">
        <f>#REF!</f>
        <v>#REF!</v>
      </c>
    </row>
    <row r="594" spans="1:26" ht="12.75" customHeight="1" x14ac:dyDescent="0.25">
      <c r="A594" s="7">
        <v>593</v>
      </c>
      <c r="B594" s="7" t="str">
        <f t="shared" si="39"/>
        <v>Vendredi</v>
      </c>
      <c r="C594" s="38" t="e">
        <f>'Relevé corrigé'!C594</f>
        <v>#REF!</v>
      </c>
      <c r="D594" s="45" t="e">
        <f>'Relevé corrigé'!D594</f>
        <v>#REF!</v>
      </c>
      <c r="E594" s="40" t="e">
        <f>#REF!</f>
        <v>#REF!</v>
      </c>
      <c r="F594" s="40" t="e">
        <f>#REF!</f>
        <v>#REF!</v>
      </c>
      <c r="G594" s="40" t="e">
        <f>#REF!</f>
        <v>#REF!</v>
      </c>
      <c r="H594" s="40" t="e">
        <f>#REF!</f>
        <v>#REF!</v>
      </c>
      <c r="I594" s="40" t="e">
        <f>#REF!</f>
        <v>#REF!</v>
      </c>
      <c r="J594" s="40" t="e">
        <f>#REF!</f>
        <v>#REF!</v>
      </c>
      <c r="K594" s="40" t="e">
        <f>#REF!</f>
        <v>#REF!</v>
      </c>
      <c r="L594" s="40" t="e">
        <f>#REF!</f>
        <v>#REF!</v>
      </c>
      <c r="M594" s="40" t="e">
        <f>#REF!</f>
        <v>#REF!</v>
      </c>
      <c r="N594" s="40" t="e">
        <f>#REF!</f>
        <v>#REF!</v>
      </c>
      <c r="O594" s="40" t="e">
        <f>#REF!</f>
        <v>#REF!</v>
      </c>
      <c r="P594" s="40" t="e">
        <f>#REF!</f>
        <v>#REF!</v>
      </c>
      <c r="Q594" s="40" t="e">
        <f t="shared" si="40"/>
        <v>#REF!</v>
      </c>
      <c r="R594" s="40" t="e">
        <f t="shared" si="41"/>
        <v>#REF!</v>
      </c>
      <c r="S594" s="40" t="e">
        <f>#REF!+#REF!</f>
        <v>#REF!</v>
      </c>
      <c r="T594" s="43">
        <f>SUMIFS(Modèle!$P$2:$P$1009,Modèle!$B$2:$B$1009,$B594,Modèle!$D$2:$D$1009,$D594)</f>
        <v>0</v>
      </c>
      <c r="U594" s="40" t="e">
        <f>#REF!</f>
        <v>#REF!</v>
      </c>
      <c r="V594" s="40" t="e">
        <f>#REF!</f>
        <v>#REF!</v>
      </c>
      <c r="W594" s="40" t="e">
        <f>#REF!</f>
        <v>#REF!</v>
      </c>
      <c r="X594" s="40" t="e">
        <f>#REF!</f>
        <v>#REF!</v>
      </c>
      <c r="Y594" s="40" t="e">
        <f t="shared" si="42"/>
        <v>#REF!</v>
      </c>
      <c r="Z594" s="40" t="e">
        <f>#REF!</f>
        <v>#REF!</v>
      </c>
    </row>
    <row r="595" spans="1:26" ht="12.75" customHeight="1" x14ac:dyDescent="0.25">
      <c r="A595" s="7">
        <v>594</v>
      </c>
      <c r="B595" s="7" t="str">
        <f t="shared" si="39"/>
        <v>Vendredi</v>
      </c>
      <c r="C595" s="38" t="e">
        <f>'Relevé corrigé'!C595</f>
        <v>#REF!</v>
      </c>
      <c r="D595" s="45" t="e">
        <f>'Relevé corrigé'!D595</f>
        <v>#REF!</v>
      </c>
      <c r="E595" s="40" t="e">
        <f>#REF!</f>
        <v>#REF!</v>
      </c>
      <c r="F595" s="40" t="e">
        <f>#REF!</f>
        <v>#REF!</v>
      </c>
      <c r="G595" s="40" t="e">
        <f>#REF!</f>
        <v>#REF!</v>
      </c>
      <c r="H595" s="40" t="e">
        <f>#REF!</f>
        <v>#REF!</v>
      </c>
      <c r="I595" s="40" t="e">
        <f>#REF!</f>
        <v>#REF!</v>
      </c>
      <c r="J595" s="40" t="e">
        <f>#REF!</f>
        <v>#REF!</v>
      </c>
      <c r="K595" s="40" t="e">
        <f>#REF!</f>
        <v>#REF!</v>
      </c>
      <c r="L595" s="40" t="e">
        <f>#REF!</f>
        <v>#REF!</v>
      </c>
      <c r="M595" s="40" t="e">
        <f>#REF!</f>
        <v>#REF!</v>
      </c>
      <c r="N595" s="40" t="e">
        <f>#REF!</f>
        <v>#REF!</v>
      </c>
      <c r="O595" s="40" t="e">
        <f>#REF!</f>
        <v>#REF!</v>
      </c>
      <c r="P595" s="40" t="e">
        <f>#REF!</f>
        <v>#REF!</v>
      </c>
      <c r="Q595" s="40" t="e">
        <f t="shared" si="40"/>
        <v>#REF!</v>
      </c>
      <c r="R595" s="40" t="e">
        <f t="shared" si="41"/>
        <v>#REF!</v>
      </c>
      <c r="S595" s="40" t="e">
        <f>#REF!+#REF!</f>
        <v>#REF!</v>
      </c>
      <c r="T595" s="43">
        <f>SUMIFS(Modèle!$P$2:$P$1009,Modèle!$B$2:$B$1009,$B595,Modèle!$D$2:$D$1009,$D595)</f>
        <v>0</v>
      </c>
      <c r="U595" s="40" t="e">
        <f>#REF!</f>
        <v>#REF!</v>
      </c>
      <c r="V595" s="40" t="e">
        <f>#REF!</f>
        <v>#REF!</v>
      </c>
      <c r="W595" s="40" t="e">
        <f>#REF!</f>
        <v>#REF!</v>
      </c>
      <c r="X595" s="40" t="e">
        <f>#REF!</f>
        <v>#REF!</v>
      </c>
      <c r="Y595" s="40" t="e">
        <f t="shared" si="42"/>
        <v>#REF!</v>
      </c>
      <c r="Z595" s="40" t="e">
        <f>#REF!</f>
        <v>#REF!</v>
      </c>
    </row>
    <row r="596" spans="1:26" ht="12.75" customHeight="1" x14ac:dyDescent="0.25">
      <c r="A596" s="7">
        <v>595</v>
      </c>
      <c r="B596" s="7" t="str">
        <f t="shared" si="39"/>
        <v>Vendredi</v>
      </c>
      <c r="C596" s="38" t="e">
        <f>'Relevé corrigé'!C596</f>
        <v>#REF!</v>
      </c>
      <c r="D596" s="45" t="e">
        <f>'Relevé corrigé'!D596</f>
        <v>#REF!</v>
      </c>
      <c r="E596" s="40" t="e">
        <f>#REF!</f>
        <v>#REF!</v>
      </c>
      <c r="F596" s="40" t="e">
        <f>#REF!</f>
        <v>#REF!</v>
      </c>
      <c r="G596" s="40" t="e">
        <f>#REF!</f>
        <v>#REF!</v>
      </c>
      <c r="H596" s="40" t="e">
        <f>#REF!</f>
        <v>#REF!</v>
      </c>
      <c r="I596" s="40" t="e">
        <f>#REF!</f>
        <v>#REF!</v>
      </c>
      <c r="J596" s="40" t="e">
        <f>#REF!</f>
        <v>#REF!</v>
      </c>
      <c r="K596" s="40" t="e">
        <f>#REF!</f>
        <v>#REF!</v>
      </c>
      <c r="L596" s="40" t="e">
        <f>#REF!</f>
        <v>#REF!</v>
      </c>
      <c r="M596" s="40" t="e">
        <f>#REF!</f>
        <v>#REF!</v>
      </c>
      <c r="N596" s="40" t="e">
        <f>#REF!</f>
        <v>#REF!</v>
      </c>
      <c r="O596" s="40" t="e">
        <f>#REF!</f>
        <v>#REF!</v>
      </c>
      <c r="P596" s="40" t="e">
        <f>#REF!</f>
        <v>#REF!</v>
      </c>
      <c r="Q596" s="40" t="e">
        <f t="shared" si="40"/>
        <v>#REF!</v>
      </c>
      <c r="R596" s="40" t="e">
        <f t="shared" si="41"/>
        <v>#REF!</v>
      </c>
      <c r="S596" s="40" t="e">
        <f>#REF!+#REF!</f>
        <v>#REF!</v>
      </c>
      <c r="T596" s="43">
        <f>SUMIFS(Modèle!$P$2:$P$1009,Modèle!$B$2:$B$1009,$B596,Modèle!$D$2:$D$1009,$D596)</f>
        <v>0</v>
      </c>
      <c r="U596" s="40" t="e">
        <f>#REF!</f>
        <v>#REF!</v>
      </c>
      <c r="V596" s="40" t="e">
        <f>#REF!</f>
        <v>#REF!</v>
      </c>
      <c r="W596" s="40" t="e">
        <f>#REF!</f>
        <v>#REF!</v>
      </c>
      <c r="X596" s="40" t="e">
        <f>#REF!</f>
        <v>#REF!</v>
      </c>
      <c r="Y596" s="40" t="e">
        <f t="shared" si="42"/>
        <v>#REF!</v>
      </c>
      <c r="Z596" s="40" t="e">
        <f>#REF!</f>
        <v>#REF!</v>
      </c>
    </row>
    <row r="597" spans="1:26" ht="12.75" customHeight="1" x14ac:dyDescent="0.25">
      <c r="A597" s="7">
        <v>596</v>
      </c>
      <c r="B597" s="7" t="str">
        <f t="shared" si="39"/>
        <v>Vendredi</v>
      </c>
      <c r="C597" s="38" t="e">
        <f>'Relevé corrigé'!C597</f>
        <v>#REF!</v>
      </c>
      <c r="D597" s="45" t="e">
        <f>'Relevé corrigé'!D597</f>
        <v>#REF!</v>
      </c>
      <c r="E597" s="40" t="e">
        <f>#REF!</f>
        <v>#REF!</v>
      </c>
      <c r="F597" s="40" t="e">
        <f>#REF!</f>
        <v>#REF!</v>
      </c>
      <c r="G597" s="40" t="e">
        <f>#REF!</f>
        <v>#REF!</v>
      </c>
      <c r="H597" s="40" t="e">
        <f>#REF!</f>
        <v>#REF!</v>
      </c>
      <c r="I597" s="40" t="e">
        <f>#REF!</f>
        <v>#REF!</v>
      </c>
      <c r="J597" s="40" t="e">
        <f>#REF!</f>
        <v>#REF!</v>
      </c>
      <c r="K597" s="40" t="e">
        <f>#REF!</f>
        <v>#REF!</v>
      </c>
      <c r="L597" s="40" t="e">
        <f>#REF!</f>
        <v>#REF!</v>
      </c>
      <c r="M597" s="40" t="e">
        <f>#REF!</f>
        <v>#REF!</v>
      </c>
      <c r="N597" s="40" t="e">
        <f>#REF!</f>
        <v>#REF!</v>
      </c>
      <c r="O597" s="40" t="e">
        <f>#REF!</f>
        <v>#REF!</v>
      </c>
      <c r="P597" s="40" t="e">
        <f>#REF!</f>
        <v>#REF!</v>
      </c>
      <c r="Q597" s="40" t="e">
        <f t="shared" si="40"/>
        <v>#REF!</v>
      </c>
      <c r="R597" s="40" t="e">
        <f t="shared" si="41"/>
        <v>#REF!</v>
      </c>
      <c r="S597" s="40" t="e">
        <f>#REF!+#REF!</f>
        <v>#REF!</v>
      </c>
      <c r="T597" s="43">
        <f>SUMIFS(Modèle!$P$2:$P$1009,Modèle!$B$2:$B$1009,$B597,Modèle!$D$2:$D$1009,$D597)</f>
        <v>0</v>
      </c>
      <c r="U597" s="40" t="e">
        <f>#REF!</f>
        <v>#REF!</v>
      </c>
      <c r="V597" s="40" t="e">
        <f>#REF!</f>
        <v>#REF!</v>
      </c>
      <c r="W597" s="40" t="e">
        <f>#REF!</f>
        <v>#REF!</v>
      </c>
      <c r="X597" s="40" t="e">
        <f>#REF!</f>
        <v>#REF!</v>
      </c>
      <c r="Y597" s="40" t="e">
        <f t="shared" si="42"/>
        <v>#REF!</v>
      </c>
      <c r="Z597" s="40" t="e">
        <f>#REF!</f>
        <v>#REF!</v>
      </c>
    </row>
    <row r="598" spans="1:26" ht="12.75" customHeight="1" x14ac:dyDescent="0.25">
      <c r="A598" s="7">
        <v>597</v>
      </c>
      <c r="B598" s="7" t="str">
        <f t="shared" si="39"/>
        <v>Vendredi</v>
      </c>
      <c r="C598" s="38" t="e">
        <f>'Relevé corrigé'!C598</f>
        <v>#REF!</v>
      </c>
      <c r="D598" s="45" t="e">
        <f>'Relevé corrigé'!D598</f>
        <v>#REF!</v>
      </c>
      <c r="E598" s="40" t="e">
        <f>#REF!</f>
        <v>#REF!</v>
      </c>
      <c r="F598" s="40" t="e">
        <f>#REF!</f>
        <v>#REF!</v>
      </c>
      <c r="G598" s="40" t="e">
        <f>#REF!</f>
        <v>#REF!</v>
      </c>
      <c r="H598" s="40" t="e">
        <f>#REF!</f>
        <v>#REF!</v>
      </c>
      <c r="I598" s="40" t="e">
        <f>#REF!</f>
        <v>#REF!</v>
      </c>
      <c r="J598" s="40" t="e">
        <f>#REF!</f>
        <v>#REF!</v>
      </c>
      <c r="K598" s="40" t="e">
        <f>#REF!</f>
        <v>#REF!</v>
      </c>
      <c r="L598" s="40" t="e">
        <f>#REF!</f>
        <v>#REF!</v>
      </c>
      <c r="M598" s="40" t="e">
        <f>#REF!</f>
        <v>#REF!</v>
      </c>
      <c r="N598" s="40" t="e">
        <f>#REF!</f>
        <v>#REF!</v>
      </c>
      <c r="O598" s="40" t="e">
        <f>#REF!</f>
        <v>#REF!</v>
      </c>
      <c r="P598" s="40" t="e">
        <f>#REF!</f>
        <v>#REF!</v>
      </c>
      <c r="Q598" s="40" t="e">
        <f t="shared" si="40"/>
        <v>#REF!</v>
      </c>
      <c r="R598" s="40" t="e">
        <f t="shared" si="41"/>
        <v>#REF!</v>
      </c>
      <c r="S598" s="40" t="e">
        <f>#REF!+#REF!</f>
        <v>#REF!</v>
      </c>
      <c r="T598" s="43">
        <f>SUMIFS(Modèle!$P$2:$P$1009,Modèle!$B$2:$B$1009,$B598,Modèle!$D$2:$D$1009,$D598)</f>
        <v>0</v>
      </c>
      <c r="U598" s="40" t="e">
        <f>#REF!</f>
        <v>#REF!</v>
      </c>
      <c r="V598" s="40" t="e">
        <f>#REF!</f>
        <v>#REF!</v>
      </c>
      <c r="W598" s="40" t="e">
        <f>#REF!</f>
        <v>#REF!</v>
      </c>
      <c r="X598" s="40" t="e">
        <f>#REF!</f>
        <v>#REF!</v>
      </c>
      <c r="Y598" s="40" t="e">
        <f t="shared" si="42"/>
        <v>#REF!</v>
      </c>
      <c r="Z598" s="40" t="e">
        <f>#REF!</f>
        <v>#REF!</v>
      </c>
    </row>
    <row r="599" spans="1:26" ht="12.75" customHeight="1" x14ac:dyDescent="0.25">
      <c r="A599" s="7">
        <v>598</v>
      </c>
      <c r="B599" s="7" t="str">
        <f t="shared" si="39"/>
        <v>Vendredi</v>
      </c>
      <c r="C599" s="38" t="e">
        <f>'Relevé corrigé'!C599</f>
        <v>#REF!</v>
      </c>
      <c r="D599" s="45" t="e">
        <f>'Relevé corrigé'!D599</f>
        <v>#REF!</v>
      </c>
      <c r="E599" s="40" t="e">
        <f>#REF!</f>
        <v>#REF!</v>
      </c>
      <c r="F599" s="40" t="e">
        <f>#REF!</f>
        <v>#REF!</v>
      </c>
      <c r="G599" s="40" t="e">
        <f>#REF!</f>
        <v>#REF!</v>
      </c>
      <c r="H599" s="40" t="e">
        <f>#REF!</f>
        <v>#REF!</v>
      </c>
      <c r="I599" s="40" t="e">
        <f>#REF!</f>
        <v>#REF!</v>
      </c>
      <c r="J599" s="40" t="e">
        <f>#REF!</f>
        <v>#REF!</v>
      </c>
      <c r="K599" s="40" t="e">
        <f>#REF!</f>
        <v>#REF!</v>
      </c>
      <c r="L599" s="40" t="e">
        <f>#REF!</f>
        <v>#REF!</v>
      </c>
      <c r="M599" s="40" t="e">
        <f>#REF!</f>
        <v>#REF!</v>
      </c>
      <c r="N599" s="40" t="e">
        <f>#REF!</f>
        <v>#REF!</v>
      </c>
      <c r="O599" s="40" t="e">
        <f>#REF!</f>
        <v>#REF!</v>
      </c>
      <c r="P599" s="40" t="e">
        <f>#REF!</f>
        <v>#REF!</v>
      </c>
      <c r="Q599" s="40" t="e">
        <f t="shared" si="40"/>
        <v>#REF!</v>
      </c>
      <c r="R599" s="40" t="e">
        <f t="shared" si="41"/>
        <v>#REF!</v>
      </c>
      <c r="S599" s="40" t="e">
        <f>#REF!+#REF!</f>
        <v>#REF!</v>
      </c>
      <c r="T599" s="43">
        <f>SUMIFS(Modèle!$P$2:$P$1009,Modèle!$B$2:$B$1009,$B599,Modèle!$D$2:$D$1009,$D599)</f>
        <v>0</v>
      </c>
      <c r="U599" s="40" t="e">
        <f>#REF!</f>
        <v>#REF!</v>
      </c>
      <c r="V599" s="40" t="e">
        <f>#REF!</f>
        <v>#REF!</v>
      </c>
      <c r="W599" s="40" t="e">
        <f>#REF!</f>
        <v>#REF!</v>
      </c>
      <c r="X599" s="40" t="e">
        <f>#REF!</f>
        <v>#REF!</v>
      </c>
      <c r="Y599" s="40" t="e">
        <f t="shared" si="42"/>
        <v>#REF!</v>
      </c>
      <c r="Z599" s="40" t="e">
        <f>#REF!</f>
        <v>#REF!</v>
      </c>
    </row>
    <row r="600" spans="1:26" ht="12.75" customHeight="1" x14ac:dyDescent="0.25">
      <c r="A600" s="7">
        <v>599</v>
      </c>
      <c r="B600" s="7" t="str">
        <f t="shared" si="39"/>
        <v>Vendredi</v>
      </c>
      <c r="C600" s="38" t="e">
        <f>'Relevé corrigé'!C600</f>
        <v>#REF!</v>
      </c>
      <c r="D600" s="45" t="e">
        <f>'Relevé corrigé'!D600</f>
        <v>#REF!</v>
      </c>
      <c r="E600" s="40" t="e">
        <f>#REF!</f>
        <v>#REF!</v>
      </c>
      <c r="F600" s="40" t="e">
        <f>#REF!</f>
        <v>#REF!</v>
      </c>
      <c r="G600" s="40" t="e">
        <f>#REF!</f>
        <v>#REF!</v>
      </c>
      <c r="H600" s="40" t="e">
        <f>#REF!</f>
        <v>#REF!</v>
      </c>
      <c r="I600" s="40" t="e">
        <f>#REF!</f>
        <v>#REF!</v>
      </c>
      <c r="J600" s="40" t="e">
        <f>#REF!</f>
        <v>#REF!</v>
      </c>
      <c r="K600" s="40" t="e">
        <f>#REF!</f>
        <v>#REF!</v>
      </c>
      <c r="L600" s="40" t="e">
        <f>#REF!</f>
        <v>#REF!</v>
      </c>
      <c r="M600" s="40" t="e">
        <f>#REF!</f>
        <v>#REF!</v>
      </c>
      <c r="N600" s="40" t="e">
        <f>#REF!</f>
        <v>#REF!</v>
      </c>
      <c r="O600" s="40" t="e">
        <f>#REF!</f>
        <v>#REF!</v>
      </c>
      <c r="P600" s="40" t="e">
        <f>#REF!</f>
        <v>#REF!</v>
      </c>
      <c r="Q600" s="40" t="e">
        <f t="shared" si="40"/>
        <v>#REF!</v>
      </c>
      <c r="R600" s="40" t="e">
        <f t="shared" si="41"/>
        <v>#REF!</v>
      </c>
      <c r="S600" s="40" t="e">
        <f>#REF!+#REF!</f>
        <v>#REF!</v>
      </c>
      <c r="T600" s="43">
        <f>SUMIFS(Modèle!$P$2:$P$1009,Modèle!$B$2:$B$1009,$B600,Modèle!$D$2:$D$1009,$D600)</f>
        <v>0</v>
      </c>
      <c r="U600" s="40" t="e">
        <f>#REF!</f>
        <v>#REF!</v>
      </c>
      <c r="V600" s="40" t="e">
        <f>#REF!</f>
        <v>#REF!</v>
      </c>
      <c r="W600" s="40" t="e">
        <f>#REF!</f>
        <v>#REF!</v>
      </c>
      <c r="X600" s="40" t="e">
        <f>#REF!</f>
        <v>#REF!</v>
      </c>
      <c r="Y600" s="40" t="e">
        <f t="shared" si="42"/>
        <v>#REF!</v>
      </c>
      <c r="Z600" s="40" t="e">
        <f>#REF!</f>
        <v>#REF!</v>
      </c>
    </row>
    <row r="601" spans="1:26" ht="12.75" customHeight="1" x14ac:dyDescent="0.25">
      <c r="A601" s="7">
        <v>600</v>
      </c>
      <c r="B601" s="7" t="str">
        <f t="shared" si="39"/>
        <v>Vendredi</v>
      </c>
      <c r="C601" s="38" t="e">
        <f>'Relevé corrigé'!C601</f>
        <v>#REF!</v>
      </c>
      <c r="D601" s="45" t="e">
        <f>'Relevé corrigé'!D601</f>
        <v>#REF!</v>
      </c>
      <c r="E601" s="40" t="e">
        <f>#REF!</f>
        <v>#REF!</v>
      </c>
      <c r="F601" s="40" t="e">
        <f>#REF!</f>
        <v>#REF!</v>
      </c>
      <c r="G601" s="40" t="e">
        <f>#REF!</f>
        <v>#REF!</v>
      </c>
      <c r="H601" s="40" t="e">
        <f>#REF!</f>
        <v>#REF!</v>
      </c>
      <c r="I601" s="40" t="e">
        <f>#REF!</f>
        <v>#REF!</v>
      </c>
      <c r="J601" s="40" t="e">
        <f>#REF!</f>
        <v>#REF!</v>
      </c>
      <c r="K601" s="40" t="e">
        <f>#REF!</f>
        <v>#REF!</v>
      </c>
      <c r="L601" s="40" t="e">
        <f>#REF!</f>
        <v>#REF!</v>
      </c>
      <c r="M601" s="40" t="e">
        <f>#REF!</f>
        <v>#REF!</v>
      </c>
      <c r="N601" s="40" t="e">
        <f>#REF!</f>
        <v>#REF!</v>
      </c>
      <c r="O601" s="40" t="e">
        <f>#REF!</f>
        <v>#REF!</v>
      </c>
      <c r="P601" s="40" t="e">
        <f>#REF!</f>
        <v>#REF!</v>
      </c>
      <c r="Q601" s="40" t="e">
        <f t="shared" si="40"/>
        <v>#REF!</v>
      </c>
      <c r="R601" s="40" t="e">
        <f t="shared" si="41"/>
        <v>#REF!</v>
      </c>
      <c r="S601" s="40" t="e">
        <f>#REF!+#REF!</f>
        <v>#REF!</v>
      </c>
      <c r="T601" s="43">
        <f>SUMIFS(Modèle!$P$2:$P$1009,Modèle!$B$2:$B$1009,$B601,Modèle!$D$2:$D$1009,$D601)</f>
        <v>0</v>
      </c>
      <c r="U601" s="40" t="e">
        <f>#REF!</f>
        <v>#REF!</v>
      </c>
      <c r="V601" s="40" t="e">
        <f>#REF!</f>
        <v>#REF!</v>
      </c>
      <c r="W601" s="40" t="e">
        <f>#REF!</f>
        <v>#REF!</v>
      </c>
      <c r="X601" s="40" t="e">
        <f>#REF!</f>
        <v>#REF!</v>
      </c>
      <c r="Y601" s="40" t="e">
        <f t="shared" si="42"/>
        <v>#REF!</v>
      </c>
      <c r="Z601" s="40" t="e">
        <f>#REF!</f>
        <v>#REF!</v>
      </c>
    </row>
    <row r="602" spans="1:26" ht="12.75" customHeight="1" x14ac:dyDescent="0.25">
      <c r="A602" s="7">
        <v>601</v>
      </c>
      <c r="B602" s="7" t="str">
        <f t="shared" si="39"/>
        <v>Vendredi</v>
      </c>
      <c r="C602" s="38" t="e">
        <f>'Relevé corrigé'!C602</f>
        <v>#REF!</v>
      </c>
      <c r="D602" s="45" t="e">
        <f>'Relevé corrigé'!D602</f>
        <v>#REF!</v>
      </c>
      <c r="E602" s="40" t="e">
        <f>#REF!</f>
        <v>#REF!</v>
      </c>
      <c r="F602" s="40" t="e">
        <f>#REF!</f>
        <v>#REF!</v>
      </c>
      <c r="G602" s="40" t="e">
        <f>#REF!</f>
        <v>#REF!</v>
      </c>
      <c r="H602" s="40" t="e">
        <f>#REF!</f>
        <v>#REF!</v>
      </c>
      <c r="I602" s="40" t="e">
        <f>#REF!</f>
        <v>#REF!</v>
      </c>
      <c r="J602" s="40" t="e">
        <f>#REF!</f>
        <v>#REF!</v>
      </c>
      <c r="K602" s="40" t="e">
        <f>#REF!</f>
        <v>#REF!</v>
      </c>
      <c r="L602" s="40" t="e">
        <f>#REF!</f>
        <v>#REF!</v>
      </c>
      <c r="M602" s="40" t="e">
        <f>#REF!</f>
        <v>#REF!</v>
      </c>
      <c r="N602" s="40" t="e">
        <f>#REF!</f>
        <v>#REF!</v>
      </c>
      <c r="O602" s="40" t="e">
        <f>#REF!</f>
        <v>#REF!</v>
      </c>
      <c r="P602" s="40" t="e">
        <f>#REF!</f>
        <v>#REF!</v>
      </c>
      <c r="Q602" s="40" t="e">
        <f t="shared" si="40"/>
        <v>#REF!</v>
      </c>
      <c r="R602" s="40" t="e">
        <f t="shared" si="41"/>
        <v>#REF!</v>
      </c>
      <c r="S602" s="40" t="e">
        <f>#REF!+#REF!</f>
        <v>#REF!</v>
      </c>
      <c r="T602" s="43">
        <f>SUMIFS(Modèle!$P$2:$P$1009,Modèle!$B$2:$B$1009,$B602,Modèle!$D$2:$D$1009,$D602)</f>
        <v>0</v>
      </c>
      <c r="U602" s="40" t="e">
        <f>#REF!</f>
        <v>#REF!</v>
      </c>
      <c r="V602" s="40" t="e">
        <f>#REF!</f>
        <v>#REF!</v>
      </c>
      <c r="W602" s="40" t="e">
        <f>#REF!</f>
        <v>#REF!</v>
      </c>
      <c r="X602" s="40" t="e">
        <f>#REF!</f>
        <v>#REF!</v>
      </c>
      <c r="Y602" s="40" t="e">
        <f t="shared" si="42"/>
        <v>#REF!</v>
      </c>
      <c r="Z602" s="40" t="e">
        <f>#REF!</f>
        <v>#REF!</v>
      </c>
    </row>
    <row r="603" spans="1:26" ht="12.75" customHeight="1" x14ac:dyDescent="0.25">
      <c r="A603" s="7">
        <v>602</v>
      </c>
      <c r="B603" s="7" t="str">
        <f t="shared" si="39"/>
        <v>Vendredi</v>
      </c>
      <c r="C603" s="38" t="e">
        <f>'Relevé corrigé'!C603</f>
        <v>#REF!</v>
      </c>
      <c r="D603" s="45" t="e">
        <f>'Relevé corrigé'!D603</f>
        <v>#REF!</v>
      </c>
      <c r="E603" s="40" t="e">
        <f>#REF!</f>
        <v>#REF!</v>
      </c>
      <c r="F603" s="40" t="e">
        <f>#REF!</f>
        <v>#REF!</v>
      </c>
      <c r="G603" s="40" t="e">
        <f>#REF!</f>
        <v>#REF!</v>
      </c>
      <c r="H603" s="40" t="e">
        <f>#REF!</f>
        <v>#REF!</v>
      </c>
      <c r="I603" s="40" t="e">
        <f>#REF!</f>
        <v>#REF!</v>
      </c>
      <c r="J603" s="40" t="e">
        <f>#REF!</f>
        <v>#REF!</v>
      </c>
      <c r="K603" s="40" t="e">
        <f>#REF!</f>
        <v>#REF!</v>
      </c>
      <c r="L603" s="40" t="e">
        <f>#REF!</f>
        <v>#REF!</v>
      </c>
      <c r="M603" s="40" t="e">
        <f>#REF!</f>
        <v>#REF!</v>
      </c>
      <c r="N603" s="40" t="e">
        <f>#REF!</f>
        <v>#REF!</v>
      </c>
      <c r="O603" s="40" t="e">
        <f>#REF!</f>
        <v>#REF!</v>
      </c>
      <c r="P603" s="40" t="e">
        <f>#REF!</f>
        <v>#REF!</v>
      </c>
      <c r="Q603" s="40" t="e">
        <f t="shared" si="40"/>
        <v>#REF!</v>
      </c>
      <c r="R603" s="40" t="e">
        <f t="shared" si="41"/>
        <v>#REF!</v>
      </c>
      <c r="S603" s="40" t="e">
        <f>#REF!+#REF!</f>
        <v>#REF!</v>
      </c>
      <c r="T603" s="43">
        <f>SUMIFS(Modèle!$P$2:$P$1009,Modèle!$B$2:$B$1009,$B603,Modèle!$D$2:$D$1009,$D603)</f>
        <v>0</v>
      </c>
      <c r="U603" s="40" t="e">
        <f>#REF!</f>
        <v>#REF!</v>
      </c>
      <c r="V603" s="40" t="e">
        <f>#REF!</f>
        <v>#REF!</v>
      </c>
      <c r="W603" s="40" t="e">
        <f>#REF!</f>
        <v>#REF!</v>
      </c>
      <c r="X603" s="40" t="e">
        <f>#REF!</f>
        <v>#REF!</v>
      </c>
      <c r="Y603" s="40" t="e">
        <f t="shared" si="42"/>
        <v>#REF!</v>
      </c>
      <c r="Z603" s="40" t="e">
        <f>#REF!</f>
        <v>#REF!</v>
      </c>
    </row>
    <row r="604" spans="1:26" ht="12.75" customHeight="1" x14ac:dyDescent="0.25">
      <c r="A604" s="7">
        <v>603</v>
      </c>
      <c r="B604" s="7" t="str">
        <f t="shared" si="39"/>
        <v>Vendredi</v>
      </c>
      <c r="C604" s="38" t="e">
        <f>'Relevé corrigé'!C604</f>
        <v>#REF!</v>
      </c>
      <c r="D604" s="45" t="e">
        <f>'Relevé corrigé'!D604</f>
        <v>#REF!</v>
      </c>
      <c r="E604" s="40" t="e">
        <f>#REF!</f>
        <v>#REF!</v>
      </c>
      <c r="F604" s="40" t="e">
        <f>#REF!</f>
        <v>#REF!</v>
      </c>
      <c r="G604" s="40" t="e">
        <f>#REF!</f>
        <v>#REF!</v>
      </c>
      <c r="H604" s="40" t="e">
        <f>#REF!</f>
        <v>#REF!</v>
      </c>
      <c r="I604" s="40" t="e">
        <f>#REF!</f>
        <v>#REF!</v>
      </c>
      <c r="J604" s="40" t="e">
        <f>#REF!</f>
        <v>#REF!</v>
      </c>
      <c r="K604" s="40" t="e">
        <f>#REF!</f>
        <v>#REF!</v>
      </c>
      <c r="L604" s="40" t="e">
        <f>#REF!</f>
        <v>#REF!</v>
      </c>
      <c r="M604" s="40" t="e">
        <f>#REF!</f>
        <v>#REF!</v>
      </c>
      <c r="N604" s="40" t="e">
        <f>#REF!</f>
        <v>#REF!</v>
      </c>
      <c r="O604" s="40" t="e">
        <f>#REF!</f>
        <v>#REF!</v>
      </c>
      <c r="P604" s="40" t="e">
        <f>#REF!</f>
        <v>#REF!</v>
      </c>
      <c r="Q604" s="40" t="e">
        <f t="shared" si="40"/>
        <v>#REF!</v>
      </c>
      <c r="R604" s="40" t="e">
        <f t="shared" si="41"/>
        <v>#REF!</v>
      </c>
      <c r="S604" s="40" t="e">
        <f>#REF!+#REF!</f>
        <v>#REF!</v>
      </c>
      <c r="T604" s="43">
        <f>SUMIFS(Modèle!$P$2:$P$1009,Modèle!$B$2:$B$1009,$B604,Modèle!$D$2:$D$1009,$D604)</f>
        <v>0</v>
      </c>
      <c r="U604" s="40" t="e">
        <f>#REF!</f>
        <v>#REF!</v>
      </c>
      <c r="V604" s="40" t="e">
        <f>#REF!</f>
        <v>#REF!</v>
      </c>
      <c r="W604" s="40" t="e">
        <f>#REF!</f>
        <v>#REF!</v>
      </c>
      <c r="X604" s="40" t="e">
        <f>#REF!</f>
        <v>#REF!</v>
      </c>
      <c r="Y604" s="40" t="e">
        <f t="shared" si="42"/>
        <v>#REF!</v>
      </c>
      <c r="Z604" s="40" t="e">
        <f>#REF!</f>
        <v>#REF!</v>
      </c>
    </row>
    <row r="605" spans="1:26" ht="12.75" customHeight="1" x14ac:dyDescent="0.25">
      <c r="A605" s="7">
        <v>604</v>
      </c>
      <c r="B605" s="7" t="str">
        <f t="shared" si="39"/>
        <v>Vendredi</v>
      </c>
      <c r="C605" s="38" t="e">
        <f>'Relevé corrigé'!C605</f>
        <v>#REF!</v>
      </c>
      <c r="D605" s="45" t="e">
        <f>'Relevé corrigé'!D605</f>
        <v>#REF!</v>
      </c>
      <c r="E605" s="40" t="e">
        <f>#REF!</f>
        <v>#REF!</v>
      </c>
      <c r="F605" s="40" t="e">
        <f>#REF!</f>
        <v>#REF!</v>
      </c>
      <c r="G605" s="40" t="e">
        <f>#REF!</f>
        <v>#REF!</v>
      </c>
      <c r="H605" s="40" t="e">
        <f>#REF!</f>
        <v>#REF!</v>
      </c>
      <c r="I605" s="40" t="e">
        <f>#REF!</f>
        <v>#REF!</v>
      </c>
      <c r="J605" s="40" t="e">
        <f>#REF!</f>
        <v>#REF!</v>
      </c>
      <c r="K605" s="40" t="e">
        <f>#REF!</f>
        <v>#REF!</v>
      </c>
      <c r="L605" s="40" t="e">
        <f>#REF!</f>
        <v>#REF!</v>
      </c>
      <c r="M605" s="40" t="e">
        <f>#REF!</f>
        <v>#REF!</v>
      </c>
      <c r="N605" s="40" t="e">
        <f>#REF!</f>
        <v>#REF!</v>
      </c>
      <c r="O605" s="40" t="e">
        <f>#REF!</f>
        <v>#REF!</v>
      </c>
      <c r="P605" s="40" t="e">
        <f>#REF!</f>
        <v>#REF!</v>
      </c>
      <c r="Q605" s="40" t="e">
        <f t="shared" si="40"/>
        <v>#REF!</v>
      </c>
      <c r="R605" s="40" t="e">
        <f t="shared" si="41"/>
        <v>#REF!</v>
      </c>
      <c r="S605" s="40" t="e">
        <f>#REF!+#REF!</f>
        <v>#REF!</v>
      </c>
      <c r="T605" s="43">
        <f>SUMIFS(Modèle!$P$2:$P$1009,Modèle!$B$2:$B$1009,$B605,Modèle!$D$2:$D$1009,$D605)</f>
        <v>0</v>
      </c>
      <c r="U605" s="40" t="e">
        <f>#REF!</f>
        <v>#REF!</v>
      </c>
      <c r="V605" s="40" t="e">
        <f>#REF!</f>
        <v>#REF!</v>
      </c>
      <c r="W605" s="40" t="e">
        <f>#REF!</f>
        <v>#REF!</v>
      </c>
      <c r="X605" s="40" t="e">
        <f>#REF!</f>
        <v>#REF!</v>
      </c>
      <c r="Y605" s="40" t="e">
        <f t="shared" si="42"/>
        <v>#REF!</v>
      </c>
      <c r="Z605" s="40" t="e">
        <f>#REF!</f>
        <v>#REF!</v>
      </c>
    </row>
    <row r="606" spans="1:26" ht="12.75" customHeight="1" x14ac:dyDescent="0.25">
      <c r="A606" s="7">
        <v>605</v>
      </c>
      <c r="B606" s="7" t="str">
        <f t="shared" si="39"/>
        <v>Vendredi</v>
      </c>
      <c r="C606" s="38" t="e">
        <f>'Relevé corrigé'!C606</f>
        <v>#REF!</v>
      </c>
      <c r="D606" s="45" t="e">
        <f>'Relevé corrigé'!D606</f>
        <v>#REF!</v>
      </c>
      <c r="E606" s="40" t="e">
        <f>#REF!</f>
        <v>#REF!</v>
      </c>
      <c r="F606" s="40" t="e">
        <f>#REF!</f>
        <v>#REF!</v>
      </c>
      <c r="G606" s="40" t="e">
        <f>#REF!</f>
        <v>#REF!</v>
      </c>
      <c r="H606" s="40" t="e">
        <f>#REF!</f>
        <v>#REF!</v>
      </c>
      <c r="I606" s="40" t="e">
        <f>#REF!</f>
        <v>#REF!</v>
      </c>
      <c r="J606" s="40" t="e">
        <f>#REF!</f>
        <v>#REF!</v>
      </c>
      <c r="K606" s="40" t="e">
        <f>#REF!</f>
        <v>#REF!</v>
      </c>
      <c r="L606" s="40" t="e">
        <f>#REF!</f>
        <v>#REF!</v>
      </c>
      <c r="M606" s="40" t="e">
        <f>#REF!</f>
        <v>#REF!</v>
      </c>
      <c r="N606" s="40" t="e">
        <f>#REF!</f>
        <v>#REF!</v>
      </c>
      <c r="O606" s="40" t="e">
        <f>#REF!</f>
        <v>#REF!</v>
      </c>
      <c r="P606" s="40" t="e">
        <f>#REF!</f>
        <v>#REF!</v>
      </c>
      <c r="Q606" s="40" t="e">
        <f t="shared" si="40"/>
        <v>#REF!</v>
      </c>
      <c r="R606" s="40" t="e">
        <f t="shared" si="41"/>
        <v>#REF!</v>
      </c>
      <c r="S606" s="40" t="e">
        <f>#REF!+#REF!</f>
        <v>#REF!</v>
      </c>
      <c r="T606" s="43">
        <f>SUMIFS(Modèle!$P$2:$P$1009,Modèle!$B$2:$B$1009,$B606,Modèle!$D$2:$D$1009,$D606)</f>
        <v>0</v>
      </c>
      <c r="U606" s="40" t="e">
        <f>#REF!</f>
        <v>#REF!</v>
      </c>
      <c r="V606" s="40" t="e">
        <f>#REF!</f>
        <v>#REF!</v>
      </c>
      <c r="W606" s="40" t="e">
        <f>#REF!</f>
        <v>#REF!</v>
      </c>
      <c r="X606" s="40" t="e">
        <f>#REF!</f>
        <v>#REF!</v>
      </c>
      <c r="Y606" s="40" t="e">
        <f t="shared" si="42"/>
        <v>#REF!</v>
      </c>
      <c r="Z606" s="40" t="e">
        <f>#REF!</f>
        <v>#REF!</v>
      </c>
    </row>
    <row r="607" spans="1:26" ht="12.75" customHeight="1" x14ac:dyDescent="0.25">
      <c r="A607" s="7">
        <v>606</v>
      </c>
      <c r="B607" s="7" t="str">
        <f t="shared" si="39"/>
        <v>Vendredi</v>
      </c>
      <c r="C607" s="38" t="e">
        <f>'Relevé corrigé'!C607</f>
        <v>#REF!</v>
      </c>
      <c r="D607" s="45" t="e">
        <f>'Relevé corrigé'!D607</f>
        <v>#REF!</v>
      </c>
      <c r="E607" s="40" t="e">
        <f>#REF!</f>
        <v>#REF!</v>
      </c>
      <c r="F607" s="40" t="e">
        <f>#REF!</f>
        <v>#REF!</v>
      </c>
      <c r="G607" s="40" t="e">
        <f>#REF!</f>
        <v>#REF!</v>
      </c>
      <c r="H607" s="40" t="e">
        <f>#REF!</f>
        <v>#REF!</v>
      </c>
      <c r="I607" s="40" t="e">
        <f>#REF!</f>
        <v>#REF!</v>
      </c>
      <c r="J607" s="40" t="e">
        <f>#REF!</f>
        <v>#REF!</v>
      </c>
      <c r="K607" s="40" t="e">
        <f>#REF!</f>
        <v>#REF!</v>
      </c>
      <c r="L607" s="40" t="e">
        <f>#REF!</f>
        <v>#REF!</v>
      </c>
      <c r="M607" s="40" t="e">
        <f>#REF!</f>
        <v>#REF!</v>
      </c>
      <c r="N607" s="40" t="e">
        <f>#REF!</f>
        <v>#REF!</v>
      </c>
      <c r="O607" s="40" t="e">
        <f>#REF!</f>
        <v>#REF!</v>
      </c>
      <c r="P607" s="40" t="e">
        <f>#REF!</f>
        <v>#REF!</v>
      </c>
      <c r="Q607" s="40" t="e">
        <f t="shared" si="40"/>
        <v>#REF!</v>
      </c>
      <c r="R607" s="40" t="e">
        <f t="shared" si="41"/>
        <v>#REF!</v>
      </c>
      <c r="S607" s="40" t="e">
        <f>#REF!+#REF!</f>
        <v>#REF!</v>
      </c>
      <c r="T607" s="43">
        <f>SUMIFS(Modèle!$P$2:$P$1009,Modèle!$B$2:$B$1009,$B607,Modèle!$D$2:$D$1009,$D607)</f>
        <v>0</v>
      </c>
      <c r="U607" s="40" t="e">
        <f>#REF!</f>
        <v>#REF!</v>
      </c>
      <c r="V607" s="40" t="e">
        <f>#REF!</f>
        <v>#REF!</v>
      </c>
      <c r="W607" s="40" t="e">
        <f>#REF!</f>
        <v>#REF!</v>
      </c>
      <c r="X607" s="40" t="e">
        <f>#REF!</f>
        <v>#REF!</v>
      </c>
      <c r="Y607" s="40" t="e">
        <f t="shared" si="42"/>
        <v>#REF!</v>
      </c>
      <c r="Z607" s="40" t="e">
        <f>#REF!</f>
        <v>#REF!</v>
      </c>
    </row>
    <row r="608" spans="1:26" ht="12.75" customHeight="1" x14ac:dyDescent="0.25">
      <c r="A608" s="7">
        <v>607</v>
      </c>
      <c r="B608" s="7" t="str">
        <f t="shared" si="39"/>
        <v>Vendredi</v>
      </c>
      <c r="C608" s="38" t="e">
        <f>'Relevé corrigé'!C608</f>
        <v>#REF!</v>
      </c>
      <c r="D608" s="45" t="e">
        <f>'Relevé corrigé'!D608</f>
        <v>#REF!</v>
      </c>
      <c r="E608" s="40" t="e">
        <f>#REF!</f>
        <v>#REF!</v>
      </c>
      <c r="F608" s="40" t="e">
        <f>#REF!</f>
        <v>#REF!</v>
      </c>
      <c r="G608" s="40" t="e">
        <f>#REF!</f>
        <v>#REF!</v>
      </c>
      <c r="H608" s="40" t="e">
        <f>#REF!</f>
        <v>#REF!</v>
      </c>
      <c r="I608" s="40" t="e">
        <f>#REF!</f>
        <v>#REF!</v>
      </c>
      <c r="J608" s="40" t="e">
        <f>#REF!</f>
        <v>#REF!</v>
      </c>
      <c r="K608" s="40" t="e">
        <f>#REF!</f>
        <v>#REF!</v>
      </c>
      <c r="L608" s="40" t="e">
        <f>#REF!</f>
        <v>#REF!</v>
      </c>
      <c r="M608" s="40" t="e">
        <f>#REF!</f>
        <v>#REF!</v>
      </c>
      <c r="N608" s="40" t="e">
        <f>#REF!</f>
        <v>#REF!</v>
      </c>
      <c r="O608" s="40" t="e">
        <f>#REF!</f>
        <v>#REF!</v>
      </c>
      <c r="P608" s="40" t="e">
        <f>#REF!</f>
        <v>#REF!</v>
      </c>
      <c r="Q608" s="40" t="e">
        <f t="shared" si="40"/>
        <v>#REF!</v>
      </c>
      <c r="R608" s="40" t="e">
        <f t="shared" si="41"/>
        <v>#REF!</v>
      </c>
      <c r="S608" s="40" t="e">
        <f>#REF!+#REF!</f>
        <v>#REF!</v>
      </c>
      <c r="T608" s="43">
        <f>SUMIFS(Modèle!$P$2:$P$1009,Modèle!$B$2:$B$1009,$B608,Modèle!$D$2:$D$1009,$D608)</f>
        <v>0</v>
      </c>
      <c r="U608" s="40" t="e">
        <f>#REF!</f>
        <v>#REF!</v>
      </c>
      <c r="V608" s="40" t="e">
        <f>#REF!</f>
        <v>#REF!</v>
      </c>
      <c r="W608" s="40" t="e">
        <f>#REF!</f>
        <v>#REF!</v>
      </c>
      <c r="X608" s="40" t="e">
        <f>#REF!</f>
        <v>#REF!</v>
      </c>
      <c r="Y608" s="40" t="e">
        <f t="shared" si="42"/>
        <v>#REF!</v>
      </c>
      <c r="Z608" s="40" t="e">
        <f>#REF!</f>
        <v>#REF!</v>
      </c>
    </row>
    <row r="609" spans="1:26" ht="12.75" customHeight="1" x14ac:dyDescent="0.25">
      <c r="A609" s="7">
        <v>608</v>
      </c>
      <c r="B609" s="7" t="str">
        <f t="shared" si="39"/>
        <v>Vendredi</v>
      </c>
      <c r="C609" s="38" t="e">
        <f>'Relevé corrigé'!C609</f>
        <v>#REF!</v>
      </c>
      <c r="D609" s="45" t="e">
        <f>'Relevé corrigé'!D609</f>
        <v>#REF!</v>
      </c>
      <c r="E609" s="40" t="e">
        <f>#REF!</f>
        <v>#REF!</v>
      </c>
      <c r="F609" s="40" t="e">
        <f>#REF!</f>
        <v>#REF!</v>
      </c>
      <c r="G609" s="40" t="e">
        <f>#REF!</f>
        <v>#REF!</v>
      </c>
      <c r="H609" s="40" t="e">
        <f>#REF!</f>
        <v>#REF!</v>
      </c>
      <c r="I609" s="40" t="e">
        <f>#REF!</f>
        <v>#REF!</v>
      </c>
      <c r="J609" s="40" t="e">
        <f>#REF!</f>
        <v>#REF!</v>
      </c>
      <c r="K609" s="40" t="e">
        <f>#REF!</f>
        <v>#REF!</v>
      </c>
      <c r="L609" s="40" t="e">
        <f>#REF!</f>
        <v>#REF!</v>
      </c>
      <c r="M609" s="40" t="e">
        <f>#REF!</f>
        <v>#REF!</v>
      </c>
      <c r="N609" s="40" t="e">
        <f>#REF!</f>
        <v>#REF!</v>
      </c>
      <c r="O609" s="40" t="e">
        <f>#REF!</f>
        <v>#REF!</v>
      </c>
      <c r="P609" s="40" t="e">
        <f>#REF!</f>
        <v>#REF!</v>
      </c>
      <c r="Q609" s="40" t="e">
        <f t="shared" si="40"/>
        <v>#REF!</v>
      </c>
      <c r="R609" s="40" t="e">
        <f t="shared" si="41"/>
        <v>#REF!</v>
      </c>
      <c r="S609" s="40" t="e">
        <f>#REF!+#REF!</f>
        <v>#REF!</v>
      </c>
      <c r="T609" s="43">
        <f>SUMIFS(Modèle!$P$2:$P$1009,Modèle!$B$2:$B$1009,$B609,Modèle!$D$2:$D$1009,$D609)</f>
        <v>0</v>
      </c>
      <c r="U609" s="40" t="e">
        <f>#REF!</f>
        <v>#REF!</v>
      </c>
      <c r="V609" s="40" t="e">
        <f>#REF!</f>
        <v>#REF!</v>
      </c>
      <c r="W609" s="40" t="e">
        <f>#REF!</f>
        <v>#REF!</v>
      </c>
      <c r="X609" s="40" t="e">
        <f>#REF!</f>
        <v>#REF!</v>
      </c>
      <c r="Y609" s="40" t="e">
        <f t="shared" si="42"/>
        <v>#REF!</v>
      </c>
      <c r="Z609" s="40" t="e">
        <f>#REF!</f>
        <v>#REF!</v>
      </c>
    </row>
    <row r="610" spans="1:26" ht="12.75" customHeight="1" x14ac:dyDescent="0.25">
      <c r="A610" s="7">
        <v>609</v>
      </c>
      <c r="B610" s="7" t="str">
        <f t="shared" si="39"/>
        <v>Vendredi</v>
      </c>
      <c r="C610" s="38" t="e">
        <f>'Relevé corrigé'!C610</f>
        <v>#REF!</v>
      </c>
      <c r="D610" s="45" t="e">
        <f>'Relevé corrigé'!D610</f>
        <v>#REF!</v>
      </c>
      <c r="E610" s="40" t="e">
        <f>#REF!</f>
        <v>#REF!</v>
      </c>
      <c r="F610" s="40" t="e">
        <f>#REF!</f>
        <v>#REF!</v>
      </c>
      <c r="G610" s="40" t="e">
        <f>#REF!</f>
        <v>#REF!</v>
      </c>
      <c r="H610" s="40" t="e">
        <f>#REF!</f>
        <v>#REF!</v>
      </c>
      <c r="I610" s="40" t="e">
        <f>#REF!</f>
        <v>#REF!</v>
      </c>
      <c r="J610" s="40" t="e">
        <f>#REF!</f>
        <v>#REF!</v>
      </c>
      <c r="K610" s="40" t="e">
        <f>#REF!</f>
        <v>#REF!</v>
      </c>
      <c r="L610" s="40" t="e">
        <f>#REF!</f>
        <v>#REF!</v>
      </c>
      <c r="M610" s="40" t="e">
        <f>#REF!</f>
        <v>#REF!</v>
      </c>
      <c r="N610" s="40" t="e">
        <f>#REF!</f>
        <v>#REF!</v>
      </c>
      <c r="O610" s="40" t="e">
        <f>#REF!</f>
        <v>#REF!</v>
      </c>
      <c r="P610" s="40" t="e">
        <f>#REF!</f>
        <v>#REF!</v>
      </c>
      <c r="Q610" s="40" t="e">
        <f t="shared" si="40"/>
        <v>#REF!</v>
      </c>
      <c r="R610" s="40" t="e">
        <f t="shared" si="41"/>
        <v>#REF!</v>
      </c>
      <c r="S610" s="40" t="e">
        <f>#REF!+#REF!</f>
        <v>#REF!</v>
      </c>
      <c r="T610" s="43">
        <f>SUMIFS(Modèle!$P$2:$P$1009,Modèle!$B$2:$B$1009,$B610,Modèle!$D$2:$D$1009,$D610)</f>
        <v>0</v>
      </c>
      <c r="U610" s="40" t="e">
        <f>#REF!</f>
        <v>#REF!</v>
      </c>
      <c r="V610" s="40" t="e">
        <f>#REF!</f>
        <v>#REF!</v>
      </c>
      <c r="W610" s="40" t="e">
        <f>#REF!</f>
        <v>#REF!</v>
      </c>
      <c r="X610" s="40" t="e">
        <f>#REF!</f>
        <v>#REF!</v>
      </c>
      <c r="Y610" s="40" t="e">
        <f t="shared" si="42"/>
        <v>#REF!</v>
      </c>
      <c r="Z610" s="40" t="e">
        <f>#REF!</f>
        <v>#REF!</v>
      </c>
    </row>
    <row r="611" spans="1:26" ht="12.75" customHeight="1" x14ac:dyDescent="0.25">
      <c r="A611" s="7">
        <v>610</v>
      </c>
      <c r="B611" s="7" t="str">
        <f t="shared" si="39"/>
        <v>Vendredi</v>
      </c>
      <c r="C611" s="38" t="e">
        <f>'Relevé corrigé'!C611</f>
        <v>#REF!</v>
      </c>
      <c r="D611" s="45" t="e">
        <f>'Relevé corrigé'!D611</f>
        <v>#REF!</v>
      </c>
      <c r="E611" s="40" t="e">
        <f>#REF!</f>
        <v>#REF!</v>
      </c>
      <c r="F611" s="40" t="e">
        <f>#REF!</f>
        <v>#REF!</v>
      </c>
      <c r="G611" s="40" t="e">
        <f>#REF!</f>
        <v>#REF!</v>
      </c>
      <c r="H611" s="40" t="e">
        <f>#REF!</f>
        <v>#REF!</v>
      </c>
      <c r="I611" s="40" t="e">
        <f>#REF!</f>
        <v>#REF!</v>
      </c>
      <c r="J611" s="40" t="e">
        <f>#REF!</f>
        <v>#REF!</v>
      </c>
      <c r="K611" s="40" t="e">
        <f>#REF!</f>
        <v>#REF!</v>
      </c>
      <c r="L611" s="40" t="e">
        <f>#REF!</f>
        <v>#REF!</v>
      </c>
      <c r="M611" s="40" t="e">
        <f>#REF!</f>
        <v>#REF!</v>
      </c>
      <c r="N611" s="40" t="e">
        <f>#REF!</f>
        <v>#REF!</v>
      </c>
      <c r="O611" s="40" t="e">
        <f>#REF!</f>
        <v>#REF!</v>
      </c>
      <c r="P611" s="40" t="e">
        <f>#REF!</f>
        <v>#REF!</v>
      </c>
      <c r="Q611" s="40" t="e">
        <f t="shared" si="40"/>
        <v>#REF!</v>
      </c>
      <c r="R611" s="40" t="e">
        <f t="shared" si="41"/>
        <v>#REF!</v>
      </c>
      <c r="S611" s="40" t="e">
        <f>#REF!+#REF!</f>
        <v>#REF!</v>
      </c>
      <c r="T611" s="43">
        <f>SUMIFS(Modèle!$P$2:$P$1009,Modèle!$B$2:$B$1009,$B611,Modèle!$D$2:$D$1009,$D611)</f>
        <v>0</v>
      </c>
      <c r="U611" s="40" t="e">
        <f>#REF!</f>
        <v>#REF!</v>
      </c>
      <c r="V611" s="40" t="e">
        <f>#REF!</f>
        <v>#REF!</v>
      </c>
      <c r="W611" s="40" t="e">
        <f>#REF!</f>
        <v>#REF!</v>
      </c>
      <c r="X611" s="40" t="e">
        <f>#REF!</f>
        <v>#REF!</v>
      </c>
      <c r="Y611" s="40" t="e">
        <f t="shared" si="42"/>
        <v>#REF!</v>
      </c>
      <c r="Z611" s="40" t="e">
        <f>#REF!</f>
        <v>#REF!</v>
      </c>
    </row>
    <row r="612" spans="1:26" ht="12.75" customHeight="1" x14ac:dyDescent="0.25">
      <c r="A612" s="7">
        <v>611</v>
      </c>
      <c r="B612" s="7" t="str">
        <f t="shared" si="39"/>
        <v>Vendredi</v>
      </c>
      <c r="C612" s="38" t="e">
        <f>'Relevé corrigé'!C612</f>
        <v>#REF!</v>
      </c>
      <c r="D612" s="45" t="e">
        <f>'Relevé corrigé'!D612</f>
        <v>#REF!</v>
      </c>
      <c r="E612" s="40" t="e">
        <f>#REF!</f>
        <v>#REF!</v>
      </c>
      <c r="F612" s="40" t="e">
        <f>#REF!</f>
        <v>#REF!</v>
      </c>
      <c r="G612" s="40" t="e">
        <f>#REF!</f>
        <v>#REF!</v>
      </c>
      <c r="H612" s="40" t="e">
        <f>#REF!</f>
        <v>#REF!</v>
      </c>
      <c r="I612" s="40" t="e">
        <f>#REF!</f>
        <v>#REF!</v>
      </c>
      <c r="J612" s="40" t="e">
        <f>#REF!</f>
        <v>#REF!</v>
      </c>
      <c r="K612" s="40" t="e">
        <f>#REF!</f>
        <v>#REF!</v>
      </c>
      <c r="L612" s="40" t="e">
        <f>#REF!</f>
        <v>#REF!</v>
      </c>
      <c r="M612" s="40" t="e">
        <f>#REF!</f>
        <v>#REF!</v>
      </c>
      <c r="N612" s="40" t="e">
        <f>#REF!</f>
        <v>#REF!</v>
      </c>
      <c r="O612" s="40" t="e">
        <f>#REF!</f>
        <v>#REF!</v>
      </c>
      <c r="P612" s="40" t="e">
        <f>#REF!</f>
        <v>#REF!</v>
      </c>
      <c r="Q612" s="40" t="e">
        <f t="shared" si="40"/>
        <v>#REF!</v>
      </c>
      <c r="R612" s="40" t="e">
        <f t="shared" si="41"/>
        <v>#REF!</v>
      </c>
      <c r="S612" s="40" t="e">
        <f>#REF!+#REF!</f>
        <v>#REF!</v>
      </c>
      <c r="T612" s="43">
        <f>SUMIFS(Modèle!$P$2:$P$1009,Modèle!$B$2:$B$1009,$B612,Modèle!$D$2:$D$1009,$D612)</f>
        <v>0</v>
      </c>
      <c r="U612" s="40" t="e">
        <f>#REF!</f>
        <v>#REF!</v>
      </c>
      <c r="V612" s="40" t="e">
        <f>#REF!</f>
        <v>#REF!</v>
      </c>
      <c r="W612" s="40" t="e">
        <f>#REF!</f>
        <v>#REF!</v>
      </c>
      <c r="X612" s="40" t="e">
        <f>#REF!</f>
        <v>#REF!</v>
      </c>
      <c r="Y612" s="40" t="e">
        <f t="shared" si="42"/>
        <v>#REF!</v>
      </c>
      <c r="Z612" s="40" t="e">
        <f>#REF!</f>
        <v>#REF!</v>
      </c>
    </row>
    <row r="613" spans="1:26" ht="12.75" customHeight="1" x14ac:dyDescent="0.25">
      <c r="A613" s="7">
        <v>612</v>
      </c>
      <c r="B613" s="7" t="str">
        <f t="shared" si="39"/>
        <v>Vendredi</v>
      </c>
      <c r="C613" s="38" t="e">
        <f>'Relevé corrigé'!C613</f>
        <v>#REF!</v>
      </c>
      <c r="D613" s="45" t="e">
        <f>'Relevé corrigé'!D613</f>
        <v>#REF!</v>
      </c>
      <c r="E613" s="40" t="e">
        <f>#REF!</f>
        <v>#REF!</v>
      </c>
      <c r="F613" s="40" t="e">
        <f>#REF!</f>
        <v>#REF!</v>
      </c>
      <c r="G613" s="40" t="e">
        <f>#REF!</f>
        <v>#REF!</v>
      </c>
      <c r="H613" s="40" t="e">
        <f>#REF!</f>
        <v>#REF!</v>
      </c>
      <c r="I613" s="40" t="e">
        <f>#REF!</f>
        <v>#REF!</v>
      </c>
      <c r="J613" s="40" t="e">
        <f>#REF!</f>
        <v>#REF!</v>
      </c>
      <c r="K613" s="40" t="e">
        <f>#REF!</f>
        <v>#REF!</v>
      </c>
      <c r="L613" s="40" t="e">
        <f>#REF!</f>
        <v>#REF!</v>
      </c>
      <c r="M613" s="40" t="e">
        <f>#REF!</f>
        <v>#REF!</v>
      </c>
      <c r="N613" s="40" t="e">
        <f>#REF!</f>
        <v>#REF!</v>
      </c>
      <c r="O613" s="40" t="e">
        <f>#REF!</f>
        <v>#REF!</v>
      </c>
      <c r="P613" s="40" t="e">
        <f>#REF!</f>
        <v>#REF!</v>
      </c>
      <c r="Q613" s="40" t="e">
        <f t="shared" si="40"/>
        <v>#REF!</v>
      </c>
      <c r="R613" s="40" t="e">
        <f t="shared" si="41"/>
        <v>#REF!</v>
      </c>
      <c r="S613" s="40" t="e">
        <f>#REF!+#REF!</f>
        <v>#REF!</v>
      </c>
      <c r="T613" s="43">
        <f>SUMIFS(Modèle!$P$2:$P$1009,Modèle!$B$2:$B$1009,$B613,Modèle!$D$2:$D$1009,$D613)</f>
        <v>0</v>
      </c>
      <c r="U613" s="40" t="e">
        <f>#REF!</f>
        <v>#REF!</v>
      </c>
      <c r="V613" s="40" t="e">
        <f>#REF!</f>
        <v>#REF!</v>
      </c>
      <c r="W613" s="40" t="e">
        <f>#REF!</f>
        <v>#REF!</v>
      </c>
      <c r="X613" s="40" t="e">
        <f>#REF!</f>
        <v>#REF!</v>
      </c>
      <c r="Y613" s="40" t="e">
        <f t="shared" si="42"/>
        <v>#REF!</v>
      </c>
      <c r="Z613" s="40" t="e">
        <f>#REF!</f>
        <v>#REF!</v>
      </c>
    </row>
    <row r="614" spans="1:26" ht="12.75" customHeight="1" x14ac:dyDescent="0.25">
      <c r="A614" s="7">
        <v>613</v>
      </c>
      <c r="B614" s="7" t="str">
        <f t="shared" si="39"/>
        <v>Vendredi</v>
      </c>
      <c r="C614" s="38" t="e">
        <f>'Relevé corrigé'!C614</f>
        <v>#REF!</v>
      </c>
      <c r="D614" s="45" t="e">
        <f>'Relevé corrigé'!D614</f>
        <v>#REF!</v>
      </c>
      <c r="E614" s="40" t="e">
        <f>#REF!</f>
        <v>#REF!</v>
      </c>
      <c r="F614" s="40" t="e">
        <f>#REF!</f>
        <v>#REF!</v>
      </c>
      <c r="G614" s="40" t="e">
        <f>#REF!</f>
        <v>#REF!</v>
      </c>
      <c r="H614" s="40" t="e">
        <f>#REF!</f>
        <v>#REF!</v>
      </c>
      <c r="I614" s="40" t="e">
        <f>#REF!</f>
        <v>#REF!</v>
      </c>
      <c r="J614" s="40" t="e">
        <f>#REF!</f>
        <v>#REF!</v>
      </c>
      <c r="K614" s="40" t="e">
        <f>#REF!</f>
        <v>#REF!</v>
      </c>
      <c r="L614" s="40" t="e">
        <f>#REF!</f>
        <v>#REF!</v>
      </c>
      <c r="M614" s="40" t="e">
        <f>#REF!</f>
        <v>#REF!</v>
      </c>
      <c r="N614" s="40" t="e">
        <f>#REF!</f>
        <v>#REF!</v>
      </c>
      <c r="O614" s="40" t="e">
        <f>#REF!</f>
        <v>#REF!</v>
      </c>
      <c r="P614" s="40" t="e">
        <f>#REF!</f>
        <v>#REF!</v>
      </c>
      <c r="Q614" s="40" t="e">
        <f t="shared" si="40"/>
        <v>#REF!</v>
      </c>
      <c r="R614" s="40" t="e">
        <f t="shared" si="41"/>
        <v>#REF!</v>
      </c>
      <c r="S614" s="40" t="e">
        <f>#REF!+#REF!</f>
        <v>#REF!</v>
      </c>
      <c r="T614" s="43">
        <f>SUMIFS(Modèle!$P$2:$P$1009,Modèle!$B$2:$B$1009,$B614,Modèle!$D$2:$D$1009,$D614)</f>
        <v>0</v>
      </c>
      <c r="U614" s="40" t="e">
        <f>#REF!</f>
        <v>#REF!</v>
      </c>
      <c r="V614" s="40" t="e">
        <f>#REF!</f>
        <v>#REF!</v>
      </c>
      <c r="W614" s="40" t="e">
        <f>#REF!</f>
        <v>#REF!</v>
      </c>
      <c r="X614" s="40" t="e">
        <f>#REF!</f>
        <v>#REF!</v>
      </c>
      <c r="Y614" s="40" t="e">
        <f t="shared" si="42"/>
        <v>#REF!</v>
      </c>
      <c r="Z614" s="40" t="e">
        <f>#REF!</f>
        <v>#REF!</v>
      </c>
    </row>
    <row r="615" spans="1:26" ht="12.75" customHeight="1" x14ac:dyDescent="0.25">
      <c r="A615" s="7">
        <v>614</v>
      </c>
      <c r="B615" s="7" t="str">
        <f t="shared" si="39"/>
        <v>Vendredi</v>
      </c>
      <c r="C615" s="38" t="e">
        <f>'Relevé corrigé'!C615</f>
        <v>#REF!</v>
      </c>
      <c r="D615" s="45" t="e">
        <f>'Relevé corrigé'!D615</f>
        <v>#REF!</v>
      </c>
      <c r="E615" s="40" t="e">
        <f>#REF!</f>
        <v>#REF!</v>
      </c>
      <c r="F615" s="40" t="e">
        <f>#REF!</f>
        <v>#REF!</v>
      </c>
      <c r="G615" s="40" t="e">
        <f>#REF!</f>
        <v>#REF!</v>
      </c>
      <c r="H615" s="40" t="e">
        <f>#REF!</f>
        <v>#REF!</v>
      </c>
      <c r="I615" s="40" t="e">
        <f>#REF!</f>
        <v>#REF!</v>
      </c>
      <c r="J615" s="40" t="e">
        <f>#REF!</f>
        <v>#REF!</v>
      </c>
      <c r="K615" s="40" t="e">
        <f>#REF!</f>
        <v>#REF!</v>
      </c>
      <c r="L615" s="40" t="e">
        <f>#REF!</f>
        <v>#REF!</v>
      </c>
      <c r="M615" s="40" t="e">
        <f>#REF!</f>
        <v>#REF!</v>
      </c>
      <c r="N615" s="40" t="e">
        <f>#REF!</f>
        <v>#REF!</v>
      </c>
      <c r="O615" s="40" t="e">
        <f>#REF!</f>
        <v>#REF!</v>
      </c>
      <c r="P615" s="40" t="e">
        <f>#REF!</f>
        <v>#REF!</v>
      </c>
      <c r="Q615" s="40" t="e">
        <f t="shared" si="40"/>
        <v>#REF!</v>
      </c>
      <c r="R615" s="40" t="e">
        <f t="shared" si="41"/>
        <v>#REF!</v>
      </c>
      <c r="S615" s="40" t="e">
        <f>#REF!+#REF!</f>
        <v>#REF!</v>
      </c>
      <c r="T615" s="43">
        <f>SUMIFS(Modèle!$P$2:$P$1009,Modèle!$B$2:$B$1009,$B615,Modèle!$D$2:$D$1009,$D615)</f>
        <v>0</v>
      </c>
      <c r="U615" s="40" t="e">
        <f>#REF!</f>
        <v>#REF!</v>
      </c>
      <c r="V615" s="40" t="e">
        <f>#REF!</f>
        <v>#REF!</v>
      </c>
      <c r="W615" s="40" t="e">
        <f>#REF!</f>
        <v>#REF!</v>
      </c>
      <c r="X615" s="40" t="e">
        <f>#REF!</f>
        <v>#REF!</v>
      </c>
      <c r="Y615" s="40" t="e">
        <f t="shared" si="42"/>
        <v>#REF!</v>
      </c>
      <c r="Z615" s="40" t="e">
        <f>#REF!</f>
        <v>#REF!</v>
      </c>
    </row>
    <row r="616" spans="1:26" ht="12.75" customHeight="1" x14ac:dyDescent="0.25">
      <c r="A616" s="7">
        <v>615</v>
      </c>
      <c r="B616" s="7" t="str">
        <f t="shared" si="39"/>
        <v>Vendredi</v>
      </c>
      <c r="C616" s="38" t="e">
        <f>'Relevé corrigé'!C616</f>
        <v>#REF!</v>
      </c>
      <c r="D616" s="45" t="e">
        <f>'Relevé corrigé'!D616</f>
        <v>#REF!</v>
      </c>
      <c r="E616" s="40" t="e">
        <f>#REF!</f>
        <v>#REF!</v>
      </c>
      <c r="F616" s="40" t="e">
        <f>#REF!</f>
        <v>#REF!</v>
      </c>
      <c r="G616" s="40" t="e">
        <f>#REF!</f>
        <v>#REF!</v>
      </c>
      <c r="H616" s="40" t="e">
        <f>#REF!</f>
        <v>#REF!</v>
      </c>
      <c r="I616" s="40" t="e">
        <f>#REF!</f>
        <v>#REF!</v>
      </c>
      <c r="J616" s="40" t="e">
        <f>#REF!</f>
        <v>#REF!</v>
      </c>
      <c r="K616" s="40" t="e">
        <f>#REF!</f>
        <v>#REF!</v>
      </c>
      <c r="L616" s="40" t="e">
        <f>#REF!</f>
        <v>#REF!</v>
      </c>
      <c r="M616" s="40" t="e">
        <f>#REF!</f>
        <v>#REF!</v>
      </c>
      <c r="N616" s="40" t="e">
        <f>#REF!</f>
        <v>#REF!</v>
      </c>
      <c r="O616" s="40" t="e">
        <f>#REF!</f>
        <v>#REF!</v>
      </c>
      <c r="P616" s="40" t="e">
        <f>#REF!</f>
        <v>#REF!</v>
      </c>
      <c r="Q616" s="40" t="e">
        <f t="shared" si="40"/>
        <v>#REF!</v>
      </c>
      <c r="R616" s="40" t="e">
        <f t="shared" si="41"/>
        <v>#REF!</v>
      </c>
      <c r="S616" s="40" t="e">
        <f>#REF!+#REF!</f>
        <v>#REF!</v>
      </c>
      <c r="T616" s="43">
        <f>SUMIFS(Modèle!$P$2:$P$1009,Modèle!$B$2:$B$1009,$B616,Modèle!$D$2:$D$1009,$D616)</f>
        <v>0</v>
      </c>
      <c r="U616" s="40" t="e">
        <f>#REF!</f>
        <v>#REF!</v>
      </c>
      <c r="V616" s="40" t="e">
        <f>#REF!</f>
        <v>#REF!</v>
      </c>
      <c r="W616" s="40" t="e">
        <f>#REF!</f>
        <v>#REF!</v>
      </c>
      <c r="X616" s="40" t="e">
        <f>#REF!</f>
        <v>#REF!</v>
      </c>
      <c r="Y616" s="40" t="e">
        <f t="shared" si="42"/>
        <v>#REF!</v>
      </c>
      <c r="Z616" s="40" t="e">
        <f>#REF!</f>
        <v>#REF!</v>
      </c>
    </row>
    <row r="617" spans="1:26" ht="12.75" customHeight="1" x14ac:dyDescent="0.25">
      <c r="A617" s="7">
        <v>616</v>
      </c>
      <c r="B617" s="7" t="str">
        <f t="shared" si="39"/>
        <v>Vendredi</v>
      </c>
      <c r="C617" s="38" t="e">
        <f>'Relevé corrigé'!C617</f>
        <v>#REF!</v>
      </c>
      <c r="D617" s="45" t="e">
        <f>'Relevé corrigé'!D617</f>
        <v>#REF!</v>
      </c>
      <c r="E617" s="40" t="e">
        <f>#REF!</f>
        <v>#REF!</v>
      </c>
      <c r="F617" s="40" t="e">
        <f>#REF!</f>
        <v>#REF!</v>
      </c>
      <c r="G617" s="40" t="e">
        <f>#REF!</f>
        <v>#REF!</v>
      </c>
      <c r="H617" s="40" t="e">
        <f>#REF!</f>
        <v>#REF!</v>
      </c>
      <c r="I617" s="40" t="e">
        <f>#REF!</f>
        <v>#REF!</v>
      </c>
      <c r="J617" s="40" t="e">
        <f>#REF!</f>
        <v>#REF!</v>
      </c>
      <c r="K617" s="40" t="e">
        <f>#REF!</f>
        <v>#REF!</v>
      </c>
      <c r="L617" s="40" t="e">
        <f>#REF!</f>
        <v>#REF!</v>
      </c>
      <c r="M617" s="40" t="e">
        <f>#REF!</f>
        <v>#REF!</v>
      </c>
      <c r="N617" s="40" t="e">
        <f>#REF!</f>
        <v>#REF!</v>
      </c>
      <c r="O617" s="40" t="e">
        <f>#REF!</f>
        <v>#REF!</v>
      </c>
      <c r="P617" s="40" t="e">
        <f>#REF!</f>
        <v>#REF!</v>
      </c>
      <c r="Q617" s="40" t="e">
        <f t="shared" si="40"/>
        <v>#REF!</v>
      </c>
      <c r="R617" s="40" t="e">
        <f t="shared" si="41"/>
        <v>#REF!</v>
      </c>
      <c r="S617" s="40" t="e">
        <f>#REF!+#REF!</f>
        <v>#REF!</v>
      </c>
      <c r="T617" s="43">
        <f>SUMIFS(Modèle!$P$2:$P$1009,Modèle!$B$2:$B$1009,$B617,Modèle!$D$2:$D$1009,$D617)</f>
        <v>0</v>
      </c>
      <c r="U617" s="40" t="e">
        <f>#REF!</f>
        <v>#REF!</v>
      </c>
      <c r="V617" s="40" t="e">
        <f>#REF!</f>
        <v>#REF!</v>
      </c>
      <c r="W617" s="40" t="e">
        <f>#REF!</f>
        <v>#REF!</v>
      </c>
      <c r="X617" s="40" t="e">
        <f>#REF!</f>
        <v>#REF!</v>
      </c>
      <c r="Y617" s="40" t="e">
        <f t="shared" si="42"/>
        <v>#REF!</v>
      </c>
      <c r="Z617" s="40" t="e">
        <f>#REF!</f>
        <v>#REF!</v>
      </c>
    </row>
    <row r="618" spans="1:26" ht="12.75" customHeight="1" x14ac:dyDescent="0.25">
      <c r="A618" s="7">
        <v>617</v>
      </c>
      <c r="B618" s="7" t="str">
        <f t="shared" si="39"/>
        <v>Vendredi</v>
      </c>
      <c r="C618" s="38" t="e">
        <f>'Relevé corrigé'!C618</f>
        <v>#REF!</v>
      </c>
      <c r="D618" s="45" t="e">
        <f>'Relevé corrigé'!D618</f>
        <v>#REF!</v>
      </c>
      <c r="E618" s="40" t="e">
        <f>#REF!</f>
        <v>#REF!</v>
      </c>
      <c r="F618" s="40" t="e">
        <f>#REF!</f>
        <v>#REF!</v>
      </c>
      <c r="G618" s="40" t="e">
        <f>#REF!</f>
        <v>#REF!</v>
      </c>
      <c r="H618" s="40" t="e">
        <f>#REF!</f>
        <v>#REF!</v>
      </c>
      <c r="I618" s="40" t="e">
        <f>#REF!</f>
        <v>#REF!</v>
      </c>
      <c r="J618" s="40" t="e">
        <f>#REF!</f>
        <v>#REF!</v>
      </c>
      <c r="K618" s="40" t="e">
        <f>#REF!</f>
        <v>#REF!</v>
      </c>
      <c r="L618" s="40" t="e">
        <f>#REF!</f>
        <v>#REF!</v>
      </c>
      <c r="M618" s="40" t="e">
        <f>#REF!</f>
        <v>#REF!</v>
      </c>
      <c r="N618" s="40" t="e">
        <f>#REF!</f>
        <v>#REF!</v>
      </c>
      <c r="O618" s="40" t="e">
        <f>#REF!</f>
        <v>#REF!</v>
      </c>
      <c r="P618" s="40" t="e">
        <f>#REF!</f>
        <v>#REF!</v>
      </c>
      <c r="Q618" s="40" t="e">
        <f t="shared" si="40"/>
        <v>#REF!</v>
      </c>
      <c r="R618" s="40" t="e">
        <f t="shared" si="41"/>
        <v>#REF!</v>
      </c>
      <c r="S618" s="40" t="e">
        <f>#REF!+#REF!</f>
        <v>#REF!</v>
      </c>
      <c r="T618" s="43">
        <f>SUMIFS(Modèle!$P$2:$P$1009,Modèle!$B$2:$B$1009,$B618,Modèle!$D$2:$D$1009,$D618)</f>
        <v>0</v>
      </c>
      <c r="U618" s="40" t="e">
        <f>#REF!</f>
        <v>#REF!</v>
      </c>
      <c r="V618" s="40" t="e">
        <f>#REF!</f>
        <v>#REF!</v>
      </c>
      <c r="W618" s="40" t="e">
        <f>#REF!</f>
        <v>#REF!</v>
      </c>
      <c r="X618" s="40" t="e">
        <f>#REF!</f>
        <v>#REF!</v>
      </c>
      <c r="Y618" s="40" t="e">
        <f t="shared" si="42"/>
        <v>#REF!</v>
      </c>
      <c r="Z618" s="40" t="e">
        <f>#REF!</f>
        <v>#REF!</v>
      </c>
    </row>
    <row r="619" spans="1:26" ht="12.75" customHeight="1" x14ac:dyDescent="0.25">
      <c r="A619" s="7">
        <v>618</v>
      </c>
      <c r="B619" s="7" t="str">
        <f t="shared" si="39"/>
        <v>Vendredi</v>
      </c>
      <c r="C619" s="38" t="e">
        <f>'Relevé corrigé'!C619</f>
        <v>#REF!</v>
      </c>
      <c r="D619" s="45" t="e">
        <f>'Relevé corrigé'!D619</f>
        <v>#REF!</v>
      </c>
      <c r="E619" s="40" t="e">
        <f>#REF!</f>
        <v>#REF!</v>
      </c>
      <c r="F619" s="40" t="e">
        <f>#REF!</f>
        <v>#REF!</v>
      </c>
      <c r="G619" s="40" t="e">
        <f>#REF!</f>
        <v>#REF!</v>
      </c>
      <c r="H619" s="40" t="e">
        <f>#REF!</f>
        <v>#REF!</v>
      </c>
      <c r="I619" s="40" t="e">
        <f>#REF!</f>
        <v>#REF!</v>
      </c>
      <c r="J619" s="40" t="e">
        <f>#REF!</f>
        <v>#REF!</v>
      </c>
      <c r="K619" s="40" t="e">
        <f>#REF!</f>
        <v>#REF!</v>
      </c>
      <c r="L619" s="40" t="e">
        <f>#REF!</f>
        <v>#REF!</v>
      </c>
      <c r="M619" s="40" t="e">
        <f>#REF!</f>
        <v>#REF!</v>
      </c>
      <c r="N619" s="40" t="e">
        <f>#REF!</f>
        <v>#REF!</v>
      </c>
      <c r="O619" s="40" t="e">
        <f>#REF!</f>
        <v>#REF!</v>
      </c>
      <c r="P619" s="40" t="e">
        <f>#REF!</f>
        <v>#REF!</v>
      </c>
      <c r="Q619" s="40" t="e">
        <f t="shared" si="40"/>
        <v>#REF!</v>
      </c>
      <c r="R619" s="40" t="e">
        <f t="shared" si="41"/>
        <v>#REF!</v>
      </c>
      <c r="S619" s="40" t="e">
        <f>#REF!+#REF!</f>
        <v>#REF!</v>
      </c>
      <c r="T619" s="43">
        <f>SUMIFS(Modèle!$P$2:$P$1009,Modèle!$B$2:$B$1009,$B619,Modèle!$D$2:$D$1009,$D619)</f>
        <v>0</v>
      </c>
      <c r="U619" s="40" t="e">
        <f>#REF!</f>
        <v>#REF!</v>
      </c>
      <c r="V619" s="40" t="e">
        <f>#REF!</f>
        <v>#REF!</v>
      </c>
      <c r="W619" s="40" t="e">
        <f>#REF!</f>
        <v>#REF!</v>
      </c>
      <c r="X619" s="40" t="e">
        <f>#REF!</f>
        <v>#REF!</v>
      </c>
      <c r="Y619" s="40" t="e">
        <f t="shared" si="42"/>
        <v>#REF!</v>
      </c>
      <c r="Z619" s="40" t="e">
        <f>#REF!</f>
        <v>#REF!</v>
      </c>
    </row>
    <row r="620" spans="1:26" ht="12.75" customHeight="1" x14ac:dyDescent="0.25">
      <c r="A620" s="7">
        <v>619</v>
      </c>
      <c r="B620" s="7" t="str">
        <f t="shared" si="39"/>
        <v>Vendredi</v>
      </c>
      <c r="C620" s="38" t="e">
        <f>'Relevé corrigé'!C620</f>
        <v>#REF!</v>
      </c>
      <c r="D620" s="45" t="e">
        <f>'Relevé corrigé'!D620</f>
        <v>#REF!</v>
      </c>
      <c r="E620" s="40" t="e">
        <f>#REF!</f>
        <v>#REF!</v>
      </c>
      <c r="F620" s="40" t="e">
        <f>#REF!</f>
        <v>#REF!</v>
      </c>
      <c r="G620" s="40" t="e">
        <f>#REF!</f>
        <v>#REF!</v>
      </c>
      <c r="H620" s="40" t="e">
        <f>#REF!</f>
        <v>#REF!</v>
      </c>
      <c r="I620" s="40" t="e">
        <f>#REF!</f>
        <v>#REF!</v>
      </c>
      <c r="J620" s="40" t="e">
        <f>#REF!</f>
        <v>#REF!</v>
      </c>
      <c r="K620" s="40" t="e">
        <f>#REF!</f>
        <v>#REF!</v>
      </c>
      <c r="L620" s="40" t="e">
        <f>#REF!</f>
        <v>#REF!</v>
      </c>
      <c r="M620" s="40" t="e">
        <f>#REF!</f>
        <v>#REF!</v>
      </c>
      <c r="N620" s="40" t="e">
        <f>#REF!</f>
        <v>#REF!</v>
      </c>
      <c r="O620" s="40" t="e">
        <f>#REF!</f>
        <v>#REF!</v>
      </c>
      <c r="P620" s="40" t="e">
        <f>#REF!</f>
        <v>#REF!</v>
      </c>
      <c r="Q620" s="40" t="e">
        <f t="shared" si="40"/>
        <v>#REF!</v>
      </c>
      <c r="R620" s="40" t="e">
        <f t="shared" si="41"/>
        <v>#REF!</v>
      </c>
      <c r="S620" s="40" t="e">
        <f>#REF!+#REF!</f>
        <v>#REF!</v>
      </c>
      <c r="T620" s="43">
        <f>SUMIFS(Modèle!$P$2:$P$1009,Modèle!$B$2:$B$1009,$B620,Modèle!$D$2:$D$1009,$D620)</f>
        <v>0</v>
      </c>
      <c r="U620" s="40" t="e">
        <f>#REF!</f>
        <v>#REF!</v>
      </c>
      <c r="V620" s="40" t="e">
        <f>#REF!</f>
        <v>#REF!</v>
      </c>
      <c r="W620" s="40" t="e">
        <f>#REF!</f>
        <v>#REF!</v>
      </c>
      <c r="X620" s="40" t="e">
        <f>#REF!</f>
        <v>#REF!</v>
      </c>
      <c r="Y620" s="40" t="e">
        <f t="shared" si="42"/>
        <v>#REF!</v>
      </c>
      <c r="Z620" s="40" t="e">
        <f>#REF!</f>
        <v>#REF!</v>
      </c>
    </row>
    <row r="621" spans="1:26" ht="12.75" customHeight="1" x14ac:dyDescent="0.25">
      <c r="A621" s="7">
        <v>620</v>
      </c>
      <c r="B621" s="7" t="str">
        <f t="shared" si="39"/>
        <v>Vendredi</v>
      </c>
      <c r="C621" s="38" t="e">
        <f>'Relevé corrigé'!C621</f>
        <v>#REF!</v>
      </c>
      <c r="D621" s="45" t="e">
        <f>'Relevé corrigé'!D621</f>
        <v>#REF!</v>
      </c>
      <c r="E621" s="40" t="e">
        <f>#REF!</f>
        <v>#REF!</v>
      </c>
      <c r="F621" s="40" t="e">
        <f>#REF!</f>
        <v>#REF!</v>
      </c>
      <c r="G621" s="40" t="e">
        <f>#REF!</f>
        <v>#REF!</v>
      </c>
      <c r="H621" s="40" t="e">
        <f>#REF!</f>
        <v>#REF!</v>
      </c>
      <c r="I621" s="40" t="e">
        <f>#REF!</f>
        <v>#REF!</v>
      </c>
      <c r="J621" s="40" t="e">
        <f>#REF!</f>
        <v>#REF!</v>
      </c>
      <c r="K621" s="40" t="e">
        <f>#REF!</f>
        <v>#REF!</v>
      </c>
      <c r="L621" s="40" t="e">
        <f>#REF!</f>
        <v>#REF!</v>
      </c>
      <c r="M621" s="40" t="e">
        <f>#REF!</f>
        <v>#REF!</v>
      </c>
      <c r="N621" s="40" t="e">
        <f>#REF!</f>
        <v>#REF!</v>
      </c>
      <c r="O621" s="40" t="e">
        <f>#REF!</f>
        <v>#REF!</v>
      </c>
      <c r="P621" s="40" t="e">
        <f>#REF!</f>
        <v>#REF!</v>
      </c>
      <c r="Q621" s="40" t="e">
        <f t="shared" si="40"/>
        <v>#REF!</v>
      </c>
      <c r="R621" s="40" t="e">
        <f t="shared" si="41"/>
        <v>#REF!</v>
      </c>
      <c r="S621" s="40" t="e">
        <f>#REF!+#REF!</f>
        <v>#REF!</v>
      </c>
      <c r="T621" s="43">
        <f>SUMIFS(Modèle!$P$2:$P$1009,Modèle!$B$2:$B$1009,$B621,Modèle!$D$2:$D$1009,$D621)</f>
        <v>0</v>
      </c>
      <c r="U621" s="40" t="e">
        <f>#REF!</f>
        <v>#REF!</v>
      </c>
      <c r="V621" s="40" t="e">
        <f>#REF!</f>
        <v>#REF!</v>
      </c>
      <c r="W621" s="40" t="e">
        <f>#REF!</f>
        <v>#REF!</v>
      </c>
      <c r="X621" s="40" t="e">
        <f>#REF!</f>
        <v>#REF!</v>
      </c>
      <c r="Y621" s="40" t="e">
        <f t="shared" si="42"/>
        <v>#REF!</v>
      </c>
      <c r="Z621" s="40" t="e">
        <f>#REF!</f>
        <v>#REF!</v>
      </c>
    </row>
    <row r="622" spans="1:26" ht="12.75" customHeight="1" x14ac:dyDescent="0.25">
      <c r="A622" s="7">
        <v>621</v>
      </c>
      <c r="B622" s="7" t="str">
        <f t="shared" si="39"/>
        <v>Vendredi</v>
      </c>
      <c r="C622" s="38" t="e">
        <f>'Relevé corrigé'!C622</f>
        <v>#REF!</v>
      </c>
      <c r="D622" s="45" t="e">
        <f>'Relevé corrigé'!D622</f>
        <v>#REF!</v>
      </c>
      <c r="E622" s="40" t="e">
        <f>#REF!</f>
        <v>#REF!</v>
      </c>
      <c r="F622" s="40" t="e">
        <f>#REF!</f>
        <v>#REF!</v>
      </c>
      <c r="G622" s="40" t="e">
        <f>#REF!</f>
        <v>#REF!</v>
      </c>
      <c r="H622" s="40" t="e">
        <f>#REF!</f>
        <v>#REF!</v>
      </c>
      <c r="I622" s="40" t="e">
        <f>#REF!</f>
        <v>#REF!</v>
      </c>
      <c r="J622" s="40" t="e">
        <f>#REF!</f>
        <v>#REF!</v>
      </c>
      <c r="K622" s="40" t="e">
        <f>#REF!</f>
        <v>#REF!</v>
      </c>
      <c r="L622" s="40" t="e">
        <f>#REF!</f>
        <v>#REF!</v>
      </c>
      <c r="M622" s="40" t="e">
        <f>#REF!</f>
        <v>#REF!</v>
      </c>
      <c r="N622" s="40" t="e">
        <f>#REF!</f>
        <v>#REF!</v>
      </c>
      <c r="O622" s="40" t="e">
        <f>#REF!</f>
        <v>#REF!</v>
      </c>
      <c r="P622" s="40" t="e">
        <f>#REF!</f>
        <v>#REF!</v>
      </c>
      <c r="Q622" s="40" t="e">
        <f t="shared" si="40"/>
        <v>#REF!</v>
      </c>
      <c r="R622" s="40" t="e">
        <f t="shared" si="41"/>
        <v>#REF!</v>
      </c>
      <c r="S622" s="40" t="e">
        <f>#REF!+#REF!</f>
        <v>#REF!</v>
      </c>
      <c r="T622" s="43">
        <f>SUMIFS(Modèle!$P$2:$P$1009,Modèle!$B$2:$B$1009,$B622,Modèle!$D$2:$D$1009,$D622)</f>
        <v>0</v>
      </c>
      <c r="U622" s="40" t="e">
        <f>#REF!</f>
        <v>#REF!</v>
      </c>
      <c r="V622" s="40" t="e">
        <f>#REF!</f>
        <v>#REF!</v>
      </c>
      <c r="W622" s="40" t="e">
        <f>#REF!</f>
        <v>#REF!</v>
      </c>
      <c r="X622" s="40" t="e">
        <f>#REF!</f>
        <v>#REF!</v>
      </c>
      <c r="Y622" s="40" t="e">
        <f t="shared" si="42"/>
        <v>#REF!</v>
      </c>
      <c r="Z622" s="40" t="e">
        <f>#REF!</f>
        <v>#REF!</v>
      </c>
    </row>
    <row r="623" spans="1:26" ht="12.75" customHeight="1" x14ac:dyDescent="0.25">
      <c r="A623" s="7">
        <v>622</v>
      </c>
      <c r="B623" s="7" t="str">
        <f t="shared" si="39"/>
        <v>Vendredi</v>
      </c>
      <c r="C623" s="38" t="e">
        <f>'Relevé corrigé'!C623</f>
        <v>#REF!</v>
      </c>
      <c r="D623" s="45" t="e">
        <f>'Relevé corrigé'!D623</f>
        <v>#REF!</v>
      </c>
      <c r="E623" s="40" t="e">
        <f>#REF!</f>
        <v>#REF!</v>
      </c>
      <c r="F623" s="40" t="e">
        <f>#REF!</f>
        <v>#REF!</v>
      </c>
      <c r="G623" s="40" t="e">
        <f>#REF!</f>
        <v>#REF!</v>
      </c>
      <c r="H623" s="40" t="e">
        <f>#REF!</f>
        <v>#REF!</v>
      </c>
      <c r="I623" s="40" t="e">
        <f>#REF!</f>
        <v>#REF!</v>
      </c>
      <c r="J623" s="40" t="e">
        <f>#REF!</f>
        <v>#REF!</v>
      </c>
      <c r="K623" s="40" t="e">
        <f>#REF!</f>
        <v>#REF!</v>
      </c>
      <c r="L623" s="40" t="e">
        <f>#REF!</f>
        <v>#REF!</v>
      </c>
      <c r="M623" s="40" t="e">
        <f>#REF!</f>
        <v>#REF!</v>
      </c>
      <c r="N623" s="40" t="e">
        <f>#REF!</f>
        <v>#REF!</v>
      </c>
      <c r="O623" s="40" t="e">
        <f>#REF!</f>
        <v>#REF!</v>
      </c>
      <c r="P623" s="40" t="e">
        <f>#REF!</f>
        <v>#REF!</v>
      </c>
      <c r="Q623" s="40" t="e">
        <f t="shared" si="40"/>
        <v>#REF!</v>
      </c>
      <c r="R623" s="40" t="e">
        <f t="shared" si="41"/>
        <v>#REF!</v>
      </c>
      <c r="S623" s="40" t="e">
        <f>#REF!+#REF!</f>
        <v>#REF!</v>
      </c>
      <c r="T623" s="43">
        <f>SUMIFS(Modèle!$P$2:$P$1009,Modèle!$B$2:$B$1009,$B623,Modèle!$D$2:$D$1009,$D623)</f>
        <v>0</v>
      </c>
      <c r="U623" s="40" t="e">
        <f>#REF!</f>
        <v>#REF!</v>
      </c>
      <c r="V623" s="40" t="e">
        <f>#REF!</f>
        <v>#REF!</v>
      </c>
      <c r="W623" s="40" t="e">
        <f>#REF!</f>
        <v>#REF!</v>
      </c>
      <c r="X623" s="40" t="e">
        <f>#REF!</f>
        <v>#REF!</v>
      </c>
      <c r="Y623" s="40" t="e">
        <f t="shared" si="42"/>
        <v>#REF!</v>
      </c>
      <c r="Z623" s="40" t="e">
        <f>#REF!</f>
        <v>#REF!</v>
      </c>
    </row>
    <row r="624" spans="1:26" ht="12.75" customHeight="1" x14ac:dyDescent="0.25">
      <c r="A624" s="7">
        <v>623</v>
      </c>
      <c r="B624" s="7" t="str">
        <f t="shared" si="39"/>
        <v>Vendredi</v>
      </c>
      <c r="C624" s="38" t="e">
        <f>'Relevé corrigé'!C624</f>
        <v>#REF!</v>
      </c>
      <c r="D624" s="45" t="e">
        <f>'Relevé corrigé'!D624</f>
        <v>#REF!</v>
      </c>
      <c r="E624" s="40" t="e">
        <f>#REF!</f>
        <v>#REF!</v>
      </c>
      <c r="F624" s="40" t="e">
        <f>#REF!</f>
        <v>#REF!</v>
      </c>
      <c r="G624" s="40" t="e">
        <f>#REF!</f>
        <v>#REF!</v>
      </c>
      <c r="H624" s="40" t="e">
        <f>#REF!</f>
        <v>#REF!</v>
      </c>
      <c r="I624" s="40" t="e">
        <f>#REF!</f>
        <v>#REF!</v>
      </c>
      <c r="J624" s="40" t="e">
        <f>#REF!</f>
        <v>#REF!</v>
      </c>
      <c r="K624" s="40" t="e">
        <f>#REF!</f>
        <v>#REF!</v>
      </c>
      <c r="L624" s="40" t="e">
        <f>#REF!</f>
        <v>#REF!</v>
      </c>
      <c r="M624" s="40" t="e">
        <f>#REF!</f>
        <v>#REF!</v>
      </c>
      <c r="N624" s="40" t="e">
        <f>#REF!</f>
        <v>#REF!</v>
      </c>
      <c r="O624" s="40" t="e">
        <f>#REF!</f>
        <v>#REF!</v>
      </c>
      <c r="P624" s="40" t="e">
        <f>#REF!</f>
        <v>#REF!</v>
      </c>
      <c r="Q624" s="40" t="e">
        <f t="shared" si="40"/>
        <v>#REF!</v>
      </c>
      <c r="R624" s="40" t="e">
        <f t="shared" si="41"/>
        <v>#REF!</v>
      </c>
      <c r="S624" s="40" t="e">
        <f>#REF!+#REF!</f>
        <v>#REF!</v>
      </c>
      <c r="T624" s="43">
        <f>SUMIFS(Modèle!$P$2:$P$1009,Modèle!$B$2:$B$1009,$B624,Modèle!$D$2:$D$1009,$D624)</f>
        <v>0</v>
      </c>
      <c r="U624" s="40" t="e">
        <f>#REF!</f>
        <v>#REF!</v>
      </c>
      <c r="V624" s="40" t="e">
        <f>#REF!</f>
        <v>#REF!</v>
      </c>
      <c r="W624" s="40" t="e">
        <f>#REF!</f>
        <v>#REF!</v>
      </c>
      <c r="X624" s="40" t="e">
        <f>#REF!</f>
        <v>#REF!</v>
      </c>
      <c r="Y624" s="40" t="e">
        <f t="shared" si="42"/>
        <v>#REF!</v>
      </c>
      <c r="Z624" s="40" t="e">
        <f>#REF!</f>
        <v>#REF!</v>
      </c>
    </row>
    <row r="625" spans="1:26" ht="12.75" customHeight="1" x14ac:dyDescent="0.25">
      <c r="A625" s="7">
        <v>624</v>
      </c>
      <c r="B625" s="7" t="str">
        <f t="shared" si="39"/>
        <v>Vendredi</v>
      </c>
      <c r="C625" s="38" t="e">
        <f>'Relevé corrigé'!C625</f>
        <v>#REF!</v>
      </c>
      <c r="D625" s="45" t="e">
        <f>'Relevé corrigé'!D625</f>
        <v>#REF!</v>
      </c>
      <c r="E625" s="40" t="e">
        <f>#REF!</f>
        <v>#REF!</v>
      </c>
      <c r="F625" s="40" t="e">
        <f>#REF!</f>
        <v>#REF!</v>
      </c>
      <c r="G625" s="40" t="e">
        <f>#REF!</f>
        <v>#REF!</v>
      </c>
      <c r="H625" s="40" t="e">
        <f>#REF!</f>
        <v>#REF!</v>
      </c>
      <c r="I625" s="40" t="e">
        <f>#REF!</f>
        <v>#REF!</v>
      </c>
      <c r="J625" s="40" t="e">
        <f>#REF!</f>
        <v>#REF!</v>
      </c>
      <c r="K625" s="40" t="e">
        <f>#REF!</f>
        <v>#REF!</v>
      </c>
      <c r="L625" s="40" t="e">
        <f>#REF!</f>
        <v>#REF!</v>
      </c>
      <c r="M625" s="40" t="e">
        <f>#REF!</f>
        <v>#REF!</v>
      </c>
      <c r="N625" s="40" t="e">
        <f>#REF!</f>
        <v>#REF!</v>
      </c>
      <c r="O625" s="40" t="e">
        <f>#REF!</f>
        <v>#REF!</v>
      </c>
      <c r="P625" s="40" t="e">
        <f>#REF!</f>
        <v>#REF!</v>
      </c>
      <c r="Q625" s="40" t="e">
        <f t="shared" si="40"/>
        <v>#REF!</v>
      </c>
      <c r="R625" s="40" t="e">
        <f t="shared" si="41"/>
        <v>#REF!</v>
      </c>
      <c r="S625" s="40" t="e">
        <f>#REF!+#REF!</f>
        <v>#REF!</v>
      </c>
      <c r="T625" s="43">
        <f>SUMIFS(Modèle!$P$2:$P$1009,Modèle!$B$2:$B$1009,$B625,Modèle!$D$2:$D$1009,$D625)</f>
        <v>0</v>
      </c>
      <c r="U625" s="40" t="e">
        <f>#REF!</f>
        <v>#REF!</v>
      </c>
      <c r="V625" s="40" t="e">
        <f>#REF!</f>
        <v>#REF!</v>
      </c>
      <c r="W625" s="40" t="e">
        <f>#REF!</f>
        <v>#REF!</v>
      </c>
      <c r="X625" s="40" t="e">
        <f>#REF!</f>
        <v>#REF!</v>
      </c>
      <c r="Y625" s="40" t="e">
        <f t="shared" si="42"/>
        <v>#REF!</v>
      </c>
      <c r="Z625" s="40" t="e">
        <f>#REF!</f>
        <v>#REF!</v>
      </c>
    </row>
    <row r="626" spans="1:26" ht="12.75" customHeight="1" x14ac:dyDescent="0.25">
      <c r="A626" s="7">
        <v>625</v>
      </c>
      <c r="B626" s="7" t="str">
        <f t="shared" si="39"/>
        <v>Vendredi</v>
      </c>
      <c r="C626" s="38" t="e">
        <f>'Relevé corrigé'!C626</f>
        <v>#REF!</v>
      </c>
      <c r="D626" s="45" t="e">
        <f>'Relevé corrigé'!D626</f>
        <v>#REF!</v>
      </c>
      <c r="E626" s="40" t="e">
        <f>#REF!</f>
        <v>#REF!</v>
      </c>
      <c r="F626" s="40" t="e">
        <f>#REF!</f>
        <v>#REF!</v>
      </c>
      <c r="G626" s="40" t="e">
        <f>#REF!</f>
        <v>#REF!</v>
      </c>
      <c r="H626" s="40" t="e">
        <f>#REF!</f>
        <v>#REF!</v>
      </c>
      <c r="I626" s="40" t="e">
        <f>#REF!</f>
        <v>#REF!</v>
      </c>
      <c r="J626" s="40" t="e">
        <f>#REF!</f>
        <v>#REF!</v>
      </c>
      <c r="K626" s="40" t="e">
        <f>#REF!</f>
        <v>#REF!</v>
      </c>
      <c r="L626" s="40" t="e">
        <f>#REF!</f>
        <v>#REF!</v>
      </c>
      <c r="M626" s="40" t="e">
        <f>#REF!</f>
        <v>#REF!</v>
      </c>
      <c r="N626" s="40" t="e">
        <f>#REF!</f>
        <v>#REF!</v>
      </c>
      <c r="O626" s="40" t="e">
        <f>#REF!</f>
        <v>#REF!</v>
      </c>
      <c r="P626" s="40" t="e">
        <f>#REF!</f>
        <v>#REF!</v>
      </c>
      <c r="Q626" s="40" t="e">
        <f t="shared" si="40"/>
        <v>#REF!</v>
      </c>
      <c r="R626" s="40" t="e">
        <f t="shared" si="41"/>
        <v>#REF!</v>
      </c>
      <c r="S626" s="40" t="e">
        <f>#REF!+#REF!</f>
        <v>#REF!</v>
      </c>
      <c r="T626" s="43">
        <f>SUMIFS(Modèle!$P$2:$P$1009,Modèle!$B$2:$B$1009,$B626,Modèle!$D$2:$D$1009,$D626)</f>
        <v>0</v>
      </c>
      <c r="U626" s="40" t="e">
        <f>#REF!</f>
        <v>#REF!</v>
      </c>
      <c r="V626" s="40" t="e">
        <f>#REF!</f>
        <v>#REF!</v>
      </c>
      <c r="W626" s="40" t="e">
        <f>#REF!</f>
        <v>#REF!</v>
      </c>
      <c r="X626" s="40" t="e">
        <f>#REF!</f>
        <v>#REF!</v>
      </c>
      <c r="Y626" s="40" t="e">
        <f t="shared" si="42"/>
        <v>#REF!</v>
      </c>
      <c r="Z626" s="40" t="e">
        <f>#REF!</f>
        <v>#REF!</v>
      </c>
    </row>
    <row r="627" spans="1:26" ht="12.75" customHeight="1" x14ac:dyDescent="0.25">
      <c r="A627" s="7">
        <v>626</v>
      </c>
      <c r="B627" s="7" t="str">
        <f t="shared" si="39"/>
        <v>Vendredi</v>
      </c>
      <c r="C627" s="38" t="e">
        <f>'Relevé corrigé'!C627</f>
        <v>#REF!</v>
      </c>
      <c r="D627" s="45" t="e">
        <f>'Relevé corrigé'!D627</f>
        <v>#REF!</v>
      </c>
      <c r="E627" s="40" t="e">
        <f>#REF!</f>
        <v>#REF!</v>
      </c>
      <c r="F627" s="40" t="e">
        <f>#REF!</f>
        <v>#REF!</v>
      </c>
      <c r="G627" s="40" t="e">
        <f>#REF!</f>
        <v>#REF!</v>
      </c>
      <c r="H627" s="40" t="e">
        <f>#REF!</f>
        <v>#REF!</v>
      </c>
      <c r="I627" s="40" t="e">
        <f>#REF!</f>
        <v>#REF!</v>
      </c>
      <c r="J627" s="40" t="e">
        <f>#REF!</f>
        <v>#REF!</v>
      </c>
      <c r="K627" s="40" t="e">
        <f>#REF!</f>
        <v>#REF!</v>
      </c>
      <c r="L627" s="40" t="e">
        <f>#REF!</f>
        <v>#REF!</v>
      </c>
      <c r="M627" s="40" t="e">
        <f>#REF!</f>
        <v>#REF!</v>
      </c>
      <c r="N627" s="40" t="e">
        <f>#REF!</f>
        <v>#REF!</v>
      </c>
      <c r="O627" s="40" t="e">
        <f>#REF!</f>
        <v>#REF!</v>
      </c>
      <c r="P627" s="40" t="e">
        <f>#REF!</f>
        <v>#REF!</v>
      </c>
      <c r="Q627" s="40" t="e">
        <f t="shared" si="40"/>
        <v>#REF!</v>
      </c>
      <c r="R627" s="40" t="e">
        <f t="shared" si="41"/>
        <v>#REF!</v>
      </c>
      <c r="S627" s="40" t="e">
        <f>#REF!+#REF!</f>
        <v>#REF!</v>
      </c>
      <c r="T627" s="43">
        <f>SUMIFS(Modèle!$P$2:$P$1009,Modèle!$B$2:$B$1009,$B627,Modèle!$D$2:$D$1009,$D627)</f>
        <v>0</v>
      </c>
      <c r="U627" s="40" t="e">
        <f>#REF!</f>
        <v>#REF!</v>
      </c>
      <c r="V627" s="40" t="e">
        <f>#REF!</f>
        <v>#REF!</v>
      </c>
      <c r="W627" s="40" t="e">
        <f>#REF!</f>
        <v>#REF!</v>
      </c>
      <c r="X627" s="40" t="e">
        <f>#REF!</f>
        <v>#REF!</v>
      </c>
      <c r="Y627" s="40" t="e">
        <f t="shared" si="42"/>
        <v>#REF!</v>
      </c>
      <c r="Z627" s="40" t="e">
        <f>#REF!</f>
        <v>#REF!</v>
      </c>
    </row>
    <row r="628" spans="1:26" ht="12.75" customHeight="1" x14ac:dyDescent="0.25">
      <c r="A628" s="7">
        <v>627</v>
      </c>
      <c r="B628" s="7" t="str">
        <f t="shared" si="39"/>
        <v>Vendredi</v>
      </c>
      <c r="C628" s="38" t="e">
        <f>'Relevé corrigé'!C628</f>
        <v>#REF!</v>
      </c>
      <c r="D628" s="45" t="e">
        <f>'Relevé corrigé'!D628</f>
        <v>#REF!</v>
      </c>
      <c r="E628" s="40" t="e">
        <f>#REF!</f>
        <v>#REF!</v>
      </c>
      <c r="F628" s="40" t="e">
        <f>#REF!</f>
        <v>#REF!</v>
      </c>
      <c r="G628" s="40" t="e">
        <f>#REF!</f>
        <v>#REF!</v>
      </c>
      <c r="H628" s="40" t="e">
        <f>#REF!</f>
        <v>#REF!</v>
      </c>
      <c r="I628" s="40" t="e">
        <f>#REF!</f>
        <v>#REF!</v>
      </c>
      <c r="J628" s="40" t="e">
        <f>#REF!</f>
        <v>#REF!</v>
      </c>
      <c r="K628" s="40" t="e">
        <f>#REF!</f>
        <v>#REF!</v>
      </c>
      <c r="L628" s="40" t="e">
        <f>#REF!</f>
        <v>#REF!</v>
      </c>
      <c r="M628" s="40" t="e">
        <f>#REF!</f>
        <v>#REF!</v>
      </c>
      <c r="N628" s="40" t="e">
        <f>#REF!</f>
        <v>#REF!</v>
      </c>
      <c r="O628" s="40" t="e">
        <f>#REF!</f>
        <v>#REF!</v>
      </c>
      <c r="P628" s="40" t="e">
        <f>#REF!</f>
        <v>#REF!</v>
      </c>
      <c r="Q628" s="40" t="e">
        <f t="shared" si="40"/>
        <v>#REF!</v>
      </c>
      <c r="R628" s="40" t="e">
        <f t="shared" si="41"/>
        <v>#REF!</v>
      </c>
      <c r="S628" s="40" t="e">
        <f>#REF!+#REF!</f>
        <v>#REF!</v>
      </c>
      <c r="T628" s="43">
        <f>SUMIFS(Modèle!$P$2:$P$1009,Modèle!$B$2:$B$1009,$B628,Modèle!$D$2:$D$1009,$D628)</f>
        <v>0</v>
      </c>
      <c r="U628" s="40" t="e">
        <f>#REF!</f>
        <v>#REF!</v>
      </c>
      <c r="V628" s="40" t="e">
        <f>#REF!</f>
        <v>#REF!</v>
      </c>
      <c r="W628" s="40" t="e">
        <f>#REF!</f>
        <v>#REF!</v>
      </c>
      <c r="X628" s="40" t="e">
        <f>#REF!</f>
        <v>#REF!</v>
      </c>
      <c r="Y628" s="40" t="e">
        <f t="shared" si="42"/>
        <v>#REF!</v>
      </c>
      <c r="Z628" s="40" t="e">
        <f>#REF!</f>
        <v>#REF!</v>
      </c>
    </row>
    <row r="629" spans="1:26" ht="12.75" customHeight="1" x14ac:dyDescent="0.25">
      <c r="A629" s="7">
        <v>628</v>
      </c>
      <c r="B629" s="7" t="str">
        <f t="shared" si="39"/>
        <v>Vendredi</v>
      </c>
      <c r="C629" s="38" t="e">
        <f>'Relevé corrigé'!C629</f>
        <v>#REF!</v>
      </c>
      <c r="D629" s="45" t="e">
        <f>'Relevé corrigé'!D629</f>
        <v>#REF!</v>
      </c>
      <c r="E629" s="40" t="e">
        <f>#REF!</f>
        <v>#REF!</v>
      </c>
      <c r="F629" s="40" t="e">
        <f>#REF!</f>
        <v>#REF!</v>
      </c>
      <c r="G629" s="40" t="e">
        <f>#REF!</f>
        <v>#REF!</v>
      </c>
      <c r="H629" s="40" t="e">
        <f>#REF!</f>
        <v>#REF!</v>
      </c>
      <c r="I629" s="40" t="e">
        <f>#REF!</f>
        <v>#REF!</v>
      </c>
      <c r="J629" s="40" t="e">
        <f>#REF!</f>
        <v>#REF!</v>
      </c>
      <c r="K629" s="40" t="e">
        <f>#REF!</f>
        <v>#REF!</v>
      </c>
      <c r="L629" s="40" t="e">
        <f>#REF!</f>
        <v>#REF!</v>
      </c>
      <c r="M629" s="40" t="e">
        <f>#REF!</f>
        <v>#REF!</v>
      </c>
      <c r="N629" s="40" t="e">
        <f>#REF!</f>
        <v>#REF!</v>
      </c>
      <c r="O629" s="40" t="e">
        <f>#REF!</f>
        <v>#REF!</v>
      </c>
      <c r="P629" s="40" t="e">
        <f>#REF!</f>
        <v>#REF!</v>
      </c>
      <c r="Q629" s="40" t="e">
        <f t="shared" si="40"/>
        <v>#REF!</v>
      </c>
      <c r="R629" s="40" t="e">
        <f t="shared" si="41"/>
        <v>#REF!</v>
      </c>
      <c r="S629" s="40" t="e">
        <f>#REF!+#REF!</f>
        <v>#REF!</v>
      </c>
      <c r="T629" s="43">
        <f>SUMIFS(Modèle!$P$2:$P$1009,Modèle!$B$2:$B$1009,$B629,Modèle!$D$2:$D$1009,$D629)</f>
        <v>0</v>
      </c>
      <c r="U629" s="40" t="e">
        <f>#REF!</f>
        <v>#REF!</v>
      </c>
      <c r="V629" s="40" t="e">
        <f>#REF!</f>
        <v>#REF!</v>
      </c>
      <c r="W629" s="40" t="e">
        <f>#REF!</f>
        <v>#REF!</v>
      </c>
      <c r="X629" s="40" t="e">
        <f>#REF!</f>
        <v>#REF!</v>
      </c>
      <c r="Y629" s="40" t="e">
        <f t="shared" si="42"/>
        <v>#REF!</v>
      </c>
      <c r="Z629" s="40" t="e">
        <f>#REF!</f>
        <v>#REF!</v>
      </c>
    </row>
    <row r="630" spans="1:26" ht="12.75" customHeight="1" x14ac:dyDescent="0.25">
      <c r="A630" s="7">
        <v>629</v>
      </c>
      <c r="B630" s="7" t="str">
        <f t="shared" si="39"/>
        <v>Vendredi</v>
      </c>
      <c r="C630" s="38" t="e">
        <f>'Relevé corrigé'!C630</f>
        <v>#REF!</v>
      </c>
      <c r="D630" s="45" t="e">
        <f>'Relevé corrigé'!D630</f>
        <v>#REF!</v>
      </c>
      <c r="E630" s="40" t="e">
        <f>#REF!</f>
        <v>#REF!</v>
      </c>
      <c r="F630" s="40" t="e">
        <f>#REF!</f>
        <v>#REF!</v>
      </c>
      <c r="G630" s="40" t="e">
        <f>#REF!</f>
        <v>#REF!</v>
      </c>
      <c r="H630" s="40" t="e">
        <f>#REF!</f>
        <v>#REF!</v>
      </c>
      <c r="I630" s="40" t="e">
        <f>#REF!</f>
        <v>#REF!</v>
      </c>
      <c r="J630" s="40" t="e">
        <f>#REF!</f>
        <v>#REF!</v>
      </c>
      <c r="K630" s="40" t="e">
        <f>#REF!</f>
        <v>#REF!</v>
      </c>
      <c r="L630" s="40" t="e">
        <f>#REF!</f>
        <v>#REF!</v>
      </c>
      <c r="M630" s="40" t="e">
        <f>#REF!</f>
        <v>#REF!</v>
      </c>
      <c r="N630" s="40" t="e">
        <f>#REF!</f>
        <v>#REF!</v>
      </c>
      <c r="O630" s="40" t="e">
        <f>#REF!</f>
        <v>#REF!</v>
      </c>
      <c r="P630" s="40" t="e">
        <f>#REF!</f>
        <v>#REF!</v>
      </c>
      <c r="Q630" s="40" t="e">
        <f t="shared" si="40"/>
        <v>#REF!</v>
      </c>
      <c r="R630" s="40" t="e">
        <f t="shared" si="41"/>
        <v>#REF!</v>
      </c>
      <c r="S630" s="40" t="e">
        <f>#REF!+#REF!</f>
        <v>#REF!</v>
      </c>
      <c r="T630" s="43">
        <f>SUMIFS(Modèle!$P$2:$P$1009,Modèle!$B$2:$B$1009,$B630,Modèle!$D$2:$D$1009,$D630)</f>
        <v>0</v>
      </c>
      <c r="U630" s="40" t="e">
        <f>#REF!</f>
        <v>#REF!</v>
      </c>
      <c r="V630" s="40" t="e">
        <f>#REF!</f>
        <v>#REF!</v>
      </c>
      <c r="W630" s="40" t="e">
        <f>#REF!</f>
        <v>#REF!</v>
      </c>
      <c r="X630" s="40" t="e">
        <f>#REF!</f>
        <v>#REF!</v>
      </c>
      <c r="Y630" s="40" t="e">
        <f t="shared" si="42"/>
        <v>#REF!</v>
      </c>
      <c r="Z630" s="40" t="e">
        <f>#REF!</f>
        <v>#REF!</v>
      </c>
    </row>
    <row r="631" spans="1:26" ht="12.75" customHeight="1" x14ac:dyDescent="0.25">
      <c r="A631" s="7">
        <v>630</v>
      </c>
      <c r="B631" s="7" t="str">
        <f t="shared" si="39"/>
        <v>Vendredi</v>
      </c>
      <c r="C631" s="38" t="e">
        <f>'Relevé corrigé'!C631</f>
        <v>#REF!</v>
      </c>
      <c r="D631" s="45" t="e">
        <f>'Relevé corrigé'!D631</f>
        <v>#REF!</v>
      </c>
      <c r="E631" s="40" t="e">
        <f>#REF!</f>
        <v>#REF!</v>
      </c>
      <c r="F631" s="40" t="e">
        <f>#REF!</f>
        <v>#REF!</v>
      </c>
      <c r="G631" s="40" t="e">
        <f>#REF!</f>
        <v>#REF!</v>
      </c>
      <c r="H631" s="40" t="e">
        <f>#REF!</f>
        <v>#REF!</v>
      </c>
      <c r="I631" s="40" t="e">
        <f>#REF!</f>
        <v>#REF!</v>
      </c>
      <c r="J631" s="40" t="e">
        <f>#REF!</f>
        <v>#REF!</v>
      </c>
      <c r="K631" s="40" t="e">
        <f>#REF!</f>
        <v>#REF!</v>
      </c>
      <c r="L631" s="40" t="e">
        <f>#REF!</f>
        <v>#REF!</v>
      </c>
      <c r="M631" s="40" t="e">
        <f>#REF!</f>
        <v>#REF!</v>
      </c>
      <c r="N631" s="40" t="e">
        <f>#REF!</f>
        <v>#REF!</v>
      </c>
      <c r="O631" s="40" t="e">
        <f>#REF!</f>
        <v>#REF!</v>
      </c>
      <c r="P631" s="40" t="e">
        <f>#REF!</f>
        <v>#REF!</v>
      </c>
      <c r="Q631" s="40" t="e">
        <f t="shared" si="40"/>
        <v>#REF!</v>
      </c>
      <c r="R631" s="40" t="e">
        <f t="shared" si="41"/>
        <v>#REF!</v>
      </c>
      <c r="S631" s="40" t="e">
        <f>#REF!+#REF!</f>
        <v>#REF!</v>
      </c>
      <c r="T631" s="43">
        <f>SUMIFS(Modèle!$P$2:$P$1009,Modèle!$B$2:$B$1009,$B631,Modèle!$D$2:$D$1009,$D631)</f>
        <v>0</v>
      </c>
      <c r="U631" s="40" t="e">
        <f>#REF!</f>
        <v>#REF!</v>
      </c>
      <c r="V631" s="40" t="e">
        <f>#REF!</f>
        <v>#REF!</v>
      </c>
      <c r="W631" s="40" t="e">
        <f>#REF!</f>
        <v>#REF!</v>
      </c>
      <c r="X631" s="40" t="e">
        <f>#REF!</f>
        <v>#REF!</v>
      </c>
      <c r="Y631" s="40" t="e">
        <f t="shared" si="42"/>
        <v>#REF!</v>
      </c>
      <c r="Z631" s="40" t="e">
        <f>#REF!</f>
        <v>#REF!</v>
      </c>
    </row>
    <row r="632" spans="1:26" ht="12.75" customHeight="1" x14ac:dyDescent="0.25">
      <c r="A632" s="7">
        <v>631</v>
      </c>
      <c r="B632" s="7" t="str">
        <f t="shared" si="39"/>
        <v>Vendredi</v>
      </c>
      <c r="C632" s="38" t="e">
        <f>'Relevé corrigé'!C632</f>
        <v>#REF!</v>
      </c>
      <c r="D632" s="45" t="e">
        <f>'Relevé corrigé'!D632</f>
        <v>#REF!</v>
      </c>
      <c r="E632" s="40" t="e">
        <f>#REF!</f>
        <v>#REF!</v>
      </c>
      <c r="F632" s="40" t="e">
        <f>#REF!</f>
        <v>#REF!</v>
      </c>
      <c r="G632" s="40" t="e">
        <f>#REF!</f>
        <v>#REF!</v>
      </c>
      <c r="H632" s="40" t="e">
        <f>#REF!</f>
        <v>#REF!</v>
      </c>
      <c r="I632" s="40" t="e">
        <f>#REF!</f>
        <v>#REF!</v>
      </c>
      <c r="J632" s="40" t="e">
        <f>#REF!</f>
        <v>#REF!</v>
      </c>
      <c r="K632" s="40" t="e">
        <f>#REF!</f>
        <v>#REF!</v>
      </c>
      <c r="L632" s="40" t="e">
        <f>#REF!</f>
        <v>#REF!</v>
      </c>
      <c r="M632" s="40" t="e">
        <f>#REF!</f>
        <v>#REF!</v>
      </c>
      <c r="N632" s="40" t="e">
        <f>#REF!</f>
        <v>#REF!</v>
      </c>
      <c r="O632" s="40" t="e">
        <f>#REF!</f>
        <v>#REF!</v>
      </c>
      <c r="P632" s="40" t="e">
        <f>#REF!</f>
        <v>#REF!</v>
      </c>
      <c r="Q632" s="40" t="e">
        <f t="shared" si="40"/>
        <v>#REF!</v>
      </c>
      <c r="R632" s="40" t="e">
        <f t="shared" si="41"/>
        <v>#REF!</v>
      </c>
      <c r="S632" s="40" t="e">
        <f>#REF!+#REF!</f>
        <v>#REF!</v>
      </c>
      <c r="T632" s="43">
        <f>SUMIFS(Modèle!$P$2:$P$1009,Modèle!$B$2:$B$1009,$B632,Modèle!$D$2:$D$1009,$D632)</f>
        <v>0</v>
      </c>
      <c r="U632" s="40" t="e">
        <f>#REF!</f>
        <v>#REF!</v>
      </c>
      <c r="V632" s="40" t="e">
        <f>#REF!</f>
        <v>#REF!</v>
      </c>
      <c r="W632" s="40" t="e">
        <f>#REF!</f>
        <v>#REF!</v>
      </c>
      <c r="X632" s="40" t="e">
        <f>#REF!</f>
        <v>#REF!</v>
      </c>
      <c r="Y632" s="40" t="e">
        <f t="shared" si="42"/>
        <v>#REF!</v>
      </c>
      <c r="Z632" s="40" t="e">
        <f>#REF!</f>
        <v>#REF!</v>
      </c>
    </row>
    <row r="633" spans="1:26" ht="12.75" customHeight="1" x14ac:dyDescent="0.25">
      <c r="A633" s="7">
        <v>632</v>
      </c>
      <c r="B633" s="7" t="str">
        <f t="shared" si="39"/>
        <v>Vendredi</v>
      </c>
      <c r="C633" s="38" t="e">
        <f>'Relevé corrigé'!C633</f>
        <v>#REF!</v>
      </c>
      <c r="D633" s="45" t="e">
        <f>'Relevé corrigé'!D633</f>
        <v>#REF!</v>
      </c>
      <c r="E633" s="40" t="e">
        <f>#REF!</f>
        <v>#REF!</v>
      </c>
      <c r="F633" s="40" t="e">
        <f>#REF!</f>
        <v>#REF!</v>
      </c>
      <c r="G633" s="40" t="e">
        <f>#REF!</f>
        <v>#REF!</v>
      </c>
      <c r="H633" s="40" t="e">
        <f>#REF!</f>
        <v>#REF!</v>
      </c>
      <c r="I633" s="40" t="e">
        <f>#REF!</f>
        <v>#REF!</v>
      </c>
      <c r="J633" s="40" t="e">
        <f>#REF!</f>
        <v>#REF!</v>
      </c>
      <c r="K633" s="40" t="e">
        <f>#REF!</f>
        <v>#REF!</v>
      </c>
      <c r="L633" s="40" t="e">
        <f>#REF!</f>
        <v>#REF!</v>
      </c>
      <c r="M633" s="40" t="e">
        <f>#REF!</f>
        <v>#REF!</v>
      </c>
      <c r="N633" s="40" t="e">
        <f>#REF!</f>
        <v>#REF!</v>
      </c>
      <c r="O633" s="40" t="e">
        <f>#REF!</f>
        <v>#REF!</v>
      </c>
      <c r="P633" s="40" t="e">
        <f>#REF!</f>
        <v>#REF!</v>
      </c>
      <c r="Q633" s="40" t="e">
        <f t="shared" si="40"/>
        <v>#REF!</v>
      </c>
      <c r="R633" s="40" t="e">
        <f t="shared" si="41"/>
        <v>#REF!</v>
      </c>
      <c r="S633" s="40" t="e">
        <f>#REF!+#REF!</f>
        <v>#REF!</v>
      </c>
      <c r="T633" s="43">
        <f>SUMIFS(Modèle!$P$2:$P$1009,Modèle!$B$2:$B$1009,$B633,Modèle!$D$2:$D$1009,$D633)</f>
        <v>0</v>
      </c>
      <c r="U633" s="40" t="e">
        <f>#REF!</f>
        <v>#REF!</v>
      </c>
      <c r="V633" s="40" t="e">
        <f>#REF!</f>
        <v>#REF!</v>
      </c>
      <c r="W633" s="40" t="e">
        <f>#REF!</f>
        <v>#REF!</v>
      </c>
      <c r="X633" s="40" t="e">
        <f>#REF!</f>
        <v>#REF!</v>
      </c>
      <c r="Y633" s="40" t="e">
        <f t="shared" si="42"/>
        <v>#REF!</v>
      </c>
      <c r="Z633" s="40" t="e">
        <f>#REF!</f>
        <v>#REF!</v>
      </c>
    </row>
    <row r="634" spans="1:26" ht="12.75" customHeight="1" x14ac:dyDescent="0.25">
      <c r="A634" s="7">
        <v>633</v>
      </c>
      <c r="B634" s="7" t="str">
        <f t="shared" si="39"/>
        <v>Vendredi</v>
      </c>
      <c r="C634" s="38" t="e">
        <f>'Relevé corrigé'!C634</f>
        <v>#REF!</v>
      </c>
      <c r="D634" s="45" t="e">
        <f>'Relevé corrigé'!D634</f>
        <v>#REF!</v>
      </c>
      <c r="E634" s="40" t="e">
        <f>#REF!</f>
        <v>#REF!</v>
      </c>
      <c r="F634" s="40" t="e">
        <f>#REF!</f>
        <v>#REF!</v>
      </c>
      <c r="G634" s="40" t="e">
        <f>#REF!</f>
        <v>#REF!</v>
      </c>
      <c r="H634" s="40" t="e">
        <f>#REF!</f>
        <v>#REF!</v>
      </c>
      <c r="I634" s="40" t="e">
        <f>#REF!</f>
        <v>#REF!</v>
      </c>
      <c r="J634" s="40" t="e">
        <f>#REF!</f>
        <v>#REF!</v>
      </c>
      <c r="K634" s="40" t="e">
        <f>#REF!</f>
        <v>#REF!</v>
      </c>
      <c r="L634" s="40" t="e">
        <f>#REF!</f>
        <v>#REF!</v>
      </c>
      <c r="M634" s="40" t="e">
        <f>#REF!</f>
        <v>#REF!</v>
      </c>
      <c r="N634" s="40" t="e">
        <f>#REF!</f>
        <v>#REF!</v>
      </c>
      <c r="O634" s="40" t="e">
        <f>#REF!</f>
        <v>#REF!</v>
      </c>
      <c r="P634" s="40" t="e">
        <f>#REF!</f>
        <v>#REF!</v>
      </c>
      <c r="Q634" s="40" t="e">
        <f t="shared" si="40"/>
        <v>#REF!</v>
      </c>
      <c r="R634" s="40" t="e">
        <f t="shared" si="41"/>
        <v>#REF!</v>
      </c>
      <c r="S634" s="40" t="e">
        <f>#REF!+#REF!</f>
        <v>#REF!</v>
      </c>
      <c r="T634" s="43">
        <f>SUMIFS(Modèle!$P$2:$P$1009,Modèle!$B$2:$B$1009,$B634,Modèle!$D$2:$D$1009,$D634)</f>
        <v>0</v>
      </c>
      <c r="U634" s="40" t="e">
        <f>#REF!</f>
        <v>#REF!</v>
      </c>
      <c r="V634" s="40" t="e">
        <f>#REF!</f>
        <v>#REF!</v>
      </c>
      <c r="W634" s="40" t="e">
        <f>#REF!</f>
        <v>#REF!</v>
      </c>
      <c r="X634" s="40" t="e">
        <f>#REF!</f>
        <v>#REF!</v>
      </c>
      <c r="Y634" s="40" t="e">
        <f t="shared" si="42"/>
        <v>#REF!</v>
      </c>
      <c r="Z634" s="40" t="e">
        <f>#REF!</f>
        <v>#REF!</v>
      </c>
    </row>
    <row r="635" spans="1:26" ht="12.75" customHeight="1" x14ac:dyDescent="0.25">
      <c r="A635" s="7">
        <v>634</v>
      </c>
      <c r="B635" s="7" t="str">
        <f t="shared" si="39"/>
        <v>Vendredi</v>
      </c>
      <c r="C635" s="38" t="e">
        <f>'Relevé corrigé'!C635</f>
        <v>#REF!</v>
      </c>
      <c r="D635" s="45" t="e">
        <f>'Relevé corrigé'!D635</f>
        <v>#REF!</v>
      </c>
      <c r="E635" s="40" t="e">
        <f>#REF!</f>
        <v>#REF!</v>
      </c>
      <c r="F635" s="40" t="e">
        <f>#REF!</f>
        <v>#REF!</v>
      </c>
      <c r="G635" s="40" t="e">
        <f>#REF!</f>
        <v>#REF!</v>
      </c>
      <c r="H635" s="40" t="e">
        <f>#REF!</f>
        <v>#REF!</v>
      </c>
      <c r="I635" s="40" t="e">
        <f>#REF!</f>
        <v>#REF!</v>
      </c>
      <c r="J635" s="40" t="e">
        <f>#REF!</f>
        <v>#REF!</v>
      </c>
      <c r="K635" s="40" t="e">
        <f>#REF!</f>
        <v>#REF!</v>
      </c>
      <c r="L635" s="40" t="e">
        <f>#REF!</f>
        <v>#REF!</v>
      </c>
      <c r="M635" s="40" t="e">
        <f>#REF!</f>
        <v>#REF!</v>
      </c>
      <c r="N635" s="40" t="e">
        <f>#REF!</f>
        <v>#REF!</v>
      </c>
      <c r="O635" s="40" t="e">
        <f>#REF!</f>
        <v>#REF!</v>
      </c>
      <c r="P635" s="40" t="e">
        <f>#REF!</f>
        <v>#REF!</v>
      </c>
      <c r="Q635" s="40" t="e">
        <f t="shared" si="40"/>
        <v>#REF!</v>
      </c>
      <c r="R635" s="40" t="e">
        <f t="shared" si="41"/>
        <v>#REF!</v>
      </c>
      <c r="S635" s="40" t="e">
        <f>#REF!+#REF!</f>
        <v>#REF!</v>
      </c>
      <c r="T635" s="43">
        <f>SUMIFS(Modèle!$P$2:$P$1009,Modèle!$B$2:$B$1009,$B635,Modèle!$D$2:$D$1009,$D635)</f>
        <v>0</v>
      </c>
      <c r="U635" s="40" t="e">
        <f>#REF!</f>
        <v>#REF!</v>
      </c>
      <c r="V635" s="40" t="e">
        <f>#REF!</f>
        <v>#REF!</v>
      </c>
      <c r="W635" s="40" t="e">
        <f>#REF!</f>
        <v>#REF!</v>
      </c>
      <c r="X635" s="40" t="e">
        <f>#REF!</f>
        <v>#REF!</v>
      </c>
      <c r="Y635" s="40" t="e">
        <f t="shared" si="42"/>
        <v>#REF!</v>
      </c>
      <c r="Z635" s="40" t="e">
        <f>#REF!</f>
        <v>#REF!</v>
      </c>
    </row>
    <row r="636" spans="1:26" ht="12.75" customHeight="1" x14ac:dyDescent="0.25">
      <c r="A636" s="7">
        <v>635</v>
      </c>
      <c r="B636" s="7" t="str">
        <f t="shared" si="39"/>
        <v>Vendredi</v>
      </c>
      <c r="C636" s="38" t="e">
        <f>'Relevé corrigé'!C636</f>
        <v>#REF!</v>
      </c>
      <c r="D636" s="45" t="e">
        <f>'Relevé corrigé'!D636</f>
        <v>#REF!</v>
      </c>
      <c r="E636" s="40" t="e">
        <f>#REF!</f>
        <v>#REF!</v>
      </c>
      <c r="F636" s="40" t="e">
        <f>#REF!</f>
        <v>#REF!</v>
      </c>
      <c r="G636" s="40" t="e">
        <f>#REF!</f>
        <v>#REF!</v>
      </c>
      <c r="H636" s="40" t="e">
        <f>#REF!</f>
        <v>#REF!</v>
      </c>
      <c r="I636" s="40" t="e">
        <f>#REF!</f>
        <v>#REF!</v>
      </c>
      <c r="J636" s="40" t="e">
        <f>#REF!</f>
        <v>#REF!</v>
      </c>
      <c r="K636" s="40" t="e">
        <f>#REF!</f>
        <v>#REF!</v>
      </c>
      <c r="L636" s="40" t="e">
        <f>#REF!</f>
        <v>#REF!</v>
      </c>
      <c r="M636" s="40" t="e">
        <f>#REF!</f>
        <v>#REF!</v>
      </c>
      <c r="N636" s="40" t="e">
        <f>#REF!</f>
        <v>#REF!</v>
      </c>
      <c r="O636" s="40" t="e">
        <f>#REF!</f>
        <v>#REF!</v>
      </c>
      <c r="P636" s="40" t="e">
        <f>#REF!</f>
        <v>#REF!</v>
      </c>
      <c r="Q636" s="40" t="e">
        <f t="shared" si="40"/>
        <v>#REF!</v>
      </c>
      <c r="R636" s="40" t="e">
        <f t="shared" si="41"/>
        <v>#REF!</v>
      </c>
      <c r="S636" s="40" t="e">
        <f>#REF!+#REF!</f>
        <v>#REF!</v>
      </c>
      <c r="T636" s="43">
        <f>SUMIFS(Modèle!$P$2:$P$1009,Modèle!$B$2:$B$1009,$B636,Modèle!$D$2:$D$1009,$D636)</f>
        <v>0</v>
      </c>
      <c r="U636" s="40" t="e">
        <f>#REF!</f>
        <v>#REF!</v>
      </c>
      <c r="V636" s="40" t="e">
        <f>#REF!</f>
        <v>#REF!</v>
      </c>
      <c r="W636" s="40" t="e">
        <f>#REF!</f>
        <v>#REF!</v>
      </c>
      <c r="X636" s="40" t="e">
        <f>#REF!</f>
        <v>#REF!</v>
      </c>
      <c r="Y636" s="40" t="e">
        <f t="shared" si="42"/>
        <v>#REF!</v>
      </c>
      <c r="Z636" s="40" t="e">
        <f>#REF!</f>
        <v>#REF!</v>
      </c>
    </row>
    <row r="637" spans="1:26" ht="12.75" customHeight="1" x14ac:dyDescent="0.25">
      <c r="A637" s="7">
        <v>636</v>
      </c>
      <c r="B637" s="7" t="str">
        <f t="shared" si="39"/>
        <v>Vendredi</v>
      </c>
      <c r="C637" s="38" t="e">
        <f>'Relevé corrigé'!C637</f>
        <v>#REF!</v>
      </c>
      <c r="D637" s="45" t="e">
        <f>'Relevé corrigé'!D637</f>
        <v>#REF!</v>
      </c>
      <c r="E637" s="40" t="e">
        <f>#REF!</f>
        <v>#REF!</v>
      </c>
      <c r="F637" s="40" t="e">
        <f>#REF!</f>
        <v>#REF!</v>
      </c>
      <c r="G637" s="40" t="e">
        <f>#REF!</f>
        <v>#REF!</v>
      </c>
      <c r="H637" s="40" t="e">
        <f>#REF!</f>
        <v>#REF!</v>
      </c>
      <c r="I637" s="40" t="e">
        <f>#REF!</f>
        <v>#REF!</v>
      </c>
      <c r="J637" s="40" t="e">
        <f>#REF!</f>
        <v>#REF!</v>
      </c>
      <c r="K637" s="40" t="e">
        <f>#REF!</f>
        <v>#REF!</v>
      </c>
      <c r="L637" s="40" t="e">
        <f>#REF!</f>
        <v>#REF!</v>
      </c>
      <c r="M637" s="40" t="e">
        <f>#REF!</f>
        <v>#REF!</v>
      </c>
      <c r="N637" s="40" t="e">
        <f>#REF!</f>
        <v>#REF!</v>
      </c>
      <c r="O637" s="40" t="e">
        <f>#REF!</f>
        <v>#REF!</v>
      </c>
      <c r="P637" s="40" t="e">
        <f>#REF!</f>
        <v>#REF!</v>
      </c>
      <c r="Q637" s="40" t="e">
        <f t="shared" si="40"/>
        <v>#REF!</v>
      </c>
      <c r="R637" s="40" t="e">
        <f t="shared" si="41"/>
        <v>#REF!</v>
      </c>
      <c r="S637" s="40" t="e">
        <f>#REF!+#REF!</f>
        <v>#REF!</v>
      </c>
      <c r="T637" s="43">
        <f>SUMIFS(Modèle!$P$2:$P$1009,Modèle!$B$2:$B$1009,$B637,Modèle!$D$2:$D$1009,$D637)</f>
        <v>0</v>
      </c>
      <c r="U637" s="40" t="e">
        <f>#REF!</f>
        <v>#REF!</v>
      </c>
      <c r="V637" s="40" t="e">
        <f>#REF!</f>
        <v>#REF!</v>
      </c>
      <c r="W637" s="40" t="e">
        <f>#REF!</f>
        <v>#REF!</v>
      </c>
      <c r="X637" s="40" t="e">
        <f>#REF!</f>
        <v>#REF!</v>
      </c>
      <c r="Y637" s="40" t="e">
        <f t="shared" si="42"/>
        <v>#REF!</v>
      </c>
      <c r="Z637" s="40" t="e">
        <f>#REF!</f>
        <v>#REF!</v>
      </c>
    </row>
    <row r="638" spans="1:26" ht="12.75" customHeight="1" x14ac:dyDescent="0.25">
      <c r="A638" s="7">
        <v>637</v>
      </c>
      <c r="B638" s="7" t="str">
        <f t="shared" si="39"/>
        <v>Vendredi</v>
      </c>
      <c r="C638" s="38" t="e">
        <f>'Relevé corrigé'!C638</f>
        <v>#REF!</v>
      </c>
      <c r="D638" s="45" t="e">
        <f>'Relevé corrigé'!D638</f>
        <v>#REF!</v>
      </c>
      <c r="E638" s="40" t="e">
        <f>#REF!</f>
        <v>#REF!</v>
      </c>
      <c r="F638" s="40" t="e">
        <f>#REF!</f>
        <v>#REF!</v>
      </c>
      <c r="G638" s="40" t="e">
        <f>#REF!</f>
        <v>#REF!</v>
      </c>
      <c r="H638" s="40" t="e">
        <f>#REF!</f>
        <v>#REF!</v>
      </c>
      <c r="I638" s="40" t="e">
        <f>#REF!</f>
        <v>#REF!</v>
      </c>
      <c r="J638" s="40" t="e">
        <f>#REF!</f>
        <v>#REF!</v>
      </c>
      <c r="K638" s="40" t="e">
        <f>#REF!</f>
        <v>#REF!</v>
      </c>
      <c r="L638" s="40" t="e">
        <f>#REF!</f>
        <v>#REF!</v>
      </c>
      <c r="M638" s="40" t="e">
        <f>#REF!</f>
        <v>#REF!</v>
      </c>
      <c r="N638" s="40" t="e">
        <f>#REF!</f>
        <v>#REF!</v>
      </c>
      <c r="O638" s="40" t="e">
        <f>#REF!</f>
        <v>#REF!</v>
      </c>
      <c r="P638" s="40" t="e">
        <f>#REF!</f>
        <v>#REF!</v>
      </c>
      <c r="Q638" s="40" t="e">
        <f t="shared" si="40"/>
        <v>#REF!</v>
      </c>
      <c r="R638" s="40" t="e">
        <f t="shared" si="41"/>
        <v>#REF!</v>
      </c>
      <c r="S638" s="40" t="e">
        <f>#REF!+#REF!</f>
        <v>#REF!</v>
      </c>
      <c r="T638" s="43">
        <f>SUMIFS(Modèle!$P$2:$P$1009,Modèle!$B$2:$B$1009,$B638,Modèle!$D$2:$D$1009,$D638)</f>
        <v>0</v>
      </c>
      <c r="U638" s="40" t="e">
        <f>#REF!</f>
        <v>#REF!</v>
      </c>
      <c r="V638" s="40" t="e">
        <f>#REF!</f>
        <v>#REF!</v>
      </c>
      <c r="W638" s="40" t="e">
        <f>#REF!</f>
        <v>#REF!</v>
      </c>
      <c r="X638" s="40" t="e">
        <f>#REF!</f>
        <v>#REF!</v>
      </c>
      <c r="Y638" s="40" t="e">
        <f t="shared" si="42"/>
        <v>#REF!</v>
      </c>
      <c r="Z638" s="40" t="e">
        <f>#REF!</f>
        <v>#REF!</v>
      </c>
    </row>
    <row r="639" spans="1:26" ht="12.75" customHeight="1" x14ac:dyDescent="0.25">
      <c r="A639" s="7">
        <v>638</v>
      </c>
      <c r="B639" s="7" t="str">
        <f t="shared" si="39"/>
        <v>Vendredi</v>
      </c>
      <c r="C639" s="38" t="e">
        <f>'Relevé corrigé'!C639</f>
        <v>#REF!</v>
      </c>
      <c r="D639" s="45" t="e">
        <f>'Relevé corrigé'!D639</f>
        <v>#REF!</v>
      </c>
      <c r="E639" s="40" t="e">
        <f>#REF!</f>
        <v>#REF!</v>
      </c>
      <c r="F639" s="40" t="e">
        <f>#REF!</f>
        <v>#REF!</v>
      </c>
      <c r="G639" s="40" t="e">
        <f>#REF!</f>
        <v>#REF!</v>
      </c>
      <c r="H639" s="40" t="e">
        <f>#REF!</f>
        <v>#REF!</v>
      </c>
      <c r="I639" s="40" t="e">
        <f>#REF!</f>
        <v>#REF!</v>
      </c>
      <c r="J639" s="40" t="e">
        <f>#REF!</f>
        <v>#REF!</v>
      </c>
      <c r="K639" s="40" t="e">
        <f>#REF!</f>
        <v>#REF!</v>
      </c>
      <c r="L639" s="40" t="e">
        <f>#REF!</f>
        <v>#REF!</v>
      </c>
      <c r="M639" s="40" t="e">
        <f>#REF!</f>
        <v>#REF!</v>
      </c>
      <c r="N639" s="40" t="e">
        <f>#REF!</f>
        <v>#REF!</v>
      </c>
      <c r="O639" s="40" t="e">
        <f>#REF!</f>
        <v>#REF!</v>
      </c>
      <c r="P639" s="40" t="e">
        <f>#REF!</f>
        <v>#REF!</v>
      </c>
      <c r="Q639" s="40" t="e">
        <f t="shared" si="40"/>
        <v>#REF!</v>
      </c>
      <c r="R639" s="40" t="e">
        <f t="shared" si="41"/>
        <v>#REF!</v>
      </c>
      <c r="S639" s="40" t="e">
        <f>#REF!+#REF!</f>
        <v>#REF!</v>
      </c>
      <c r="T639" s="43">
        <f>SUMIFS(Modèle!$P$2:$P$1009,Modèle!$B$2:$B$1009,$B639,Modèle!$D$2:$D$1009,$D639)</f>
        <v>0</v>
      </c>
      <c r="U639" s="40" t="e">
        <f>#REF!</f>
        <v>#REF!</v>
      </c>
      <c r="V639" s="40" t="e">
        <f>#REF!</f>
        <v>#REF!</v>
      </c>
      <c r="W639" s="40" t="e">
        <f>#REF!</f>
        <v>#REF!</v>
      </c>
      <c r="X639" s="40" t="e">
        <f>#REF!</f>
        <v>#REF!</v>
      </c>
      <c r="Y639" s="40" t="e">
        <f t="shared" si="42"/>
        <v>#REF!</v>
      </c>
      <c r="Z639" s="40" t="e">
        <f>#REF!</f>
        <v>#REF!</v>
      </c>
    </row>
    <row r="640" spans="1:26" ht="12.75" customHeight="1" x14ac:dyDescent="0.25">
      <c r="A640" s="7">
        <v>639</v>
      </c>
      <c r="B640" s="7" t="str">
        <f t="shared" si="39"/>
        <v>Vendredi</v>
      </c>
      <c r="C640" s="38" t="e">
        <f>'Relevé corrigé'!C640</f>
        <v>#REF!</v>
      </c>
      <c r="D640" s="45" t="e">
        <f>'Relevé corrigé'!D640</f>
        <v>#REF!</v>
      </c>
      <c r="E640" s="40" t="e">
        <f>#REF!</f>
        <v>#REF!</v>
      </c>
      <c r="F640" s="40" t="e">
        <f>#REF!</f>
        <v>#REF!</v>
      </c>
      <c r="G640" s="40" t="e">
        <f>#REF!</f>
        <v>#REF!</v>
      </c>
      <c r="H640" s="40" t="e">
        <f>#REF!</f>
        <v>#REF!</v>
      </c>
      <c r="I640" s="40" t="e">
        <f>#REF!</f>
        <v>#REF!</v>
      </c>
      <c r="J640" s="40" t="e">
        <f>#REF!</f>
        <v>#REF!</v>
      </c>
      <c r="K640" s="40" t="e">
        <f>#REF!</f>
        <v>#REF!</v>
      </c>
      <c r="L640" s="40" t="e">
        <f>#REF!</f>
        <v>#REF!</v>
      </c>
      <c r="M640" s="40" t="e">
        <f>#REF!</f>
        <v>#REF!</v>
      </c>
      <c r="N640" s="40" t="e">
        <f>#REF!</f>
        <v>#REF!</v>
      </c>
      <c r="O640" s="40" t="e">
        <f>#REF!</f>
        <v>#REF!</v>
      </c>
      <c r="P640" s="40" t="e">
        <f>#REF!</f>
        <v>#REF!</v>
      </c>
      <c r="Q640" s="40" t="e">
        <f t="shared" si="40"/>
        <v>#REF!</v>
      </c>
      <c r="R640" s="40" t="e">
        <f t="shared" si="41"/>
        <v>#REF!</v>
      </c>
      <c r="S640" s="40" t="e">
        <f>#REF!+#REF!</f>
        <v>#REF!</v>
      </c>
      <c r="T640" s="43">
        <f>SUMIFS(Modèle!$P$2:$P$1009,Modèle!$B$2:$B$1009,$B640,Modèle!$D$2:$D$1009,$D640)</f>
        <v>0</v>
      </c>
      <c r="U640" s="40" t="e">
        <f>#REF!</f>
        <v>#REF!</v>
      </c>
      <c r="V640" s="40" t="e">
        <f>#REF!</f>
        <v>#REF!</v>
      </c>
      <c r="W640" s="40" t="e">
        <f>#REF!</f>
        <v>#REF!</v>
      </c>
      <c r="X640" s="40" t="e">
        <f>#REF!</f>
        <v>#REF!</v>
      </c>
      <c r="Y640" s="40" t="e">
        <f t="shared" si="42"/>
        <v>#REF!</v>
      </c>
      <c r="Z640" s="40" t="e">
        <f>#REF!</f>
        <v>#REF!</v>
      </c>
    </row>
    <row r="641" spans="1:26" ht="12.75" customHeight="1" x14ac:dyDescent="0.25">
      <c r="A641" s="7">
        <v>640</v>
      </c>
      <c r="B641" s="7" t="str">
        <f t="shared" si="39"/>
        <v>Vendredi</v>
      </c>
      <c r="C641" s="38" t="e">
        <f>'Relevé corrigé'!C641</f>
        <v>#REF!</v>
      </c>
      <c r="D641" s="45" t="e">
        <f>'Relevé corrigé'!D641</f>
        <v>#REF!</v>
      </c>
      <c r="E641" s="40" t="e">
        <f>#REF!</f>
        <v>#REF!</v>
      </c>
      <c r="F641" s="40" t="e">
        <f>#REF!</f>
        <v>#REF!</v>
      </c>
      <c r="G641" s="40" t="e">
        <f>#REF!</f>
        <v>#REF!</v>
      </c>
      <c r="H641" s="40" t="e">
        <f>#REF!</f>
        <v>#REF!</v>
      </c>
      <c r="I641" s="40" t="e">
        <f>#REF!</f>
        <v>#REF!</v>
      </c>
      <c r="J641" s="40" t="e">
        <f>#REF!</f>
        <v>#REF!</v>
      </c>
      <c r="K641" s="40" t="e">
        <f>#REF!</f>
        <v>#REF!</v>
      </c>
      <c r="L641" s="40" t="e">
        <f>#REF!</f>
        <v>#REF!</v>
      </c>
      <c r="M641" s="40" t="e">
        <f>#REF!</f>
        <v>#REF!</v>
      </c>
      <c r="N641" s="40" t="e">
        <f>#REF!</f>
        <v>#REF!</v>
      </c>
      <c r="O641" s="40" t="e">
        <f>#REF!</f>
        <v>#REF!</v>
      </c>
      <c r="P641" s="40" t="e">
        <f>#REF!</f>
        <v>#REF!</v>
      </c>
      <c r="Q641" s="40" t="e">
        <f t="shared" si="40"/>
        <v>#REF!</v>
      </c>
      <c r="R641" s="40" t="e">
        <f t="shared" si="41"/>
        <v>#REF!</v>
      </c>
      <c r="S641" s="40" t="e">
        <f>#REF!+#REF!</f>
        <v>#REF!</v>
      </c>
      <c r="T641" s="43">
        <f>SUMIFS(Modèle!$P$2:$P$1009,Modèle!$B$2:$B$1009,$B641,Modèle!$D$2:$D$1009,$D641)</f>
        <v>0</v>
      </c>
      <c r="U641" s="40" t="e">
        <f>#REF!</f>
        <v>#REF!</v>
      </c>
      <c r="V641" s="40" t="e">
        <f>#REF!</f>
        <v>#REF!</v>
      </c>
      <c r="W641" s="40" t="e">
        <f>#REF!</f>
        <v>#REF!</v>
      </c>
      <c r="X641" s="40" t="e">
        <f>#REF!</f>
        <v>#REF!</v>
      </c>
      <c r="Y641" s="40" t="e">
        <f t="shared" si="42"/>
        <v>#REF!</v>
      </c>
      <c r="Z641" s="40" t="e">
        <f>#REF!</f>
        <v>#REF!</v>
      </c>
    </row>
    <row r="642" spans="1:26" ht="12.75" customHeight="1" x14ac:dyDescent="0.25">
      <c r="A642" s="7">
        <v>641</v>
      </c>
      <c r="B642" s="7" t="str">
        <f t="shared" si="39"/>
        <v>Vendredi</v>
      </c>
      <c r="C642" s="38" t="e">
        <f>'Relevé corrigé'!C642</f>
        <v>#REF!</v>
      </c>
      <c r="D642" s="45" t="e">
        <f>'Relevé corrigé'!D642</f>
        <v>#REF!</v>
      </c>
      <c r="E642" s="40" t="e">
        <f>#REF!</f>
        <v>#REF!</v>
      </c>
      <c r="F642" s="40" t="e">
        <f>#REF!</f>
        <v>#REF!</v>
      </c>
      <c r="G642" s="40" t="e">
        <f>#REF!</f>
        <v>#REF!</v>
      </c>
      <c r="H642" s="40" t="e">
        <f>#REF!</f>
        <v>#REF!</v>
      </c>
      <c r="I642" s="40" t="e">
        <f>#REF!</f>
        <v>#REF!</v>
      </c>
      <c r="J642" s="40" t="e">
        <f>#REF!</f>
        <v>#REF!</v>
      </c>
      <c r="K642" s="40" t="e">
        <f>#REF!</f>
        <v>#REF!</v>
      </c>
      <c r="L642" s="40" t="e">
        <f>#REF!</f>
        <v>#REF!</v>
      </c>
      <c r="M642" s="40" t="e">
        <f>#REF!</f>
        <v>#REF!</v>
      </c>
      <c r="N642" s="40" t="e">
        <f>#REF!</f>
        <v>#REF!</v>
      </c>
      <c r="O642" s="40" t="e">
        <f>#REF!</f>
        <v>#REF!</v>
      </c>
      <c r="P642" s="40" t="e">
        <f>#REF!</f>
        <v>#REF!</v>
      </c>
      <c r="Q642" s="40" t="e">
        <f t="shared" si="40"/>
        <v>#REF!</v>
      </c>
      <c r="R642" s="40" t="e">
        <f t="shared" si="41"/>
        <v>#REF!</v>
      </c>
      <c r="S642" s="40" t="e">
        <f>#REF!+#REF!</f>
        <v>#REF!</v>
      </c>
      <c r="T642" s="43">
        <f>SUMIFS(Modèle!$P$2:$P$1009,Modèle!$B$2:$B$1009,$B642,Modèle!$D$2:$D$1009,$D642)</f>
        <v>0</v>
      </c>
      <c r="U642" s="40" t="e">
        <f>#REF!</f>
        <v>#REF!</v>
      </c>
      <c r="V642" s="40" t="e">
        <f>#REF!</f>
        <v>#REF!</v>
      </c>
      <c r="W642" s="40" t="e">
        <f>#REF!</f>
        <v>#REF!</v>
      </c>
      <c r="X642" s="40" t="e">
        <f>#REF!</f>
        <v>#REF!</v>
      </c>
      <c r="Y642" s="40" t="e">
        <f t="shared" si="42"/>
        <v>#REF!</v>
      </c>
      <c r="Z642" s="40" t="e">
        <f>#REF!</f>
        <v>#REF!</v>
      </c>
    </row>
    <row r="643" spans="1:26" ht="12.75" customHeight="1" x14ac:dyDescent="0.25">
      <c r="A643" s="7">
        <v>642</v>
      </c>
      <c r="B643" s="7" t="str">
        <f t="shared" ref="B643:B706" si="43">IF(A643&lt;145,"Lundi",IF(A643&lt;289,"Mardi",IF(A643&lt;433,"Mercredi",IF(A643&lt;577,"Jeudi",IF(A643&lt;721,"Vendredi",IF(A643&lt;865,"Samedi","Dimanche"))))))</f>
        <v>Vendredi</v>
      </c>
      <c r="C643" s="38" t="e">
        <f>'Relevé corrigé'!C643</f>
        <v>#REF!</v>
      </c>
      <c r="D643" s="45" t="e">
        <f>'Relevé corrigé'!D643</f>
        <v>#REF!</v>
      </c>
      <c r="E643" s="40" t="e">
        <f>#REF!</f>
        <v>#REF!</v>
      </c>
      <c r="F643" s="40" t="e">
        <f>#REF!</f>
        <v>#REF!</v>
      </c>
      <c r="G643" s="40" t="e">
        <f>#REF!</f>
        <v>#REF!</v>
      </c>
      <c r="H643" s="40" t="e">
        <f>#REF!</f>
        <v>#REF!</v>
      </c>
      <c r="I643" s="40" t="e">
        <f>#REF!</f>
        <v>#REF!</v>
      </c>
      <c r="J643" s="40" t="e">
        <f>#REF!</f>
        <v>#REF!</v>
      </c>
      <c r="K643" s="40" t="e">
        <f>#REF!</f>
        <v>#REF!</v>
      </c>
      <c r="L643" s="40" t="e">
        <f>#REF!</f>
        <v>#REF!</v>
      </c>
      <c r="M643" s="40" t="e">
        <f>#REF!</f>
        <v>#REF!</v>
      </c>
      <c r="N643" s="40" t="e">
        <f>#REF!</f>
        <v>#REF!</v>
      </c>
      <c r="O643" s="40" t="e">
        <f>#REF!</f>
        <v>#REF!</v>
      </c>
      <c r="P643" s="40" t="e">
        <f>#REF!</f>
        <v>#REF!</v>
      </c>
      <c r="Q643" s="40" t="e">
        <f t="shared" ref="Q643:Q706" si="44">N643+M643+L643+K643+J643+I643+F643</f>
        <v>#REF!</v>
      </c>
      <c r="R643" s="40" t="e">
        <f t="shared" ref="R643:R706" si="45">SUM(E643:O643)</f>
        <v>#REF!</v>
      </c>
      <c r="S643" s="40" t="e">
        <f>#REF!+#REF!</f>
        <v>#REF!</v>
      </c>
      <c r="T643" s="43">
        <f>SUMIFS(Modèle!$P$2:$P$1009,Modèle!$B$2:$B$1009,$B643,Modèle!$D$2:$D$1009,$D643)</f>
        <v>0</v>
      </c>
      <c r="U643" s="40" t="e">
        <f>#REF!</f>
        <v>#REF!</v>
      </c>
      <c r="V643" s="40" t="e">
        <f>#REF!</f>
        <v>#REF!</v>
      </c>
      <c r="W643" s="40" t="e">
        <f>#REF!</f>
        <v>#REF!</v>
      </c>
      <c r="X643" s="40" t="e">
        <f>#REF!</f>
        <v>#REF!</v>
      </c>
      <c r="Y643" s="40" t="e">
        <f t="shared" ref="Y643:Y706" si="46">SUM(U643:X643)</f>
        <v>#REF!</v>
      </c>
      <c r="Z643" s="40" t="e">
        <f>#REF!</f>
        <v>#REF!</v>
      </c>
    </row>
    <row r="644" spans="1:26" ht="12.75" customHeight="1" x14ac:dyDescent="0.25">
      <c r="A644" s="7">
        <v>643</v>
      </c>
      <c r="B644" s="7" t="str">
        <f t="shared" si="43"/>
        <v>Vendredi</v>
      </c>
      <c r="C644" s="38" t="e">
        <f>'Relevé corrigé'!C644</f>
        <v>#REF!</v>
      </c>
      <c r="D644" s="45" t="e">
        <f>'Relevé corrigé'!D644</f>
        <v>#REF!</v>
      </c>
      <c r="E644" s="40" t="e">
        <f>#REF!</f>
        <v>#REF!</v>
      </c>
      <c r="F644" s="40" t="e">
        <f>#REF!</f>
        <v>#REF!</v>
      </c>
      <c r="G644" s="40" t="e">
        <f>#REF!</f>
        <v>#REF!</v>
      </c>
      <c r="H644" s="40" t="e">
        <f>#REF!</f>
        <v>#REF!</v>
      </c>
      <c r="I644" s="40" t="e">
        <f>#REF!</f>
        <v>#REF!</v>
      </c>
      <c r="J644" s="40" t="e">
        <f>#REF!</f>
        <v>#REF!</v>
      </c>
      <c r="K644" s="40" t="e">
        <f>#REF!</f>
        <v>#REF!</v>
      </c>
      <c r="L644" s="40" t="e">
        <f>#REF!</f>
        <v>#REF!</v>
      </c>
      <c r="M644" s="40" t="e">
        <f>#REF!</f>
        <v>#REF!</v>
      </c>
      <c r="N644" s="40" t="e">
        <f>#REF!</f>
        <v>#REF!</v>
      </c>
      <c r="O644" s="40" t="e">
        <f>#REF!</f>
        <v>#REF!</v>
      </c>
      <c r="P644" s="40" t="e">
        <f>#REF!</f>
        <v>#REF!</v>
      </c>
      <c r="Q644" s="40" t="e">
        <f t="shared" si="44"/>
        <v>#REF!</v>
      </c>
      <c r="R644" s="40" t="e">
        <f t="shared" si="45"/>
        <v>#REF!</v>
      </c>
      <c r="S644" s="40" t="e">
        <f>#REF!+#REF!</f>
        <v>#REF!</v>
      </c>
      <c r="T644" s="43">
        <f>SUMIFS(Modèle!$P$2:$P$1009,Modèle!$B$2:$B$1009,$B644,Modèle!$D$2:$D$1009,$D644)</f>
        <v>0</v>
      </c>
      <c r="U644" s="40" t="e">
        <f>#REF!</f>
        <v>#REF!</v>
      </c>
      <c r="V644" s="40" t="e">
        <f>#REF!</f>
        <v>#REF!</v>
      </c>
      <c r="W644" s="40" t="e">
        <f>#REF!</f>
        <v>#REF!</v>
      </c>
      <c r="X644" s="40" t="e">
        <f>#REF!</f>
        <v>#REF!</v>
      </c>
      <c r="Y644" s="40" t="e">
        <f t="shared" si="46"/>
        <v>#REF!</v>
      </c>
      <c r="Z644" s="40" t="e">
        <f>#REF!</f>
        <v>#REF!</v>
      </c>
    </row>
    <row r="645" spans="1:26" ht="12.75" customHeight="1" x14ac:dyDescent="0.25">
      <c r="A645" s="7">
        <v>644</v>
      </c>
      <c r="B645" s="7" t="str">
        <f t="shared" si="43"/>
        <v>Vendredi</v>
      </c>
      <c r="C645" s="38" t="e">
        <f>'Relevé corrigé'!C645</f>
        <v>#REF!</v>
      </c>
      <c r="D645" s="45" t="e">
        <f>'Relevé corrigé'!D645</f>
        <v>#REF!</v>
      </c>
      <c r="E645" s="40" t="e">
        <f>#REF!</f>
        <v>#REF!</v>
      </c>
      <c r="F645" s="40" t="e">
        <f>#REF!</f>
        <v>#REF!</v>
      </c>
      <c r="G645" s="40" t="e">
        <f>#REF!</f>
        <v>#REF!</v>
      </c>
      <c r="H645" s="40" t="e">
        <f>#REF!</f>
        <v>#REF!</v>
      </c>
      <c r="I645" s="40" t="e">
        <f>#REF!</f>
        <v>#REF!</v>
      </c>
      <c r="J645" s="40" t="e">
        <f>#REF!</f>
        <v>#REF!</v>
      </c>
      <c r="K645" s="40" t="e">
        <f>#REF!</f>
        <v>#REF!</v>
      </c>
      <c r="L645" s="40" t="e">
        <f>#REF!</f>
        <v>#REF!</v>
      </c>
      <c r="M645" s="40" t="e">
        <f>#REF!</f>
        <v>#REF!</v>
      </c>
      <c r="N645" s="40" t="e">
        <f>#REF!</f>
        <v>#REF!</v>
      </c>
      <c r="O645" s="40" t="e">
        <f>#REF!</f>
        <v>#REF!</v>
      </c>
      <c r="P645" s="40" t="e">
        <f>#REF!</f>
        <v>#REF!</v>
      </c>
      <c r="Q645" s="40" t="e">
        <f t="shared" si="44"/>
        <v>#REF!</v>
      </c>
      <c r="R645" s="40" t="e">
        <f t="shared" si="45"/>
        <v>#REF!</v>
      </c>
      <c r="S645" s="40" t="e">
        <f>#REF!+#REF!</f>
        <v>#REF!</v>
      </c>
      <c r="T645" s="43">
        <f>SUMIFS(Modèle!$P$2:$P$1009,Modèle!$B$2:$B$1009,$B645,Modèle!$D$2:$D$1009,$D645)</f>
        <v>0</v>
      </c>
      <c r="U645" s="40" t="e">
        <f>#REF!</f>
        <v>#REF!</v>
      </c>
      <c r="V645" s="40" t="e">
        <f>#REF!</f>
        <v>#REF!</v>
      </c>
      <c r="W645" s="40" t="e">
        <f>#REF!</f>
        <v>#REF!</v>
      </c>
      <c r="X645" s="40" t="e">
        <f>#REF!</f>
        <v>#REF!</v>
      </c>
      <c r="Y645" s="40" t="e">
        <f t="shared" si="46"/>
        <v>#REF!</v>
      </c>
      <c r="Z645" s="40" t="e">
        <f>#REF!</f>
        <v>#REF!</v>
      </c>
    </row>
    <row r="646" spans="1:26" ht="12.75" customHeight="1" x14ac:dyDescent="0.25">
      <c r="A646" s="7">
        <v>645</v>
      </c>
      <c r="B646" s="7" t="str">
        <f t="shared" si="43"/>
        <v>Vendredi</v>
      </c>
      <c r="C646" s="38" t="e">
        <f>'Relevé corrigé'!C646</f>
        <v>#REF!</v>
      </c>
      <c r="D646" s="45" t="e">
        <f>'Relevé corrigé'!D646</f>
        <v>#REF!</v>
      </c>
      <c r="E646" s="40" t="e">
        <f>#REF!</f>
        <v>#REF!</v>
      </c>
      <c r="F646" s="40" t="e">
        <f>#REF!</f>
        <v>#REF!</v>
      </c>
      <c r="G646" s="40" t="e">
        <f>#REF!</f>
        <v>#REF!</v>
      </c>
      <c r="H646" s="40" t="e">
        <f>#REF!</f>
        <v>#REF!</v>
      </c>
      <c r="I646" s="40" t="e">
        <f>#REF!</f>
        <v>#REF!</v>
      </c>
      <c r="J646" s="40" t="e">
        <f>#REF!</f>
        <v>#REF!</v>
      </c>
      <c r="K646" s="40" t="e">
        <f>#REF!</f>
        <v>#REF!</v>
      </c>
      <c r="L646" s="40" t="e">
        <f>#REF!</f>
        <v>#REF!</v>
      </c>
      <c r="M646" s="40" t="e">
        <f>#REF!</f>
        <v>#REF!</v>
      </c>
      <c r="N646" s="40" t="e">
        <f>#REF!</f>
        <v>#REF!</v>
      </c>
      <c r="O646" s="40" t="e">
        <f>#REF!</f>
        <v>#REF!</v>
      </c>
      <c r="P646" s="40" t="e">
        <f>#REF!</f>
        <v>#REF!</v>
      </c>
      <c r="Q646" s="40" t="e">
        <f t="shared" si="44"/>
        <v>#REF!</v>
      </c>
      <c r="R646" s="40" t="e">
        <f t="shared" si="45"/>
        <v>#REF!</v>
      </c>
      <c r="S646" s="40" t="e">
        <f>#REF!+#REF!</f>
        <v>#REF!</v>
      </c>
      <c r="T646" s="43">
        <f>SUMIFS(Modèle!$P$2:$P$1009,Modèle!$B$2:$B$1009,$B646,Modèle!$D$2:$D$1009,$D646)</f>
        <v>0</v>
      </c>
      <c r="U646" s="40" t="e">
        <f>#REF!</f>
        <v>#REF!</v>
      </c>
      <c r="V646" s="40" t="e">
        <f>#REF!</f>
        <v>#REF!</v>
      </c>
      <c r="W646" s="40" t="e">
        <f>#REF!</f>
        <v>#REF!</v>
      </c>
      <c r="X646" s="40" t="e">
        <f>#REF!</f>
        <v>#REF!</v>
      </c>
      <c r="Y646" s="40" t="e">
        <f t="shared" si="46"/>
        <v>#REF!</v>
      </c>
      <c r="Z646" s="40" t="e">
        <f>#REF!</f>
        <v>#REF!</v>
      </c>
    </row>
    <row r="647" spans="1:26" ht="12.75" customHeight="1" x14ac:dyDescent="0.25">
      <c r="A647" s="7">
        <v>646</v>
      </c>
      <c r="B647" s="7" t="str">
        <f t="shared" si="43"/>
        <v>Vendredi</v>
      </c>
      <c r="C647" s="38" t="e">
        <f>'Relevé corrigé'!C647</f>
        <v>#REF!</v>
      </c>
      <c r="D647" s="45" t="e">
        <f>'Relevé corrigé'!D647</f>
        <v>#REF!</v>
      </c>
      <c r="E647" s="40" t="e">
        <f>#REF!</f>
        <v>#REF!</v>
      </c>
      <c r="F647" s="40" t="e">
        <f>#REF!</f>
        <v>#REF!</v>
      </c>
      <c r="G647" s="40" t="e">
        <f>#REF!</f>
        <v>#REF!</v>
      </c>
      <c r="H647" s="40" t="e">
        <f>#REF!</f>
        <v>#REF!</v>
      </c>
      <c r="I647" s="40" t="e">
        <f>#REF!</f>
        <v>#REF!</v>
      </c>
      <c r="J647" s="40" t="e">
        <f>#REF!</f>
        <v>#REF!</v>
      </c>
      <c r="K647" s="40" t="e">
        <f>#REF!</f>
        <v>#REF!</v>
      </c>
      <c r="L647" s="40" t="e">
        <f>#REF!</f>
        <v>#REF!</v>
      </c>
      <c r="M647" s="40" t="e">
        <f>#REF!</f>
        <v>#REF!</v>
      </c>
      <c r="N647" s="40" t="e">
        <f>#REF!</f>
        <v>#REF!</v>
      </c>
      <c r="O647" s="40" t="e">
        <f>#REF!</f>
        <v>#REF!</v>
      </c>
      <c r="P647" s="40" t="e">
        <f>#REF!</f>
        <v>#REF!</v>
      </c>
      <c r="Q647" s="40" t="e">
        <f t="shared" si="44"/>
        <v>#REF!</v>
      </c>
      <c r="R647" s="40" t="e">
        <f t="shared" si="45"/>
        <v>#REF!</v>
      </c>
      <c r="S647" s="40" t="e">
        <f>#REF!+#REF!</f>
        <v>#REF!</v>
      </c>
      <c r="T647" s="43">
        <f>SUMIFS(Modèle!$P$2:$P$1009,Modèle!$B$2:$B$1009,$B647,Modèle!$D$2:$D$1009,$D647)</f>
        <v>0</v>
      </c>
      <c r="U647" s="40" t="e">
        <f>#REF!</f>
        <v>#REF!</v>
      </c>
      <c r="V647" s="40" t="e">
        <f>#REF!</f>
        <v>#REF!</v>
      </c>
      <c r="W647" s="40" t="e">
        <f>#REF!</f>
        <v>#REF!</v>
      </c>
      <c r="X647" s="40" t="e">
        <f>#REF!</f>
        <v>#REF!</v>
      </c>
      <c r="Y647" s="40" t="e">
        <f t="shared" si="46"/>
        <v>#REF!</v>
      </c>
      <c r="Z647" s="40" t="e">
        <f>#REF!</f>
        <v>#REF!</v>
      </c>
    </row>
    <row r="648" spans="1:26" ht="12.75" customHeight="1" x14ac:dyDescent="0.25">
      <c r="A648" s="7">
        <v>647</v>
      </c>
      <c r="B648" s="7" t="str">
        <f t="shared" si="43"/>
        <v>Vendredi</v>
      </c>
      <c r="C648" s="38" t="e">
        <f>'Relevé corrigé'!C648</f>
        <v>#REF!</v>
      </c>
      <c r="D648" s="45" t="e">
        <f>'Relevé corrigé'!D648</f>
        <v>#REF!</v>
      </c>
      <c r="E648" s="40" t="e">
        <f>#REF!</f>
        <v>#REF!</v>
      </c>
      <c r="F648" s="40" t="e">
        <f>#REF!</f>
        <v>#REF!</v>
      </c>
      <c r="G648" s="40" t="e">
        <f>#REF!</f>
        <v>#REF!</v>
      </c>
      <c r="H648" s="40" t="e">
        <f>#REF!</f>
        <v>#REF!</v>
      </c>
      <c r="I648" s="40" t="e">
        <f>#REF!</f>
        <v>#REF!</v>
      </c>
      <c r="J648" s="40" t="e">
        <f>#REF!</f>
        <v>#REF!</v>
      </c>
      <c r="K648" s="40" t="e">
        <f>#REF!</f>
        <v>#REF!</v>
      </c>
      <c r="L648" s="40" t="e">
        <f>#REF!</f>
        <v>#REF!</v>
      </c>
      <c r="M648" s="40" t="e">
        <f>#REF!</f>
        <v>#REF!</v>
      </c>
      <c r="N648" s="40" t="e">
        <f>#REF!</f>
        <v>#REF!</v>
      </c>
      <c r="O648" s="40" t="e">
        <f>#REF!</f>
        <v>#REF!</v>
      </c>
      <c r="P648" s="40" t="e">
        <f>#REF!</f>
        <v>#REF!</v>
      </c>
      <c r="Q648" s="40" t="e">
        <f t="shared" si="44"/>
        <v>#REF!</v>
      </c>
      <c r="R648" s="40" t="e">
        <f t="shared" si="45"/>
        <v>#REF!</v>
      </c>
      <c r="S648" s="40" t="e">
        <f>#REF!+#REF!</f>
        <v>#REF!</v>
      </c>
      <c r="T648" s="43">
        <f>SUMIFS(Modèle!$P$2:$P$1009,Modèle!$B$2:$B$1009,$B648,Modèle!$D$2:$D$1009,$D648)</f>
        <v>0</v>
      </c>
      <c r="U648" s="40" t="e">
        <f>#REF!</f>
        <v>#REF!</v>
      </c>
      <c r="V648" s="40" t="e">
        <f>#REF!</f>
        <v>#REF!</v>
      </c>
      <c r="W648" s="40" t="e">
        <f>#REF!</f>
        <v>#REF!</v>
      </c>
      <c r="X648" s="40" t="e">
        <f>#REF!</f>
        <v>#REF!</v>
      </c>
      <c r="Y648" s="40" t="e">
        <f t="shared" si="46"/>
        <v>#REF!</v>
      </c>
      <c r="Z648" s="40" t="e">
        <f>#REF!</f>
        <v>#REF!</v>
      </c>
    </row>
    <row r="649" spans="1:26" ht="12.75" customHeight="1" x14ac:dyDescent="0.25">
      <c r="A649" s="7">
        <v>648</v>
      </c>
      <c r="B649" s="7" t="str">
        <f t="shared" si="43"/>
        <v>Vendredi</v>
      </c>
      <c r="C649" s="38" t="e">
        <f>'Relevé corrigé'!C649</f>
        <v>#REF!</v>
      </c>
      <c r="D649" s="45" t="e">
        <f>'Relevé corrigé'!D649</f>
        <v>#REF!</v>
      </c>
      <c r="E649" s="40" t="e">
        <f>#REF!</f>
        <v>#REF!</v>
      </c>
      <c r="F649" s="40" t="e">
        <f>#REF!</f>
        <v>#REF!</v>
      </c>
      <c r="G649" s="40" t="e">
        <f>#REF!</f>
        <v>#REF!</v>
      </c>
      <c r="H649" s="40" t="e">
        <f>#REF!</f>
        <v>#REF!</v>
      </c>
      <c r="I649" s="40" t="e">
        <f>#REF!</f>
        <v>#REF!</v>
      </c>
      <c r="J649" s="40" t="e">
        <f>#REF!</f>
        <v>#REF!</v>
      </c>
      <c r="K649" s="40" t="e">
        <f>#REF!</f>
        <v>#REF!</v>
      </c>
      <c r="L649" s="40" t="e">
        <f>#REF!</f>
        <v>#REF!</v>
      </c>
      <c r="M649" s="40" t="e">
        <f>#REF!</f>
        <v>#REF!</v>
      </c>
      <c r="N649" s="40" t="e">
        <f>#REF!</f>
        <v>#REF!</v>
      </c>
      <c r="O649" s="40" t="e">
        <f>#REF!</f>
        <v>#REF!</v>
      </c>
      <c r="P649" s="40" t="e">
        <f>#REF!</f>
        <v>#REF!</v>
      </c>
      <c r="Q649" s="40" t="e">
        <f t="shared" si="44"/>
        <v>#REF!</v>
      </c>
      <c r="R649" s="40" t="e">
        <f t="shared" si="45"/>
        <v>#REF!</v>
      </c>
      <c r="S649" s="40" t="e">
        <f>#REF!+#REF!</f>
        <v>#REF!</v>
      </c>
      <c r="T649" s="43">
        <f>SUMIFS(Modèle!$P$2:$P$1009,Modèle!$B$2:$B$1009,$B649,Modèle!$D$2:$D$1009,$D649)</f>
        <v>0</v>
      </c>
      <c r="U649" s="40" t="e">
        <f>#REF!</f>
        <v>#REF!</v>
      </c>
      <c r="V649" s="40" t="e">
        <f>#REF!</f>
        <v>#REF!</v>
      </c>
      <c r="W649" s="40" t="e">
        <f>#REF!</f>
        <v>#REF!</v>
      </c>
      <c r="X649" s="40" t="e">
        <f>#REF!</f>
        <v>#REF!</v>
      </c>
      <c r="Y649" s="40" t="e">
        <f t="shared" si="46"/>
        <v>#REF!</v>
      </c>
      <c r="Z649" s="40" t="e">
        <f>#REF!</f>
        <v>#REF!</v>
      </c>
    </row>
    <row r="650" spans="1:26" ht="12.75" customHeight="1" x14ac:dyDescent="0.25">
      <c r="A650" s="7">
        <v>649</v>
      </c>
      <c r="B650" s="7" t="str">
        <f t="shared" si="43"/>
        <v>Vendredi</v>
      </c>
      <c r="C650" s="38" t="e">
        <f>'Relevé corrigé'!C650</f>
        <v>#REF!</v>
      </c>
      <c r="D650" s="45" t="e">
        <f>'Relevé corrigé'!D650</f>
        <v>#REF!</v>
      </c>
      <c r="E650" s="40" t="e">
        <f>#REF!</f>
        <v>#REF!</v>
      </c>
      <c r="F650" s="40" t="e">
        <f>#REF!</f>
        <v>#REF!</v>
      </c>
      <c r="G650" s="40" t="e">
        <f>#REF!</f>
        <v>#REF!</v>
      </c>
      <c r="H650" s="40" t="e">
        <f>#REF!</f>
        <v>#REF!</v>
      </c>
      <c r="I650" s="40" t="e">
        <f>#REF!</f>
        <v>#REF!</v>
      </c>
      <c r="J650" s="40" t="e">
        <f>#REF!</f>
        <v>#REF!</v>
      </c>
      <c r="K650" s="40" t="e">
        <f>#REF!</f>
        <v>#REF!</v>
      </c>
      <c r="L650" s="40" t="e">
        <f>#REF!</f>
        <v>#REF!</v>
      </c>
      <c r="M650" s="40" t="e">
        <f>#REF!</f>
        <v>#REF!</v>
      </c>
      <c r="N650" s="40" t="e">
        <f>#REF!</f>
        <v>#REF!</v>
      </c>
      <c r="O650" s="40" t="e">
        <f>#REF!</f>
        <v>#REF!</v>
      </c>
      <c r="P650" s="40" t="e">
        <f>#REF!</f>
        <v>#REF!</v>
      </c>
      <c r="Q650" s="40" t="e">
        <f t="shared" si="44"/>
        <v>#REF!</v>
      </c>
      <c r="R650" s="40" t="e">
        <f t="shared" si="45"/>
        <v>#REF!</v>
      </c>
      <c r="S650" s="40" t="e">
        <f>#REF!+#REF!</f>
        <v>#REF!</v>
      </c>
      <c r="T650" s="43">
        <f>SUMIFS(Modèle!$P$2:$P$1009,Modèle!$B$2:$B$1009,$B650,Modèle!$D$2:$D$1009,$D650)</f>
        <v>0</v>
      </c>
      <c r="U650" s="40" t="e">
        <f>#REF!</f>
        <v>#REF!</v>
      </c>
      <c r="V650" s="40" t="e">
        <f>#REF!</f>
        <v>#REF!</v>
      </c>
      <c r="W650" s="40" t="e">
        <f>#REF!</f>
        <v>#REF!</v>
      </c>
      <c r="X650" s="40" t="e">
        <f>#REF!</f>
        <v>#REF!</v>
      </c>
      <c r="Y650" s="40" t="e">
        <f t="shared" si="46"/>
        <v>#REF!</v>
      </c>
      <c r="Z650" s="40" t="e">
        <f>#REF!</f>
        <v>#REF!</v>
      </c>
    </row>
    <row r="651" spans="1:26" ht="12.75" customHeight="1" x14ac:dyDescent="0.25">
      <c r="A651" s="7">
        <v>650</v>
      </c>
      <c r="B651" s="7" t="str">
        <f t="shared" si="43"/>
        <v>Vendredi</v>
      </c>
      <c r="C651" s="38" t="e">
        <f>'Relevé corrigé'!C651</f>
        <v>#REF!</v>
      </c>
      <c r="D651" s="45" t="e">
        <f>'Relevé corrigé'!D651</f>
        <v>#REF!</v>
      </c>
      <c r="E651" s="40" t="e">
        <f>#REF!</f>
        <v>#REF!</v>
      </c>
      <c r="F651" s="40" t="e">
        <f>#REF!</f>
        <v>#REF!</v>
      </c>
      <c r="G651" s="40" t="e">
        <f>#REF!</f>
        <v>#REF!</v>
      </c>
      <c r="H651" s="40" t="e">
        <f>#REF!</f>
        <v>#REF!</v>
      </c>
      <c r="I651" s="40" t="e">
        <f>#REF!</f>
        <v>#REF!</v>
      </c>
      <c r="J651" s="40" t="e">
        <f>#REF!</f>
        <v>#REF!</v>
      </c>
      <c r="K651" s="40" t="e">
        <f>#REF!</f>
        <v>#REF!</v>
      </c>
      <c r="L651" s="40" t="e">
        <f>#REF!</f>
        <v>#REF!</v>
      </c>
      <c r="M651" s="40" t="e">
        <f>#REF!</f>
        <v>#REF!</v>
      </c>
      <c r="N651" s="40" t="e">
        <f>#REF!</f>
        <v>#REF!</v>
      </c>
      <c r="O651" s="40" t="e">
        <f>#REF!</f>
        <v>#REF!</v>
      </c>
      <c r="P651" s="40" t="e">
        <f>#REF!</f>
        <v>#REF!</v>
      </c>
      <c r="Q651" s="40" t="e">
        <f t="shared" si="44"/>
        <v>#REF!</v>
      </c>
      <c r="R651" s="40" t="e">
        <f t="shared" si="45"/>
        <v>#REF!</v>
      </c>
      <c r="S651" s="40" t="e">
        <f>#REF!+#REF!</f>
        <v>#REF!</v>
      </c>
      <c r="T651" s="43">
        <f>SUMIFS(Modèle!$P$2:$P$1009,Modèle!$B$2:$B$1009,$B651,Modèle!$D$2:$D$1009,$D651)</f>
        <v>0</v>
      </c>
      <c r="U651" s="40" t="e">
        <f>#REF!</f>
        <v>#REF!</v>
      </c>
      <c r="V651" s="40" t="e">
        <f>#REF!</f>
        <v>#REF!</v>
      </c>
      <c r="W651" s="40" t="e">
        <f>#REF!</f>
        <v>#REF!</v>
      </c>
      <c r="X651" s="40" t="e">
        <f>#REF!</f>
        <v>#REF!</v>
      </c>
      <c r="Y651" s="40" t="e">
        <f t="shared" si="46"/>
        <v>#REF!</v>
      </c>
      <c r="Z651" s="40" t="e">
        <f>#REF!</f>
        <v>#REF!</v>
      </c>
    </row>
    <row r="652" spans="1:26" ht="12.75" customHeight="1" x14ac:dyDescent="0.25">
      <c r="A652" s="7">
        <v>651</v>
      </c>
      <c r="B652" s="7" t="str">
        <f t="shared" si="43"/>
        <v>Vendredi</v>
      </c>
      <c r="C652" s="38" t="e">
        <f>'Relevé corrigé'!C652</f>
        <v>#REF!</v>
      </c>
      <c r="D652" s="45" t="e">
        <f>'Relevé corrigé'!D652</f>
        <v>#REF!</v>
      </c>
      <c r="E652" s="40" t="e">
        <f>#REF!</f>
        <v>#REF!</v>
      </c>
      <c r="F652" s="40" t="e">
        <f>#REF!</f>
        <v>#REF!</v>
      </c>
      <c r="G652" s="40" t="e">
        <f>#REF!</f>
        <v>#REF!</v>
      </c>
      <c r="H652" s="40" t="e">
        <f>#REF!</f>
        <v>#REF!</v>
      </c>
      <c r="I652" s="40" t="e">
        <f>#REF!</f>
        <v>#REF!</v>
      </c>
      <c r="J652" s="40" t="e">
        <f>#REF!</f>
        <v>#REF!</v>
      </c>
      <c r="K652" s="40" t="e">
        <f>#REF!</f>
        <v>#REF!</v>
      </c>
      <c r="L652" s="40" t="e">
        <f>#REF!</f>
        <v>#REF!</v>
      </c>
      <c r="M652" s="40" t="e">
        <f>#REF!</f>
        <v>#REF!</v>
      </c>
      <c r="N652" s="40" t="e">
        <f>#REF!</f>
        <v>#REF!</v>
      </c>
      <c r="O652" s="40" t="e">
        <f>#REF!</f>
        <v>#REF!</v>
      </c>
      <c r="P652" s="40" t="e">
        <f>#REF!</f>
        <v>#REF!</v>
      </c>
      <c r="Q652" s="40" t="e">
        <f t="shared" si="44"/>
        <v>#REF!</v>
      </c>
      <c r="R652" s="40" t="e">
        <f t="shared" si="45"/>
        <v>#REF!</v>
      </c>
      <c r="S652" s="40" t="e">
        <f>#REF!+#REF!</f>
        <v>#REF!</v>
      </c>
      <c r="T652" s="43">
        <f>SUMIFS(Modèle!$P$2:$P$1009,Modèle!$B$2:$B$1009,$B652,Modèle!$D$2:$D$1009,$D652)</f>
        <v>0</v>
      </c>
      <c r="U652" s="40" t="e">
        <f>#REF!</f>
        <v>#REF!</v>
      </c>
      <c r="V652" s="40" t="e">
        <f>#REF!</f>
        <v>#REF!</v>
      </c>
      <c r="W652" s="40" t="e">
        <f>#REF!</f>
        <v>#REF!</v>
      </c>
      <c r="X652" s="40" t="e">
        <f>#REF!</f>
        <v>#REF!</v>
      </c>
      <c r="Y652" s="40" t="e">
        <f t="shared" si="46"/>
        <v>#REF!</v>
      </c>
      <c r="Z652" s="40" t="e">
        <f>#REF!</f>
        <v>#REF!</v>
      </c>
    </row>
    <row r="653" spans="1:26" ht="12.75" customHeight="1" x14ac:dyDescent="0.25">
      <c r="A653" s="7">
        <v>652</v>
      </c>
      <c r="B653" s="7" t="str">
        <f t="shared" si="43"/>
        <v>Vendredi</v>
      </c>
      <c r="C653" s="38" t="e">
        <f>'Relevé corrigé'!C653</f>
        <v>#REF!</v>
      </c>
      <c r="D653" s="45" t="e">
        <f>'Relevé corrigé'!D653</f>
        <v>#REF!</v>
      </c>
      <c r="E653" s="40" t="e">
        <f>#REF!</f>
        <v>#REF!</v>
      </c>
      <c r="F653" s="40" t="e">
        <f>#REF!</f>
        <v>#REF!</v>
      </c>
      <c r="G653" s="40" t="e">
        <f>#REF!</f>
        <v>#REF!</v>
      </c>
      <c r="H653" s="40" t="e">
        <f>#REF!</f>
        <v>#REF!</v>
      </c>
      <c r="I653" s="40" t="e">
        <f>#REF!</f>
        <v>#REF!</v>
      </c>
      <c r="J653" s="40" t="e">
        <f>#REF!</f>
        <v>#REF!</v>
      </c>
      <c r="K653" s="40" t="e">
        <f>#REF!</f>
        <v>#REF!</v>
      </c>
      <c r="L653" s="40" t="e">
        <f>#REF!</f>
        <v>#REF!</v>
      </c>
      <c r="M653" s="40" t="e">
        <f>#REF!</f>
        <v>#REF!</v>
      </c>
      <c r="N653" s="40" t="e">
        <f>#REF!</f>
        <v>#REF!</v>
      </c>
      <c r="O653" s="40" t="e">
        <f>#REF!</f>
        <v>#REF!</v>
      </c>
      <c r="P653" s="40" t="e">
        <f>#REF!</f>
        <v>#REF!</v>
      </c>
      <c r="Q653" s="40" t="e">
        <f t="shared" si="44"/>
        <v>#REF!</v>
      </c>
      <c r="R653" s="40" t="e">
        <f t="shared" si="45"/>
        <v>#REF!</v>
      </c>
      <c r="S653" s="40" t="e">
        <f>#REF!+#REF!</f>
        <v>#REF!</v>
      </c>
      <c r="T653" s="43">
        <f>SUMIFS(Modèle!$P$2:$P$1009,Modèle!$B$2:$B$1009,$B653,Modèle!$D$2:$D$1009,$D653)</f>
        <v>0</v>
      </c>
      <c r="U653" s="40" t="e">
        <f>#REF!</f>
        <v>#REF!</v>
      </c>
      <c r="V653" s="40" t="e">
        <f>#REF!</f>
        <v>#REF!</v>
      </c>
      <c r="W653" s="40" t="e">
        <f>#REF!</f>
        <v>#REF!</v>
      </c>
      <c r="X653" s="40" t="e">
        <f>#REF!</f>
        <v>#REF!</v>
      </c>
      <c r="Y653" s="40" t="e">
        <f t="shared" si="46"/>
        <v>#REF!</v>
      </c>
      <c r="Z653" s="40" t="e">
        <f>#REF!</f>
        <v>#REF!</v>
      </c>
    </row>
    <row r="654" spans="1:26" ht="12.75" customHeight="1" x14ac:dyDescent="0.25">
      <c r="A654" s="7">
        <v>653</v>
      </c>
      <c r="B654" s="7" t="str">
        <f t="shared" si="43"/>
        <v>Vendredi</v>
      </c>
      <c r="C654" s="38" t="e">
        <f>'Relevé corrigé'!C654</f>
        <v>#REF!</v>
      </c>
      <c r="D654" s="45" t="e">
        <f>'Relevé corrigé'!D654</f>
        <v>#REF!</v>
      </c>
      <c r="E654" s="40" t="e">
        <f>#REF!</f>
        <v>#REF!</v>
      </c>
      <c r="F654" s="40" t="e">
        <f>#REF!</f>
        <v>#REF!</v>
      </c>
      <c r="G654" s="40" t="e">
        <f>#REF!</f>
        <v>#REF!</v>
      </c>
      <c r="H654" s="40" t="e">
        <f>#REF!</f>
        <v>#REF!</v>
      </c>
      <c r="I654" s="40" t="e">
        <f>#REF!</f>
        <v>#REF!</v>
      </c>
      <c r="J654" s="40" t="e">
        <f>#REF!</f>
        <v>#REF!</v>
      </c>
      <c r="K654" s="40" t="e">
        <f>#REF!</f>
        <v>#REF!</v>
      </c>
      <c r="L654" s="40" t="e">
        <f>#REF!</f>
        <v>#REF!</v>
      </c>
      <c r="M654" s="40" t="e">
        <f>#REF!</f>
        <v>#REF!</v>
      </c>
      <c r="N654" s="40" t="e">
        <f>#REF!</f>
        <v>#REF!</v>
      </c>
      <c r="O654" s="40" t="e">
        <f>#REF!</f>
        <v>#REF!</v>
      </c>
      <c r="P654" s="40" t="e">
        <f>#REF!</f>
        <v>#REF!</v>
      </c>
      <c r="Q654" s="40" t="e">
        <f t="shared" si="44"/>
        <v>#REF!</v>
      </c>
      <c r="R654" s="40" t="e">
        <f t="shared" si="45"/>
        <v>#REF!</v>
      </c>
      <c r="S654" s="40" t="e">
        <f>#REF!+#REF!</f>
        <v>#REF!</v>
      </c>
      <c r="T654" s="43">
        <f>SUMIFS(Modèle!$P$2:$P$1009,Modèle!$B$2:$B$1009,$B654,Modèle!$D$2:$D$1009,$D654)</f>
        <v>0</v>
      </c>
      <c r="U654" s="40" t="e">
        <f>#REF!</f>
        <v>#REF!</v>
      </c>
      <c r="V654" s="40" t="e">
        <f>#REF!</f>
        <v>#REF!</v>
      </c>
      <c r="W654" s="40" t="e">
        <f>#REF!</f>
        <v>#REF!</v>
      </c>
      <c r="X654" s="40" t="e">
        <f>#REF!</f>
        <v>#REF!</v>
      </c>
      <c r="Y654" s="40" t="e">
        <f t="shared" si="46"/>
        <v>#REF!</v>
      </c>
      <c r="Z654" s="40" t="e">
        <f>#REF!</f>
        <v>#REF!</v>
      </c>
    </row>
    <row r="655" spans="1:26" ht="12.75" customHeight="1" x14ac:dyDescent="0.25">
      <c r="A655" s="7">
        <v>654</v>
      </c>
      <c r="B655" s="7" t="str">
        <f t="shared" si="43"/>
        <v>Vendredi</v>
      </c>
      <c r="C655" s="38" t="e">
        <f>'Relevé corrigé'!C655</f>
        <v>#REF!</v>
      </c>
      <c r="D655" s="45" t="e">
        <f>'Relevé corrigé'!D655</f>
        <v>#REF!</v>
      </c>
      <c r="E655" s="40" t="e">
        <f>#REF!</f>
        <v>#REF!</v>
      </c>
      <c r="F655" s="40" t="e">
        <f>#REF!</f>
        <v>#REF!</v>
      </c>
      <c r="G655" s="40" t="e">
        <f>#REF!</f>
        <v>#REF!</v>
      </c>
      <c r="H655" s="40" t="e">
        <f>#REF!</f>
        <v>#REF!</v>
      </c>
      <c r="I655" s="40" t="e">
        <f>#REF!</f>
        <v>#REF!</v>
      </c>
      <c r="J655" s="40" t="e">
        <f>#REF!</f>
        <v>#REF!</v>
      </c>
      <c r="K655" s="40" t="e">
        <f>#REF!</f>
        <v>#REF!</v>
      </c>
      <c r="L655" s="40" t="e">
        <f>#REF!</f>
        <v>#REF!</v>
      </c>
      <c r="M655" s="40" t="e">
        <f>#REF!</f>
        <v>#REF!</v>
      </c>
      <c r="N655" s="40" t="e">
        <f>#REF!</f>
        <v>#REF!</v>
      </c>
      <c r="O655" s="40" t="e">
        <f>#REF!</f>
        <v>#REF!</v>
      </c>
      <c r="P655" s="40" t="e">
        <f>#REF!</f>
        <v>#REF!</v>
      </c>
      <c r="Q655" s="40" t="e">
        <f t="shared" si="44"/>
        <v>#REF!</v>
      </c>
      <c r="R655" s="40" t="e">
        <f t="shared" si="45"/>
        <v>#REF!</v>
      </c>
      <c r="S655" s="40" t="e">
        <f>#REF!+#REF!</f>
        <v>#REF!</v>
      </c>
      <c r="T655" s="43">
        <f>SUMIFS(Modèle!$P$2:$P$1009,Modèle!$B$2:$B$1009,$B655,Modèle!$D$2:$D$1009,$D655)</f>
        <v>0</v>
      </c>
      <c r="U655" s="40" t="e">
        <f>#REF!</f>
        <v>#REF!</v>
      </c>
      <c r="V655" s="40" t="e">
        <f>#REF!</f>
        <v>#REF!</v>
      </c>
      <c r="W655" s="40" t="e">
        <f>#REF!</f>
        <v>#REF!</v>
      </c>
      <c r="X655" s="40" t="e">
        <f>#REF!</f>
        <v>#REF!</v>
      </c>
      <c r="Y655" s="40" t="e">
        <f t="shared" si="46"/>
        <v>#REF!</v>
      </c>
      <c r="Z655" s="40" t="e">
        <f>#REF!</f>
        <v>#REF!</v>
      </c>
    </row>
    <row r="656" spans="1:26" ht="12.75" customHeight="1" x14ac:dyDescent="0.25">
      <c r="A656" s="7">
        <v>655</v>
      </c>
      <c r="B656" s="7" t="str">
        <f t="shared" si="43"/>
        <v>Vendredi</v>
      </c>
      <c r="C656" s="38" t="e">
        <f>'Relevé corrigé'!C656</f>
        <v>#REF!</v>
      </c>
      <c r="D656" s="45" t="e">
        <f>'Relevé corrigé'!D656</f>
        <v>#REF!</v>
      </c>
      <c r="E656" s="40" t="e">
        <f>#REF!</f>
        <v>#REF!</v>
      </c>
      <c r="F656" s="40" t="e">
        <f>#REF!</f>
        <v>#REF!</v>
      </c>
      <c r="G656" s="40" t="e">
        <f>#REF!</f>
        <v>#REF!</v>
      </c>
      <c r="H656" s="40" t="e">
        <f>#REF!</f>
        <v>#REF!</v>
      </c>
      <c r="I656" s="40" t="e">
        <f>#REF!</f>
        <v>#REF!</v>
      </c>
      <c r="J656" s="40" t="e">
        <f>#REF!</f>
        <v>#REF!</v>
      </c>
      <c r="K656" s="40" t="e">
        <f>#REF!</f>
        <v>#REF!</v>
      </c>
      <c r="L656" s="40" t="e">
        <f>#REF!</f>
        <v>#REF!</v>
      </c>
      <c r="M656" s="40" t="e">
        <f>#REF!</f>
        <v>#REF!</v>
      </c>
      <c r="N656" s="40" t="e">
        <f>#REF!</f>
        <v>#REF!</v>
      </c>
      <c r="O656" s="40" t="e">
        <f>#REF!</f>
        <v>#REF!</v>
      </c>
      <c r="P656" s="40" t="e">
        <f>#REF!</f>
        <v>#REF!</v>
      </c>
      <c r="Q656" s="40" t="e">
        <f t="shared" si="44"/>
        <v>#REF!</v>
      </c>
      <c r="R656" s="40" t="e">
        <f t="shared" si="45"/>
        <v>#REF!</v>
      </c>
      <c r="S656" s="40" t="e">
        <f>#REF!+#REF!</f>
        <v>#REF!</v>
      </c>
      <c r="T656" s="43">
        <f>SUMIFS(Modèle!$P$2:$P$1009,Modèle!$B$2:$B$1009,$B656,Modèle!$D$2:$D$1009,$D656)</f>
        <v>0</v>
      </c>
      <c r="U656" s="40" t="e">
        <f>#REF!</f>
        <v>#REF!</v>
      </c>
      <c r="V656" s="40" t="e">
        <f>#REF!</f>
        <v>#REF!</v>
      </c>
      <c r="W656" s="40" t="e">
        <f>#REF!</f>
        <v>#REF!</v>
      </c>
      <c r="X656" s="40" t="e">
        <f>#REF!</f>
        <v>#REF!</v>
      </c>
      <c r="Y656" s="40" t="e">
        <f t="shared" si="46"/>
        <v>#REF!</v>
      </c>
      <c r="Z656" s="40" t="e">
        <f>#REF!</f>
        <v>#REF!</v>
      </c>
    </row>
    <row r="657" spans="1:26" ht="12.75" customHeight="1" x14ac:dyDescent="0.25">
      <c r="A657" s="7">
        <v>656</v>
      </c>
      <c r="B657" s="7" t="str">
        <f t="shared" si="43"/>
        <v>Vendredi</v>
      </c>
      <c r="C657" s="38" t="e">
        <f>'Relevé corrigé'!C657</f>
        <v>#REF!</v>
      </c>
      <c r="D657" s="45" t="e">
        <f>'Relevé corrigé'!D657</f>
        <v>#REF!</v>
      </c>
      <c r="E657" s="40" t="e">
        <f>#REF!</f>
        <v>#REF!</v>
      </c>
      <c r="F657" s="40" t="e">
        <f>#REF!</f>
        <v>#REF!</v>
      </c>
      <c r="G657" s="40" t="e">
        <f>#REF!</f>
        <v>#REF!</v>
      </c>
      <c r="H657" s="40" t="e">
        <f>#REF!</f>
        <v>#REF!</v>
      </c>
      <c r="I657" s="40" t="e">
        <f>#REF!</f>
        <v>#REF!</v>
      </c>
      <c r="J657" s="40" t="e">
        <f>#REF!</f>
        <v>#REF!</v>
      </c>
      <c r="K657" s="40" t="e">
        <f>#REF!</f>
        <v>#REF!</v>
      </c>
      <c r="L657" s="40" t="e">
        <f>#REF!</f>
        <v>#REF!</v>
      </c>
      <c r="M657" s="40" t="e">
        <f>#REF!</f>
        <v>#REF!</v>
      </c>
      <c r="N657" s="40" t="e">
        <f>#REF!</f>
        <v>#REF!</v>
      </c>
      <c r="O657" s="40" t="e">
        <f>#REF!</f>
        <v>#REF!</v>
      </c>
      <c r="P657" s="40" t="e">
        <f>#REF!</f>
        <v>#REF!</v>
      </c>
      <c r="Q657" s="40" t="e">
        <f t="shared" si="44"/>
        <v>#REF!</v>
      </c>
      <c r="R657" s="40" t="e">
        <f t="shared" si="45"/>
        <v>#REF!</v>
      </c>
      <c r="S657" s="40" t="e">
        <f>#REF!+#REF!</f>
        <v>#REF!</v>
      </c>
      <c r="T657" s="43">
        <f>SUMIFS(Modèle!$P$2:$P$1009,Modèle!$B$2:$B$1009,$B657,Modèle!$D$2:$D$1009,$D657)</f>
        <v>0</v>
      </c>
      <c r="U657" s="40" t="e">
        <f>#REF!</f>
        <v>#REF!</v>
      </c>
      <c r="V657" s="40" t="e">
        <f>#REF!</f>
        <v>#REF!</v>
      </c>
      <c r="W657" s="40" t="e">
        <f>#REF!</f>
        <v>#REF!</v>
      </c>
      <c r="X657" s="40" t="e">
        <f>#REF!</f>
        <v>#REF!</v>
      </c>
      <c r="Y657" s="40" t="e">
        <f t="shared" si="46"/>
        <v>#REF!</v>
      </c>
      <c r="Z657" s="40" t="e">
        <f>#REF!</f>
        <v>#REF!</v>
      </c>
    </row>
    <row r="658" spans="1:26" ht="12.75" customHeight="1" x14ac:dyDescent="0.25">
      <c r="A658" s="7">
        <v>657</v>
      </c>
      <c r="B658" s="7" t="str">
        <f t="shared" si="43"/>
        <v>Vendredi</v>
      </c>
      <c r="C658" s="38" t="e">
        <f>'Relevé corrigé'!C658</f>
        <v>#REF!</v>
      </c>
      <c r="D658" s="45" t="e">
        <f>'Relevé corrigé'!D658</f>
        <v>#REF!</v>
      </c>
      <c r="E658" s="40" t="e">
        <f>#REF!</f>
        <v>#REF!</v>
      </c>
      <c r="F658" s="40" t="e">
        <f>#REF!</f>
        <v>#REF!</v>
      </c>
      <c r="G658" s="40" t="e">
        <f>#REF!</f>
        <v>#REF!</v>
      </c>
      <c r="H658" s="40" t="e">
        <f>#REF!</f>
        <v>#REF!</v>
      </c>
      <c r="I658" s="40" t="e">
        <f>#REF!</f>
        <v>#REF!</v>
      </c>
      <c r="J658" s="40" t="e">
        <f>#REF!</f>
        <v>#REF!</v>
      </c>
      <c r="K658" s="40" t="e">
        <f>#REF!</f>
        <v>#REF!</v>
      </c>
      <c r="L658" s="40" t="e">
        <f>#REF!</f>
        <v>#REF!</v>
      </c>
      <c r="M658" s="40" t="e">
        <f>#REF!</f>
        <v>#REF!</v>
      </c>
      <c r="N658" s="40" t="e">
        <f>#REF!</f>
        <v>#REF!</v>
      </c>
      <c r="O658" s="40" t="e">
        <f>#REF!</f>
        <v>#REF!</v>
      </c>
      <c r="P658" s="40" t="e">
        <f>#REF!</f>
        <v>#REF!</v>
      </c>
      <c r="Q658" s="40" t="e">
        <f t="shared" si="44"/>
        <v>#REF!</v>
      </c>
      <c r="R658" s="40" t="e">
        <f t="shared" si="45"/>
        <v>#REF!</v>
      </c>
      <c r="S658" s="40" t="e">
        <f>#REF!+#REF!</f>
        <v>#REF!</v>
      </c>
      <c r="T658" s="43">
        <f>SUMIFS(Modèle!$P$2:$P$1009,Modèle!$B$2:$B$1009,$B658,Modèle!$D$2:$D$1009,$D658)</f>
        <v>0</v>
      </c>
      <c r="U658" s="40" t="e">
        <f>#REF!</f>
        <v>#REF!</v>
      </c>
      <c r="V658" s="40" t="e">
        <f>#REF!</f>
        <v>#REF!</v>
      </c>
      <c r="W658" s="40" t="e">
        <f>#REF!</f>
        <v>#REF!</v>
      </c>
      <c r="X658" s="40" t="e">
        <f>#REF!</f>
        <v>#REF!</v>
      </c>
      <c r="Y658" s="40" t="e">
        <f t="shared" si="46"/>
        <v>#REF!</v>
      </c>
      <c r="Z658" s="40" t="e">
        <f>#REF!</f>
        <v>#REF!</v>
      </c>
    </row>
    <row r="659" spans="1:26" ht="12.75" customHeight="1" x14ac:dyDescent="0.25">
      <c r="A659" s="7">
        <v>658</v>
      </c>
      <c r="B659" s="7" t="str">
        <f t="shared" si="43"/>
        <v>Vendredi</v>
      </c>
      <c r="C659" s="38" t="e">
        <f>'Relevé corrigé'!C659</f>
        <v>#REF!</v>
      </c>
      <c r="D659" s="45" t="e">
        <f>'Relevé corrigé'!D659</f>
        <v>#REF!</v>
      </c>
      <c r="E659" s="40" t="e">
        <f>#REF!</f>
        <v>#REF!</v>
      </c>
      <c r="F659" s="40" t="e">
        <f>#REF!</f>
        <v>#REF!</v>
      </c>
      <c r="G659" s="40" t="e">
        <f>#REF!</f>
        <v>#REF!</v>
      </c>
      <c r="H659" s="40" t="e">
        <f>#REF!</f>
        <v>#REF!</v>
      </c>
      <c r="I659" s="40" t="e">
        <f>#REF!</f>
        <v>#REF!</v>
      </c>
      <c r="J659" s="40" t="e">
        <f>#REF!</f>
        <v>#REF!</v>
      </c>
      <c r="K659" s="40" t="e">
        <f>#REF!</f>
        <v>#REF!</v>
      </c>
      <c r="L659" s="40" t="e">
        <f>#REF!</f>
        <v>#REF!</v>
      </c>
      <c r="M659" s="40" t="e">
        <f>#REF!</f>
        <v>#REF!</v>
      </c>
      <c r="N659" s="40" t="e">
        <f>#REF!</f>
        <v>#REF!</v>
      </c>
      <c r="O659" s="40" t="e">
        <f>#REF!</f>
        <v>#REF!</v>
      </c>
      <c r="P659" s="40" t="e">
        <f>#REF!</f>
        <v>#REF!</v>
      </c>
      <c r="Q659" s="40" t="e">
        <f t="shared" si="44"/>
        <v>#REF!</v>
      </c>
      <c r="R659" s="40" t="e">
        <f t="shared" si="45"/>
        <v>#REF!</v>
      </c>
      <c r="S659" s="40" t="e">
        <f>#REF!+#REF!</f>
        <v>#REF!</v>
      </c>
      <c r="T659" s="43">
        <f>SUMIFS(Modèle!$P$2:$P$1009,Modèle!$B$2:$B$1009,$B659,Modèle!$D$2:$D$1009,$D659)</f>
        <v>0</v>
      </c>
      <c r="U659" s="40" t="e">
        <f>#REF!</f>
        <v>#REF!</v>
      </c>
      <c r="V659" s="40" t="e">
        <f>#REF!</f>
        <v>#REF!</v>
      </c>
      <c r="W659" s="40" t="e">
        <f>#REF!</f>
        <v>#REF!</v>
      </c>
      <c r="X659" s="40" t="e">
        <f>#REF!</f>
        <v>#REF!</v>
      </c>
      <c r="Y659" s="40" t="e">
        <f t="shared" si="46"/>
        <v>#REF!</v>
      </c>
      <c r="Z659" s="40" t="e">
        <f>#REF!</f>
        <v>#REF!</v>
      </c>
    </row>
    <row r="660" spans="1:26" ht="12.75" customHeight="1" x14ac:dyDescent="0.25">
      <c r="A660" s="7">
        <v>659</v>
      </c>
      <c r="B660" s="7" t="str">
        <f t="shared" si="43"/>
        <v>Vendredi</v>
      </c>
      <c r="C660" s="38" t="e">
        <f>'Relevé corrigé'!C660</f>
        <v>#REF!</v>
      </c>
      <c r="D660" s="45" t="e">
        <f>'Relevé corrigé'!D660</f>
        <v>#REF!</v>
      </c>
      <c r="E660" s="40" t="e">
        <f>#REF!</f>
        <v>#REF!</v>
      </c>
      <c r="F660" s="40" t="e">
        <f>#REF!</f>
        <v>#REF!</v>
      </c>
      <c r="G660" s="40" t="e">
        <f>#REF!</f>
        <v>#REF!</v>
      </c>
      <c r="H660" s="40" t="e">
        <f>#REF!</f>
        <v>#REF!</v>
      </c>
      <c r="I660" s="40" t="e">
        <f>#REF!</f>
        <v>#REF!</v>
      </c>
      <c r="J660" s="40" t="e">
        <f>#REF!</f>
        <v>#REF!</v>
      </c>
      <c r="K660" s="40" t="e">
        <f>#REF!</f>
        <v>#REF!</v>
      </c>
      <c r="L660" s="40" t="e">
        <f>#REF!</f>
        <v>#REF!</v>
      </c>
      <c r="M660" s="40" t="e">
        <f>#REF!</f>
        <v>#REF!</v>
      </c>
      <c r="N660" s="40" t="e">
        <f>#REF!</f>
        <v>#REF!</v>
      </c>
      <c r="O660" s="40" t="e">
        <f>#REF!</f>
        <v>#REF!</v>
      </c>
      <c r="P660" s="40" t="e">
        <f>#REF!</f>
        <v>#REF!</v>
      </c>
      <c r="Q660" s="40" t="e">
        <f t="shared" si="44"/>
        <v>#REF!</v>
      </c>
      <c r="R660" s="40" t="e">
        <f t="shared" si="45"/>
        <v>#REF!</v>
      </c>
      <c r="S660" s="40" t="e">
        <f>#REF!+#REF!</f>
        <v>#REF!</v>
      </c>
      <c r="T660" s="43">
        <f>SUMIFS(Modèle!$P$2:$P$1009,Modèle!$B$2:$B$1009,$B660,Modèle!$D$2:$D$1009,$D660)</f>
        <v>0</v>
      </c>
      <c r="U660" s="40" t="e">
        <f>#REF!</f>
        <v>#REF!</v>
      </c>
      <c r="V660" s="40" t="e">
        <f>#REF!</f>
        <v>#REF!</v>
      </c>
      <c r="W660" s="40" t="e">
        <f>#REF!</f>
        <v>#REF!</v>
      </c>
      <c r="X660" s="40" t="e">
        <f>#REF!</f>
        <v>#REF!</v>
      </c>
      <c r="Y660" s="40" t="e">
        <f t="shared" si="46"/>
        <v>#REF!</v>
      </c>
      <c r="Z660" s="40" t="e">
        <f>#REF!</f>
        <v>#REF!</v>
      </c>
    </row>
    <row r="661" spans="1:26" ht="12.75" customHeight="1" x14ac:dyDescent="0.25">
      <c r="A661" s="7">
        <v>660</v>
      </c>
      <c r="B661" s="7" t="str">
        <f t="shared" si="43"/>
        <v>Vendredi</v>
      </c>
      <c r="C661" s="38" t="e">
        <f>'Relevé corrigé'!C661</f>
        <v>#REF!</v>
      </c>
      <c r="D661" s="45" t="e">
        <f>'Relevé corrigé'!D661</f>
        <v>#REF!</v>
      </c>
      <c r="E661" s="40" t="e">
        <f>#REF!</f>
        <v>#REF!</v>
      </c>
      <c r="F661" s="40" t="e">
        <f>#REF!</f>
        <v>#REF!</v>
      </c>
      <c r="G661" s="40" t="e">
        <f>#REF!</f>
        <v>#REF!</v>
      </c>
      <c r="H661" s="40" t="e">
        <f>#REF!</f>
        <v>#REF!</v>
      </c>
      <c r="I661" s="40" t="e">
        <f>#REF!</f>
        <v>#REF!</v>
      </c>
      <c r="J661" s="40" t="e">
        <f>#REF!</f>
        <v>#REF!</v>
      </c>
      <c r="K661" s="40" t="e">
        <f>#REF!</f>
        <v>#REF!</v>
      </c>
      <c r="L661" s="40" t="e">
        <f>#REF!</f>
        <v>#REF!</v>
      </c>
      <c r="M661" s="40" t="e">
        <f>#REF!</f>
        <v>#REF!</v>
      </c>
      <c r="N661" s="40" t="e">
        <f>#REF!</f>
        <v>#REF!</v>
      </c>
      <c r="O661" s="40" t="e">
        <f>#REF!</f>
        <v>#REF!</v>
      </c>
      <c r="P661" s="40" t="e">
        <f>#REF!</f>
        <v>#REF!</v>
      </c>
      <c r="Q661" s="40" t="e">
        <f t="shared" si="44"/>
        <v>#REF!</v>
      </c>
      <c r="R661" s="40" t="e">
        <f t="shared" si="45"/>
        <v>#REF!</v>
      </c>
      <c r="S661" s="40" t="e">
        <f>#REF!+#REF!</f>
        <v>#REF!</v>
      </c>
      <c r="T661" s="43">
        <f>SUMIFS(Modèle!$P$2:$P$1009,Modèle!$B$2:$B$1009,$B661,Modèle!$D$2:$D$1009,$D661)</f>
        <v>0</v>
      </c>
      <c r="U661" s="40" t="e">
        <f>#REF!</f>
        <v>#REF!</v>
      </c>
      <c r="V661" s="40" t="e">
        <f>#REF!</f>
        <v>#REF!</v>
      </c>
      <c r="W661" s="40" t="e">
        <f>#REF!</f>
        <v>#REF!</v>
      </c>
      <c r="X661" s="40" t="e">
        <f>#REF!</f>
        <v>#REF!</v>
      </c>
      <c r="Y661" s="40" t="e">
        <f t="shared" si="46"/>
        <v>#REF!</v>
      </c>
      <c r="Z661" s="40" t="e">
        <f>#REF!</f>
        <v>#REF!</v>
      </c>
    </row>
    <row r="662" spans="1:26" ht="12.75" customHeight="1" x14ac:dyDescent="0.25">
      <c r="A662" s="7">
        <v>661</v>
      </c>
      <c r="B662" s="7" t="str">
        <f t="shared" si="43"/>
        <v>Vendredi</v>
      </c>
      <c r="C662" s="38" t="e">
        <f>'Relevé corrigé'!C662</f>
        <v>#REF!</v>
      </c>
      <c r="D662" s="45" t="e">
        <f>'Relevé corrigé'!D662</f>
        <v>#REF!</v>
      </c>
      <c r="E662" s="40" t="e">
        <f>#REF!</f>
        <v>#REF!</v>
      </c>
      <c r="F662" s="40" t="e">
        <f>#REF!</f>
        <v>#REF!</v>
      </c>
      <c r="G662" s="40" t="e">
        <f>#REF!</f>
        <v>#REF!</v>
      </c>
      <c r="H662" s="40" t="e">
        <f>#REF!</f>
        <v>#REF!</v>
      </c>
      <c r="I662" s="40" t="e">
        <f>#REF!</f>
        <v>#REF!</v>
      </c>
      <c r="J662" s="40" t="e">
        <f>#REF!</f>
        <v>#REF!</v>
      </c>
      <c r="K662" s="40" t="e">
        <f>#REF!</f>
        <v>#REF!</v>
      </c>
      <c r="L662" s="40" t="e">
        <f>#REF!</f>
        <v>#REF!</v>
      </c>
      <c r="M662" s="40" t="e">
        <f>#REF!</f>
        <v>#REF!</v>
      </c>
      <c r="N662" s="40" t="e">
        <f>#REF!</f>
        <v>#REF!</v>
      </c>
      <c r="O662" s="40" t="e">
        <f>#REF!</f>
        <v>#REF!</v>
      </c>
      <c r="P662" s="40" t="e">
        <f>#REF!</f>
        <v>#REF!</v>
      </c>
      <c r="Q662" s="40" t="e">
        <f t="shared" si="44"/>
        <v>#REF!</v>
      </c>
      <c r="R662" s="40" t="e">
        <f t="shared" si="45"/>
        <v>#REF!</v>
      </c>
      <c r="S662" s="40" t="e">
        <f>#REF!+#REF!</f>
        <v>#REF!</v>
      </c>
      <c r="T662" s="43">
        <f>SUMIFS(Modèle!$P$2:$P$1009,Modèle!$B$2:$B$1009,$B662,Modèle!$D$2:$D$1009,$D662)</f>
        <v>0</v>
      </c>
      <c r="U662" s="40" t="e">
        <f>#REF!</f>
        <v>#REF!</v>
      </c>
      <c r="V662" s="40" t="e">
        <f>#REF!</f>
        <v>#REF!</v>
      </c>
      <c r="W662" s="40" t="e">
        <f>#REF!</f>
        <v>#REF!</v>
      </c>
      <c r="X662" s="40" t="e">
        <f>#REF!</f>
        <v>#REF!</v>
      </c>
      <c r="Y662" s="40" t="e">
        <f t="shared" si="46"/>
        <v>#REF!</v>
      </c>
      <c r="Z662" s="40" t="e">
        <f>#REF!</f>
        <v>#REF!</v>
      </c>
    </row>
    <row r="663" spans="1:26" ht="12.75" customHeight="1" x14ac:dyDescent="0.25">
      <c r="A663" s="7">
        <v>662</v>
      </c>
      <c r="B663" s="7" t="str">
        <f t="shared" si="43"/>
        <v>Vendredi</v>
      </c>
      <c r="C663" s="38" t="e">
        <f>'Relevé corrigé'!C663</f>
        <v>#REF!</v>
      </c>
      <c r="D663" s="45" t="e">
        <f>'Relevé corrigé'!D663</f>
        <v>#REF!</v>
      </c>
      <c r="E663" s="40" t="e">
        <f>#REF!</f>
        <v>#REF!</v>
      </c>
      <c r="F663" s="40" t="e">
        <f>#REF!</f>
        <v>#REF!</v>
      </c>
      <c r="G663" s="40" t="e">
        <f>#REF!</f>
        <v>#REF!</v>
      </c>
      <c r="H663" s="40" t="e">
        <f>#REF!</f>
        <v>#REF!</v>
      </c>
      <c r="I663" s="40" t="e">
        <f>#REF!</f>
        <v>#REF!</v>
      </c>
      <c r="J663" s="40" t="e">
        <f>#REF!</f>
        <v>#REF!</v>
      </c>
      <c r="K663" s="40" t="e">
        <f>#REF!</f>
        <v>#REF!</v>
      </c>
      <c r="L663" s="40" t="e">
        <f>#REF!</f>
        <v>#REF!</v>
      </c>
      <c r="M663" s="40" t="e">
        <f>#REF!</f>
        <v>#REF!</v>
      </c>
      <c r="N663" s="40" t="e">
        <f>#REF!</f>
        <v>#REF!</v>
      </c>
      <c r="O663" s="40" t="e">
        <f>#REF!</f>
        <v>#REF!</v>
      </c>
      <c r="P663" s="40" t="e">
        <f>#REF!</f>
        <v>#REF!</v>
      </c>
      <c r="Q663" s="40" t="e">
        <f t="shared" si="44"/>
        <v>#REF!</v>
      </c>
      <c r="R663" s="40" t="e">
        <f t="shared" si="45"/>
        <v>#REF!</v>
      </c>
      <c r="S663" s="40" t="e">
        <f>#REF!+#REF!</f>
        <v>#REF!</v>
      </c>
      <c r="T663" s="43">
        <f>SUMIFS(Modèle!$P$2:$P$1009,Modèle!$B$2:$B$1009,$B663,Modèle!$D$2:$D$1009,$D663)</f>
        <v>0</v>
      </c>
      <c r="U663" s="40" t="e">
        <f>#REF!</f>
        <v>#REF!</v>
      </c>
      <c r="V663" s="40" t="e">
        <f>#REF!</f>
        <v>#REF!</v>
      </c>
      <c r="W663" s="40" t="e">
        <f>#REF!</f>
        <v>#REF!</v>
      </c>
      <c r="X663" s="40" t="e">
        <f>#REF!</f>
        <v>#REF!</v>
      </c>
      <c r="Y663" s="40" t="e">
        <f t="shared" si="46"/>
        <v>#REF!</v>
      </c>
      <c r="Z663" s="40" t="e">
        <f>#REF!</f>
        <v>#REF!</v>
      </c>
    </row>
    <row r="664" spans="1:26" ht="12.75" customHeight="1" x14ac:dyDescent="0.25">
      <c r="A664" s="7">
        <v>663</v>
      </c>
      <c r="B664" s="7" t="str">
        <f t="shared" si="43"/>
        <v>Vendredi</v>
      </c>
      <c r="C664" s="38" t="e">
        <f>'Relevé corrigé'!C664</f>
        <v>#REF!</v>
      </c>
      <c r="D664" s="45" t="e">
        <f>'Relevé corrigé'!D664</f>
        <v>#REF!</v>
      </c>
      <c r="E664" s="40" t="e">
        <f>#REF!</f>
        <v>#REF!</v>
      </c>
      <c r="F664" s="40" t="e">
        <f>#REF!</f>
        <v>#REF!</v>
      </c>
      <c r="G664" s="40" t="e">
        <f>#REF!</f>
        <v>#REF!</v>
      </c>
      <c r="H664" s="40" t="e">
        <f>#REF!</f>
        <v>#REF!</v>
      </c>
      <c r="I664" s="40" t="e">
        <f>#REF!</f>
        <v>#REF!</v>
      </c>
      <c r="J664" s="40" t="e">
        <f>#REF!</f>
        <v>#REF!</v>
      </c>
      <c r="K664" s="40" t="e">
        <f>#REF!</f>
        <v>#REF!</v>
      </c>
      <c r="L664" s="40" t="e">
        <f>#REF!</f>
        <v>#REF!</v>
      </c>
      <c r="M664" s="40" t="e">
        <f>#REF!</f>
        <v>#REF!</v>
      </c>
      <c r="N664" s="40" t="e">
        <f>#REF!</f>
        <v>#REF!</v>
      </c>
      <c r="O664" s="40" t="e">
        <f>#REF!</f>
        <v>#REF!</v>
      </c>
      <c r="P664" s="40" t="e">
        <f>#REF!</f>
        <v>#REF!</v>
      </c>
      <c r="Q664" s="40" t="e">
        <f t="shared" si="44"/>
        <v>#REF!</v>
      </c>
      <c r="R664" s="40" t="e">
        <f t="shared" si="45"/>
        <v>#REF!</v>
      </c>
      <c r="S664" s="40" t="e">
        <f>#REF!+#REF!</f>
        <v>#REF!</v>
      </c>
      <c r="T664" s="43">
        <f>SUMIFS(Modèle!$P$2:$P$1009,Modèle!$B$2:$B$1009,$B664,Modèle!$D$2:$D$1009,$D664)</f>
        <v>0</v>
      </c>
      <c r="U664" s="40" t="e">
        <f>#REF!</f>
        <v>#REF!</v>
      </c>
      <c r="V664" s="40" t="e">
        <f>#REF!</f>
        <v>#REF!</v>
      </c>
      <c r="W664" s="40" t="e">
        <f>#REF!</f>
        <v>#REF!</v>
      </c>
      <c r="X664" s="40" t="e">
        <f>#REF!</f>
        <v>#REF!</v>
      </c>
      <c r="Y664" s="40" t="e">
        <f t="shared" si="46"/>
        <v>#REF!</v>
      </c>
      <c r="Z664" s="40" t="e">
        <f>#REF!</f>
        <v>#REF!</v>
      </c>
    </row>
    <row r="665" spans="1:26" ht="12.75" customHeight="1" x14ac:dyDescent="0.25">
      <c r="A665" s="7">
        <v>664</v>
      </c>
      <c r="B665" s="7" t="str">
        <f t="shared" si="43"/>
        <v>Vendredi</v>
      </c>
      <c r="C665" s="38" t="e">
        <f>'Relevé corrigé'!C665</f>
        <v>#REF!</v>
      </c>
      <c r="D665" s="45" t="e">
        <f>'Relevé corrigé'!D665</f>
        <v>#REF!</v>
      </c>
      <c r="E665" s="40" t="e">
        <f>#REF!</f>
        <v>#REF!</v>
      </c>
      <c r="F665" s="40" t="e">
        <f>#REF!</f>
        <v>#REF!</v>
      </c>
      <c r="G665" s="40" t="e">
        <f>#REF!</f>
        <v>#REF!</v>
      </c>
      <c r="H665" s="40" t="e">
        <f>#REF!</f>
        <v>#REF!</v>
      </c>
      <c r="I665" s="40" t="e">
        <f>#REF!</f>
        <v>#REF!</v>
      </c>
      <c r="J665" s="40" t="e">
        <f>#REF!</f>
        <v>#REF!</v>
      </c>
      <c r="K665" s="40" t="e">
        <f>#REF!</f>
        <v>#REF!</v>
      </c>
      <c r="L665" s="40" t="e">
        <f>#REF!</f>
        <v>#REF!</v>
      </c>
      <c r="M665" s="40" t="e">
        <f>#REF!</f>
        <v>#REF!</v>
      </c>
      <c r="N665" s="40" t="e">
        <f>#REF!</f>
        <v>#REF!</v>
      </c>
      <c r="O665" s="40" t="e">
        <f>#REF!</f>
        <v>#REF!</v>
      </c>
      <c r="P665" s="40" t="e">
        <f>#REF!</f>
        <v>#REF!</v>
      </c>
      <c r="Q665" s="40" t="e">
        <f t="shared" si="44"/>
        <v>#REF!</v>
      </c>
      <c r="R665" s="40" t="e">
        <f t="shared" si="45"/>
        <v>#REF!</v>
      </c>
      <c r="S665" s="40" t="e">
        <f>#REF!+#REF!</f>
        <v>#REF!</v>
      </c>
      <c r="T665" s="43">
        <f>SUMIFS(Modèle!$P$2:$P$1009,Modèle!$B$2:$B$1009,$B665,Modèle!$D$2:$D$1009,$D665)</f>
        <v>0</v>
      </c>
      <c r="U665" s="40" t="e">
        <f>#REF!</f>
        <v>#REF!</v>
      </c>
      <c r="V665" s="40" t="e">
        <f>#REF!</f>
        <v>#REF!</v>
      </c>
      <c r="W665" s="40" t="e">
        <f>#REF!</f>
        <v>#REF!</v>
      </c>
      <c r="X665" s="40" t="e">
        <f>#REF!</f>
        <v>#REF!</v>
      </c>
      <c r="Y665" s="40" t="e">
        <f t="shared" si="46"/>
        <v>#REF!</v>
      </c>
      <c r="Z665" s="40" t="e">
        <f>#REF!</f>
        <v>#REF!</v>
      </c>
    </row>
    <row r="666" spans="1:26" ht="12.75" customHeight="1" x14ac:dyDescent="0.25">
      <c r="A666" s="7">
        <v>665</v>
      </c>
      <c r="B666" s="7" t="str">
        <f t="shared" si="43"/>
        <v>Vendredi</v>
      </c>
      <c r="C666" s="38" t="e">
        <f>'Relevé corrigé'!C666</f>
        <v>#REF!</v>
      </c>
      <c r="D666" s="45" t="e">
        <f>'Relevé corrigé'!D666</f>
        <v>#REF!</v>
      </c>
      <c r="E666" s="40" t="e">
        <f>#REF!</f>
        <v>#REF!</v>
      </c>
      <c r="F666" s="40" t="e">
        <f>#REF!</f>
        <v>#REF!</v>
      </c>
      <c r="G666" s="40" t="e">
        <f>#REF!</f>
        <v>#REF!</v>
      </c>
      <c r="H666" s="40" t="e">
        <f>#REF!</f>
        <v>#REF!</v>
      </c>
      <c r="I666" s="40" t="e">
        <f>#REF!</f>
        <v>#REF!</v>
      </c>
      <c r="J666" s="40" t="e">
        <f>#REF!</f>
        <v>#REF!</v>
      </c>
      <c r="K666" s="40" t="e">
        <f>#REF!</f>
        <v>#REF!</v>
      </c>
      <c r="L666" s="40" t="e">
        <f>#REF!</f>
        <v>#REF!</v>
      </c>
      <c r="M666" s="40" t="e">
        <f>#REF!</f>
        <v>#REF!</v>
      </c>
      <c r="N666" s="40" t="e">
        <f>#REF!</f>
        <v>#REF!</v>
      </c>
      <c r="O666" s="40" t="e">
        <f>#REF!</f>
        <v>#REF!</v>
      </c>
      <c r="P666" s="40" t="e">
        <f>#REF!</f>
        <v>#REF!</v>
      </c>
      <c r="Q666" s="40" t="e">
        <f t="shared" si="44"/>
        <v>#REF!</v>
      </c>
      <c r="R666" s="40" t="e">
        <f t="shared" si="45"/>
        <v>#REF!</v>
      </c>
      <c r="S666" s="40" t="e">
        <f>#REF!+#REF!</f>
        <v>#REF!</v>
      </c>
      <c r="T666" s="43">
        <f>SUMIFS(Modèle!$P$2:$P$1009,Modèle!$B$2:$B$1009,$B666,Modèle!$D$2:$D$1009,$D666)</f>
        <v>0</v>
      </c>
      <c r="U666" s="40" t="e">
        <f>#REF!</f>
        <v>#REF!</v>
      </c>
      <c r="V666" s="40" t="e">
        <f>#REF!</f>
        <v>#REF!</v>
      </c>
      <c r="W666" s="40" t="e">
        <f>#REF!</f>
        <v>#REF!</v>
      </c>
      <c r="X666" s="40" t="e">
        <f>#REF!</f>
        <v>#REF!</v>
      </c>
      <c r="Y666" s="40" t="e">
        <f t="shared" si="46"/>
        <v>#REF!</v>
      </c>
      <c r="Z666" s="40" t="e">
        <f>#REF!</f>
        <v>#REF!</v>
      </c>
    </row>
    <row r="667" spans="1:26" ht="12.75" customHeight="1" x14ac:dyDescent="0.25">
      <c r="A667" s="7">
        <v>666</v>
      </c>
      <c r="B667" s="7" t="str">
        <f t="shared" si="43"/>
        <v>Vendredi</v>
      </c>
      <c r="C667" s="38" t="e">
        <f>'Relevé corrigé'!C667</f>
        <v>#REF!</v>
      </c>
      <c r="D667" s="45" t="e">
        <f>'Relevé corrigé'!D667</f>
        <v>#REF!</v>
      </c>
      <c r="E667" s="40" t="e">
        <f>#REF!</f>
        <v>#REF!</v>
      </c>
      <c r="F667" s="40" t="e">
        <f>#REF!</f>
        <v>#REF!</v>
      </c>
      <c r="G667" s="40" t="e">
        <f>#REF!</f>
        <v>#REF!</v>
      </c>
      <c r="H667" s="40" t="e">
        <f>#REF!</f>
        <v>#REF!</v>
      </c>
      <c r="I667" s="40" t="e">
        <f>#REF!</f>
        <v>#REF!</v>
      </c>
      <c r="J667" s="40" t="e">
        <f>#REF!</f>
        <v>#REF!</v>
      </c>
      <c r="K667" s="40" t="e">
        <f>#REF!</f>
        <v>#REF!</v>
      </c>
      <c r="L667" s="40" t="e">
        <f>#REF!</f>
        <v>#REF!</v>
      </c>
      <c r="M667" s="40" t="e">
        <f>#REF!</f>
        <v>#REF!</v>
      </c>
      <c r="N667" s="40" t="e">
        <f>#REF!</f>
        <v>#REF!</v>
      </c>
      <c r="O667" s="40" t="e">
        <f>#REF!</f>
        <v>#REF!</v>
      </c>
      <c r="P667" s="40" t="e">
        <f>#REF!</f>
        <v>#REF!</v>
      </c>
      <c r="Q667" s="40" t="e">
        <f t="shared" si="44"/>
        <v>#REF!</v>
      </c>
      <c r="R667" s="40" t="e">
        <f t="shared" si="45"/>
        <v>#REF!</v>
      </c>
      <c r="S667" s="40" t="e">
        <f>#REF!+#REF!</f>
        <v>#REF!</v>
      </c>
      <c r="T667" s="43">
        <f>SUMIFS(Modèle!$P$2:$P$1009,Modèle!$B$2:$B$1009,$B667,Modèle!$D$2:$D$1009,$D667)</f>
        <v>0</v>
      </c>
      <c r="U667" s="40" t="e">
        <f>#REF!</f>
        <v>#REF!</v>
      </c>
      <c r="V667" s="40" t="e">
        <f>#REF!</f>
        <v>#REF!</v>
      </c>
      <c r="W667" s="40" t="e">
        <f>#REF!</f>
        <v>#REF!</v>
      </c>
      <c r="X667" s="40" t="e">
        <f>#REF!</f>
        <v>#REF!</v>
      </c>
      <c r="Y667" s="40" t="e">
        <f t="shared" si="46"/>
        <v>#REF!</v>
      </c>
      <c r="Z667" s="40" t="e">
        <f>#REF!</f>
        <v>#REF!</v>
      </c>
    </row>
    <row r="668" spans="1:26" ht="12.75" customHeight="1" x14ac:dyDescent="0.25">
      <c r="A668" s="7">
        <v>667</v>
      </c>
      <c r="B668" s="7" t="str">
        <f t="shared" si="43"/>
        <v>Vendredi</v>
      </c>
      <c r="C668" s="38" t="e">
        <f>'Relevé corrigé'!C668</f>
        <v>#REF!</v>
      </c>
      <c r="D668" s="45" t="e">
        <f>'Relevé corrigé'!D668</f>
        <v>#REF!</v>
      </c>
      <c r="E668" s="40" t="e">
        <f>#REF!</f>
        <v>#REF!</v>
      </c>
      <c r="F668" s="40" t="e">
        <f>#REF!</f>
        <v>#REF!</v>
      </c>
      <c r="G668" s="40" t="e">
        <f>#REF!</f>
        <v>#REF!</v>
      </c>
      <c r="H668" s="40" t="e">
        <f>#REF!</f>
        <v>#REF!</v>
      </c>
      <c r="I668" s="40" t="e">
        <f>#REF!</f>
        <v>#REF!</v>
      </c>
      <c r="J668" s="40" t="e">
        <f>#REF!</f>
        <v>#REF!</v>
      </c>
      <c r="K668" s="40" t="e">
        <f>#REF!</f>
        <v>#REF!</v>
      </c>
      <c r="L668" s="40" t="e">
        <f>#REF!</f>
        <v>#REF!</v>
      </c>
      <c r="M668" s="40" t="e">
        <f>#REF!</f>
        <v>#REF!</v>
      </c>
      <c r="N668" s="40" t="e">
        <f>#REF!</f>
        <v>#REF!</v>
      </c>
      <c r="O668" s="40" t="e">
        <f>#REF!</f>
        <v>#REF!</v>
      </c>
      <c r="P668" s="40" t="e">
        <f>#REF!</f>
        <v>#REF!</v>
      </c>
      <c r="Q668" s="40" t="e">
        <f t="shared" si="44"/>
        <v>#REF!</v>
      </c>
      <c r="R668" s="40" t="e">
        <f t="shared" si="45"/>
        <v>#REF!</v>
      </c>
      <c r="S668" s="40" t="e">
        <f>#REF!+#REF!</f>
        <v>#REF!</v>
      </c>
      <c r="T668" s="43">
        <f>SUMIFS(Modèle!$P$2:$P$1009,Modèle!$B$2:$B$1009,$B668,Modèle!$D$2:$D$1009,$D668)</f>
        <v>0</v>
      </c>
      <c r="U668" s="40" t="e">
        <f>#REF!</f>
        <v>#REF!</v>
      </c>
      <c r="V668" s="40" t="e">
        <f>#REF!</f>
        <v>#REF!</v>
      </c>
      <c r="W668" s="40" t="e">
        <f>#REF!</f>
        <v>#REF!</v>
      </c>
      <c r="X668" s="40" t="e">
        <f>#REF!</f>
        <v>#REF!</v>
      </c>
      <c r="Y668" s="40" t="e">
        <f t="shared" si="46"/>
        <v>#REF!</v>
      </c>
      <c r="Z668" s="40" t="e">
        <f>#REF!</f>
        <v>#REF!</v>
      </c>
    </row>
    <row r="669" spans="1:26" ht="12.75" customHeight="1" x14ac:dyDescent="0.25">
      <c r="A669" s="7">
        <v>668</v>
      </c>
      <c r="B669" s="7" t="str">
        <f t="shared" si="43"/>
        <v>Vendredi</v>
      </c>
      <c r="C669" s="38" t="e">
        <f>'Relevé corrigé'!C669</f>
        <v>#REF!</v>
      </c>
      <c r="D669" s="45" t="e">
        <f>'Relevé corrigé'!D669</f>
        <v>#REF!</v>
      </c>
      <c r="E669" s="40" t="e">
        <f>#REF!</f>
        <v>#REF!</v>
      </c>
      <c r="F669" s="40" t="e">
        <f>#REF!</f>
        <v>#REF!</v>
      </c>
      <c r="G669" s="40" t="e">
        <f>#REF!</f>
        <v>#REF!</v>
      </c>
      <c r="H669" s="40" t="e">
        <f>#REF!</f>
        <v>#REF!</v>
      </c>
      <c r="I669" s="40" t="e">
        <f>#REF!</f>
        <v>#REF!</v>
      </c>
      <c r="J669" s="40" t="e">
        <f>#REF!</f>
        <v>#REF!</v>
      </c>
      <c r="K669" s="40" t="e">
        <f>#REF!</f>
        <v>#REF!</v>
      </c>
      <c r="L669" s="40" t="e">
        <f>#REF!</f>
        <v>#REF!</v>
      </c>
      <c r="M669" s="40" t="e">
        <f>#REF!</f>
        <v>#REF!</v>
      </c>
      <c r="N669" s="40" t="e">
        <f>#REF!</f>
        <v>#REF!</v>
      </c>
      <c r="O669" s="40" t="e">
        <f>#REF!</f>
        <v>#REF!</v>
      </c>
      <c r="P669" s="40" t="e">
        <f>#REF!</f>
        <v>#REF!</v>
      </c>
      <c r="Q669" s="40" t="e">
        <f t="shared" si="44"/>
        <v>#REF!</v>
      </c>
      <c r="R669" s="40" t="e">
        <f t="shared" si="45"/>
        <v>#REF!</v>
      </c>
      <c r="S669" s="40" t="e">
        <f>#REF!+#REF!</f>
        <v>#REF!</v>
      </c>
      <c r="T669" s="43">
        <f>SUMIFS(Modèle!$P$2:$P$1009,Modèle!$B$2:$B$1009,$B669,Modèle!$D$2:$D$1009,$D669)</f>
        <v>0</v>
      </c>
      <c r="U669" s="40" t="e">
        <f>#REF!</f>
        <v>#REF!</v>
      </c>
      <c r="V669" s="40" t="e">
        <f>#REF!</f>
        <v>#REF!</v>
      </c>
      <c r="W669" s="40" t="e">
        <f>#REF!</f>
        <v>#REF!</v>
      </c>
      <c r="X669" s="40" t="e">
        <f>#REF!</f>
        <v>#REF!</v>
      </c>
      <c r="Y669" s="40" t="e">
        <f t="shared" si="46"/>
        <v>#REF!</v>
      </c>
      <c r="Z669" s="40" t="e">
        <f>#REF!</f>
        <v>#REF!</v>
      </c>
    </row>
    <row r="670" spans="1:26" ht="12.75" customHeight="1" x14ac:dyDescent="0.25">
      <c r="A670" s="7">
        <v>669</v>
      </c>
      <c r="B670" s="7" t="str">
        <f t="shared" si="43"/>
        <v>Vendredi</v>
      </c>
      <c r="C670" s="38" t="e">
        <f>'Relevé corrigé'!C670</f>
        <v>#REF!</v>
      </c>
      <c r="D670" s="45" t="e">
        <f>'Relevé corrigé'!D670</f>
        <v>#REF!</v>
      </c>
      <c r="E670" s="40" t="e">
        <f>#REF!</f>
        <v>#REF!</v>
      </c>
      <c r="F670" s="40" t="e">
        <f>#REF!</f>
        <v>#REF!</v>
      </c>
      <c r="G670" s="40" t="e">
        <f>#REF!</f>
        <v>#REF!</v>
      </c>
      <c r="H670" s="40" t="e">
        <f>#REF!</f>
        <v>#REF!</v>
      </c>
      <c r="I670" s="40" t="e">
        <f>#REF!</f>
        <v>#REF!</v>
      </c>
      <c r="J670" s="40" t="e">
        <f>#REF!</f>
        <v>#REF!</v>
      </c>
      <c r="K670" s="40" t="e">
        <f>#REF!</f>
        <v>#REF!</v>
      </c>
      <c r="L670" s="40" t="e">
        <f>#REF!</f>
        <v>#REF!</v>
      </c>
      <c r="M670" s="40" t="e">
        <f>#REF!</f>
        <v>#REF!</v>
      </c>
      <c r="N670" s="40" t="e">
        <f>#REF!</f>
        <v>#REF!</v>
      </c>
      <c r="O670" s="40" t="e">
        <f>#REF!</f>
        <v>#REF!</v>
      </c>
      <c r="P670" s="40" t="e">
        <f>#REF!</f>
        <v>#REF!</v>
      </c>
      <c r="Q670" s="40" t="e">
        <f t="shared" si="44"/>
        <v>#REF!</v>
      </c>
      <c r="R670" s="40" t="e">
        <f t="shared" si="45"/>
        <v>#REF!</v>
      </c>
      <c r="S670" s="40" t="e">
        <f>#REF!+#REF!</f>
        <v>#REF!</v>
      </c>
      <c r="T670" s="43">
        <f>SUMIFS(Modèle!$P$2:$P$1009,Modèle!$B$2:$B$1009,$B670,Modèle!$D$2:$D$1009,$D670)</f>
        <v>0</v>
      </c>
      <c r="U670" s="40" t="e">
        <f>#REF!</f>
        <v>#REF!</v>
      </c>
      <c r="V670" s="40" t="e">
        <f>#REF!</f>
        <v>#REF!</v>
      </c>
      <c r="W670" s="40" t="e">
        <f>#REF!</f>
        <v>#REF!</v>
      </c>
      <c r="X670" s="40" t="e">
        <f>#REF!</f>
        <v>#REF!</v>
      </c>
      <c r="Y670" s="40" t="e">
        <f t="shared" si="46"/>
        <v>#REF!</v>
      </c>
      <c r="Z670" s="40" t="e">
        <f>#REF!</f>
        <v>#REF!</v>
      </c>
    </row>
    <row r="671" spans="1:26" ht="12.75" customHeight="1" x14ac:dyDescent="0.25">
      <c r="A671" s="7">
        <v>670</v>
      </c>
      <c r="B671" s="7" t="str">
        <f t="shared" si="43"/>
        <v>Vendredi</v>
      </c>
      <c r="C671" s="38" t="e">
        <f>'Relevé corrigé'!C671</f>
        <v>#REF!</v>
      </c>
      <c r="D671" s="45" t="e">
        <f>'Relevé corrigé'!D671</f>
        <v>#REF!</v>
      </c>
      <c r="E671" s="40" t="e">
        <f>#REF!</f>
        <v>#REF!</v>
      </c>
      <c r="F671" s="40" t="e">
        <f>#REF!</f>
        <v>#REF!</v>
      </c>
      <c r="G671" s="40" t="e">
        <f>#REF!</f>
        <v>#REF!</v>
      </c>
      <c r="H671" s="40" t="e">
        <f>#REF!</f>
        <v>#REF!</v>
      </c>
      <c r="I671" s="40" t="e">
        <f>#REF!</f>
        <v>#REF!</v>
      </c>
      <c r="J671" s="40" t="e">
        <f>#REF!</f>
        <v>#REF!</v>
      </c>
      <c r="K671" s="40" t="e">
        <f>#REF!</f>
        <v>#REF!</v>
      </c>
      <c r="L671" s="40" t="e">
        <f>#REF!</f>
        <v>#REF!</v>
      </c>
      <c r="M671" s="40" t="e">
        <f>#REF!</f>
        <v>#REF!</v>
      </c>
      <c r="N671" s="40" t="e">
        <f>#REF!</f>
        <v>#REF!</v>
      </c>
      <c r="O671" s="40" t="e">
        <f>#REF!</f>
        <v>#REF!</v>
      </c>
      <c r="P671" s="40" t="e">
        <f>#REF!</f>
        <v>#REF!</v>
      </c>
      <c r="Q671" s="40" t="e">
        <f t="shared" si="44"/>
        <v>#REF!</v>
      </c>
      <c r="R671" s="40" t="e">
        <f t="shared" si="45"/>
        <v>#REF!</v>
      </c>
      <c r="S671" s="40" t="e">
        <f>#REF!+#REF!</f>
        <v>#REF!</v>
      </c>
      <c r="T671" s="43">
        <f>SUMIFS(Modèle!$P$2:$P$1009,Modèle!$B$2:$B$1009,$B671,Modèle!$D$2:$D$1009,$D671)</f>
        <v>0</v>
      </c>
      <c r="U671" s="40" t="e">
        <f>#REF!</f>
        <v>#REF!</v>
      </c>
      <c r="V671" s="40" t="e">
        <f>#REF!</f>
        <v>#REF!</v>
      </c>
      <c r="W671" s="40" t="e">
        <f>#REF!</f>
        <v>#REF!</v>
      </c>
      <c r="X671" s="40" t="e">
        <f>#REF!</f>
        <v>#REF!</v>
      </c>
      <c r="Y671" s="40" t="e">
        <f t="shared" si="46"/>
        <v>#REF!</v>
      </c>
      <c r="Z671" s="40" t="e">
        <f>#REF!</f>
        <v>#REF!</v>
      </c>
    </row>
    <row r="672" spans="1:26" ht="12.75" customHeight="1" x14ac:dyDescent="0.25">
      <c r="A672" s="7">
        <v>671</v>
      </c>
      <c r="B672" s="7" t="str">
        <f t="shared" si="43"/>
        <v>Vendredi</v>
      </c>
      <c r="C672" s="38" t="e">
        <f>'Relevé corrigé'!C672</f>
        <v>#REF!</v>
      </c>
      <c r="D672" s="45" t="e">
        <f>'Relevé corrigé'!D672</f>
        <v>#REF!</v>
      </c>
      <c r="E672" s="40" t="e">
        <f>#REF!</f>
        <v>#REF!</v>
      </c>
      <c r="F672" s="40" t="e">
        <f>#REF!</f>
        <v>#REF!</v>
      </c>
      <c r="G672" s="40" t="e">
        <f>#REF!</f>
        <v>#REF!</v>
      </c>
      <c r="H672" s="40" t="e">
        <f>#REF!</f>
        <v>#REF!</v>
      </c>
      <c r="I672" s="40" t="e">
        <f>#REF!</f>
        <v>#REF!</v>
      </c>
      <c r="J672" s="40" t="e">
        <f>#REF!</f>
        <v>#REF!</v>
      </c>
      <c r="K672" s="40" t="e">
        <f>#REF!</f>
        <v>#REF!</v>
      </c>
      <c r="L672" s="40" t="e">
        <f>#REF!</f>
        <v>#REF!</v>
      </c>
      <c r="M672" s="40" t="e">
        <f>#REF!</f>
        <v>#REF!</v>
      </c>
      <c r="N672" s="40" t="e">
        <f>#REF!</f>
        <v>#REF!</v>
      </c>
      <c r="O672" s="40" t="e">
        <f>#REF!</f>
        <v>#REF!</v>
      </c>
      <c r="P672" s="40" t="e">
        <f>#REF!</f>
        <v>#REF!</v>
      </c>
      <c r="Q672" s="40" t="e">
        <f t="shared" si="44"/>
        <v>#REF!</v>
      </c>
      <c r="R672" s="40" t="e">
        <f t="shared" si="45"/>
        <v>#REF!</v>
      </c>
      <c r="S672" s="40" t="e">
        <f>#REF!+#REF!</f>
        <v>#REF!</v>
      </c>
      <c r="T672" s="43">
        <f>SUMIFS(Modèle!$P$2:$P$1009,Modèle!$B$2:$B$1009,$B672,Modèle!$D$2:$D$1009,$D672)</f>
        <v>0</v>
      </c>
      <c r="U672" s="40" t="e">
        <f>#REF!</f>
        <v>#REF!</v>
      </c>
      <c r="V672" s="40" t="e">
        <f>#REF!</f>
        <v>#REF!</v>
      </c>
      <c r="W672" s="40" t="e">
        <f>#REF!</f>
        <v>#REF!</v>
      </c>
      <c r="X672" s="40" t="e">
        <f>#REF!</f>
        <v>#REF!</v>
      </c>
      <c r="Y672" s="40" t="e">
        <f t="shared" si="46"/>
        <v>#REF!</v>
      </c>
      <c r="Z672" s="40" t="e">
        <f>#REF!</f>
        <v>#REF!</v>
      </c>
    </row>
    <row r="673" spans="1:26" ht="12.75" customHeight="1" x14ac:dyDescent="0.25">
      <c r="A673" s="7">
        <v>672</v>
      </c>
      <c r="B673" s="7" t="str">
        <f t="shared" si="43"/>
        <v>Vendredi</v>
      </c>
      <c r="C673" s="38" t="e">
        <f>'Relevé corrigé'!C673</f>
        <v>#REF!</v>
      </c>
      <c r="D673" s="45" t="e">
        <f>'Relevé corrigé'!D673</f>
        <v>#REF!</v>
      </c>
      <c r="E673" s="40" t="e">
        <f>#REF!</f>
        <v>#REF!</v>
      </c>
      <c r="F673" s="40" t="e">
        <f>#REF!</f>
        <v>#REF!</v>
      </c>
      <c r="G673" s="40" t="e">
        <f>#REF!</f>
        <v>#REF!</v>
      </c>
      <c r="H673" s="40" t="e">
        <f>#REF!</f>
        <v>#REF!</v>
      </c>
      <c r="I673" s="40" t="e">
        <f>#REF!</f>
        <v>#REF!</v>
      </c>
      <c r="J673" s="40" t="e">
        <f>#REF!</f>
        <v>#REF!</v>
      </c>
      <c r="K673" s="40" t="e">
        <f>#REF!</f>
        <v>#REF!</v>
      </c>
      <c r="L673" s="40" t="e">
        <f>#REF!</f>
        <v>#REF!</v>
      </c>
      <c r="M673" s="40" t="e">
        <f>#REF!</f>
        <v>#REF!</v>
      </c>
      <c r="N673" s="40" t="e">
        <f>#REF!</f>
        <v>#REF!</v>
      </c>
      <c r="O673" s="40" t="e">
        <f>#REF!</f>
        <v>#REF!</v>
      </c>
      <c r="P673" s="40" t="e">
        <f>#REF!</f>
        <v>#REF!</v>
      </c>
      <c r="Q673" s="40" t="e">
        <f t="shared" si="44"/>
        <v>#REF!</v>
      </c>
      <c r="R673" s="40" t="e">
        <f t="shared" si="45"/>
        <v>#REF!</v>
      </c>
      <c r="S673" s="40" t="e">
        <f>#REF!+#REF!</f>
        <v>#REF!</v>
      </c>
      <c r="T673" s="43">
        <f>SUMIFS(Modèle!$P$2:$P$1009,Modèle!$B$2:$B$1009,$B673,Modèle!$D$2:$D$1009,$D673)</f>
        <v>0</v>
      </c>
      <c r="U673" s="40" t="e">
        <f>#REF!</f>
        <v>#REF!</v>
      </c>
      <c r="V673" s="40" t="e">
        <f>#REF!</f>
        <v>#REF!</v>
      </c>
      <c r="W673" s="40" t="e">
        <f>#REF!</f>
        <v>#REF!</v>
      </c>
      <c r="X673" s="40" t="e">
        <f>#REF!</f>
        <v>#REF!</v>
      </c>
      <c r="Y673" s="40" t="e">
        <f t="shared" si="46"/>
        <v>#REF!</v>
      </c>
      <c r="Z673" s="40" t="e">
        <f>#REF!</f>
        <v>#REF!</v>
      </c>
    </row>
    <row r="674" spans="1:26" ht="12.75" customHeight="1" x14ac:dyDescent="0.25">
      <c r="A674" s="7">
        <v>673</v>
      </c>
      <c r="B674" s="7" t="str">
        <f t="shared" si="43"/>
        <v>Vendredi</v>
      </c>
      <c r="C674" s="38" t="e">
        <f>'Relevé corrigé'!C674</f>
        <v>#REF!</v>
      </c>
      <c r="D674" s="45" t="e">
        <f>'Relevé corrigé'!D674</f>
        <v>#REF!</v>
      </c>
      <c r="E674" s="40" t="e">
        <f>#REF!</f>
        <v>#REF!</v>
      </c>
      <c r="F674" s="40" t="e">
        <f>#REF!</f>
        <v>#REF!</v>
      </c>
      <c r="G674" s="40" t="e">
        <f>#REF!</f>
        <v>#REF!</v>
      </c>
      <c r="H674" s="40" t="e">
        <f>#REF!</f>
        <v>#REF!</v>
      </c>
      <c r="I674" s="40" t="e">
        <f>#REF!</f>
        <v>#REF!</v>
      </c>
      <c r="J674" s="40" t="e">
        <f>#REF!</f>
        <v>#REF!</v>
      </c>
      <c r="K674" s="40" t="e">
        <f>#REF!</f>
        <v>#REF!</v>
      </c>
      <c r="L674" s="40" t="e">
        <f>#REF!</f>
        <v>#REF!</v>
      </c>
      <c r="M674" s="40" t="e">
        <f>#REF!</f>
        <v>#REF!</v>
      </c>
      <c r="N674" s="40" t="e">
        <f>#REF!</f>
        <v>#REF!</v>
      </c>
      <c r="O674" s="40" t="e">
        <f>#REF!</f>
        <v>#REF!</v>
      </c>
      <c r="P674" s="40" t="e">
        <f>#REF!</f>
        <v>#REF!</v>
      </c>
      <c r="Q674" s="40" t="e">
        <f t="shared" si="44"/>
        <v>#REF!</v>
      </c>
      <c r="R674" s="40" t="e">
        <f t="shared" si="45"/>
        <v>#REF!</v>
      </c>
      <c r="S674" s="40" t="e">
        <f>#REF!+#REF!</f>
        <v>#REF!</v>
      </c>
      <c r="T674" s="43">
        <f>SUMIFS(Modèle!$P$2:$P$1009,Modèle!$B$2:$B$1009,$B674,Modèle!$D$2:$D$1009,$D674)</f>
        <v>0</v>
      </c>
      <c r="U674" s="40" t="e">
        <f>#REF!</f>
        <v>#REF!</v>
      </c>
      <c r="V674" s="40" t="e">
        <f>#REF!</f>
        <v>#REF!</v>
      </c>
      <c r="W674" s="40" t="e">
        <f>#REF!</f>
        <v>#REF!</v>
      </c>
      <c r="X674" s="40" t="e">
        <f>#REF!</f>
        <v>#REF!</v>
      </c>
      <c r="Y674" s="40" t="e">
        <f t="shared" si="46"/>
        <v>#REF!</v>
      </c>
      <c r="Z674" s="40" t="e">
        <f>#REF!</f>
        <v>#REF!</v>
      </c>
    </row>
    <row r="675" spans="1:26" ht="12.75" customHeight="1" x14ac:dyDescent="0.25">
      <c r="A675" s="7">
        <v>674</v>
      </c>
      <c r="B675" s="7" t="str">
        <f t="shared" si="43"/>
        <v>Vendredi</v>
      </c>
      <c r="C675" s="38" t="e">
        <f>'Relevé corrigé'!C675</f>
        <v>#REF!</v>
      </c>
      <c r="D675" s="45" t="e">
        <f>'Relevé corrigé'!D675</f>
        <v>#REF!</v>
      </c>
      <c r="E675" s="40" t="e">
        <f>#REF!</f>
        <v>#REF!</v>
      </c>
      <c r="F675" s="40" t="e">
        <f>#REF!</f>
        <v>#REF!</v>
      </c>
      <c r="G675" s="40" t="e">
        <f>#REF!</f>
        <v>#REF!</v>
      </c>
      <c r="H675" s="40" t="e">
        <f>#REF!</f>
        <v>#REF!</v>
      </c>
      <c r="I675" s="40" t="e">
        <f>#REF!</f>
        <v>#REF!</v>
      </c>
      <c r="J675" s="40" t="e">
        <f>#REF!</f>
        <v>#REF!</v>
      </c>
      <c r="K675" s="40" t="e">
        <f>#REF!</f>
        <v>#REF!</v>
      </c>
      <c r="L675" s="40" t="e">
        <f>#REF!</f>
        <v>#REF!</v>
      </c>
      <c r="M675" s="40" t="e">
        <f>#REF!</f>
        <v>#REF!</v>
      </c>
      <c r="N675" s="40" t="e">
        <f>#REF!</f>
        <v>#REF!</v>
      </c>
      <c r="O675" s="40" t="e">
        <f>#REF!</f>
        <v>#REF!</v>
      </c>
      <c r="P675" s="40" t="e">
        <f>#REF!</f>
        <v>#REF!</v>
      </c>
      <c r="Q675" s="40" t="e">
        <f t="shared" si="44"/>
        <v>#REF!</v>
      </c>
      <c r="R675" s="40" t="e">
        <f t="shared" si="45"/>
        <v>#REF!</v>
      </c>
      <c r="S675" s="40" t="e">
        <f>#REF!+#REF!</f>
        <v>#REF!</v>
      </c>
      <c r="T675" s="43">
        <f>SUMIFS(Modèle!$P$2:$P$1009,Modèle!$B$2:$B$1009,$B675,Modèle!$D$2:$D$1009,$D675)</f>
        <v>0</v>
      </c>
      <c r="U675" s="40" t="e">
        <f>#REF!</f>
        <v>#REF!</v>
      </c>
      <c r="V675" s="40" t="e">
        <f>#REF!</f>
        <v>#REF!</v>
      </c>
      <c r="W675" s="40" t="e">
        <f>#REF!</f>
        <v>#REF!</v>
      </c>
      <c r="X675" s="40" t="e">
        <f>#REF!</f>
        <v>#REF!</v>
      </c>
      <c r="Y675" s="40" t="e">
        <f t="shared" si="46"/>
        <v>#REF!</v>
      </c>
      <c r="Z675" s="40" t="e">
        <f>#REF!</f>
        <v>#REF!</v>
      </c>
    </row>
    <row r="676" spans="1:26" ht="12.75" customHeight="1" x14ac:dyDescent="0.25">
      <c r="A676" s="7">
        <v>675</v>
      </c>
      <c r="B676" s="7" t="str">
        <f t="shared" si="43"/>
        <v>Vendredi</v>
      </c>
      <c r="C676" s="38" t="e">
        <f>'Relevé corrigé'!C676</f>
        <v>#REF!</v>
      </c>
      <c r="D676" s="45" t="e">
        <f>'Relevé corrigé'!D676</f>
        <v>#REF!</v>
      </c>
      <c r="E676" s="40" t="e">
        <f>#REF!</f>
        <v>#REF!</v>
      </c>
      <c r="F676" s="40" t="e">
        <f>#REF!</f>
        <v>#REF!</v>
      </c>
      <c r="G676" s="40" t="e">
        <f>#REF!</f>
        <v>#REF!</v>
      </c>
      <c r="H676" s="40" t="e">
        <f>#REF!</f>
        <v>#REF!</v>
      </c>
      <c r="I676" s="40" t="e">
        <f>#REF!</f>
        <v>#REF!</v>
      </c>
      <c r="J676" s="40" t="e">
        <f>#REF!</f>
        <v>#REF!</v>
      </c>
      <c r="K676" s="40" t="e">
        <f>#REF!</f>
        <v>#REF!</v>
      </c>
      <c r="L676" s="40" t="e">
        <f>#REF!</f>
        <v>#REF!</v>
      </c>
      <c r="M676" s="40" t="e">
        <f>#REF!</f>
        <v>#REF!</v>
      </c>
      <c r="N676" s="40" t="e">
        <f>#REF!</f>
        <v>#REF!</v>
      </c>
      <c r="O676" s="40" t="e">
        <f>#REF!</f>
        <v>#REF!</v>
      </c>
      <c r="P676" s="40" t="e">
        <f>#REF!</f>
        <v>#REF!</v>
      </c>
      <c r="Q676" s="40" t="e">
        <f t="shared" si="44"/>
        <v>#REF!</v>
      </c>
      <c r="R676" s="40" t="e">
        <f t="shared" si="45"/>
        <v>#REF!</v>
      </c>
      <c r="S676" s="40" t="e">
        <f>#REF!+#REF!</f>
        <v>#REF!</v>
      </c>
      <c r="T676" s="43">
        <f>SUMIFS(Modèle!$P$2:$P$1009,Modèle!$B$2:$B$1009,$B676,Modèle!$D$2:$D$1009,$D676)</f>
        <v>0</v>
      </c>
      <c r="U676" s="40" t="e">
        <f>#REF!</f>
        <v>#REF!</v>
      </c>
      <c r="V676" s="40" t="e">
        <f>#REF!</f>
        <v>#REF!</v>
      </c>
      <c r="W676" s="40" t="e">
        <f>#REF!</f>
        <v>#REF!</v>
      </c>
      <c r="X676" s="40" t="e">
        <f>#REF!</f>
        <v>#REF!</v>
      </c>
      <c r="Y676" s="40" t="e">
        <f t="shared" si="46"/>
        <v>#REF!</v>
      </c>
      <c r="Z676" s="40" t="e">
        <f>#REF!</f>
        <v>#REF!</v>
      </c>
    </row>
    <row r="677" spans="1:26" ht="12.75" customHeight="1" x14ac:dyDescent="0.25">
      <c r="A677" s="7">
        <v>676</v>
      </c>
      <c r="B677" s="7" t="str">
        <f t="shared" si="43"/>
        <v>Vendredi</v>
      </c>
      <c r="C677" s="38" t="e">
        <f>'Relevé corrigé'!C677</f>
        <v>#REF!</v>
      </c>
      <c r="D677" s="45" t="e">
        <f>'Relevé corrigé'!D677</f>
        <v>#REF!</v>
      </c>
      <c r="E677" s="40" t="e">
        <f>#REF!</f>
        <v>#REF!</v>
      </c>
      <c r="F677" s="40" t="e">
        <f>#REF!</f>
        <v>#REF!</v>
      </c>
      <c r="G677" s="40" t="e">
        <f>#REF!</f>
        <v>#REF!</v>
      </c>
      <c r="H677" s="40" t="e">
        <f>#REF!</f>
        <v>#REF!</v>
      </c>
      <c r="I677" s="40" t="e">
        <f>#REF!</f>
        <v>#REF!</v>
      </c>
      <c r="J677" s="40" t="e">
        <f>#REF!</f>
        <v>#REF!</v>
      </c>
      <c r="K677" s="40" t="e">
        <f>#REF!</f>
        <v>#REF!</v>
      </c>
      <c r="L677" s="40" t="e">
        <f>#REF!</f>
        <v>#REF!</v>
      </c>
      <c r="M677" s="40" t="e">
        <f>#REF!</f>
        <v>#REF!</v>
      </c>
      <c r="N677" s="40" t="e">
        <f>#REF!</f>
        <v>#REF!</v>
      </c>
      <c r="O677" s="40" t="e">
        <f>#REF!</f>
        <v>#REF!</v>
      </c>
      <c r="P677" s="40" t="e">
        <f>#REF!</f>
        <v>#REF!</v>
      </c>
      <c r="Q677" s="40" t="e">
        <f t="shared" si="44"/>
        <v>#REF!</v>
      </c>
      <c r="R677" s="40" t="e">
        <f t="shared" si="45"/>
        <v>#REF!</v>
      </c>
      <c r="S677" s="40" t="e">
        <f>#REF!+#REF!</f>
        <v>#REF!</v>
      </c>
      <c r="T677" s="43">
        <f>SUMIFS(Modèle!$P$2:$P$1009,Modèle!$B$2:$B$1009,$B677,Modèle!$D$2:$D$1009,$D677)</f>
        <v>0</v>
      </c>
      <c r="U677" s="40" t="e">
        <f>#REF!</f>
        <v>#REF!</v>
      </c>
      <c r="V677" s="40" t="e">
        <f>#REF!</f>
        <v>#REF!</v>
      </c>
      <c r="W677" s="40" t="e">
        <f>#REF!</f>
        <v>#REF!</v>
      </c>
      <c r="X677" s="40" t="e">
        <f>#REF!</f>
        <v>#REF!</v>
      </c>
      <c r="Y677" s="40" t="e">
        <f t="shared" si="46"/>
        <v>#REF!</v>
      </c>
      <c r="Z677" s="40" t="e">
        <f>#REF!</f>
        <v>#REF!</v>
      </c>
    </row>
    <row r="678" spans="1:26" ht="12.75" customHeight="1" x14ac:dyDescent="0.25">
      <c r="A678" s="7">
        <v>677</v>
      </c>
      <c r="B678" s="7" t="str">
        <f t="shared" si="43"/>
        <v>Vendredi</v>
      </c>
      <c r="C678" s="38" t="e">
        <f>'Relevé corrigé'!C678</f>
        <v>#REF!</v>
      </c>
      <c r="D678" s="45" t="e">
        <f>'Relevé corrigé'!D678</f>
        <v>#REF!</v>
      </c>
      <c r="E678" s="40" t="e">
        <f>#REF!</f>
        <v>#REF!</v>
      </c>
      <c r="F678" s="40" t="e">
        <f>#REF!</f>
        <v>#REF!</v>
      </c>
      <c r="G678" s="40" t="e">
        <f>#REF!</f>
        <v>#REF!</v>
      </c>
      <c r="H678" s="40" t="e">
        <f>#REF!</f>
        <v>#REF!</v>
      </c>
      <c r="I678" s="40" t="e">
        <f>#REF!</f>
        <v>#REF!</v>
      </c>
      <c r="J678" s="40" t="e">
        <f>#REF!</f>
        <v>#REF!</v>
      </c>
      <c r="K678" s="40" t="e">
        <f>#REF!</f>
        <v>#REF!</v>
      </c>
      <c r="L678" s="40" t="e">
        <f>#REF!</f>
        <v>#REF!</v>
      </c>
      <c r="M678" s="40" t="e">
        <f>#REF!</f>
        <v>#REF!</v>
      </c>
      <c r="N678" s="40" t="e">
        <f>#REF!</f>
        <v>#REF!</v>
      </c>
      <c r="O678" s="40" t="e">
        <f>#REF!</f>
        <v>#REF!</v>
      </c>
      <c r="P678" s="40" t="e">
        <f>#REF!</f>
        <v>#REF!</v>
      </c>
      <c r="Q678" s="40" t="e">
        <f t="shared" si="44"/>
        <v>#REF!</v>
      </c>
      <c r="R678" s="40" t="e">
        <f t="shared" si="45"/>
        <v>#REF!</v>
      </c>
      <c r="S678" s="40" t="e">
        <f>#REF!+#REF!</f>
        <v>#REF!</v>
      </c>
      <c r="T678" s="43">
        <f>SUMIFS(Modèle!$P$2:$P$1009,Modèle!$B$2:$B$1009,$B678,Modèle!$D$2:$D$1009,$D678)</f>
        <v>0</v>
      </c>
      <c r="U678" s="40" t="e">
        <f>#REF!</f>
        <v>#REF!</v>
      </c>
      <c r="V678" s="40" t="e">
        <f>#REF!</f>
        <v>#REF!</v>
      </c>
      <c r="W678" s="40" t="e">
        <f>#REF!</f>
        <v>#REF!</v>
      </c>
      <c r="X678" s="40" t="e">
        <f>#REF!</f>
        <v>#REF!</v>
      </c>
      <c r="Y678" s="40" t="e">
        <f t="shared" si="46"/>
        <v>#REF!</v>
      </c>
      <c r="Z678" s="40" t="e">
        <f>#REF!</f>
        <v>#REF!</v>
      </c>
    </row>
    <row r="679" spans="1:26" ht="12.75" customHeight="1" x14ac:dyDescent="0.25">
      <c r="A679" s="7">
        <v>678</v>
      </c>
      <c r="B679" s="7" t="str">
        <f t="shared" si="43"/>
        <v>Vendredi</v>
      </c>
      <c r="C679" s="38" t="e">
        <f>'Relevé corrigé'!C679</f>
        <v>#REF!</v>
      </c>
      <c r="D679" s="45" t="e">
        <f>'Relevé corrigé'!D679</f>
        <v>#REF!</v>
      </c>
      <c r="E679" s="40" t="e">
        <f>#REF!</f>
        <v>#REF!</v>
      </c>
      <c r="F679" s="40" t="e">
        <f>#REF!</f>
        <v>#REF!</v>
      </c>
      <c r="G679" s="40" t="e">
        <f>#REF!</f>
        <v>#REF!</v>
      </c>
      <c r="H679" s="40" t="e">
        <f>#REF!</f>
        <v>#REF!</v>
      </c>
      <c r="I679" s="40" t="e">
        <f>#REF!</f>
        <v>#REF!</v>
      </c>
      <c r="J679" s="40" t="e">
        <f>#REF!</f>
        <v>#REF!</v>
      </c>
      <c r="K679" s="40" t="e">
        <f>#REF!</f>
        <v>#REF!</v>
      </c>
      <c r="L679" s="40" t="e">
        <f>#REF!</f>
        <v>#REF!</v>
      </c>
      <c r="M679" s="40" t="e">
        <f>#REF!</f>
        <v>#REF!</v>
      </c>
      <c r="N679" s="40" t="e">
        <f>#REF!</f>
        <v>#REF!</v>
      </c>
      <c r="O679" s="40" t="e">
        <f>#REF!</f>
        <v>#REF!</v>
      </c>
      <c r="P679" s="40" t="e">
        <f>#REF!</f>
        <v>#REF!</v>
      </c>
      <c r="Q679" s="40" t="e">
        <f t="shared" si="44"/>
        <v>#REF!</v>
      </c>
      <c r="R679" s="40" t="e">
        <f t="shared" si="45"/>
        <v>#REF!</v>
      </c>
      <c r="S679" s="40" t="e">
        <f>#REF!+#REF!</f>
        <v>#REF!</v>
      </c>
      <c r="T679" s="43">
        <f>SUMIFS(Modèle!$P$2:$P$1009,Modèle!$B$2:$B$1009,$B679,Modèle!$D$2:$D$1009,$D679)</f>
        <v>0</v>
      </c>
      <c r="U679" s="40" t="e">
        <f>#REF!</f>
        <v>#REF!</v>
      </c>
      <c r="V679" s="40" t="e">
        <f>#REF!</f>
        <v>#REF!</v>
      </c>
      <c r="W679" s="40" t="e">
        <f>#REF!</f>
        <v>#REF!</v>
      </c>
      <c r="X679" s="40" t="e">
        <f>#REF!</f>
        <v>#REF!</v>
      </c>
      <c r="Y679" s="40" t="e">
        <f t="shared" si="46"/>
        <v>#REF!</v>
      </c>
      <c r="Z679" s="40" t="e">
        <f>#REF!</f>
        <v>#REF!</v>
      </c>
    </row>
    <row r="680" spans="1:26" ht="12.75" customHeight="1" x14ac:dyDescent="0.25">
      <c r="A680" s="7">
        <v>679</v>
      </c>
      <c r="B680" s="7" t="str">
        <f t="shared" si="43"/>
        <v>Vendredi</v>
      </c>
      <c r="C680" s="38" t="e">
        <f>'Relevé corrigé'!C680</f>
        <v>#REF!</v>
      </c>
      <c r="D680" s="45" t="e">
        <f>'Relevé corrigé'!D680</f>
        <v>#REF!</v>
      </c>
      <c r="E680" s="40" t="e">
        <f>#REF!</f>
        <v>#REF!</v>
      </c>
      <c r="F680" s="40" t="e">
        <f>#REF!</f>
        <v>#REF!</v>
      </c>
      <c r="G680" s="40" t="e">
        <f>#REF!</f>
        <v>#REF!</v>
      </c>
      <c r="H680" s="40" t="e">
        <f>#REF!</f>
        <v>#REF!</v>
      </c>
      <c r="I680" s="40" t="e">
        <f>#REF!</f>
        <v>#REF!</v>
      </c>
      <c r="J680" s="40" t="e">
        <f>#REF!</f>
        <v>#REF!</v>
      </c>
      <c r="K680" s="40" t="e">
        <f>#REF!</f>
        <v>#REF!</v>
      </c>
      <c r="L680" s="40" t="e">
        <f>#REF!</f>
        <v>#REF!</v>
      </c>
      <c r="M680" s="40" t="e">
        <f>#REF!</f>
        <v>#REF!</v>
      </c>
      <c r="N680" s="40" t="e">
        <f>#REF!</f>
        <v>#REF!</v>
      </c>
      <c r="O680" s="40" t="e">
        <f>#REF!</f>
        <v>#REF!</v>
      </c>
      <c r="P680" s="40" t="e">
        <f>#REF!</f>
        <v>#REF!</v>
      </c>
      <c r="Q680" s="40" t="e">
        <f t="shared" si="44"/>
        <v>#REF!</v>
      </c>
      <c r="R680" s="40" t="e">
        <f t="shared" si="45"/>
        <v>#REF!</v>
      </c>
      <c r="S680" s="40" t="e">
        <f>#REF!+#REF!</f>
        <v>#REF!</v>
      </c>
      <c r="T680" s="43">
        <f>SUMIFS(Modèle!$P$2:$P$1009,Modèle!$B$2:$B$1009,$B680,Modèle!$D$2:$D$1009,$D680)</f>
        <v>0</v>
      </c>
      <c r="U680" s="40" t="e">
        <f>#REF!</f>
        <v>#REF!</v>
      </c>
      <c r="V680" s="40" t="e">
        <f>#REF!</f>
        <v>#REF!</v>
      </c>
      <c r="W680" s="40" t="e">
        <f>#REF!</f>
        <v>#REF!</v>
      </c>
      <c r="X680" s="40" t="e">
        <f>#REF!</f>
        <v>#REF!</v>
      </c>
      <c r="Y680" s="40" t="e">
        <f t="shared" si="46"/>
        <v>#REF!</v>
      </c>
      <c r="Z680" s="40" t="e">
        <f>#REF!</f>
        <v>#REF!</v>
      </c>
    </row>
    <row r="681" spans="1:26" ht="12.75" customHeight="1" x14ac:dyDescent="0.25">
      <c r="A681" s="7">
        <v>680</v>
      </c>
      <c r="B681" s="7" t="str">
        <f t="shared" si="43"/>
        <v>Vendredi</v>
      </c>
      <c r="C681" s="38" t="e">
        <f>'Relevé corrigé'!C681</f>
        <v>#REF!</v>
      </c>
      <c r="D681" s="45" t="e">
        <f>'Relevé corrigé'!D681</f>
        <v>#REF!</v>
      </c>
      <c r="E681" s="40" t="e">
        <f>#REF!</f>
        <v>#REF!</v>
      </c>
      <c r="F681" s="40" t="e">
        <f>#REF!</f>
        <v>#REF!</v>
      </c>
      <c r="G681" s="40" t="e">
        <f>#REF!</f>
        <v>#REF!</v>
      </c>
      <c r="H681" s="40" t="e">
        <f>#REF!</f>
        <v>#REF!</v>
      </c>
      <c r="I681" s="40" t="e">
        <f>#REF!</f>
        <v>#REF!</v>
      </c>
      <c r="J681" s="40" t="e">
        <f>#REF!</f>
        <v>#REF!</v>
      </c>
      <c r="K681" s="40" t="e">
        <f>#REF!</f>
        <v>#REF!</v>
      </c>
      <c r="L681" s="40" t="e">
        <f>#REF!</f>
        <v>#REF!</v>
      </c>
      <c r="M681" s="40" t="e">
        <f>#REF!</f>
        <v>#REF!</v>
      </c>
      <c r="N681" s="40" t="e">
        <f>#REF!</f>
        <v>#REF!</v>
      </c>
      <c r="O681" s="40" t="e">
        <f>#REF!</f>
        <v>#REF!</v>
      </c>
      <c r="P681" s="40" t="e">
        <f>#REF!</f>
        <v>#REF!</v>
      </c>
      <c r="Q681" s="40" t="e">
        <f t="shared" si="44"/>
        <v>#REF!</v>
      </c>
      <c r="R681" s="40" t="e">
        <f t="shared" si="45"/>
        <v>#REF!</v>
      </c>
      <c r="S681" s="40" t="e">
        <f>#REF!+#REF!</f>
        <v>#REF!</v>
      </c>
      <c r="T681" s="43">
        <f>SUMIFS(Modèle!$P$2:$P$1009,Modèle!$B$2:$B$1009,$B681,Modèle!$D$2:$D$1009,$D681)</f>
        <v>0</v>
      </c>
      <c r="U681" s="40" t="e">
        <f>#REF!</f>
        <v>#REF!</v>
      </c>
      <c r="V681" s="40" t="e">
        <f>#REF!</f>
        <v>#REF!</v>
      </c>
      <c r="W681" s="40" t="e">
        <f>#REF!</f>
        <v>#REF!</v>
      </c>
      <c r="X681" s="40" t="e">
        <f>#REF!</f>
        <v>#REF!</v>
      </c>
      <c r="Y681" s="40" t="e">
        <f t="shared" si="46"/>
        <v>#REF!</v>
      </c>
      <c r="Z681" s="40" t="e">
        <f>#REF!</f>
        <v>#REF!</v>
      </c>
    </row>
    <row r="682" spans="1:26" ht="12.75" customHeight="1" x14ac:dyDescent="0.25">
      <c r="A682" s="7">
        <v>681</v>
      </c>
      <c r="B682" s="7" t="str">
        <f t="shared" si="43"/>
        <v>Vendredi</v>
      </c>
      <c r="C682" s="38" t="e">
        <f>'Relevé corrigé'!C682</f>
        <v>#REF!</v>
      </c>
      <c r="D682" s="45" t="e">
        <f>'Relevé corrigé'!D682</f>
        <v>#REF!</v>
      </c>
      <c r="E682" s="40" t="e">
        <f>#REF!</f>
        <v>#REF!</v>
      </c>
      <c r="F682" s="40" t="e">
        <f>#REF!</f>
        <v>#REF!</v>
      </c>
      <c r="G682" s="40" t="e">
        <f>#REF!</f>
        <v>#REF!</v>
      </c>
      <c r="H682" s="40" t="e">
        <f>#REF!</f>
        <v>#REF!</v>
      </c>
      <c r="I682" s="40" t="e">
        <f>#REF!</f>
        <v>#REF!</v>
      </c>
      <c r="J682" s="40" t="e">
        <f>#REF!</f>
        <v>#REF!</v>
      </c>
      <c r="K682" s="40" t="e">
        <f>#REF!</f>
        <v>#REF!</v>
      </c>
      <c r="L682" s="40" t="e">
        <f>#REF!</f>
        <v>#REF!</v>
      </c>
      <c r="M682" s="40" t="e">
        <f>#REF!</f>
        <v>#REF!</v>
      </c>
      <c r="N682" s="40" t="e">
        <f>#REF!</f>
        <v>#REF!</v>
      </c>
      <c r="O682" s="40" t="e">
        <f>#REF!</f>
        <v>#REF!</v>
      </c>
      <c r="P682" s="40" t="e">
        <f>#REF!</f>
        <v>#REF!</v>
      </c>
      <c r="Q682" s="40" t="e">
        <f t="shared" si="44"/>
        <v>#REF!</v>
      </c>
      <c r="R682" s="40" t="e">
        <f t="shared" si="45"/>
        <v>#REF!</v>
      </c>
      <c r="S682" s="40" t="e">
        <f>#REF!+#REF!</f>
        <v>#REF!</v>
      </c>
      <c r="T682" s="43">
        <f>SUMIFS(Modèle!$P$2:$P$1009,Modèle!$B$2:$B$1009,$B682,Modèle!$D$2:$D$1009,$D682)</f>
        <v>0</v>
      </c>
      <c r="U682" s="40" t="e">
        <f>#REF!</f>
        <v>#REF!</v>
      </c>
      <c r="V682" s="40" t="e">
        <f>#REF!</f>
        <v>#REF!</v>
      </c>
      <c r="W682" s="40" t="e">
        <f>#REF!</f>
        <v>#REF!</v>
      </c>
      <c r="X682" s="40" t="e">
        <f>#REF!</f>
        <v>#REF!</v>
      </c>
      <c r="Y682" s="40" t="e">
        <f t="shared" si="46"/>
        <v>#REF!</v>
      </c>
      <c r="Z682" s="40" t="e">
        <f>#REF!</f>
        <v>#REF!</v>
      </c>
    </row>
    <row r="683" spans="1:26" ht="12.75" customHeight="1" x14ac:dyDescent="0.25">
      <c r="A683" s="7">
        <v>682</v>
      </c>
      <c r="B683" s="7" t="str">
        <f t="shared" si="43"/>
        <v>Vendredi</v>
      </c>
      <c r="C683" s="38" t="e">
        <f>'Relevé corrigé'!C683</f>
        <v>#REF!</v>
      </c>
      <c r="D683" s="45" t="e">
        <f>'Relevé corrigé'!D683</f>
        <v>#REF!</v>
      </c>
      <c r="E683" s="40" t="e">
        <f>#REF!</f>
        <v>#REF!</v>
      </c>
      <c r="F683" s="40" t="e">
        <f>#REF!</f>
        <v>#REF!</v>
      </c>
      <c r="G683" s="40" t="e">
        <f>#REF!</f>
        <v>#REF!</v>
      </c>
      <c r="H683" s="40" t="e">
        <f>#REF!</f>
        <v>#REF!</v>
      </c>
      <c r="I683" s="40" t="e">
        <f>#REF!</f>
        <v>#REF!</v>
      </c>
      <c r="J683" s="40" t="e">
        <f>#REF!</f>
        <v>#REF!</v>
      </c>
      <c r="K683" s="40" t="e">
        <f>#REF!</f>
        <v>#REF!</v>
      </c>
      <c r="L683" s="40" t="e">
        <f>#REF!</f>
        <v>#REF!</v>
      </c>
      <c r="M683" s="40" t="e">
        <f>#REF!</f>
        <v>#REF!</v>
      </c>
      <c r="N683" s="40" t="e">
        <f>#REF!</f>
        <v>#REF!</v>
      </c>
      <c r="O683" s="40" t="e">
        <f>#REF!</f>
        <v>#REF!</v>
      </c>
      <c r="P683" s="40" t="e">
        <f>#REF!</f>
        <v>#REF!</v>
      </c>
      <c r="Q683" s="40" t="e">
        <f t="shared" si="44"/>
        <v>#REF!</v>
      </c>
      <c r="R683" s="40" t="e">
        <f t="shared" si="45"/>
        <v>#REF!</v>
      </c>
      <c r="S683" s="40" t="e">
        <f>#REF!+#REF!</f>
        <v>#REF!</v>
      </c>
      <c r="T683" s="43">
        <f>SUMIFS(Modèle!$P$2:$P$1009,Modèle!$B$2:$B$1009,$B683,Modèle!$D$2:$D$1009,$D683)</f>
        <v>0</v>
      </c>
      <c r="U683" s="40" t="e">
        <f>#REF!</f>
        <v>#REF!</v>
      </c>
      <c r="V683" s="40" t="e">
        <f>#REF!</f>
        <v>#REF!</v>
      </c>
      <c r="W683" s="40" t="e">
        <f>#REF!</f>
        <v>#REF!</v>
      </c>
      <c r="X683" s="40" t="e">
        <f>#REF!</f>
        <v>#REF!</v>
      </c>
      <c r="Y683" s="40" t="e">
        <f t="shared" si="46"/>
        <v>#REF!</v>
      </c>
      <c r="Z683" s="40" t="e">
        <f>#REF!</f>
        <v>#REF!</v>
      </c>
    </row>
    <row r="684" spans="1:26" ht="12.75" customHeight="1" x14ac:dyDescent="0.25">
      <c r="A684" s="7">
        <v>683</v>
      </c>
      <c r="B684" s="7" t="str">
        <f t="shared" si="43"/>
        <v>Vendredi</v>
      </c>
      <c r="C684" s="38" t="e">
        <f>'Relevé corrigé'!C684</f>
        <v>#REF!</v>
      </c>
      <c r="D684" s="45" t="e">
        <f>'Relevé corrigé'!D684</f>
        <v>#REF!</v>
      </c>
      <c r="E684" s="40" t="e">
        <f>#REF!</f>
        <v>#REF!</v>
      </c>
      <c r="F684" s="40" t="e">
        <f>#REF!</f>
        <v>#REF!</v>
      </c>
      <c r="G684" s="40" t="e">
        <f>#REF!</f>
        <v>#REF!</v>
      </c>
      <c r="H684" s="40" t="e">
        <f>#REF!</f>
        <v>#REF!</v>
      </c>
      <c r="I684" s="40" t="e">
        <f>#REF!</f>
        <v>#REF!</v>
      </c>
      <c r="J684" s="40" t="e">
        <f>#REF!</f>
        <v>#REF!</v>
      </c>
      <c r="K684" s="40" t="e">
        <f>#REF!</f>
        <v>#REF!</v>
      </c>
      <c r="L684" s="40" t="e">
        <f>#REF!</f>
        <v>#REF!</v>
      </c>
      <c r="M684" s="40" t="e">
        <f>#REF!</f>
        <v>#REF!</v>
      </c>
      <c r="N684" s="40" t="e">
        <f>#REF!</f>
        <v>#REF!</v>
      </c>
      <c r="O684" s="40" t="e">
        <f>#REF!</f>
        <v>#REF!</v>
      </c>
      <c r="P684" s="40" t="e">
        <f>#REF!</f>
        <v>#REF!</v>
      </c>
      <c r="Q684" s="40" t="e">
        <f t="shared" si="44"/>
        <v>#REF!</v>
      </c>
      <c r="R684" s="40" t="e">
        <f t="shared" si="45"/>
        <v>#REF!</v>
      </c>
      <c r="S684" s="40" t="e">
        <f>#REF!+#REF!</f>
        <v>#REF!</v>
      </c>
      <c r="T684" s="43">
        <f>SUMIFS(Modèle!$P$2:$P$1009,Modèle!$B$2:$B$1009,$B684,Modèle!$D$2:$D$1009,$D684)</f>
        <v>0</v>
      </c>
      <c r="U684" s="40" t="e">
        <f>#REF!</f>
        <v>#REF!</v>
      </c>
      <c r="V684" s="40" t="e">
        <f>#REF!</f>
        <v>#REF!</v>
      </c>
      <c r="W684" s="40" t="e">
        <f>#REF!</f>
        <v>#REF!</v>
      </c>
      <c r="X684" s="40" t="e">
        <f>#REF!</f>
        <v>#REF!</v>
      </c>
      <c r="Y684" s="40" t="e">
        <f t="shared" si="46"/>
        <v>#REF!</v>
      </c>
      <c r="Z684" s="40" t="e">
        <f>#REF!</f>
        <v>#REF!</v>
      </c>
    </row>
    <row r="685" spans="1:26" ht="12.75" customHeight="1" x14ac:dyDescent="0.25">
      <c r="A685" s="7">
        <v>684</v>
      </c>
      <c r="B685" s="7" t="str">
        <f t="shared" si="43"/>
        <v>Vendredi</v>
      </c>
      <c r="C685" s="38" t="e">
        <f>'Relevé corrigé'!C685</f>
        <v>#REF!</v>
      </c>
      <c r="D685" s="45" t="e">
        <f>'Relevé corrigé'!D685</f>
        <v>#REF!</v>
      </c>
      <c r="E685" s="40" t="e">
        <f>#REF!</f>
        <v>#REF!</v>
      </c>
      <c r="F685" s="40" t="e">
        <f>#REF!</f>
        <v>#REF!</v>
      </c>
      <c r="G685" s="40" t="e">
        <f>#REF!</f>
        <v>#REF!</v>
      </c>
      <c r="H685" s="40" t="e">
        <f>#REF!</f>
        <v>#REF!</v>
      </c>
      <c r="I685" s="40" t="e">
        <f>#REF!</f>
        <v>#REF!</v>
      </c>
      <c r="J685" s="40" t="e">
        <f>#REF!</f>
        <v>#REF!</v>
      </c>
      <c r="K685" s="40" t="e">
        <f>#REF!</f>
        <v>#REF!</v>
      </c>
      <c r="L685" s="40" t="e">
        <f>#REF!</f>
        <v>#REF!</v>
      </c>
      <c r="M685" s="40" t="e">
        <f>#REF!</f>
        <v>#REF!</v>
      </c>
      <c r="N685" s="40" t="e">
        <f>#REF!</f>
        <v>#REF!</v>
      </c>
      <c r="O685" s="40" t="e">
        <f>#REF!</f>
        <v>#REF!</v>
      </c>
      <c r="P685" s="40" t="e">
        <f>#REF!</f>
        <v>#REF!</v>
      </c>
      <c r="Q685" s="40" t="e">
        <f t="shared" si="44"/>
        <v>#REF!</v>
      </c>
      <c r="R685" s="40" t="e">
        <f t="shared" si="45"/>
        <v>#REF!</v>
      </c>
      <c r="S685" s="40" t="e">
        <f>#REF!+#REF!</f>
        <v>#REF!</v>
      </c>
      <c r="T685" s="43">
        <f>SUMIFS(Modèle!$P$2:$P$1009,Modèle!$B$2:$B$1009,$B685,Modèle!$D$2:$D$1009,$D685)</f>
        <v>0</v>
      </c>
      <c r="U685" s="40" t="e">
        <f>#REF!</f>
        <v>#REF!</v>
      </c>
      <c r="V685" s="40" t="e">
        <f>#REF!</f>
        <v>#REF!</v>
      </c>
      <c r="W685" s="40" t="e">
        <f>#REF!</f>
        <v>#REF!</v>
      </c>
      <c r="X685" s="40" t="e">
        <f>#REF!</f>
        <v>#REF!</v>
      </c>
      <c r="Y685" s="40" t="e">
        <f t="shared" si="46"/>
        <v>#REF!</v>
      </c>
      <c r="Z685" s="40" t="e">
        <f>#REF!</f>
        <v>#REF!</v>
      </c>
    </row>
    <row r="686" spans="1:26" ht="12.75" customHeight="1" x14ac:dyDescent="0.25">
      <c r="A686" s="7">
        <v>685</v>
      </c>
      <c r="B686" s="7" t="str">
        <f t="shared" si="43"/>
        <v>Vendredi</v>
      </c>
      <c r="C686" s="38" t="e">
        <f>'Relevé corrigé'!C686</f>
        <v>#REF!</v>
      </c>
      <c r="D686" s="45" t="e">
        <f>'Relevé corrigé'!D686</f>
        <v>#REF!</v>
      </c>
      <c r="E686" s="40" t="e">
        <f>#REF!</f>
        <v>#REF!</v>
      </c>
      <c r="F686" s="40" t="e">
        <f>#REF!</f>
        <v>#REF!</v>
      </c>
      <c r="G686" s="40" t="e">
        <f>#REF!</f>
        <v>#REF!</v>
      </c>
      <c r="H686" s="40" t="e">
        <f>#REF!</f>
        <v>#REF!</v>
      </c>
      <c r="I686" s="40" t="e">
        <f>#REF!</f>
        <v>#REF!</v>
      </c>
      <c r="J686" s="40" t="e">
        <f>#REF!</f>
        <v>#REF!</v>
      </c>
      <c r="K686" s="40" t="e">
        <f>#REF!</f>
        <v>#REF!</v>
      </c>
      <c r="L686" s="40" t="e">
        <f>#REF!</f>
        <v>#REF!</v>
      </c>
      <c r="M686" s="40" t="e">
        <f>#REF!</f>
        <v>#REF!</v>
      </c>
      <c r="N686" s="40" t="e">
        <f>#REF!</f>
        <v>#REF!</v>
      </c>
      <c r="O686" s="40" t="e">
        <f>#REF!</f>
        <v>#REF!</v>
      </c>
      <c r="P686" s="40" t="e">
        <f>#REF!</f>
        <v>#REF!</v>
      </c>
      <c r="Q686" s="40" t="e">
        <f t="shared" si="44"/>
        <v>#REF!</v>
      </c>
      <c r="R686" s="40" t="e">
        <f t="shared" si="45"/>
        <v>#REF!</v>
      </c>
      <c r="S686" s="40" t="e">
        <f>#REF!+#REF!</f>
        <v>#REF!</v>
      </c>
      <c r="T686" s="43">
        <f>SUMIFS(Modèle!$P$2:$P$1009,Modèle!$B$2:$B$1009,$B686,Modèle!$D$2:$D$1009,$D686)</f>
        <v>0</v>
      </c>
      <c r="U686" s="40" t="e">
        <f>#REF!</f>
        <v>#REF!</v>
      </c>
      <c r="V686" s="40" t="e">
        <f>#REF!</f>
        <v>#REF!</v>
      </c>
      <c r="W686" s="40" t="e">
        <f>#REF!</f>
        <v>#REF!</v>
      </c>
      <c r="X686" s="40" t="e">
        <f>#REF!</f>
        <v>#REF!</v>
      </c>
      <c r="Y686" s="40" t="e">
        <f t="shared" si="46"/>
        <v>#REF!</v>
      </c>
      <c r="Z686" s="40" t="e">
        <f>#REF!</f>
        <v>#REF!</v>
      </c>
    </row>
    <row r="687" spans="1:26" ht="12.75" customHeight="1" x14ac:dyDescent="0.25">
      <c r="A687" s="7">
        <v>686</v>
      </c>
      <c r="B687" s="7" t="str">
        <f t="shared" si="43"/>
        <v>Vendredi</v>
      </c>
      <c r="C687" s="38" t="e">
        <f>'Relevé corrigé'!C687</f>
        <v>#REF!</v>
      </c>
      <c r="D687" s="45" t="e">
        <f>'Relevé corrigé'!D687</f>
        <v>#REF!</v>
      </c>
      <c r="E687" s="40" t="e">
        <f>#REF!</f>
        <v>#REF!</v>
      </c>
      <c r="F687" s="40" t="e">
        <f>#REF!</f>
        <v>#REF!</v>
      </c>
      <c r="G687" s="40" t="e">
        <f>#REF!</f>
        <v>#REF!</v>
      </c>
      <c r="H687" s="40" t="e">
        <f>#REF!</f>
        <v>#REF!</v>
      </c>
      <c r="I687" s="40" t="e">
        <f>#REF!</f>
        <v>#REF!</v>
      </c>
      <c r="J687" s="40" t="e">
        <f>#REF!</f>
        <v>#REF!</v>
      </c>
      <c r="K687" s="40" t="e">
        <f>#REF!</f>
        <v>#REF!</v>
      </c>
      <c r="L687" s="40" t="e">
        <f>#REF!</f>
        <v>#REF!</v>
      </c>
      <c r="M687" s="40" t="e">
        <f>#REF!</f>
        <v>#REF!</v>
      </c>
      <c r="N687" s="40" t="e">
        <f>#REF!</f>
        <v>#REF!</v>
      </c>
      <c r="O687" s="40" t="e">
        <f>#REF!</f>
        <v>#REF!</v>
      </c>
      <c r="P687" s="40" t="e">
        <f>#REF!</f>
        <v>#REF!</v>
      </c>
      <c r="Q687" s="40" t="e">
        <f t="shared" si="44"/>
        <v>#REF!</v>
      </c>
      <c r="R687" s="40" t="e">
        <f t="shared" si="45"/>
        <v>#REF!</v>
      </c>
      <c r="S687" s="40" t="e">
        <f>#REF!+#REF!</f>
        <v>#REF!</v>
      </c>
      <c r="T687" s="43">
        <f>SUMIFS(Modèle!$P$2:$P$1009,Modèle!$B$2:$B$1009,$B687,Modèle!$D$2:$D$1009,$D687)</f>
        <v>0</v>
      </c>
      <c r="U687" s="40" t="e">
        <f>#REF!</f>
        <v>#REF!</v>
      </c>
      <c r="V687" s="40" t="e">
        <f>#REF!</f>
        <v>#REF!</v>
      </c>
      <c r="W687" s="40" t="e">
        <f>#REF!</f>
        <v>#REF!</v>
      </c>
      <c r="X687" s="40" t="e">
        <f>#REF!</f>
        <v>#REF!</v>
      </c>
      <c r="Y687" s="40" t="e">
        <f t="shared" si="46"/>
        <v>#REF!</v>
      </c>
      <c r="Z687" s="40" t="e">
        <f>#REF!</f>
        <v>#REF!</v>
      </c>
    </row>
    <row r="688" spans="1:26" ht="12.75" customHeight="1" x14ac:dyDescent="0.25">
      <c r="A688" s="7">
        <v>687</v>
      </c>
      <c r="B688" s="7" t="str">
        <f t="shared" si="43"/>
        <v>Vendredi</v>
      </c>
      <c r="C688" s="38" t="e">
        <f>'Relevé corrigé'!C688</f>
        <v>#REF!</v>
      </c>
      <c r="D688" s="45" t="e">
        <f>'Relevé corrigé'!D688</f>
        <v>#REF!</v>
      </c>
      <c r="E688" s="40" t="e">
        <f>#REF!</f>
        <v>#REF!</v>
      </c>
      <c r="F688" s="40" t="e">
        <f>#REF!</f>
        <v>#REF!</v>
      </c>
      <c r="G688" s="40" t="e">
        <f>#REF!</f>
        <v>#REF!</v>
      </c>
      <c r="H688" s="40" t="e">
        <f>#REF!</f>
        <v>#REF!</v>
      </c>
      <c r="I688" s="40" t="e">
        <f>#REF!</f>
        <v>#REF!</v>
      </c>
      <c r="J688" s="40" t="e">
        <f>#REF!</f>
        <v>#REF!</v>
      </c>
      <c r="K688" s="40" t="e">
        <f>#REF!</f>
        <v>#REF!</v>
      </c>
      <c r="L688" s="40" t="e">
        <f>#REF!</f>
        <v>#REF!</v>
      </c>
      <c r="M688" s="40" t="e">
        <f>#REF!</f>
        <v>#REF!</v>
      </c>
      <c r="N688" s="40" t="e">
        <f>#REF!</f>
        <v>#REF!</v>
      </c>
      <c r="O688" s="40" t="e">
        <f>#REF!</f>
        <v>#REF!</v>
      </c>
      <c r="P688" s="40" t="e">
        <f>#REF!</f>
        <v>#REF!</v>
      </c>
      <c r="Q688" s="40" t="e">
        <f t="shared" si="44"/>
        <v>#REF!</v>
      </c>
      <c r="R688" s="40" t="e">
        <f t="shared" si="45"/>
        <v>#REF!</v>
      </c>
      <c r="S688" s="40" t="e">
        <f>#REF!+#REF!</f>
        <v>#REF!</v>
      </c>
      <c r="T688" s="43">
        <f>SUMIFS(Modèle!$P$2:$P$1009,Modèle!$B$2:$B$1009,$B688,Modèle!$D$2:$D$1009,$D688)</f>
        <v>0</v>
      </c>
      <c r="U688" s="40" t="e">
        <f>#REF!</f>
        <v>#REF!</v>
      </c>
      <c r="V688" s="40" t="e">
        <f>#REF!</f>
        <v>#REF!</v>
      </c>
      <c r="W688" s="40" t="e">
        <f>#REF!</f>
        <v>#REF!</v>
      </c>
      <c r="X688" s="40" t="e">
        <f>#REF!</f>
        <v>#REF!</v>
      </c>
      <c r="Y688" s="40" t="e">
        <f t="shared" si="46"/>
        <v>#REF!</v>
      </c>
      <c r="Z688" s="40" t="e">
        <f>#REF!</f>
        <v>#REF!</v>
      </c>
    </row>
    <row r="689" spans="1:26" ht="12.75" customHeight="1" x14ac:dyDescent="0.25">
      <c r="A689" s="7">
        <v>688</v>
      </c>
      <c r="B689" s="7" t="str">
        <f t="shared" si="43"/>
        <v>Vendredi</v>
      </c>
      <c r="C689" s="38" t="e">
        <f>'Relevé corrigé'!C689</f>
        <v>#REF!</v>
      </c>
      <c r="D689" s="45" t="e">
        <f>'Relevé corrigé'!D689</f>
        <v>#REF!</v>
      </c>
      <c r="E689" s="40" t="e">
        <f>#REF!</f>
        <v>#REF!</v>
      </c>
      <c r="F689" s="40" t="e">
        <f>#REF!</f>
        <v>#REF!</v>
      </c>
      <c r="G689" s="40" t="e">
        <f>#REF!</f>
        <v>#REF!</v>
      </c>
      <c r="H689" s="40" t="e">
        <f>#REF!</f>
        <v>#REF!</v>
      </c>
      <c r="I689" s="40" t="e">
        <f>#REF!</f>
        <v>#REF!</v>
      </c>
      <c r="J689" s="40" t="e">
        <f>#REF!</f>
        <v>#REF!</v>
      </c>
      <c r="K689" s="40" t="e">
        <f>#REF!</f>
        <v>#REF!</v>
      </c>
      <c r="L689" s="40" t="e">
        <f>#REF!</f>
        <v>#REF!</v>
      </c>
      <c r="M689" s="40" t="e">
        <f>#REF!</f>
        <v>#REF!</v>
      </c>
      <c r="N689" s="40" t="e">
        <f>#REF!</f>
        <v>#REF!</v>
      </c>
      <c r="O689" s="40" t="e">
        <f>#REF!</f>
        <v>#REF!</v>
      </c>
      <c r="P689" s="40" t="e">
        <f>#REF!</f>
        <v>#REF!</v>
      </c>
      <c r="Q689" s="40" t="e">
        <f t="shared" si="44"/>
        <v>#REF!</v>
      </c>
      <c r="R689" s="40" t="e">
        <f t="shared" si="45"/>
        <v>#REF!</v>
      </c>
      <c r="S689" s="40" t="e">
        <f>#REF!+#REF!</f>
        <v>#REF!</v>
      </c>
      <c r="T689" s="43">
        <f>SUMIFS(Modèle!$P$2:$P$1009,Modèle!$B$2:$B$1009,$B689,Modèle!$D$2:$D$1009,$D689)</f>
        <v>0</v>
      </c>
      <c r="U689" s="40" t="e">
        <f>#REF!</f>
        <v>#REF!</v>
      </c>
      <c r="V689" s="40" t="e">
        <f>#REF!</f>
        <v>#REF!</v>
      </c>
      <c r="W689" s="40" t="e">
        <f>#REF!</f>
        <v>#REF!</v>
      </c>
      <c r="X689" s="40" t="e">
        <f>#REF!</f>
        <v>#REF!</v>
      </c>
      <c r="Y689" s="40" t="e">
        <f t="shared" si="46"/>
        <v>#REF!</v>
      </c>
      <c r="Z689" s="40" t="e">
        <f>#REF!</f>
        <v>#REF!</v>
      </c>
    </row>
    <row r="690" spans="1:26" ht="12.75" customHeight="1" x14ac:dyDescent="0.25">
      <c r="A690" s="7">
        <v>689</v>
      </c>
      <c r="B690" s="7" t="str">
        <f t="shared" si="43"/>
        <v>Vendredi</v>
      </c>
      <c r="C690" s="38" t="e">
        <f>'Relevé corrigé'!C690</f>
        <v>#REF!</v>
      </c>
      <c r="D690" s="45" t="e">
        <f>'Relevé corrigé'!D690</f>
        <v>#REF!</v>
      </c>
      <c r="E690" s="40" t="e">
        <f>#REF!</f>
        <v>#REF!</v>
      </c>
      <c r="F690" s="40" t="e">
        <f>#REF!</f>
        <v>#REF!</v>
      </c>
      <c r="G690" s="40" t="e">
        <f>#REF!</f>
        <v>#REF!</v>
      </c>
      <c r="H690" s="40" t="e">
        <f>#REF!</f>
        <v>#REF!</v>
      </c>
      <c r="I690" s="40" t="e">
        <f>#REF!</f>
        <v>#REF!</v>
      </c>
      <c r="J690" s="40" t="e">
        <f>#REF!</f>
        <v>#REF!</v>
      </c>
      <c r="K690" s="40" t="e">
        <f>#REF!</f>
        <v>#REF!</v>
      </c>
      <c r="L690" s="40" t="e">
        <f>#REF!</f>
        <v>#REF!</v>
      </c>
      <c r="M690" s="40" t="e">
        <f>#REF!</f>
        <v>#REF!</v>
      </c>
      <c r="N690" s="40" t="e">
        <f>#REF!</f>
        <v>#REF!</v>
      </c>
      <c r="O690" s="40" t="e">
        <f>#REF!</f>
        <v>#REF!</v>
      </c>
      <c r="P690" s="40" t="e">
        <f>#REF!</f>
        <v>#REF!</v>
      </c>
      <c r="Q690" s="40" t="e">
        <f t="shared" si="44"/>
        <v>#REF!</v>
      </c>
      <c r="R690" s="40" t="e">
        <f t="shared" si="45"/>
        <v>#REF!</v>
      </c>
      <c r="S690" s="40" t="e">
        <f>#REF!+#REF!</f>
        <v>#REF!</v>
      </c>
      <c r="T690" s="43">
        <f>SUMIFS(Modèle!$P$2:$P$1009,Modèle!$B$2:$B$1009,$B690,Modèle!$D$2:$D$1009,$D690)</f>
        <v>0</v>
      </c>
      <c r="U690" s="40" t="e">
        <f>#REF!</f>
        <v>#REF!</v>
      </c>
      <c r="V690" s="40" t="e">
        <f>#REF!</f>
        <v>#REF!</v>
      </c>
      <c r="W690" s="40" t="e">
        <f>#REF!</f>
        <v>#REF!</v>
      </c>
      <c r="X690" s="40" t="e">
        <f>#REF!</f>
        <v>#REF!</v>
      </c>
      <c r="Y690" s="40" t="e">
        <f t="shared" si="46"/>
        <v>#REF!</v>
      </c>
      <c r="Z690" s="40" t="e">
        <f>#REF!</f>
        <v>#REF!</v>
      </c>
    </row>
    <row r="691" spans="1:26" ht="12.75" customHeight="1" x14ac:dyDescent="0.25">
      <c r="A691" s="7">
        <v>690</v>
      </c>
      <c r="B691" s="7" t="str">
        <f t="shared" si="43"/>
        <v>Vendredi</v>
      </c>
      <c r="C691" s="38" t="e">
        <f>'Relevé corrigé'!C691</f>
        <v>#REF!</v>
      </c>
      <c r="D691" s="45" t="e">
        <f>'Relevé corrigé'!D691</f>
        <v>#REF!</v>
      </c>
      <c r="E691" s="40" t="e">
        <f>#REF!</f>
        <v>#REF!</v>
      </c>
      <c r="F691" s="40" t="e">
        <f>#REF!</f>
        <v>#REF!</v>
      </c>
      <c r="G691" s="40" t="e">
        <f>#REF!</f>
        <v>#REF!</v>
      </c>
      <c r="H691" s="40" t="e">
        <f>#REF!</f>
        <v>#REF!</v>
      </c>
      <c r="I691" s="40" t="e">
        <f>#REF!</f>
        <v>#REF!</v>
      </c>
      <c r="J691" s="40" t="e">
        <f>#REF!</f>
        <v>#REF!</v>
      </c>
      <c r="K691" s="40" t="e">
        <f>#REF!</f>
        <v>#REF!</v>
      </c>
      <c r="L691" s="40" t="e">
        <f>#REF!</f>
        <v>#REF!</v>
      </c>
      <c r="M691" s="40" t="e">
        <f>#REF!</f>
        <v>#REF!</v>
      </c>
      <c r="N691" s="40" t="e">
        <f>#REF!</f>
        <v>#REF!</v>
      </c>
      <c r="O691" s="40" t="e">
        <f>#REF!</f>
        <v>#REF!</v>
      </c>
      <c r="P691" s="40" t="e">
        <f>#REF!</f>
        <v>#REF!</v>
      </c>
      <c r="Q691" s="40" t="e">
        <f t="shared" si="44"/>
        <v>#REF!</v>
      </c>
      <c r="R691" s="40" t="e">
        <f t="shared" si="45"/>
        <v>#REF!</v>
      </c>
      <c r="S691" s="40" t="e">
        <f>#REF!+#REF!</f>
        <v>#REF!</v>
      </c>
      <c r="T691" s="43">
        <f>SUMIFS(Modèle!$P$2:$P$1009,Modèle!$B$2:$B$1009,$B691,Modèle!$D$2:$D$1009,$D691)</f>
        <v>0</v>
      </c>
      <c r="U691" s="40" t="e">
        <f>#REF!</f>
        <v>#REF!</v>
      </c>
      <c r="V691" s="40" t="e">
        <f>#REF!</f>
        <v>#REF!</v>
      </c>
      <c r="W691" s="40" t="e">
        <f>#REF!</f>
        <v>#REF!</v>
      </c>
      <c r="X691" s="40" t="e">
        <f>#REF!</f>
        <v>#REF!</v>
      </c>
      <c r="Y691" s="40" t="e">
        <f t="shared" si="46"/>
        <v>#REF!</v>
      </c>
      <c r="Z691" s="40" t="e">
        <f>#REF!</f>
        <v>#REF!</v>
      </c>
    </row>
    <row r="692" spans="1:26" ht="12.75" customHeight="1" x14ac:dyDescent="0.25">
      <c r="A692" s="7">
        <v>691</v>
      </c>
      <c r="B692" s="7" t="str">
        <f t="shared" si="43"/>
        <v>Vendredi</v>
      </c>
      <c r="C692" s="38" t="e">
        <f>'Relevé corrigé'!C692</f>
        <v>#REF!</v>
      </c>
      <c r="D692" s="45" t="e">
        <f>'Relevé corrigé'!D692</f>
        <v>#REF!</v>
      </c>
      <c r="E692" s="40" t="e">
        <f>#REF!</f>
        <v>#REF!</v>
      </c>
      <c r="F692" s="40" t="e">
        <f>#REF!</f>
        <v>#REF!</v>
      </c>
      <c r="G692" s="40" t="e">
        <f>#REF!</f>
        <v>#REF!</v>
      </c>
      <c r="H692" s="40" t="e">
        <f>#REF!</f>
        <v>#REF!</v>
      </c>
      <c r="I692" s="40" t="e">
        <f>#REF!</f>
        <v>#REF!</v>
      </c>
      <c r="J692" s="40" t="e">
        <f>#REF!</f>
        <v>#REF!</v>
      </c>
      <c r="K692" s="40" t="e">
        <f>#REF!</f>
        <v>#REF!</v>
      </c>
      <c r="L692" s="40" t="e">
        <f>#REF!</f>
        <v>#REF!</v>
      </c>
      <c r="M692" s="40" t="e">
        <f>#REF!</f>
        <v>#REF!</v>
      </c>
      <c r="N692" s="40" t="e">
        <f>#REF!</f>
        <v>#REF!</v>
      </c>
      <c r="O692" s="40" t="e">
        <f>#REF!</f>
        <v>#REF!</v>
      </c>
      <c r="P692" s="40" t="e">
        <f>#REF!</f>
        <v>#REF!</v>
      </c>
      <c r="Q692" s="40" t="e">
        <f t="shared" si="44"/>
        <v>#REF!</v>
      </c>
      <c r="R692" s="40" t="e">
        <f t="shared" si="45"/>
        <v>#REF!</v>
      </c>
      <c r="S692" s="40" t="e">
        <f>#REF!+#REF!</f>
        <v>#REF!</v>
      </c>
      <c r="T692" s="43">
        <f>SUMIFS(Modèle!$P$2:$P$1009,Modèle!$B$2:$B$1009,$B692,Modèle!$D$2:$D$1009,$D692)</f>
        <v>0</v>
      </c>
      <c r="U692" s="40" t="e">
        <f>#REF!</f>
        <v>#REF!</v>
      </c>
      <c r="V692" s="40" t="e">
        <f>#REF!</f>
        <v>#REF!</v>
      </c>
      <c r="W692" s="40" t="e">
        <f>#REF!</f>
        <v>#REF!</v>
      </c>
      <c r="X692" s="40" t="e">
        <f>#REF!</f>
        <v>#REF!</v>
      </c>
      <c r="Y692" s="40" t="e">
        <f t="shared" si="46"/>
        <v>#REF!</v>
      </c>
      <c r="Z692" s="40" t="e">
        <f>#REF!</f>
        <v>#REF!</v>
      </c>
    </row>
    <row r="693" spans="1:26" ht="12.75" customHeight="1" x14ac:dyDescent="0.25">
      <c r="A693" s="7">
        <v>692</v>
      </c>
      <c r="B693" s="7" t="str">
        <f t="shared" si="43"/>
        <v>Vendredi</v>
      </c>
      <c r="C693" s="38" t="e">
        <f>'Relevé corrigé'!C693</f>
        <v>#REF!</v>
      </c>
      <c r="D693" s="45" t="e">
        <f>'Relevé corrigé'!D693</f>
        <v>#REF!</v>
      </c>
      <c r="E693" s="40" t="e">
        <f>#REF!</f>
        <v>#REF!</v>
      </c>
      <c r="F693" s="40" t="e">
        <f>#REF!</f>
        <v>#REF!</v>
      </c>
      <c r="G693" s="40" t="e">
        <f>#REF!</f>
        <v>#REF!</v>
      </c>
      <c r="H693" s="40" t="e">
        <f>#REF!</f>
        <v>#REF!</v>
      </c>
      <c r="I693" s="40" t="e">
        <f>#REF!</f>
        <v>#REF!</v>
      </c>
      <c r="J693" s="40" t="e">
        <f>#REF!</f>
        <v>#REF!</v>
      </c>
      <c r="K693" s="40" t="e">
        <f>#REF!</f>
        <v>#REF!</v>
      </c>
      <c r="L693" s="40" t="e">
        <f>#REF!</f>
        <v>#REF!</v>
      </c>
      <c r="M693" s="40" t="e">
        <f>#REF!</f>
        <v>#REF!</v>
      </c>
      <c r="N693" s="40" t="e">
        <f>#REF!</f>
        <v>#REF!</v>
      </c>
      <c r="O693" s="40" t="e">
        <f>#REF!</f>
        <v>#REF!</v>
      </c>
      <c r="P693" s="40" t="e">
        <f>#REF!</f>
        <v>#REF!</v>
      </c>
      <c r="Q693" s="40" t="e">
        <f t="shared" si="44"/>
        <v>#REF!</v>
      </c>
      <c r="R693" s="40" t="e">
        <f t="shared" si="45"/>
        <v>#REF!</v>
      </c>
      <c r="S693" s="40" t="e">
        <f>#REF!+#REF!</f>
        <v>#REF!</v>
      </c>
      <c r="T693" s="43">
        <f>SUMIFS(Modèle!$P$2:$P$1009,Modèle!$B$2:$B$1009,$B693,Modèle!$D$2:$D$1009,$D693)</f>
        <v>0</v>
      </c>
      <c r="U693" s="40" t="e">
        <f>#REF!</f>
        <v>#REF!</v>
      </c>
      <c r="V693" s="40" t="e">
        <f>#REF!</f>
        <v>#REF!</v>
      </c>
      <c r="W693" s="40" t="e">
        <f>#REF!</f>
        <v>#REF!</v>
      </c>
      <c r="X693" s="40" t="e">
        <f>#REF!</f>
        <v>#REF!</v>
      </c>
      <c r="Y693" s="40" t="e">
        <f t="shared" si="46"/>
        <v>#REF!</v>
      </c>
      <c r="Z693" s="40" t="e">
        <f>#REF!</f>
        <v>#REF!</v>
      </c>
    </row>
    <row r="694" spans="1:26" ht="12.75" customHeight="1" x14ac:dyDescent="0.25">
      <c r="A694" s="7">
        <v>693</v>
      </c>
      <c r="B694" s="7" t="str">
        <f t="shared" si="43"/>
        <v>Vendredi</v>
      </c>
      <c r="C694" s="38" t="e">
        <f>'Relevé corrigé'!C694</f>
        <v>#REF!</v>
      </c>
      <c r="D694" s="45" t="e">
        <f>'Relevé corrigé'!D694</f>
        <v>#REF!</v>
      </c>
      <c r="E694" s="40" t="e">
        <f>#REF!</f>
        <v>#REF!</v>
      </c>
      <c r="F694" s="40" t="e">
        <f>#REF!</f>
        <v>#REF!</v>
      </c>
      <c r="G694" s="40" t="e">
        <f>#REF!</f>
        <v>#REF!</v>
      </c>
      <c r="H694" s="40" t="e">
        <f>#REF!</f>
        <v>#REF!</v>
      </c>
      <c r="I694" s="40" t="e">
        <f>#REF!</f>
        <v>#REF!</v>
      </c>
      <c r="J694" s="40" t="e">
        <f>#REF!</f>
        <v>#REF!</v>
      </c>
      <c r="K694" s="40" t="e">
        <f>#REF!</f>
        <v>#REF!</v>
      </c>
      <c r="L694" s="40" t="e">
        <f>#REF!</f>
        <v>#REF!</v>
      </c>
      <c r="M694" s="40" t="e">
        <f>#REF!</f>
        <v>#REF!</v>
      </c>
      <c r="N694" s="40" t="e">
        <f>#REF!</f>
        <v>#REF!</v>
      </c>
      <c r="O694" s="40" t="e">
        <f>#REF!</f>
        <v>#REF!</v>
      </c>
      <c r="P694" s="40" t="e">
        <f>#REF!</f>
        <v>#REF!</v>
      </c>
      <c r="Q694" s="40" t="e">
        <f t="shared" si="44"/>
        <v>#REF!</v>
      </c>
      <c r="R694" s="40" t="e">
        <f t="shared" si="45"/>
        <v>#REF!</v>
      </c>
      <c r="S694" s="40" t="e">
        <f>#REF!+#REF!</f>
        <v>#REF!</v>
      </c>
      <c r="T694" s="43">
        <f>SUMIFS(Modèle!$P$2:$P$1009,Modèle!$B$2:$B$1009,$B694,Modèle!$D$2:$D$1009,$D694)</f>
        <v>0</v>
      </c>
      <c r="U694" s="40" t="e">
        <f>#REF!</f>
        <v>#REF!</v>
      </c>
      <c r="V694" s="40" t="e">
        <f>#REF!</f>
        <v>#REF!</v>
      </c>
      <c r="W694" s="40" t="e">
        <f>#REF!</f>
        <v>#REF!</v>
      </c>
      <c r="X694" s="40" t="e">
        <f>#REF!</f>
        <v>#REF!</v>
      </c>
      <c r="Y694" s="40" t="e">
        <f t="shared" si="46"/>
        <v>#REF!</v>
      </c>
      <c r="Z694" s="40" t="e">
        <f>#REF!</f>
        <v>#REF!</v>
      </c>
    </row>
    <row r="695" spans="1:26" ht="12.75" customHeight="1" x14ac:dyDescent="0.25">
      <c r="A695" s="7">
        <v>694</v>
      </c>
      <c r="B695" s="7" t="str">
        <f t="shared" si="43"/>
        <v>Vendredi</v>
      </c>
      <c r="C695" s="38" t="e">
        <f>'Relevé corrigé'!C695</f>
        <v>#REF!</v>
      </c>
      <c r="D695" s="45" t="e">
        <f>'Relevé corrigé'!D695</f>
        <v>#REF!</v>
      </c>
      <c r="E695" s="40" t="e">
        <f>#REF!</f>
        <v>#REF!</v>
      </c>
      <c r="F695" s="40" t="e">
        <f>#REF!</f>
        <v>#REF!</v>
      </c>
      <c r="G695" s="40" t="e">
        <f>#REF!</f>
        <v>#REF!</v>
      </c>
      <c r="H695" s="40" t="e">
        <f>#REF!</f>
        <v>#REF!</v>
      </c>
      <c r="I695" s="40" t="e">
        <f>#REF!</f>
        <v>#REF!</v>
      </c>
      <c r="J695" s="40" t="e">
        <f>#REF!</f>
        <v>#REF!</v>
      </c>
      <c r="K695" s="40" t="e">
        <f>#REF!</f>
        <v>#REF!</v>
      </c>
      <c r="L695" s="40" t="e">
        <f>#REF!</f>
        <v>#REF!</v>
      </c>
      <c r="M695" s="40" t="e">
        <f>#REF!</f>
        <v>#REF!</v>
      </c>
      <c r="N695" s="40" t="e">
        <f>#REF!</f>
        <v>#REF!</v>
      </c>
      <c r="O695" s="40" t="e">
        <f>#REF!</f>
        <v>#REF!</v>
      </c>
      <c r="P695" s="40" t="e">
        <f>#REF!</f>
        <v>#REF!</v>
      </c>
      <c r="Q695" s="40" t="e">
        <f t="shared" si="44"/>
        <v>#REF!</v>
      </c>
      <c r="R695" s="40" t="e">
        <f t="shared" si="45"/>
        <v>#REF!</v>
      </c>
      <c r="S695" s="40" t="e">
        <f>#REF!+#REF!</f>
        <v>#REF!</v>
      </c>
      <c r="T695" s="43">
        <f>SUMIFS(Modèle!$P$2:$P$1009,Modèle!$B$2:$B$1009,$B695,Modèle!$D$2:$D$1009,$D695)</f>
        <v>0</v>
      </c>
      <c r="U695" s="40" t="e">
        <f>#REF!</f>
        <v>#REF!</v>
      </c>
      <c r="V695" s="40" t="e">
        <f>#REF!</f>
        <v>#REF!</v>
      </c>
      <c r="W695" s="40" t="e">
        <f>#REF!</f>
        <v>#REF!</v>
      </c>
      <c r="X695" s="40" t="e">
        <f>#REF!</f>
        <v>#REF!</v>
      </c>
      <c r="Y695" s="40" t="e">
        <f t="shared" si="46"/>
        <v>#REF!</v>
      </c>
      <c r="Z695" s="40" t="e">
        <f>#REF!</f>
        <v>#REF!</v>
      </c>
    </row>
    <row r="696" spans="1:26" ht="12.75" customHeight="1" x14ac:dyDescent="0.25">
      <c r="A696" s="7">
        <v>695</v>
      </c>
      <c r="B696" s="7" t="str">
        <f t="shared" si="43"/>
        <v>Vendredi</v>
      </c>
      <c r="C696" s="38" t="e">
        <f>'Relevé corrigé'!C696</f>
        <v>#REF!</v>
      </c>
      <c r="D696" s="45" t="e">
        <f>'Relevé corrigé'!D696</f>
        <v>#REF!</v>
      </c>
      <c r="E696" s="40" t="e">
        <f>#REF!</f>
        <v>#REF!</v>
      </c>
      <c r="F696" s="40" t="e">
        <f>#REF!</f>
        <v>#REF!</v>
      </c>
      <c r="G696" s="40" t="e">
        <f>#REF!</f>
        <v>#REF!</v>
      </c>
      <c r="H696" s="40" t="e">
        <f>#REF!</f>
        <v>#REF!</v>
      </c>
      <c r="I696" s="40" t="e">
        <f>#REF!</f>
        <v>#REF!</v>
      </c>
      <c r="J696" s="40" t="e">
        <f>#REF!</f>
        <v>#REF!</v>
      </c>
      <c r="K696" s="40" t="e">
        <f>#REF!</f>
        <v>#REF!</v>
      </c>
      <c r="L696" s="40" t="e">
        <f>#REF!</f>
        <v>#REF!</v>
      </c>
      <c r="M696" s="40" t="e">
        <f>#REF!</f>
        <v>#REF!</v>
      </c>
      <c r="N696" s="40" t="e">
        <f>#REF!</f>
        <v>#REF!</v>
      </c>
      <c r="O696" s="40" t="e">
        <f>#REF!</f>
        <v>#REF!</v>
      </c>
      <c r="P696" s="40" t="e">
        <f>#REF!</f>
        <v>#REF!</v>
      </c>
      <c r="Q696" s="40" t="e">
        <f t="shared" si="44"/>
        <v>#REF!</v>
      </c>
      <c r="R696" s="40" t="e">
        <f t="shared" si="45"/>
        <v>#REF!</v>
      </c>
      <c r="S696" s="40" t="e">
        <f>#REF!+#REF!</f>
        <v>#REF!</v>
      </c>
      <c r="T696" s="43">
        <f>SUMIFS(Modèle!$P$2:$P$1009,Modèle!$B$2:$B$1009,$B696,Modèle!$D$2:$D$1009,$D696)</f>
        <v>0</v>
      </c>
      <c r="U696" s="40" t="e">
        <f>#REF!</f>
        <v>#REF!</v>
      </c>
      <c r="V696" s="40" t="e">
        <f>#REF!</f>
        <v>#REF!</v>
      </c>
      <c r="W696" s="40" t="e">
        <f>#REF!</f>
        <v>#REF!</v>
      </c>
      <c r="X696" s="40" t="e">
        <f>#REF!</f>
        <v>#REF!</v>
      </c>
      <c r="Y696" s="40" t="e">
        <f t="shared" si="46"/>
        <v>#REF!</v>
      </c>
      <c r="Z696" s="40" t="e">
        <f>#REF!</f>
        <v>#REF!</v>
      </c>
    </row>
    <row r="697" spans="1:26" ht="12.75" customHeight="1" x14ac:dyDescent="0.25">
      <c r="A697" s="7">
        <v>696</v>
      </c>
      <c r="B697" s="7" t="str">
        <f t="shared" si="43"/>
        <v>Vendredi</v>
      </c>
      <c r="C697" s="38" t="e">
        <f>'Relevé corrigé'!C697</f>
        <v>#REF!</v>
      </c>
      <c r="D697" s="45" t="e">
        <f>'Relevé corrigé'!D697</f>
        <v>#REF!</v>
      </c>
      <c r="E697" s="40" t="e">
        <f>#REF!</f>
        <v>#REF!</v>
      </c>
      <c r="F697" s="40" t="e">
        <f>#REF!</f>
        <v>#REF!</v>
      </c>
      <c r="G697" s="40" t="e">
        <f>#REF!</f>
        <v>#REF!</v>
      </c>
      <c r="H697" s="40" t="e">
        <f>#REF!</f>
        <v>#REF!</v>
      </c>
      <c r="I697" s="40" t="e">
        <f>#REF!</f>
        <v>#REF!</v>
      </c>
      <c r="J697" s="40" t="e">
        <f>#REF!</f>
        <v>#REF!</v>
      </c>
      <c r="K697" s="40" t="e">
        <f>#REF!</f>
        <v>#REF!</v>
      </c>
      <c r="L697" s="40" t="e">
        <f>#REF!</f>
        <v>#REF!</v>
      </c>
      <c r="M697" s="40" t="e">
        <f>#REF!</f>
        <v>#REF!</v>
      </c>
      <c r="N697" s="40" t="e">
        <f>#REF!</f>
        <v>#REF!</v>
      </c>
      <c r="O697" s="40" t="e">
        <f>#REF!</f>
        <v>#REF!</v>
      </c>
      <c r="P697" s="40" t="e">
        <f>#REF!</f>
        <v>#REF!</v>
      </c>
      <c r="Q697" s="40" t="e">
        <f t="shared" si="44"/>
        <v>#REF!</v>
      </c>
      <c r="R697" s="40" t="e">
        <f t="shared" si="45"/>
        <v>#REF!</v>
      </c>
      <c r="S697" s="40" t="e">
        <f>#REF!+#REF!</f>
        <v>#REF!</v>
      </c>
      <c r="T697" s="43">
        <f>SUMIFS(Modèle!$P$2:$P$1009,Modèle!$B$2:$B$1009,$B697,Modèle!$D$2:$D$1009,$D697)</f>
        <v>0</v>
      </c>
      <c r="U697" s="40" t="e">
        <f>#REF!</f>
        <v>#REF!</v>
      </c>
      <c r="V697" s="40" t="e">
        <f>#REF!</f>
        <v>#REF!</v>
      </c>
      <c r="W697" s="40" t="e">
        <f>#REF!</f>
        <v>#REF!</v>
      </c>
      <c r="X697" s="40" t="e">
        <f>#REF!</f>
        <v>#REF!</v>
      </c>
      <c r="Y697" s="40" t="e">
        <f t="shared" si="46"/>
        <v>#REF!</v>
      </c>
      <c r="Z697" s="40" t="e">
        <f>#REF!</f>
        <v>#REF!</v>
      </c>
    </row>
    <row r="698" spans="1:26" ht="12.75" customHeight="1" x14ac:dyDescent="0.25">
      <c r="A698" s="7">
        <v>697</v>
      </c>
      <c r="B698" s="7" t="str">
        <f t="shared" si="43"/>
        <v>Vendredi</v>
      </c>
      <c r="C698" s="38" t="e">
        <f>'Relevé corrigé'!C698</f>
        <v>#REF!</v>
      </c>
      <c r="D698" s="45" t="e">
        <f>'Relevé corrigé'!D698</f>
        <v>#REF!</v>
      </c>
      <c r="E698" s="40" t="e">
        <f>#REF!</f>
        <v>#REF!</v>
      </c>
      <c r="F698" s="40" t="e">
        <f>#REF!</f>
        <v>#REF!</v>
      </c>
      <c r="G698" s="40" t="e">
        <f>#REF!</f>
        <v>#REF!</v>
      </c>
      <c r="H698" s="40" t="e">
        <f>#REF!</f>
        <v>#REF!</v>
      </c>
      <c r="I698" s="40" t="e">
        <f>#REF!</f>
        <v>#REF!</v>
      </c>
      <c r="J698" s="40" t="e">
        <f>#REF!</f>
        <v>#REF!</v>
      </c>
      <c r="K698" s="40" t="e">
        <f>#REF!</f>
        <v>#REF!</v>
      </c>
      <c r="L698" s="40" t="e">
        <f>#REF!</f>
        <v>#REF!</v>
      </c>
      <c r="M698" s="40" t="e">
        <f>#REF!</f>
        <v>#REF!</v>
      </c>
      <c r="N698" s="40" t="e">
        <f>#REF!</f>
        <v>#REF!</v>
      </c>
      <c r="O698" s="40" t="e">
        <f>#REF!</f>
        <v>#REF!</v>
      </c>
      <c r="P698" s="40" t="e">
        <f>#REF!</f>
        <v>#REF!</v>
      </c>
      <c r="Q698" s="40" t="e">
        <f t="shared" si="44"/>
        <v>#REF!</v>
      </c>
      <c r="R698" s="40" t="e">
        <f t="shared" si="45"/>
        <v>#REF!</v>
      </c>
      <c r="S698" s="40" t="e">
        <f>#REF!+#REF!</f>
        <v>#REF!</v>
      </c>
      <c r="T698" s="43">
        <f>SUMIFS(Modèle!$P$2:$P$1009,Modèle!$B$2:$B$1009,$B698,Modèle!$D$2:$D$1009,$D698)</f>
        <v>0</v>
      </c>
      <c r="U698" s="40" t="e">
        <f>#REF!</f>
        <v>#REF!</v>
      </c>
      <c r="V698" s="40" t="e">
        <f>#REF!</f>
        <v>#REF!</v>
      </c>
      <c r="W698" s="40" t="e">
        <f>#REF!</f>
        <v>#REF!</v>
      </c>
      <c r="X698" s="40" t="e">
        <f>#REF!</f>
        <v>#REF!</v>
      </c>
      <c r="Y698" s="40" t="e">
        <f t="shared" si="46"/>
        <v>#REF!</v>
      </c>
      <c r="Z698" s="40" t="e">
        <f>#REF!</f>
        <v>#REF!</v>
      </c>
    </row>
    <row r="699" spans="1:26" ht="12.75" customHeight="1" x14ac:dyDescent="0.25">
      <c r="A699" s="7">
        <v>698</v>
      </c>
      <c r="B699" s="7" t="str">
        <f t="shared" si="43"/>
        <v>Vendredi</v>
      </c>
      <c r="C699" s="38" t="e">
        <f>'Relevé corrigé'!C699</f>
        <v>#REF!</v>
      </c>
      <c r="D699" s="45" t="e">
        <f>'Relevé corrigé'!D699</f>
        <v>#REF!</v>
      </c>
      <c r="E699" s="40" t="e">
        <f>#REF!</f>
        <v>#REF!</v>
      </c>
      <c r="F699" s="40" t="e">
        <f>#REF!</f>
        <v>#REF!</v>
      </c>
      <c r="G699" s="40" t="e">
        <f>#REF!</f>
        <v>#REF!</v>
      </c>
      <c r="H699" s="40" t="e">
        <f>#REF!</f>
        <v>#REF!</v>
      </c>
      <c r="I699" s="40" t="e">
        <f>#REF!</f>
        <v>#REF!</v>
      </c>
      <c r="J699" s="40" t="e">
        <f>#REF!</f>
        <v>#REF!</v>
      </c>
      <c r="K699" s="40" t="e">
        <f>#REF!</f>
        <v>#REF!</v>
      </c>
      <c r="L699" s="40" t="e">
        <f>#REF!</f>
        <v>#REF!</v>
      </c>
      <c r="M699" s="40" t="e">
        <f>#REF!</f>
        <v>#REF!</v>
      </c>
      <c r="N699" s="40" t="e">
        <f>#REF!</f>
        <v>#REF!</v>
      </c>
      <c r="O699" s="40" t="e">
        <f>#REF!</f>
        <v>#REF!</v>
      </c>
      <c r="P699" s="40" t="e">
        <f>#REF!</f>
        <v>#REF!</v>
      </c>
      <c r="Q699" s="40" t="e">
        <f t="shared" si="44"/>
        <v>#REF!</v>
      </c>
      <c r="R699" s="40" t="e">
        <f t="shared" si="45"/>
        <v>#REF!</v>
      </c>
      <c r="S699" s="40" t="e">
        <f>#REF!+#REF!</f>
        <v>#REF!</v>
      </c>
      <c r="T699" s="43">
        <f>SUMIFS(Modèle!$P$2:$P$1009,Modèle!$B$2:$B$1009,$B699,Modèle!$D$2:$D$1009,$D699)</f>
        <v>0</v>
      </c>
      <c r="U699" s="40" t="e">
        <f>#REF!</f>
        <v>#REF!</v>
      </c>
      <c r="V699" s="40" t="e">
        <f>#REF!</f>
        <v>#REF!</v>
      </c>
      <c r="W699" s="40" t="e">
        <f>#REF!</f>
        <v>#REF!</v>
      </c>
      <c r="X699" s="40" t="e">
        <f>#REF!</f>
        <v>#REF!</v>
      </c>
      <c r="Y699" s="40" t="e">
        <f t="shared" si="46"/>
        <v>#REF!</v>
      </c>
      <c r="Z699" s="40" t="e">
        <f>#REF!</f>
        <v>#REF!</v>
      </c>
    </row>
    <row r="700" spans="1:26" ht="12.75" customHeight="1" x14ac:dyDescent="0.25">
      <c r="A700" s="7">
        <v>699</v>
      </c>
      <c r="B700" s="7" t="str">
        <f t="shared" si="43"/>
        <v>Vendredi</v>
      </c>
      <c r="C700" s="38" t="e">
        <f>'Relevé corrigé'!C700</f>
        <v>#REF!</v>
      </c>
      <c r="D700" s="45" t="e">
        <f>'Relevé corrigé'!D700</f>
        <v>#REF!</v>
      </c>
      <c r="E700" s="40" t="e">
        <f>#REF!</f>
        <v>#REF!</v>
      </c>
      <c r="F700" s="40" t="e">
        <f>#REF!</f>
        <v>#REF!</v>
      </c>
      <c r="G700" s="40" t="e">
        <f>#REF!</f>
        <v>#REF!</v>
      </c>
      <c r="H700" s="40" t="e">
        <f>#REF!</f>
        <v>#REF!</v>
      </c>
      <c r="I700" s="40" t="e">
        <f>#REF!</f>
        <v>#REF!</v>
      </c>
      <c r="J700" s="40" t="e">
        <f>#REF!</f>
        <v>#REF!</v>
      </c>
      <c r="K700" s="40" t="e">
        <f>#REF!</f>
        <v>#REF!</v>
      </c>
      <c r="L700" s="40" t="e">
        <f>#REF!</f>
        <v>#REF!</v>
      </c>
      <c r="M700" s="40" t="e">
        <f>#REF!</f>
        <v>#REF!</v>
      </c>
      <c r="N700" s="40" t="e">
        <f>#REF!</f>
        <v>#REF!</v>
      </c>
      <c r="O700" s="40" t="e">
        <f>#REF!</f>
        <v>#REF!</v>
      </c>
      <c r="P700" s="40" t="e">
        <f>#REF!</f>
        <v>#REF!</v>
      </c>
      <c r="Q700" s="40" t="e">
        <f t="shared" si="44"/>
        <v>#REF!</v>
      </c>
      <c r="R700" s="40" t="e">
        <f t="shared" si="45"/>
        <v>#REF!</v>
      </c>
      <c r="S700" s="40" t="e">
        <f>#REF!+#REF!</f>
        <v>#REF!</v>
      </c>
      <c r="T700" s="43">
        <f>SUMIFS(Modèle!$P$2:$P$1009,Modèle!$B$2:$B$1009,$B700,Modèle!$D$2:$D$1009,$D700)</f>
        <v>0</v>
      </c>
      <c r="U700" s="40" t="e">
        <f>#REF!</f>
        <v>#REF!</v>
      </c>
      <c r="V700" s="40" t="e">
        <f>#REF!</f>
        <v>#REF!</v>
      </c>
      <c r="W700" s="40" t="e">
        <f>#REF!</f>
        <v>#REF!</v>
      </c>
      <c r="X700" s="40" t="e">
        <f>#REF!</f>
        <v>#REF!</v>
      </c>
      <c r="Y700" s="40" t="e">
        <f t="shared" si="46"/>
        <v>#REF!</v>
      </c>
      <c r="Z700" s="40" t="e">
        <f>#REF!</f>
        <v>#REF!</v>
      </c>
    </row>
    <row r="701" spans="1:26" ht="12.75" customHeight="1" x14ac:dyDescent="0.25">
      <c r="A701" s="7">
        <v>700</v>
      </c>
      <c r="B701" s="7" t="str">
        <f t="shared" si="43"/>
        <v>Vendredi</v>
      </c>
      <c r="C701" s="38" t="e">
        <f>'Relevé corrigé'!C701</f>
        <v>#REF!</v>
      </c>
      <c r="D701" s="45" t="e">
        <f>'Relevé corrigé'!D701</f>
        <v>#REF!</v>
      </c>
      <c r="E701" s="40" t="e">
        <f>#REF!</f>
        <v>#REF!</v>
      </c>
      <c r="F701" s="40" t="e">
        <f>#REF!</f>
        <v>#REF!</v>
      </c>
      <c r="G701" s="40" t="e">
        <f>#REF!</f>
        <v>#REF!</v>
      </c>
      <c r="H701" s="40" t="e">
        <f>#REF!</f>
        <v>#REF!</v>
      </c>
      <c r="I701" s="40" t="e">
        <f>#REF!</f>
        <v>#REF!</v>
      </c>
      <c r="J701" s="40" t="e">
        <f>#REF!</f>
        <v>#REF!</v>
      </c>
      <c r="K701" s="40" t="e">
        <f>#REF!</f>
        <v>#REF!</v>
      </c>
      <c r="L701" s="40" t="e">
        <f>#REF!</f>
        <v>#REF!</v>
      </c>
      <c r="M701" s="40" t="e">
        <f>#REF!</f>
        <v>#REF!</v>
      </c>
      <c r="N701" s="40" t="e">
        <f>#REF!</f>
        <v>#REF!</v>
      </c>
      <c r="O701" s="40" t="e">
        <f>#REF!</f>
        <v>#REF!</v>
      </c>
      <c r="P701" s="40" t="e">
        <f>#REF!</f>
        <v>#REF!</v>
      </c>
      <c r="Q701" s="40" t="e">
        <f t="shared" si="44"/>
        <v>#REF!</v>
      </c>
      <c r="R701" s="40" t="e">
        <f t="shared" si="45"/>
        <v>#REF!</v>
      </c>
      <c r="S701" s="40" t="e">
        <f>#REF!+#REF!</f>
        <v>#REF!</v>
      </c>
      <c r="T701" s="43">
        <f>SUMIFS(Modèle!$P$2:$P$1009,Modèle!$B$2:$B$1009,$B701,Modèle!$D$2:$D$1009,$D701)</f>
        <v>0</v>
      </c>
      <c r="U701" s="40" t="e">
        <f>#REF!</f>
        <v>#REF!</v>
      </c>
      <c r="V701" s="40" t="e">
        <f>#REF!</f>
        <v>#REF!</v>
      </c>
      <c r="W701" s="40" t="e">
        <f>#REF!</f>
        <v>#REF!</v>
      </c>
      <c r="X701" s="40" t="e">
        <f>#REF!</f>
        <v>#REF!</v>
      </c>
      <c r="Y701" s="40" t="e">
        <f t="shared" si="46"/>
        <v>#REF!</v>
      </c>
      <c r="Z701" s="40" t="e">
        <f>#REF!</f>
        <v>#REF!</v>
      </c>
    </row>
    <row r="702" spans="1:26" ht="12.75" customHeight="1" x14ac:dyDescent="0.25">
      <c r="A702" s="7">
        <v>701</v>
      </c>
      <c r="B702" s="7" t="str">
        <f t="shared" si="43"/>
        <v>Vendredi</v>
      </c>
      <c r="C702" s="38" t="e">
        <f>'Relevé corrigé'!C702</f>
        <v>#REF!</v>
      </c>
      <c r="D702" s="45" t="e">
        <f>'Relevé corrigé'!D702</f>
        <v>#REF!</v>
      </c>
      <c r="E702" s="40" t="e">
        <f>#REF!</f>
        <v>#REF!</v>
      </c>
      <c r="F702" s="40" t="e">
        <f>#REF!</f>
        <v>#REF!</v>
      </c>
      <c r="G702" s="40" t="e">
        <f>#REF!</f>
        <v>#REF!</v>
      </c>
      <c r="H702" s="40" t="e">
        <f>#REF!</f>
        <v>#REF!</v>
      </c>
      <c r="I702" s="40" t="e">
        <f>#REF!</f>
        <v>#REF!</v>
      </c>
      <c r="J702" s="40" t="e">
        <f>#REF!</f>
        <v>#REF!</v>
      </c>
      <c r="K702" s="40" t="e">
        <f>#REF!</f>
        <v>#REF!</v>
      </c>
      <c r="L702" s="40" t="e">
        <f>#REF!</f>
        <v>#REF!</v>
      </c>
      <c r="M702" s="40" t="e">
        <f>#REF!</f>
        <v>#REF!</v>
      </c>
      <c r="N702" s="40" t="e">
        <f>#REF!</f>
        <v>#REF!</v>
      </c>
      <c r="O702" s="40" t="e">
        <f>#REF!</f>
        <v>#REF!</v>
      </c>
      <c r="P702" s="40" t="e">
        <f>#REF!</f>
        <v>#REF!</v>
      </c>
      <c r="Q702" s="40" t="e">
        <f t="shared" si="44"/>
        <v>#REF!</v>
      </c>
      <c r="R702" s="40" t="e">
        <f t="shared" si="45"/>
        <v>#REF!</v>
      </c>
      <c r="S702" s="40" t="e">
        <f>#REF!+#REF!</f>
        <v>#REF!</v>
      </c>
      <c r="T702" s="43">
        <f>SUMIFS(Modèle!$P$2:$P$1009,Modèle!$B$2:$B$1009,$B702,Modèle!$D$2:$D$1009,$D702)</f>
        <v>0</v>
      </c>
      <c r="U702" s="40" t="e">
        <f>#REF!</f>
        <v>#REF!</v>
      </c>
      <c r="V702" s="40" t="e">
        <f>#REF!</f>
        <v>#REF!</v>
      </c>
      <c r="W702" s="40" t="e">
        <f>#REF!</f>
        <v>#REF!</v>
      </c>
      <c r="X702" s="40" t="e">
        <f>#REF!</f>
        <v>#REF!</v>
      </c>
      <c r="Y702" s="40" t="e">
        <f t="shared" si="46"/>
        <v>#REF!</v>
      </c>
      <c r="Z702" s="40" t="e">
        <f>#REF!</f>
        <v>#REF!</v>
      </c>
    </row>
    <row r="703" spans="1:26" ht="12.75" customHeight="1" x14ac:dyDescent="0.25">
      <c r="A703" s="7">
        <v>702</v>
      </c>
      <c r="B703" s="7" t="str">
        <f t="shared" si="43"/>
        <v>Vendredi</v>
      </c>
      <c r="C703" s="38" t="e">
        <f>'Relevé corrigé'!C703</f>
        <v>#REF!</v>
      </c>
      <c r="D703" s="45" t="e">
        <f>'Relevé corrigé'!D703</f>
        <v>#REF!</v>
      </c>
      <c r="E703" s="40" t="e">
        <f>#REF!</f>
        <v>#REF!</v>
      </c>
      <c r="F703" s="40" t="e">
        <f>#REF!</f>
        <v>#REF!</v>
      </c>
      <c r="G703" s="40" t="e">
        <f>#REF!</f>
        <v>#REF!</v>
      </c>
      <c r="H703" s="40" t="e">
        <f>#REF!</f>
        <v>#REF!</v>
      </c>
      <c r="I703" s="40" t="e">
        <f>#REF!</f>
        <v>#REF!</v>
      </c>
      <c r="J703" s="40" t="e">
        <f>#REF!</f>
        <v>#REF!</v>
      </c>
      <c r="K703" s="40" t="e">
        <f>#REF!</f>
        <v>#REF!</v>
      </c>
      <c r="L703" s="40" t="e">
        <f>#REF!</f>
        <v>#REF!</v>
      </c>
      <c r="M703" s="40" t="e">
        <f>#REF!</f>
        <v>#REF!</v>
      </c>
      <c r="N703" s="40" t="e">
        <f>#REF!</f>
        <v>#REF!</v>
      </c>
      <c r="O703" s="40" t="e">
        <f>#REF!</f>
        <v>#REF!</v>
      </c>
      <c r="P703" s="40" t="e">
        <f>#REF!</f>
        <v>#REF!</v>
      </c>
      <c r="Q703" s="40" t="e">
        <f t="shared" si="44"/>
        <v>#REF!</v>
      </c>
      <c r="R703" s="40" t="e">
        <f t="shared" si="45"/>
        <v>#REF!</v>
      </c>
      <c r="S703" s="40" t="e">
        <f>#REF!+#REF!</f>
        <v>#REF!</v>
      </c>
      <c r="T703" s="43">
        <f>SUMIFS(Modèle!$P$2:$P$1009,Modèle!$B$2:$B$1009,$B703,Modèle!$D$2:$D$1009,$D703)</f>
        <v>0</v>
      </c>
      <c r="U703" s="40" t="e">
        <f>#REF!</f>
        <v>#REF!</v>
      </c>
      <c r="V703" s="40" t="e">
        <f>#REF!</f>
        <v>#REF!</v>
      </c>
      <c r="W703" s="40" t="e">
        <f>#REF!</f>
        <v>#REF!</v>
      </c>
      <c r="X703" s="40" t="e">
        <f>#REF!</f>
        <v>#REF!</v>
      </c>
      <c r="Y703" s="40" t="e">
        <f t="shared" si="46"/>
        <v>#REF!</v>
      </c>
      <c r="Z703" s="40" t="e">
        <f>#REF!</f>
        <v>#REF!</v>
      </c>
    </row>
    <row r="704" spans="1:26" ht="12.75" customHeight="1" x14ac:dyDescent="0.25">
      <c r="A704" s="7">
        <v>703</v>
      </c>
      <c r="B704" s="7" t="str">
        <f t="shared" si="43"/>
        <v>Vendredi</v>
      </c>
      <c r="C704" s="38" t="e">
        <f>'Relevé corrigé'!C704</f>
        <v>#REF!</v>
      </c>
      <c r="D704" s="45" t="e">
        <f>'Relevé corrigé'!D704</f>
        <v>#REF!</v>
      </c>
      <c r="E704" s="40" t="e">
        <f>#REF!</f>
        <v>#REF!</v>
      </c>
      <c r="F704" s="40" t="e">
        <f>#REF!</f>
        <v>#REF!</v>
      </c>
      <c r="G704" s="40" t="e">
        <f>#REF!</f>
        <v>#REF!</v>
      </c>
      <c r="H704" s="40" t="e">
        <f>#REF!</f>
        <v>#REF!</v>
      </c>
      <c r="I704" s="40" t="e">
        <f>#REF!</f>
        <v>#REF!</v>
      </c>
      <c r="J704" s="40" t="e">
        <f>#REF!</f>
        <v>#REF!</v>
      </c>
      <c r="K704" s="40" t="e">
        <f>#REF!</f>
        <v>#REF!</v>
      </c>
      <c r="L704" s="40" t="e">
        <f>#REF!</f>
        <v>#REF!</v>
      </c>
      <c r="M704" s="40" t="e">
        <f>#REF!</f>
        <v>#REF!</v>
      </c>
      <c r="N704" s="40" t="e">
        <f>#REF!</f>
        <v>#REF!</v>
      </c>
      <c r="O704" s="40" t="e">
        <f>#REF!</f>
        <v>#REF!</v>
      </c>
      <c r="P704" s="40" t="e">
        <f>#REF!</f>
        <v>#REF!</v>
      </c>
      <c r="Q704" s="40" t="e">
        <f t="shared" si="44"/>
        <v>#REF!</v>
      </c>
      <c r="R704" s="40" t="e">
        <f t="shared" si="45"/>
        <v>#REF!</v>
      </c>
      <c r="S704" s="40" t="e">
        <f>#REF!+#REF!</f>
        <v>#REF!</v>
      </c>
      <c r="T704" s="43">
        <f>SUMIFS(Modèle!$P$2:$P$1009,Modèle!$B$2:$B$1009,$B704,Modèle!$D$2:$D$1009,$D704)</f>
        <v>0</v>
      </c>
      <c r="U704" s="40" t="e">
        <f>#REF!</f>
        <v>#REF!</v>
      </c>
      <c r="V704" s="40" t="e">
        <f>#REF!</f>
        <v>#REF!</v>
      </c>
      <c r="W704" s="40" t="e">
        <f>#REF!</f>
        <v>#REF!</v>
      </c>
      <c r="X704" s="40" t="e">
        <f>#REF!</f>
        <v>#REF!</v>
      </c>
      <c r="Y704" s="40" t="e">
        <f t="shared" si="46"/>
        <v>#REF!</v>
      </c>
      <c r="Z704" s="40" t="e">
        <f>#REF!</f>
        <v>#REF!</v>
      </c>
    </row>
    <row r="705" spans="1:26" ht="12.75" customHeight="1" x14ac:dyDescent="0.25">
      <c r="A705" s="7">
        <v>704</v>
      </c>
      <c r="B705" s="7" t="str">
        <f t="shared" si="43"/>
        <v>Vendredi</v>
      </c>
      <c r="C705" s="38" t="e">
        <f>'Relevé corrigé'!C705</f>
        <v>#REF!</v>
      </c>
      <c r="D705" s="45" t="e">
        <f>'Relevé corrigé'!D705</f>
        <v>#REF!</v>
      </c>
      <c r="E705" s="40" t="e">
        <f>#REF!</f>
        <v>#REF!</v>
      </c>
      <c r="F705" s="40" t="e">
        <f>#REF!</f>
        <v>#REF!</v>
      </c>
      <c r="G705" s="40" t="e">
        <f>#REF!</f>
        <v>#REF!</v>
      </c>
      <c r="H705" s="40" t="e">
        <f>#REF!</f>
        <v>#REF!</v>
      </c>
      <c r="I705" s="40" t="e">
        <f>#REF!</f>
        <v>#REF!</v>
      </c>
      <c r="J705" s="40" t="e">
        <f>#REF!</f>
        <v>#REF!</v>
      </c>
      <c r="K705" s="40" t="e">
        <f>#REF!</f>
        <v>#REF!</v>
      </c>
      <c r="L705" s="40" t="e">
        <f>#REF!</f>
        <v>#REF!</v>
      </c>
      <c r="M705" s="40" t="e">
        <f>#REF!</f>
        <v>#REF!</v>
      </c>
      <c r="N705" s="40" t="e">
        <f>#REF!</f>
        <v>#REF!</v>
      </c>
      <c r="O705" s="40" t="e">
        <f>#REF!</f>
        <v>#REF!</v>
      </c>
      <c r="P705" s="40" t="e">
        <f>#REF!</f>
        <v>#REF!</v>
      </c>
      <c r="Q705" s="40" t="e">
        <f t="shared" si="44"/>
        <v>#REF!</v>
      </c>
      <c r="R705" s="40" t="e">
        <f t="shared" si="45"/>
        <v>#REF!</v>
      </c>
      <c r="S705" s="40" t="e">
        <f>#REF!+#REF!</f>
        <v>#REF!</v>
      </c>
      <c r="T705" s="43">
        <f>SUMIFS(Modèle!$P$2:$P$1009,Modèle!$B$2:$B$1009,$B705,Modèle!$D$2:$D$1009,$D705)</f>
        <v>0</v>
      </c>
      <c r="U705" s="40" t="e">
        <f>#REF!</f>
        <v>#REF!</v>
      </c>
      <c r="V705" s="40" t="e">
        <f>#REF!</f>
        <v>#REF!</v>
      </c>
      <c r="W705" s="40" t="e">
        <f>#REF!</f>
        <v>#REF!</v>
      </c>
      <c r="X705" s="40" t="e">
        <f>#REF!</f>
        <v>#REF!</v>
      </c>
      <c r="Y705" s="40" t="e">
        <f t="shared" si="46"/>
        <v>#REF!</v>
      </c>
      <c r="Z705" s="40" t="e">
        <f>#REF!</f>
        <v>#REF!</v>
      </c>
    </row>
    <row r="706" spans="1:26" ht="12.75" customHeight="1" x14ac:dyDescent="0.25">
      <c r="A706" s="7">
        <v>705</v>
      </c>
      <c r="B706" s="7" t="str">
        <f t="shared" si="43"/>
        <v>Vendredi</v>
      </c>
      <c r="C706" s="38" t="e">
        <f>'Relevé corrigé'!C706</f>
        <v>#REF!</v>
      </c>
      <c r="D706" s="45" t="e">
        <f>'Relevé corrigé'!D706</f>
        <v>#REF!</v>
      </c>
      <c r="E706" s="40" t="e">
        <f>#REF!</f>
        <v>#REF!</v>
      </c>
      <c r="F706" s="40" t="e">
        <f>#REF!</f>
        <v>#REF!</v>
      </c>
      <c r="G706" s="40" t="e">
        <f>#REF!</f>
        <v>#REF!</v>
      </c>
      <c r="H706" s="40" t="e">
        <f>#REF!</f>
        <v>#REF!</v>
      </c>
      <c r="I706" s="40" t="e">
        <f>#REF!</f>
        <v>#REF!</v>
      </c>
      <c r="J706" s="40" t="e">
        <f>#REF!</f>
        <v>#REF!</v>
      </c>
      <c r="K706" s="40" t="e">
        <f>#REF!</f>
        <v>#REF!</v>
      </c>
      <c r="L706" s="40" t="e">
        <f>#REF!</f>
        <v>#REF!</v>
      </c>
      <c r="M706" s="40" t="e">
        <f>#REF!</f>
        <v>#REF!</v>
      </c>
      <c r="N706" s="40" t="e">
        <f>#REF!</f>
        <v>#REF!</v>
      </c>
      <c r="O706" s="40" t="e">
        <f>#REF!</f>
        <v>#REF!</v>
      </c>
      <c r="P706" s="40" t="e">
        <f>#REF!</f>
        <v>#REF!</v>
      </c>
      <c r="Q706" s="40" t="e">
        <f t="shared" si="44"/>
        <v>#REF!</v>
      </c>
      <c r="R706" s="40" t="e">
        <f t="shared" si="45"/>
        <v>#REF!</v>
      </c>
      <c r="S706" s="40" t="e">
        <f>#REF!+#REF!</f>
        <v>#REF!</v>
      </c>
      <c r="T706" s="43">
        <f>SUMIFS(Modèle!$P$2:$P$1009,Modèle!$B$2:$B$1009,$B706,Modèle!$D$2:$D$1009,$D706)</f>
        <v>0</v>
      </c>
      <c r="U706" s="40" t="e">
        <f>#REF!</f>
        <v>#REF!</v>
      </c>
      <c r="V706" s="40" t="e">
        <f>#REF!</f>
        <v>#REF!</v>
      </c>
      <c r="W706" s="40" t="e">
        <f>#REF!</f>
        <v>#REF!</v>
      </c>
      <c r="X706" s="40" t="e">
        <f>#REF!</f>
        <v>#REF!</v>
      </c>
      <c r="Y706" s="40" t="e">
        <f t="shared" si="46"/>
        <v>#REF!</v>
      </c>
      <c r="Z706" s="40" t="e">
        <f>#REF!</f>
        <v>#REF!</v>
      </c>
    </row>
    <row r="707" spans="1:26" ht="12.75" customHeight="1" x14ac:dyDescent="0.25">
      <c r="A707" s="7">
        <v>706</v>
      </c>
      <c r="B707" s="7" t="str">
        <f t="shared" ref="B707:B770" si="47">IF(A707&lt;145,"Lundi",IF(A707&lt;289,"Mardi",IF(A707&lt;433,"Mercredi",IF(A707&lt;577,"Jeudi",IF(A707&lt;721,"Vendredi",IF(A707&lt;865,"Samedi","Dimanche"))))))</f>
        <v>Vendredi</v>
      </c>
      <c r="C707" s="38" t="e">
        <f>'Relevé corrigé'!C707</f>
        <v>#REF!</v>
      </c>
      <c r="D707" s="45" t="e">
        <f>'Relevé corrigé'!D707</f>
        <v>#REF!</v>
      </c>
      <c r="E707" s="40" t="e">
        <f>#REF!</f>
        <v>#REF!</v>
      </c>
      <c r="F707" s="40" t="e">
        <f>#REF!</f>
        <v>#REF!</v>
      </c>
      <c r="G707" s="40" t="e">
        <f>#REF!</f>
        <v>#REF!</v>
      </c>
      <c r="H707" s="40" t="e">
        <f>#REF!</f>
        <v>#REF!</v>
      </c>
      <c r="I707" s="40" t="e">
        <f>#REF!</f>
        <v>#REF!</v>
      </c>
      <c r="J707" s="40" t="e">
        <f>#REF!</f>
        <v>#REF!</v>
      </c>
      <c r="K707" s="40" t="e">
        <f>#REF!</f>
        <v>#REF!</v>
      </c>
      <c r="L707" s="40" t="e">
        <f>#REF!</f>
        <v>#REF!</v>
      </c>
      <c r="M707" s="40" t="e">
        <f>#REF!</f>
        <v>#REF!</v>
      </c>
      <c r="N707" s="40" t="e">
        <f>#REF!</f>
        <v>#REF!</v>
      </c>
      <c r="O707" s="40" t="e">
        <f>#REF!</f>
        <v>#REF!</v>
      </c>
      <c r="P707" s="40" t="e">
        <f>#REF!</f>
        <v>#REF!</v>
      </c>
      <c r="Q707" s="40" t="e">
        <f t="shared" ref="Q707:Q770" si="48">N707+M707+L707+K707+J707+I707+F707</f>
        <v>#REF!</v>
      </c>
      <c r="R707" s="40" t="e">
        <f t="shared" ref="R707:R770" si="49">SUM(E707:O707)</f>
        <v>#REF!</v>
      </c>
      <c r="S707" s="40" t="e">
        <f>#REF!+#REF!</f>
        <v>#REF!</v>
      </c>
      <c r="T707" s="43">
        <f>SUMIFS(Modèle!$P$2:$P$1009,Modèle!$B$2:$B$1009,$B707,Modèle!$D$2:$D$1009,$D707)</f>
        <v>0</v>
      </c>
      <c r="U707" s="40" t="e">
        <f>#REF!</f>
        <v>#REF!</v>
      </c>
      <c r="V707" s="40" t="e">
        <f>#REF!</f>
        <v>#REF!</v>
      </c>
      <c r="W707" s="40" t="e">
        <f>#REF!</f>
        <v>#REF!</v>
      </c>
      <c r="X707" s="40" t="e">
        <f>#REF!</f>
        <v>#REF!</v>
      </c>
      <c r="Y707" s="40" t="e">
        <f t="shared" ref="Y707:Y770" si="50">SUM(U707:X707)</f>
        <v>#REF!</v>
      </c>
      <c r="Z707" s="40" t="e">
        <f>#REF!</f>
        <v>#REF!</v>
      </c>
    </row>
    <row r="708" spans="1:26" ht="12.75" customHeight="1" x14ac:dyDescent="0.25">
      <c r="A708" s="7">
        <v>707</v>
      </c>
      <c r="B708" s="7" t="str">
        <f t="shared" si="47"/>
        <v>Vendredi</v>
      </c>
      <c r="C708" s="38" t="e">
        <f>'Relevé corrigé'!C708</f>
        <v>#REF!</v>
      </c>
      <c r="D708" s="45" t="e">
        <f>'Relevé corrigé'!D708</f>
        <v>#REF!</v>
      </c>
      <c r="E708" s="40" t="e">
        <f>#REF!</f>
        <v>#REF!</v>
      </c>
      <c r="F708" s="40" t="e">
        <f>#REF!</f>
        <v>#REF!</v>
      </c>
      <c r="G708" s="40" t="e">
        <f>#REF!</f>
        <v>#REF!</v>
      </c>
      <c r="H708" s="40" t="e">
        <f>#REF!</f>
        <v>#REF!</v>
      </c>
      <c r="I708" s="40" t="e">
        <f>#REF!</f>
        <v>#REF!</v>
      </c>
      <c r="J708" s="40" t="e">
        <f>#REF!</f>
        <v>#REF!</v>
      </c>
      <c r="K708" s="40" t="e">
        <f>#REF!</f>
        <v>#REF!</v>
      </c>
      <c r="L708" s="40" t="e">
        <f>#REF!</f>
        <v>#REF!</v>
      </c>
      <c r="M708" s="40" t="e">
        <f>#REF!</f>
        <v>#REF!</v>
      </c>
      <c r="N708" s="40" t="e">
        <f>#REF!</f>
        <v>#REF!</v>
      </c>
      <c r="O708" s="40" t="e">
        <f>#REF!</f>
        <v>#REF!</v>
      </c>
      <c r="P708" s="40" t="e">
        <f>#REF!</f>
        <v>#REF!</v>
      </c>
      <c r="Q708" s="40" t="e">
        <f t="shared" si="48"/>
        <v>#REF!</v>
      </c>
      <c r="R708" s="40" t="e">
        <f t="shared" si="49"/>
        <v>#REF!</v>
      </c>
      <c r="S708" s="40" t="e">
        <f>#REF!+#REF!</f>
        <v>#REF!</v>
      </c>
      <c r="T708" s="43">
        <f>SUMIFS(Modèle!$P$2:$P$1009,Modèle!$B$2:$B$1009,$B708,Modèle!$D$2:$D$1009,$D708)</f>
        <v>0</v>
      </c>
      <c r="U708" s="40" t="e">
        <f>#REF!</f>
        <v>#REF!</v>
      </c>
      <c r="V708" s="40" t="e">
        <f>#REF!</f>
        <v>#REF!</v>
      </c>
      <c r="W708" s="40" t="e">
        <f>#REF!</f>
        <v>#REF!</v>
      </c>
      <c r="X708" s="40" t="e">
        <f>#REF!</f>
        <v>#REF!</v>
      </c>
      <c r="Y708" s="40" t="e">
        <f t="shared" si="50"/>
        <v>#REF!</v>
      </c>
      <c r="Z708" s="40" t="e">
        <f>#REF!</f>
        <v>#REF!</v>
      </c>
    </row>
    <row r="709" spans="1:26" ht="12.75" customHeight="1" x14ac:dyDescent="0.25">
      <c r="A709" s="7">
        <v>708</v>
      </c>
      <c r="B709" s="7" t="str">
        <f t="shared" si="47"/>
        <v>Vendredi</v>
      </c>
      <c r="C709" s="38" t="e">
        <f>'Relevé corrigé'!C709</f>
        <v>#REF!</v>
      </c>
      <c r="D709" s="45" t="e">
        <f>'Relevé corrigé'!D709</f>
        <v>#REF!</v>
      </c>
      <c r="E709" s="40" t="e">
        <f>#REF!</f>
        <v>#REF!</v>
      </c>
      <c r="F709" s="40" t="e">
        <f>#REF!</f>
        <v>#REF!</v>
      </c>
      <c r="G709" s="40" t="e">
        <f>#REF!</f>
        <v>#REF!</v>
      </c>
      <c r="H709" s="40" t="e">
        <f>#REF!</f>
        <v>#REF!</v>
      </c>
      <c r="I709" s="40" t="e">
        <f>#REF!</f>
        <v>#REF!</v>
      </c>
      <c r="J709" s="40" t="e">
        <f>#REF!</f>
        <v>#REF!</v>
      </c>
      <c r="K709" s="40" t="e">
        <f>#REF!</f>
        <v>#REF!</v>
      </c>
      <c r="L709" s="40" t="e">
        <f>#REF!</f>
        <v>#REF!</v>
      </c>
      <c r="M709" s="40" t="e">
        <f>#REF!</f>
        <v>#REF!</v>
      </c>
      <c r="N709" s="40" t="e">
        <f>#REF!</f>
        <v>#REF!</v>
      </c>
      <c r="O709" s="40" t="e">
        <f>#REF!</f>
        <v>#REF!</v>
      </c>
      <c r="P709" s="40" t="e">
        <f>#REF!</f>
        <v>#REF!</v>
      </c>
      <c r="Q709" s="40" t="e">
        <f t="shared" si="48"/>
        <v>#REF!</v>
      </c>
      <c r="R709" s="40" t="e">
        <f t="shared" si="49"/>
        <v>#REF!</v>
      </c>
      <c r="S709" s="40" t="e">
        <f>#REF!+#REF!</f>
        <v>#REF!</v>
      </c>
      <c r="T709" s="43">
        <f>SUMIFS(Modèle!$P$2:$P$1009,Modèle!$B$2:$B$1009,$B709,Modèle!$D$2:$D$1009,$D709)</f>
        <v>0</v>
      </c>
      <c r="U709" s="40" t="e">
        <f>#REF!</f>
        <v>#REF!</v>
      </c>
      <c r="V709" s="40" t="e">
        <f>#REF!</f>
        <v>#REF!</v>
      </c>
      <c r="W709" s="40" t="e">
        <f>#REF!</f>
        <v>#REF!</v>
      </c>
      <c r="X709" s="40" t="e">
        <f>#REF!</f>
        <v>#REF!</v>
      </c>
      <c r="Y709" s="40" t="e">
        <f t="shared" si="50"/>
        <v>#REF!</v>
      </c>
      <c r="Z709" s="40" t="e">
        <f>#REF!</f>
        <v>#REF!</v>
      </c>
    </row>
    <row r="710" spans="1:26" ht="12.75" customHeight="1" x14ac:dyDescent="0.25">
      <c r="A710" s="7">
        <v>709</v>
      </c>
      <c r="B710" s="7" t="str">
        <f t="shared" si="47"/>
        <v>Vendredi</v>
      </c>
      <c r="C710" s="38" t="e">
        <f>'Relevé corrigé'!C710</f>
        <v>#REF!</v>
      </c>
      <c r="D710" s="45" t="e">
        <f>'Relevé corrigé'!D710</f>
        <v>#REF!</v>
      </c>
      <c r="E710" s="40" t="e">
        <f>#REF!</f>
        <v>#REF!</v>
      </c>
      <c r="F710" s="40" t="e">
        <f>#REF!</f>
        <v>#REF!</v>
      </c>
      <c r="G710" s="40" t="e">
        <f>#REF!</f>
        <v>#REF!</v>
      </c>
      <c r="H710" s="40" t="e">
        <f>#REF!</f>
        <v>#REF!</v>
      </c>
      <c r="I710" s="40" t="e">
        <f>#REF!</f>
        <v>#REF!</v>
      </c>
      <c r="J710" s="40" t="e">
        <f>#REF!</f>
        <v>#REF!</v>
      </c>
      <c r="K710" s="40" t="e">
        <f>#REF!</f>
        <v>#REF!</v>
      </c>
      <c r="L710" s="40" t="e">
        <f>#REF!</f>
        <v>#REF!</v>
      </c>
      <c r="M710" s="40" t="e">
        <f>#REF!</f>
        <v>#REF!</v>
      </c>
      <c r="N710" s="40" t="e">
        <f>#REF!</f>
        <v>#REF!</v>
      </c>
      <c r="O710" s="40" t="e">
        <f>#REF!</f>
        <v>#REF!</v>
      </c>
      <c r="P710" s="40" t="e">
        <f>#REF!</f>
        <v>#REF!</v>
      </c>
      <c r="Q710" s="40" t="e">
        <f t="shared" si="48"/>
        <v>#REF!</v>
      </c>
      <c r="R710" s="40" t="e">
        <f t="shared" si="49"/>
        <v>#REF!</v>
      </c>
      <c r="S710" s="40" t="e">
        <f>#REF!+#REF!</f>
        <v>#REF!</v>
      </c>
      <c r="T710" s="43">
        <f>SUMIFS(Modèle!$P$2:$P$1009,Modèle!$B$2:$B$1009,$B710,Modèle!$D$2:$D$1009,$D710)</f>
        <v>0</v>
      </c>
      <c r="U710" s="40" t="e">
        <f>#REF!</f>
        <v>#REF!</v>
      </c>
      <c r="V710" s="40" t="e">
        <f>#REF!</f>
        <v>#REF!</v>
      </c>
      <c r="W710" s="40" t="e">
        <f>#REF!</f>
        <v>#REF!</v>
      </c>
      <c r="X710" s="40" t="e">
        <f>#REF!</f>
        <v>#REF!</v>
      </c>
      <c r="Y710" s="40" t="e">
        <f t="shared" si="50"/>
        <v>#REF!</v>
      </c>
      <c r="Z710" s="40" t="e">
        <f>#REF!</f>
        <v>#REF!</v>
      </c>
    </row>
    <row r="711" spans="1:26" ht="12.75" customHeight="1" x14ac:dyDescent="0.25">
      <c r="A711" s="7">
        <v>710</v>
      </c>
      <c r="B711" s="7" t="str">
        <f t="shared" si="47"/>
        <v>Vendredi</v>
      </c>
      <c r="C711" s="38" t="e">
        <f>'Relevé corrigé'!C711</f>
        <v>#REF!</v>
      </c>
      <c r="D711" s="45" t="e">
        <f>'Relevé corrigé'!D711</f>
        <v>#REF!</v>
      </c>
      <c r="E711" s="40" t="e">
        <f>#REF!</f>
        <v>#REF!</v>
      </c>
      <c r="F711" s="40" t="e">
        <f>#REF!</f>
        <v>#REF!</v>
      </c>
      <c r="G711" s="40" t="e">
        <f>#REF!</f>
        <v>#REF!</v>
      </c>
      <c r="H711" s="40" t="e">
        <f>#REF!</f>
        <v>#REF!</v>
      </c>
      <c r="I711" s="40" t="e">
        <f>#REF!</f>
        <v>#REF!</v>
      </c>
      <c r="J711" s="40" t="e">
        <f>#REF!</f>
        <v>#REF!</v>
      </c>
      <c r="K711" s="40" t="e">
        <f>#REF!</f>
        <v>#REF!</v>
      </c>
      <c r="L711" s="40" t="e">
        <f>#REF!</f>
        <v>#REF!</v>
      </c>
      <c r="M711" s="40" t="e">
        <f>#REF!</f>
        <v>#REF!</v>
      </c>
      <c r="N711" s="40" t="e">
        <f>#REF!</f>
        <v>#REF!</v>
      </c>
      <c r="O711" s="40" t="e">
        <f>#REF!</f>
        <v>#REF!</v>
      </c>
      <c r="P711" s="40" t="e">
        <f>#REF!</f>
        <v>#REF!</v>
      </c>
      <c r="Q711" s="40" t="e">
        <f t="shared" si="48"/>
        <v>#REF!</v>
      </c>
      <c r="R711" s="40" t="e">
        <f t="shared" si="49"/>
        <v>#REF!</v>
      </c>
      <c r="S711" s="40" t="e">
        <f>#REF!+#REF!</f>
        <v>#REF!</v>
      </c>
      <c r="T711" s="43">
        <f>SUMIFS(Modèle!$P$2:$P$1009,Modèle!$B$2:$B$1009,$B711,Modèle!$D$2:$D$1009,$D711)</f>
        <v>0</v>
      </c>
      <c r="U711" s="40" t="e">
        <f>#REF!</f>
        <v>#REF!</v>
      </c>
      <c r="V711" s="40" t="e">
        <f>#REF!</f>
        <v>#REF!</v>
      </c>
      <c r="W711" s="40" t="e">
        <f>#REF!</f>
        <v>#REF!</v>
      </c>
      <c r="X711" s="40" t="e">
        <f>#REF!</f>
        <v>#REF!</v>
      </c>
      <c r="Y711" s="40" t="e">
        <f t="shared" si="50"/>
        <v>#REF!</v>
      </c>
      <c r="Z711" s="40" t="e">
        <f>#REF!</f>
        <v>#REF!</v>
      </c>
    </row>
    <row r="712" spans="1:26" ht="12.75" customHeight="1" x14ac:dyDescent="0.25">
      <c r="A712" s="7">
        <v>711</v>
      </c>
      <c r="B712" s="7" t="str">
        <f t="shared" si="47"/>
        <v>Vendredi</v>
      </c>
      <c r="C712" s="38" t="e">
        <f>'Relevé corrigé'!C712</f>
        <v>#REF!</v>
      </c>
      <c r="D712" s="45" t="e">
        <f>'Relevé corrigé'!D712</f>
        <v>#REF!</v>
      </c>
      <c r="E712" s="40" t="e">
        <f>#REF!</f>
        <v>#REF!</v>
      </c>
      <c r="F712" s="40" t="e">
        <f>#REF!</f>
        <v>#REF!</v>
      </c>
      <c r="G712" s="40" t="e">
        <f>#REF!</f>
        <v>#REF!</v>
      </c>
      <c r="H712" s="40" t="e">
        <f>#REF!</f>
        <v>#REF!</v>
      </c>
      <c r="I712" s="40" t="e">
        <f>#REF!</f>
        <v>#REF!</v>
      </c>
      <c r="J712" s="40" t="e">
        <f>#REF!</f>
        <v>#REF!</v>
      </c>
      <c r="K712" s="40" t="e">
        <f>#REF!</f>
        <v>#REF!</v>
      </c>
      <c r="L712" s="40" t="e">
        <f>#REF!</f>
        <v>#REF!</v>
      </c>
      <c r="M712" s="40" t="e">
        <f>#REF!</f>
        <v>#REF!</v>
      </c>
      <c r="N712" s="40" t="e">
        <f>#REF!</f>
        <v>#REF!</v>
      </c>
      <c r="O712" s="40" t="e">
        <f>#REF!</f>
        <v>#REF!</v>
      </c>
      <c r="P712" s="40" t="e">
        <f>#REF!</f>
        <v>#REF!</v>
      </c>
      <c r="Q712" s="40" t="e">
        <f t="shared" si="48"/>
        <v>#REF!</v>
      </c>
      <c r="R712" s="40" t="e">
        <f t="shared" si="49"/>
        <v>#REF!</v>
      </c>
      <c r="S712" s="40" t="e">
        <f>#REF!+#REF!</f>
        <v>#REF!</v>
      </c>
      <c r="T712" s="43">
        <f>SUMIFS(Modèle!$P$2:$P$1009,Modèle!$B$2:$B$1009,$B712,Modèle!$D$2:$D$1009,$D712)</f>
        <v>0</v>
      </c>
      <c r="U712" s="40" t="e">
        <f>#REF!</f>
        <v>#REF!</v>
      </c>
      <c r="V712" s="40" t="e">
        <f>#REF!</f>
        <v>#REF!</v>
      </c>
      <c r="W712" s="40" t="e">
        <f>#REF!</f>
        <v>#REF!</v>
      </c>
      <c r="X712" s="40" t="e">
        <f>#REF!</f>
        <v>#REF!</v>
      </c>
      <c r="Y712" s="40" t="e">
        <f t="shared" si="50"/>
        <v>#REF!</v>
      </c>
      <c r="Z712" s="40" t="e">
        <f>#REF!</f>
        <v>#REF!</v>
      </c>
    </row>
    <row r="713" spans="1:26" ht="12.75" customHeight="1" x14ac:dyDescent="0.25">
      <c r="A713" s="7">
        <v>712</v>
      </c>
      <c r="B713" s="7" t="str">
        <f t="shared" si="47"/>
        <v>Vendredi</v>
      </c>
      <c r="C713" s="38" t="e">
        <f>'Relevé corrigé'!C713</f>
        <v>#REF!</v>
      </c>
      <c r="D713" s="45" t="e">
        <f>'Relevé corrigé'!D713</f>
        <v>#REF!</v>
      </c>
      <c r="E713" s="40" t="e">
        <f>#REF!</f>
        <v>#REF!</v>
      </c>
      <c r="F713" s="40" t="e">
        <f>#REF!</f>
        <v>#REF!</v>
      </c>
      <c r="G713" s="40" t="e">
        <f>#REF!</f>
        <v>#REF!</v>
      </c>
      <c r="H713" s="40" t="e">
        <f>#REF!</f>
        <v>#REF!</v>
      </c>
      <c r="I713" s="40" t="e">
        <f>#REF!</f>
        <v>#REF!</v>
      </c>
      <c r="J713" s="40" t="e">
        <f>#REF!</f>
        <v>#REF!</v>
      </c>
      <c r="K713" s="40" t="e">
        <f>#REF!</f>
        <v>#REF!</v>
      </c>
      <c r="L713" s="40" t="e">
        <f>#REF!</f>
        <v>#REF!</v>
      </c>
      <c r="M713" s="40" t="e">
        <f>#REF!</f>
        <v>#REF!</v>
      </c>
      <c r="N713" s="40" t="e">
        <f>#REF!</f>
        <v>#REF!</v>
      </c>
      <c r="O713" s="40" t="e">
        <f>#REF!</f>
        <v>#REF!</v>
      </c>
      <c r="P713" s="40" t="e">
        <f>#REF!</f>
        <v>#REF!</v>
      </c>
      <c r="Q713" s="40" t="e">
        <f t="shared" si="48"/>
        <v>#REF!</v>
      </c>
      <c r="R713" s="40" t="e">
        <f t="shared" si="49"/>
        <v>#REF!</v>
      </c>
      <c r="S713" s="40" t="e">
        <f>#REF!+#REF!</f>
        <v>#REF!</v>
      </c>
      <c r="T713" s="43">
        <f>SUMIFS(Modèle!$P$2:$P$1009,Modèle!$B$2:$B$1009,$B713,Modèle!$D$2:$D$1009,$D713)</f>
        <v>0</v>
      </c>
      <c r="U713" s="40" t="e">
        <f>#REF!</f>
        <v>#REF!</v>
      </c>
      <c r="V713" s="40" t="e">
        <f>#REF!</f>
        <v>#REF!</v>
      </c>
      <c r="W713" s="40" t="e">
        <f>#REF!</f>
        <v>#REF!</v>
      </c>
      <c r="X713" s="40" t="e">
        <f>#REF!</f>
        <v>#REF!</v>
      </c>
      <c r="Y713" s="40" t="e">
        <f t="shared" si="50"/>
        <v>#REF!</v>
      </c>
      <c r="Z713" s="40" t="e">
        <f>#REF!</f>
        <v>#REF!</v>
      </c>
    </row>
    <row r="714" spans="1:26" ht="12.75" customHeight="1" x14ac:dyDescent="0.25">
      <c r="A714" s="7">
        <v>713</v>
      </c>
      <c r="B714" s="7" t="str">
        <f t="shared" si="47"/>
        <v>Vendredi</v>
      </c>
      <c r="C714" s="38" t="e">
        <f>'Relevé corrigé'!C714</f>
        <v>#REF!</v>
      </c>
      <c r="D714" s="45" t="e">
        <f>'Relevé corrigé'!D714</f>
        <v>#REF!</v>
      </c>
      <c r="E714" s="40" t="e">
        <f>#REF!</f>
        <v>#REF!</v>
      </c>
      <c r="F714" s="40" t="e">
        <f>#REF!</f>
        <v>#REF!</v>
      </c>
      <c r="G714" s="40" t="e">
        <f>#REF!</f>
        <v>#REF!</v>
      </c>
      <c r="H714" s="40" t="e">
        <f>#REF!</f>
        <v>#REF!</v>
      </c>
      <c r="I714" s="40" t="e">
        <f>#REF!</f>
        <v>#REF!</v>
      </c>
      <c r="J714" s="40" t="e">
        <f>#REF!</f>
        <v>#REF!</v>
      </c>
      <c r="K714" s="40" t="e">
        <f>#REF!</f>
        <v>#REF!</v>
      </c>
      <c r="L714" s="40" t="e">
        <f>#REF!</f>
        <v>#REF!</v>
      </c>
      <c r="M714" s="40" t="e">
        <f>#REF!</f>
        <v>#REF!</v>
      </c>
      <c r="N714" s="40" t="e">
        <f>#REF!</f>
        <v>#REF!</v>
      </c>
      <c r="O714" s="40" t="e">
        <f>#REF!</f>
        <v>#REF!</v>
      </c>
      <c r="P714" s="40" t="e">
        <f>#REF!</f>
        <v>#REF!</v>
      </c>
      <c r="Q714" s="40" t="e">
        <f t="shared" si="48"/>
        <v>#REF!</v>
      </c>
      <c r="R714" s="40" t="e">
        <f t="shared" si="49"/>
        <v>#REF!</v>
      </c>
      <c r="S714" s="40" t="e">
        <f>#REF!+#REF!</f>
        <v>#REF!</v>
      </c>
      <c r="T714" s="43">
        <f>SUMIFS(Modèle!$P$2:$P$1009,Modèle!$B$2:$B$1009,$B714,Modèle!$D$2:$D$1009,$D714)</f>
        <v>0</v>
      </c>
      <c r="U714" s="40" t="e">
        <f>#REF!</f>
        <v>#REF!</v>
      </c>
      <c r="V714" s="40" t="e">
        <f>#REF!</f>
        <v>#REF!</v>
      </c>
      <c r="W714" s="40" t="e">
        <f>#REF!</f>
        <v>#REF!</v>
      </c>
      <c r="X714" s="40" t="e">
        <f>#REF!</f>
        <v>#REF!</v>
      </c>
      <c r="Y714" s="40" t="e">
        <f t="shared" si="50"/>
        <v>#REF!</v>
      </c>
      <c r="Z714" s="40" t="e">
        <f>#REF!</f>
        <v>#REF!</v>
      </c>
    </row>
    <row r="715" spans="1:26" ht="12.75" customHeight="1" x14ac:dyDescent="0.25">
      <c r="A715" s="7">
        <v>714</v>
      </c>
      <c r="B715" s="7" t="str">
        <f t="shared" si="47"/>
        <v>Vendredi</v>
      </c>
      <c r="C715" s="38" t="e">
        <f>'Relevé corrigé'!C715</f>
        <v>#REF!</v>
      </c>
      <c r="D715" s="45" t="e">
        <f>'Relevé corrigé'!D715</f>
        <v>#REF!</v>
      </c>
      <c r="E715" s="40" t="e">
        <f>#REF!</f>
        <v>#REF!</v>
      </c>
      <c r="F715" s="40" t="e">
        <f>#REF!</f>
        <v>#REF!</v>
      </c>
      <c r="G715" s="40" t="e">
        <f>#REF!</f>
        <v>#REF!</v>
      </c>
      <c r="H715" s="40" t="e">
        <f>#REF!</f>
        <v>#REF!</v>
      </c>
      <c r="I715" s="40" t="e">
        <f>#REF!</f>
        <v>#REF!</v>
      </c>
      <c r="J715" s="40" t="e">
        <f>#REF!</f>
        <v>#REF!</v>
      </c>
      <c r="K715" s="40" t="e">
        <f>#REF!</f>
        <v>#REF!</v>
      </c>
      <c r="L715" s="40" t="e">
        <f>#REF!</f>
        <v>#REF!</v>
      </c>
      <c r="M715" s="40" t="e">
        <f>#REF!</f>
        <v>#REF!</v>
      </c>
      <c r="N715" s="40" t="e">
        <f>#REF!</f>
        <v>#REF!</v>
      </c>
      <c r="O715" s="40" t="e">
        <f>#REF!</f>
        <v>#REF!</v>
      </c>
      <c r="P715" s="40" t="e">
        <f>#REF!</f>
        <v>#REF!</v>
      </c>
      <c r="Q715" s="40" t="e">
        <f t="shared" si="48"/>
        <v>#REF!</v>
      </c>
      <c r="R715" s="40" t="e">
        <f t="shared" si="49"/>
        <v>#REF!</v>
      </c>
      <c r="S715" s="40" t="e">
        <f>#REF!+#REF!</f>
        <v>#REF!</v>
      </c>
      <c r="T715" s="43">
        <f>SUMIFS(Modèle!$P$2:$P$1009,Modèle!$B$2:$B$1009,$B715,Modèle!$D$2:$D$1009,$D715)</f>
        <v>0</v>
      </c>
      <c r="U715" s="40" t="e">
        <f>#REF!</f>
        <v>#REF!</v>
      </c>
      <c r="V715" s="40" t="e">
        <f>#REF!</f>
        <v>#REF!</v>
      </c>
      <c r="W715" s="40" t="e">
        <f>#REF!</f>
        <v>#REF!</v>
      </c>
      <c r="X715" s="40" t="e">
        <f>#REF!</f>
        <v>#REF!</v>
      </c>
      <c r="Y715" s="40" t="e">
        <f t="shared" si="50"/>
        <v>#REF!</v>
      </c>
      <c r="Z715" s="40" t="e">
        <f>#REF!</f>
        <v>#REF!</v>
      </c>
    </row>
    <row r="716" spans="1:26" ht="12.75" customHeight="1" x14ac:dyDescent="0.25">
      <c r="A716" s="7">
        <v>715</v>
      </c>
      <c r="B716" s="7" t="str">
        <f t="shared" si="47"/>
        <v>Vendredi</v>
      </c>
      <c r="C716" s="38" t="e">
        <f>'Relevé corrigé'!C716</f>
        <v>#REF!</v>
      </c>
      <c r="D716" s="45" t="e">
        <f>'Relevé corrigé'!D716</f>
        <v>#REF!</v>
      </c>
      <c r="E716" s="40" t="e">
        <f>#REF!</f>
        <v>#REF!</v>
      </c>
      <c r="F716" s="40" t="e">
        <f>#REF!</f>
        <v>#REF!</v>
      </c>
      <c r="G716" s="40" t="e">
        <f>#REF!</f>
        <v>#REF!</v>
      </c>
      <c r="H716" s="40" t="e">
        <f>#REF!</f>
        <v>#REF!</v>
      </c>
      <c r="I716" s="40" t="e">
        <f>#REF!</f>
        <v>#REF!</v>
      </c>
      <c r="J716" s="40" t="e">
        <f>#REF!</f>
        <v>#REF!</v>
      </c>
      <c r="K716" s="40" t="e">
        <f>#REF!</f>
        <v>#REF!</v>
      </c>
      <c r="L716" s="40" t="e">
        <f>#REF!</f>
        <v>#REF!</v>
      </c>
      <c r="M716" s="40" t="e">
        <f>#REF!</f>
        <v>#REF!</v>
      </c>
      <c r="N716" s="40" t="e">
        <f>#REF!</f>
        <v>#REF!</v>
      </c>
      <c r="O716" s="40" t="e">
        <f>#REF!</f>
        <v>#REF!</v>
      </c>
      <c r="P716" s="40" t="e">
        <f>#REF!</f>
        <v>#REF!</v>
      </c>
      <c r="Q716" s="40" t="e">
        <f t="shared" si="48"/>
        <v>#REF!</v>
      </c>
      <c r="R716" s="40" t="e">
        <f t="shared" si="49"/>
        <v>#REF!</v>
      </c>
      <c r="S716" s="40" t="e">
        <f>#REF!+#REF!</f>
        <v>#REF!</v>
      </c>
      <c r="T716" s="43">
        <f>SUMIFS(Modèle!$P$2:$P$1009,Modèle!$B$2:$B$1009,$B716,Modèle!$D$2:$D$1009,$D716)</f>
        <v>0</v>
      </c>
      <c r="U716" s="40" t="e">
        <f>#REF!</f>
        <v>#REF!</v>
      </c>
      <c r="V716" s="40" t="e">
        <f>#REF!</f>
        <v>#REF!</v>
      </c>
      <c r="W716" s="40" t="e">
        <f>#REF!</f>
        <v>#REF!</v>
      </c>
      <c r="X716" s="40" t="e">
        <f>#REF!</f>
        <v>#REF!</v>
      </c>
      <c r="Y716" s="40" t="e">
        <f t="shared" si="50"/>
        <v>#REF!</v>
      </c>
      <c r="Z716" s="40" t="e">
        <f>#REF!</f>
        <v>#REF!</v>
      </c>
    </row>
    <row r="717" spans="1:26" ht="12.75" customHeight="1" x14ac:dyDescent="0.25">
      <c r="A717" s="7">
        <v>716</v>
      </c>
      <c r="B717" s="7" t="str">
        <f t="shared" si="47"/>
        <v>Vendredi</v>
      </c>
      <c r="C717" s="38" t="e">
        <f>'Relevé corrigé'!C717</f>
        <v>#REF!</v>
      </c>
      <c r="D717" s="45" t="e">
        <f>'Relevé corrigé'!D717</f>
        <v>#REF!</v>
      </c>
      <c r="E717" s="40" t="e">
        <f>#REF!</f>
        <v>#REF!</v>
      </c>
      <c r="F717" s="40" t="e">
        <f>#REF!</f>
        <v>#REF!</v>
      </c>
      <c r="G717" s="40" t="e">
        <f>#REF!</f>
        <v>#REF!</v>
      </c>
      <c r="H717" s="40" t="e">
        <f>#REF!</f>
        <v>#REF!</v>
      </c>
      <c r="I717" s="40" t="e">
        <f>#REF!</f>
        <v>#REF!</v>
      </c>
      <c r="J717" s="40" t="e">
        <f>#REF!</f>
        <v>#REF!</v>
      </c>
      <c r="K717" s="40" t="e">
        <f>#REF!</f>
        <v>#REF!</v>
      </c>
      <c r="L717" s="40" t="e">
        <f>#REF!</f>
        <v>#REF!</v>
      </c>
      <c r="M717" s="40" t="e">
        <f>#REF!</f>
        <v>#REF!</v>
      </c>
      <c r="N717" s="40" t="e">
        <f>#REF!</f>
        <v>#REF!</v>
      </c>
      <c r="O717" s="40" t="e">
        <f>#REF!</f>
        <v>#REF!</v>
      </c>
      <c r="P717" s="40" t="e">
        <f>#REF!</f>
        <v>#REF!</v>
      </c>
      <c r="Q717" s="40" t="e">
        <f t="shared" si="48"/>
        <v>#REF!</v>
      </c>
      <c r="R717" s="40" t="e">
        <f t="shared" si="49"/>
        <v>#REF!</v>
      </c>
      <c r="S717" s="40" t="e">
        <f>#REF!+#REF!</f>
        <v>#REF!</v>
      </c>
      <c r="T717" s="43">
        <f>SUMIFS(Modèle!$P$2:$P$1009,Modèle!$B$2:$B$1009,$B717,Modèle!$D$2:$D$1009,$D717)</f>
        <v>0</v>
      </c>
      <c r="U717" s="40" t="e">
        <f>#REF!</f>
        <v>#REF!</v>
      </c>
      <c r="V717" s="40" t="e">
        <f>#REF!</f>
        <v>#REF!</v>
      </c>
      <c r="W717" s="40" t="e">
        <f>#REF!</f>
        <v>#REF!</v>
      </c>
      <c r="X717" s="40" t="e">
        <f>#REF!</f>
        <v>#REF!</v>
      </c>
      <c r="Y717" s="40" t="e">
        <f t="shared" si="50"/>
        <v>#REF!</v>
      </c>
      <c r="Z717" s="40" t="e">
        <f>#REF!</f>
        <v>#REF!</v>
      </c>
    </row>
    <row r="718" spans="1:26" ht="12.75" customHeight="1" x14ac:dyDescent="0.25">
      <c r="A718" s="7">
        <v>717</v>
      </c>
      <c r="B718" s="7" t="str">
        <f t="shared" si="47"/>
        <v>Vendredi</v>
      </c>
      <c r="C718" s="38" t="e">
        <f>'Relevé corrigé'!C718</f>
        <v>#REF!</v>
      </c>
      <c r="D718" s="45" t="e">
        <f>'Relevé corrigé'!D718</f>
        <v>#REF!</v>
      </c>
      <c r="E718" s="40" t="e">
        <f>#REF!</f>
        <v>#REF!</v>
      </c>
      <c r="F718" s="40" t="e">
        <f>#REF!</f>
        <v>#REF!</v>
      </c>
      <c r="G718" s="40" t="e">
        <f>#REF!</f>
        <v>#REF!</v>
      </c>
      <c r="H718" s="40" t="e">
        <f>#REF!</f>
        <v>#REF!</v>
      </c>
      <c r="I718" s="40" t="e">
        <f>#REF!</f>
        <v>#REF!</v>
      </c>
      <c r="J718" s="40" t="e">
        <f>#REF!</f>
        <v>#REF!</v>
      </c>
      <c r="K718" s="40" t="e">
        <f>#REF!</f>
        <v>#REF!</v>
      </c>
      <c r="L718" s="40" t="e">
        <f>#REF!</f>
        <v>#REF!</v>
      </c>
      <c r="M718" s="40" t="e">
        <f>#REF!</f>
        <v>#REF!</v>
      </c>
      <c r="N718" s="40" t="e">
        <f>#REF!</f>
        <v>#REF!</v>
      </c>
      <c r="O718" s="40" t="e">
        <f>#REF!</f>
        <v>#REF!</v>
      </c>
      <c r="P718" s="40" t="e">
        <f>#REF!</f>
        <v>#REF!</v>
      </c>
      <c r="Q718" s="40" t="e">
        <f t="shared" si="48"/>
        <v>#REF!</v>
      </c>
      <c r="R718" s="40" t="e">
        <f t="shared" si="49"/>
        <v>#REF!</v>
      </c>
      <c r="S718" s="40" t="e">
        <f>#REF!+#REF!</f>
        <v>#REF!</v>
      </c>
      <c r="T718" s="43">
        <f>SUMIFS(Modèle!$P$2:$P$1009,Modèle!$B$2:$B$1009,$B718,Modèle!$D$2:$D$1009,$D718)</f>
        <v>0</v>
      </c>
      <c r="U718" s="40" t="e">
        <f>#REF!</f>
        <v>#REF!</v>
      </c>
      <c r="V718" s="40" t="e">
        <f>#REF!</f>
        <v>#REF!</v>
      </c>
      <c r="W718" s="40" t="e">
        <f>#REF!</f>
        <v>#REF!</v>
      </c>
      <c r="X718" s="40" t="e">
        <f>#REF!</f>
        <v>#REF!</v>
      </c>
      <c r="Y718" s="40" t="e">
        <f t="shared" si="50"/>
        <v>#REF!</v>
      </c>
      <c r="Z718" s="40" t="e">
        <f>#REF!</f>
        <v>#REF!</v>
      </c>
    </row>
    <row r="719" spans="1:26" ht="12.75" customHeight="1" x14ac:dyDescent="0.25">
      <c r="A719" s="7">
        <v>718</v>
      </c>
      <c r="B719" s="7" t="str">
        <f t="shared" si="47"/>
        <v>Vendredi</v>
      </c>
      <c r="C719" s="38" t="e">
        <f>'Relevé corrigé'!C719</f>
        <v>#REF!</v>
      </c>
      <c r="D719" s="45" t="e">
        <f>'Relevé corrigé'!D719</f>
        <v>#REF!</v>
      </c>
      <c r="E719" s="40" t="e">
        <f>#REF!</f>
        <v>#REF!</v>
      </c>
      <c r="F719" s="40" t="e">
        <f>#REF!</f>
        <v>#REF!</v>
      </c>
      <c r="G719" s="40" t="e">
        <f>#REF!</f>
        <v>#REF!</v>
      </c>
      <c r="H719" s="40" t="e">
        <f>#REF!</f>
        <v>#REF!</v>
      </c>
      <c r="I719" s="40" t="e">
        <f>#REF!</f>
        <v>#REF!</v>
      </c>
      <c r="J719" s="40" t="e">
        <f>#REF!</f>
        <v>#REF!</v>
      </c>
      <c r="K719" s="40" t="e">
        <f>#REF!</f>
        <v>#REF!</v>
      </c>
      <c r="L719" s="40" t="e">
        <f>#REF!</f>
        <v>#REF!</v>
      </c>
      <c r="M719" s="40" t="e">
        <f>#REF!</f>
        <v>#REF!</v>
      </c>
      <c r="N719" s="40" t="e">
        <f>#REF!</f>
        <v>#REF!</v>
      </c>
      <c r="O719" s="40" t="e">
        <f>#REF!</f>
        <v>#REF!</v>
      </c>
      <c r="P719" s="40" t="e">
        <f>#REF!</f>
        <v>#REF!</v>
      </c>
      <c r="Q719" s="40" t="e">
        <f t="shared" si="48"/>
        <v>#REF!</v>
      </c>
      <c r="R719" s="40" t="e">
        <f t="shared" si="49"/>
        <v>#REF!</v>
      </c>
      <c r="S719" s="40" t="e">
        <f>#REF!+#REF!</f>
        <v>#REF!</v>
      </c>
      <c r="T719" s="43">
        <f>SUMIFS(Modèle!$P$2:$P$1009,Modèle!$B$2:$B$1009,$B719,Modèle!$D$2:$D$1009,$D719)</f>
        <v>0</v>
      </c>
      <c r="U719" s="40" t="e">
        <f>#REF!</f>
        <v>#REF!</v>
      </c>
      <c r="V719" s="40" t="e">
        <f>#REF!</f>
        <v>#REF!</v>
      </c>
      <c r="W719" s="40" t="e">
        <f>#REF!</f>
        <v>#REF!</v>
      </c>
      <c r="X719" s="40" t="e">
        <f>#REF!</f>
        <v>#REF!</v>
      </c>
      <c r="Y719" s="40" t="e">
        <f t="shared" si="50"/>
        <v>#REF!</v>
      </c>
      <c r="Z719" s="40" t="e">
        <f>#REF!</f>
        <v>#REF!</v>
      </c>
    </row>
    <row r="720" spans="1:26" ht="12.75" customHeight="1" x14ac:dyDescent="0.25">
      <c r="A720" s="7">
        <v>719</v>
      </c>
      <c r="B720" s="7" t="str">
        <f t="shared" si="47"/>
        <v>Vendredi</v>
      </c>
      <c r="C720" s="38" t="e">
        <f>'Relevé corrigé'!C720</f>
        <v>#REF!</v>
      </c>
      <c r="D720" s="45" t="e">
        <f>'Relevé corrigé'!D720</f>
        <v>#REF!</v>
      </c>
      <c r="E720" s="40" t="e">
        <f>#REF!</f>
        <v>#REF!</v>
      </c>
      <c r="F720" s="40" t="e">
        <f>#REF!</f>
        <v>#REF!</v>
      </c>
      <c r="G720" s="40" t="e">
        <f>#REF!</f>
        <v>#REF!</v>
      </c>
      <c r="H720" s="40" t="e">
        <f>#REF!</f>
        <v>#REF!</v>
      </c>
      <c r="I720" s="40" t="e">
        <f>#REF!</f>
        <v>#REF!</v>
      </c>
      <c r="J720" s="40" t="e">
        <f>#REF!</f>
        <v>#REF!</v>
      </c>
      <c r="K720" s="40" t="e">
        <f>#REF!</f>
        <v>#REF!</v>
      </c>
      <c r="L720" s="40" t="e">
        <f>#REF!</f>
        <v>#REF!</v>
      </c>
      <c r="M720" s="40" t="e">
        <f>#REF!</f>
        <v>#REF!</v>
      </c>
      <c r="N720" s="40" t="e">
        <f>#REF!</f>
        <v>#REF!</v>
      </c>
      <c r="O720" s="40" t="e">
        <f>#REF!</f>
        <v>#REF!</v>
      </c>
      <c r="P720" s="40" t="e">
        <f>#REF!</f>
        <v>#REF!</v>
      </c>
      <c r="Q720" s="40" t="e">
        <f t="shared" si="48"/>
        <v>#REF!</v>
      </c>
      <c r="R720" s="40" t="e">
        <f t="shared" si="49"/>
        <v>#REF!</v>
      </c>
      <c r="S720" s="40" t="e">
        <f>#REF!+#REF!</f>
        <v>#REF!</v>
      </c>
      <c r="T720" s="43">
        <f>SUMIFS(Modèle!$P$2:$P$1009,Modèle!$B$2:$B$1009,$B720,Modèle!$D$2:$D$1009,$D720)</f>
        <v>0</v>
      </c>
      <c r="U720" s="40" t="e">
        <f>#REF!</f>
        <v>#REF!</v>
      </c>
      <c r="V720" s="40" t="e">
        <f>#REF!</f>
        <v>#REF!</v>
      </c>
      <c r="W720" s="40" t="e">
        <f>#REF!</f>
        <v>#REF!</v>
      </c>
      <c r="X720" s="40" t="e">
        <f>#REF!</f>
        <v>#REF!</v>
      </c>
      <c r="Y720" s="40" t="e">
        <f t="shared" si="50"/>
        <v>#REF!</v>
      </c>
      <c r="Z720" s="40" t="e">
        <f>#REF!</f>
        <v>#REF!</v>
      </c>
    </row>
    <row r="721" spans="1:26" ht="12.75" customHeight="1" x14ac:dyDescent="0.25">
      <c r="A721" s="7">
        <v>720</v>
      </c>
      <c r="B721" s="7" t="str">
        <f t="shared" si="47"/>
        <v>Vendredi</v>
      </c>
      <c r="C721" s="38" t="e">
        <f>'Relevé corrigé'!C721</f>
        <v>#REF!</v>
      </c>
      <c r="D721" s="45" t="e">
        <f>'Relevé corrigé'!D721</f>
        <v>#REF!</v>
      </c>
      <c r="E721" s="40" t="e">
        <f>#REF!</f>
        <v>#REF!</v>
      </c>
      <c r="F721" s="40" t="e">
        <f>#REF!</f>
        <v>#REF!</v>
      </c>
      <c r="G721" s="40" t="e">
        <f>#REF!</f>
        <v>#REF!</v>
      </c>
      <c r="H721" s="40" t="e">
        <f>#REF!</f>
        <v>#REF!</v>
      </c>
      <c r="I721" s="40" t="e">
        <f>#REF!</f>
        <v>#REF!</v>
      </c>
      <c r="J721" s="40" t="e">
        <f>#REF!</f>
        <v>#REF!</v>
      </c>
      <c r="K721" s="40" t="e">
        <f>#REF!</f>
        <v>#REF!</v>
      </c>
      <c r="L721" s="40" t="e">
        <f>#REF!</f>
        <v>#REF!</v>
      </c>
      <c r="M721" s="40" t="e">
        <f>#REF!</f>
        <v>#REF!</v>
      </c>
      <c r="N721" s="40" t="e">
        <f>#REF!</f>
        <v>#REF!</v>
      </c>
      <c r="O721" s="40" t="e">
        <f>#REF!</f>
        <v>#REF!</v>
      </c>
      <c r="P721" s="40" t="e">
        <f>#REF!</f>
        <v>#REF!</v>
      </c>
      <c r="Q721" s="40" t="e">
        <f t="shared" si="48"/>
        <v>#REF!</v>
      </c>
      <c r="R721" s="40" t="e">
        <f t="shared" si="49"/>
        <v>#REF!</v>
      </c>
      <c r="S721" s="40" t="e">
        <f>#REF!+#REF!</f>
        <v>#REF!</v>
      </c>
      <c r="T721" s="43">
        <f>SUMIFS(Modèle!$P$2:$P$1009,Modèle!$B$2:$B$1009,$B721,Modèle!$D$2:$D$1009,$D721)</f>
        <v>0</v>
      </c>
      <c r="U721" s="40" t="e">
        <f>#REF!</f>
        <v>#REF!</v>
      </c>
      <c r="V721" s="40" t="e">
        <f>#REF!</f>
        <v>#REF!</v>
      </c>
      <c r="W721" s="40" t="e">
        <f>#REF!</f>
        <v>#REF!</v>
      </c>
      <c r="X721" s="40" t="e">
        <f>#REF!</f>
        <v>#REF!</v>
      </c>
      <c r="Y721" s="40" t="e">
        <f t="shared" si="50"/>
        <v>#REF!</v>
      </c>
      <c r="Z721" s="40" t="e">
        <f>#REF!</f>
        <v>#REF!</v>
      </c>
    </row>
    <row r="722" spans="1:26" ht="12.75" customHeight="1" x14ac:dyDescent="0.25">
      <c r="A722" s="7">
        <v>721</v>
      </c>
      <c r="B722" s="7" t="str">
        <f t="shared" si="47"/>
        <v>Samedi</v>
      </c>
      <c r="C722" s="38" t="e">
        <f>'Relevé corrigé'!C722</f>
        <v>#REF!</v>
      </c>
      <c r="D722" s="45" t="e">
        <f>'Relevé corrigé'!D722</f>
        <v>#REF!</v>
      </c>
      <c r="E722" s="40" t="e">
        <f>#REF!</f>
        <v>#REF!</v>
      </c>
      <c r="F722" s="40" t="e">
        <f>#REF!</f>
        <v>#REF!</v>
      </c>
      <c r="G722" s="40" t="e">
        <f>#REF!</f>
        <v>#REF!</v>
      </c>
      <c r="H722" s="40" t="e">
        <f>#REF!</f>
        <v>#REF!</v>
      </c>
      <c r="I722" s="40" t="e">
        <f>#REF!</f>
        <v>#REF!</v>
      </c>
      <c r="J722" s="40" t="e">
        <f>#REF!</f>
        <v>#REF!</v>
      </c>
      <c r="K722" s="40" t="e">
        <f>#REF!</f>
        <v>#REF!</v>
      </c>
      <c r="L722" s="40" t="e">
        <f>#REF!</f>
        <v>#REF!</v>
      </c>
      <c r="M722" s="40" t="e">
        <f>#REF!</f>
        <v>#REF!</v>
      </c>
      <c r="N722" s="40" t="e">
        <f>#REF!</f>
        <v>#REF!</v>
      </c>
      <c r="O722" s="40" t="e">
        <f>#REF!</f>
        <v>#REF!</v>
      </c>
      <c r="P722" s="40" t="e">
        <f>#REF!</f>
        <v>#REF!</v>
      </c>
      <c r="Q722" s="40" t="e">
        <f t="shared" si="48"/>
        <v>#REF!</v>
      </c>
      <c r="R722" s="40" t="e">
        <f t="shared" si="49"/>
        <v>#REF!</v>
      </c>
      <c r="S722" s="40" t="e">
        <f>#REF!+#REF!</f>
        <v>#REF!</v>
      </c>
      <c r="T722" s="43">
        <f>SUMIFS(Modèle!$P$2:$P$1009,Modèle!$B$2:$B$1009,$B722,Modèle!$D$2:$D$1009,$D722)</f>
        <v>0</v>
      </c>
      <c r="U722" s="40" t="e">
        <f>#REF!</f>
        <v>#REF!</v>
      </c>
      <c r="V722" s="40" t="e">
        <f>#REF!</f>
        <v>#REF!</v>
      </c>
      <c r="W722" s="40" t="e">
        <f>#REF!</f>
        <v>#REF!</v>
      </c>
      <c r="X722" s="40" t="e">
        <f>#REF!</f>
        <v>#REF!</v>
      </c>
      <c r="Y722" s="40" t="e">
        <f t="shared" si="50"/>
        <v>#REF!</v>
      </c>
      <c r="Z722" s="40" t="e">
        <f>#REF!</f>
        <v>#REF!</v>
      </c>
    </row>
    <row r="723" spans="1:26" ht="12.75" customHeight="1" x14ac:dyDescent="0.25">
      <c r="A723" s="7">
        <v>722</v>
      </c>
      <c r="B723" s="7" t="str">
        <f t="shared" si="47"/>
        <v>Samedi</v>
      </c>
      <c r="C723" s="38" t="e">
        <f>'Relevé corrigé'!C723</f>
        <v>#REF!</v>
      </c>
      <c r="D723" s="45" t="e">
        <f>'Relevé corrigé'!D723</f>
        <v>#REF!</v>
      </c>
      <c r="E723" s="40" t="e">
        <f>#REF!</f>
        <v>#REF!</v>
      </c>
      <c r="F723" s="40" t="e">
        <f>#REF!</f>
        <v>#REF!</v>
      </c>
      <c r="G723" s="40" t="e">
        <f>#REF!</f>
        <v>#REF!</v>
      </c>
      <c r="H723" s="40" t="e">
        <f>#REF!</f>
        <v>#REF!</v>
      </c>
      <c r="I723" s="40" t="e">
        <f>#REF!</f>
        <v>#REF!</v>
      </c>
      <c r="J723" s="40" t="e">
        <f>#REF!</f>
        <v>#REF!</v>
      </c>
      <c r="K723" s="40" t="e">
        <f>#REF!</f>
        <v>#REF!</v>
      </c>
      <c r="L723" s="40" t="e">
        <f>#REF!</f>
        <v>#REF!</v>
      </c>
      <c r="M723" s="40" t="e">
        <f>#REF!</f>
        <v>#REF!</v>
      </c>
      <c r="N723" s="40" t="e">
        <f>#REF!</f>
        <v>#REF!</v>
      </c>
      <c r="O723" s="40" t="e">
        <f>#REF!</f>
        <v>#REF!</v>
      </c>
      <c r="P723" s="40" t="e">
        <f>#REF!</f>
        <v>#REF!</v>
      </c>
      <c r="Q723" s="40" t="e">
        <f t="shared" si="48"/>
        <v>#REF!</v>
      </c>
      <c r="R723" s="40" t="e">
        <f t="shared" si="49"/>
        <v>#REF!</v>
      </c>
      <c r="S723" s="40" t="e">
        <f>#REF!+#REF!</f>
        <v>#REF!</v>
      </c>
      <c r="T723" s="43">
        <f>SUMIFS(Modèle!$P$2:$P$1009,Modèle!$B$2:$B$1009,$B723,Modèle!$D$2:$D$1009,$D723)</f>
        <v>0</v>
      </c>
      <c r="U723" s="40" t="e">
        <f>#REF!</f>
        <v>#REF!</v>
      </c>
      <c r="V723" s="40" t="e">
        <f>#REF!</f>
        <v>#REF!</v>
      </c>
      <c r="W723" s="40" t="e">
        <f>#REF!</f>
        <v>#REF!</v>
      </c>
      <c r="X723" s="40" t="e">
        <f>#REF!</f>
        <v>#REF!</v>
      </c>
      <c r="Y723" s="40" t="e">
        <f t="shared" si="50"/>
        <v>#REF!</v>
      </c>
      <c r="Z723" s="40" t="e">
        <f>#REF!</f>
        <v>#REF!</v>
      </c>
    </row>
    <row r="724" spans="1:26" ht="12.75" customHeight="1" x14ac:dyDescent="0.25">
      <c r="A724" s="7">
        <v>723</v>
      </c>
      <c r="B724" s="7" t="str">
        <f t="shared" si="47"/>
        <v>Samedi</v>
      </c>
      <c r="C724" s="38" t="e">
        <f>'Relevé corrigé'!C724</f>
        <v>#REF!</v>
      </c>
      <c r="D724" s="45" t="e">
        <f>'Relevé corrigé'!D724</f>
        <v>#REF!</v>
      </c>
      <c r="E724" s="40" t="e">
        <f>#REF!</f>
        <v>#REF!</v>
      </c>
      <c r="F724" s="40" t="e">
        <f>#REF!</f>
        <v>#REF!</v>
      </c>
      <c r="G724" s="40" t="e">
        <f>#REF!</f>
        <v>#REF!</v>
      </c>
      <c r="H724" s="40" t="e">
        <f>#REF!</f>
        <v>#REF!</v>
      </c>
      <c r="I724" s="40" t="e">
        <f>#REF!</f>
        <v>#REF!</v>
      </c>
      <c r="J724" s="40" t="e">
        <f>#REF!</f>
        <v>#REF!</v>
      </c>
      <c r="K724" s="40" t="e">
        <f>#REF!</f>
        <v>#REF!</v>
      </c>
      <c r="L724" s="40" t="e">
        <f>#REF!</f>
        <v>#REF!</v>
      </c>
      <c r="M724" s="40" t="e">
        <f>#REF!</f>
        <v>#REF!</v>
      </c>
      <c r="N724" s="40" t="e">
        <f>#REF!</f>
        <v>#REF!</v>
      </c>
      <c r="O724" s="40" t="e">
        <f>#REF!</f>
        <v>#REF!</v>
      </c>
      <c r="P724" s="40" t="e">
        <f>#REF!</f>
        <v>#REF!</v>
      </c>
      <c r="Q724" s="40" t="e">
        <f t="shared" si="48"/>
        <v>#REF!</v>
      </c>
      <c r="R724" s="40" t="e">
        <f t="shared" si="49"/>
        <v>#REF!</v>
      </c>
      <c r="S724" s="40" t="e">
        <f>#REF!+#REF!</f>
        <v>#REF!</v>
      </c>
      <c r="T724" s="43">
        <f>SUMIFS(Modèle!$P$2:$P$1009,Modèle!$B$2:$B$1009,$B724,Modèle!$D$2:$D$1009,$D724)</f>
        <v>0</v>
      </c>
      <c r="U724" s="40" t="e">
        <f>#REF!</f>
        <v>#REF!</v>
      </c>
      <c r="V724" s="40" t="e">
        <f>#REF!</f>
        <v>#REF!</v>
      </c>
      <c r="W724" s="40" t="e">
        <f>#REF!</f>
        <v>#REF!</v>
      </c>
      <c r="X724" s="40" t="e">
        <f>#REF!</f>
        <v>#REF!</v>
      </c>
      <c r="Y724" s="40" t="e">
        <f t="shared" si="50"/>
        <v>#REF!</v>
      </c>
      <c r="Z724" s="40" t="e">
        <f>#REF!</f>
        <v>#REF!</v>
      </c>
    </row>
    <row r="725" spans="1:26" ht="12.75" customHeight="1" x14ac:dyDescent="0.25">
      <c r="A725" s="7">
        <v>724</v>
      </c>
      <c r="B725" s="7" t="str">
        <f t="shared" si="47"/>
        <v>Samedi</v>
      </c>
      <c r="C725" s="38" t="e">
        <f>'Relevé corrigé'!C725</f>
        <v>#REF!</v>
      </c>
      <c r="D725" s="45" t="e">
        <f>'Relevé corrigé'!D725</f>
        <v>#REF!</v>
      </c>
      <c r="E725" s="40" t="e">
        <f>#REF!</f>
        <v>#REF!</v>
      </c>
      <c r="F725" s="40" t="e">
        <f>#REF!</f>
        <v>#REF!</v>
      </c>
      <c r="G725" s="40" t="e">
        <f>#REF!</f>
        <v>#REF!</v>
      </c>
      <c r="H725" s="40" t="e">
        <f>#REF!</f>
        <v>#REF!</v>
      </c>
      <c r="I725" s="40" t="e">
        <f>#REF!</f>
        <v>#REF!</v>
      </c>
      <c r="J725" s="40" t="e">
        <f>#REF!</f>
        <v>#REF!</v>
      </c>
      <c r="K725" s="40" t="e">
        <f>#REF!</f>
        <v>#REF!</v>
      </c>
      <c r="L725" s="40" t="e">
        <f>#REF!</f>
        <v>#REF!</v>
      </c>
      <c r="M725" s="40" t="e">
        <f>#REF!</f>
        <v>#REF!</v>
      </c>
      <c r="N725" s="40" t="e">
        <f>#REF!</f>
        <v>#REF!</v>
      </c>
      <c r="O725" s="40" t="e">
        <f>#REF!</f>
        <v>#REF!</v>
      </c>
      <c r="P725" s="40" t="e">
        <f>#REF!</f>
        <v>#REF!</v>
      </c>
      <c r="Q725" s="40" t="e">
        <f t="shared" si="48"/>
        <v>#REF!</v>
      </c>
      <c r="R725" s="40" t="e">
        <f t="shared" si="49"/>
        <v>#REF!</v>
      </c>
      <c r="S725" s="40" t="e">
        <f>#REF!+#REF!</f>
        <v>#REF!</v>
      </c>
      <c r="T725" s="43">
        <f>SUMIFS(Modèle!$P$2:$P$1009,Modèle!$B$2:$B$1009,$B725,Modèle!$D$2:$D$1009,$D725)</f>
        <v>0</v>
      </c>
      <c r="U725" s="40" t="e">
        <f>#REF!</f>
        <v>#REF!</v>
      </c>
      <c r="V725" s="40" t="e">
        <f>#REF!</f>
        <v>#REF!</v>
      </c>
      <c r="W725" s="40" t="e">
        <f>#REF!</f>
        <v>#REF!</v>
      </c>
      <c r="X725" s="40" t="e">
        <f>#REF!</f>
        <v>#REF!</v>
      </c>
      <c r="Y725" s="40" t="e">
        <f t="shared" si="50"/>
        <v>#REF!</v>
      </c>
      <c r="Z725" s="40" t="e">
        <f>#REF!</f>
        <v>#REF!</v>
      </c>
    </row>
    <row r="726" spans="1:26" ht="12.75" customHeight="1" x14ac:dyDescent="0.25">
      <c r="A726" s="7">
        <v>725</v>
      </c>
      <c r="B726" s="7" t="str">
        <f t="shared" si="47"/>
        <v>Samedi</v>
      </c>
      <c r="C726" s="38" t="e">
        <f>'Relevé corrigé'!C726</f>
        <v>#REF!</v>
      </c>
      <c r="D726" s="45" t="e">
        <f>'Relevé corrigé'!D726</f>
        <v>#REF!</v>
      </c>
      <c r="E726" s="40" t="e">
        <f>#REF!</f>
        <v>#REF!</v>
      </c>
      <c r="F726" s="40" t="e">
        <f>#REF!</f>
        <v>#REF!</v>
      </c>
      <c r="G726" s="40" t="e">
        <f>#REF!</f>
        <v>#REF!</v>
      </c>
      <c r="H726" s="40" t="e">
        <f>#REF!</f>
        <v>#REF!</v>
      </c>
      <c r="I726" s="40" t="e">
        <f>#REF!</f>
        <v>#REF!</v>
      </c>
      <c r="J726" s="40" t="e">
        <f>#REF!</f>
        <v>#REF!</v>
      </c>
      <c r="K726" s="40" t="e">
        <f>#REF!</f>
        <v>#REF!</v>
      </c>
      <c r="L726" s="40" t="e">
        <f>#REF!</f>
        <v>#REF!</v>
      </c>
      <c r="M726" s="40" t="e">
        <f>#REF!</f>
        <v>#REF!</v>
      </c>
      <c r="N726" s="40" t="e">
        <f>#REF!</f>
        <v>#REF!</v>
      </c>
      <c r="O726" s="40" t="e">
        <f>#REF!</f>
        <v>#REF!</v>
      </c>
      <c r="P726" s="40" t="e">
        <f>#REF!</f>
        <v>#REF!</v>
      </c>
      <c r="Q726" s="40" t="e">
        <f t="shared" si="48"/>
        <v>#REF!</v>
      </c>
      <c r="R726" s="40" t="e">
        <f t="shared" si="49"/>
        <v>#REF!</v>
      </c>
      <c r="S726" s="40" t="e">
        <f>#REF!+#REF!</f>
        <v>#REF!</v>
      </c>
      <c r="T726" s="43">
        <f>SUMIFS(Modèle!$P$2:$P$1009,Modèle!$B$2:$B$1009,$B726,Modèle!$D$2:$D$1009,$D726)</f>
        <v>0</v>
      </c>
      <c r="U726" s="40" t="e">
        <f>#REF!</f>
        <v>#REF!</v>
      </c>
      <c r="V726" s="40" t="e">
        <f>#REF!</f>
        <v>#REF!</v>
      </c>
      <c r="W726" s="40" t="e">
        <f>#REF!</f>
        <v>#REF!</v>
      </c>
      <c r="X726" s="40" t="e">
        <f>#REF!</f>
        <v>#REF!</v>
      </c>
      <c r="Y726" s="40" t="e">
        <f t="shared" si="50"/>
        <v>#REF!</v>
      </c>
      <c r="Z726" s="40" t="e">
        <f>#REF!</f>
        <v>#REF!</v>
      </c>
    </row>
    <row r="727" spans="1:26" ht="12.75" customHeight="1" x14ac:dyDescent="0.25">
      <c r="A727" s="7">
        <v>726</v>
      </c>
      <c r="B727" s="7" t="str">
        <f t="shared" si="47"/>
        <v>Samedi</v>
      </c>
      <c r="C727" s="38" t="e">
        <f>'Relevé corrigé'!C727</f>
        <v>#REF!</v>
      </c>
      <c r="D727" s="45" t="e">
        <f>'Relevé corrigé'!D727</f>
        <v>#REF!</v>
      </c>
      <c r="E727" s="40" t="e">
        <f>#REF!</f>
        <v>#REF!</v>
      </c>
      <c r="F727" s="40" t="e">
        <f>#REF!</f>
        <v>#REF!</v>
      </c>
      <c r="G727" s="40" t="e">
        <f>#REF!</f>
        <v>#REF!</v>
      </c>
      <c r="H727" s="40" t="e">
        <f>#REF!</f>
        <v>#REF!</v>
      </c>
      <c r="I727" s="40" t="e">
        <f>#REF!</f>
        <v>#REF!</v>
      </c>
      <c r="J727" s="40" t="e">
        <f>#REF!</f>
        <v>#REF!</v>
      </c>
      <c r="K727" s="40" t="e">
        <f>#REF!</f>
        <v>#REF!</v>
      </c>
      <c r="L727" s="40" t="e">
        <f>#REF!</f>
        <v>#REF!</v>
      </c>
      <c r="M727" s="40" t="e">
        <f>#REF!</f>
        <v>#REF!</v>
      </c>
      <c r="N727" s="40" t="e">
        <f>#REF!</f>
        <v>#REF!</v>
      </c>
      <c r="O727" s="40" t="e">
        <f>#REF!</f>
        <v>#REF!</v>
      </c>
      <c r="P727" s="40" t="e">
        <f>#REF!</f>
        <v>#REF!</v>
      </c>
      <c r="Q727" s="40" t="e">
        <f t="shared" si="48"/>
        <v>#REF!</v>
      </c>
      <c r="R727" s="40" t="e">
        <f t="shared" si="49"/>
        <v>#REF!</v>
      </c>
      <c r="S727" s="40" t="e">
        <f>#REF!+#REF!</f>
        <v>#REF!</v>
      </c>
      <c r="T727" s="43">
        <f>SUMIFS(Modèle!$P$2:$P$1009,Modèle!$B$2:$B$1009,$B727,Modèle!$D$2:$D$1009,$D727)</f>
        <v>0</v>
      </c>
      <c r="U727" s="40" t="e">
        <f>#REF!</f>
        <v>#REF!</v>
      </c>
      <c r="V727" s="40" t="e">
        <f>#REF!</f>
        <v>#REF!</v>
      </c>
      <c r="W727" s="40" t="e">
        <f>#REF!</f>
        <v>#REF!</v>
      </c>
      <c r="X727" s="40" t="e">
        <f>#REF!</f>
        <v>#REF!</v>
      </c>
      <c r="Y727" s="40" t="e">
        <f t="shared" si="50"/>
        <v>#REF!</v>
      </c>
      <c r="Z727" s="40" t="e">
        <f>#REF!</f>
        <v>#REF!</v>
      </c>
    </row>
    <row r="728" spans="1:26" ht="12.75" customHeight="1" x14ac:dyDescent="0.25">
      <c r="A728" s="7">
        <v>727</v>
      </c>
      <c r="B728" s="7" t="str">
        <f t="shared" si="47"/>
        <v>Samedi</v>
      </c>
      <c r="C728" s="38" t="e">
        <f>'Relevé corrigé'!C728</f>
        <v>#REF!</v>
      </c>
      <c r="D728" s="45" t="e">
        <f>'Relevé corrigé'!D728</f>
        <v>#REF!</v>
      </c>
      <c r="E728" s="40" t="e">
        <f>#REF!</f>
        <v>#REF!</v>
      </c>
      <c r="F728" s="40" t="e">
        <f>#REF!</f>
        <v>#REF!</v>
      </c>
      <c r="G728" s="40" t="e">
        <f>#REF!</f>
        <v>#REF!</v>
      </c>
      <c r="H728" s="40" t="e">
        <f>#REF!</f>
        <v>#REF!</v>
      </c>
      <c r="I728" s="40" t="e">
        <f>#REF!</f>
        <v>#REF!</v>
      </c>
      <c r="J728" s="40" t="e">
        <f>#REF!</f>
        <v>#REF!</v>
      </c>
      <c r="K728" s="40" t="e">
        <f>#REF!</f>
        <v>#REF!</v>
      </c>
      <c r="L728" s="40" t="e">
        <f>#REF!</f>
        <v>#REF!</v>
      </c>
      <c r="M728" s="40" t="e">
        <f>#REF!</f>
        <v>#REF!</v>
      </c>
      <c r="N728" s="40" t="e">
        <f>#REF!</f>
        <v>#REF!</v>
      </c>
      <c r="O728" s="40" t="e">
        <f>#REF!</f>
        <v>#REF!</v>
      </c>
      <c r="P728" s="40" t="e">
        <f>#REF!</f>
        <v>#REF!</v>
      </c>
      <c r="Q728" s="40" t="e">
        <f t="shared" si="48"/>
        <v>#REF!</v>
      </c>
      <c r="R728" s="40" t="e">
        <f t="shared" si="49"/>
        <v>#REF!</v>
      </c>
      <c r="S728" s="40" t="e">
        <f>#REF!+#REF!</f>
        <v>#REF!</v>
      </c>
      <c r="T728" s="43">
        <f>SUMIFS(Modèle!$P$2:$P$1009,Modèle!$B$2:$B$1009,$B728,Modèle!$D$2:$D$1009,$D728)</f>
        <v>0</v>
      </c>
      <c r="U728" s="40" t="e">
        <f>#REF!</f>
        <v>#REF!</v>
      </c>
      <c r="V728" s="40" t="e">
        <f>#REF!</f>
        <v>#REF!</v>
      </c>
      <c r="W728" s="40" t="e">
        <f>#REF!</f>
        <v>#REF!</v>
      </c>
      <c r="X728" s="40" t="e">
        <f>#REF!</f>
        <v>#REF!</v>
      </c>
      <c r="Y728" s="40" t="e">
        <f t="shared" si="50"/>
        <v>#REF!</v>
      </c>
      <c r="Z728" s="40" t="e">
        <f>#REF!</f>
        <v>#REF!</v>
      </c>
    </row>
    <row r="729" spans="1:26" ht="12.75" customHeight="1" x14ac:dyDescent="0.25">
      <c r="A729" s="7">
        <v>728</v>
      </c>
      <c r="B729" s="7" t="str">
        <f t="shared" si="47"/>
        <v>Samedi</v>
      </c>
      <c r="C729" s="38" t="e">
        <f>'Relevé corrigé'!C729</f>
        <v>#REF!</v>
      </c>
      <c r="D729" s="45" t="e">
        <f>'Relevé corrigé'!D729</f>
        <v>#REF!</v>
      </c>
      <c r="E729" s="40" t="e">
        <f>#REF!</f>
        <v>#REF!</v>
      </c>
      <c r="F729" s="40" t="e">
        <f>#REF!</f>
        <v>#REF!</v>
      </c>
      <c r="G729" s="40" t="e">
        <f>#REF!</f>
        <v>#REF!</v>
      </c>
      <c r="H729" s="40" t="e">
        <f>#REF!</f>
        <v>#REF!</v>
      </c>
      <c r="I729" s="40" t="e">
        <f>#REF!</f>
        <v>#REF!</v>
      </c>
      <c r="J729" s="40" t="e">
        <f>#REF!</f>
        <v>#REF!</v>
      </c>
      <c r="K729" s="40" t="e">
        <f>#REF!</f>
        <v>#REF!</v>
      </c>
      <c r="L729" s="40" t="e">
        <f>#REF!</f>
        <v>#REF!</v>
      </c>
      <c r="M729" s="40" t="e">
        <f>#REF!</f>
        <v>#REF!</v>
      </c>
      <c r="N729" s="40" t="e">
        <f>#REF!</f>
        <v>#REF!</v>
      </c>
      <c r="O729" s="40" t="e">
        <f>#REF!</f>
        <v>#REF!</v>
      </c>
      <c r="P729" s="40" t="e">
        <f>#REF!</f>
        <v>#REF!</v>
      </c>
      <c r="Q729" s="40" t="e">
        <f t="shared" si="48"/>
        <v>#REF!</v>
      </c>
      <c r="R729" s="40" t="e">
        <f t="shared" si="49"/>
        <v>#REF!</v>
      </c>
      <c r="S729" s="40" t="e">
        <f>#REF!+#REF!</f>
        <v>#REF!</v>
      </c>
      <c r="T729" s="43">
        <f>SUMIFS(Modèle!$P$2:$P$1009,Modèle!$B$2:$B$1009,$B729,Modèle!$D$2:$D$1009,$D729)</f>
        <v>0</v>
      </c>
      <c r="U729" s="40" t="e">
        <f>#REF!</f>
        <v>#REF!</v>
      </c>
      <c r="V729" s="40" t="e">
        <f>#REF!</f>
        <v>#REF!</v>
      </c>
      <c r="W729" s="40" t="e">
        <f>#REF!</f>
        <v>#REF!</v>
      </c>
      <c r="X729" s="40" t="e">
        <f>#REF!</f>
        <v>#REF!</v>
      </c>
      <c r="Y729" s="40" t="e">
        <f t="shared" si="50"/>
        <v>#REF!</v>
      </c>
      <c r="Z729" s="40" t="e">
        <f>#REF!</f>
        <v>#REF!</v>
      </c>
    </row>
    <row r="730" spans="1:26" ht="12.75" customHeight="1" x14ac:dyDescent="0.25">
      <c r="A730" s="7">
        <v>729</v>
      </c>
      <c r="B730" s="7" t="str">
        <f t="shared" si="47"/>
        <v>Samedi</v>
      </c>
      <c r="C730" s="38" t="e">
        <f>'Relevé corrigé'!C730</f>
        <v>#REF!</v>
      </c>
      <c r="D730" s="45" t="e">
        <f>'Relevé corrigé'!D730</f>
        <v>#REF!</v>
      </c>
      <c r="E730" s="40" t="e">
        <f>#REF!</f>
        <v>#REF!</v>
      </c>
      <c r="F730" s="40" t="e">
        <f>#REF!</f>
        <v>#REF!</v>
      </c>
      <c r="G730" s="40" t="e">
        <f>#REF!</f>
        <v>#REF!</v>
      </c>
      <c r="H730" s="40" t="e">
        <f>#REF!</f>
        <v>#REF!</v>
      </c>
      <c r="I730" s="40" t="e">
        <f>#REF!</f>
        <v>#REF!</v>
      </c>
      <c r="J730" s="40" t="e">
        <f>#REF!</f>
        <v>#REF!</v>
      </c>
      <c r="K730" s="40" t="e">
        <f>#REF!</f>
        <v>#REF!</v>
      </c>
      <c r="L730" s="40" t="e">
        <f>#REF!</f>
        <v>#REF!</v>
      </c>
      <c r="M730" s="40" t="e">
        <f>#REF!</f>
        <v>#REF!</v>
      </c>
      <c r="N730" s="40" t="e">
        <f>#REF!</f>
        <v>#REF!</v>
      </c>
      <c r="O730" s="40" t="e">
        <f>#REF!</f>
        <v>#REF!</v>
      </c>
      <c r="P730" s="40" t="e">
        <f>#REF!</f>
        <v>#REF!</v>
      </c>
      <c r="Q730" s="40" t="e">
        <f t="shared" si="48"/>
        <v>#REF!</v>
      </c>
      <c r="R730" s="40" t="e">
        <f t="shared" si="49"/>
        <v>#REF!</v>
      </c>
      <c r="S730" s="40" t="e">
        <f>#REF!+#REF!</f>
        <v>#REF!</v>
      </c>
      <c r="T730" s="43">
        <f>SUMIFS(Modèle!$P$2:$P$1009,Modèle!$B$2:$B$1009,$B730,Modèle!$D$2:$D$1009,$D730)</f>
        <v>0</v>
      </c>
      <c r="U730" s="40" t="e">
        <f>#REF!</f>
        <v>#REF!</v>
      </c>
      <c r="V730" s="40" t="e">
        <f>#REF!</f>
        <v>#REF!</v>
      </c>
      <c r="W730" s="40" t="e">
        <f>#REF!</f>
        <v>#REF!</v>
      </c>
      <c r="X730" s="40" t="e">
        <f>#REF!</f>
        <v>#REF!</v>
      </c>
      <c r="Y730" s="40" t="e">
        <f t="shared" si="50"/>
        <v>#REF!</v>
      </c>
      <c r="Z730" s="40" t="e">
        <f>#REF!</f>
        <v>#REF!</v>
      </c>
    </row>
    <row r="731" spans="1:26" ht="12.75" customHeight="1" x14ac:dyDescent="0.25">
      <c r="A731" s="7">
        <v>730</v>
      </c>
      <c r="B731" s="7" t="str">
        <f t="shared" si="47"/>
        <v>Samedi</v>
      </c>
      <c r="C731" s="38" t="e">
        <f>'Relevé corrigé'!C731</f>
        <v>#REF!</v>
      </c>
      <c r="D731" s="45" t="e">
        <f>'Relevé corrigé'!D731</f>
        <v>#REF!</v>
      </c>
      <c r="E731" s="40" t="e">
        <f>#REF!</f>
        <v>#REF!</v>
      </c>
      <c r="F731" s="40" t="e">
        <f>#REF!</f>
        <v>#REF!</v>
      </c>
      <c r="G731" s="40" t="e">
        <f>#REF!</f>
        <v>#REF!</v>
      </c>
      <c r="H731" s="40" t="e">
        <f>#REF!</f>
        <v>#REF!</v>
      </c>
      <c r="I731" s="40" t="e">
        <f>#REF!</f>
        <v>#REF!</v>
      </c>
      <c r="J731" s="40" t="e">
        <f>#REF!</f>
        <v>#REF!</v>
      </c>
      <c r="K731" s="40" t="e">
        <f>#REF!</f>
        <v>#REF!</v>
      </c>
      <c r="L731" s="40" t="e">
        <f>#REF!</f>
        <v>#REF!</v>
      </c>
      <c r="M731" s="40" t="e">
        <f>#REF!</f>
        <v>#REF!</v>
      </c>
      <c r="N731" s="40" t="e">
        <f>#REF!</f>
        <v>#REF!</v>
      </c>
      <c r="O731" s="40" t="e">
        <f>#REF!</f>
        <v>#REF!</v>
      </c>
      <c r="P731" s="40" t="e">
        <f>#REF!</f>
        <v>#REF!</v>
      </c>
      <c r="Q731" s="40" t="e">
        <f t="shared" si="48"/>
        <v>#REF!</v>
      </c>
      <c r="R731" s="40" t="e">
        <f t="shared" si="49"/>
        <v>#REF!</v>
      </c>
      <c r="S731" s="40" t="e">
        <f>#REF!+#REF!</f>
        <v>#REF!</v>
      </c>
      <c r="T731" s="43">
        <f>SUMIFS(Modèle!$P$2:$P$1009,Modèle!$B$2:$B$1009,$B731,Modèle!$D$2:$D$1009,$D731)</f>
        <v>0</v>
      </c>
      <c r="U731" s="40" t="e">
        <f>#REF!</f>
        <v>#REF!</v>
      </c>
      <c r="V731" s="40" t="e">
        <f>#REF!</f>
        <v>#REF!</v>
      </c>
      <c r="W731" s="40" t="e">
        <f>#REF!</f>
        <v>#REF!</v>
      </c>
      <c r="X731" s="40" t="e">
        <f>#REF!</f>
        <v>#REF!</v>
      </c>
      <c r="Y731" s="40" t="e">
        <f t="shared" si="50"/>
        <v>#REF!</v>
      </c>
      <c r="Z731" s="40" t="e">
        <f>#REF!</f>
        <v>#REF!</v>
      </c>
    </row>
    <row r="732" spans="1:26" ht="12.75" customHeight="1" x14ac:dyDescent="0.25">
      <c r="A732" s="7">
        <v>731</v>
      </c>
      <c r="B732" s="7" t="str">
        <f t="shared" si="47"/>
        <v>Samedi</v>
      </c>
      <c r="C732" s="38" t="e">
        <f>'Relevé corrigé'!C732</f>
        <v>#REF!</v>
      </c>
      <c r="D732" s="45" t="e">
        <f>'Relevé corrigé'!D732</f>
        <v>#REF!</v>
      </c>
      <c r="E732" s="40" t="e">
        <f>#REF!</f>
        <v>#REF!</v>
      </c>
      <c r="F732" s="40" t="e">
        <f>#REF!</f>
        <v>#REF!</v>
      </c>
      <c r="G732" s="40" t="e">
        <f>#REF!</f>
        <v>#REF!</v>
      </c>
      <c r="H732" s="40" t="e">
        <f>#REF!</f>
        <v>#REF!</v>
      </c>
      <c r="I732" s="40" t="e">
        <f>#REF!</f>
        <v>#REF!</v>
      </c>
      <c r="J732" s="40" t="e">
        <f>#REF!</f>
        <v>#REF!</v>
      </c>
      <c r="K732" s="40" t="e">
        <f>#REF!</f>
        <v>#REF!</v>
      </c>
      <c r="L732" s="40" t="e">
        <f>#REF!</f>
        <v>#REF!</v>
      </c>
      <c r="M732" s="40" t="e">
        <f>#REF!</f>
        <v>#REF!</v>
      </c>
      <c r="N732" s="40" t="e">
        <f>#REF!</f>
        <v>#REF!</v>
      </c>
      <c r="O732" s="40" t="e">
        <f>#REF!</f>
        <v>#REF!</v>
      </c>
      <c r="P732" s="40" t="e">
        <f>#REF!</f>
        <v>#REF!</v>
      </c>
      <c r="Q732" s="40" t="e">
        <f t="shared" si="48"/>
        <v>#REF!</v>
      </c>
      <c r="R732" s="40" t="e">
        <f t="shared" si="49"/>
        <v>#REF!</v>
      </c>
      <c r="S732" s="40" t="e">
        <f>#REF!+#REF!</f>
        <v>#REF!</v>
      </c>
      <c r="T732" s="43">
        <f>SUMIFS(Modèle!$P$2:$P$1009,Modèle!$B$2:$B$1009,$B732,Modèle!$D$2:$D$1009,$D732)</f>
        <v>0</v>
      </c>
      <c r="U732" s="40" t="e">
        <f>#REF!</f>
        <v>#REF!</v>
      </c>
      <c r="V732" s="40" t="e">
        <f>#REF!</f>
        <v>#REF!</v>
      </c>
      <c r="W732" s="40" t="e">
        <f>#REF!</f>
        <v>#REF!</v>
      </c>
      <c r="X732" s="40" t="e">
        <f>#REF!</f>
        <v>#REF!</v>
      </c>
      <c r="Y732" s="40" t="e">
        <f t="shared" si="50"/>
        <v>#REF!</v>
      </c>
      <c r="Z732" s="40" t="e">
        <f>#REF!</f>
        <v>#REF!</v>
      </c>
    </row>
    <row r="733" spans="1:26" ht="12.75" customHeight="1" x14ac:dyDescent="0.25">
      <c r="A733" s="7">
        <v>732</v>
      </c>
      <c r="B733" s="7" t="str">
        <f t="shared" si="47"/>
        <v>Samedi</v>
      </c>
      <c r="C733" s="38" t="e">
        <f>'Relevé corrigé'!C733</f>
        <v>#REF!</v>
      </c>
      <c r="D733" s="45" t="e">
        <f>'Relevé corrigé'!D733</f>
        <v>#REF!</v>
      </c>
      <c r="E733" s="40" t="e">
        <f>#REF!</f>
        <v>#REF!</v>
      </c>
      <c r="F733" s="40" t="e">
        <f>#REF!</f>
        <v>#REF!</v>
      </c>
      <c r="G733" s="40" t="e">
        <f>#REF!</f>
        <v>#REF!</v>
      </c>
      <c r="H733" s="40" t="e">
        <f>#REF!</f>
        <v>#REF!</v>
      </c>
      <c r="I733" s="40" t="e">
        <f>#REF!</f>
        <v>#REF!</v>
      </c>
      <c r="J733" s="40" t="e">
        <f>#REF!</f>
        <v>#REF!</v>
      </c>
      <c r="K733" s="40" t="e">
        <f>#REF!</f>
        <v>#REF!</v>
      </c>
      <c r="L733" s="40" t="e">
        <f>#REF!</f>
        <v>#REF!</v>
      </c>
      <c r="M733" s="40" t="e">
        <f>#REF!</f>
        <v>#REF!</v>
      </c>
      <c r="N733" s="40" t="e">
        <f>#REF!</f>
        <v>#REF!</v>
      </c>
      <c r="O733" s="40" t="e">
        <f>#REF!</f>
        <v>#REF!</v>
      </c>
      <c r="P733" s="40" t="e">
        <f>#REF!</f>
        <v>#REF!</v>
      </c>
      <c r="Q733" s="40" t="e">
        <f t="shared" si="48"/>
        <v>#REF!</v>
      </c>
      <c r="R733" s="40" t="e">
        <f t="shared" si="49"/>
        <v>#REF!</v>
      </c>
      <c r="S733" s="40" t="e">
        <f>#REF!+#REF!</f>
        <v>#REF!</v>
      </c>
      <c r="T733" s="43">
        <f>SUMIFS(Modèle!$P$2:$P$1009,Modèle!$B$2:$B$1009,$B733,Modèle!$D$2:$D$1009,$D733)</f>
        <v>0</v>
      </c>
      <c r="U733" s="40" t="e">
        <f>#REF!</f>
        <v>#REF!</v>
      </c>
      <c r="V733" s="40" t="e">
        <f>#REF!</f>
        <v>#REF!</v>
      </c>
      <c r="W733" s="40" t="e">
        <f>#REF!</f>
        <v>#REF!</v>
      </c>
      <c r="X733" s="40" t="e">
        <f>#REF!</f>
        <v>#REF!</v>
      </c>
      <c r="Y733" s="40" t="e">
        <f t="shared" si="50"/>
        <v>#REF!</v>
      </c>
      <c r="Z733" s="40" t="e">
        <f>#REF!</f>
        <v>#REF!</v>
      </c>
    </row>
    <row r="734" spans="1:26" ht="12.75" customHeight="1" x14ac:dyDescent="0.25">
      <c r="A734" s="7">
        <v>733</v>
      </c>
      <c r="B734" s="7" t="str">
        <f t="shared" si="47"/>
        <v>Samedi</v>
      </c>
      <c r="C734" s="38" t="e">
        <f>'Relevé corrigé'!C734</f>
        <v>#REF!</v>
      </c>
      <c r="D734" s="45" t="e">
        <f>'Relevé corrigé'!D734</f>
        <v>#REF!</v>
      </c>
      <c r="E734" s="40" t="e">
        <f>#REF!</f>
        <v>#REF!</v>
      </c>
      <c r="F734" s="40" t="e">
        <f>#REF!</f>
        <v>#REF!</v>
      </c>
      <c r="G734" s="40" t="e">
        <f>#REF!</f>
        <v>#REF!</v>
      </c>
      <c r="H734" s="40" t="e">
        <f>#REF!</f>
        <v>#REF!</v>
      </c>
      <c r="I734" s="40" t="e">
        <f>#REF!</f>
        <v>#REF!</v>
      </c>
      <c r="J734" s="40" t="e">
        <f>#REF!</f>
        <v>#REF!</v>
      </c>
      <c r="K734" s="40" t="e">
        <f>#REF!</f>
        <v>#REF!</v>
      </c>
      <c r="L734" s="40" t="e">
        <f>#REF!</f>
        <v>#REF!</v>
      </c>
      <c r="M734" s="40" t="e">
        <f>#REF!</f>
        <v>#REF!</v>
      </c>
      <c r="N734" s="40" t="e">
        <f>#REF!</f>
        <v>#REF!</v>
      </c>
      <c r="O734" s="40" t="e">
        <f>#REF!</f>
        <v>#REF!</v>
      </c>
      <c r="P734" s="40" t="e">
        <f>#REF!</f>
        <v>#REF!</v>
      </c>
      <c r="Q734" s="40" t="e">
        <f t="shared" si="48"/>
        <v>#REF!</v>
      </c>
      <c r="R734" s="40" t="e">
        <f t="shared" si="49"/>
        <v>#REF!</v>
      </c>
      <c r="S734" s="40" t="e">
        <f>#REF!+#REF!</f>
        <v>#REF!</v>
      </c>
      <c r="T734" s="43">
        <f>SUMIFS(Modèle!$P$2:$P$1009,Modèle!$B$2:$B$1009,$B734,Modèle!$D$2:$D$1009,$D734)</f>
        <v>0</v>
      </c>
      <c r="U734" s="40" t="e">
        <f>#REF!</f>
        <v>#REF!</v>
      </c>
      <c r="V734" s="40" t="e">
        <f>#REF!</f>
        <v>#REF!</v>
      </c>
      <c r="W734" s="40" t="e">
        <f>#REF!</f>
        <v>#REF!</v>
      </c>
      <c r="X734" s="40" t="e">
        <f>#REF!</f>
        <v>#REF!</v>
      </c>
      <c r="Y734" s="40" t="e">
        <f t="shared" si="50"/>
        <v>#REF!</v>
      </c>
      <c r="Z734" s="40" t="e">
        <f>#REF!</f>
        <v>#REF!</v>
      </c>
    </row>
    <row r="735" spans="1:26" ht="12.75" customHeight="1" x14ac:dyDescent="0.25">
      <c r="A735" s="7">
        <v>734</v>
      </c>
      <c r="B735" s="7" t="str">
        <f t="shared" si="47"/>
        <v>Samedi</v>
      </c>
      <c r="C735" s="38" t="e">
        <f>'Relevé corrigé'!C735</f>
        <v>#REF!</v>
      </c>
      <c r="D735" s="45" t="e">
        <f>'Relevé corrigé'!D735</f>
        <v>#REF!</v>
      </c>
      <c r="E735" s="40" t="e">
        <f>#REF!</f>
        <v>#REF!</v>
      </c>
      <c r="F735" s="40" t="e">
        <f>#REF!</f>
        <v>#REF!</v>
      </c>
      <c r="G735" s="40" t="e">
        <f>#REF!</f>
        <v>#REF!</v>
      </c>
      <c r="H735" s="40" t="e">
        <f>#REF!</f>
        <v>#REF!</v>
      </c>
      <c r="I735" s="40" t="e">
        <f>#REF!</f>
        <v>#REF!</v>
      </c>
      <c r="J735" s="40" t="e">
        <f>#REF!</f>
        <v>#REF!</v>
      </c>
      <c r="K735" s="40" t="e">
        <f>#REF!</f>
        <v>#REF!</v>
      </c>
      <c r="L735" s="40" t="e">
        <f>#REF!</f>
        <v>#REF!</v>
      </c>
      <c r="M735" s="40" t="e">
        <f>#REF!</f>
        <v>#REF!</v>
      </c>
      <c r="N735" s="40" t="e">
        <f>#REF!</f>
        <v>#REF!</v>
      </c>
      <c r="O735" s="40" t="e">
        <f>#REF!</f>
        <v>#REF!</v>
      </c>
      <c r="P735" s="40" t="e">
        <f>#REF!</f>
        <v>#REF!</v>
      </c>
      <c r="Q735" s="40" t="e">
        <f t="shared" si="48"/>
        <v>#REF!</v>
      </c>
      <c r="R735" s="40" t="e">
        <f t="shared" si="49"/>
        <v>#REF!</v>
      </c>
      <c r="S735" s="40" t="e">
        <f>#REF!+#REF!</f>
        <v>#REF!</v>
      </c>
      <c r="T735" s="43">
        <f>SUMIFS(Modèle!$P$2:$P$1009,Modèle!$B$2:$B$1009,$B735,Modèle!$D$2:$D$1009,$D735)</f>
        <v>0</v>
      </c>
      <c r="U735" s="40" t="e">
        <f>#REF!</f>
        <v>#REF!</v>
      </c>
      <c r="V735" s="40" t="e">
        <f>#REF!</f>
        <v>#REF!</v>
      </c>
      <c r="W735" s="40" t="e">
        <f>#REF!</f>
        <v>#REF!</v>
      </c>
      <c r="X735" s="40" t="e">
        <f>#REF!</f>
        <v>#REF!</v>
      </c>
      <c r="Y735" s="40" t="e">
        <f t="shared" si="50"/>
        <v>#REF!</v>
      </c>
      <c r="Z735" s="40" t="e">
        <f>#REF!</f>
        <v>#REF!</v>
      </c>
    </row>
    <row r="736" spans="1:26" ht="12.75" customHeight="1" x14ac:dyDescent="0.25">
      <c r="A736" s="7">
        <v>735</v>
      </c>
      <c r="B736" s="7" t="str">
        <f t="shared" si="47"/>
        <v>Samedi</v>
      </c>
      <c r="C736" s="38" t="e">
        <f>'Relevé corrigé'!C736</f>
        <v>#REF!</v>
      </c>
      <c r="D736" s="45" t="e">
        <f>'Relevé corrigé'!D736</f>
        <v>#REF!</v>
      </c>
      <c r="E736" s="40" t="e">
        <f>#REF!</f>
        <v>#REF!</v>
      </c>
      <c r="F736" s="40" t="e">
        <f>#REF!</f>
        <v>#REF!</v>
      </c>
      <c r="G736" s="40" t="e">
        <f>#REF!</f>
        <v>#REF!</v>
      </c>
      <c r="H736" s="40" t="e">
        <f>#REF!</f>
        <v>#REF!</v>
      </c>
      <c r="I736" s="40" t="e">
        <f>#REF!</f>
        <v>#REF!</v>
      </c>
      <c r="J736" s="40" t="e">
        <f>#REF!</f>
        <v>#REF!</v>
      </c>
      <c r="K736" s="40" t="e">
        <f>#REF!</f>
        <v>#REF!</v>
      </c>
      <c r="L736" s="40" t="e">
        <f>#REF!</f>
        <v>#REF!</v>
      </c>
      <c r="M736" s="40" t="e">
        <f>#REF!</f>
        <v>#REF!</v>
      </c>
      <c r="N736" s="40" t="e">
        <f>#REF!</f>
        <v>#REF!</v>
      </c>
      <c r="O736" s="40" t="e">
        <f>#REF!</f>
        <v>#REF!</v>
      </c>
      <c r="P736" s="40" t="e">
        <f>#REF!</f>
        <v>#REF!</v>
      </c>
      <c r="Q736" s="40" t="e">
        <f t="shared" si="48"/>
        <v>#REF!</v>
      </c>
      <c r="R736" s="40" t="e">
        <f t="shared" si="49"/>
        <v>#REF!</v>
      </c>
      <c r="S736" s="40" t="e">
        <f>#REF!+#REF!</f>
        <v>#REF!</v>
      </c>
      <c r="T736" s="43">
        <f>SUMIFS(Modèle!$P$2:$P$1009,Modèle!$B$2:$B$1009,$B736,Modèle!$D$2:$D$1009,$D736)</f>
        <v>0</v>
      </c>
      <c r="U736" s="40" t="e">
        <f>#REF!</f>
        <v>#REF!</v>
      </c>
      <c r="V736" s="40" t="e">
        <f>#REF!</f>
        <v>#REF!</v>
      </c>
      <c r="W736" s="40" t="e">
        <f>#REF!</f>
        <v>#REF!</v>
      </c>
      <c r="X736" s="40" t="e">
        <f>#REF!</f>
        <v>#REF!</v>
      </c>
      <c r="Y736" s="40" t="e">
        <f t="shared" si="50"/>
        <v>#REF!</v>
      </c>
      <c r="Z736" s="40" t="e">
        <f>#REF!</f>
        <v>#REF!</v>
      </c>
    </row>
    <row r="737" spans="1:26" ht="12.75" customHeight="1" x14ac:dyDescent="0.25">
      <c r="A737" s="7">
        <v>736</v>
      </c>
      <c r="B737" s="7" t="str">
        <f t="shared" si="47"/>
        <v>Samedi</v>
      </c>
      <c r="C737" s="38" t="e">
        <f>'Relevé corrigé'!C737</f>
        <v>#REF!</v>
      </c>
      <c r="D737" s="45" t="e">
        <f>'Relevé corrigé'!D737</f>
        <v>#REF!</v>
      </c>
      <c r="E737" s="40" t="e">
        <f>#REF!</f>
        <v>#REF!</v>
      </c>
      <c r="F737" s="40" t="e">
        <f>#REF!</f>
        <v>#REF!</v>
      </c>
      <c r="G737" s="40" t="e">
        <f>#REF!</f>
        <v>#REF!</v>
      </c>
      <c r="H737" s="40" t="e">
        <f>#REF!</f>
        <v>#REF!</v>
      </c>
      <c r="I737" s="40" t="e">
        <f>#REF!</f>
        <v>#REF!</v>
      </c>
      <c r="J737" s="40" t="e">
        <f>#REF!</f>
        <v>#REF!</v>
      </c>
      <c r="K737" s="40" t="e">
        <f>#REF!</f>
        <v>#REF!</v>
      </c>
      <c r="L737" s="40" t="e">
        <f>#REF!</f>
        <v>#REF!</v>
      </c>
      <c r="M737" s="40" t="e">
        <f>#REF!</f>
        <v>#REF!</v>
      </c>
      <c r="N737" s="40" t="e">
        <f>#REF!</f>
        <v>#REF!</v>
      </c>
      <c r="O737" s="40" t="e">
        <f>#REF!</f>
        <v>#REF!</v>
      </c>
      <c r="P737" s="40" t="e">
        <f>#REF!</f>
        <v>#REF!</v>
      </c>
      <c r="Q737" s="40" t="e">
        <f t="shared" si="48"/>
        <v>#REF!</v>
      </c>
      <c r="R737" s="40" t="e">
        <f t="shared" si="49"/>
        <v>#REF!</v>
      </c>
      <c r="S737" s="40" t="e">
        <f>#REF!+#REF!</f>
        <v>#REF!</v>
      </c>
      <c r="T737" s="43">
        <f>SUMIFS(Modèle!$P$2:$P$1009,Modèle!$B$2:$B$1009,$B737,Modèle!$D$2:$D$1009,$D737)</f>
        <v>0</v>
      </c>
      <c r="U737" s="40" t="e">
        <f>#REF!</f>
        <v>#REF!</v>
      </c>
      <c r="V737" s="40" t="e">
        <f>#REF!</f>
        <v>#REF!</v>
      </c>
      <c r="W737" s="40" t="e">
        <f>#REF!</f>
        <v>#REF!</v>
      </c>
      <c r="X737" s="40" t="e">
        <f>#REF!</f>
        <v>#REF!</v>
      </c>
      <c r="Y737" s="40" t="e">
        <f t="shared" si="50"/>
        <v>#REF!</v>
      </c>
      <c r="Z737" s="40" t="e">
        <f>#REF!</f>
        <v>#REF!</v>
      </c>
    </row>
    <row r="738" spans="1:26" ht="12.75" customHeight="1" x14ac:dyDescent="0.25">
      <c r="A738" s="7">
        <v>737</v>
      </c>
      <c r="B738" s="7" t="str">
        <f t="shared" si="47"/>
        <v>Samedi</v>
      </c>
      <c r="C738" s="38" t="e">
        <f>'Relevé corrigé'!C738</f>
        <v>#REF!</v>
      </c>
      <c r="D738" s="45" t="e">
        <f>'Relevé corrigé'!D738</f>
        <v>#REF!</v>
      </c>
      <c r="E738" s="40" t="e">
        <f>#REF!</f>
        <v>#REF!</v>
      </c>
      <c r="F738" s="40" t="e">
        <f>#REF!</f>
        <v>#REF!</v>
      </c>
      <c r="G738" s="40" t="e">
        <f>#REF!</f>
        <v>#REF!</v>
      </c>
      <c r="H738" s="40" t="e">
        <f>#REF!</f>
        <v>#REF!</v>
      </c>
      <c r="I738" s="40" t="e">
        <f>#REF!</f>
        <v>#REF!</v>
      </c>
      <c r="J738" s="40" t="e">
        <f>#REF!</f>
        <v>#REF!</v>
      </c>
      <c r="K738" s="40" t="e">
        <f>#REF!</f>
        <v>#REF!</v>
      </c>
      <c r="L738" s="40" t="e">
        <f>#REF!</f>
        <v>#REF!</v>
      </c>
      <c r="M738" s="40" t="e">
        <f>#REF!</f>
        <v>#REF!</v>
      </c>
      <c r="N738" s="40" t="e">
        <f>#REF!</f>
        <v>#REF!</v>
      </c>
      <c r="O738" s="40" t="e">
        <f>#REF!</f>
        <v>#REF!</v>
      </c>
      <c r="P738" s="40" t="e">
        <f>#REF!</f>
        <v>#REF!</v>
      </c>
      <c r="Q738" s="40" t="e">
        <f t="shared" si="48"/>
        <v>#REF!</v>
      </c>
      <c r="R738" s="40" t="e">
        <f t="shared" si="49"/>
        <v>#REF!</v>
      </c>
      <c r="S738" s="40" t="e">
        <f>#REF!+#REF!</f>
        <v>#REF!</v>
      </c>
      <c r="T738" s="43">
        <f>SUMIFS(Modèle!$P$2:$P$1009,Modèle!$B$2:$B$1009,$B738,Modèle!$D$2:$D$1009,$D738)</f>
        <v>0</v>
      </c>
      <c r="U738" s="40" t="e">
        <f>#REF!</f>
        <v>#REF!</v>
      </c>
      <c r="V738" s="40" t="e">
        <f>#REF!</f>
        <v>#REF!</v>
      </c>
      <c r="W738" s="40" t="e">
        <f>#REF!</f>
        <v>#REF!</v>
      </c>
      <c r="X738" s="40" t="e">
        <f>#REF!</f>
        <v>#REF!</v>
      </c>
      <c r="Y738" s="40" t="e">
        <f t="shared" si="50"/>
        <v>#REF!</v>
      </c>
      <c r="Z738" s="40" t="e">
        <f>#REF!</f>
        <v>#REF!</v>
      </c>
    </row>
    <row r="739" spans="1:26" ht="12.75" customHeight="1" x14ac:dyDescent="0.25">
      <c r="A739" s="7">
        <v>738</v>
      </c>
      <c r="B739" s="7" t="str">
        <f t="shared" si="47"/>
        <v>Samedi</v>
      </c>
      <c r="C739" s="38" t="e">
        <f>'Relevé corrigé'!C739</f>
        <v>#REF!</v>
      </c>
      <c r="D739" s="45" t="e">
        <f>'Relevé corrigé'!D739</f>
        <v>#REF!</v>
      </c>
      <c r="E739" s="40" t="e">
        <f>#REF!</f>
        <v>#REF!</v>
      </c>
      <c r="F739" s="40" t="e">
        <f>#REF!</f>
        <v>#REF!</v>
      </c>
      <c r="G739" s="40" t="e">
        <f>#REF!</f>
        <v>#REF!</v>
      </c>
      <c r="H739" s="40" t="e">
        <f>#REF!</f>
        <v>#REF!</v>
      </c>
      <c r="I739" s="40" t="e">
        <f>#REF!</f>
        <v>#REF!</v>
      </c>
      <c r="J739" s="40" t="e">
        <f>#REF!</f>
        <v>#REF!</v>
      </c>
      <c r="K739" s="40" t="e">
        <f>#REF!</f>
        <v>#REF!</v>
      </c>
      <c r="L739" s="40" t="e">
        <f>#REF!</f>
        <v>#REF!</v>
      </c>
      <c r="M739" s="40" t="e">
        <f>#REF!</f>
        <v>#REF!</v>
      </c>
      <c r="N739" s="40" t="e">
        <f>#REF!</f>
        <v>#REF!</v>
      </c>
      <c r="O739" s="40" t="e">
        <f>#REF!</f>
        <v>#REF!</v>
      </c>
      <c r="P739" s="40" t="e">
        <f>#REF!</f>
        <v>#REF!</v>
      </c>
      <c r="Q739" s="40" t="e">
        <f t="shared" si="48"/>
        <v>#REF!</v>
      </c>
      <c r="R739" s="40" t="e">
        <f t="shared" si="49"/>
        <v>#REF!</v>
      </c>
      <c r="S739" s="40" t="e">
        <f>#REF!+#REF!</f>
        <v>#REF!</v>
      </c>
      <c r="T739" s="43">
        <f>SUMIFS(Modèle!$P$2:$P$1009,Modèle!$B$2:$B$1009,$B739,Modèle!$D$2:$D$1009,$D739)</f>
        <v>0</v>
      </c>
      <c r="U739" s="40" t="e">
        <f>#REF!</f>
        <v>#REF!</v>
      </c>
      <c r="V739" s="40" t="e">
        <f>#REF!</f>
        <v>#REF!</v>
      </c>
      <c r="W739" s="40" t="e">
        <f>#REF!</f>
        <v>#REF!</v>
      </c>
      <c r="X739" s="40" t="e">
        <f>#REF!</f>
        <v>#REF!</v>
      </c>
      <c r="Y739" s="40" t="e">
        <f t="shared" si="50"/>
        <v>#REF!</v>
      </c>
      <c r="Z739" s="40" t="e">
        <f>#REF!</f>
        <v>#REF!</v>
      </c>
    </row>
    <row r="740" spans="1:26" ht="12.75" customHeight="1" x14ac:dyDescent="0.25">
      <c r="A740" s="7">
        <v>739</v>
      </c>
      <c r="B740" s="7" t="str">
        <f t="shared" si="47"/>
        <v>Samedi</v>
      </c>
      <c r="C740" s="38" t="e">
        <f>'Relevé corrigé'!C740</f>
        <v>#REF!</v>
      </c>
      <c r="D740" s="45" t="e">
        <f>'Relevé corrigé'!D740</f>
        <v>#REF!</v>
      </c>
      <c r="E740" s="40" t="e">
        <f>#REF!</f>
        <v>#REF!</v>
      </c>
      <c r="F740" s="40" t="e">
        <f>#REF!</f>
        <v>#REF!</v>
      </c>
      <c r="G740" s="40" t="e">
        <f>#REF!</f>
        <v>#REF!</v>
      </c>
      <c r="H740" s="40" t="e">
        <f>#REF!</f>
        <v>#REF!</v>
      </c>
      <c r="I740" s="40" t="e">
        <f>#REF!</f>
        <v>#REF!</v>
      </c>
      <c r="J740" s="40" t="e">
        <f>#REF!</f>
        <v>#REF!</v>
      </c>
      <c r="K740" s="40" t="e">
        <f>#REF!</f>
        <v>#REF!</v>
      </c>
      <c r="L740" s="40" t="e">
        <f>#REF!</f>
        <v>#REF!</v>
      </c>
      <c r="M740" s="40" t="e">
        <f>#REF!</f>
        <v>#REF!</v>
      </c>
      <c r="N740" s="40" t="e">
        <f>#REF!</f>
        <v>#REF!</v>
      </c>
      <c r="O740" s="40" t="e">
        <f>#REF!</f>
        <v>#REF!</v>
      </c>
      <c r="P740" s="40" t="e">
        <f>#REF!</f>
        <v>#REF!</v>
      </c>
      <c r="Q740" s="40" t="e">
        <f t="shared" si="48"/>
        <v>#REF!</v>
      </c>
      <c r="R740" s="40" t="e">
        <f t="shared" si="49"/>
        <v>#REF!</v>
      </c>
      <c r="S740" s="40" t="e">
        <f>#REF!+#REF!</f>
        <v>#REF!</v>
      </c>
      <c r="T740" s="43">
        <f>SUMIFS(Modèle!$P$2:$P$1009,Modèle!$B$2:$B$1009,$B740,Modèle!$D$2:$D$1009,$D740)</f>
        <v>0</v>
      </c>
      <c r="U740" s="40" t="e">
        <f>#REF!</f>
        <v>#REF!</v>
      </c>
      <c r="V740" s="40" t="e">
        <f>#REF!</f>
        <v>#REF!</v>
      </c>
      <c r="W740" s="40" t="e">
        <f>#REF!</f>
        <v>#REF!</v>
      </c>
      <c r="X740" s="40" t="e">
        <f>#REF!</f>
        <v>#REF!</v>
      </c>
      <c r="Y740" s="40" t="e">
        <f t="shared" si="50"/>
        <v>#REF!</v>
      </c>
      <c r="Z740" s="40" t="e">
        <f>#REF!</f>
        <v>#REF!</v>
      </c>
    </row>
    <row r="741" spans="1:26" ht="12.75" customHeight="1" x14ac:dyDescent="0.25">
      <c r="A741" s="7">
        <v>740</v>
      </c>
      <c r="B741" s="7" t="str">
        <f t="shared" si="47"/>
        <v>Samedi</v>
      </c>
      <c r="C741" s="38" t="e">
        <f>'Relevé corrigé'!C741</f>
        <v>#REF!</v>
      </c>
      <c r="D741" s="45" t="e">
        <f>'Relevé corrigé'!D741</f>
        <v>#REF!</v>
      </c>
      <c r="E741" s="40" t="e">
        <f>#REF!</f>
        <v>#REF!</v>
      </c>
      <c r="F741" s="40" t="e">
        <f>#REF!</f>
        <v>#REF!</v>
      </c>
      <c r="G741" s="40" t="e">
        <f>#REF!</f>
        <v>#REF!</v>
      </c>
      <c r="H741" s="40" t="e">
        <f>#REF!</f>
        <v>#REF!</v>
      </c>
      <c r="I741" s="40" t="e">
        <f>#REF!</f>
        <v>#REF!</v>
      </c>
      <c r="J741" s="40" t="e">
        <f>#REF!</f>
        <v>#REF!</v>
      </c>
      <c r="K741" s="40" t="e">
        <f>#REF!</f>
        <v>#REF!</v>
      </c>
      <c r="L741" s="40" t="e">
        <f>#REF!</f>
        <v>#REF!</v>
      </c>
      <c r="M741" s="40" t="e">
        <f>#REF!</f>
        <v>#REF!</v>
      </c>
      <c r="N741" s="40" t="e">
        <f>#REF!</f>
        <v>#REF!</v>
      </c>
      <c r="O741" s="40" t="e">
        <f>#REF!</f>
        <v>#REF!</v>
      </c>
      <c r="P741" s="40" t="e">
        <f>#REF!</f>
        <v>#REF!</v>
      </c>
      <c r="Q741" s="40" t="e">
        <f t="shared" si="48"/>
        <v>#REF!</v>
      </c>
      <c r="R741" s="40" t="e">
        <f t="shared" si="49"/>
        <v>#REF!</v>
      </c>
      <c r="S741" s="40" t="e">
        <f>#REF!+#REF!</f>
        <v>#REF!</v>
      </c>
      <c r="T741" s="43">
        <f>SUMIFS(Modèle!$P$2:$P$1009,Modèle!$B$2:$B$1009,$B741,Modèle!$D$2:$D$1009,$D741)</f>
        <v>0</v>
      </c>
      <c r="U741" s="40" t="e">
        <f>#REF!</f>
        <v>#REF!</v>
      </c>
      <c r="V741" s="40" t="e">
        <f>#REF!</f>
        <v>#REF!</v>
      </c>
      <c r="W741" s="40" t="e">
        <f>#REF!</f>
        <v>#REF!</v>
      </c>
      <c r="X741" s="40" t="e">
        <f>#REF!</f>
        <v>#REF!</v>
      </c>
      <c r="Y741" s="40" t="e">
        <f t="shared" si="50"/>
        <v>#REF!</v>
      </c>
      <c r="Z741" s="40" t="e">
        <f>#REF!</f>
        <v>#REF!</v>
      </c>
    </row>
    <row r="742" spans="1:26" ht="12.75" customHeight="1" x14ac:dyDescent="0.25">
      <c r="A742" s="7">
        <v>741</v>
      </c>
      <c r="B742" s="7" t="str">
        <f t="shared" si="47"/>
        <v>Samedi</v>
      </c>
      <c r="C742" s="38" t="e">
        <f>'Relevé corrigé'!C742</f>
        <v>#REF!</v>
      </c>
      <c r="D742" s="45" t="e">
        <f>'Relevé corrigé'!D742</f>
        <v>#REF!</v>
      </c>
      <c r="E742" s="40" t="e">
        <f>#REF!</f>
        <v>#REF!</v>
      </c>
      <c r="F742" s="40" t="e">
        <f>#REF!</f>
        <v>#REF!</v>
      </c>
      <c r="G742" s="40" t="e">
        <f>#REF!</f>
        <v>#REF!</v>
      </c>
      <c r="H742" s="40" t="e">
        <f>#REF!</f>
        <v>#REF!</v>
      </c>
      <c r="I742" s="40" t="e">
        <f>#REF!</f>
        <v>#REF!</v>
      </c>
      <c r="J742" s="40" t="e">
        <f>#REF!</f>
        <v>#REF!</v>
      </c>
      <c r="K742" s="40" t="e">
        <f>#REF!</f>
        <v>#REF!</v>
      </c>
      <c r="L742" s="40" t="e">
        <f>#REF!</f>
        <v>#REF!</v>
      </c>
      <c r="M742" s="40" t="e">
        <f>#REF!</f>
        <v>#REF!</v>
      </c>
      <c r="N742" s="40" t="e">
        <f>#REF!</f>
        <v>#REF!</v>
      </c>
      <c r="O742" s="40" t="e">
        <f>#REF!</f>
        <v>#REF!</v>
      </c>
      <c r="P742" s="40" t="e">
        <f>#REF!</f>
        <v>#REF!</v>
      </c>
      <c r="Q742" s="40" t="e">
        <f t="shared" si="48"/>
        <v>#REF!</v>
      </c>
      <c r="R742" s="40" t="e">
        <f t="shared" si="49"/>
        <v>#REF!</v>
      </c>
      <c r="S742" s="40" t="e">
        <f>#REF!+#REF!</f>
        <v>#REF!</v>
      </c>
      <c r="T742" s="43">
        <f>SUMIFS(Modèle!$P$2:$P$1009,Modèle!$B$2:$B$1009,$B742,Modèle!$D$2:$D$1009,$D742)</f>
        <v>0</v>
      </c>
      <c r="U742" s="40" t="e">
        <f>#REF!</f>
        <v>#REF!</v>
      </c>
      <c r="V742" s="40" t="e">
        <f>#REF!</f>
        <v>#REF!</v>
      </c>
      <c r="W742" s="40" t="e">
        <f>#REF!</f>
        <v>#REF!</v>
      </c>
      <c r="X742" s="40" t="e">
        <f>#REF!</f>
        <v>#REF!</v>
      </c>
      <c r="Y742" s="40" t="e">
        <f t="shared" si="50"/>
        <v>#REF!</v>
      </c>
      <c r="Z742" s="40" t="e">
        <f>#REF!</f>
        <v>#REF!</v>
      </c>
    </row>
    <row r="743" spans="1:26" ht="12.75" customHeight="1" x14ac:dyDescent="0.25">
      <c r="A743" s="7">
        <v>742</v>
      </c>
      <c r="B743" s="7" t="str">
        <f t="shared" si="47"/>
        <v>Samedi</v>
      </c>
      <c r="C743" s="38" t="e">
        <f>'Relevé corrigé'!C743</f>
        <v>#REF!</v>
      </c>
      <c r="D743" s="45" t="e">
        <f>'Relevé corrigé'!D743</f>
        <v>#REF!</v>
      </c>
      <c r="E743" s="40" t="e">
        <f>#REF!</f>
        <v>#REF!</v>
      </c>
      <c r="F743" s="40" t="e">
        <f>#REF!</f>
        <v>#REF!</v>
      </c>
      <c r="G743" s="40" t="e">
        <f>#REF!</f>
        <v>#REF!</v>
      </c>
      <c r="H743" s="40" t="e">
        <f>#REF!</f>
        <v>#REF!</v>
      </c>
      <c r="I743" s="40" t="e">
        <f>#REF!</f>
        <v>#REF!</v>
      </c>
      <c r="J743" s="40" t="e">
        <f>#REF!</f>
        <v>#REF!</v>
      </c>
      <c r="K743" s="40" t="e">
        <f>#REF!</f>
        <v>#REF!</v>
      </c>
      <c r="L743" s="40" t="e">
        <f>#REF!</f>
        <v>#REF!</v>
      </c>
      <c r="M743" s="40" t="e">
        <f>#REF!</f>
        <v>#REF!</v>
      </c>
      <c r="N743" s="40" t="e">
        <f>#REF!</f>
        <v>#REF!</v>
      </c>
      <c r="O743" s="40" t="e">
        <f>#REF!</f>
        <v>#REF!</v>
      </c>
      <c r="P743" s="40" t="e">
        <f>#REF!</f>
        <v>#REF!</v>
      </c>
      <c r="Q743" s="40" t="e">
        <f t="shared" si="48"/>
        <v>#REF!</v>
      </c>
      <c r="R743" s="40" t="e">
        <f t="shared" si="49"/>
        <v>#REF!</v>
      </c>
      <c r="S743" s="40" t="e">
        <f>#REF!+#REF!</f>
        <v>#REF!</v>
      </c>
      <c r="T743" s="43">
        <f>SUMIFS(Modèle!$P$2:$P$1009,Modèle!$B$2:$B$1009,$B743,Modèle!$D$2:$D$1009,$D743)</f>
        <v>0</v>
      </c>
      <c r="U743" s="40" t="e">
        <f>#REF!</f>
        <v>#REF!</v>
      </c>
      <c r="V743" s="40" t="e">
        <f>#REF!</f>
        <v>#REF!</v>
      </c>
      <c r="W743" s="40" t="e">
        <f>#REF!</f>
        <v>#REF!</v>
      </c>
      <c r="X743" s="40" t="e">
        <f>#REF!</f>
        <v>#REF!</v>
      </c>
      <c r="Y743" s="40" t="e">
        <f t="shared" si="50"/>
        <v>#REF!</v>
      </c>
      <c r="Z743" s="40" t="e">
        <f>#REF!</f>
        <v>#REF!</v>
      </c>
    </row>
    <row r="744" spans="1:26" ht="12.75" customHeight="1" x14ac:dyDescent="0.25">
      <c r="A744" s="7">
        <v>743</v>
      </c>
      <c r="B744" s="7" t="str">
        <f t="shared" si="47"/>
        <v>Samedi</v>
      </c>
      <c r="C744" s="38" t="e">
        <f>'Relevé corrigé'!C744</f>
        <v>#REF!</v>
      </c>
      <c r="D744" s="45" t="e">
        <f>'Relevé corrigé'!D744</f>
        <v>#REF!</v>
      </c>
      <c r="E744" s="40" t="e">
        <f>#REF!</f>
        <v>#REF!</v>
      </c>
      <c r="F744" s="40" t="e">
        <f>#REF!</f>
        <v>#REF!</v>
      </c>
      <c r="G744" s="40" t="e">
        <f>#REF!</f>
        <v>#REF!</v>
      </c>
      <c r="H744" s="40" t="e">
        <f>#REF!</f>
        <v>#REF!</v>
      </c>
      <c r="I744" s="40" t="e">
        <f>#REF!</f>
        <v>#REF!</v>
      </c>
      <c r="J744" s="40" t="e">
        <f>#REF!</f>
        <v>#REF!</v>
      </c>
      <c r="K744" s="40" t="e">
        <f>#REF!</f>
        <v>#REF!</v>
      </c>
      <c r="L744" s="40" t="e">
        <f>#REF!</f>
        <v>#REF!</v>
      </c>
      <c r="M744" s="40" t="e">
        <f>#REF!</f>
        <v>#REF!</v>
      </c>
      <c r="N744" s="40" t="e">
        <f>#REF!</f>
        <v>#REF!</v>
      </c>
      <c r="O744" s="40" t="e">
        <f>#REF!</f>
        <v>#REF!</v>
      </c>
      <c r="P744" s="40" t="e">
        <f>#REF!</f>
        <v>#REF!</v>
      </c>
      <c r="Q744" s="40" t="e">
        <f t="shared" si="48"/>
        <v>#REF!</v>
      </c>
      <c r="R744" s="40" t="e">
        <f t="shared" si="49"/>
        <v>#REF!</v>
      </c>
      <c r="S744" s="40" t="e">
        <f>#REF!+#REF!</f>
        <v>#REF!</v>
      </c>
      <c r="T744" s="43">
        <f>SUMIFS(Modèle!$P$2:$P$1009,Modèle!$B$2:$B$1009,$B744,Modèle!$D$2:$D$1009,$D744)</f>
        <v>0</v>
      </c>
      <c r="U744" s="40" t="e">
        <f>#REF!</f>
        <v>#REF!</v>
      </c>
      <c r="V744" s="40" t="e">
        <f>#REF!</f>
        <v>#REF!</v>
      </c>
      <c r="W744" s="40" t="e">
        <f>#REF!</f>
        <v>#REF!</v>
      </c>
      <c r="X744" s="40" t="e">
        <f>#REF!</f>
        <v>#REF!</v>
      </c>
      <c r="Y744" s="40" t="e">
        <f t="shared" si="50"/>
        <v>#REF!</v>
      </c>
      <c r="Z744" s="40" t="e">
        <f>#REF!</f>
        <v>#REF!</v>
      </c>
    </row>
    <row r="745" spans="1:26" ht="12.75" customHeight="1" x14ac:dyDescent="0.25">
      <c r="A745" s="7">
        <v>744</v>
      </c>
      <c r="B745" s="7" t="str">
        <f t="shared" si="47"/>
        <v>Samedi</v>
      </c>
      <c r="C745" s="38" t="e">
        <f>'Relevé corrigé'!C745</f>
        <v>#REF!</v>
      </c>
      <c r="D745" s="45" t="e">
        <f>'Relevé corrigé'!D745</f>
        <v>#REF!</v>
      </c>
      <c r="E745" s="40" t="e">
        <f>#REF!</f>
        <v>#REF!</v>
      </c>
      <c r="F745" s="40" t="e">
        <f>#REF!</f>
        <v>#REF!</v>
      </c>
      <c r="G745" s="40" t="e">
        <f>#REF!</f>
        <v>#REF!</v>
      </c>
      <c r="H745" s="40" t="e">
        <f>#REF!</f>
        <v>#REF!</v>
      </c>
      <c r="I745" s="40" t="e">
        <f>#REF!</f>
        <v>#REF!</v>
      </c>
      <c r="J745" s="40" t="e">
        <f>#REF!</f>
        <v>#REF!</v>
      </c>
      <c r="K745" s="40" t="e">
        <f>#REF!</f>
        <v>#REF!</v>
      </c>
      <c r="L745" s="40" t="e">
        <f>#REF!</f>
        <v>#REF!</v>
      </c>
      <c r="M745" s="40" t="e">
        <f>#REF!</f>
        <v>#REF!</v>
      </c>
      <c r="N745" s="40" t="e">
        <f>#REF!</f>
        <v>#REF!</v>
      </c>
      <c r="O745" s="40" t="e">
        <f>#REF!</f>
        <v>#REF!</v>
      </c>
      <c r="P745" s="40" t="e">
        <f>#REF!</f>
        <v>#REF!</v>
      </c>
      <c r="Q745" s="40" t="e">
        <f t="shared" si="48"/>
        <v>#REF!</v>
      </c>
      <c r="R745" s="40" t="e">
        <f t="shared" si="49"/>
        <v>#REF!</v>
      </c>
      <c r="S745" s="40" t="e">
        <f>#REF!+#REF!</f>
        <v>#REF!</v>
      </c>
      <c r="T745" s="43">
        <f>SUMIFS(Modèle!$P$2:$P$1009,Modèle!$B$2:$B$1009,$B745,Modèle!$D$2:$D$1009,$D745)</f>
        <v>0</v>
      </c>
      <c r="U745" s="40" t="e">
        <f>#REF!</f>
        <v>#REF!</v>
      </c>
      <c r="V745" s="40" t="e">
        <f>#REF!</f>
        <v>#REF!</v>
      </c>
      <c r="W745" s="40" t="e">
        <f>#REF!</f>
        <v>#REF!</v>
      </c>
      <c r="X745" s="40" t="e">
        <f>#REF!</f>
        <v>#REF!</v>
      </c>
      <c r="Y745" s="40" t="e">
        <f t="shared" si="50"/>
        <v>#REF!</v>
      </c>
      <c r="Z745" s="40" t="e">
        <f>#REF!</f>
        <v>#REF!</v>
      </c>
    </row>
    <row r="746" spans="1:26" ht="12.75" customHeight="1" x14ac:dyDescent="0.25">
      <c r="A746" s="7">
        <v>745</v>
      </c>
      <c r="B746" s="7" t="str">
        <f t="shared" si="47"/>
        <v>Samedi</v>
      </c>
      <c r="C746" s="38" t="e">
        <f>'Relevé corrigé'!C746</f>
        <v>#REF!</v>
      </c>
      <c r="D746" s="45" t="e">
        <f>'Relevé corrigé'!D746</f>
        <v>#REF!</v>
      </c>
      <c r="E746" s="40" t="e">
        <f>#REF!</f>
        <v>#REF!</v>
      </c>
      <c r="F746" s="40" t="e">
        <f>#REF!</f>
        <v>#REF!</v>
      </c>
      <c r="G746" s="40" t="e">
        <f>#REF!</f>
        <v>#REF!</v>
      </c>
      <c r="H746" s="40" t="e">
        <f>#REF!</f>
        <v>#REF!</v>
      </c>
      <c r="I746" s="40" t="e">
        <f>#REF!</f>
        <v>#REF!</v>
      </c>
      <c r="J746" s="40" t="e">
        <f>#REF!</f>
        <v>#REF!</v>
      </c>
      <c r="K746" s="40" t="e">
        <f>#REF!</f>
        <v>#REF!</v>
      </c>
      <c r="L746" s="40" t="e">
        <f>#REF!</f>
        <v>#REF!</v>
      </c>
      <c r="M746" s="40" t="e">
        <f>#REF!</f>
        <v>#REF!</v>
      </c>
      <c r="N746" s="40" t="e">
        <f>#REF!</f>
        <v>#REF!</v>
      </c>
      <c r="O746" s="40" t="e">
        <f>#REF!</f>
        <v>#REF!</v>
      </c>
      <c r="P746" s="40" t="e">
        <f>#REF!</f>
        <v>#REF!</v>
      </c>
      <c r="Q746" s="40" t="e">
        <f t="shared" si="48"/>
        <v>#REF!</v>
      </c>
      <c r="R746" s="40" t="e">
        <f t="shared" si="49"/>
        <v>#REF!</v>
      </c>
      <c r="S746" s="40" t="e">
        <f>#REF!+#REF!</f>
        <v>#REF!</v>
      </c>
      <c r="T746" s="43">
        <f>SUMIFS(Modèle!$P$2:$P$1009,Modèle!$B$2:$B$1009,$B746,Modèle!$D$2:$D$1009,$D746)</f>
        <v>0</v>
      </c>
      <c r="U746" s="40" t="e">
        <f>#REF!</f>
        <v>#REF!</v>
      </c>
      <c r="V746" s="40" t="e">
        <f>#REF!</f>
        <v>#REF!</v>
      </c>
      <c r="W746" s="40" t="e">
        <f>#REF!</f>
        <v>#REF!</v>
      </c>
      <c r="X746" s="40" t="e">
        <f>#REF!</f>
        <v>#REF!</v>
      </c>
      <c r="Y746" s="40" t="e">
        <f t="shared" si="50"/>
        <v>#REF!</v>
      </c>
      <c r="Z746" s="40" t="e">
        <f>#REF!</f>
        <v>#REF!</v>
      </c>
    </row>
    <row r="747" spans="1:26" ht="12.75" customHeight="1" x14ac:dyDescent="0.25">
      <c r="A747" s="7">
        <v>746</v>
      </c>
      <c r="B747" s="7" t="str">
        <f t="shared" si="47"/>
        <v>Samedi</v>
      </c>
      <c r="C747" s="38" t="e">
        <f>'Relevé corrigé'!C747</f>
        <v>#REF!</v>
      </c>
      <c r="D747" s="45" t="e">
        <f>'Relevé corrigé'!D747</f>
        <v>#REF!</v>
      </c>
      <c r="E747" s="40" t="e">
        <f>#REF!</f>
        <v>#REF!</v>
      </c>
      <c r="F747" s="40" t="e">
        <f>#REF!</f>
        <v>#REF!</v>
      </c>
      <c r="G747" s="40" t="e">
        <f>#REF!</f>
        <v>#REF!</v>
      </c>
      <c r="H747" s="40" t="e">
        <f>#REF!</f>
        <v>#REF!</v>
      </c>
      <c r="I747" s="40" t="e">
        <f>#REF!</f>
        <v>#REF!</v>
      </c>
      <c r="J747" s="40" t="e">
        <f>#REF!</f>
        <v>#REF!</v>
      </c>
      <c r="K747" s="40" t="e">
        <f>#REF!</f>
        <v>#REF!</v>
      </c>
      <c r="L747" s="40" t="e">
        <f>#REF!</f>
        <v>#REF!</v>
      </c>
      <c r="M747" s="40" t="e">
        <f>#REF!</f>
        <v>#REF!</v>
      </c>
      <c r="N747" s="40" t="e">
        <f>#REF!</f>
        <v>#REF!</v>
      </c>
      <c r="O747" s="40" t="e">
        <f>#REF!</f>
        <v>#REF!</v>
      </c>
      <c r="P747" s="40" t="e">
        <f>#REF!</f>
        <v>#REF!</v>
      </c>
      <c r="Q747" s="40" t="e">
        <f t="shared" si="48"/>
        <v>#REF!</v>
      </c>
      <c r="R747" s="40" t="e">
        <f t="shared" si="49"/>
        <v>#REF!</v>
      </c>
      <c r="S747" s="40" t="e">
        <f>#REF!+#REF!</f>
        <v>#REF!</v>
      </c>
      <c r="T747" s="43">
        <f>SUMIFS(Modèle!$P$2:$P$1009,Modèle!$B$2:$B$1009,$B747,Modèle!$D$2:$D$1009,$D747)</f>
        <v>0</v>
      </c>
      <c r="U747" s="40" t="e">
        <f>#REF!</f>
        <v>#REF!</v>
      </c>
      <c r="V747" s="40" t="e">
        <f>#REF!</f>
        <v>#REF!</v>
      </c>
      <c r="W747" s="40" t="e">
        <f>#REF!</f>
        <v>#REF!</v>
      </c>
      <c r="X747" s="40" t="e">
        <f>#REF!</f>
        <v>#REF!</v>
      </c>
      <c r="Y747" s="40" t="e">
        <f t="shared" si="50"/>
        <v>#REF!</v>
      </c>
      <c r="Z747" s="40" t="e">
        <f>#REF!</f>
        <v>#REF!</v>
      </c>
    </row>
    <row r="748" spans="1:26" ht="12.75" customHeight="1" x14ac:dyDescent="0.25">
      <c r="A748" s="7">
        <v>747</v>
      </c>
      <c r="B748" s="7" t="str">
        <f t="shared" si="47"/>
        <v>Samedi</v>
      </c>
      <c r="C748" s="38" t="e">
        <f>'Relevé corrigé'!C748</f>
        <v>#REF!</v>
      </c>
      <c r="D748" s="45" t="e">
        <f>'Relevé corrigé'!D748</f>
        <v>#REF!</v>
      </c>
      <c r="E748" s="40" t="e">
        <f>#REF!</f>
        <v>#REF!</v>
      </c>
      <c r="F748" s="40" t="e">
        <f>#REF!</f>
        <v>#REF!</v>
      </c>
      <c r="G748" s="40" t="e">
        <f>#REF!</f>
        <v>#REF!</v>
      </c>
      <c r="H748" s="40" t="e">
        <f>#REF!</f>
        <v>#REF!</v>
      </c>
      <c r="I748" s="40" t="e">
        <f>#REF!</f>
        <v>#REF!</v>
      </c>
      <c r="J748" s="40" t="e">
        <f>#REF!</f>
        <v>#REF!</v>
      </c>
      <c r="K748" s="40" t="e">
        <f>#REF!</f>
        <v>#REF!</v>
      </c>
      <c r="L748" s="40" t="e">
        <f>#REF!</f>
        <v>#REF!</v>
      </c>
      <c r="M748" s="40" t="e">
        <f>#REF!</f>
        <v>#REF!</v>
      </c>
      <c r="N748" s="40" t="e">
        <f>#REF!</f>
        <v>#REF!</v>
      </c>
      <c r="O748" s="40" t="e">
        <f>#REF!</f>
        <v>#REF!</v>
      </c>
      <c r="P748" s="40" t="e">
        <f>#REF!</f>
        <v>#REF!</v>
      </c>
      <c r="Q748" s="40" t="e">
        <f t="shared" si="48"/>
        <v>#REF!</v>
      </c>
      <c r="R748" s="40" t="e">
        <f t="shared" si="49"/>
        <v>#REF!</v>
      </c>
      <c r="S748" s="40" t="e">
        <f>#REF!+#REF!</f>
        <v>#REF!</v>
      </c>
      <c r="T748" s="43">
        <f>SUMIFS(Modèle!$P$2:$P$1009,Modèle!$B$2:$B$1009,$B748,Modèle!$D$2:$D$1009,$D748)</f>
        <v>0</v>
      </c>
      <c r="U748" s="40" t="e">
        <f>#REF!</f>
        <v>#REF!</v>
      </c>
      <c r="V748" s="40" t="e">
        <f>#REF!</f>
        <v>#REF!</v>
      </c>
      <c r="W748" s="40" t="e">
        <f>#REF!</f>
        <v>#REF!</v>
      </c>
      <c r="X748" s="40" t="e">
        <f>#REF!</f>
        <v>#REF!</v>
      </c>
      <c r="Y748" s="40" t="e">
        <f t="shared" si="50"/>
        <v>#REF!</v>
      </c>
      <c r="Z748" s="40" t="e">
        <f>#REF!</f>
        <v>#REF!</v>
      </c>
    </row>
    <row r="749" spans="1:26" ht="12.75" customHeight="1" x14ac:dyDescent="0.25">
      <c r="A749" s="7">
        <v>748</v>
      </c>
      <c r="B749" s="7" t="str">
        <f t="shared" si="47"/>
        <v>Samedi</v>
      </c>
      <c r="C749" s="38" t="e">
        <f>'Relevé corrigé'!C749</f>
        <v>#REF!</v>
      </c>
      <c r="D749" s="45" t="e">
        <f>'Relevé corrigé'!D749</f>
        <v>#REF!</v>
      </c>
      <c r="E749" s="40" t="e">
        <f>#REF!</f>
        <v>#REF!</v>
      </c>
      <c r="F749" s="40" t="e">
        <f>#REF!</f>
        <v>#REF!</v>
      </c>
      <c r="G749" s="40" t="e">
        <f>#REF!</f>
        <v>#REF!</v>
      </c>
      <c r="H749" s="40" t="e">
        <f>#REF!</f>
        <v>#REF!</v>
      </c>
      <c r="I749" s="40" t="e">
        <f>#REF!</f>
        <v>#REF!</v>
      </c>
      <c r="J749" s="40" t="e">
        <f>#REF!</f>
        <v>#REF!</v>
      </c>
      <c r="K749" s="40" t="e">
        <f>#REF!</f>
        <v>#REF!</v>
      </c>
      <c r="L749" s="40" t="e">
        <f>#REF!</f>
        <v>#REF!</v>
      </c>
      <c r="M749" s="40" t="e">
        <f>#REF!</f>
        <v>#REF!</v>
      </c>
      <c r="N749" s="40" t="e">
        <f>#REF!</f>
        <v>#REF!</v>
      </c>
      <c r="O749" s="40" t="e">
        <f>#REF!</f>
        <v>#REF!</v>
      </c>
      <c r="P749" s="40" t="e">
        <f>#REF!</f>
        <v>#REF!</v>
      </c>
      <c r="Q749" s="40" t="e">
        <f t="shared" si="48"/>
        <v>#REF!</v>
      </c>
      <c r="R749" s="40" t="e">
        <f t="shared" si="49"/>
        <v>#REF!</v>
      </c>
      <c r="S749" s="40" t="e">
        <f>#REF!+#REF!</f>
        <v>#REF!</v>
      </c>
      <c r="T749" s="43">
        <f>SUMIFS(Modèle!$P$2:$P$1009,Modèle!$B$2:$B$1009,$B749,Modèle!$D$2:$D$1009,$D749)</f>
        <v>0</v>
      </c>
      <c r="U749" s="40" t="e">
        <f>#REF!</f>
        <v>#REF!</v>
      </c>
      <c r="V749" s="40" t="e">
        <f>#REF!</f>
        <v>#REF!</v>
      </c>
      <c r="W749" s="40" t="e">
        <f>#REF!</f>
        <v>#REF!</v>
      </c>
      <c r="X749" s="40" t="e">
        <f>#REF!</f>
        <v>#REF!</v>
      </c>
      <c r="Y749" s="40" t="e">
        <f t="shared" si="50"/>
        <v>#REF!</v>
      </c>
      <c r="Z749" s="40" t="e">
        <f>#REF!</f>
        <v>#REF!</v>
      </c>
    </row>
    <row r="750" spans="1:26" ht="12.75" customHeight="1" x14ac:dyDescent="0.25">
      <c r="A750" s="7">
        <v>749</v>
      </c>
      <c r="B750" s="7" t="str">
        <f t="shared" si="47"/>
        <v>Samedi</v>
      </c>
      <c r="C750" s="38" t="e">
        <f>'Relevé corrigé'!C750</f>
        <v>#REF!</v>
      </c>
      <c r="D750" s="45" t="e">
        <f>'Relevé corrigé'!D750</f>
        <v>#REF!</v>
      </c>
      <c r="E750" s="40" t="e">
        <f>#REF!</f>
        <v>#REF!</v>
      </c>
      <c r="F750" s="40" t="e">
        <f>#REF!</f>
        <v>#REF!</v>
      </c>
      <c r="G750" s="40" t="e">
        <f>#REF!</f>
        <v>#REF!</v>
      </c>
      <c r="H750" s="40" t="e">
        <f>#REF!</f>
        <v>#REF!</v>
      </c>
      <c r="I750" s="40" t="e">
        <f>#REF!</f>
        <v>#REF!</v>
      </c>
      <c r="J750" s="40" t="e">
        <f>#REF!</f>
        <v>#REF!</v>
      </c>
      <c r="K750" s="40" t="e">
        <f>#REF!</f>
        <v>#REF!</v>
      </c>
      <c r="L750" s="40" t="e">
        <f>#REF!</f>
        <v>#REF!</v>
      </c>
      <c r="M750" s="40" t="e">
        <f>#REF!</f>
        <v>#REF!</v>
      </c>
      <c r="N750" s="40" t="e">
        <f>#REF!</f>
        <v>#REF!</v>
      </c>
      <c r="O750" s="40" t="e">
        <f>#REF!</f>
        <v>#REF!</v>
      </c>
      <c r="P750" s="40" t="e">
        <f>#REF!</f>
        <v>#REF!</v>
      </c>
      <c r="Q750" s="40" t="e">
        <f t="shared" si="48"/>
        <v>#REF!</v>
      </c>
      <c r="R750" s="40" t="e">
        <f t="shared" si="49"/>
        <v>#REF!</v>
      </c>
      <c r="S750" s="40" t="e">
        <f>#REF!+#REF!</f>
        <v>#REF!</v>
      </c>
      <c r="T750" s="43">
        <f>SUMIFS(Modèle!$P$2:$P$1009,Modèle!$B$2:$B$1009,$B750,Modèle!$D$2:$D$1009,$D750)</f>
        <v>0</v>
      </c>
      <c r="U750" s="40" t="e">
        <f>#REF!</f>
        <v>#REF!</v>
      </c>
      <c r="V750" s="40" t="e">
        <f>#REF!</f>
        <v>#REF!</v>
      </c>
      <c r="W750" s="40" t="e">
        <f>#REF!</f>
        <v>#REF!</v>
      </c>
      <c r="X750" s="40" t="e">
        <f>#REF!</f>
        <v>#REF!</v>
      </c>
      <c r="Y750" s="40" t="e">
        <f t="shared" si="50"/>
        <v>#REF!</v>
      </c>
      <c r="Z750" s="40" t="e">
        <f>#REF!</f>
        <v>#REF!</v>
      </c>
    </row>
    <row r="751" spans="1:26" ht="12.75" customHeight="1" x14ac:dyDescent="0.25">
      <c r="A751" s="7">
        <v>750</v>
      </c>
      <c r="B751" s="7" t="str">
        <f t="shared" si="47"/>
        <v>Samedi</v>
      </c>
      <c r="C751" s="38" t="e">
        <f>'Relevé corrigé'!C751</f>
        <v>#REF!</v>
      </c>
      <c r="D751" s="45" t="e">
        <f>'Relevé corrigé'!D751</f>
        <v>#REF!</v>
      </c>
      <c r="E751" s="40" t="e">
        <f>#REF!</f>
        <v>#REF!</v>
      </c>
      <c r="F751" s="40" t="e">
        <f>#REF!</f>
        <v>#REF!</v>
      </c>
      <c r="G751" s="40" t="e">
        <f>#REF!</f>
        <v>#REF!</v>
      </c>
      <c r="H751" s="40" t="e">
        <f>#REF!</f>
        <v>#REF!</v>
      </c>
      <c r="I751" s="40" t="e">
        <f>#REF!</f>
        <v>#REF!</v>
      </c>
      <c r="J751" s="40" t="e">
        <f>#REF!</f>
        <v>#REF!</v>
      </c>
      <c r="K751" s="40" t="e">
        <f>#REF!</f>
        <v>#REF!</v>
      </c>
      <c r="L751" s="40" t="e">
        <f>#REF!</f>
        <v>#REF!</v>
      </c>
      <c r="M751" s="40" t="e">
        <f>#REF!</f>
        <v>#REF!</v>
      </c>
      <c r="N751" s="40" t="e">
        <f>#REF!</f>
        <v>#REF!</v>
      </c>
      <c r="O751" s="40" t="e">
        <f>#REF!</f>
        <v>#REF!</v>
      </c>
      <c r="P751" s="40" t="e">
        <f>#REF!</f>
        <v>#REF!</v>
      </c>
      <c r="Q751" s="40" t="e">
        <f t="shared" si="48"/>
        <v>#REF!</v>
      </c>
      <c r="R751" s="40" t="e">
        <f t="shared" si="49"/>
        <v>#REF!</v>
      </c>
      <c r="S751" s="40" t="e">
        <f>#REF!+#REF!</f>
        <v>#REF!</v>
      </c>
      <c r="T751" s="43">
        <f>SUMIFS(Modèle!$P$2:$P$1009,Modèle!$B$2:$B$1009,$B751,Modèle!$D$2:$D$1009,$D751)</f>
        <v>0</v>
      </c>
      <c r="U751" s="40" t="e">
        <f>#REF!</f>
        <v>#REF!</v>
      </c>
      <c r="V751" s="40" t="e">
        <f>#REF!</f>
        <v>#REF!</v>
      </c>
      <c r="W751" s="40" t="e">
        <f>#REF!</f>
        <v>#REF!</v>
      </c>
      <c r="X751" s="40" t="e">
        <f>#REF!</f>
        <v>#REF!</v>
      </c>
      <c r="Y751" s="40" t="e">
        <f t="shared" si="50"/>
        <v>#REF!</v>
      </c>
      <c r="Z751" s="40" t="e">
        <f>#REF!</f>
        <v>#REF!</v>
      </c>
    </row>
    <row r="752" spans="1:26" ht="12.75" customHeight="1" x14ac:dyDescent="0.25">
      <c r="A752" s="7">
        <v>751</v>
      </c>
      <c r="B752" s="7" t="str">
        <f t="shared" si="47"/>
        <v>Samedi</v>
      </c>
      <c r="C752" s="38" t="e">
        <f>'Relevé corrigé'!C752</f>
        <v>#REF!</v>
      </c>
      <c r="D752" s="45" t="e">
        <f>'Relevé corrigé'!D752</f>
        <v>#REF!</v>
      </c>
      <c r="E752" s="40" t="e">
        <f>#REF!</f>
        <v>#REF!</v>
      </c>
      <c r="F752" s="40" t="e">
        <f>#REF!</f>
        <v>#REF!</v>
      </c>
      <c r="G752" s="40" t="e">
        <f>#REF!</f>
        <v>#REF!</v>
      </c>
      <c r="H752" s="40" t="e">
        <f>#REF!</f>
        <v>#REF!</v>
      </c>
      <c r="I752" s="40" t="e">
        <f>#REF!</f>
        <v>#REF!</v>
      </c>
      <c r="J752" s="40" t="e">
        <f>#REF!</f>
        <v>#REF!</v>
      </c>
      <c r="K752" s="40" t="e">
        <f>#REF!</f>
        <v>#REF!</v>
      </c>
      <c r="L752" s="40" t="e">
        <f>#REF!</f>
        <v>#REF!</v>
      </c>
      <c r="M752" s="40" t="e">
        <f>#REF!</f>
        <v>#REF!</v>
      </c>
      <c r="N752" s="40" t="e">
        <f>#REF!</f>
        <v>#REF!</v>
      </c>
      <c r="O752" s="40" t="e">
        <f>#REF!</f>
        <v>#REF!</v>
      </c>
      <c r="P752" s="40" t="e">
        <f>#REF!</f>
        <v>#REF!</v>
      </c>
      <c r="Q752" s="40" t="e">
        <f t="shared" si="48"/>
        <v>#REF!</v>
      </c>
      <c r="R752" s="40" t="e">
        <f t="shared" si="49"/>
        <v>#REF!</v>
      </c>
      <c r="S752" s="40" t="e">
        <f>#REF!+#REF!</f>
        <v>#REF!</v>
      </c>
      <c r="T752" s="43">
        <f>SUMIFS(Modèle!$P$2:$P$1009,Modèle!$B$2:$B$1009,$B752,Modèle!$D$2:$D$1009,$D752)</f>
        <v>0</v>
      </c>
      <c r="U752" s="40" t="e">
        <f>#REF!</f>
        <v>#REF!</v>
      </c>
      <c r="V752" s="40" t="e">
        <f>#REF!</f>
        <v>#REF!</v>
      </c>
      <c r="W752" s="40" t="e">
        <f>#REF!</f>
        <v>#REF!</v>
      </c>
      <c r="X752" s="40" t="e">
        <f>#REF!</f>
        <v>#REF!</v>
      </c>
      <c r="Y752" s="40" t="e">
        <f t="shared" si="50"/>
        <v>#REF!</v>
      </c>
      <c r="Z752" s="40" t="e">
        <f>#REF!</f>
        <v>#REF!</v>
      </c>
    </row>
    <row r="753" spans="1:26" ht="12.75" customHeight="1" x14ac:dyDescent="0.25">
      <c r="A753" s="7">
        <v>752</v>
      </c>
      <c r="B753" s="7" t="str">
        <f t="shared" si="47"/>
        <v>Samedi</v>
      </c>
      <c r="C753" s="38" t="e">
        <f>'Relevé corrigé'!C753</f>
        <v>#REF!</v>
      </c>
      <c r="D753" s="45" t="e">
        <f>'Relevé corrigé'!D753</f>
        <v>#REF!</v>
      </c>
      <c r="E753" s="40" t="e">
        <f>#REF!</f>
        <v>#REF!</v>
      </c>
      <c r="F753" s="40" t="e">
        <f>#REF!</f>
        <v>#REF!</v>
      </c>
      <c r="G753" s="40" t="e">
        <f>#REF!</f>
        <v>#REF!</v>
      </c>
      <c r="H753" s="40" t="e">
        <f>#REF!</f>
        <v>#REF!</v>
      </c>
      <c r="I753" s="40" t="e">
        <f>#REF!</f>
        <v>#REF!</v>
      </c>
      <c r="J753" s="40" t="e">
        <f>#REF!</f>
        <v>#REF!</v>
      </c>
      <c r="K753" s="40" t="e">
        <f>#REF!</f>
        <v>#REF!</v>
      </c>
      <c r="L753" s="40" t="e">
        <f>#REF!</f>
        <v>#REF!</v>
      </c>
      <c r="M753" s="40" t="e">
        <f>#REF!</f>
        <v>#REF!</v>
      </c>
      <c r="N753" s="40" t="e">
        <f>#REF!</f>
        <v>#REF!</v>
      </c>
      <c r="O753" s="40" t="e">
        <f>#REF!</f>
        <v>#REF!</v>
      </c>
      <c r="P753" s="40" t="e">
        <f>#REF!</f>
        <v>#REF!</v>
      </c>
      <c r="Q753" s="40" t="e">
        <f t="shared" si="48"/>
        <v>#REF!</v>
      </c>
      <c r="R753" s="40" t="e">
        <f t="shared" si="49"/>
        <v>#REF!</v>
      </c>
      <c r="S753" s="40" t="e">
        <f>#REF!+#REF!</f>
        <v>#REF!</v>
      </c>
      <c r="T753" s="43">
        <f>SUMIFS(Modèle!$P$2:$P$1009,Modèle!$B$2:$B$1009,$B753,Modèle!$D$2:$D$1009,$D753)</f>
        <v>0</v>
      </c>
      <c r="U753" s="40" t="e">
        <f>#REF!</f>
        <v>#REF!</v>
      </c>
      <c r="V753" s="40" t="e">
        <f>#REF!</f>
        <v>#REF!</v>
      </c>
      <c r="W753" s="40" t="e">
        <f>#REF!</f>
        <v>#REF!</v>
      </c>
      <c r="X753" s="40" t="e">
        <f>#REF!</f>
        <v>#REF!</v>
      </c>
      <c r="Y753" s="40" t="e">
        <f t="shared" si="50"/>
        <v>#REF!</v>
      </c>
      <c r="Z753" s="40" t="e">
        <f>#REF!</f>
        <v>#REF!</v>
      </c>
    </row>
    <row r="754" spans="1:26" ht="12.75" customHeight="1" x14ac:dyDescent="0.25">
      <c r="A754" s="7">
        <v>753</v>
      </c>
      <c r="B754" s="7" t="str">
        <f t="shared" si="47"/>
        <v>Samedi</v>
      </c>
      <c r="C754" s="38" t="e">
        <f>'Relevé corrigé'!C754</f>
        <v>#REF!</v>
      </c>
      <c r="D754" s="45" t="e">
        <f>'Relevé corrigé'!D754</f>
        <v>#REF!</v>
      </c>
      <c r="E754" s="40" t="e">
        <f>#REF!</f>
        <v>#REF!</v>
      </c>
      <c r="F754" s="40" t="e">
        <f>#REF!</f>
        <v>#REF!</v>
      </c>
      <c r="G754" s="40" t="e">
        <f>#REF!</f>
        <v>#REF!</v>
      </c>
      <c r="H754" s="40" t="e">
        <f>#REF!</f>
        <v>#REF!</v>
      </c>
      <c r="I754" s="40" t="e">
        <f>#REF!</f>
        <v>#REF!</v>
      </c>
      <c r="J754" s="40" t="e">
        <f>#REF!</f>
        <v>#REF!</v>
      </c>
      <c r="K754" s="40" t="e">
        <f>#REF!</f>
        <v>#REF!</v>
      </c>
      <c r="L754" s="40" t="e">
        <f>#REF!</f>
        <v>#REF!</v>
      </c>
      <c r="M754" s="40" t="e">
        <f>#REF!</f>
        <v>#REF!</v>
      </c>
      <c r="N754" s="40" t="e">
        <f>#REF!</f>
        <v>#REF!</v>
      </c>
      <c r="O754" s="40" t="e">
        <f>#REF!</f>
        <v>#REF!</v>
      </c>
      <c r="P754" s="40" t="e">
        <f>#REF!</f>
        <v>#REF!</v>
      </c>
      <c r="Q754" s="40" t="e">
        <f t="shared" si="48"/>
        <v>#REF!</v>
      </c>
      <c r="R754" s="40" t="e">
        <f t="shared" si="49"/>
        <v>#REF!</v>
      </c>
      <c r="S754" s="40" t="e">
        <f>#REF!+#REF!</f>
        <v>#REF!</v>
      </c>
      <c r="T754" s="43">
        <f>SUMIFS(Modèle!$P$2:$P$1009,Modèle!$B$2:$B$1009,$B754,Modèle!$D$2:$D$1009,$D754)</f>
        <v>0</v>
      </c>
      <c r="U754" s="40" t="e">
        <f>#REF!</f>
        <v>#REF!</v>
      </c>
      <c r="V754" s="40" t="e">
        <f>#REF!</f>
        <v>#REF!</v>
      </c>
      <c r="W754" s="40" t="e">
        <f>#REF!</f>
        <v>#REF!</v>
      </c>
      <c r="X754" s="40" t="e">
        <f>#REF!</f>
        <v>#REF!</v>
      </c>
      <c r="Y754" s="40" t="e">
        <f t="shared" si="50"/>
        <v>#REF!</v>
      </c>
      <c r="Z754" s="40" t="e">
        <f>#REF!</f>
        <v>#REF!</v>
      </c>
    </row>
    <row r="755" spans="1:26" ht="12.75" customHeight="1" x14ac:dyDescent="0.25">
      <c r="A755" s="7">
        <v>754</v>
      </c>
      <c r="B755" s="7" t="str">
        <f t="shared" si="47"/>
        <v>Samedi</v>
      </c>
      <c r="C755" s="38" t="e">
        <f>'Relevé corrigé'!C755</f>
        <v>#REF!</v>
      </c>
      <c r="D755" s="45" t="e">
        <f>'Relevé corrigé'!D755</f>
        <v>#REF!</v>
      </c>
      <c r="E755" s="40" t="e">
        <f>#REF!</f>
        <v>#REF!</v>
      </c>
      <c r="F755" s="40" t="e">
        <f>#REF!</f>
        <v>#REF!</v>
      </c>
      <c r="G755" s="40" t="e">
        <f>#REF!</f>
        <v>#REF!</v>
      </c>
      <c r="H755" s="40" t="e">
        <f>#REF!</f>
        <v>#REF!</v>
      </c>
      <c r="I755" s="40" t="e">
        <f>#REF!</f>
        <v>#REF!</v>
      </c>
      <c r="J755" s="40" t="e">
        <f>#REF!</f>
        <v>#REF!</v>
      </c>
      <c r="K755" s="40" t="e">
        <f>#REF!</f>
        <v>#REF!</v>
      </c>
      <c r="L755" s="40" t="e">
        <f>#REF!</f>
        <v>#REF!</v>
      </c>
      <c r="M755" s="40" t="e">
        <f>#REF!</f>
        <v>#REF!</v>
      </c>
      <c r="N755" s="40" t="e">
        <f>#REF!</f>
        <v>#REF!</v>
      </c>
      <c r="O755" s="40" t="e">
        <f>#REF!</f>
        <v>#REF!</v>
      </c>
      <c r="P755" s="40" t="e">
        <f>#REF!</f>
        <v>#REF!</v>
      </c>
      <c r="Q755" s="40" t="e">
        <f t="shared" si="48"/>
        <v>#REF!</v>
      </c>
      <c r="R755" s="40" t="e">
        <f t="shared" si="49"/>
        <v>#REF!</v>
      </c>
      <c r="S755" s="40" t="e">
        <f>#REF!+#REF!</f>
        <v>#REF!</v>
      </c>
      <c r="T755" s="43">
        <f>SUMIFS(Modèle!$P$2:$P$1009,Modèle!$B$2:$B$1009,$B755,Modèle!$D$2:$D$1009,$D755)</f>
        <v>0</v>
      </c>
      <c r="U755" s="40" t="e">
        <f>#REF!</f>
        <v>#REF!</v>
      </c>
      <c r="V755" s="40" t="e">
        <f>#REF!</f>
        <v>#REF!</v>
      </c>
      <c r="W755" s="40" t="e">
        <f>#REF!</f>
        <v>#REF!</v>
      </c>
      <c r="X755" s="40" t="e">
        <f>#REF!</f>
        <v>#REF!</v>
      </c>
      <c r="Y755" s="40" t="e">
        <f t="shared" si="50"/>
        <v>#REF!</v>
      </c>
      <c r="Z755" s="40" t="e">
        <f>#REF!</f>
        <v>#REF!</v>
      </c>
    </row>
    <row r="756" spans="1:26" ht="12.75" customHeight="1" x14ac:dyDescent="0.25">
      <c r="A756" s="7">
        <v>755</v>
      </c>
      <c r="B756" s="7" t="str">
        <f t="shared" si="47"/>
        <v>Samedi</v>
      </c>
      <c r="C756" s="38" t="e">
        <f>'Relevé corrigé'!C756</f>
        <v>#REF!</v>
      </c>
      <c r="D756" s="45" t="e">
        <f>'Relevé corrigé'!D756</f>
        <v>#REF!</v>
      </c>
      <c r="E756" s="40" t="e">
        <f>#REF!</f>
        <v>#REF!</v>
      </c>
      <c r="F756" s="40" t="e">
        <f>#REF!</f>
        <v>#REF!</v>
      </c>
      <c r="G756" s="40" t="e">
        <f>#REF!</f>
        <v>#REF!</v>
      </c>
      <c r="H756" s="40" t="e">
        <f>#REF!</f>
        <v>#REF!</v>
      </c>
      <c r="I756" s="40" t="e">
        <f>#REF!</f>
        <v>#REF!</v>
      </c>
      <c r="J756" s="40" t="e">
        <f>#REF!</f>
        <v>#REF!</v>
      </c>
      <c r="K756" s="40" t="e">
        <f>#REF!</f>
        <v>#REF!</v>
      </c>
      <c r="L756" s="40" t="e">
        <f>#REF!</f>
        <v>#REF!</v>
      </c>
      <c r="M756" s="40" t="e">
        <f>#REF!</f>
        <v>#REF!</v>
      </c>
      <c r="N756" s="40" t="e">
        <f>#REF!</f>
        <v>#REF!</v>
      </c>
      <c r="O756" s="40" t="e">
        <f>#REF!</f>
        <v>#REF!</v>
      </c>
      <c r="P756" s="40" t="e">
        <f>#REF!</f>
        <v>#REF!</v>
      </c>
      <c r="Q756" s="40" t="e">
        <f t="shared" si="48"/>
        <v>#REF!</v>
      </c>
      <c r="R756" s="40" t="e">
        <f t="shared" si="49"/>
        <v>#REF!</v>
      </c>
      <c r="S756" s="40" t="e">
        <f>#REF!+#REF!</f>
        <v>#REF!</v>
      </c>
      <c r="T756" s="43">
        <f>SUMIFS(Modèle!$P$2:$P$1009,Modèle!$B$2:$B$1009,$B756,Modèle!$D$2:$D$1009,$D756)</f>
        <v>0</v>
      </c>
      <c r="U756" s="40" t="e">
        <f>#REF!</f>
        <v>#REF!</v>
      </c>
      <c r="V756" s="40" t="e">
        <f>#REF!</f>
        <v>#REF!</v>
      </c>
      <c r="W756" s="40" t="e">
        <f>#REF!</f>
        <v>#REF!</v>
      </c>
      <c r="X756" s="40" t="e">
        <f>#REF!</f>
        <v>#REF!</v>
      </c>
      <c r="Y756" s="40" t="e">
        <f t="shared" si="50"/>
        <v>#REF!</v>
      </c>
      <c r="Z756" s="40" t="e">
        <f>#REF!</f>
        <v>#REF!</v>
      </c>
    </row>
    <row r="757" spans="1:26" ht="12.75" customHeight="1" x14ac:dyDescent="0.25">
      <c r="A757" s="7">
        <v>756</v>
      </c>
      <c r="B757" s="7" t="str">
        <f t="shared" si="47"/>
        <v>Samedi</v>
      </c>
      <c r="C757" s="38" t="e">
        <f>'Relevé corrigé'!C757</f>
        <v>#REF!</v>
      </c>
      <c r="D757" s="45" t="e">
        <f>'Relevé corrigé'!D757</f>
        <v>#REF!</v>
      </c>
      <c r="E757" s="40" t="e">
        <f>#REF!</f>
        <v>#REF!</v>
      </c>
      <c r="F757" s="40" t="e">
        <f>#REF!</f>
        <v>#REF!</v>
      </c>
      <c r="G757" s="40" t="e">
        <f>#REF!</f>
        <v>#REF!</v>
      </c>
      <c r="H757" s="40" t="e">
        <f>#REF!</f>
        <v>#REF!</v>
      </c>
      <c r="I757" s="40" t="e">
        <f>#REF!</f>
        <v>#REF!</v>
      </c>
      <c r="J757" s="40" t="e">
        <f>#REF!</f>
        <v>#REF!</v>
      </c>
      <c r="K757" s="40" t="e">
        <f>#REF!</f>
        <v>#REF!</v>
      </c>
      <c r="L757" s="40" t="e">
        <f>#REF!</f>
        <v>#REF!</v>
      </c>
      <c r="M757" s="40" t="e">
        <f>#REF!</f>
        <v>#REF!</v>
      </c>
      <c r="N757" s="40" t="e">
        <f>#REF!</f>
        <v>#REF!</v>
      </c>
      <c r="O757" s="40" t="e">
        <f>#REF!</f>
        <v>#REF!</v>
      </c>
      <c r="P757" s="40" t="e">
        <f>#REF!</f>
        <v>#REF!</v>
      </c>
      <c r="Q757" s="40" t="e">
        <f t="shared" si="48"/>
        <v>#REF!</v>
      </c>
      <c r="R757" s="40" t="e">
        <f t="shared" si="49"/>
        <v>#REF!</v>
      </c>
      <c r="S757" s="40" t="e">
        <f>#REF!+#REF!</f>
        <v>#REF!</v>
      </c>
      <c r="T757" s="43">
        <f>SUMIFS(Modèle!$P$2:$P$1009,Modèle!$B$2:$B$1009,$B757,Modèle!$D$2:$D$1009,$D757)</f>
        <v>0</v>
      </c>
      <c r="U757" s="40" t="e">
        <f>#REF!</f>
        <v>#REF!</v>
      </c>
      <c r="V757" s="40" t="e">
        <f>#REF!</f>
        <v>#REF!</v>
      </c>
      <c r="W757" s="40" t="e">
        <f>#REF!</f>
        <v>#REF!</v>
      </c>
      <c r="X757" s="40" t="e">
        <f>#REF!</f>
        <v>#REF!</v>
      </c>
      <c r="Y757" s="40" t="e">
        <f t="shared" si="50"/>
        <v>#REF!</v>
      </c>
      <c r="Z757" s="40" t="e">
        <f>#REF!</f>
        <v>#REF!</v>
      </c>
    </row>
    <row r="758" spans="1:26" ht="12.75" customHeight="1" x14ac:dyDescent="0.25">
      <c r="A758" s="7">
        <v>757</v>
      </c>
      <c r="B758" s="7" t="str">
        <f t="shared" si="47"/>
        <v>Samedi</v>
      </c>
      <c r="C758" s="38" t="e">
        <f>'Relevé corrigé'!C758</f>
        <v>#REF!</v>
      </c>
      <c r="D758" s="45" t="e">
        <f>'Relevé corrigé'!D758</f>
        <v>#REF!</v>
      </c>
      <c r="E758" s="40" t="e">
        <f>#REF!</f>
        <v>#REF!</v>
      </c>
      <c r="F758" s="40" t="e">
        <f>#REF!</f>
        <v>#REF!</v>
      </c>
      <c r="G758" s="40" t="e">
        <f>#REF!</f>
        <v>#REF!</v>
      </c>
      <c r="H758" s="40" t="e">
        <f>#REF!</f>
        <v>#REF!</v>
      </c>
      <c r="I758" s="40" t="e">
        <f>#REF!</f>
        <v>#REF!</v>
      </c>
      <c r="J758" s="40" t="e">
        <f>#REF!</f>
        <v>#REF!</v>
      </c>
      <c r="K758" s="40" t="e">
        <f>#REF!</f>
        <v>#REF!</v>
      </c>
      <c r="L758" s="40" t="e">
        <f>#REF!</f>
        <v>#REF!</v>
      </c>
      <c r="M758" s="40" t="e">
        <f>#REF!</f>
        <v>#REF!</v>
      </c>
      <c r="N758" s="40" t="e">
        <f>#REF!</f>
        <v>#REF!</v>
      </c>
      <c r="O758" s="40" t="e">
        <f>#REF!</f>
        <v>#REF!</v>
      </c>
      <c r="P758" s="40" t="e">
        <f>#REF!</f>
        <v>#REF!</v>
      </c>
      <c r="Q758" s="40" t="e">
        <f t="shared" si="48"/>
        <v>#REF!</v>
      </c>
      <c r="R758" s="40" t="e">
        <f t="shared" si="49"/>
        <v>#REF!</v>
      </c>
      <c r="S758" s="40" t="e">
        <f>#REF!+#REF!</f>
        <v>#REF!</v>
      </c>
      <c r="T758" s="43">
        <f>SUMIFS(Modèle!$P$2:$P$1009,Modèle!$B$2:$B$1009,$B758,Modèle!$D$2:$D$1009,$D758)</f>
        <v>0</v>
      </c>
      <c r="U758" s="40" t="e">
        <f>#REF!</f>
        <v>#REF!</v>
      </c>
      <c r="V758" s="40" t="e">
        <f>#REF!</f>
        <v>#REF!</v>
      </c>
      <c r="W758" s="40" t="e">
        <f>#REF!</f>
        <v>#REF!</v>
      </c>
      <c r="X758" s="40" t="e">
        <f>#REF!</f>
        <v>#REF!</v>
      </c>
      <c r="Y758" s="40" t="e">
        <f t="shared" si="50"/>
        <v>#REF!</v>
      </c>
      <c r="Z758" s="40" t="e">
        <f>#REF!</f>
        <v>#REF!</v>
      </c>
    </row>
    <row r="759" spans="1:26" ht="12.75" customHeight="1" x14ac:dyDescent="0.25">
      <c r="A759" s="7">
        <v>758</v>
      </c>
      <c r="B759" s="7" t="str">
        <f t="shared" si="47"/>
        <v>Samedi</v>
      </c>
      <c r="C759" s="38" t="e">
        <f>'Relevé corrigé'!C759</f>
        <v>#REF!</v>
      </c>
      <c r="D759" s="45" t="e">
        <f>'Relevé corrigé'!D759</f>
        <v>#REF!</v>
      </c>
      <c r="E759" s="40" t="e">
        <f>#REF!</f>
        <v>#REF!</v>
      </c>
      <c r="F759" s="40" t="e">
        <f>#REF!</f>
        <v>#REF!</v>
      </c>
      <c r="G759" s="40" t="e">
        <f>#REF!</f>
        <v>#REF!</v>
      </c>
      <c r="H759" s="40" t="e">
        <f>#REF!</f>
        <v>#REF!</v>
      </c>
      <c r="I759" s="40" t="e">
        <f>#REF!</f>
        <v>#REF!</v>
      </c>
      <c r="J759" s="40" t="e">
        <f>#REF!</f>
        <v>#REF!</v>
      </c>
      <c r="K759" s="40" t="e">
        <f>#REF!</f>
        <v>#REF!</v>
      </c>
      <c r="L759" s="40" t="e">
        <f>#REF!</f>
        <v>#REF!</v>
      </c>
      <c r="M759" s="40" t="e">
        <f>#REF!</f>
        <v>#REF!</v>
      </c>
      <c r="N759" s="40" t="e">
        <f>#REF!</f>
        <v>#REF!</v>
      </c>
      <c r="O759" s="40" t="e">
        <f>#REF!</f>
        <v>#REF!</v>
      </c>
      <c r="P759" s="40" t="e">
        <f>#REF!</f>
        <v>#REF!</v>
      </c>
      <c r="Q759" s="40" t="e">
        <f t="shared" si="48"/>
        <v>#REF!</v>
      </c>
      <c r="R759" s="40" t="e">
        <f t="shared" si="49"/>
        <v>#REF!</v>
      </c>
      <c r="S759" s="40" t="e">
        <f>#REF!+#REF!</f>
        <v>#REF!</v>
      </c>
      <c r="T759" s="43">
        <f>SUMIFS(Modèle!$P$2:$P$1009,Modèle!$B$2:$B$1009,$B759,Modèle!$D$2:$D$1009,$D759)</f>
        <v>0</v>
      </c>
      <c r="U759" s="40" t="e">
        <f>#REF!</f>
        <v>#REF!</v>
      </c>
      <c r="V759" s="40" t="e">
        <f>#REF!</f>
        <v>#REF!</v>
      </c>
      <c r="W759" s="40" t="e">
        <f>#REF!</f>
        <v>#REF!</v>
      </c>
      <c r="X759" s="40" t="e">
        <f>#REF!</f>
        <v>#REF!</v>
      </c>
      <c r="Y759" s="40" t="e">
        <f t="shared" si="50"/>
        <v>#REF!</v>
      </c>
      <c r="Z759" s="40" t="e">
        <f>#REF!</f>
        <v>#REF!</v>
      </c>
    </row>
    <row r="760" spans="1:26" ht="12.75" customHeight="1" x14ac:dyDescent="0.25">
      <c r="A760" s="7">
        <v>759</v>
      </c>
      <c r="B760" s="7" t="str">
        <f t="shared" si="47"/>
        <v>Samedi</v>
      </c>
      <c r="C760" s="38" t="e">
        <f>'Relevé corrigé'!C760</f>
        <v>#REF!</v>
      </c>
      <c r="D760" s="45" t="e">
        <f>'Relevé corrigé'!D760</f>
        <v>#REF!</v>
      </c>
      <c r="E760" s="40" t="e">
        <f>#REF!</f>
        <v>#REF!</v>
      </c>
      <c r="F760" s="40" t="e">
        <f>#REF!</f>
        <v>#REF!</v>
      </c>
      <c r="G760" s="40" t="e">
        <f>#REF!</f>
        <v>#REF!</v>
      </c>
      <c r="H760" s="40" t="e">
        <f>#REF!</f>
        <v>#REF!</v>
      </c>
      <c r="I760" s="40" t="e">
        <f>#REF!</f>
        <v>#REF!</v>
      </c>
      <c r="J760" s="40" t="e">
        <f>#REF!</f>
        <v>#REF!</v>
      </c>
      <c r="K760" s="40" t="e">
        <f>#REF!</f>
        <v>#REF!</v>
      </c>
      <c r="L760" s="40" t="e">
        <f>#REF!</f>
        <v>#REF!</v>
      </c>
      <c r="M760" s="40" t="e">
        <f>#REF!</f>
        <v>#REF!</v>
      </c>
      <c r="N760" s="40" t="e">
        <f>#REF!</f>
        <v>#REF!</v>
      </c>
      <c r="O760" s="40" t="e">
        <f>#REF!</f>
        <v>#REF!</v>
      </c>
      <c r="P760" s="40" t="e">
        <f>#REF!</f>
        <v>#REF!</v>
      </c>
      <c r="Q760" s="40" t="e">
        <f t="shared" si="48"/>
        <v>#REF!</v>
      </c>
      <c r="R760" s="40" t="e">
        <f t="shared" si="49"/>
        <v>#REF!</v>
      </c>
      <c r="S760" s="40" t="e">
        <f>#REF!+#REF!</f>
        <v>#REF!</v>
      </c>
      <c r="T760" s="43">
        <f>SUMIFS(Modèle!$P$2:$P$1009,Modèle!$B$2:$B$1009,$B760,Modèle!$D$2:$D$1009,$D760)</f>
        <v>0</v>
      </c>
      <c r="U760" s="40" t="e">
        <f>#REF!</f>
        <v>#REF!</v>
      </c>
      <c r="V760" s="40" t="e">
        <f>#REF!</f>
        <v>#REF!</v>
      </c>
      <c r="W760" s="40" t="e">
        <f>#REF!</f>
        <v>#REF!</v>
      </c>
      <c r="X760" s="40" t="e">
        <f>#REF!</f>
        <v>#REF!</v>
      </c>
      <c r="Y760" s="40" t="e">
        <f t="shared" si="50"/>
        <v>#REF!</v>
      </c>
      <c r="Z760" s="40" t="e">
        <f>#REF!</f>
        <v>#REF!</v>
      </c>
    </row>
    <row r="761" spans="1:26" ht="12.75" customHeight="1" x14ac:dyDescent="0.25">
      <c r="A761" s="7">
        <v>760</v>
      </c>
      <c r="B761" s="7" t="str">
        <f t="shared" si="47"/>
        <v>Samedi</v>
      </c>
      <c r="C761" s="38" t="e">
        <f>'Relevé corrigé'!C761</f>
        <v>#REF!</v>
      </c>
      <c r="D761" s="45" t="e">
        <f>'Relevé corrigé'!D761</f>
        <v>#REF!</v>
      </c>
      <c r="E761" s="40" t="e">
        <f>#REF!</f>
        <v>#REF!</v>
      </c>
      <c r="F761" s="40" t="e">
        <f>#REF!</f>
        <v>#REF!</v>
      </c>
      <c r="G761" s="40" t="e">
        <f>#REF!</f>
        <v>#REF!</v>
      </c>
      <c r="H761" s="40" t="e">
        <f>#REF!</f>
        <v>#REF!</v>
      </c>
      <c r="I761" s="40" t="e">
        <f>#REF!</f>
        <v>#REF!</v>
      </c>
      <c r="J761" s="40" t="e">
        <f>#REF!</f>
        <v>#REF!</v>
      </c>
      <c r="K761" s="40" t="e">
        <f>#REF!</f>
        <v>#REF!</v>
      </c>
      <c r="L761" s="40" t="e">
        <f>#REF!</f>
        <v>#REF!</v>
      </c>
      <c r="M761" s="40" t="e">
        <f>#REF!</f>
        <v>#REF!</v>
      </c>
      <c r="N761" s="40" t="e">
        <f>#REF!</f>
        <v>#REF!</v>
      </c>
      <c r="O761" s="40" t="e">
        <f>#REF!</f>
        <v>#REF!</v>
      </c>
      <c r="P761" s="40" t="e">
        <f>#REF!</f>
        <v>#REF!</v>
      </c>
      <c r="Q761" s="40" t="e">
        <f t="shared" si="48"/>
        <v>#REF!</v>
      </c>
      <c r="R761" s="40" t="e">
        <f t="shared" si="49"/>
        <v>#REF!</v>
      </c>
      <c r="S761" s="40" t="e">
        <f>#REF!+#REF!</f>
        <v>#REF!</v>
      </c>
      <c r="T761" s="43">
        <f>SUMIFS(Modèle!$P$2:$P$1009,Modèle!$B$2:$B$1009,$B761,Modèle!$D$2:$D$1009,$D761)</f>
        <v>0</v>
      </c>
      <c r="U761" s="40" t="e">
        <f>#REF!</f>
        <v>#REF!</v>
      </c>
      <c r="V761" s="40" t="e">
        <f>#REF!</f>
        <v>#REF!</v>
      </c>
      <c r="W761" s="40" t="e">
        <f>#REF!</f>
        <v>#REF!</v>
      </c>
      <c r="X761" s="40" t="e">
        <f>#REF!</f>
        <v>#REF!</v>
      </c>
      <c r="Y761" s="40" t="e">
        <f t="shared" si="50"/>
        <v>#REF!</v>
      </c>
      <c r="Z761" s="40" t="e">
        <f>#REF!</f>
        <v>#REF!</v>
      </c>
    </row>
    <row r="762" spans="1:26" ht="12.75" customHeight="1" x14ac:dyDescent="0.25">
      <c r="A762" s="7">
        <v>761</v>
      </c>
      <c r="B762" s="7" t="str">
        <f t="shared" si="47"/>
        <v>Samedi</v>
      </c>
      <c r="C762" s="38" t="e">
        <f>'Relevé corrigé'!C762</f>
        <v>#REF!</v>
      </c>
      <c r="D762" s="45" t="e">
        <f>'Relevé corrigé'!D762</f>
        <v>#REF!</v>
      </c>
      <c r="E762" s="40" t="e">
        <f>#REF!</f>
        <v>#REF!</v>
      </c>
      <c r="F762" s="40" t="e">
        <f>#REF!</f>
        <v>#REF!</v>
      </c>
      <c r="G762" s="40" t="e">
        <f>#REF!</f>
        <v>#REF!</v>
      </c>
      <c r="H762" s="40" t="e">
        <f>#REF!</f>
        <v>#REF!</v>
      </c>
      <c r="I762" s="40" t="e">
        <f>#REF!</f>
        <v>#REF!</v>
      </c>
      <c r="J762" s="40" t="e">
        <f>#REF!</f>
        <v>#REF!</v>
      </c>
      <c r="K762" s="40" t="e">
        <f>#REF!</f>
        <v>#REF!</v>
      </c>
      <c r="L762" s="40" t="e">
        <f>#REF!</f>
        <v>#REF!</v>
      </c>
      <c r="M762" s="40" t="e">
        <f>#REF!</f>
        <v>#REF!</v>
      </c>
      <c r="N762" s="40" t="e">
        <f>#REF!</f>
        <v>#REF!</v>
      </c>
      <c r="O762" s="40" t="e">
        <f>#REF!</f>
        <v>#REF!</v>
      </c>
      <c r="P762" s="40" t="e">
        <f>#REF!</f>
        <v>#REF!</v>
      </c>
      <c r="Q762" s="40" t="e">
        <f t="shared" si="48"/>
        <v>#REF!</v>
      </c>
      <c r="R762" s="40" t="e">
        <f t="shared" si="49"/>
        <v>#REF!</v>
      </c>
      <c r="S762" s="40" t="e">
        <f>#REF!+#REF!</f>
        <v>#REF!</v>
      </c>
      <c r="T762" s="43">
        <f>SUMIFS(Modèle!$P$2:$P$1009,Modèle!$B$2:$B$1009,$B762,Modèle!$D$2:$D$1009,$D762)</f>
        <v>0</v>
      </c>
      <c r="U762" s="40" t="e">
        <f>#REF!</f>
        <v>#REF!</v>
      </c>
      <c r="V762" s="40" t="e">
        <f>#REF!</f>
        <v>#REF!</v>
      </c>
      <c r="W762" s="40" t="e">
        <f>#REF!</f>
        <v>#REF!</v>
      </c>
      <c r="X762" s="40" t="e">
        <f>#REF!</f>
        <v>#REF!</v>
      </c>
      <c r="Y762" s="40" t="e">
        <f t="shared" si="50"/>
        <v>#REF!</v>
      </c>
      <c r="Z762" s="40" t="e">
        <f>#REF!</f>
        <v>#REF!</v>
      </c>
    </row>
    <row r="763" spans="1:26" ht="12.75" customHeight="1" x14ac:dyDescent="0.25">
      <c r="A763" s="7">
        <v>762</v>
      </c>
      <c r="B763" s="7" t="str">
        <f t="shared" si="47"/>
        <v>Samedi</v>
      </c>
      <c r="C763" s="38" t="e">
        <f>'Relevé corrigé'!C763</f>
        <v>#REF!</v>
      </c>
      <c r="D763" s="45" t="e">
        <f>'Relevé corrigé'!D763</f>
        <v>#REF!</v>
      </c>
      <c r="E763" s="40" t="e">
        <f>#REF!</f>
        <v>#REF!</v>
      </c>
      <c r="F763" s="40" t="e">
        <f>#REF!</f>
        <v>#REF!</v>
      </c>
      <c r="G763" s="40" t="e">
        <f>#REF!</f>
        <v>#REF!</v>
      </c>
      <c r="H763" s="40" t="e">
        <f>#REF!</f>
        <v>#REF!</v>
      </c>
      <c r="I763" s="40" t="e">
        <f>#REF!</f>
        <v>#REF!</v>
      </c>
      <c r="J763" s="40" t="e">
        <f>#REF!</f>
        <v>#REF!</v>
      </c>
      <c r="K763" s="40" t="e">
        <f>#REF!</f>
        <v>#REF!</v>
      </c>
      <c r="L763" s="40" t="e">
        <f>#REF!</f>
        <v>#REF!</v>
      </c>
      <c r="M763" s="40" t="e">
        <f>#REF!</f>
        <v>#REF!</v>
      </c>
      <c r="N763" s="40" t="e">
        <f>#REF!</f>
        <v>#REF!</v>
      </c>
      <c r="O763" s="40" t="e">
        <f>#REF!</f>
        <v>#REF!</v>
      </c>
      <c r="P763" s="40" t="e">
        <f>#REF!</f>
        <v>#REF!</v>
      </c>
      <c r="Q763" s="40" t="e">
        <f t="shared" si="48"/>
        <v>#REF!</v>
      </c>
      <c r="R763" s="40" t="e">
        <f t="shared" si="49"/>
        <v>#REF!</v>
      </c>
      <c r="S763" s="40" t="e">
        <f>#REF!+#REF!</f>
        <v>#REF!</v>
      </c>
      <c r="T763" s="43">
        <f>SUMIFS(Modèle!$P$2:$P$1009,Modèle!$B$2:$B$1009,$B763,Modèle!$D$2:$D$1009,$D763)</f>
        <v>0</v>
      </c>
      <c r="U763" s="40" t="e">
        <f>#REF!</f>
        <v>#REF!</v>
      </c>
      <c r="V763" s="40" t="e">
        <f>#REF!</f>
        <v>#REF!</v>
      </c>
      <c r="W763" s="40" t="e">
        <f>#REF!</f>
        <v>#REF!</v>
      </c>
      <c r="X763" s="40" t="e">
        <f>#REF!</f>
        <v>#REF!</v>
      </c>
      <c r="Y763" s="40" t="e">
        <f t="shared" si="50"/>
        <v>#REF!</v>
      </c>
      <c r="Z763" s="40" t="e">
        <f>#REF!</f>
        <v>#REF!</v>
      </c>
    </row>
    <row r="764" spans="1:26" ht="12.75" customHeight="1" x14ac:dyDescent="0.25">
      <c r="A764" s="7">
        <v>763</v>
      </c>
      <c r="B764" s="7" t="str">
        <f t="shared" si="47"/>
        <v>Samedi</v>
      </c>
      <c r="C764" s="38" t="e">
        <f>'Relevé corrigé'!C764</f>
        <v>#REF!</v>
      </c>
      <c r="D764" s="45" t="e">
        <f>'Relevé corrigé'!D764</f>
        <v>#REF!</v>
      </c>
      <c r="E764" s="40" t="e">
        <f>#REF!</f>
        <v>#REF!</v>
      </c>
      <c r="F764" s="40" t="e">
        <f>#REF!</f>
        <v>#REF!</v>
      </c>
      <c r="G764" s="40" t="e">
        <f>#REF!</f>
        <v>#REF!</v>
      </c>
      <c r="H764" s="40" t="e">
        <f>#REF!</f>
        <v>#REF!</v>
      </c>
      <c r="I764" s="40" t="e">
        <f>#REF!</f>
        <v>#REF!</v>
      </c>
      <c r="J764" s="40" t="e">
        <f>#REF!</f>
        <v>#REF!</v>
      </c>
      <c r="K764" s="40" t="e">
        <f>#REF!</f>
        <v>#REF!</v>
      </c>
      <c r="L764" s="40" t="e">
        <f>#REF!</f>
        <v>#REF!</v>
      </c>
      <c r="M764" s="40" t="e">
        <f>#REF!</f>
        <v>#REF!</v>
      </c>
      <c r="N764" s="40" t="e">
        <f>#REF!</f>
        <v>#REF!</v>
      </c>
      <c r="O764" s="40" t="e">
        <f>#REF!</f>
        <v>#REF!</v>
      </c>
      <c r="P764" s="40" t="e">
        <f>#REF!</f>
        <v>#REF!</v>
      </c>
      <c r="Q764" s="40" t="e">
        <f t="shared" si="48"/>
        <v>#REF!</v>
      </c>
      <c r="R764" s="40" t="e">
        <f t="shared" si="49"/>
        <v>#REF!</v>
      </c>
      <c r="S764" s="40" t="e">
        <f>#REF!+#REF!</f>
        <v>#REF!</v>
      </c>
      <c r="T764" s="43">
        <f>SUMIFS(Modèle!$P$2:$P$1009,Modèle!$B$2:$B$1009,$B764,Modèle!$D$2:$D$1009,$D764)</f>
        <v>0</v>
      </c>
      <c r="U764" s="40" t="e">
        <f>#REF!</f>
        <v>#REF!</v>
      </c>
      <c r="V764" s="40" t="e">
        <f>#REF!</f>
        <v>#REF!</v>
      </c>
      <c r="W764" s="40" t="e">
        <f>#REF!</f>
        <v>#REF!</v>
      </c>
      <c r="X764" s="40" t="e">
        <f>#REF!</f>
        <v>#REF!</v>
      </c>
      <c r="Y764" s="40" t="e">
        <f t="shared" si="50"/>
        <v>#REF!</v>
      </c>
      <c r="Z764" s="40" t="e">
        <f>#REF!</f>
        <v>#REF!</v>
      </c>
    </row>
    <row r="765" spans="1:26" ht="12.75" customHeight="1" x14ac:dyDescent="0.25">
      <c r="A765" s="7">
        <v>764</v>
      </c>
      <c r="B765" s="7" t="str">
        <f t="shared" si="47"/>
        <v>Samedi</v>
      </c>
      <c r="C765" s="38" t="e">
        <f>'Relevé corrigé'!C765</f>
        <v>#REF!</v>
      </c>
      <c r="D765" s="45" t="e">
        <f>'Relevé corrigé'!D765</f>
        <v>#REF!</v>
      </c>
      <c r="E765" s="40" t="e">
        <f>#REF!</f>
        <v>#REF!</v>
      </c>
      <c r="F765" s="40" t="e">
        <f>#REF!</f>
        <v>#REF!</v>
      </c>
      <c r="G765" s="40" t="e">
        <f>#REF!</f>
        <v>#REF!</v>
      </c>
      <c r="H765" s="40" t="e">
        <f>#REF!</f>
        <v>#REF!</v>
      </c>
      <c r="I765" s="40" t="e">
        <f>#REF!</f>
        <v>#REF!</v>
      </c>
      <c r="J765" s="40" t="e">
        <f>#REF!</f>
        <v>#REF!</v>
      </c>
      <c r="K765" s="40" t="e">
        <f>#REF!</f>
        <v>#REF!</v>
      </c>
      <c r="L765" s="40" t="e">
        <f>#REF!</f>
        <v>#REF!</v>
      </c>
      <c r="M765" s="40" t="e">
        <f>#REF!</f>
        <v>#REF!</v>
      </c>
      <c r="N765" s="40" t="e">
        <f>#REF!</f>
        <v>#REF!</v>
      </c>
      <c r="O765" s="40" t="e">
        <f>#REF!</f>
        <v>#REF!</v>
      </c>
      <c r="P765" s="40" t="e">
        <f>#REF!</f>
        <v>#REF!</v>
      </c>
      <c r="Q765" s="40" t="e">
        <f t="shared" si="48"/>
        <v>#REF!</v>
      </c>
      <c r="R765" s="40" t="e">
        <f t="shared" si="49"/>
        <v>#REF!</v>
      </c>
      <c r="S765" s="40" t="e">
        <f>#REF!+#REF!</f>
        <v>#REF!</v>
      </c>
      <c r="T765" s="43">
        <f>SUMIFS(Modèle!$P$2:$P$1009,Modèle!$B$2:$B$1009,$B765,Modèle!$D$2:$D$1009,$D765)</f>
        <v>0</v>
      </c>
      <c r="U765" s="40" t="e">
        <f>#REF!</f>
        <v>#REF!</v>
      </c>
      <c r="V765" s="40" t="e">
        <f>#REF!</f>
        <v>#REF!</v>
      </c>
      <c r="W765" s="40" t="e">
        <f>#REF!</f>
        <v>#REF!</v>
      </c>
      <c r="X765" s="40" t="e">
        <f>#REF!</f>
        <v>#REF!</v>
      </c>
      <c r="Y765" s="40" t="e">
        <f t="shared" si="50"/>
        <v>#REF!</v>
      </c>
      <c r="Z765" s="40" t="e">
        <f>#REF!</f>
        <v>#REF!</v>
      </c>
    </row>
    <row r="766" spans="1:26" ht="12.75" customHeight="1" x14ac:dyDescent="0.25">
      <c r="A766" s="7">
        <v>765</v>
      </c>
      <c r="B766" s="7" t="str">
        <f t="shared" si="47"/>
        <v>Samedi</v>
      </c>
      <c r="C766" s="38" t="e">
        <f>'Relevé corrigé'!C766</f>
        <v>#REF!</v>
      </c>
      <c r="D766" s="45" t="e">
        <f>'Relevé corrigé'!D766</f>
        <v>#REF!</v>
      </c>
      <c r="E766" s="40" t="e">
        <f>#REF!</f>
        <v>#REF!</v>
      </c>
      <c r="F766" s="40" t="e">
        <f>#REF!</f>
        <v>#REF!</v>
      </c>
      <c r="G766" s="40" t="e">
        <f>#REF!</f>
        <v>#REF!</v>
      </c>
      <c r="H766" s="40" t="e">
        <f>#REF!</f>
        <v>#REF!</v>
      </c>
      <c r="I766" s="40" t="e">
        <f>#REF!</f>
        <v>#REF!</v>
      </c>
      <c r="J766" s="40" t="e">
        <f>#REF!</f>
        <v>#REF!</v>
      </c>
      <c r="K766" s="40" t="e">
        <f>#REF!</f>
        <v>#REF!</v>
      </c>
      <c r="L766" s="40" t="e">
        <f>#REF!</f>
        <v>#REF!</v>
      </c>
      <c r="M766" s="40" t="e">
        <f>#REF!</f>
        <v>#REF!</v>
      </c>
      <c r="N766" s="40" t="e">
        <f>#REF!</f>
        <v>#REF!</v>
      </c>
      <c r="O766" s="40" t="e">
        <f>#REF!</f>
        <v>#REF!</v>
      </c>
      <c r="P766" s="40" t="e">
        <f>#REF!</f>
        <v>#REF!</v>
      </c>
      <c r="Q766" s="40" t="e">
        <f t="shared" si="48"/>
        <v>#REF!</v>
      </c>
      <c r="R766" s="40" t="e">
        <f t="shared" si="49"/>
        <v>#REF!</v>
      </c>
      <c r="S766" s="40" t="e">
        <f>#REF!+#REF!</f>
        <v>#REF!</v>
      </c>
      <c r="T766" s="43">
        <f>SUMIFS(Modèle!$P$2:$P$1009,Modèle!$B$2:$B$1009,$B766,Modèle!$D$2:$D$1009,$D766)</f>
        <v>0</v>
      </c>
      <c r="U766" s="40" t="e">
        <f>#REF!</f>
        <v>#REF!</v>
      </c>
      <c r="V766" s="40" t="e">
        <f>#REF!</f>
        <v>#REF!</v>
      </c>
      <c r="W766" s="40" t="e">
        <f>#REF!</f>
        <v>#REF!</v>
      </c>
      <c r="X766" s="40" t="e">
        <f>#REF!</f>
        <v>#REF!</v>
      </c>
      <c r="Y766" s="40" t="e">
        <f t="shared" si="50"/>
        <v>#REF!</v>
      </c>
      <c r="Z766" s="40" t="e">
        <f>#REF!</f>
        <v>#REF!</v>
      </c>
    </row>
    <row r="767" spans="1:26" ht="12.75" customHeight="1" x14ac:dyDescent="0.25">
      <c r="A767" s="7">
        <v>766</v>
      </c>
      <c r="B767" s="7" t="str">
        <f t="shared" si="47"/>
        <v>Samedi</v>
      </c>
      <c r="C767" s="38" t="e">
        <f>'Relevé corrigé'!C767</f>
        <v>#REF!</v>
      </c>
      <c r="D767" s="45" t="e">
        <f>'Relevé corrigé'!D767</f>
        <v>#REF!</v>
      </c>
      <c r="E767" s="40" t="e">
        <f>#REF!</f>
        <v>#REF!</v>
      </c>
      <c r="F767" s="40" t="e">
        <f>#REF!</f>
        <v>#REF!</v>
      </c>
      <c r="G767" s="40" t="e">
        <f>#REF!</f>
        <v>#REF!</v>
      </c>
      <c r="H767" s="40" t="e">
        <f>#REF!</f>
        <v>#REF!</v>
      </c>
      <c r="I767" s="40" t="e">
        <f>#REF!</f>
        <v>#REF!</v>
      </c>
      <c r="J767" s="40" t="e">
        <f>#REF!</f>
        <v>#REF!</v>
      </c>
      <c r="K767" s="40" t="e">
        <f>#REF!</f>
        <v>#REF!</v>
      </c>
      <c r="L767" s="40" t="e">
        <f>#REF!</f>
        <v>#REF!</v>
      </c>
      <c r="M767" s="40" t="e">
        <f>#REF!</f>
        <v>#REF!</v>
      </c>
      <c r="N767" s="40" t="e">
        <f>#REF!</f>
        <v>#REF!</v>
      </c>
      <c r="O767" s="40" t="e">
        <f>#REF!</f>
        <v>#REF!</v>
      </c>
      <c r="P767" s="40" t="e">
        <f>#REF!</f>
        <v>#REF!</v>
      </c>
      <c r="Q767" s="40" t="e">
        <f t="shared" si="48"/>
        <v>#REF!</v>
      </c>
      <c r="R767" s="40" t="e">
        <f t="shared" si="49"/>
        <v>#REF!</v>
      </c>
      <c r="S767" s="40" t="e">
        <f>#REF!+#REF!</f>
        <v>#REF!</v>
      </c>
      <c r="T767" s="43">
        <f>SUMIFS(Modèle!$P$2:$P$1009,Modèle!$B$2:$B$1009,$B767,Modèle!$D$2:$D$1009,$D767)</f>
        <v>0</v>
      </c>
      <c r="U767" s="40" t="e">
        <f>#REF!</f>
        <v>#REF!</v>
      </c>
      <c r="V767" s="40" t="e">
        <f>#REF!</f>
        <v>#REF!</v>
      </c>
      <c r="W767" s="40" t="e">
        <f>#REF!</f>
        <v>#REF!</v>
      </c>
      <c r="X767" s="40" t="e">
        <f>#REF!</f>
        <v>#REF!</v>
      </c>
      <c r="Y767" s="40" t="e">
        <f t="shared" si="50"/>
        <v>#REF!</v>
      </c>
      <c r="Z767" s="40" t="e">
        <f>#REF!</f>
        <v>#REF!</v>
      </c>
    </row>
    <row r="768" spans="1:26" ht="12.75" customHeight="1" x14ac:dyDescent="0.25">
      <c r="A768" s="7">
        <v>767</v>
      </c>
      <c r="B768" s="7" t="str">
        <f t="shared" si="47"/>
        <v>Samedi</v>
      </c>
      <c r="C768" s="38" t="e">
        <f>'Relevé corrigé'!C768</f>
        <v>#REF!</v>
      </c>
      <c r="D768" s="45" t="e">
        <f>'Relevé corrigé'!D768</f>
        <v>#REF!</v>
      </c>
      <c r="E768" s="40" t="e">
        <f>#REF!</f>
        <v>#REF!</v>
      </c>
      <c r="F768" s="40" t="e">
        <f>#REF!</f>
        <v>#REF!</v>
      </c>
      <c r="G768" s="40" t="e">
        <f>#REF!</f>
        <v>#REF!</v>
      </c>
      <c r="H768" s="40" t="e">
        <f>#REF!</f>
        <v>#REF!</v>
      </c>
      <c r="I768" s="40" t="e">
        <f>#REF!</f>
        <v>#REF!</v>
      </c>
      <c r="J768" s="40" t="e">
        <f>#REF!</f>
        <v>#REF!</v>
      </c>
      <c r="K768" s="40" t="e">
        <f>#REF!</f>
        <v>#REF!</v>
      </c>
      <c r="L768" s="40" t="e">
        <f>#REF!</f>
        <v>#REF!</v>
      </c>
      <c r="M768" s="40" t="e">
        <f>#REF!</f>
        <v>#REF!</v>
      </c>
      <c r="N768" s="40" t="e">
        <f>#REF!</f>
        <v>#REF!</v>
      </c>
      <c r="O768" s="40" t="e">
        <f>#REF!</f>
        <v>#REF!</v>
      </c>
      <c r="P768" s="40" t="e">
        <f>#REF!</f>
        <v>#REF!</v>
      </c>
      <c r="Q768" s="40" t="e">
        <f t="shared" si="48"/>
        <v>#REF!</v>
      </c>
      <c r="R768" s="40" t="e">
        <f t="shared" si="49"/>
        <v>#REF!</v>
      </c>
      <c r="S768" s="40" t="e">
        <f>#REF!+#REF!</f>
        <v>#REF!</v>
      </c>
      <c r="T768" s="43">
        <f>SUMIFS(Modèle!$P$2:$P$1009,Modèle!$B$2:$B$1009,$B768,Modèle!$D$2:$D$1009,$D768)</f>
        <v>0</v>
      </c>
      <c r="U768" s="40" t="e">
        <f>#REF!</f>
        <v>#REF!</v>
      </c>
      <c r="V768" s="40" t="e">
        <f>#REF!</f>
        <v>#REF!</v>
      </c>
      <c r="W768" s="40" t="e">
        <f>#REF!</f>
        <v>#REF!</v>
      </c>
      <c r="X768" s="40" t="e">
        <f>#REF!</f>
        <v>#REF!</v>
      </c>
      <c r="Y768" s="40" t="e">
        <f t="shared" si="50"/>
        <v>#REF!</v>
      </c>
      <c r="Z768" s="40" t="e">
        <f>#REF!</f>
        <v>#REF!</v>
      </c>
    </row>
    <row r="769" spans="1:26" ht="12.75" customHeight="1" x14ac:dyDescent="0.25">
      <c r="A769" s="7">
        <v>768</v>
      </c>
      <c r="B769" s="7" t="str">
        <f t="shared" si="47"/>
        <v>Samedi</v>
      </c>
      <c r="C769" s="38" t="e">
        <f>'Relevé corrigé'!C769</f>
        <v>#REF!</v>
      </c>
      <c r="D769" s="45" t="e">
        <f>'Relevé corrigé'!D769</f>
        <v>#REF!</v>
      </c>
      <c r="E769" s="40" t="e">
        <f>#REF!</f>
        <v>#REF!</v>
      </c>
      <c r="F769" s="40" t="e">
        <f>#REF!</f>
        <v>#REF!</v>
      </c>
      <c r="G769" s="40" t="e">
        <f>#REF!</f>
        <v>#REF!</v>
      </c>
      <c r="H769" s="40" t="e">
        <f>#REF!</f>
        <v>#REF!</v>
      </c>
      <c r="I769" s="40" t="e">
        <f>#REF!</f>
        <v>#REF!</v>
      </c>
      <c r="J769" s="40" t="e">
        <f>#REF!</f>
        <v>#REF!</v>
      </c>
      <c r="K769" s="40" t="e">
        <f>#REF!</f>
        <v>#REF!</v>
      </c>
      <c r="L769" s="40" t="e">
        <f>#REF!</f>
        <v>#REF!</v>
      </c>
      <c r="M769" s="40" t="e">
        <f>#REF!</f>
        <v>#REF!</v>
      </c>
      <c r="N769" s="40" t="e">
        <f>#REF!</f>
        <v>#REF!</v>
      </c>
      <c r="O769" s="40" t="e">
        <f>#REF!</f>
        <v>#REF!</v>
      </c>
      <c r="P769" s="40" t="e">
        <f>#REF!</f>
        <v>#REF!</v>
      </c>
      <c r="Q769" s="40" t="e">
        <f t="shared" si="48"/>
        <v>#REF!</v>
      </c>
      <c r="R769" s="40" t="e">
        <f t="shared" si="49"/>
        <v>#REF!</v>
      </c>
      <c r="S769" s="40" t="e">
        <f>#REF!+#REF!</f>
        <v>#REF!</v>
      </c>
      <c r="T769" s="43">
        <f>SUMIFS(Modèle!$P$2:$P$1009,Modèle!$B$2:$B$1009,$B769,Modèle!$D$2:$D$1009,$D769)</f>
        <v>0</v>
      </c>
      <c r="U769" s="40" t="e">
        <f>#REF!</f>
        <v>#REF!</v>
      </c>
      <c r="V769" s="40" t="e">
        <f>#REF!</f>
        <v>#REF!</v>
      </c>
      <c r="W769" s="40" t="e">
        <f>#REF!</f>
        <v>#REF!</v>
      </c>
      <c r="X769" s="40" t="e">
        <f>#REF!</f>
        <v>#REF!</v>
      </c>
      <c r="Y769" s="40" t="e">
        <f t="shared" si="50"/>
        <v>#REF!</v>
      </c>
      <c r="Z769" s="40" t="e">
        <f>#REF!</f>
        <v>#REF!</v>
      </c>
    </row>
    <row r="770" spans="1:26" ht="12.75" customHeight="1" x14ac:dyDescent="0.25">
      <c r="A770" s="7">
        <v>769</v>
      </c>
      <c r="B770" s="7" t="str">
        <f t="shared" si="47"/>
        <v>Samedi</v>
      </c>
      <c r="C770" s="38" t="e">
        <f>'Relevé corrigé'!C770</f>
        <v>#REF!</v>
      </c>
      <c r="D770" s="45" t="e">
        <f>'Relevé corrigé'!D770</f>
        <v>#REF!</v>
      </c>
      <c r="E770" s="40" t="e">
        <f>#REF!</f>
        <v>#REF!</v>
      </c>
      <c r="F770" s="40" t="e">
        <f>#REF!</f>
        <v>#REF!</v>
      </c>
      <c r="G770" s="40" t="e">
        <f>#REF!</f>
        <v>#REF!</v>
      </c>
      <c r="H770" s="40" t="e">
        <f>#REF!</f>
        <v>#REF!</v>
      </c>
      <c r="I770" s="40" t="e">
        <f>#REF!</f>
        <v>#REF!</v>
      </c>
      <c r="J770" s="40" t="e">
        <f>#REF!</f>
        <v>#REF!</v>
      </c>
      <c r="K770" s="40" t="e">
        <f>#REF!</f>
        <v>#REF!</v>
      </c>
      <c r="L770" s="40" t="e">
        <f>#REF!</f>
        <v>#REF!</v>
      </c>
      <c r="M770" s="40" t="e">
        <f>#REF!</f>
        <v>#REF!</v>
      </c>
      <c r="N770" s="40" t="e">
        <f>#REF!</f>
        <v>#REF!</v>
      </c>
      <c r="O770" s="40" t="e">
        <f>#REF!</f>
        <v>#REF!</v>
      </c>
      <c r="P770" s="40" t="e">
        <f>#REF!</f>
        <v>#REF!</v>
      </c>
      <c r="Q770" s="40" t="e">
        <f t="shared" si="48"/>
        <v>#REF!</v>
      </c>
      <c r="R770" s="40" t="e">
        <f t="shared" si="49"/>
        <v>#REF!</v>
      </c>
      <c r="S770" s="40" t="e">
        <f>#REF!+#REF!</f>
        <v>#REF!</v>
      </c>
      <c r="T770" s="43">
        <f>SUMIFS(Modèle!$P$2:$P$1009,Modèle!$B$2:$B$1009,$B770,Modèle!$D$2:$D$1009,$D770)</f>
        <v>0</v>
      </c>
      <c r="U770" s="40" t="e">
        <f>#REF!</f>
        <v>#REF!</v>
      </c>
      <c r="V770" s="40" t="e">
        <f>#REF!</f>
        <v>#REF!</v>
      </c>
      <c r="W770" s="40" t="e">
        <f>#REF!</f>
        <v>#REF!</v>
      </c>
      <c r="X770" s="40" t="e">
        <f>#REF!</f>
        <v>#REF!</v>
      </c>
      <c r="Y770" s="40" t="e">
        <f t="shared" si="50"/>
        <v>#REF!</v>
      </c>
      <c r="Z770" s="40" t="e">
        <f>#REF!</f>
        <v>#REF!</v>
      </c>
    </row>
    <row r="771" spans="1:26" ht="12.75" customHeight="1" x14ac:dyDescent="0.25">
      <c r="A771" s="7">
        <v>770</v>
      </c>
      <c r="B771" s="7" t="str">
        <f t="shared" ref="B771:B834" si="51">IF(A771&lt;145,"Lundi",IF(A771&lt;289,"Mardi",IF(A771&lt;433,"Mercredi",IF(A771&lt;577,"Jeudi",IF(A771&lt;721,"Vendredi",IF(A771&lt;865,"Samedi","Dimanche"))))))</f>
        <v>Samedi</v>
      </c>
      <c r="C771" s="38" t="e">
        <f>'Relevé corrigé'!C771</f>
        <v>#REF!</v>
      </c>
      <c r="D771" s="45" t="e">
        <f>'Relevé corrigé'!D771</f>
        <v>#REF!</v>
      </c>
      <c r="E771" s="40" t="e">
        <f>#REF!</f>
        <v>#REF!</v>
      </c>
      <c r="F771" s="40" t="e">
        <f>#REF!</f>
        <v>#REF!</v>
      </c>
      <c r="G771" s="40" t="e">
        <f>#REF!</f>
        <v>#REF!</v>
      </c>
      <c r="H771" s="40" t="e">
        <f>#REF!</f>
        <v>#REF!</v>
      </c>
      <c r="I771" s="40" t="e">
        <f>#REF!</f>
        <v>#REF!</v>
      </c>
      <c r="J771" s="40" t="e">
        <f>#REF!</f>
        <v>#REF!</v>
      </c>
      <c r="K771" s="40" t="e">
        <f>#REF!</f>
        <v>#REF!</v>
      </c>
      <c r="L771" s="40" t="e">
        <f>#REF!</f>
        <v>#REF!</v>
      </c>
      <c r="M771" s="40" t="e">
        <f>#REF!</f>
        <v>#REF!</v>
      </c>
      <c r="N771" s="40" t="e">
        <f>#REF!</f>
        <v>#REF!</v>
      </c>
      <c r="O771" s="40" t="e">
        <f>#REF!</f>
        <v>#REF!</v>
      </c>
      <c r="P771" s="40" t="e">
        <f>#REF!</f>
        <v>#REF!</v>
      </c>
      <c r="Q771" s="40" t="e">
        <f t="shared" ref="Q771:Q834" si="52">N771+M771+L771+K771+J771+I771+F771</f>
        <v>#REF!</v>
      </c>
      <c r="R771" s="40" t="e">
        <f t="shared" ref="R771:R834" si="53">SUM(E771:O771)</f>
        <v>#REF!</v>
      </c>
      <c r="S771" s="40" t="e">
        <f>#REF!+#REF!</f>
        <v>#REF!</v>
      </c>
      <c r="T771" s="43">
        <f>SUMIFS(Modèle!$P$2:$P$1009,Modèle!$B$2:$B$1009,$B771,Modèle!$D$2:$D$1009,$D771)</f>
        <v>0</v>
      </c>
      <c r="U771" s="40" t="e">
        <f>#REF!</f>
        <v>#REF!</v>
      </c>
      <c r="V771" s="40" t="e">
        <f>#REF!</f>
        <v>#REF!</v>
      </c>
      <c r="W771" s="40" t="e">
        <f>#REF!</f>
        <v>#REF!</v>
      </c>
      <c r="X771" s="40" t="e">
        <f>#REF!</f>
        <v>#REF!</v>
      </c>
      <c r="Y771" s="40" t="e">
        <f t="shared" ref="Y771:Y834" si="54">SUM(U771:X771)</f>
        <v>#REF!</v>
      </c>
      <c r="Z771" s="40" t="e">
        <f>#REF!</f>
        <v>#REF!</v>
      </c>
    </row>
    <row r="772" spans="1:26" ht="12.75" customHeight="1" x14ac:dyDescent="0.25">
      <c r="A772" s="7">
        <v>771</v>
      </c>
      <c r="B772" s="7" t="str">
        <f t="shared" si="51"/>
        <v>Samedi</v>
      </c>
      <c r="C772" s="38" t="e">
        <f>'Relevé corrigé'!C772</f>
        <v>#REF!</v>
      </c>
      <c r="D772" s="45" t="e">
        <f>'Relevé corrigé'!D772</f>
        <v>#REF!</v>
      </c>
      <c r="E772" s="40" t="e">
        <f>#REF!</f>
        <v>#REF!</v>
      </c>
      <c r="F772" s="40" t="e">
        <f>#REF!</f>
        <v>#REF!</v>
      </c>
      <c r="G772" s="40" t="e">
        <f>#REF!</f>
        <v>#REF!</v>
      </c>
      <c r="H772" s="40" t="e">
        <f>#REF!</f>
        <v>#REF!</v>
      </c>
      <c r="I772" s="40" t="e">
        <f>#REF!</f>
        <v>#REF!</v>
      </c>
      <c r="J772" s="40" t="e">
        <f>#REF!</f>
        <v>#REF!</v>
      </c>
      <c r="K772" s="40" t="e">
        <f>#REF!</f>
        <v>#REF!</v>
      </c>
      <c r="L772" s="40" t="e">
        <f>#REF!</f>
        <v>#REF!</v>
      </c>
      <c r="M772" s="40" t="e">
        <f>#REF!</f>
        <v>#REF!</v>
      </c>
      <c r="N772" s="40" t="e">
        <f>#REF!</f>
        <v>#REF!</v>
      </c>
      <c r="O772" s="40" t="e">
        <f>#REF!</f>
        <v>#REF!</v>
      </c>
      <c r="P772" s="40" t="e">
        <f>#REF!</f>
        <v>#REF!</v>
      </c>
      <c r="Q772" s="40" t="e">
        <f t="shared" si="52"/>
        <v>#REF!</v>
      </c>
      <c r="R772" s="40" t="e">
        <f t="shared" si="53"/>
        <v>#REF!</v>
      </c>
      <c r="S772" s="40" t="e">
        <f>#REF!+#REF!</f>
        <v>#REF!</v>
      </c>
      <c r="T772" s="43">
        <f>SUMIFS(Modèle!$P$2:$P$1009,Modèle!$B$2:$B$1009,$B772,Modèle!$D$2:$D$1009,$D772)</f>
        <v>0</v>
      </c>
      <c r="U772" s="40" t="e">
        <f>#REF!</f>
        <v>#REF!</v>
      </c>
      <c r="V772" s="40" t="e">
        <f>#REF!</f>
        <v>#REF!</v>
      </c>
      <c r="W772" s="40" t="e">
        <f>#REF!</f>
        <v>#REF!</v>
      </c>
      <c r="X772" s="40" t="e">
        <f>#REF!</f>
        <v>#REF!</v>
      </c>
      <c r="Y772" s="40" t="e">
        <f t="shared" si="54"/>
        <v>#REF!</v>
      </c>
      <c r="Z772" s="40" t="e">
        <f>#REF!</f>
        <v>#REF!</v>
      </c>
    </row>
    <row r="773" spans="1:26" ht="12.75" customHeight="1" x14ac:dyDescent="0.25">
      <c r="A773" s="7">
        <v>772</v>
      </c>
      <c r="B773" s="7" t="str">
        <f t="shared" si="51"/>
        <v>Samedi</v>
      </c>
      <c r="C773" s="38" t="e">
        <f>'Relevé corrigé'!C773</f>
        <v>#REF!</v>
      </c>
      <c r="D773" s="45" t="e">
        <f>'Relevé corrigé'!D773</f>
        <v>#REF!</v>
      </c>
      <c r="E773" s="40" t="e">
        <f>#REF!</f>
        <v>#REF!</v>
      </c>
      <c r="F773" s="40" t="e">
        <f>#REF!</f>
        <v>#REF!</v>
      </c>
      <c r="G773" s="40" t="e">
        <f>#REF!</f>
        <v>#REF!</v>
      </c>
      <c r="H773" s="40" t="e">
        <f>#REF!</f>
        <v>#REF!</v>
      </c>
      <c r="I773" s="40" t="e">
        <f>#REF!</f>
        <v>#REF!</v>
      </c>
      <c r="J773" s="40" t="e">
        <f>#REF!</f>
        <v>#REF!</v>
      </c>
      <c r="K773" s="40" t="e">
        <f>#REF!</f>
        <v>#REF!</v>
      </c>
      <c r="L773" s="40" t="e">
        <f>#REF!</f>
        <v>#REF!</v>
      </c>
      <c r="M773" s="40" t="e">
        <f>#REF!</f>
        <v>#REF!</v>
      </c>
      <c r="N773" s="40" t="e">
        <f>#REF!</f>
        <v>#REF!</v>
      </c>
      <c r="O773" s="40" t="e">
        <f>#REF!</f>
        <v>#REF!</v>
      </c>
      <c r="P773" s="40" t="e">
        <f>#REF!</f>
        <v>#REF!</v>
      </c>
      <c r="Q773" s="40" t="e">
        <f t="shared" si="52"/>
        <v>#REF!</v>
      </c>
      <c r="R773" s="40" t="e">
        <f t="shared" si="53"/>
        <v>#REF!</v>
      </c>
      <c r="S773" s="40" t="e">
        <f>#REF!+#REF!</f>
        <v>#REF!</v>
      </c>
      <c r="T773" s="43">
        <f>SUMIFS(Modèle!$P$2:$P$1009,Modèle!$B$2:$B$1009,$B773,Modèle!$D$2:$D$1009,$D773)</f>
        <v>0</v>
      </c>
      <c r="U773" s="40" t="e">
        <f>#REF!</f>
        <v>#REF!</v>
      </c>
      <c r="V773" s="40" t="e">
        <f>#REF!</f>
        <v>#REF!</v>
      </c>
      <c r="W773" s="40" t="e">
        <f>#REF!</f>
        <v>#REF!</v>
      </c>
      <c r="X773" s="40" t="e">
        <f>#REF!</f>
        <v>#REF!</v>
      </c>
      <c r="Y773" s="40" t="e">
        <f t="shared" si="54"/>
        <v>#REF!</v>
      </c>
      <c r="Z773" s="40" t="e">
        <f>#REF!</f>
        <v>#REF!</v>
      </c>
    </row>
    <row r="774" spans="1:26" ht="12.75" customHeight="1" x14ac:dyDescent="0.25">
      <c r="A774" s="7">
        <v>773</v>
      </c>
      <c r="B774" s="7" t="str">
        <f t="shared" si="51"/>
        <v>Samedi</v>
      </c>
      <c r="C774" s="38" t="e">
        <f>'Relevé corrigé'!C774</f>
        <v>#REF!</v>
      </c>
      <c r="D774" s="45" t="e">
        <f>'Relevé corrigé'!D774</f>
        <v>#REF!</v>
      </c>
      <c r="E774" s="40" t="e">
        <f>#REF!</f>
        <v>#REF!</v>
      </c>
      <c r="F774" s="40" t="e">
        <f>#REF!</f>
        <v>#REF!</v>
      </c>
      <c r="G774" s="40" t="e">
        <f>#REF!</f>
        <v>#REF!</v>
      </c>
      <c r="H774" s="40" t="e">
        <f>#REF!</f>
        <v>#REF!</v>
      </c>
      <c r="I774" s="40" t="e">
        <f>#REF!</f>
        <v>#REF!</v>
      </c>
      <c r="J774" s="40" t="e">
        <f>#REF!</f>
        <v>#REF!</v>
      </c>
      <c r="K774" s="40" t="e">
        <f>#REF!</f>
        <v>#REF!</v>
      </c>
      <c r="L774" s="40" t="e">
        <f>#REF!</f>
        <v>#REF!</v>
      </c>
      <c r="M774" s="40" t="e">
        <f>#REF!</f>
        <v>#REF!</v>
      </c>
      <c r="N774" s="40" t="e">
        <f>#REF!</f>
        <v>#REF!</v>
      </c>
      <c r="O774" s="40" t="e">
        <f>#REF!</f>
        <v>#REF!</v>
      </c>
      <c r="P774" s="40" t="e">
        <f>#REF!</f>
        <v>#REF!</v>
      </c>
      <c r="Q774" s="40" t="e">
        <f t="shared" si="52"/>
        <v>#REF!</v>
      </c>
      <c r="R774" s="40" t="e">
        <f t="shared" si="53"/>
        <v>#REF!</v>
      </c>
      <c r="S774" s="40" t="e">
        <f>#REF!+#REF!</f>
        <v>#REF!</v>
      </c>
      <c r="T774" s="43">
        <f>SUMIFS(Modèle!$P$2:$P$1009,Modèle!$B$2:$B$1009,$B774,Modèle!$D$2:$D$1009,$D774)</f>
        <v>0</v>
      </c>
      <c r="U774" s="40" t="e">
        <f>#REF!</f>
        <v>#REF!</v>
      </c>
      <c r="V774" s="40" t="e">
        <f>#REF!</f>
        <v>#REF!</v>
      </c>
      <c r="W774" s="40" t="e">
        <f>#REF!</f>
        <v>#REF!</v>
      </c>
      <c r="X774" s="40" t="e">
        <f>#REF!</f>
        <v>#REF!</v>
      </c>
      <c r="Y774" s="40" t="e">
        <f t="shared" si="54"/>
        <v>#REF!</v>
      </c>
      <c r="Z774" s="40" t="e">
        <f>#REF!</f>
        <v>#REF!</v>
      </c>
    </row>
    <row r="775" spans="1:26" ht="12.75" customHeight="1" x14ac:dyDescent="0.25">
      <c r="A775" s="7">
        <v>774</v>
      </c>
      <c r="B775" s="7" t="str">
        <f t="shared" si="51"/>
        <v>Samedi</v>
      </c>
      <c r="C775" s="38" t="e">
        <f>'Relevé corrigé'!C775</f>
        <v>#REF!</v>
      </c>
      <c r="D775" s="45" t="e">
        <f>'Relevé corrigé'!D775</f>
        <v>#REF!</v>
      </c>
      <c r="E775" s="40" t="e">
        <f>#REF!</f>
        <v>#REF!</v>
      </c>
      <c r="F775" s="40" t="e">
        <f>#REF!</f>
        <v>#REF!</v>
      </c>
      <c r="G775" s="40" t="e">
        <f>#REF!</f>
        <v>#REF!</v>
      </c>
      <c r="H775" s="40" t="e">
        <f>#REF!</f>
        <v>#REF!</v>
      </c>
      <c r="I775" s="40" t="e">
        <f>#REF!</f>
        <v>#REF!</v>
      </c>
      <c r="J775" s="40" t="e">
        <f>#REF!</f>
        <v>#REF!</v>
      </c>
      <c r="K775" s="40" t="e">
        <f>#REF!</f>
        <v>#REF!</v>
      </c>
      <c r="L775" s="40" t="e">
        <f>#REF!</f>
        <v>#REF!</v>
      </c>
      <c r="M775" s="40" t="e">
        <f>#REF!</f>
        <v>#REF!</v>
      </c>
      <c r="N775" s="40" t="e">
        <f>#REF!</f>
        <v>#REF!</v>
      </c>
      <c r="O775" s="40" t="e">
        <f>#REF!</f>
        <v>#REF!</v>
      </c>
      <c r="P775" s="40" t="e">
        <f>#REF!</f>
        <v>#REF!</v>
      </c>
      <c r="Q775" s="40" t="e">
        <f t="shared" si="52"/>
        <v>#REF!</v>
      </c>
      <c r="R775" s="40" t="e">
        <f t="shared" si="53"/>
        <v>#REF!</v>
      </c>
      <c r="S775" s="40" t="e">
        <f>#REF!+#REF!</f>
        <v>#REF!</v>
      </c>
      <c r="T775" s="43">
        <f>SUMIFS(Modèle!$P$2:$P$1009,Modèle!$B$2:$B$1009,$B775,Modèle!$D$2:$D$1009,$D775)</f>
        <v>0</v>
      </c>
      <c r="U775" s="40" t="e">
        <f>#REF!</f>
        <v>#REF!</v>
      </c>
      <c r="V775" s="40" t="e">
        <f>#REF!</f>
        <v>#REF!</v>
      </c>
      <c r="W775" s="40" t="e">
        <f>#REF!</f>
        <v>#REF!</v>
      </c>
      <c r="X775" s="40" t="e">
        <f>#REF!</f>
        <v>#REF!</v>
      </c>
      <c r="Y775" s="40" t="e">
        <f t="shared" si="54"/>
        <v>#REF!</v>
      </c>
      <c r="Z775" s="40" t="e">
        <f>#REF!</f>
        <v>#REF!</v>
      </c>
    </row>
    <row r="776" spans="1:26" ht="12.75" customHeight="1" x14ac:dyDescent="0.25">
      <c r="A776" s="7">
        <v>775</v>
      </c>
      <c r="B776" s="7" t="str">
        <f t="shared" si="51"/>
        <v>Samedi</v>
      </c>
      <c r="C776" s="38" t="e">
        <f>'Relevé corrigé'!C776</f>
        <v>#REF!</v>
      </c>
      <c r="D776" s="45" t="e">
        <f>'Relevé corrigé'!D776</f>
        <v>#REF!</v>
      </c>
      <c r="E776" s="40" t="e">
        <f>#REF!</f>
        <v>#REF!</v>
      </c>
      <c r="F776" s="40" t="e">
        <f>#REF!</f>
        <v>#REF!</v>
      </c>
      <c r="G776" s="40" t="e">
        <f>#REF!</f>
        <v>#REF!</v>
      </c>
      <c r="H776" s="40" t="e">
        <f>#REF!</f>
        <v>#REF!</v>
      </c>
      <c r="I776" s="40" t="e">
        <f>#REF!</f>
        <v>#REF!</v>
      </c>
      <c r="J776" s="40" t="e">
        <f>#REF!</f>
        <v>#REF!</v>
      </c>
      <c r="K776" s="40" t="e">
        <f>#REF!</f>
        <v>#REF!</v>
      </c>
      <c r="L776" s="40" t="e">
        <f>#REF!</f>
        <v>#REF!</v>
      </c>
      <c r="M776" s="40" t="e">
        <f>#REF!</f>
        <v>#REF!</v>
      </c>
      <c r="N776" s="40" t="e">
        <f>#REF!</f>
        <v>#REF!</v>
      </c>
      <c r="O776" s="40" t="e">
        <f>#REF!</f>
        <v>#REF!</v>
      </c>
      <c r="P776" s="40" t="e">
        <f>#REF!</f>
        <v>#REF!</v>
      </c>
      <c r="Q776" s="40" t="e">
        <f t="shared" si="52"/>
        <v>#REF!</v>
      </c>
      <c r="R776" s="40" t="e">
        <f t="shared" si="53"/>
        <v>#REF!</v>
      </c>
      <c r="S776" s="40" t="e">
        <f>#REF!+#REF!</f>
        <v>#REF!</v>
      </c>
      <c r="T776" s="43">
        <f>SUMIFS(Modèle!$P$2:$P$1009,Modèle!$B$2:$B$1009,$B776,Modèle!$D$2:$D$1009,$D776)</f>
        <v>0</v>
      </c>
      <c r="U776" s="40" t="e">
        <f>#REF!</f>
        <v>#REF!</v>
      </c>
      <c r="V776" s="40" t="e">
        <f>#REF!</f>
        <v>#REF!</v>
      </c>
      <c r="W776" s="40" t="e">
        <f>#REF!</f>
        <v>#REF!</v>
      </c>
      <c r="X776" s="40" t="e">
        <f>#REF!</f>
        <v>#REF!</v>
      </c>
      <c r="Y776" s="40" t="e">
        <f t="shared" si="54"/>
        <v>#REF!</v>
      </c>
      <c r="Z776" s="40" t="e">
        <f>#REF!</f>
        <v>#REF!</v>
      </c>
    </row>
    <row r="777" spans="1:26" ht="12.75" customHeight="1" x14ac:dyDescent="0.25">
      <c r="A777" s="7">
        <v>776</v>
      </c>
      <c r="B777" s="7" t="str">
        <f t="shared" si="51"/>
        <v>Samedi</v>
      </c>
      <c r="C777" s="38" t="e">
        <f>'Relevé corrigé'!C777</f>
        <v>#REF!</v>
      </c>
      <c r="D777" s="45" t="e">
        <f>'Relevé corrigé'!D777</f>
        <v>#REF!</v>
      </c>
      <c r="E777" s="40" t="e">
        <f>#REF!</f>
        <v>#REF!</v>
      </c>
      <c r="F777" s="40" t="e">
        <f>#REF!</f>
        <v>#REF!</v>
      </c>
      <c r="G777" s="40" t="e">
        <f>#REF!</f>
        <v>#REF!</v>
      </c>
      <c r="H777" s="40" t="e">
        <f>#REF!</f>
        <v>#REF!</v>
      </c>
      <c r="I777" s="40" t="e">
        <f>#REF!</f>
        <v>#REF!</v>
      </c>
      <c r="J777" s="40" t="e">
        <f>#REF!</f>
        <v>#REF!</v>
      </c>
      <c r="K777" s="40" t="e">
        <f>#REF!</f>
        <v>#REF!</v>
      </c>
      <c r="L777" s="40" t="e">
        <f>#REF!</f>
        <v>#REF!</v>
      </c>
      <c r="M777" s="40" t="e">
        <f>#REF!</f>
        <v>#REF!</v>
      </c>
      <c r="N777" s="40" t="e">
        <f>#REF!</f>
        <v>#REF!</v>
      </c>
      <c r="O777" s="40" t="e">
        <f>#REF!</f>
        <v>#REF!</v>
      </c>
      <c r="P777" s="40" t="e">
        <f>#REF!</f>
        <v>#REF!</v>
      </c>
      <c r="Q777" s="40" t="e">
        <f t="shared" si="52"/>
        <v>#REF!</v>
      </c>
      <c r="R777" s="40" t="e">
        <f t="shared" si="53"/>
        <v>#REF!</v>
      </c>
      <c r="S777" s="40" t="e">
        <f>#REF!+#REF!</f>
        <v>#REF!</v>
      </c>
      <c r="T777" s="43">
        <f>SUMIFS(Modèle!$P$2:$P$1009,Modèle!$B$2:$B$1009,$B777,Modèle!$D$2:$D$1009,$D777)</f>
        <v>0</v>
      </c>
      <c r="U777" s="40" t="e">
        <f>#REF!</f>
        <v>#REF!</v>
      </c>
      <c r="V777" s="40" t="e">
        <f>#REF!</f>
        <v>#REF!</v>
      </c>
      <c r="W777" s="40" t="e">
        <f>#REF!</f>
        <v>#REF!</v>
      </c>
      <c r="X777" s="40" t="e">
        <f>#REF!</f>
        <v>#REF!</v>
      </c>
      <c r="Y777" s="40" t="e">
        <f t="shared" si="54"/>
        <v>#REF!</v>
      </c>
      <c r="Z777" s="40" t="e">
        <f>#REF!</f>
        <v>#REF!</v>
      </c>
    </row>
    <row r="778" spans="1:26" ht="12.75" customHeight="1" x14ac:dyDescent="0.25">
      <c r="A778" s="7">
        <v>777</v>
      </c>
      <c r="B778" s="7" t="str">
        <f t="shared" si="51"/>
        <v>Samedi</v>
      </c>
      <c r="C778" s="38" t="e">
        <f>'Relevé corrigé'!C778</f>
        <v>#REF!</v>
      </c>
      <c r="D778" s="45" t="e">
        <f>'Relevé corrigé'!D778</f>
        <v>#REF!</v>
      </c>
      <c r="E778" s="40" t="e">
        <f>#REF!</f>
        <v>#REF!</v>
      </c>
      <c r="F778" s="40" t="e">
        <f>#REF!</f>
        <v>#REF!</v>
      </c>
      <c r="G778" s="40" t="e">
        <f>#REF!</f>
        <v>#REF!</v>
      </c>
      <c r="H778" s="40" t="e">
        <f>#REF!</f>
        <v>#REF!</v>
      </c>
      <c r="I778" s="40" t="e">
        <f>#REF!</f>
        <v>#REF!</v>
      </c>
      <c r="J778" s="40" t="e">
        <f>#REF!</f>
        <v>#REF!</v>
      </c>
      <c r="K778" s="40" t="e">
        <f>#REF!</f>
        <v>#REF!</v>
      </c>
      <c r="L778" s="40" t="e">
        <f>#REF!</f>
        <v>#REF!</v>
      </c>
      <c r="M778" s="40" t="e">
        <f>#REF!</f>
        <v>#REF!</v>
      </c>
      <c r="N778" s="40" t="e">
        <f>#REF!</f>
        <v>#REF!</v>
      </c>
      <c r="O778" s="40" t="e">
        <f>#REF!</f>
        <v>#REF!</v>
      </c>
      <c r="P778" s="40" t="e">
        <f>#REF!</f>
        <v>#REF!</v>
      </c>
      <c r="Q778" s="40" t="e">
        <f t="shared" si="52"/>
        <v>#REF!</v>
      </c>
      <c r="R778" s="40" t="e">
        <f t="shared" si="53"/>
        <v>#REF!</v>
      </c>
      <c r="S778" s="40" t="e">
        <f>#REF!+#REF!</f>
        <v>#REF!</v>
      </c>
      <c r="T778" s="43">
        <f>SUMIFS(Modèle!$P$2:$P$1009,Modèle!$B$2:$B$1009,$B778,Modèle!$D$2:$D$1009,$D778)</f>
        <v>0</v>
      </c>
      <c r="U778" s="40" t="e">
        <f>#REF!</f>
        <v>#REF!</v>
      </c>
      <c r="V778" s="40" t="e">
        <f>#REF!</f>
        <v>#REF!</v>
      </c>
      <c r="W778" s="40" t="e">
        <f>#REF!</f>
        <v>#REF!</v>
      </c>
      <c r="X778" s="40" t="e">
        <f>#REF!</f>
        <v>#REF!</v>
      </c>
      <c r="Y778" s="40" t="e">
        <f t="shared" si="54"/>
        <v>#REF!</v>
      </c>
      <c r="Z778" s="40" t="e">
        <f>#REF!</f>
        <v>#REF!</v>
      </c>
    </row>
    <row r="779" spans="1:26" ht="12.75" customHeight="1" x14ac:dyDescent="0.25">
      <c r="A779" s="7">
        <v>778</v>
      </c>
      <c r="B779" s="7" t="str">
        <f t="shared" si="51"/>
        <v>Samedi</v>
      </c>
      <c r="C779" s="38" t="e">
        <f>'Relevé corrigé'!C779</f>
        <v>#REF!</v>
      </c>
      <c r="D779" s="45" t="e">
        <f>'Relevé corrigé'!D779</f>
        <v>#REF!</v>
      </c>
      <c r="E779" s="40" t="e">
        <f>#REF!</f>
        <v>#REF!</v>
      </c>
      <c r="F779" s="40" t="e">
        <f>#REF!</f>
        <v>#REF!</v>
      </c>
      <c r="G779" s="40" t="e">
        <f>#REF!</f>
        <v>#REF!</v>
      </c>
      <c r="H779" s="40" t="e">
        <f>#REF!</f>
        <v>#REF!</v>
      </c>
      <c r="I779" s="40" t="e">
        <f>#REF!</f>
        <v>#REF!</v>
      </c>
      <c r="J779" s="40" t="e">
        <f>#REF!</f>
        <v>#REF!</v>
      </c>
      <c r="K779" s="40" t="e">
        <f>#REF!</f>
        <v>#REF!</v>
      </c>
      <c r="L779" s="40" t="e">
        <f>#REF!</f>
        <v>#REF!</v>
      </c>
      <c r="M779" s="40" t="e">
        <f>#REF!</f>
        <v>#REF!</v>
      </c>
      <c r="N779" s="40" t="e">
        <f>#REF!</f>
        <v>#REF!</v>
      </c>
      <c r="O779" s="40" t="e">
        <f>#REF!</f>
        <v>#REF!</v>
      </c>
      <c r="P779" s="40" t="e">
        <f>#REF!</f>
        <v>#REF!</v>
      </c>
      <c r="Q779" s="40" t="e">
        <f t="shared" si="52"/>
        <v>#REF!</v>
      </c>
      <c r="R779" s="40" t="e">
        <f t="shared" si="53"/>
        <v>#REF!</v>
      </c>
      <c r="S779" s="40" t="e">
        <f>#REF!+#REF!</f>
        <v>#REF!</v>
      </c>
      <c r="T779" s="43">
        <f>SUMIFS(Modèle!$P$2:$P$1009,Modèle!$B$2:$B$1009,$B779,Modèle!$D$2:$D$1009,$D779)</f>
        <v>0</v>
      </c>
      <c r="U779" s="40" t="e">
        <f>#REF!</f>
        <v>#REF!</v>
      </c>
      <c r="V779" s="40" t="e">
        <f>#REF!</f>
        <v>#REF!</v>
      </c>
      <c r="W779" s="40" t="e">
        <f>#REF!</f>
        <v>#REF!</v>
      </c>
      <c r="X779" s="40" t="e">
        <f>#REF!</f>
        <v>#REF!</v>
      </c>
      <c r="Y779" s="40" t="e">
        <f t="shared" si="54"/>
        <v>#REF!</v>
      </c>
      <c r="Z779" s="40" t="e">
        <f>#REF!</f>
        <v>#REF!</v>
      </c>
    </row>
    <row r="780" spans="1:26" ht="12.75" customHeight="1" x14ac:dyDescent="0.25">
      <c r="A780" s="7">
        <v>779</v>
      </c>
      <c r="B780" s="7" t="str">
        <f t="shared" si="51"/>
        <v>Samedi</v>
      </c>
      <c r="C780" s="38" t="e">
        <f>'Relevé corrigé'!C780</f>
        <v>#REF!</v>
      </c>
      <c r="D780" s="45" t="e">
        <f>'Relevé corrigé'!D780</f>
        <v>#REF!</v>
      </c>
      <c r="E780" s="40" t="e">
        <f>#REF!</f>
        <v>#REF!</v>
      </c>
      <c r="F780" s="40" t="e">
        <f>#REF!</f>
        <v>#REF!</v>
      </c>
      <c r="G780" s="40" t="e">
        <f>#REF!</f>
        <v>#REF!</v>
      </c>
      <c r="H780" s="40" t="e">
        <f>#REF!</f>
        <v>#REF!</v>
      </c>
      <c r="I780" s="40" t="e">
        <f>#REF!</f>
        <v>#REF!</v>
      </c>
      <c r="J780" s="40" t="e">
        <f>#REF!</f>
        <v>#REF!</v>
      </c>
      <c r="K780" s="40" t="e">
        <f>#REF!</f>
        <v>#REF!</v>
      </c>
      <c r="L780" s="40" t="e">
        <f>#REF!</f>
        <v>#REF!</v>
      </c>
      <c r="M780" s="40" t="e">
        <f>#REF!</f>
        <v>#REF!</v>
      </c>
      <c r="N780" s="40" t="e">
        <f>#REF!</f>
        <v>#REF!</v>
      </c>
      <c r="O780" s="40" t="e">
        <f>#REF!</f>
        <v>#REF!</v>
      </c>
      <c r="P780" s="40" t="e">
        <f>#REF!</f>
        <v>#REF!</v>
      </c>
      <c r="Q780" s="40" t="e">
        <f t="shared" si="52"/>
        <v>#REF!</v>
      </c>
      <c r="R780" s="40" t="e">
        <f t="shared" si="53"/>
        <v>#REF!</v>
      </c>
      <c r="S780" s="40" t="e">
        <f>#REF!+#REF!</f>
        <v>#REF!</v>
      </c>
      <c r="T780" s="43">
        <f>SUMIFS(Modèle!$P$2:$P$1009,Modèle!$B$2:$B$1009,$B780,Modèle!$D$2:$D$1009,$D780)</f>
        <v>0</v>
      </c>
      <c r="U780" s="40" t="e">
        <f>#REF!</f>
        <v>#REF!</v>
      </c>
      <c r="V780" s="40" t="e">
        <f>#REF!</f>
        <v>#REF!</v>
      </c>
      <c r="W780" s="40" t="e">
        <f>#REF!</f>
        <v>#REF!</v>
      </c>
      <c r="X780" s="40" t="e">
        <f>#REF!</f>
        <v>#REF!</v>
      </c>
      <c r="Y780" s="40" t="e">
        <f t="shared" si="54"/>
        <v>#REF!</v>
      </c>
      <c r="Z780" s="40" t="e">
        <f>#REF!</f>
        <v>#REF!</v>
      </c>
    </row>
    <row r="781" spans="1:26" ht="12.75" customHeight="1" x14ac:dyDescent="0.25">
      <c r="A781" s="7">
        <v>780</v>
      </c>
      <c r="B781" s="7" t="str">
        <f t="shared" si="51"/>
        <v>Samedi</v>
      </c>
      <c r="C781" s="38" t="e">
        <f>'Relevé corrigé'!C781</f>
        <v>#REF!</v>
      </c>
      <c r="D781" s="45" t="e">
        <f>'Relevé corrigé'!D781</f>
        <v>#REF!</v>
      </c>
      <c r="E781" s="40" t="e">
        <f>#REF!</f>
        <v>#REF!</v>
      </c>
      <c r="F781" s="40" t="e">
        <f>#REF!</f>
        <v>#REF!</v>
      </c>
      <c r="G781" s="40" t="e">
        <f>#REF!</f>
        <v>#REF!</v>
      </c>
      <c r="H781" s="40" t="e">
        <f>#REF!</f>
        <v>#REF!</v>
      </c>
      <c r="I781" s="40" t="e">
        <f>#REF!</f>
        <v>#REF!</v>
      </c>
      <c r="J781" s="40" t="e">
        <f>#REF!</f>
        <v>#REF!</v>
      </c>
      <c r="K781" s="40" t="e">
        <f>#REF!</f>
        <v>#REF!</v>
      </c>
      <c r="L781" s="40" t="e">
        <f>#REF!</f>
        <v>#REF!</v>
      </c>
      <c r="M781" s="40" t="e">
        <f>#REF!</f>
        <v>#REF!</v>
      </c>
      <c r="N781" s="40" t="e">
        <f>#REF!</f>
        <v>#REF!</v>
      </c>
      <c r="O781" s="40" t="e">
        <f>#REF!</f>
        <v>#REF!</v>
      </c>
      <c r="P781" s="40" t="e">
        <f>#REF!</f>
        <v>#REF!</v>
      </c>
      <c r="Q781" s="40" t="e">
        <f t="shared" si="52"/>
        <v>#REF!</v>
      </c>
      <c r="R781" s="40" t="e">
        <f t="shared" si="53"/>
        <v>#REF!</v>
      </c>
      <c r="S781" s="40" t="e">
        <f>#REF!+#REF!</f>
        <v>#REF!</v>
      </c>
      <c r="T781" s="43">
        <f>SUMIFS(Modèle!$P$2:$P$1009,Modèle!$B$2:$B$1009,$B781,Modèle!$D$2:$D$1009,$D781)</f>
        <v>0</v>
      </c>
      <c r="U781" s="40" t="e">
        <f>#REF!</f>
        <v>#REF!</v>
      </c>
      <c r="V781" s="40" t="e">
        <f>#REF!</f>
        <v>#REF!</v>
      </c>
      <c r="W781" s="40" t="e">
        <f>#REF!</f>
        <v>#REF!</v>
      </c>
      <c r="X781" s="40" t="e">
        <f>#REF!</f>
        <v>#REF!</v>
      </c>
      <c r="Y781" s="40" t="e">
        <f t="shared" si="54"/>
        <v>#REF!</v>
      </c>
      <c r="Z781" s="40" t="e">
        <f>#REF!</f>
        <v>#REF!</v>
      </c>
    </row>
    <row r="782" spans="1:26" ht="12.75" customHeight="1" x14ac:dyDescent="0.25">
      <c r="A782" s="7">
        <v>781</v>
      </c>
      <c r="B782" s="7" t="str">
        <f t="shared" si="51"/>
        <v>Samedi</v>
      </c>
      <c r="C782" s="38" t="e">
        <f>'Relevé corrigé'!C782</f>
        <v>#REF!</v>
      </c>
      <c r="D782" s="45" t="e">
        <f>'Relevé corrigé'!D782</f>
        <v>#REF!</v>
      </c>
      <c r="E782" s="40" t="e">
        <f>#REF!</f>
        <v>#REF!</v>
      </c>
      <c r="F782" s="40" t="e">
        <f>#REF!</f>
        <v>#REF!</v>
      </c>
      <c r="G782" s="40" t="e">
        <f>#REF!</f>
        <v>#REF!</v>
      </c>
      <c r="H782" s="40" t="e">
        <f>#REF!</f>
        <v>#REF!</v>
      </c>
      <c r="I782" s="40" t="e">
        <f>#REF!</f>
        <v>#REF!</v>
      </c>
      <c r="J782" s="40" t="e">
        <f>#REF!</f>
        <v>#REF!</v>
      </c>
      <c r="K782" s="40" t="e">
        <f>#REF!</f>
        <v>#REF!</v>
      </c>
      <c r="L782" s="40" t="e">
        <f>#REF!</f>
        <v>#REF!</v>
      </c>
      <c r="M782" s="40" t="e">
        <f>#REF!</f>
        <v>#REF!</v>
      </c>
      <c r="N782" s="40" t="e">
        <f>#REF!</f>
        <v>#REF!</v>
      </c>
      <c r="O782" s="40" t="e">
        <f>#REF!</f>
        <v>#REF!</v>
      </c>
      <c r="P782" s="40" t="e">
        <f>#REF!</f>
        <v>#REF!</v>
      </c>
      <c r="Q782" s="40" t="e">
        <f t="shared" si="52"/>
        <v>#REF!</v>
      </c>
      <c r="R782" s="40" t="e">
        <f t="shared" si="53"/>
        <v>#REF!</v>
      </c>
      <c r="S782" s="40" t="e">
        <f>#REF!+#REF!</f>
        <v>#REF!</v>
      </c>
      <c r="T782" s="43">
        <f>SUMIFS(Modèle!$P$2:$P$1009,Modèle!$B$2:$B$1009,$B782,Modèle!$D$2:$D$1009,$D782)</f>
        <v>0</v>
      </c>
      <c r="U782" s="40" t="e">
        <f>#REF!</f>
        <v>#REF!</v>
      </c>
      <c r="V782" s="40" t="e">
        <f>#REF!</f>
        <v>#REF!</v>
      </c>
      <c r="W782" s="40" t="e">
        <f>#REF!</f>
        <v>#REF!</v>
      </c>
      <c r="X782" s="40" t="e">
        <f>#REF!</f>
        <v>#REF!</v>
      </c>
      <c r="Y782" s="40" t="e">
        <f t="shared" si="54"/>
        <v>#REF!</v>
      </c>
      <c r="Z782" s="40" t="e">
        <f>#REF!</f>
        <v>#REF!</v>
      </c>
    </row>
    <row r="783" spans="1:26" ht="12.75" customHeight="1" x14ac:dyDescent="0.25">
      <c r="A783" s="7">
        <v>782</v>
      </c>
      <c r="B783" s="7" t="str">
        <f t="shared" si="51"/>
        <v>Samedi</v>
      </c>
      <c r="C783" s="38" t="e">
        <f>'Relevé corrigé'!C783</f>
        <v>#REF!</v>
      </c>
      <c r="D783" s="45" t="e">
        <f>'Relevé corrigé'!D783</f>
        <v>#REF!</v>
      </c>
      <c r="E783" s="40" t="e">
        <f>#REF!</f>
        <v>#REF!</v>
      </c>
      <c r="F783" s="40" t="e">
        <f>#REF!</f>
        <v>#REF!</v>
      </c>
      <c r="G783" s="40" t="e">
        <f>#REF!</f>
        <v>#REF!</v>
      </c>
      <c r="H783" s="40" t="e">
        <f>#REF!</f>
        <v>#REF!</v>
      </c>
      <c r="I783" s="40" t="e">
        <f>#REF!</f>
        <v>#REF!</v>
      </c>
      <c r="J783" s="40" t="e">
        <f>#REF!</f>
        <v>#REF!</v>
      </c>
      <c r="K783" s="40" t="e">
        <f>#REF!</f>
        <v>#REF!</v>
      </c>
      <c r="L783" s="40" t="e">
        <f>#REF!</f>
        <v>#REF!</v>
      </c>
      <c r="M783" s="40" t="e">
        <f>#REF!</f>
        <v>#REF!</v>
      </c>
      <c r="N783" s="40" t="e">
        <f>#REF!</f>
        <v>#REF!</v>
      </c>
      <c r="O783" s="40" t="e">
        <f>#REF!</f>
        <v>#REF!</v>
      </c>
      <c r="P783" s="40" t="e">
        <f>#REF!</f>
        <v>#REF!</v>
      </c>
      <c r="Q783" s="40" t="e">
        <f t="shared" si="52"/>
        <v>#REF!</v>
      </c>
      <c r="R783" s="40" t="e">
        <f t="shared" si="53"/>
        <v>#REF!</v>
      </c>
      <c r="S783" s="40" t="e">
        <f>#REF!+#REF!</f>
        <v>#REF!</v>
      </c>
      <c r="T783" s="43">
        <f>SUMIFS(Modèle!$P$2:$P$1009,Modèle!$B$2:$B$1009,$B783,Modèle!$D$2:$D$1009,$D783)</f>
        <v>0</v>
      </c>
      <c r="U783" s="40" t="e">
        <f>#REF!</f>
        <v>#REF!</v>
      </c>
      <c r="V783" s="40" t="e">
        <f>#REF!</f>
        <v>#REF!</v>
      </c>
      <c r="W783" s="40" t="e">
        <f>#REF!</f>
        <v>#REF!</v>
      </c>
      <c r="X783" s="40" t="e">
        <f>#REF!</f>
        <v>#REF!</v>
      </c>
      <c r="Y783" s="40" t="e">
        <f t="shared" si="54"/>
        <v>#REF!</v>
      </c>
      <c r="Z783" s="40" t="e">
        <f>#REF!</f>
        <v>#REF!</v>
      </c>
    </row>
    <row r="784" spans="1:26" ht="12.75" customHeight="1" x14ac:dyDescent="0.25">
      <c r="A784" s="7">
        <v>783</v>
      </c>
      <c r="B784" s="7" t="str">
        <f t="shared" si="51"/>
        <v>Samedi</v>
      </c>
      <c r="C784" s="38" t="e">
        <f>'Relevé corrigé'!C784</f>
        <v>#REF!</v>
      </c>
      <c r="D784" s="45" t="e">
        <f>'Relevé corrigé'!D784</f>
        <v>#REF!</v>
      </c>
      <c r="E784" s="40" t="e">
        <f>#REF!</f>
        <v>#REF!</v>
      </c>
      <c r="F784" s="40" t="e">
        <f>#REF!</f>
        <v>#REF!</v>
      </c>
      <c r="G784" s="40" t="e">
        <f>#REF!</f>
        <v>#REF!</v>
      </c>
      <c r="H784" s="40" t="e">
        <f>#REF!</f>
        <v>#REF!</v>
      </c>
      <c r="I784" s="40" t="e">
        <f>#REF!</f>
        <v>#REF!</v>
      </c>
      <c r="J784" s="40" t="e">
        <f>#REF!</f>
        <v>#REF!</v>
      </c>
      <c r="K784" s="40" t="e">
        <f>#REF!</f>
        <v>#REF!</v>
      </c>
      <c r="L784" s="40" t="e">
        <f>#REF!</f>
        <v>#REF!</v>
      </c>
      <c r="M784" s="40" t="e">
        <f>#REF!</f>
        <v>#REF!</v>
      </c>
      <c r="N784" s="40" t="e">
        <f>#REF!</f>
        <v>#REF!</v>
      </c>
      <c r="O784" s="40" t="e">
        <f>#REF!</f>
        <v>#REF!</v>
      </c>
      <c r="P784" s="40" t="e">
        <f>#REF!</f>
        <v>#REF!</v>
      </c>
      <c r="Q784" s="40" t="e">
        <f t="shared" si="52"/>
        <v>#REF!</v>
      </c>
      <c r="R784" s="40" t="e">
        <f t="shared" si="53"/>
        <v>#REF!</v>
      </c>
      <c r="S784" s="40" t="e">
        <f>#REF!+#REF!</f>
        <v>#REF!</v>
      </c>
      <c r="T784" s="43">
        <f>SUMIFS(Modèle!$P$2:$P$1009,Modèle!$B$2:$B$1009,$B784,Modèle!$D$2:$D$1009,$D784)</f>
        <v>0</v>
      </c>
      <c r="U784" s="40" t="e">
        <f>#REF!</f>
        <v>#REF!</v>
      </c>
      <c r="V784" s="40" t="e">
        <f>#REF!</f>
        <v>#REF!</v>
      </c>
      <c r="W784" s="40" t="e">
        <f>#REF!</f>
        <v>#REF!</v>
      </c>
      <c r="X784" s="40" t="e">
        <f>#REF!</f>
        <v>#REF!</v>
      </c>
      <c r="Y784" s="40" t="e">
        <f t="shared" si="54"/>
        <v>#REF!</v>
      </c>
      <c r="Z784" s="40" t="e">
        <f>#REF!</f>
        <v>#REF!</v>
      </c>
    </row>
    <row r="785" spans="1:26" ht="12.75" customHeight="1" x14ac:dyDescent="0.25">
      <c r="A785" s="7">
        <v>784</v>
      </c>
      <c r="B785" s="7" t="str">
        <f t="shared" si="51"/>
        <v>Samedi</v>
      </c>
      <c r="C785" s="38" t="e">
        <f>'Relevé corrigé'!C785</f>
        <v>#REF!</v>
      </c>
      <c r="D785" s="45" t="e">
        <f>'Relevé corrigé'!D785</f>
        <v>#REF!</v>
      </c>
      <c r="E785" s="40" t="e">
        <f>#REF!</f>
        <v>#REF!</v>
      </c>
      <c r="F785" s="40" t="e">
        <f>#REF!</f>
        <v>#REF!</v>
      </c>
      <c r="G785" s="40" t="e">
        <f>#REF!</f>
        <v>#REF!</v>
      </c>
      <c r="H785" s="40" t="e">
        <f>#REF!</f>
        <v>#REF!</v>
      </c>
      <c r="I785" s="40" t="e">
        <f>#REF!</f>
        <v>#REF!</v>
      </c>
      <c r="J785" s="40" t="e">
        <f>#REF!</f>
        <v>#REF!</v>
      </c>
      <c r="K785" s="40" t="e">
        <f>#REF!</f>
        <v>#REF!</v>
      </c>
      <c r="L785" s="40" t="e">
        <f>#REF!</f>
        <v>#REF!</v>
      </c>
      <c r="M785" s="40" t="e">
        <f>#REF!</f>
        <v>#REF!</v>
      </c>
      <c r="N785" s="40" t="e">
        <f>#REF!</f>
        <v>#REF!</v>
      </c>
      <c r="O785" s="40" t="e">
        <f>#REF!</f>
        <v>#REF!</v>
      </c>
      <c r="P785" s="40" t="e">
        <f>#REF!</f>
        <v>#REF!</v>
      </c>
      <c r="Q785" s="40" t="e">
        <f t="shared" si="52"/>
        <v>#REF!</v>
      </c>
      <c r="R785" s="40" t="e">
        <f t="shared" si="53"/>
        <v>#REF!</v>
      </c>
      <c r="S785" s="40" t="e">
        <f>#REF!+#REF!</f>
        <v>#REF!</v>
      </c>
      <c r="T785" s="43">
        <f>SUMIFS(Modèle!$P$2:$P$1009,Modèle!$B$2:$B$1009,$B785,Modèle!$D$2:$D$1009,$D785)</f>
        <v>0</v>
      </c>
      <c r="U785" s="40" t="e">
        <f>#REF!</f>
        <v>#REF!</v>
      </c>
      <c r="V785" s="40" t="e">
        <f>#REF!</f>
        <v>#REF!</v>
      </c>
      <c r="W785" s="40" t="e">
        <f>#REF!</f>
        <v>#REF!</v>
      </c>
      <c r="X785" s="40" t="e">
        <f>#REF!</f>
        <v>#REF!</v>
      </c>
      <c r="Y785" s="40" t="e">
        <f t="shared" si="54"/>
        <v>#REF!</v>
      </c>
      <c r="Z785" s="40" t="e">
        <f>#REF!</f>
        <v>#REF!</v>
      </c>
    </row>
    <row r="786" spans="1:26" ht="12.75" customHeight="1" x14ac:dyDescent="0.25">
      <c r="A786" s="7">
        <v>785</v>
      </c>
      <c r="B786" s="7" t="str">
        <f t="shared" si="51"/>
        <v>Samedi</v>
      </c>
      <c r="C786" s="38" t="e">
        <f>'Relevé corrigé'!C786</f>
        <v>#REF!</v>
      </c>
      <c r="D786" s="45" t="e">
        <f>'Relevé corrigé'!D786</f>
        <v>#REF!</v>
      </c>
      <c r="E786" s="40" t="e">
        <f>#REF!</f>
        <v>#REF!</v>
      </c>
      <c r="F786" s="40" t="e">
        <f>#REF!</f>
        <v>#REF!</v>
      </c>
      <c r="G786" s="40" t="e">
        <f>#REF!</f>
        <v>#REF!</v>
      </c>
      <c r="H786" s="40" t="e">
        <f>#REF!</f>
        <v>#REF!</v>
      </c>
      <c r="I786" s="40" t="e">
        <f>#REF!</f>
        <v>#REF!</v>
      </c>
      <c r="J786" s="40" t="e">
        <f>#REF!</f>
        <v>#REF!</v>
      </c>
      <c r="K786" s="40" t="e">
        <f>#REF!</f>
        <v>#REF!</v>
      </c>
      <c r="L786" s="40" t="e">
        <f>#REF!</f>
        <v>#REF!</v>
      </c>
      <c r="M786" s="40" t="e">
        <f>#REF!</f>
        <v>#REF!</v>
      </c>
      <c r="N786" s="40" t="e">
        <f>#REF!</f>
        <v>#REF!</v>
      </c>
      <c r="O786" s="40" t="e">
        <f>#REF!</f>
        <v>#REF!</v>
      </c>
      <c r="P786" s="40" t="e">
        <f>#REF!</f>
        <v>#REF!</v>
      </c>
      <c r="Q786" s="40" t="e">
        <f t="shared" si="52"/>
        <v>#REF!</v>
      </c>
      <c r="R786" s="40" t="e">
        <f t="shared" si="53"/>
        <v>#REF!</v>
      </c>
      <c r="S786" s="40" t="e">
        <f>#REF!+#REF!</f>
        <v>#REF!</v>
      </c>
      <c r="T786" s="43">
        <f>SUMIFS(Modèle!$P$2:$P$1009,Modèle!$B$2:$B$1009,$B786,Modèle!$D$2:$D$1009,$D786)</f>
        <v>0</v>
      </c>
      <c r="U786" s="40" t="e">
        <f>#REF!</f>
        <v>#REF!</v>
      </c>
      <c r="V786" s="40" t="e">
        <f>#REF!</f>
        <v>#REF!</v>
      </c>
      <c r="W786" s="40" t="e">
        <f>#REF!</f>
        <v>#REF!</v>
      </c>
      <c r="X786" s="40" t="e">
        <f>#REF!</f>
        <v>#REF!</v>
      </c>
      <c r="Y786" s="40" t="e">
        <f t="shared" si="54"/>
        <v>#REF!</v>
      </c>
      <c r="Z786" s="40" t="e">
        <f>#REF!</f>
        <v>#REF!</v>
      </c>
    </row>
    <row r="787" spans="1:26" ht="12.75" customHeight="1" x14ac:dyDescent="0.25">
      <c r="A787" s="7">
        <v>786</v>
      </c>
      <c r="B787" s="7" t="str">
        <f t="shared" si="51"/>
        <v>Samedi</v>
      </c>
      <c r="C787" s="38" t="e">
        <f>'Relevé corrigé'!C787</f>
        <v>#REF!</v>
      </c>
      <c r="D787" s="45" t="e">
        <f>'Relevé corrigé'!D787</f>
        <v>#REF!</v>
      </c>
      <c r="E787" s="40" t="e">
        <f>#REF!</f>
        <v>#REF!</v>
      </c>
      <c r="F787" s="40" t="e">
        <f>#REF!</f>
        <v>#REF!</v>
      </c>
      <c r="G787" s="40" t="e">
        <f>#REF!</f>
        <v>#REF!</v>
      </c>
      <c r="H787" s="40" t="e">
        <f>#REF!</f>
        <v>#REF!</v>
      </c>
      <c r="I787" s="40" t="e">
        <f>#REF!</f>
        <v>#REF!</v>
      </c>
      <c r="J787" s="40" t="e">
        <f>#REF!</f>
        <v>#REF!</v>
      </c>
      <c r="K787" s="40" t="e">
        <f>#REF!</f>
        <v>#REF!</v>
      </c>
      <c r="L787" s="40" t="e">
        <f>#REF!</f>
        <v>#REF!</v>
      </c>
      <c r="M787" s="40" t="e">
        <f>#REF!</f>
        <v>#REF!</v>
      </c>
      <c r="N787" s="40" t="e">
        <f>#REF!</f>
        <v>#REF!</v>
      </c>
      <c r="O787" s="40" t="e">
        <f>#REF!</f>
        <v>#REF!</v>
      </c>
      <c r="P787" s="40" t="e">
        <f>#REF!</f>
        <v>#REF!</v>
      </c>
      <c r="Q787" s="40" t="e">
        <f t="shared" si="52"/>
        <v>#REF!</v>
      </c>
      <c r="R787" s="40" t="e">
        <f t="shared" si="53"/>
        <v>#REF!</v>
      </c>
      <c r="S787" s="40" t="e">
        <f>#REF!+#REF!</f>
        <v>#REF!</v>
      </c>
      <c r="T787" s="43">
        <f>SUMIFS(Modèle!$P$2:$P$1009,Modèle!$B$2:$B$1009,$B787,Modèle!$D$2:$D$1009,$D787)</f>
        <v>0</v>
      </c>
      <c r="U787" s="40" t="e">
        <f>#REF!</f>
        <v>#REF!</v>
      </c>
      <c r="V787" s="40" t="e">
        <f>#REF!</f>
        <v>#REF!</v>
      </c>
      <c r="W787" s="40" t="e">
        <f>#REF!</f>
        <v>#REF!</v>
      </c>
      <c r="X787" s="40" t="e">
        <f>#REF!</f>
        <v>#REF!</v>
      </c>
      <c r="Y787" s="40" t="e">
        <f t="shared" si="54"/>
        <v>#REF!</v>
      </c>
      <c r="Z787" s="40" t="e">
        <f>#REF!</f>
        <v>#REF!</v>
      </c>
    </row>
    <row r="788" spans="1:26" ht="12.75" customHeight="1" x14ac:dyDescent="0.25">
      <c r="A788" s="7">
        <v>787</v>
      </c>
      <c r="B788" s="7" t="str">
        <f t="shared" si="51"/>
        <v>Samedi</v>
      </c>
      <c r="C788" s="38" t="e">
        <f>'Relevé corrigé'!C788</f>
        <v>#REF!</v>
      </c>
      <c r="D788" s="45" t="e">
        <f>'Relevé corrigé'!D788</f>
        <v>#REF!</v>
      </c>
      <c r="E788" s="40" t="e">
        <f>#REF!</f>
        <v>#REF!</v>
      </c>
      <c r="F788" s="40" t="e">
        <f>#REF!</f>
        <v>#REF!</v>
      </c>
      <c r="G788" s="40" t="e">
        <f>#REF!</f>
        <v>#REF!</v>
      </c>
      <c r="H788" s="40" t="e">
        <f>#REF!</f>
        <v>#REF!</v>
      </c>
      <c r="I788" s="40" t="e">
        <f>#REF!</f>
        <v>#REF!</v>
      </c>
      <c r="J788" s="40" t="e">
        <f>#REF!</f>
        <v>#REF!</v>
      </c>
      <c r="K788" s="40" t="e">
        <f>#REF!</f>
        <v>#REF!</v>
      </c>
      <c r="L788" s="40" t="e">
        <f>#REF!</f>
        <v>#REF!</v>
      </c>
      <c r="M788" s="40" t="e">
        <f>#REF!</f>
        <v>#REF!</v>
      </c>
      <c r="N788" s="40" t="e">
        <f>#REF!</f>
        <v>#REF!</v>
      </c>
      <c r="O788" s="40" t="e">
        <f>#REF!</f>
        <v>#REF!</v>
      </c>
      <c r="P788" s="40" t="e">
        <f>#REF!</f>
        <v>#REF!</v>
      </c>
      <c r="Q788" s="40" t="e">
        <f t="shared" si="52"/>
        <v>#REF!</v>
      </c>
      <c r="R788" s="40" t="e">
        <f t="shared" si="53"/>
        <v>#REF!</v>
      </c>
      <c r="S788" s="40" t="e">
        <f>#REF!+#REF!</f>
        <v>#REF!</v>
      </c>
      <c r="T788" s="43">
        <f>SUMIFS(Modèle!$P$2:$P$1009,Modèle!$B$2:$B$1009,$B788,Modèle!$D$2:$D$1009,$D788)</f>
        <v>0</v>
      </c>
      <c r="U788" s="40" t="e">
        <f>#REF!</f>
        <v>#REF!</v>
      </c>
      <c r="V788" s="40" t="e">
        <f>#REF!</f>
        <v>#REF!</v>
      </c>
      <c r="W788" s="40" t="e">
        <f>#REF!</f>
        <v>#REF!</v>
      </c>
      <c r="X788" s="40" t="e">
        <f>#REF!</f>
        <v>#REF!</v>
      </c>
      <c r="Y788" s="40" t="e">
        <f t="shared" si="54"/>
        <v>#REF!</v>
      </c>
      <c r="Z788" s="40" t="e">
        <f>#REF!</f>
        <v>#REF!</v>
      </c>
    </row>
    <row r="789" spans="1:26" ht="12.75" customHeight="1" x14ac:dyDescent="0.25">
      <c r="A789" s="7">
        <v>788</v>
      </c>
      <c r="B789" s="7" t="str">
        <f t="shared" si="51"/>
        <v>Samedi</v>
      </c>
      <c r="C789" s="38" t="e">
        <f>'Relevé corrigé'!C789</f>
        <v>#REF!</v>
      </c>
      <c r="D789" s="45" t="e">
        <f>'Relevé corrigé'!D789</f>
        <v>#REF!</v>
      </c>
      <c r="E789" s="40" t="e">
        <f>#REF!</f>
        <v>#REF!</v>
      </c>
      <c r="F789" s="40" t="e">
        <f>#REF!</f>
        <v>#REF!</v>
      </c>
      <c r="G789" s="40" t="e">
        <f>#REF!</f>
        <v>#REF!</v>
      </c>
      <c r="H789" s="40" t="e">
        <f>#REF!</f>
        <v>#REF!</v>
      </c>
      <c r="I789" s="40" t="e">
        <f>#REF!</f>
        <v>#REF!</v>
      </c>
      <c r="J789" s="40" t="e">
        <f>#REF!</f>
        <v>#REF!</v>
      </c>
      <c r="K789" s="40" t="e">
        <f>#REF!</f>
        <v>#REF!</v>
      </c>
      <c r="L789" s="40" t="e">
        <f>#REF!</f>
        <v>#REF!</v>
      </c>
      <c r="M789" s="40" t="e">
        <f>#REF!</f>
        <v>#REF!</v>
      </c>
      <c r="N789" s="40" t="e">
        <f>#REF!</f>
        <v>#REF!</v>
      </c>
      <c r="O789" s="40" t="e">
        <f>#REF!</f>
        <v>#REF!</v>
      </c>
      <c r="P789" s="40" t="e">
        <f>#REF!</f>
        <v>#REF!</v>
      </c>
      <c r="Q789" s="40" t="e">
        <f t="shared" si="52"/>
        <v>#REF!</v>
      </c>
      <c r="R789" s="40" t="e">
        <f t="shared" si="53"/>
        <v>#REF!</v>
      </c>
      <c r="S789" s="40" t="e">
        <f>#REF!+#REF!</f>
        <v>#REF!</v>
      </c>
      <c r="T789" s="43">
        <f>SUMIFS(Modèle!$P$2:$P$1009,Modèle!$B$2:$B$1009,$B789,Modèle!$D$2:$D$1009,$D789)</f>
        <v>0</v>
      </c>
      <c r="U789" s="40" t="e">
        <f>#REF!</f>
        <v>#REF!</v>
      </c>
      <c r="V789" s="40" t="e">
        <f>#REF!</f>
        <v>#REF!</v>
      </c>
      <c r="W789" s="40" t="e">
        <f>#REF!</f>
        <v>#REF!</v>
      </c>
      <c r="X789" s="40" t="e">
        <f>#REF!</f>
        <v>#REF!</v>
      </c>
      <c r="Y789" s="40" t="e">
        <f t="shared" si="54"/>
        <v>#REF!</v>
      </c>
      <c r="Z789" s="40" t="e">
        <f>#REF!</f>
        <v>#REF!</v>
      </c>
    </row>
    <row r="790" spans="1:26" ht="12.75" customHeight="1" x14ac:dyDescent="0.25">
      <c r="A790" s="7">
        <v>789</v>
      </c>
      <c r="B790" s="7" t="str">
        <f t="shared" si="51"/>
        <v>Samedi</v>
      </c>
      <c r="C790" s="38" t="e">
        <f>'Relevé corrigé'!C790</f>
        <v>#REF!</v>
      </c>
      <c r="D790" s="45" t="e">
        <f>'Relevé corrigé'!D790</f>
        <v>#REF!</v>
      </c>
      <c r="E790" s="40" t="e">
        <f>#REF!</f>
        <v>#REF!</v>
      </c>
      <c r="F790" s="40" t="e">
        <f>#REF!</f>
        <v>#REF!</v>
      </c>
      <c r="G790" s="40" t="e">
        <f>#REF!</f>
        <v>#REF!</v>
      </c>
      <c r="H790" s="40" t="e">
        <f>#REF!</f>
        <v>#REF!</v>
      </c>
      <c r="I790" s="40" t="e">
        <f>#REF!</f>
        <v>#REF!</v>
      </c>
      <c r="J790" s="40" t="e">
        <f>#REF!</f>
        <v>#REF!</v>
      </c>
      <c r="K790" s="40" t="e">
        <f>#REF!</f>
        <v>#REF!</v>
      </c>
      <c r="L790" s="40" t="e">
        <f>#REF!</f>
        <v>#REF!</v>
      </c>
      <c r="M790" s="40" t="e">
        <f>#REF!</f>
        <v>#REF!</v>
      </c>
      <c r="N790" s="40" t="e">
        <f>#REF!</f>
        <v>#REF!</v>
      </c>
      <c r="O790" s="40" t="e">
        <f>#REF!</f>
        <v>#REF!</v>
      </c>
      <c r="P790" s="40" t="e">
        <f>#REF!</f>
        <v>#REF!</v>
      </c>
      <c r="Q790" s="40" t="e">
        <f t="shared" si="52"/>
        <v>#REF!</v>
      </c>
      <c r="R790" s="40" t="e">
        <f t="shared" si="53"/>
        <v>#REF!</v>
      </c>
      <c r="S790" s="40" t="e">
        <f>#REF!+#REF!</f>
        <v>#REF!</v>
      </c>
      <c r="T790" s="43">
        <f>SUMIFS(Modèle!$P$2:$P$1009,Modèle!$B$2:$B$1009,$B790,Modèle!$D$2:$D$1009,$D790)</f>
        <v>0</v>
      </c>
      <c r="U790" s="40" t="e">
        <f>#REF!</f>
        <v>#REF!</v>
      </c>
      <c r="V790" s="40" t="e">
        <f>#REF!</f>
        <v>#REF!</v>
      </c>
      <c r="W790" s="40" t="e">
        <f>#REF!</f>
        <v>#REF!</v>
      </c>
      <c r="X790" s="40" t="e">
        <f>#REF!</f>
        <v>#REF!</v>
      </c>
      <c r="Y790" s="40" t="e">
        <f t="shared" si="54"/>
        <v>#REF!</v>
      </c>
      <c r="Z790" s="40" t="e">
        <f>#REF!</f>
        <v>#REF!</v>
      </c>
    </row>
    <row r="791" spans="1:26" ht="12.75" customHeight="1" x14ac:dyDescent="0.25">
      <c r="A791" s="7">
        <v>790</v>
      </c>
      <c r="B791" s="7" t="str">
        <f t="shared" si="51"/>
        <v>Samedi</v>
      </c>
      <c r="C791" s="38" t="e">
        <f>'Relevé corrigé'!C791</f>
        <v>#REF!</v>
      </c>
      <c r="D791" s="45" t="e">
        <f>'Relevé corrigé'!D791</f>
        <v>#REF!</v>
      </c>
      <c r="E791" s="40" t="e">
        <f>#REF!</f>
        <v>#REF!</v>
      </c>
      <c r="F791" s="40" t="e">
        <f>#REF!</f>
        <v>#REF!</v>
      </c>
      <c r="G791" s="40" t="e">
        <f>#REF!</f>
        <v>#REF!</v>
      </c>
      <c r="H791" s="40" t="e">
        <f>#REF!</f>
        <v>#REF!</v>
      </c>
      <c r="I791" s="40" t="e">
        <f>#REF!</f>
        <v>#REF!</v>
      </c>
      <c r="J791" s="40" t="e">
        <f>#REF!</f>
        <v>#REF!</v>
      </c>
      <c r="K791" s="40" t="e">
        <f>#REF!</f>
        <v>#REF!</v>
      </c>
      <c r="L791" s="40" t="e">
        <f>#REF!</f>
        <v>#REF!</v>
      </c>
      <c r="M791" s="40" t="e">
        <f>#REF!</f>
        <v>#REF!</v>
      </c>
      <c r="N791" s="40" t="e">
        <f>#REF!</f>
        <v>#REF!</v>
      </c>
      <c r="O791" s="40" t="e">
        <f>#REF!</f>
        <v>#REF!</v>
      </c>
      <c r="P791" s="40" t="e">
        <f>#REF!</f>
        <v>#REF!</v>
      </c>
      <c r="Q791" s="40" t="e">
        <f t="shared" si="52"/>
        <v>#REF!</v>
      </c>
      <c r="R791" s="40" t="e">
        <f t="shared" si="53"/>
        <v>#REF!</v>
      </c>
      <c r="S791" s="40" t="e">
        <f>#REF!+#REF!</f>
        <v>#REF!</v>
      </c>
      <c r="T791" s="43">
        <f>SUMIFS(Modèle!$P$2:$P$1009,Modèle!$B$2:$B$1009,$B791,Modèle!$D$2:$D$1009,$D791)</f>
        <v>0</v>
      </c>
      <c r="U791" s="40" t="e">
        <f>#REF!</f>
        <v>#REF!</v>
      </c>
      <c r="V791" s="40" t="e">
        <f>#REF!</f>
        <v>#REF!</v>
      </c>
      <c r="W791" s="40" t="e">
        <f>#REF!</f>
        <v>#REF!</v>
      </c>
      <c r="X791" s="40" t="e">
        <f>#REF!</f>
        <v>#REF!</v>
      </c>
      <c r="Y791" s="40" t="e">
        <f t="shared" si="54"/>
        <v>#REF!</v>
      </c>
      <c r="Z791" s="40" t="e">
        <f>#REF!</f>
        <v>#REF!</v>
      </c>
    </row>
    <row r="792" spans="1:26" ht="12.75" customHeight="1" x14ac:dyDescent="0.25">
      <c r="A792" s="7">
        <v>791</v>
      </c>
      <c r="B792" s="7" t="str">
        <f t="shared" si="51"/>
        <v>Samedi</v>
      </c>
      <c r="C792" s="38" t="e">
        <f>'Relevé corrigé'!C792</f>
        <v>#REF!</v>
      </c>
      <c r="D792" s="45" t="e">
        <f>'Relevé corrigé'!D792</f>
        <v>#REF!</v>
      </c>
      <c r="E792" s="40" t="e">
        <f>#REF!</f>
        <v>#REF!</v>
      </c>
      <c r="F792" s="40" t="e">
        <f>#REF!</f>
        <v>#REF!</v>
      </c>
      <c r="G792" s="40" t="e">
        <f>#REF!</f>
        <v>#REF!</v>
      </c>
      <c r="H792" s="40" t="e">
        <f>#REF!</f>
        <v>#REF!</v>
      </c>
      <c r="I792" s="40" t="e">
        <f>#REF!</f>
        <v>#REF!</v>
      </c>
      <c r="J792" s="40" t="e">
        <f>#REF!</f>
        <v>#REF!</v>
      </c>
      <c r="K792" s="40" t="e">
        <f>#REF!</f>
        <v>#REF!</v>
      </c>
      <c r="L792" s="40" t="e">
        <f>#REF!</f>
        <v>#REF!</v>
      </c>
      <c r="M792" s="40" t="e">
        <f>#REF!</f>
        <v>#REF!</v>
      </c>
      <c r="N792" s="40" t="e">
        <f>#REF!</f>
        <v>#REF!</v>
      </c>
      <c r="O792" s="40" t="e">
        <f>#REF!</f>
        <v>#REF!</v>
      </c>
      <c r="P792" s="40" t="e">
        <f>#REF!</f>
        <v>#REF!</v>
      </c>
      <c r="Q792" s="40" t="e">
        <f t="shared" si="52"/>
        <v>#REF!</v>
      </c>
      <c r="R792" s="40" t="e">
        <f t="shared" si="53"/>
        <v>#REF!</v>
      </c>
      <c r="S792" s="40" t="e">
        <f>#REF!+#REF!</f>
        <v>#REF!</v>
      </c>
      <c r="T792" s="43">
        <f>SUMIFS(Modèle!$P$2:$P$1009,Modèle!$B$2:$B$1009,$B792,Modèle!$D$2:$D$1009,$D792)</f>
        <v>0</v>
      </c>
      <c r="U792" s="40" t="e">
        <f>#REF!</f>
        <v>#REF!</v>
      </c>
      <c r="V792" s="40" t="e">
        <f>#REF!</f>
        <v>#REF!</v>
      </c>
      <c r="W792" s="40" t="e">
        <f>#REF!</f>
        <v>#REF!</v>
      </c>
      <c r="X792" s="40" t="e">
        <f>#REF!</f>
        <v>#REF!</v>
      </c>
      <c r="Y792" s="40" t="e">
        <f t="shared" si="54"/>
        <v>#REF!</v>
      </c>
      <c r="Z792" s="40" t="e">
        <f>#REF!</f>
        <v>#REF!</v>
      </c>
    </row>
    <row r="793" spans="1:26" ht="12.75" customHeight="1" x14ac:dyDescent="0.25">
      <c r="A793" s="7">
        <v>792</v>
      </c>
      <c r="B793" s="7" t="str">
        <f t="shared" si="51"/>
        <v>Samedi</v>
      </c>
      <c r="C793" s="38" t="e">
        <f>'Relevé corrigé'!C793</f>
        <v>#REF!</v>
      </c>
      <c r="D793" s="45" t="e">
        <f>'Relevé corrigé'!D793</f>
        <v>#REF!</v>
      </c>
      <c r="E793" s="40" t="e">
        <f>#REF!</f>
        <v>#REF!</v>
      </c>
      <c r="F793" s="40" t="e">
        <f>#REF!</f>
        <v>#REF!</v>
      </c>
      <c r="G793" s="40" t="e">
        <f>#REF!</f>
        <v>#REF!</v>
      </c>
      <c r="H793" s="40" t="e">
        <f>#REF!</f>
        <v>#REF!</v>
      </c>
      <c r="I793" s="40" t="e">
        <f>#REF!</f>
        <v>#REF!</v>
      </c>
      <c r="J793" s="40" t="e">
        <f>#REF!</f>
        <v>#REF!</v>
      </c>
      <c r="K793" s="40" t="e">
        <f>#REF!</f>
        <v>#REF!</v>
      </c>
      <c r="L793" s="40" t="e">
        <f>#REF!</f>
        <v>#REF!</v>
      </c>
      <c r="M793" s="40" t="e">
        <f>#REF!</f>
        <v>#REF!</v>
      </c>
      <c r="N793" s="40" t="e">
        <f>#REF!</f>
        <v>#REF!</v>
      </c>
      <c r="O793" s="40" t="e">
        <f>#REF!</f>
        <v>#REF!</v>
      </c>
      <c r="P793" s="40" t="e">
        <f>#REF!</f>
        <v>#REF!</v>
      </c>
      <c r="Q793" s="40" t="e">
        <f t="shared" si="52"/>
        <v>#REF!</v>
      </c>
      <c r="R793" s="40" t="e">
        <f t="shared" si="53"/>
        <v>#REF!</v>
      </c>
      <c r="S793" s="40" t="e">
        <f>#REF!+#REF!</f>
        <v>#REF!</v>
      </c>
      <c r="T793" s="43">
        <f>SUMIFS(Modèle!$P$2:$P$1009,Modèle!$B$2:$B$1009,$B793,Modèle!$D$2:$D$1009,$D793)</f>
        <v>0</v>
      </c>
      <c r="U793" s="40" t="e">
        <f>#REF!</f>
        <v>#REF!</v>
      </c>
      <c r="V793" s="40" t="e">
        <f>#REF!</f>
        <v>#REF!</v>
      </c>
      <c r="W793" s="40" t="e">
        <f>#REF!</f>
        <v>#REF!</v>
      </c>
      <c r="X793" s="40" t="e">
        <f>#REF!</f>
        <v>#REF!</v>
      </c>
      <c r="Y793" s="40" t="e">
        <f t="shared" si="54"/>
        <v>#REF!</v>
      </c>
      <c r="Z793" s="40" t="e">
        <f>#REF!</f>
        <v>#REF!</v>
      </c>
    </row>
    <row r="794" spans="1:26" ht="12.75" customHeight="1" x14ac:dyDescent="0.25">
      <c r="A794" s="7">
        <v>793</v>
      </c>
      <c r="B794" s="7" t="str">
        <f t="shared" si="51"/>
        <v>Samedi</v>
      </c>
      <c r="C794" s="38" t="e">
        <f>'Relevé corrigé'!C794</f>
        <v>#REF!</v>
      </c>
      <c r="D794" s="45" t="e">
        <f>'Relevé corrigé'!D794</f>
        <v>#REF!</v>
      </c>
      <c r="E794" s="40" t="e">
        <f>#REF!</f>
        <v>#REF!</v>
      </c>
      <c r="F794" s="40" t="e">
        <f>#REF!</f>
        <v>#REF!</v>
      </c>
      <c r="G794" s="40" t="e">
        <f>#REF!</f>
        <v>#REF!</v>
      </c>
      <c r="H794" s="40" t="e">
        <f>#REF!</f>
        <v>#REF!</v>
      </c>
      <c r="I794" s="40" t="e">
        <f>#REF!</f>
        <v>#REF!</v>
      </c>
      <c r="J794" s="40" t="e">
        <f>#REF!</f>
        <v>#REF!</v>
      </c>
      <c r="K794" s="40" t="e">
        <f>#REF!</f>
        <v>#REF!</v>
      </c>
      <c r="L794" s="40" t="e">
        <f>#REF!</f>
        <v>#REF!</v>
      </c>
      <c r="M794" s="40" t="e">
        <f>#REF!</f>
        <v>#REF!</v>
      </c>
      <c r="N794" s="40" t="e">
        <f>#REF!</f>
        <v>#REF!</v>
      </c>
      <c r="O794" s="40" t="e">
        <f>#REF!</f>
        <v>#REF!</v>
      </c>
      <c r="P794" s="40" t="e">
        <f>#REF!</f>
        <v>#REF!</v>
      </c>
      <c r="Q794" s="40" t="e">
        <f t="shared" si="52"/>
        <v>#REF!</v>
      </c>
      <c r="R794" s="40" t="e">
        <f t="shared" si="53"/>
        <v>#REF!</v>
      </c>
      <c r="S794" s="40" t="e">
        <f>#REF!+#REF!</f>
        <v>#REF!</v>
      </c>
      <c r="T794" s="43">
        <f>SUMIFS(Modèle!$P$2:$P$1009,Modèle!$B$2:$B$1009,$B794,Modèle!$D$2:$D$1009,$D794)</f>
        <v>0</v>
      </c>
      <c r="U794" s="40" t="e">
        <f>#REF!</f>
        <v>#REF!</v>
      </c>
      <c r="V794" s="40" t="e">
        <f>#REF!</f>
        <v>#REF!</v>
      </c>
      <c r="W794" s="40" t="e">
        <f>#REF!</f>
        <v>#REF!</v>
      </c>
      <c r="X794" s="40" t="e">
        <f>#REF!</f>
        <v>#REF!</v>
      </c>
      <c r="Y794" s="40" t="e">
        <f t="shared" si="54"/>
        <v>#REF!</v>
      </c>
      <c r="Z794" s="40" t="e">
        <f>#REF!</f>
        <v>#REF!</v>
      </c>
    </row>
    <row r="795" spans="1:26" ht="12.75" customHeight="1" x14ac:dyDescent="0.25">
      <c r="A795" s="7">
        <v>794</v>
      </c>
      <c r="B795" s="7" t="str">
        <f t="shared" si="51"/>
        <v>Samedi</v>
      </c>
      <c r="C795" s="38" t="e">
        <f>'Relevé corrigé'!C795</f>
        <v>#REF!</v>
      </c>
      <c r="D795" s="45" t="e">
        <f>'Relevé corrigé'!D795</f>
        <v>#REF!</v>
      </c>
      <c r="E795" s="40" t="e">
        <f>#REF!</f>
        <v>#REF!</v>
      </c>
      <c r="F795" s="40" t="e">
        <f>#REF!</f>
        <v>#REF!</v>
      </c>
      <c r="G795" s="40" t="e">
        <f>#REF!</f>
        <v>#REF!</v>
      </c>
      <c r="H795" s="40" t="e">
        <f>#REF!</f>
        <v>#REF!</v>
      </c>
      <c r="I795" s="40" t="e">
        <f>#REF!</f>
        <v>#REF!</v>
      </c>
      <c r="J795" s="40" t="e">
        <f>#REF!</f>
        <v>#REF!</v>
      </c>
      <c r="K795" s="40" t="e">
        <f>#REF!</f>
        <v>#REF!</v>
      </c>
      <c r="L795" s="40" t="e">
        <f>#REF!</f>
        <v>#REF!</v>
      </c>
      <c r="M795" s="40" t="e">
        <f>#REF!</f>
        <v>#REF!</v>
      </c>
      <c r="N795" s="40" t="e">
        <f>#REF!</f>
        <v>#REF!</v>
      </c>
      <c r="O795" s="40" t="e">
        <f>#REF!</f>
        <v>#REF!</v>
      </c>
      <c r="P795" s="40" t="e">
        <f>#REF!</f>
        <v>#REF!</v>
      </c>
      <c r="Q795" s="40" t="e">
        <f t="shared" si="52"/>
        <v>#REF!</v>
      </c>
      <c r="R795" s="40" t="e">
        <f t="shared" si="53"/>
        <v>#REF!</v>
      </c>
      <c r="S795" s="40" t="e">
        <f>#REF!+#REF!</f>
        <v>#REF!</v>
      </c>
      <c r="T795" s="43">
        <f>SUMIFS(Modèle!$P$2:$P$1009,Modèle!$B$2:$B$1009,$B795,Modèle!$D$2:$D$1009,$D795)</f>
        <v>0</v>
      </c>
      <c r="U795" s="40" t="e">
        <f>#REF!</f>
        <v>#REF!</v>
      </c>
      <c r="V795" s="40" t="e">
        <f>#REF!</f>
        <v>#REF!</v>
      </c>
      <c r="W795" s="40" t="e">
        <f>#REF!</f>
        <v>#REF!</v>
      </c>
      <c r="X795" s="40" t="e">
        <f>#REF!</f>
        <v>#REF!</v>
      </c>
      <c r="Y795" s="40" t="e">
        <f t="shared" si="54"/>
        <v>#REF!</v>
      </c>
      <c r="Z795" s="40" t="e">
        <f>#REF!</f>
        <v>#REF!</v>
      </c>
    </row>
    <row r="796" spans="1:26" ht="12.75" customHeight="1" x14ac:dyDescent="0.25">
      <c r="A796" s="7">
        <v>795</v>
      </c>
      <c r="B796" s="7" t="str">
        <f t="shared" si="51"/>
        <v>Samedi</v>
      </c>
      <c r="C796" s="38" t="e">
        <f>'Relevé corrigé'!C796</f>
        <v>#REF!</v>
      </c>
      <c r="D796" s="45" t="e">
        <f>'Relevé corrigé'!D796</f>
        <v>#REF!</v>
      </c>
      <c r="E796" s="40" t="e">
        <f>#REF!</f>
        <v>#REF!</v>
      </c>
      <c r="F796" s="40" t="e">
        <f>#REF!</f>
        <v>#REF!</v>
      </c>
      <c r="G796" s="40" t="e">
        <f>#REF!</f>
        <v>#REF!</v>
      </c>
      <c r="H796" s="40" t="e">
        <f>#REF!</f>
        <v>#REF!</v>
      </c>
      <c r="I796" s="40" t="e">
        <f>#REF!</f>
        <v>#REF!</v>
      </c>
      <c r="J796" s="40" t="e">
        <f>#REF!</f>
        <v>#REF!</v>
      </c>
      <c r="K796" s="40" t="e">
        <f>#REF!</f>
        <v>#REF!</v>
      </c>
      <c r="L796" s="40" t="e">
        <f>#REF!</f>
        <v>#REF!</v>
      </c>
      <c r="M796" s="40" t="e">
        <f>#REF!</f>
        <v>#REF!</v>
      </c>
      <c r="N796" s="40" t="e">
        <f>#REF!</f>
        <v>#REF!</v>
      </c>
      <c r="O796" s="40" t="e">
        <f>#REF!</f>
        <v>#REF!</v>
      </c>
      <c r="P796" s="40" t="e">
        <f>#REF!</f>
        <v>#REF!</v>
      </c>
      <c r="Q796" s="40" t="e">
        <f t="shared" si="52"/>
        <v>#REF!</v>
      </c>
      <c r="R796" s="40" t="e">
        <f t="shared" si="53"/>
        <v>#REF!</v>
      </c>
      <c r="S796" s="40" t="e">
        <f>#REF!+#REF!</f>
        <v>#REF!</v>
      </c>
      <c r="T796" s="43">
        <f>SUMIFS(Modèle!$P$2:$P$1009,Modèle!$B$2:$B$1009,$B796,Modèle!$D$2:$D$1009,$D796)</f>
        <v>0</v>
      </c>
      <c r="U796" s="40" t="e">
        <f>#REF!</f>
        <v>#REF!</v>
      </c>
      <c r="V796" s="40" t="e">
        <f>#REF!</f>
        <v>#REF!</v>
      </c>
      <c r="W796" s="40" t="e">
        <f>#REF!</f>
        <v>#REF!</v>
      </c>
      <c r="X796" s="40" t="e">
        <f>#REF!</f>
        <v>#REF!</v>
      </c>
      <c r="Y796" s="40" t="e">
        <f t="shared" si="54"/>
        <v>#REF!</v>
      </c>
      <c r="Z796" s="40" t="e">
        <f>#REF!</f>
        <v>#REF!</v>
      </c>
    </row>
    <row r="797" spans="1:26" ht="12.75" customHeight="1" x14ac:dyDescent="0.25">
      <c r="A797" s="7">
        <v>796</v>
      </c>
      <c r="B797" s="7" t="str">
        <f t="shared" si="51"/>
        <v>Samedi</v>
      </c>
      <c r="C797" s="38" t="e">
        <f>'Relevé corrigé'!C797</f>
        <v>#REF!</v>
      </c>
      <c r="D797" s="45" t="e">
        <f>'Relevé corrigé'!D797</f>
        <v>#REF!</v>
      </c>
      <c r="E797" s="40" t="e">
        <f>#REF!</f>
        <v>#REF!</v>
      </c>
      <c r="F797" s="40" t="e">
        <f>#REF!</f>
        <v>#REF!</v>
      </c>
      <c r="G797" s="40" t="e">
        <f>#REF!</f>
        <v>#REF!</v>
      </c>
      <c r="H797" s="40" t="e">
        <f>#REF!</f>
        <v>#REF!</v>
      </c>
      <c r="I797" s="40" t="e">
        <f>#REF!</f>
        <v>#REF!</v>
      </c>
      <c r="J797" s="40" t="e">
        <f>#REF!</f>
        <v>#REF!</v>
      </c>
      <c r="K797" s="40" t="e">
        <f>#REF!</f>
        <v>#REF!</v>
      </c>
      <c r="L797" s="40" t="e">
        <f>#REF!</f>
        <v>#REF!</v>
      </c>
      <c r="M797" s="40" t="e">
        <f>#REF!</f>
        <v>#REF!</v>
      </c>
      <c r="N797" s="40" t="e">
        <f>#REF!</f>
        <v>#REF!</v>
      </c>
      <c r="O797" s="40" t="e">
        <f>#REF!</f>
        <v>#REF!</v>
      </c>
      <c r="P797" s="40" t="e">
        <f>#REF!</f>
        <v>#REF!</v>
      </c>
      <c r="Q797" s="40" t="e">
        <f t="shared" si="52"/>
        <v>#REF!</v>
      </c>
      <c r="R797" s="40" t="e">
        <f t="shared" si="53"/>
        <v>#REF!</v>
      </c>
      <c r="S797" s="40" t="e">
        <f>#REF!+#REF!</f>
        <v>#REF!</v>
      </c>
      <c r="T797" s="43">
        <f>SUMIFS(Modèle!$P$2:$P$1009,Modèle!$B$2:$B$1009,$B797,Modèle!$D$2:$D$1009,$D797)</f>
        <v>0</v>
      </c>
      <c r="U797" s="40" t="e">
        <f>#REF!</f>
        <v>#REF!</v>
      </c>
      <c r="V797" s="40" t="e">
        <f>#REF!</f>
        <v>#REF!</v>
      </c>
      <c r="W797" s="40" t="e">
        <f>#REF!</f>
        <v>#REF!</v>
      </c>
      <c r="X797" s="40" t="e">
        <f>#REF!</f>
        <v>#REF!</v>
      </c>
      <c r="Y797" s="40" t="e">
        <f t="shared" si="54"/>
        <v>#REF!</v>
      </c>
      <c r="Z797" s="40" t="e">
        <f>#REF!</f>
        <v>#REF!</v>
      </c>
    </row>
    <row r="798" spans="1:26" ht="12.75" customHeight="1" x14ac:dyDescent="0.25">
      <c r="A798" s="7">
        <v>797</v>
      </c>
      <c r="B798" s="7" t="str">
        <f t="shared" si="51"/>
        <v>Samedi</v>
      </c>
      <c r="C798" s="38" t="e">
        <f>'Relevé corrigé'!C798</f>
        <v>#REF!</v>
      </c>
      <c r="D798" s="45" t="e">
        <f>'Relevé corrigé'!D798</f>
        <v>#REF!</v>
      </c>
      <c r="E798" s="40" t="e">
        <f>#REF!</f>
        <v>#REF!</v>
      </c>
      <c r="F798" s="40" t="e">
        <f>#REF!</f>
        <v>#REF!</v>
      </c>
      <c r="G798" s="40" t="e">
        <f>#REF!</f>
        <v>#REF!</v>
      </c>
      <c r="H798" s="40" t="e">
        <f>#REF!</f>
        <v>#REF!</v>
      </c>
      <c r="I798" s="40" t="e">
        <f>#REF!</f>
        <v>#REF!</v>
      </c>
      <c r="J798" s="40" t="e">
        <f>#REF!</f>
        <v>#REF!</v>
      </c>
      <c r="K798" s="40" t="e">
        <f>#REF!</f>
        <v>#REF!</v>
      </c>
      <c r="L798" s="40" t="e">
        <f>#REF!</f>
        <v>#REF!</v>
      </c>
      <c r="M798" s="40" t="e">
        <f>#REF!</f>
        <v>#REF!</v>
      </c>
      <c r="N798" s="40" t="e">
        <f>#REF!</f>
        <v>#REF!</v>
      </c>
      <c r="O798" s="40" t="e">
        <f>#REF!</f>
        <v>#REF!</v>
      </c>
      <c r="P798" s="40" t="e">
        <f>#REF!</f>
        <v>#REF!</v>
      </c>
      <c r="Q798" s="40" t="e">
        <f t="shared" si="52"/>
        <v>#REF!</v>
      </c>
      <c r="R798" s="40" t="e">
        <f t="shared" si="53"/>
        <v>#REF!</v>
      </c>
      <c r="S798" s="40" t="e">
        <f>#REF!+#REF!</f>
        <v>#REF!</v>
      </c>
      <c r="T798" s="43">
        <f>SUMIFS(Modèle!$P$2:$P$1009,Modèle!$B$2:$B$1009,$B798,Modèle!$D$2:$D$1009,$D798)</f>
        <v>0</v>
      </c>
      <c r="U798" s="40" t="e">
        <f>#REF!</f>
        <v>#REF!</v>
      </c>
      <c r="V798" s="40" t="e">
        <f>#REF!</f>
        <v>#REF!</v>
      </c>
      <c r="W798" s="40" t="e">
        <f>#REF!</f>
        <v>#REF!</v>
      </c>
      <c r="X798" s="40" t="e">
        <f>#REF!</f>
        <v>#REF!</v>
      </c>
      <c r="Y798" s="40" t="e">
        <f t="shared" si="54"/>
        <v>#REF!</v>
      </c>
      <c r="Z798" s="40" t="e">
        <f>#REF!</f>
        <v>#REF!</v>
      </c>
    </row>
    <row r="799" spans="1:26" ht="12.75" customHeight="1" x14ac:dyDescent="0.25">
      <c r="A799" s="7">
        <v>798</v>
      </c>
      <c r="B799" s="7" t="str">
        <f t="shared" si="51"/>
        <v>Samedi</v>
      </c>
      <c r="C799" s="38" t="e">
        <f>'Relevé corrigé'!C799</f>
        <v>#REF!</v>
      </c>
      <c r="D799" s="45" t="e">
        <f>'Relevé corrigé'!D799</f>
        <v>#REF!</v>
      </c>
      <c r="E799" s="40" t="e">
        <f>#REF!</f>
        <v>#REF!</v>
      </c>
      <c r="F799" s="40" t="e">
        <f>#REF!</f>
        <v>#REF!</v>
      </c>
      <c r="G799" s="40" t="e">
        <f>#REF!</f>
        <v>#REF!</v>
      </c>
      <c r="H799" s="40" t="e">
        <f>#REF!</f>
        <v>#REF!</v>
      </c>
      <c r="I799" s="40" t="e">
        <f>#REF!</f>
        <v>#REF!</v>
      </c>
      <c r="J799" s="40" t="e">
        <f>#REF!</f>
        <v>#REF!</v>
      </c>
      <c r="K799" s="40" t="e">
        <f>#REF!</f>
        <v>#REF!</v>
      </c>
      <c r="L799" s="40" t="e">
        <f>#REF!</f>
        <v>#REF!</v>
      </c>
      <c r="M799" s="40" t="e">
        <f>#REF!</f>
        <v>#REF!</v>
      </c>
      <c r="N799" s="40" t="e">
        <f>#REF!</f>
        <v>#REF!</v>
      </c>
      <c r="O799" s="40" t="e">
        <f>#REF!</f>
        <v>#REF!</v>
      </c>
      <c r="P799" s="40" t="e">
        <f>#REF!</f>
        <v>#REF!</v>
      </c>
      <c r="Q799" s="40" t="e">
        <f t="shared" si="52"/>
        <v>#REF!</v>
      </c>
      <c r="R799" s="40" t="e">
        <f t="shared" si="53"/>
        <v>#REF!</v>
      </c>
      <c r="S799" s="40" t="e">
        <f>#REF!+#REF!</f>
        <v>#REF!</v>
      </c>
      <c r="T799" s="43">
        <f>SUMIFS(Modèle!$P$2:$P$1009,Modèle!$B$2:$B$1009,$B799,Modèle!$D$2:$D$1009,$D799)</f>
        <v>0</v>
      </c>
      <c r="U799" s="40" t="e">
        <f>#REF!</f>
        <v>#REF!</v>
      </c>
      <c r="V799" s="40" t="e">
        <f>#REF!</f>
        <v>#REF!</v>
      </c>
      <c r="W799" s="40" t="e">
        <f>#REF!</f>
        <v>#REF!</v>
      </c>
      <c r="X799" s="40" t="e">
        <f>#REF!</f>
        <v>#REF!</v>
      </c>
      <c r="Y799" s="40" t="e">
        <f t="shared" si="54"/>
        <v>#REF!</v>
      </c>
      <c r="Z799" s="40" t="e">
        <f>#REF!</f>
        <v>#REF!</v>
      </c>
    </row>
    <row r="800" spans="1:26" ht="12.75" customHeight="1" x14ac:dyDescent="0.25">
      <c r="A800" s="7">
        <v>799</v>
      </c>
      <c r="B800" s="7" t="str">
        <f t="shared" si="51"/>
        <v>Samedi</v>
      </c>
      <c r="C800" s="38" t="e">
        <f>'Relevé corrigé'!C800</f>
        <v>#REF!</v>
      </c>
      <c r="D800" s="45" t="e">
        <f>'Relevé corrigé'!D800</f>
        <v>#REF!</v>
      </c>
      <c r="E800" s="40" t="e">
        <f>#REF!</f>
        <v>#REF!</v>
      </c>
      <c r="F800" s="40" t="e">
        <f>#REF!</f>
        <v>#REF!</v>
      </c>
      <c r="G800" s="40" t="e">
        <f>#REF!</f>
        <v>#REF!</v>
      </c>
      <c r="H800" s="40" t="e">
        <f>#REF!</f>
        <v>#REF!</v>
      </c>
      <c r="I800" s="40" t="e">
        <f>#REF!</f>
        <v>#REF!</v>
      </c>
      <c r="J800" s="40" t="e">
        <f>#REF!</f>
        <v>#REF!</v>
      </c>
      <c r="K800" s="40" t="e">
        <f>#REF!</f>
        <v>#REF!</v>
      </c>
      <c r="L800" s="40" t="e">
        <f>#REF!</f>
        <v>#REF!</v>
      </c>
      <c r="M800" s="40" t="e">
        <f>#REF!</f>
        <v>#REF!</v>
      </c>
      <c r="N800" s="40" t="e">
        <f>#REF!</f>
        <v>#REF!</v>
      </c>
      <c r="O800" s="40" t="e">
        <f>#REF!</f>
        <v>#REF!</v>
      </c>
      <c r="P800" s="40" t="e">
        <f>#REF!</f>
        <v>#REF!</v>
      </c>
      <c r="Q800" s="40" t="e">
        <f t="shared" si="52"/>
        <v>#REF!</v>
      </c>
      <c r="R800" s="40" t="e">
        <f t="shared" si="53"/>
        <v>#REF!</v>
      </c>
      <c r="S800" s="40" t="e">
        <f>#REF!+#REF!</f>
        <v>#REF!</v>
      </c>
      <c r="T800" s="43">
        <f>SUMIFS(Modèle!$P$2:$P$1009,Modèle!$B$2:$B$1009,$B800,Modèle!$D$2:$D$1009,$D800)</f>
        <v>0</v>
      </c>
      <c r="U800" s="40" t="e">
        <f>#REF!</f>
        <v>#REF!</v>
      </c>
      <c r="V800" s="40" t="e">
        <f>#REF!</f>
        <v>#REF!</v>
      </c>
      <c r="W800" s="40" t="e">
        <f>#REF!</f>
        <v>#REF!</v>
      </c>
      <c r="X800" s="40" t="e">
        <f>#REF!</f>
        <v>#REF!</v>
      </c>
      <c r="Y800" s="40" t="e">
        <f t="shared" si="54"/>
        <v>#REF!</v>
      </c>
      <c r="Z800" s="40" t="e">
        <f>#REF!</f>
        <v>#REF!</v>
      </c>
    </row>
    <row r="801" spans="1:26" ht="12.75" customHeight="1" x14ac:dyDescent="0.25">
      <c r="A801" s="7">
        <v>800</v>
      </c>
      <c r="B801" s="7" t="str">
        <f t="shared" si="51"/>
        <v>Samedi</v>
      </c>
      <c r="C801" s="38" t="e">
        <f>'Relevé corrigé'!C801</f>
        <v>#REF!</v>
      </c>
      <c r="D801" s="45" t="e">
        <f>'Relevé corrigé'!D801</f>
        <v>#REF!</v>
      </c>
      <c r="E801" s="40" t="e">
        <f>#REF!</f>
        <v>#REF!</v>
      </c>
      <c r="F801" s="40" t="e">
        <f>#REF!</f>
        <v>#REF!</v>
      </c>
      <c r="G801" s="40" t="e">
        <f>#REF!</f>
        <v>#REF!</v>
      </c>
      <c r="H801" s="40" t="e">
        <f>#REF!</f>
        <v>#REF!</v>
      </c>
      <c r="I801" s="40" t="e">
        <f>#REF!</f>
        <v>#REF!</v>
      </c>
      <c r="J801" s="40" t="e">
        <f>#REF!</f>
        <v>#REF!</v>
      </c>
      <c r="K801" s="40" t="e">
        <f>#REF!</f>
        <v>#REF!</v>
      </c>
      <c r="L801" s="40" t="e">
        <f>#REF!</f>
        <v>#REF!</v>
      </c>
      <c r="M801" s="40" t="e">
        <f>#REF!</f>
        <v>#REF!</v>
      </c>
      <c r="N801" s="40" t="e">
        <f>#REF!</f>
        <v>#REF!</v>
      </c>
      <c r="O801" s="40" t="e">
        <f>#REF!</f>
        <v>#REF!</v>
      </c>
      <c r="P801" s="40" t="e">
        <f>#REF!</f>
        <v>#REF!</v>
      </c>
      <c r="Q801" s="40" t="e">
        <f t="shared" si="52"/>
        <v>#REF!</v>
      </c>
      <c r="R801" s="40" t="e">
        <f t="shared" si="53"/>
        <v>#REF!</v>
      </c>
      <c r="S801" s="40" t="e">
        <f>#REF!+#REF!</f>
        <v>#REF!</v>
      </c>
      <c r="T801" s="43">
        <f>SUMIFS(Modèle!$P$2:$P$1009,Modèle!$B$2:$B$1009,$B801,Modèle!$D$2:$D$1009,$D801)</f>
        <v>0</v>
      </c>
      <c r="U801" s="40" t="e">
        <f>#REF!</f>
        <v>#REF!</v>
      </c>
      <c r="V801" s="40" t="e">
        <f>#REF!</f>
        <v>#REF!</v>
      </c>
      <c r="W801" s="40" t="e">
        <f>#REF!</f>
        <v>#REF!</v>
      </c>
      <c r="X801" s="40" t="e">
        <f>#REF!</f>
        <v>#REF!</v>
      </c>
      <c r="Y801" s="40" t="e">
        <f t="shared" si="54"/>
        <v>#REF!</v>
      </c>
      <c r="Z801" s="40" t="e">
        <f>#REF!</f>
        <v>#REF!</v>
      </c>
    </row>
    <row r="802" spans="1:26" ht="12.75" customHeight="1" x14ac:dyDescent="0.25">
      <c r="A802" s="7">
        <v>801</v>
      </c>
      <c r="B802" s="7" t="str">
        <f t="shared" si="51"/>
        <v>Samedi</v>
      </c>
      <c r="C802" s="38" t="e">
        <f>'Relevé corrigé'!C802</f>
        <v>#REF!</v>
      </c>
      <c r="D802" s="45" t="e">
        <f>'Relevé corrigé'!D802</f>
        <v>#REF!</v>
      </c>
      <c r="E802" s="40" t="e">
        <f>#REF!</f>
        <v>#REF!</v>
      </c>
      <c r="F802" s="40" t="e">
        <f>#REF!</f>
        <v>#REF!</v>
      </c>
      <c r="G802" s="40" t="e">
        <f>#REF!</f>
        <v>#REF!</v>
      </c>
      <c r="H802" s="40" t="e">
        <f>#REF!</f>
        <v>#REF!</v>
      </c>
      <c r="I802" s="40" t="e">
        <f>#REF!</f>
        <v>#REF!</v>
      </c>
      <c r="J802" s="40" t="e">
        <f>#REF!</f>
        <v>#REF!</v>
      </c>
      <c r="K802" s="40" t="e">
        <f>#REF!</f>
        <v>#REF!</v>
      </c>
      <c r="L802" s="40" t="e">
        <f>#REF!</f>
        <v>#REF!</v>
      </c>
      <c r="M802" s="40" t="e">
        <f>#REF!</f>
        <v>#REF!</v>
      </c>
      <c r="N802" s="40" t="e">
        <f>#REF!</f>
        <v>#REF!</v>
      </c>
      <c r="O802" s="40" t="e">
        <f>#REF!</f>
        <v>#REF!</v>
      </c>
      <c r="P802" s="40" t="e">
        <f>#REF!</f>
        <v>#REF!</v>
      </c>
      <c r="Q802" s="40" t="e">
        <f t="shared" si="52"/>
        <v>#REF!</v>
      </c>
      <c r="R802" s="40" t="e">
        <f t="shared" si="53"/>
        <v>#REF!</v>
      </c>
      <c r="S802" s="40" t="e">
        <f>#REF!+#REF!</f>
        <v>#REF!</v>
      </c>
      <c r="T802" s="43">
        <f>SUMIFS(Modèle!$P$2:$P$1009,Modèle!$B$2:$B$1009,$B802,Modèle!$D$2:$D$1009,$D802)</f>
        <v>0</v>
      </c>
      <c r="U802" s="40" t="e">
        <f>#REF!</f>
        <v>#REF!</v>
      </c>
      <c r="V802" s="40" t="e">
        <f>#REF!</f>
        <v>#REF!</v>
      </c>
      <c r="W802" s="40" t="e">
        <f>#REF!</f>
        <v>#REF!</v>
      </c>
      <c r="X802" s="40" t="e">
        <f>#REF!</f>
        <v>#REF!</v>
      </c>
      <c r="Y802" s="40" t="e">
        <f t="shared" si="54"/>
        <v>#REF!</v>
      </c>
      <c r="Z802" s="40" t="e">
        <f>#REF!</f>
        <v>#REF!</v>
      </c>
    </row>
    <row r="803" spans="1:26" ht="12.75" customHeight="1" x14ac:dyDescent="0.25">
      <c r="A803" s="7">
        <v>802</v>
      </c>
      <c r="B803" s="7" t="str">
        <f t="shared" si="51"/>
        <v>Samedi</v>
      </c>
      <c r="C803" s="38" t="e">
        <f>'Relevé corrigé'!C803</f>
        <v>#REF!</v>
      </c>
      <c r="D803" s="45" t="e">
        <f>'Relevé corrigé'!D803</f>
        <v>#REF!</v>
      </c>
      <c r="E803" s="40" t="e">
        <f>#REF!</f>
        <v>#REF!</v>
      </c>
      <c r="F803" s="40" t="e">
        <f>#REF!</f>
        <v>#REF!</v>
      </c>
      <c r="G803" s="40" t="e">
        <f>#REF!</f>
        <v>#REF!</v>
      </c>
      <c r="H803" s="40" t="e">
        <f>#REF!</f>
        <v>#REF!</v>
      </c>
      <c r="I803" s="40" t="e">
        <f>#REF!</f>
        <v>#REF!</v>
      </c>
      <c r="J803" s="40" t="e">
        <f>#REF!</f>
        <v>#REF!</v>
      </c>
      <c r="K803" s="40" t="e">
        <f>#REF!</f>
        <v>#REF!</v>
      </c>
      <c r="L803" s="40" t="e">
        <f>#REF!</f>
        <v>#REF!</v>
      </c>
      <c r="M803" s="40" t="e">
        <f>#REF!</f>
        <v>#REF!</v>
      </c>
      <c r="N803" s="40" t="e">
        <f>#REF!</f>
        <v>#REF!</v>
      </c>
      <c r="O803" s="40" t="e">
        <f>#REF!</f>
        <v>#REF!</v>
      </c>
      <c r="P803" s="40" t="e">
        <f>#REF!</f>
        <v>#REF!</v>
      </c>
      <c r="Q803" s="40" t="e">
        <f t="shared" si="52"/>
        <v>#REF!</v>
      </c>
      <c r="R803" s="40" t="e">
        <f t="shared" si="53"/>
        <v>#REF!</v>
      </c>
      <c r="S803" s="40" t="e">
        <f>#REF!+#REF!</f>
        <v>#REF!</v>
      </c>
      <c r="T803" s="43">
        <f>SUMIFS(Modèle!$P$2:$P$1009,Modèle!$B$2:$B$1009,$B803,Modèle!$D$2:$D$1009,$D803)</f>
        <v>0</v>
      </c>
      <c r="U803" s="40" t="e">
        <f>#REF!</f>
        <v>#REF!</v>
      </c>
      <c r="V803" s="40" t="e">
        <f>#REF!</f>
        <v>#REF!</v>
      </c>
      <c r="W803" s="40" t="e">
        <f>#REF!</f>
        <v>#REF!</v>
      </c>
      <c r="X803" s="40" t="e">
        <f>#REF!</f>
        <v>#REF!</v>
      </c>
      <c r="Y803" s="40" t="e">
        <f t="shared" si="54"/>
        <v>#REF!</v>
      </c>
      <c r="Z803" s="40" t="e">
        <f>#REF!</f>
        <v>#REF!</v>
      </c>
    </row>
    <row r="804" spans="1:26" ht="12.75" customHeight="1" x14ac:dyDescent="0.25">
      <c r="A804" s="7">
        <v>803</v>
      </c>
      <c r="B804" s="7" t="str">
        <f t="shared" si="51"/>
        <v>Samedi</v>
      </c>
      <c r="C804" s="38" t="e">
        <f>'Relevé corrigé'!C804</f>
        <v>#REF!</v>
      </c>
      <c r="D804" s="45" t="e">
        <f>'Relevé corrigé'!D804</f>
        <v>#REF!</v>
      </c>
      <c r="E804" s="40" t="e">
        <f>#REF!</f>
        <v>#REF!</v>
      </c>
      <c r="F804" s="40" t="e">
        <f>#REF!</f>
        <v>#REF!</v>
      </c>
      <c r="G804" s="40" t="e">
        <f>#REF!</f>
        <v>#REF!</v>
      </c>
      <c r="H804" s="40" t="e">
        <f>#REF!</f>
        <v>#REF!</v>
      </c>
      <c r="I804" s="40" t="e">
        <f>#REF!</f>
        <v>#REF!</v>
      </c>
      <c r="J804" s="40" t="e">
        <f>#REF!</f>
        <v>#REF!</v>
      </c>
      <c r="K804" s="40" t="e">
        <f>#REF!</f>
        <v>#REF!</v>
      </c>
      <c r="L804" s="40" t="e">
        <f>#REF!</f>
        <v>#REF!</v>
      </c>
      <c r="M804" s="40" t="e">
        <f>#REF!</f>
        <v>#REF!</v>
      </c>
      <c r="N804" s="40" t="e">
        <f>#REF!</f>
        <v>#REF!</v>
      </c>
      <c r="O804" s="40" t="e">
        <f>#REF!</f>
        <v>#REF!</v>
      </c>
      <c r="P804" s="40" t="e">
        <f>#REF!</f>
        <v>#REF!</v>
      </c>
      <c r="Q804" s="40" t="e">
        <f t="shared" si="52"/>
        <v>#REF!</v>
      </c>
      <c r="R804" s="40" t="e">
        <f t="shared" si="53"/>
        <v>#REF!</v>
      </c>
      <c r="S804" s="40" t="e">
        <f>#REF!+#REF!</f>
        <v>#REF!</v>
      </c>
      <c r="T804" s="43">
        <f>SUMIFS(Modèle!$P$2:$P$1009,Modèle!$B$2:$B$1009,$B804,Modèle!$D$2:$D$1009,$D804)</f>
        <v>0</v>
      </c>
      <c r="U804" s="40" t="e">
        <f>#REF!</f>
        <v>#REF!</v>
      </c>
      <c r="V804" s="40" t="e">
        <f>#REF!</f>
        <v>#REF!</v>
      </c>
      <c r="W804" s="40" t="e">
        <f>#REF!</f>
        <v>#REF!</v>
      </c>
      <c r="X804" s="40" t="e">
        <f>#REF!</f>
        <v>#REF!</v>
      </c>
      <c r="Y804" s="40" t="e">
        <f t="shared" si="54"/>
        <v>#REF!</v>
      </c>
      <c r="Z804" s="40" t="e">
        <f>#REF!</f>
        <v>#REF!</v>
      </c>
    </row>
    <row r="805" spans="1:26" ht="12.75" customHeight="1" x14ac:dyDescent="0.25">
      <c r="A805" s="7">
        <v>804</v>
      </c>
      <c r="B805" s="7" t="str">
        <f t="shared" si="51"/>
        <v>Samedi</v>
      </c>
      <c r="C805" s="38" t="e">
        <f>'Relevé corrigé'!C805</f>
        <v>#REF!</v>
      </c>
      <c r="D805" s="45" t="e">
        <f>'Relevé corrigé'!D805</f>
        <v>#REF!</v>
      </c>
      <c r="E805" s="40" t="e">
        <f>#REF!</f>
        <v>#REF!</v>
      </c>
      <c r="F805" s="40" t="e">
        <f>#REF!</f>
        <v>#REF!</v>
      </c>
      <c r="G805" s="40" t="e">
        <f>#REF!</f>
        <v>#REF!</v>
      </c>
      <c r="H805" s="40" t="e">
        <f>#REF!</f>
        <v>#REF!</v>
      </c>
      <c r="I805" s="40" t="e">
        <f>#REF!</f>
        <v>#REF!</v>
      </c>
      <c r="J805" s="40" t="e">
        <f>#REF!</f>
        <v>#REF!</v>
      </c>
      <c r="K805" s="40" t="e">
        <f>#REF!</f>
        <v>#REF!</v>
      </c>
      <c r="L805" s="40" t="e">
        <f>#REF!</f>
        <v>#REF!</v>
      </c>
      <c r="M805" s="40" t="e">
        <f>#REF!</f>
        <v>#REF!</v>
      </c>
      <c r="N805" s="40" t="e">
        <f>#REF!</f>
        <v>#REF!</v>
      </c>
      <c r="O805" s="40" t="e">
        <f>#REF!</f>
        <v>#REF!</v>
      </c>
      <c r="P805" s="40" t="e">
        <f>#REF!</f>
        <v>#REF!</v>
      </c>
      <c r="Q805" s="40" t="e">
        <f t="shared" si="52"/>
        <v>#REF!</v>
      </c>
      <c r="R805" s="40" t="e">
        <f t="shared" si="53"/>
        <v>#REF!</v>
      </c>
      <c r="S805" s="40" t="e">
        <f>#REF!+#REF!</f>
        <v>#REF!</v>
      </c>
      <c r="T805" s="43">
        <f>SUMIFS(Modèle!$P$2:$P$1009,Modèle!$B$2:$B$1009,$B805,Modèle!$D$2:$D$1009,$D805)</f>
        <v>0</v>
      </c>
      <c r="U805" s="40" t="e">
        <f>#REF!</f>
        <v>#REF!</v>
      </c>
      <c r="V805" s="40" t="e">
        <f>#REF!</f>
        <v>#REF!</v>
      </c>
      <c r="W805" s="40" t="e">
        <f>#REF!</f>
        <v>#REF!</v>
      </c>
      <c r="X805" s="40" t="e">
        <f>#REF!</f>
        <v>#REF!</v>
      </c>
      <c r="Y805" s="40" t="e">
        <f t="shared" si="54"/>
        <v>#REF!</v>
      </c>
      <c r="Z805" s="40" t="e">
        <f>#REF!</f>
        <v>#REF!</v>
      </c>
    </row>
    <row r="806" spans="1:26" ht="12.75" customHeight="1" x14ac:dyDescent="0.25">
      <c r="A806" s="7">
        <v>805</v>
      </c>
      <c r="B806" s="7" t="str">
        <f t="shared" si="51"/>
        <v>Samedi</v>
      </c>
      <c r="C806" s="38" t="e">
        <f>'Relevé corrigé'!C806</f>
        <v>#REF!</v>
      </c>
      <c r="D806" s="45" t="e">
        <f>'Relevé corrigé'!D806</f>
        <v>#REF!</v>
      </c>
      <c r="E806" s="40" t="e">
        <f>#REF!</f>
        <v>#REF!</v>
      </c>
      <c r="F806" s="40" t="e">
        <f>#REF!</f>
        <v>#REF!</v>
      </c>
      <c r="G806" s="40" t="e">
        <f>#REF!</f>
        <v>#REF!</v>
      </c>
      <c r="H806" s="40" t="e">
        <f>#REF!</f>
        <v>#REF!</v>
      </c>
      <c r="I806" s="40" t="e">
        <f>#REF!</f>
        <v>#REF!</v>
      </c>
      <c r="J806" s="40" t="e">
        <f>#REF!</f>
        <v>#REF!</v>
      </c>
      <c r="K806" s="40" t="e">
        <f>#REF!</f>
        <v>#REF!</v>
      </c>
      <c r="L806" s="40" t="e">
        <f>#REF!</f>
        <v>#REF!</v>
      </c>
      <c r="M806" s="40" t="e">
        <f>#REF!</f>
        <v>#REF!</v>
      </c>
      <c r="N806" s="40" t="e">
        <f>#REF!</f>
        <v>#REF!</v>
      </c>
      <c r="O806" s="40" t="e">
        <f>#REF!</f>
        <v>#REF!</v>
      </c>
      <c r="P806" s="40" t="e">
        <f>#REF!</f>
        <v>#REF!</v>
      </c>
      <c r="Q806" s="40" t="e">
        <f t="shared" si="52"/>
        <v>#REF!</v>
      </c>
      <c r="R806" s="40" t="e">
        <f t="shared" si="53"/>
        <v>#REF!</v>
      </c>
      <c r="S806" s="40" t="e">
        <f>#REF!+#REF!</f>
        <v>#REF!</v>
      </c>
      <c r="T806" s="43">
        <f>SUMIFS(Modèle!$P$2:$P$1009,Modèle!$B$2:$B$1009,$B806,Modèle!$D$2:$D$1009,$D806)</f>
        <v>0</v>
      </c>
      <c r="U806" s="40" t="e">
        <f>#REF!</f>
        <v>#REF!</v>
      </c>
      <c r="V806" s="40" t="e">
        <f>#REF!</f>
        <v>#REF!</v>
      </c>
      <c r="W806" s="40" t="e">
        <f>#REF!</f>
        <v>#REF!</v>
      </c>
      <c r="X806" s="40" t="e">
        <f>#REF!</f>
        <v>#REF!</v>
      </c>
      <c r="Y806" s="40" t="e">
        <f t="shared" si="54"/>
        <v>#REF!</v>
      </c>
      <c r="Z806" s="40" t="e">
        <f>#REF!</f>
        <v>#REF!</v>
      </c>
    </row>
    <row r="807" spans="1:26" ht="12.75" customHeight="1" x14ac:dyDescent="0.25">
      <c r="A807" s="7">
        <v>806</v>
      </c>
      <c r="B807" s="7" t="str">
        <f t="shared" si="51"/>
        <v>Samedi</v>
      </c>
      <c r="C807" s="38" t="e">
        <f>'Relevé corrigé'!C807</f>
        <v>#REF!</v>
      </c>
      <c r="D807" s="45" t="e">
        <f>'Relevé corrigé'!D807</f>
        <v>#REF!</v>
      </c>
      <c r="E807" s="40" t="e">
        <f>#REF!</f>
        <v>#REF!</v>
      </c>
      <c r="F807" s="40" t="e">
        <f>#REF!</f>
        <v>#REF!</v>
      </c>
      <c r="G807" s="40" t="e">
        <f>#REF!</f>
        <v>#REF!</v>
      </c>
      <c r="H807" s="40" t="e">
        <f>#REF!</f>
        <v>#REF!</v>
      </c>
      <c r="I807" s="40" t="e">
        <f>#REF!</f>
        <v>#REF!</v>
      </c>
      <c r="J807" s="40" t="e">
        <f>#REF!</f>
        <v>#REF!</v>
      </c>
      <c r="K807" s="40" t="e">
        <f>#REF!</f>
        <v>#REF!</v>
      </c>
      <c r="L807" s="40" t="e">
        <f>#REF!</f>
        <v>#REF!</v>
      </c>
      <c r="M807" s="40" t="e">
        <f>#REF!</f>
        <v>#REF!</v>
      </c>
      <c r="N807" s="40" t="e">
        <f>#REF!</f>
        <v>#REF!</v>
      </c>
      <c r="O807" s="40" t="e">
        <f>#REF!</f>
        <v>#REF!</v>
      </c>
      <c r="P807" s="40" t="e">
        <f>#REF!</f>
        <v>#REF!</v>
      </c>
      <c r="Q807" s="40" t="e">
        <f t="shared" si="52"/>
        <v>#REF!</v>
      </c>
      <c r="R807" s="40" t="e">
        <f t="shared" si="53"/>
        <v>#REF!</v>
      </c>
      <c r="S807" s="40" t="e">
        <f>#REF!+#REF!</f>
        <v>#REF!</v>
      </c>
      <c r="T807" s="43">
        <f>SUMIFS(Modèle!$P$2:$P$1009,Modèle!$B$2:$B$1009,$B807,Modèle!$D$2:$D$1009,$D807)</f>
        <v>0</v>
      </c>
      <c r="U807" s="40" t="e">
        <f>#REF!</f>
        <v>#REF!</v>
      </c>
      <c r="V807" s="40" t="e">
        <f>#REF!</f>
        <v>#REF!</v>
      </c>
      <c r="W807" s="40" t="e">
        <f>#REF!</f>
        <v>#REF!</v>
      </c>
      <c r="X807" s="40" t="e">
        <f>#REF!</f>
        <v>#REF!</v>
      </c>
      <c r="Y807" s="40" t="e">
        <f t="shared" si="54"/>
        <v>#REF!</v>
      </c>
      <c r="Z807" s="40" t="e">
        <f>#REF!</f>
        <v>#REF!</v>
      </c>
    </row>
    <row r="808" spans="1:26" ht="12.75" customHeight="1" x14ac:dyDescent="0.25">
      <c r="A808" s="7">
        <v>807</v>
      </c>
      <c r="B808" s="7" t="str">
        <f t="shared" si="51"/>
        <v>Samedi</v>
      </c>
      <c r="C808" s="38" t="e">
        <f>'Relevé corrigé'!C808</f>
        <v>#REF!</v>
      </c>
      <c r="D808" s="45" t="e">
        <f>'Relevé corrigé'!D808</f>
        <v>#REF!</v>
      </c>
      <c r="E808" s="40" t="e">
        <f>#REF!</f>
        <v>#REF!</v>
      </c>
      <c r="F808" s="40" t="e">
        <f>#REF!</f>
        <v>#REF!</v>
      </c>
      <c r="G808" s="40" t="e">
        <f>#REF!</f>
        <v>#REF!</v>
      </c>
      <c r="H808" s="40" t="e">
        <f>#REF!</f>
        <v>#REF!</v>
      </c>
      <c r="I808" s="40" t="e">
        <f>#REF!</f>
        <v>#REF!</v>
      </c>
      <c r="J808" s="40" t="e">
        <f>#REF!</f>
        <v>#REF!</v>
      </c>
      <c r="K808" s="40" t="e">
        <f>#REF!</f>
        <v>#REF!</v>
      </c>
      <c r="L808" s="40" t="e">
        <f>#REF!</f>
        <v>#REF!</v>
      </c>
      <c r="M808" s="40" t="e">
        <f>#REF!</f>
        <v>#REF!</v>
      </c>
      <c r="N808" s="40" t="e">
        <f>#REF!</f>
        <v>#REF!</v>
      </c>
      <c r="O808" s="40" t="e">
        <f>#REF!</f>
        <v>#REF!</v>
      </c>
      <c r="P808" s="40" t="e">
        <f>#REF!</f>
        <v>#REF!</v>
      </c>
      <c r="Q808" s="40" t="e">
        <f t="shared" si="52"/>
        <v>#REF!</v>
      </c>
      <c r="R808" s="40" t="e">
        <f t="shared" si="53"/>
        <v>#REF!</v>
      </c>
      <c r="S808" s="40" t="e">
        <f>#REF!+#REF!</f>
        <v>#REF!</v>
      </c>
      <c r="T808" s="43">
        <f>SUMIFS(Modèle!$P$2:$P$1009,Modèle!$B$2:$B$1009,$B808,Modèle!$D$2:$D$1009,$D808)</f>
        <v>0</v>
      </c>
      <c r="U808" s="40" t="e">
        <f>#REF!</f>
        <v>#REF!</v>
      </c>
      <c r="V808" s="40" t="e">
        <f>#REF!</f>
        <v>#REF!</v>
      </c>
      <c r="W808" s="40" t="e">
        <f>#REF!</f>
        <v>#REF!</v>
      </c>
      <c r="X808" s="40" t="e">
        <f>#REF!</f>
        <v>#REF!</v>
      </c>
      <c r="Y808" s="40" t="e">
        <f t="shared" si="54"/>
        <v>#REF!</v>
      </c>
      <c r="Z808" s="40" t="e">
        <f>#REF!</f>
        <v>#REF!</v>
      </c>
    </row>
    <row r="809" spans="1:26" ht="12.75" customHeight="1" x14ac:dyDescent="0.25">
      <c r="A809" s="7">
        <v>808</v>
      </c>
      <c r="B809" s="7" t="str">
        <f t="shared" si="51"/>
        <v>Samedi</v>
      </c>
      <c r="C809" s="38" t="e">
        <f>'Relevé corrigé'!C809</f>
        <v>#REF!</v>
      </c>
      <c r="D809" s="45" t="e">
        <f>'Relevé corrigé'!D809</f>
        <v>#REF!</v>
      </c>
      <c r="E809" s="40" t="e">
        <f>#REF!</f>
        <v>#REF!</v>
      </c>
      <c r="F809" s="40" t="e">
        <f>#REF!</f>
        <v>#REF!</v>
      </c>
      <c r="G809" s="40" t="e">
        <f>#REF!</f>
        <v>#REF!</v>
      </c>
      <c r="H809" s="40" t="e">
        <f>#REF!</f>
        <v>#REF!</v>
      </c>
      <c r="I809" s="40" t="e">
        <f>#REF!</f>
        <v>#REF!</v>
      </c>
      <c r="J809" s="40" t="e">
        <f>#REF!</f>
        <v>#REF!</v>
      </c>
      <c r="K809" s="40" t="e">
        <f>#REF!</f>
        <v>#REF!</v>
      </c>
      <c r="L809" s="40" t="e">
        <f>#REF!</f>
        <v>#REF!</v>
      </c>
      <c r="M809" s="40" t="e">
        <f>#REF!</f>
        <v>#REF!</v>
      </c>
      <c r="N809" s="40" t="e">
        <f>#REF!</f>
        <v>#REF!</v>
      </c>
      <c r="O809" s="40" t="e">
        <f>#REF!</f>
        <v>#REF!</v>
      </c>
      <c r="P809" s="40" t="e">
        <f>#REF!</f>
        <v>#REF!</v>
      </c>
      <c r="Q809" s="40" t="e">
        <f t="shared" si="52"/>
        <v>#REF!</v>
      </c>
      <c r="R809" s="40" t="e">
        <f t="shared" si="53"/>
        <v>#REF!</v>
      </c>
      <c r="S809" s="40" t="e">
        <f>#REF!+#REF!</f>
        <v>#REF!</v>
      </c>
      <c r="T809" s="43">
        <f>SUMIFS(Modèle!$P$2:$P$1009,Modèle!$B$2:$B$1009,$B809,Modèle!$D$2:$D$1009,$D809)</f>
        <v>0</v>
      </c>
      <c r="U809" s="40" t="e">
        <f>#REF!</f>
        <v>#REF!</v>
      </c>
      <c r="V809" s="40" t="e">
        <f>#REF!</f>
        <v>#REF!</v>
      </c>
      <c r="W809" s="40" t="e">
        <f>#REF!</f>
        <v>#REF!</v>
      </c>
      <c r="X809" s="40" t="e">
        <f>#REF!</f>
        <v>#REF!</v>
      </c>
      <c r="Y809" s="40" t="e">
        <f t="shared" si="54"/>
        <v>#REF!</v>
      </c>
      <c r="Z809" s="40" t="e">
        <f>#REF!</f>
        <v>#REF!</v>
      </c>
    </row>
    <row r="810" spans="1:26" ht="12.75" customHeight="1" x14ac:dyDescent="0.25">
      <c r="A810" s="7">
        <v>809</v>
      </c>
      <c r="B810" s="7" t="str">
        <f t="shared" si="51"/>
        <v>Samedi</v>
      </c>
      <c r="C810" s="38" t="e">
        <f>'Relevé corrigé'!C810</f>
        <v>#REF!</v>
      </c>
      <c r="D810" s="45" t="e">
        <f>'Relevé corrigé'!D810</f>
        <v>#REF!</v>
      </c>
      <c r="E810" s="40" t="e">
        <f>#REF!</f>
        <v>#REF!</v>
      </c>
      <c r="F810" s="40" t="e">
        <f>#REF!</f>
        <v>#REF!</v>
      </c>
      <c r="G810" s="40" t="e">
        <f>#REF!</f>
        <v>#REF!</v>
      </c>
      <c r="H810" s="40" t="e">
        <f>#REF!</f>
        <v>#REF!</v>
      </c>
      <c r="I810" s="40" t="e">
        <f>#REF!</f>
        <v>#REF!</v>
      </c>
      <c r="J810" s="40" t="e">
        <f>#REF!</f>
        <v>#REF!</v>
      </c>
      <c r="K810" s="40" t="e">
        <f>#REF!</f>
        <v>#REF!</v>
      </c>
      <c r="L810" s="40" t="e">
        <f>#REF!</f>
        <v>#REF!</v>
      </c>
      <c r="M810" s="40" t="e">
        <f>#REF!</f>
        <v>#REF!</v>
      </c>
      <c r="N810" s="40" t="e">
        <f>#REF!</f>
        <v>#REF!</v>
      </c>
      <c r="O810" s="40" t="e">
        <f>#REF!</f>
        <v>#REF!</v>
      </c>
      <c r="P810" s="40" t="e">
        <f>#REF!</f>
        <v>#REF!</v>
      </c>
      <c r="Q810" s="40" t="e">
        <f t="shared" si="52"/>
        <v>#REF!</v>
      </c>
      <c r="R810" s="40" t="e">
        <f t="shared" si="53"/>
        <v>#REF!</v>
      </c>
      <c r="S810" s="40" t="e">
        <f>#REF!+#REF!</f>
        <v>#REF!</v>
      </c>
      <c r="T810" s="43">
        <f>SUMIFS(Modèle!$P$2:$P$1009,Modèle!$B$2:$B$1009,$B810,Modèle!$D$2:$D$1009,$D810)</f>
        <v>0</v>
      </c>
      <c r="U810" s="40" t="e">
        <f>#REF!</f>
        <v>#REF!</v>
      </c>
      <c r="V810" s="40" t="e">
        <f>#REF!</f>
        <v>#REF!</v>
      </c>
      <c r="W810" s="40" t="e">
        <f>#REF!</f>
        <v>#REF!</v>
      </c>
      <c r="X810" s="40" t="e">
        <f>#REF!</f>
        <v>#REF!</v>
      </c>
      <c r="Y810" s="40" t="e">
        <f t="shared" si="54"/>
        <v>#REF!</v>
      </c>
      <c r="Z810" s="40" t="e">
        <f>#REF!</f>
        <v>#REF!</v>
      </c>
    </row>
    <row r="811" spans="1:26" ht="12.75" customHeight="1" x14ac:dyDescent="0.25">
      <c r="A811" s="7">
        <v>810</v>
      </c>
      <c r="B811" s="7" t="str">
        <f t="shared" si="51"/>
        <v>Samedi</v>
      </c>
      <c r="C811" s="38" t="e">
        <f>'Relevé corrigé'!C811</f>
        <v>#REF!</v>
      </c>
      <c r="D811" s="45" t="e">
        <f>'Relevé corrigé'!D811</f>
        <v>#REF!</v>
      </c>
      <c r="E811" s="40" t="e">
        <f>#REF!</f>
        <v>#REF!</v>
      </c>
      <c r="F811" s="40" t="e">
        <f>#REF!</f>
        <v>#REF!</v>
      </c>
      <c r="G811" s="40" t="e">
        <f>#REF!</f>
        <v>#REF!</v>
      </c>
      <c r="H811" s="40" t="e">
        <f>#REF!</f>
        <v>#REF!</v>
      </c>
      <c r="I811" s="40" t="e">
        <f>#REF!</f>
        <v>#REF!</v>
      </c>
      <c r="J811" s="40" t="e">
        <f>#REF!</f>
        <v>#REF!</v>
      </c>
      <c r="K811" s="40" t="e">
        <f>#REF!</f>
        <v>#REF!</v>
      </c>
      <c r="L811" s="40" t="e">
        <f>#REF!</f>
        <v>#REF!</v>
      </c>
      <c r="M811" s="40" t="e">
        <f>#REF!</f>
        <v>#REF!</v>
      </c>
      <c r="N811" s="40" t="e">
        <f>#REF!</f>
        <v>#REF!</v>
      </c>
      <c r="O811" s="40" t="e">
        <f>#REF!</f>
        <v>#REF!</v>
      </c>
      <c r="P811" s="40" t="e">
        <f>#REF!</f>
        <v>#REF!</v>
      </c>
      <c r="Q811" s="40" t="e">
        <f t="shared" si="52"/>
        <v>#REF!</v>
      </c>
      <c r="R811" s="40" t="e">
        <f t="shared" si="53"/>
        <v>#REF!</v>
      </c>
      <c r="S811" s="40" t="e">
        <f>#REF!+#REF!</f>
        <v>#REF!</v>
      </c>
      <c r="T811" s="43">
        <f>SUMIFS(Modèle!$P$2:$P$1009,Modèle!$B$2:$B$1009,$B811,Modèle!$D$2:$D$1009,$D811)</f>
        <v>0</v>
      </c>
      <c r="U811" s="40" t="e">
        <f>#REF!</f>
        <v>#REF!</v>
      </c>
      <c r="V811" s="40" t="e">
        <f>#REF!</f>
        <v>#REF!</v>
      </c>
      <c r="W811" s="40" t="e">
        <f>#REF!</f>
        <v>#REF!</v>
      </c>
      <c r="X811" s="40" t="e">
        <f>#REF!</f>
        <v>#REF!</v>
      </c>
      <c r="Y811" s="40" t="e">
        <f t="shared" si="54"/>
        <v>#REF!</v>
      </c>
      <c r="Z811" s="40" t="e">
        <f>#REF!</f>
        <v>#REF!</v>
      </c>
    </row>
    <row r="812" spans="1:26" ht="12.75" customHeight="1" x14ac:dyDescent="0.25">
      <c r="A812" s="7">
        <v>811</v>
      </c>
      <c r="B812" s="7" t="str">
        <f t="shared" si="51"/>
        <v>Samedi</v>
      </c>
      <c r="C812" s="38" t="e">
        <f>'Relevé corrigé'!C812</f>
        <v>#REF!</v>
      </c>
      <c r="D812" s="45" t="e">
        <f>'Relevé corrigé'!D812</f>
        <v>#REF!</v>
      </c>
      <c r="E812" s="40" t="e">
        <f>#REF!</f>
        <v>#REF!</v>
      </c>
      <c r="F812" s="40" t="e">
        <f>#REF!</f>
        <v>#REF!</v>
      </c>
      <c r="G812" s="40" t="e">
        <f>#REF!</f>
        <v>#REF!</v>
      </c>
      <c r="H812" s="40" t="e">
        <f>#REF!</f>
        <v>#REF!</v>
      </c>
      <c r="I812" s="40" t="e">
        <f>#REF!</f>
        <v>#REF!</v>
      </c>
      <c r="J812" s="40" t="e">
        <f>#REF!</f>
        <v>#REF!</v>
      </c>
      <c r="K812" s="40" t="e">
        <f>#REF!</f>
        <v>#REF!</v>
      </c>
      <c r="L812" s="40" t="e">
        <f>#REF!</f>
        <v>#REF!</v>
      </c>
      <c r="M812" s="40" t="e">
        <f>#REF!</f>
        <v>#REF!</v>
      </c>
      <c r="N812" s="40" t="e">
        <f>#REF!</f>
        <v>#REF!</v>
      </c>
      <c r="O812" s="40" t="e">
        <f>#REF!</f>
        <v>#REF!</v>
      </c>
      <c r="P812" s="40" t="e">
        <f>#REF!</f>
        <v>#REF!</v>
      </c>
      <c r="Q812" s="40" t="e">
        <f t="shared" si="52"/>
        <v>#REF!</v>
      </c>
      <c r="R812" s="40" t="e">
        <f t="shared" si="53"/>
        <v>#REF!</v>
      </c>
      <c r="S812" s="40" t="e">
        <f>#REF!+#REF!</f>
        <v>#REF!</v>
      </c>
      <c r="T812" s="43">
        <f>SUMIFS(Modèle!$P$2:$P$1009,Modèle!$B$2:$B$1009,$B812,Modèle!$D$2:$D$1009,$D812)</f>
        <v>0</v>
      </c>
      <c r="U812" s="40" t="e">
        <f>#REF!</f>
        <v>#REF!</v>
      </c>
      <c r="V812" s="40" t="e">
        <f>#REF!</f>
        <v>#REF!</v>
      </c>
      <c r="W812" s="40" t="e">
        <f>#REF!</f>
        <v>#REF!</v>
      </c>
      <c r="X812" s="40" t="e">
        <f>#REF!</f>
        <v>#REF!</v>
      </c>
      <c r="Y812" s="40" t="e">
        <f t="shared" si="54"/>
        <v>#REF!</v>
      </c>
      <c r="Z812" s="40" t="e">
        <f>#REF!</f>
        <v>#REF!</v>
      </c>
    </row>
    <row r="813" spans="1:26" ht="12.75" customHeight="1" x14ac:dyDescent="0.25">
      <c r="A813" s="7">
        <v>812</v>
      </c>
      <c r="B813" s="7" t="str">
        <f t="shared" si="51"/>
        <v>Samedi</v>
      </c>
      <c r="C813" s="38" t="e">
        <f>'Relevé corrigé'!C813</f>
        <v>#REF!</v>
      </c>
      <c r="D813" s="45" t="e">
        <f>'Relevé corrigé'!D813</f>
        <v>#REF!</v>
      </c>
      <c r="E813" s="40" t="e">
        <f>#REF!</f>
        <v>#REF!</v>
      </c>
      <c r="F813" s="40" t="e">
        <f>#REF!</f>
        <v>#REF!</v>
      </c>
      <c r="G813" s="40" t="e">
        <f>#REF!</f>
        <v>#REF!</v>
      </c>
      <c r="H813" s="40" t="e">
        <f>#REF!</f>
        <v>#REF!</v>
      </c>
      <c r="I813" s="40" t="e">
        <f>#REF!</f>
        <v>#REF!</v>
      </c>
      <c r="J813" s="40" t="e">
        <f>#REF!</f>
        <v>#REF!</v>
      </c>
      <c r="K813" s="40" t="e">
        <f>#REF!</f>
        <v>#REF!</v>
      </c>
      <c r="L813" s="40" t="e">
        <f>#REF!</f>
        <v>#REF!</v>
      </c>
      <c r="M813" s="40" t="e">
        <f>#REF!</f>
        <v>#REF!</v>
      </c>
      <c r="N813" s="40" t="e">
        <f>#REF!</f>
        <v>#REF!</v>
      </c>
      <c r="O813" s="40" t="e">
        <f>#REF!</f>
        <v>#REF!</v>
      </c>
      <c r="P813" s="40" t="e">
        <f>#REF!</f>
        <v>#REF!</v>
      </c>
      <c r="Q813" s="40" t="e">
        <f t="shared" si="52"/>
        <v>#REF!</v>
      </c>
      <c r="R813" s="40" t="e">
        <f t="shared" si="53"/>
        <v>#REF!</v>
      </c>
      <c r="S813" s="40" t="e">
        <f>#REF!+#REF!</f>
        <v>#REF!</v>
      </c>
      <c r="T813" s="43">
        <f>SUMIFS(Modèle!$P$2:$P$1009,Modèle!$B$2:$B$1009,$B813,Modèle!$D$2:$D$1009,$D813)</f>
        <v>0</v>
      </c>
      <c r="U813" s="40" t="e">
        <f>#REF!</f>
        <v>#REF!</v>
      </c>
      <c r="V813" s="40" t="e">
        <f>#REF!</f>
        <v>#REF!</v>
      </c>
      <c r="W813" s="40" t="e">
        <f>#REF!</f>
        <v>#REF!</v>
      </c>
      <c r="X813" s="40" t="e">
        <f>#REF!</f>
        <v>#REF!</v>
      </c>
      <c r="Y813" s="40" t="e">
        <f t="shared" si="54"/>
        <v>#REF!</v>
      </c>
      <c r="Z813" s="40" t="e">
        <f>#REF!</f>
        <v>#REF!</v>
      </c>
    </row>
    <row r="814" spans="1:26" ht="12.75" customHeight="1" x14ac:dyDescent="0.25">
      <c r="A814" s="7">
        <v>813</v>
      </c>
      <c r="B814" s="7" t="str">
        <f t="shared" si="51"/>
        <v>Samedi</v>
      </c>
      <c r="C814" s="38" t="e">
        <f>'Relevé corrigé'!C814</f>
        <v>#REF!</v>
      </c>
      <c r="D814" s="45" t="e">
        <f>'Relevé corrigé'!D814</f>
        <v>#REF!</v>
      </c>
      <c r="E814" s="40" t="e">
        <f>#REF!</f>
        <v>#REF!</v>
      </c>
      <c r="F814" s="40" t="e">
        <f>#REF!</f>
        <v>#REF!</v>
      </c>
      <c r="G814" s="40" t="e">
        <f>#REF!</f>
        <v>#REF!</v>
      </c>
      <c r="H814" s="40" t="e">
        <f>#REF!</f>
        <v>#REF!</v>
      </c>
      <c r="I814" s="40" t="e">
        <f>#REF!</f>
        <v>#REF!</v>
      </c>
      <c r="J814" s="40" t="e">
        <f>#REF!</f>
        <v>#REF!</v>
      </c>
      <c r="K814" s="40" t="e">
        <f>#REF!</f>
        <v>#REF!</v>
      </c>
      <c r="L814" s="40" t="e">
        <f>#REF!</f>
        <v>#REF!</v>
      </c>
      <c r="M814" s="40" t="e">
        <f>#REF!</f>
        <v>#REF!</v>
      </c>
      <c r="N814" s="40" t="e">
        <f>#REF!</f>
        <v>#REF!</v>
      </c>
      <c r="O814" s="40" t="e">
        <f>#REF!</f>
        <v>#REF!</v>
      </c>
      <c r="P814" s="40" t="e">
        <f>#REF!</f>
        <v>#REF!</v>
      </c>
      <c r="Q814" s="40" t="e">
        <f t="shared" si="52"/>
        <v>#REF!</v>
      </c>
      <c r="R814" s="40" t="e">
        <f t="shared" si="53"/>
        <v>#REF!</v>
      </c>
      <c r="S814" s="40" t="e">
        <f>#REF!+#REF!</f>
        <v>#REF!</v>
      </c>
      <c r="T814" s="43">
        <f>SUMIFS(Modèle!$P$2:$P$1009,Modèle!$B$2:$B$1009,$B814,Modèle!$D$2:$D$1009,$D814)</f>
        <v>0</v>
      </c>
      <c r="U814" s="40" t="e">
        <f>#REF!</f>
        <v>#REF!</v>
      </c>
      <c r="V814" s="40" t="e">
        <f>#REF!</f>
        <v>#REF!</v>
      </c>
      <c r="W814" s="40" t="e">
        <f>#REF!</f>
        <v>#REF!</v>
      </c>
      <c r="X814" s="40" t="e">
        <f>#REF!</f>
        <v>#REF!</v>
      </c>
      <c r="Y814" s="40" t="e">
        <f t="shared" si="54"/>
        <v>#REF!</v>
      </c>
      <c r="Z814" s="40" t="e">
        <f>#REF!</f>
        <v>#REF!</v>
      </c>
    </row>
    <row r="815" spans="1:26" ht="12.75" customHeight="1" x14ac:dyDescent="0.25">
      <c r="A815" s="7">
        <v>814</v>
      </c>
      <c r="B815" s="7" t="str">
        <f t="shared" si="51"/>
        <v>Samedi</v>
      </c>
      <c r="C815" s="38" t="e">
        <f>'Relevé corrigé'!C815</f>
        <v>#REF!</v>
      </c>
      <c r="D815" s="45" t="e">
        <f>'Relevé corrigé'!D815</f>
        <v>#REF!</v>
      </c>
      <c r="E815" s="40" t="e">
        <f>#REF!</f>
        <v>#REF!</v>
      </c>
      <c r="F815" s="40" t="e">
        <f>#REF!</f>
        <v>#REF!</v>
      </c>
      <c r="G815" s="40" t="e">
        <f>#REF!</f>
        <v>#REF!</v>
      </c>
      <c r="H815" s="40" t="e">
        <f>#REF!</f>
        <v>#REF!</v>
      </c>
      <c r="I815" s="40" t="e">
        <f>#REF!</f>
        <v>#REF!</v>
      </c>
      <c r="J815" s="40" t="e">
        <f>#REF!</f>
        <v>#REF!</v>
      </c>
      <c r="K815" s="40" t="e">
        <f>#REF!</f>
        <v>#REF!</v>
      </c>
      <c r="L815" s="40" t="e">
        <f>#REF!</f>
        <v>#REF!</v>
      </c>
      <c r="M815" s="40" t="e">
        <f>#REF!</f>
        <v>#REF!</v>
      </c>
      <c r="N815" s="40" t="e">
        <f>#REF!</f>
        <v>#REF!</v>
      </c>
      <c r="O815" s="40" t="e">
        <f>#REF!</f>
        <v>#REF!</v>
      </c>
      <c r="P815" s="40" t="e">
        <f>#REF!</f>
        <v>#REF!</v>
      </c>
      <c r="Q815" s="40" t="e">
        <f t="shared" si="52"/>
        <v>#REF!</v>
      </c>
      <c r="R815" s="40" t="e">
        <f t="shared" si="53"/>
        <v>#REF!</v>
      </c>
      <c r="S815" s="40" t="e">
        <f>#REF!+#REF!</f>
        <v>#REF!</v>
      </c>
      <c r="T815" s="43">
        <f>SUMIFS(Modèle!$P$2:$P$1009,Modèle!$B$2:$B$1009,$B815,Modèle!$D$2:$D$1009,$D815)</f>
        <v>0</v>
      </c>
      <c r="U815" s="40" t="e">
        <f>#REF!</f>
        <v>#REF!</v>
      </c>
      <c r="V815" s="40" t="e">
        <f>#REF!</f>
        <v>#REF!</v>
      </c>
      <c r="W815" s="40" t="e">
        <f>#REF!</f>
        <v>#REF!</v>
      </c>
      <c r="X815" s="40" t="e">
        <f>#REF!</f>
        <v>#REF!</v>
      </c>
      <c r="Y815" s="40" t="e">
        <f t="shared" si="54"/>
        <v>#REF!</v>
      </c>
      <c r="Z815" s="40" t="e">
        <f>#REF!</f>
        <v>#REF!</v>
      </c>
    </row>
    <row r="816" spans="1:26" ht="12.75" customHeight="1" x14ac:dyDescent="0.25">
      <c r="A816" s="7">
        <v>815</v>
      </c>
      <c r="B816" s="7" t="str">
        <f t="shared" si="51"/>
        <v>Samedi</v>
      </c>
      <c r="C816" s="38" t="e">
        <f>'Relevé corrigé'!C816</f>
        <v>#REF!</v>
      </c>
      <c r="D816" s="45" t="e">
        <f>'Relevé corrigé'!D816</f>
        <v>#REF!</v>
      </c>
      <c r="E816" s="40" t="e">
        <f>#REF!</f>
        <v>#REF!</v>
      </c>
      <c r="F816" s="40" t="e">
        <f>#REF!</f>
        <v>#REF!</v>
      </c>
      <c r="G816" s="40" t="e">
        <f>#REF!</f>
        <v>#REF!</v>
      </c>
      <c r="H816" s="40" t="e">
        <f>#REF!</f>
        <v>#REF!</v>
      </c>
      <c r="I816" s="40" t="e">
        <f>#REF!</f>
        <v>#REF!</v>
      </c>
      <c r="J816" s="40" t="e">
        <f>#REF!</f>
        <v>#REF!</v>
      </c>
      <c r="K816" s="40" t="e">
        <f>#REF!</f>
        <v>#REF!</v>
      </c>
      <c r="L816" s="40" t="e">
        <f>#REF!</f>
        <v>#REF!</v>
      </c>
      <c r="M816" s="40" t="e">
        <f>#REF!</f>
        <v>#REF!</v>
      </c>
      <c r="N816" s="40" t="e">
        <f>#REF!</f>
        <v>#REF!</v>
      </c>
      <c r="O816" s="40" t="e">
        <f>#REF!</f>
        <v>#REF!</v>
      </c>
      <c r="P816" s="40" t="e">
        <f>#REF!</f>
        <v>#REF!</v>
      </c>
      <c r="Q816" s="40" t="e">
        <f t="shared" si="52"/>
        <v>#REF!</v>
      </c>
      <c r="R816" s="40" t="e">
        <f t="shared" si="53"/>
        <v>#REF!</v>
      </c>
      <c r="S816" s="40" t="e">
        <f>#REF!+#REF!</f>
        <v>#REF!</v>
      </c>
      <c r="T816" s="43">
        <f>SUMIFS(Modèle!$P$2:$P$1009,Modèle!$B$2:$B$1009,$B816,Modèle!$D$2:$D$1009,$D816)</f>
        <v>0</v>
      </c>
      <c r="U816" s="40" t="e">
        <f>#REF!</f>
        <v>#REF!</v>
      </c>
      <c r="V816" s="40" t="e">
        <f>#REF!</f>
        <v>#REF!</v>
      </c>
      <c r="W816" s="40" t="e">
        <f>#REF!</f>
        <v>#REF!</v>
      </c>
      <c r="X816" s="40" t="e">
        <f>#REF!</f>
        <v>#REF!</v>
      </c>
      <c r="Y816" s="40" t="e">
        <f t="shared" si="54"/>
        <v>#REF!</v>
      </c>
      <c r="Z816" s="40" t="e">
        <f>#REF!</f>
        <v>#REF!</v>
      </c>
    </row>
    <row r="817" spans="1:26" ht="12.75" customHeight="1" x14ac:dyDescent="0.25">
      <c r="A817" s="7">
        <v>816</v>
      </c>
      <c r="B817" s="7" t="str">
        <f t="shared" si="51"/>
        <v>Samedi</v>
      </c>
      <c r="C817" s="38" t="e">
        <f>'Relevé corrigé'!C817</f>
        <v>#REF!</v>
      </c>
      <c r="D817" s="45" t="e">
        <f>'Relevé corrigé'!D817</f>
        <v>#REF!</v>
      </c>
      <c r="E817" s="40" t="e">
        <f>#REF!</f>
        <v>#REF!</v>
      </c>
      <c r="F817" s="40" t="e">
        <f>#REF!</f>
        <v>#REF!</v>
      </c>
      <c r="G817" s="40" t="e">
        <f>#REF!</f>
        <v>#REF!</v>
      </c>
      <c r="H817" s="40" t="e">
        <f>#REF!</f>
        <v>#REF!</v>
      </c>
      <c r="I817" s="40" t="e">
        <f>#REF!</f>
        <v>#REF!</v>
      </c>
      <c r="J817" s="40" t="e">
        <f>#REF!</f>
        <v>#REF!</v>
      </c>
      <c r="K817" s="40" t="e">
        <f>#REF!</f>
        <v>#REF!</v>
      </c>
      <c r="L817" s="40" t="e">
        <f>#REF!</f>
        <v>#REF!</v>
      </c>
      <c r="M817" s="40" t="e">
        <f>#REF!</f>
        <v>#REF!</v>
      </c>
      <c r="N817" s="40" t="e">
        <f>#REF!</f>
        <v>#REF!</v>
      </c>
      <c r="O817" s="40" t="e">
        <f>#REF!</f>
        <v>#REF!</v>
      </c>
      <c r="P817" s="40" t="e">
        <f>#REF!</f>
        <v>#REF!</v>
      </c>
      <c r="Q817" s="40" t="e">
        <f t="shared" si="52"/>
        <v>#REF!</v>
      </c>
      <c r="R817" s="40" t="e">
        <f t="shared" si="53"/>
        <v>#REF!</v>
      </c>
      <c r="S817" s="40" t="e">
        <f>#REF!+#REF!</f>
        <v>#REF!</v>
      </c>
      <c r="T817" s="43">
        <f>SUMIFS(Modèle!$P$2:$P$1009,Modèle!$B$2:$B$1009,$B817,Modèle!$D$2:$D$1009,$D817)</f>
        <v>0</v>
      </c>
      <c r="U817" s="40" t="e">
        <f>#REF!</f>
        <v>#REF!</v>
      </c>
      <c r="V817" s="40" t="e">
        <f>#REF!</f>
        <v>#REF!</v>
      </c>
      <c r="W817" s="40" t="e">
        <f>#REF!</f>
        <v>#REF!</v>
      </c>
      <c r="X817" s="40" t="e">
        <f>#REF!</f>
        <v>#REF!</v>
      </c>
      <c r="Y817" s="40" t="e">
        <f t="shared" si="54"/>
        <v>#REF!</v>
      </c>
      <c r="Z817" s="40" t="e">
        <f>#REF!</f>
        <v>#REF!</v>
      </c>
    </row>
    <row r="818" spans="1:26" ht="12.75" customHeight="1" x14ac:dyDescent="0.25">
      <c r="A818" s="7">
        <v>817</v>
      </c>
      <c r="B818" s="7" t="str">
        <f t="shared" si="51"/>
        <v>Samedi</v>
      </c>
      <c r="C818" s="38" t="e">
        <f>'Relevé corrigé'!C818</f>
        <v>#REF!</v>
      </c>
      <c r="D818" s="45" t="e">
        <f>'Relevé corrigé'!D818</f>
        <v>#REF!</v>
      </c>
      <c r="E818" s="40" t="e">
        <f>#REF!</f>
        <v>#REF!</v>
      </c>
      <c r="F818" s="40" t="e">
        <f>#REF!</f>
        <v>#REF!</v>
      </c>
      <c r="G818" s="40" t="e">
        <f>#REF!</f>
        <v>#REF!</v>
      </c>
      <c r="H818" s="40" t="e">
        <f>#REF!</f>
        <v>#REF!</v>
      </c>
      <c r="I818" s="40" t="e">
        <f>#REF!</f>
        <v>#REF!</v>
      </c>
      <c r="J818" s="40" t="e">
        <f>#REF!</f>
        <v>#REF!</v>
      </c>
      <c r="K818" s="40" t="e">
        <f>#REF!</f>
        <v>#REF!</v>
      </c>
      <c r="L818" s="40" t="e">
        <f>#REF!</f>
        <v>#REF!</v>
      </c>
      <c r="M818" s="40" t="e">
        <f>#REF!</f>
        <v>#REF!</v>
      </c>
      <c r="N818" s="40" t="e">
        <f>#REF!</f>
        <v>#REF!</v>
      </c>
      <c r="O818" s="40" t="e">
        <f>#REF!</f>
        <v>#REF!</v>
      </c>
      <c r="P818" s="40" t="e">
        <f>#REF!</f>
        <v>#REF!</v>
      </c>
      <c r="Q818" s="40" t="e">
        <f t="shared" si="52"/>
        <v>#REF!</v>
      </c>
      <c r="R818" s="40" t="e">
        <f t="shared" si="53"/>
        <v>#REF!</v>
      </c>
      <c r="S818" s="40" t="e">
        <f>#REF!+#REF!</f>
        <v>#REF!</v>
      </c>
      <c r="T818" s="43">
        <f>SUMIFS(Modèle!$P$2:$P$1009,Modèle!$B$2:$B$1009,$B818,Modèle!$D$2:$D$1009,$D818)</f>
        <v>0</v>
      </c>
      <c r="U818" s="40" t="e">
        <f>#REF!</f>
        <v>#REF!</v>
      </c>
      <c r="V818" s="40" t="e">
        <f>#REF!</f>
        <v>#REF!</v>
      </c>
      <c r="W818" s="40" t="e">
        <f>#REF!</f>
        <v>#REF!</v>
      </c>
      <c r="X818" s="40" t="e">
        <f>#REF!</f>
        <v>#REF!</v>
      </c>
      <c r="Y818" s="40" t="e">
        <f t="shared" si="54"/>
        <v>#REF!</v>
      </c>
      <c r="Z818" s="40" t="e">
        <f>#REF!</f>
        <v>#REF!</v>
      </c>
    </row>
    <row r="819" spans="1:26" ht="12.75" customHeight="1" x14ac:dyDescent="0.25">
      <c r="A819" s="7">
        <v>818</v>
      </c>
      <c r="B819" s="7" t="str">
        <f t="shared" si="51"/>
        <v>Samedi</v>
      </c>
      <c r="C819" s="38" t="e">
        <f>'Relevé corrigé'!C819</f>
        <v>#REF!</v>
      </c>
      <c r="D819" s="45" t="e">
        <f>'Relevé corrigé'!D819</f>
        <v>#REF!</v>
      </c>
      <c r="E819" s="40" t="e">
        <f>#REF!</f>
        <v>#REF!</v>
      </c>
      <c r="F819" s="40" t="e">
        <f>#REF!</f>
        <v>#REF!</v>
      </c>
      <c r="G819" s="40" t="e">
        <f>#REF!</f>
        <v>#REF!</v>
      </c>
      <c r="H819" s="40" t="e">
        <f>#REF!</f>
        <v>#REF!</v>
      </c>
      <c r="I819" s="40" t="e">
        <f>#REF!</f>
        <v>#REF!</v>
      </c>
      <c r="J819" s="40" t="e">
        <f>#REF!</f>
        <v>#REF!</v>
      </c>
      <c r="K819" s="40" t="e">
        <f>#REF!</f>
        <v>#REF!</v>
      </c>
      <c r="L819" s="40" t="e">
        <f>#REF!</f>
        <v>#REF!</v>
      </c>
      <c r="M819" s="40" t="e">
        <f>#REF!</f>
        <v>#REF!</v>
      </c>
      <c r="N819" s="40" t="e">
        <f>#REF!</f>
        <v>#REF!</v>
      </c>
      <c r="O819" s="40" t="e">
        <f>#REF!</f>
        <v>#REF!</v>
      </c>
      <c r="P819" s="40" t="e">
        <f>#REF!</f>
        <v>#REF!</v>
      </c>
      <c r="Q819" s="40" t="e">
        <f t="shared" si="52"/>
        <v>#REF!</v>
      </c>
      <c r="R819" s="40" t="e">
        <f t="shared" si="53"/>
        <v>#REF!</v>
      </c>
      <c r="S819" s="40" t="e">
        <f>#REF!+#REF!</f>
        <v>#REF!</v>
      </c>
      <c r="T819" s="43">
        <f>SUMIFS(Modèle!$P$2:$P$1009,Modèle!$B$2:$B$1009,$B819,Modèle!$D$2:$D$1009,$D819)</f>
        <v>0</v>
      </c>
      <c r="U819" s="40" t="e">
        <f>#REF!</f>
        <v>#REF!</v>
      </c>
      <c r="V819" s="40" t="e">
        <f>#REF!</f>
        <v>#REF!</v>
      </c>
      <c r="W819" s="40" t="e">
        <f>#REF!</f>
        <v>#REF!</v>
      </c>
      <c r="X819" s="40" t="e">
        <f>#REF!</f>
        <v>#REF!</v>
      </c>
      <c r="Y819" s="40" t="e">
        <f t="shared" si="54"/>
        <v>#REF!</v>
      </c>
      <c r="Z819" s="40" t="e">
        <f>#REF!</f>
        <v>#REF!</v>
      </c>
    </row>
    <row r="820" spans="1:26" ht="12.75" customHeight="1" x14ac:dyDescent="0.25">
      <c r="A820" s="7">
        <v>819</v>
      </c>
      <c r="B820" s="7" t="str">
        <f t="shared" si="51"/>
        <v>Samedi</v>
      </c>
      <c r="C820" s="38" t="e">
        <f>'Relevé corrigé'!C820</f>
        <v>#REF!</v>
      </c>
      <c r="D820" s="45" t="e">
        <f>'Relevé corrigé'!D820</f>
        <v>#REF!</v>
      </c>
      <c r="E820" s="40" t="e">
        <f>#REF!</f>
        <v>#REF!</v>
      </c>
      <c r="F820" s="40" t="e">
        <f>#REF!</f>
        <v>#REF!</v>
      </c>
      <c r="G820" s="40" t="e">
        <f>#REF!</f>
        <v>#REF!</v>
      </c>
      <c r="H820" s="40" t="e">
        <f>#REF!</f>
        <v>#REF!</v>
      </c>
      <c r="I820" s="40" t="e">
        <f>#REF!</f>
        <v>#REF!</v>
      </c>
      <c r="J820" s="40" t="e">
        <f>#REF!</f>
        <v>#REF!</v>
      </c>
      <c r="K820" s="40" t="e">
        <f>#REF!</f>
        <v>#REF!</v>
      </c>
      <c r="L820" s="40" t="e">
        <f>#REF!</f>
        <v>#REF!</v>
      </c>
      <c r="M820" s="40" t="e">
        <f>#REF!</f>
        <v>#REF!</v>
      </c>
      <c r="N820" s="40" t="e">
        <f>#REF!</f>
        <v>#REF!</v>
      </c>
      <c r="O820" s="40" t="e">
        <f>#REF!</f>
        <v>#REF!</v>
      </c>
      <c r="P820" s="40" t="e">
        <f>#REF!</f>
        <v>#REF!</v>
      </c>
      <c r="Q820" s="40" t="e">
        <f t="shared" si="52"/>
        <v>#REF!</v>
      </c>
      <c r="R820" s="40" t="e">
        <f t="shared" si="53"/>
        <v>#REF!</v>
      </c>
      <c r="S820" s="40" t="e">
        <f>#REF!+#REF!</f>
        <v>#REF!</v>
      </c>
      <c r="T820" s="43">
        <f>SUMIFS(Modèle!$P$2:$P$1009,Modèle!$B$2:$B$1009,$B820,Modèle!$D$2:$D$1009,$D820)</f>
        <v>0</v>
      </c>
      <c r="U820" s="40" t="e">
        <f>#REF!</f>
        <v>#REF!</v>
      </c>
      <c r="V820" s="40" t="e">
        <f>#REF!</f>
        <v>#REF!</v>
      </c>
      <c r="W820" s="40" t="e">
        <f>#REF!</f>
        <v>#REF!</v>
      </c>
      <c r="X820" s="40" t="e">
        <f>#REF!</f>
        <v>#REF!</v>
      </c>
      <c r="Y820" s="40" t="e">
        <f t="shared" si="54"/>
        <v>#REF!</v>
      </c>
      <c r="Z820" s="40" t="e">
        <f>#REF!</f>
        <v>#REF!</v>
      </c>
    </row>
    <row r="821" spans="1:26" ht="12.75" customHeight="1" x14ac:dyDescent="0.25">
      <c r="A821" s="7">
        <v>820</v>
      </c>
      <c r="B821" s="7" t="str">
        <f t="shared" si="51"/>
        <v>Samedi</v>
      </c>
      <c r="C821" s="38" t="e">
        <f>'Relevé corrigé'!C821</f>
        <v>#REF!</v>
      </c>
      <c r="D821" s="45" t="e">
        <f>'Relevé corrigé'!D821</f>
        <v>#REF!</v>
      </c>
      <c r="E821" s="40" t="e">
        <f>#REF!</f>
        <v>#REF!</v>
      </c>
      <c r="F821" s="40" t="e">
        <f>#REF!</f>
        <v>#REF!</v>
      </c>
      <c r="G821" s="40" t="e">
        <f>#REF!</f>
        <v>#REF!</v>
      </c>
      <c r="H821" s="40" t="e">
        <f>#REF!</f>
        <v>#REF!</v>
      </c>
      <c r="I821" s="40" t="e">
        <f>#REF!</f>
        <v>#REF!</v>
      </c>
      <c r="J821" s="40" t="e">
        <f>#REF!</f>
        <v>#REF!</v>
      </c>
      <c r="K821" s="40" t="e">
        <f>#REF!</f>
        <v>#REF!</v>
      </c>
      <c r="L821" s="40" t="e">
        <f>#REF!</f>
        <v>#REF!</v>
      </c>
      <c r="M821" s="40" t="e">
        <f>#REF!</f>
        <v>#REF!</v>
      </c>
      <c r="N821" s="40" t="e">
        <f>#REF!</f>
        <v>#REF!</v>
      </c>
      <c r="O821" s="40" t="e">
        <f>#REF!</f>
        <v>#REF!</v>
      </c>
      <c r="P821" s="40" t="e">
        <f>#REF!</f>
        <v>#REF!</v>
      </c>
      <c r="Q821" s="40" t="e">
        <f t="shared" si="52"/>
        <v>#REF!</v>
      </c>
      <c r="R821" s="40" t="e">
        <f t="shared" si="53"/>
        <v>#REF!</v>
      </c>
      <c r="S821" s="40" t="e">
        <f>#REF!+#REF!</f>
        <v>#REF!</v>
      </c>
      <c r="T821" s="43">
        <f>SUMIFS(Modèle!$P$2:$P$1009,Modèle!$B$2:$B$1009,$B821,Modèle!$D$2:$D$1009,$D821)</f>
        <v>0</v>
      </c>
      <c r="U821" s="40" t="e">
        <f>#REF!</f>
        <v>#REF!</v>
      </c>
      <c r="V821" s="40" t="e">
        <f>#REF!</f>
        <v>#REF!</v>
      </c>
      <c r="W821" s="40" t="e">
        <f>#REF!</f>
        <v>#REF!</v>
      </c>
      <c r="X821" s="40" t="e">
        <f>#REF!</f>
        <v>#REF!</v>
      </c>
      <c r="Y821" s="40" t="e">
        <f t="shared" si="54"/>
        <v>#REF!</v>
      </c>
      <c r="Z821" s="40" t="e">
        <f>#REF!</f>
        <v>#REF!</v>
      </c>
    </row>
    <row r="822" spans="1:26" ht="12.75" customHeight="1" x14ac:dyDescent="0.25">
      <c r="A822" s="7">
        <v>821</v>
      </c>
      <c r="B822" s="7" t="str">
        <f t="shared" si="51"/>
        <v>Samedi</v>
      </c>
      <c r="C822" s="38" t="e">
        <f>'Relevé corrigé'!C822</f>
        <v>#REF!</v>
      </c>
      <c r="D822" s="45" t="e">
        <f>'Relevé corrigé'!D822</f>
        <v>#REF!</v>
      </c>
      <c r="E822" s="40" t="e">
        <f>#REF!</f>
        <v>#REF!</v>
      </c>
      <c r="F822" s="40" t="e">
        <f>#REF!</f>
        <v>#REF!</v>
      </c>
      <c r="G822" s="40" t="e">
        <f>#REF!</f>
        <v>#REF!</v>
      </c>
      <c r="H822" s="40" t="e">
        <f>#REF!</f>
        <v>#REF!</v>
      </c>
      <c r="I822" s="40" t="e">
        <f>#REF!</f>
        <v>#REF!</v>
      </c>
      <c r="J822" s="40" t="e">
        <f>#REF!</f>
        <v>#REF!</v>
      </c>
      <c r="K822" s="40" t="e">
        <f>#REF!</f>
        <v>#REF!</v>
      </c>
      <c r="L822" s="40" t="e">
        <f>#REF!</f>
        <v>#REF!</v>
      </c>
      <c r="M822" s="40" t="e">
        <f>#REF!</f>
        <v>#REF!</v>
      </c>
      <c r="N822" s="40" t="e">
        <f>#REF!</f>
        <v>#REF!</v>
      </c>
      <c r="O822" s="40" t="e">
        <f>#REF!</f>
        <v>#REF!</v>
      </c>
      <c r="P822" s="40" t="e">
        <f>#REF!</f>
        <v>#REF!</v>
      </c>
      <c r="Q822" s="40" t="e">
        <f t="shared" si="52"/>
        <v>#REF!</v>
      </c>
      <c r="R822" s="40" t="e">
        <f t="shared" si="53"/>
        <v>#REF!</v>
      </c>
      <c r="S822" s="40" t="e">
        <f>#REF!+#REF!</f>
        <v>#REF!</v>
      </c>
      <c r="T822" s="43">
        <f>SUMIFS(Modèle!$P$2:$P$1009,Modèle!$B$2:$B$1009,$B822,Modèle!$D$2:$D$1009,$D822)</f>
        <v>0</v>
      </c>
      <c r="U822" s="40" t="e">
        <f>#REF!</f>
        <v>#REF!</v>
      </c>
      <c r="V822" s="40" t="e">
        <f>#REF!</f>
        <v>#REF!</v>
      </c>
      <c r="W822" s="40" t="e">
        <f>#REF!</f>
        <v>#REF!</v>
      </c>
      <c r="X822" s="40" t="e">
        <f>#REF!</f>
        <v>#REF!</v>
      </c>
      <c r="Y822" s="40" t="e">
        <f t="shared" si="54"/>
        <v>#REF!</v>
      </c>
      <c r="Z822" s="40" t="e">
        <f>#REF!</f>
        <v>#REF!</v>
      </c>
    </row>
    <row r="823" spans="1:26" ht="12.75" customHeight="1" x14ac:dyDescent="0.25">
      <c r="A823" s="7">
        <v>822</v>
      </c>
      <c r="B823" s="7" t="str">
        <f t="shared" si="51"/>
        <v>Samedi</v>
      </c>
      <c r="C823" s="38" t="e">
        <f>'Relevé corrigé'!C823</f>
        <v>#REF!</v>
      </c>
      <c r="D823" s="45" t="e">
        <f>'Relevé corrigé'!D823</f>
        <v>#REF!</v>
      </c>
      <c r="E823" s="40" t="e">
        <f>#REF!</f>
        <v>#REF!</v>
      </c>
      <c r="F823" s="40" t="e">
        <f>#REF!</f>
        <v>#REF!</v>
      </c>
      <c r="G823" s="40" t="e">
        <f>#REF!</f>
        <v>#REF!</v>
      </c>
      <c r="H823" s="40" t="e">
        <f>#REF!</f>
        <v>#REF!</v>
      </c>
      <c r="I823" s="40" t="e">
        <f>#REF!</f>
        <v>#REF!</v>
      </c>
      <c r="J823" s="40" t="e">
        <f>#REF!</f>
        <v>#REF!</v>
      </c>
      <c r="K823" s="40" t="e">
        <f>#REF!</f>
        <v>#REF!</v>
      </c>
      <c r="L823" s="40" t="e">
        <f>#REF!</f>
        <v>#REF!</v>
      </c>
      <c r="M823" s="40" t="e">
        <f>#REF!</f>
        <v>#REF!</v>
      </c>
      <c r="N823" s="40" t="e">
        <f>#REF!</f>
        <v>#REF!</v>
      </c>
      <c r="O823" s="40" t="e">
        <f>#REF!</f>
        <v>#REF!</v>
      </c>
      <c r="P823" s="40" t="e">
        <f>#REF!</f>
        <v>#REF!</v>
      </c>
      <c r="Q823" s="40" t="e">
        <f t="shared" si="52"/>
        <v>#REF!</v>
      </c>
      <c r="R823" s="40" t="e">
        <f t="shared" si="53"/>
        <v>#REF!</v>
      </c>
      <c r="S823" s="40" t="e">
        <f>#REF!+#REF!</f>
        <v>#REF!</v>
      </c>
      <c r="T823" s="43">
        <f>SUMIFS(Modèle!$P$2:$P$1009,Modèle!$B$2:$B$1009,$B823,Modèle!$D$2:$D$1009,$D823)</f>
        <v>0</v>
      </c>
      <c r="U823" s="40" t="e">
        <f>#REF!</f>
        <v>#REF!</v>
      </c>
      <c r="V823" s="40" t="e">
        <f>#REF!</f>
        <v>#REF!</v>
      </c>
      <c r="W823" s="40" t="e">
        <f>#REF!</f>
        <v>#REF!</v>
      </c>
      <c r="X823" s="40" t="e">
        <f>#REF!</f>
        <v>#REF!</v>
      </c>
      <c r="Y823" s="40" t="e">
        <f t="shared" si="54"/>
        <v>#REF!</v>
      </c>
      <c r="Z823" s="40" t="e">
        <f>#REF!</f>
        <v>#REF!</v>
      </c>
    </row>
    <row r="824" spans="1:26" ht="12.75" customHeight="1" x14ac:dyDescent="0.25">
      <c r="A824" s="7">
        <v>823</v>
      </c>
      <c r="B824" s="7" t="str">
        <f t="shared" si="51"/>
        <v>Samedi</v>
      </c>
      <c r="C824" s="38" t="e">
        <f>'Relevé corrigé'!C824</f>
        <v>#REF!</v>
      </c>
      <c r="D824" s="45" t="e">
        <f>'Relevé corrigé'!D824</f>
        <v>#REF!</v>
      </c>
      <c r="E824" s="40" t="e">
        <f>#REF!</f>
        <v>#REF!</v>
      </c>
      <c r="F824" s="40" t="e">
        <f>#REF!</f>
        <v>#REF!</v>
      </c>
      <c r="G824" s="40" t="e">
        <f>#REF!</f>
        <v>#REF!</v>
      </c>
      <c r="H824" s="40" t="e">
        <f>#REF!</f>
        <v>#REF!</v>
      </c>
      <c r="I824" s="40" t="e">
        <f>#REF!</f>
        <v>#REF!</v>
      </c>
      <c r="J824" s="40" t="e">
        <f>#REF!</f>
        <v>#REF!</v>
      </c>
      <c r="K824" s="40" t="e">
        <f>#REF!</f>
        <v>#REF!</v>
      </c>
      <c r="L824" s="40" t="e">
        <f>#REF!</f>
        <v>#REF!</v>
      </c>
      <c r="M824" s="40" t="e">
        <f>#REF!</f>
        <v>#REF!</v>
      </c>
      <c r="N824" s="40" t="e">
        <f>#REF!</f>
        <v>#REF!</v>
      </c>
      <c r="O824" s="40" t="e">
        <f>#REF!</f>
        <v>#REF!</v>
      </c>
      <c r="P824" s="40" t="e">
        <f>#REF!</f>
        <v>#REF!</v>
      </c>
      <c r="Q824" s="40" t="e">
        <f t="shared" si="52"/>
        <v>#REF!</v>
      </c>
      <c r="R824" s="40" t="e">
        <f t="shared" si="53"/>
        <v>#REF!</v>
      </c>
      <c r="S824" s="40" t="e">
        <f>#REF!+#REF!</f>
        <v>#REF!</v>
      </c>
      <c r="T824" s="43">
        <f>SUMIFS(Modèle!$P$2:$P$1009,Modèle!$B$2:$B$1009,$B824,Modèle!$D$2:$D$1009,$D824)</f>
        <v>0</v>
      </c>
      <c r="U824" s="40" t="e">
        <f>#REF!</f>
        <v>#REF!</v>
      </c>
      <c r="V824" s="40" t="e">
        <f>#REF!</f>
        <v>#REF!</v>
      </c>
      <c r="W824" s="40" t="e">
        <f>#REF!</f>
        <v>#REF!</v>
      </c>
      <c r="X824" s="40" t="e">
        <f>#REF!</f>
        <v>#REF!</v>
      </c>
      <c r="Y824" s="40" t="e">
        <f t="shared" si="54"/>
        <v>#REF!</v>
      </c>
      <c r="Z824" s="40" t="e">
        <f>#REF!</f>
        <v>#REF!</v>
      </c>
    </row>
    <row r="825" spans="1:26" ht="12.75" customHeight="1" x14ac:dyDescent="0.25">
      <c r="A825" s="7">
        <v>824</v>
      </c>
      <c r="B825" s="7" t="str">
        <f t="shared" si="51"/>
        <v>Samedi</v>
      </c>
      <c r="C825" s="38" t="e">
        <f>'Relevé corrigé'!C825</f>
        <v>#REF!</v>
      </c>
      <c r="D825" s="45" t="e">
        <f>'Relevé corrigé'!D825</f>
        <v>#REF!</v>
      </c>
      <c r="E825" s="40" t="e">
        <f>#REF!</f>
        <v>#REF!</v>
      </c>
      <c r="F825" s="40" t="e">
        <f>#REF!</f>
        <v>#REF!</v>
      </c>
      <c r="G825" s="40" t="e">
        <f>#REF!</f>
        <v>#REF!</v>
      </c>
      <c r="H825" s="40" t="e">
        <f>#REF!</f>
        <v>#REF!</v>
      </c>
      <c r="I825" s="40" t="e">
        <f>#REF!</f>
        <v>#REF!</v>
      </c>
      <c r="J825" s="40" t="e">
        <f>#REF!</f>
        <v>#REF!</v>
      </c>
      <c r="K825" s="40" t="e">
        <f>#REF!</f>
        <v>#REF!</v>
      </c>
      <c r="L825" s="40" t="e">
        <f>#REF!</f>
        <v>#REF!</v>
      </c>
      <c r="M825" s="40" t="e">
        <f>#REF!</f>
        <v>#REF!</v>
      </c>
      <c r="N825" s="40" t="e">
        <f>#REF!</f>
        <v>#REF!</v>
      </c>
      <c r="O825" s="40" t="e">
        <f>#REF!</f>
        <v>#REF!</v>
      </c>
      <c r="P825" s="40" t="e">
        <f>#REF!</f>
        <v>#REF!</v>
      </c>
      <c r="Q825" s="40" t="e">
        <f t="shared" si="52"/>
        <v>#REF!</v>
      </c>
      <c r="R825" s="40" t="e">
        <f t="shared" si="53"/>
        <v>#REF!</v>
      </c>
      <c r="S825" s="40" t="e">
        <f>#REF!+#REF!</f>
        <v>#REF!</v>
      </c>
      <c r="T825" s="43">
        <f>SUMIFS(Modèle!$P$2:$P$1009,Modèle!$B$2:$B$1009,$B825,Modèle!$D$2:$D$1009,$D825)</f>
        <v>0</v>
      </c>
      <c r="U825" s="40" t="e">
        <f>#REF!</f>
        <v>#REF!</v>
      </c>
      <c r="V825" s="40" t="e">
        <f>#REF!</f>
        <v>#REF!</v>
      </c>
      <c r="W825" s="40" t="e">
        <f>#REF!</f>
        <v>#REF!</v>
      </c>
      <c r="X825" s="40" t="e">
        <f>#REF!</f>
        <v>#REF!</v>
      </c>
      <c r="Y825" s="40" t="e">
        <f t="shared" si="54"/>
        <v>#REF!</v>
      </c>
      <c r="Z825" s="40" t="e">
        <f>#REF!</f>
        <v>#REF!</v>
      </c>
    </row>
    <row r="826" spans="1:26" ht="12.75" customHeight="1" x14ac:dyDescent="0.25">
      <c r="A826" s="7">
        <v>825</v>
      </c>
      <c r="B826" s="7" t="str">
        <f t="shared" si="51"/>
        <v>Samedi</v>
      </c>
      <c r="C826" s="38" t="e">
        <f>'Relevé corrigé'!C826</f>
        <v>#REF!</v>
      </c>
      <c r="D826" s="45" t="e">
        <f>'Relevé corrigé'!D826</f>
        <v>#REF!</v>
      </c>
      <c r="E826" s="40" t="e">
        <f>#REF!</f>
        <v>#REF!</v>
      </c>
      <c r="F826" s="40" t="e">
        <f>#REF!</f>
        <v>#REF!</v>
      </c>
      <c r="G826" s="40" t="e">
        <f>#REF!</f>
        <v>#REF!</v>
      </c>
      <c r="H826" s="40" t="e">
        <f>#REF!</f>
        <v>#REF!</v>
      </c>
      <c r="I826" s="40" t="e">
        <f>#REF!</f>
        <v>#REF!</v>
      </c>
      <c r="J826" s="40" t="e">
        <f>#REF!</f>
        <v>#REF!</v>
      </c>
      <c r="K826" s="40" t="e">
        <f>#REF!</f>
        <v>#REF!</v>
      </c>
      <c r="L826" s="40" t="e">
        <f>#REF!</f>
        <v>#REF!</v>
      </c>
      <c r="M826" s="40" t="e">
        <f>#REF!</f>
        <v>#REF!</v>
      </c>
      <c r="N826" s="40" t="e">
        <f>#REF!</f>
        <v>#REF!</v>
      </c>
      <c r="O826" s="40" t="e">
        <f>#REF!</f>
        <v>#REF!</v>
      </c>
      <c r="P826" s="40" t="e">
        <f>#REF!</f>
        <v>#REF!</v>
      </c>
      <c r="Q826" s="40" t="e">
        <f t="shared" si="52"/>
        <v>#REF!</v>
      </c>
      <c r="R826" s="40" t="e">
        <f t="shared" si="53"/>
        <v>#REF!</v>
      </c>
      <c r="S826" s="40" t="e">
        <f>#REF!+#REF!</f>
        <v>#REF!</v>
      </c>
      <c r="T826" s="43">
        <f>SUMIFS(Modèle!$P$2:$P$1009,Modèle!$B$2:$B$1009,$B826,Modèle!$D$2:$D$1009,$D826)</f>
        <v>0</v>
      </c>
      <c r="U826" s="40" t="e">
        <f>#REF!</f>
        <v>#REF!</v>
      </c>
      <c r="V826" s="40" t="e">
        <f>#REF!</f>
        <v>#REF!</v>
      </c>
      <c r="W826" s="40" t="e">
        <f>#REF!</f>
        <v>#REF!</v>
      </c>
      <c r="X826" s="40" t="e">
        <f>#REF!</f>
        <v>#REF!</v>
      </c>
      <c r="Y826" s="40" t="e">
        <f t="shared" si="54"/>
        <v>#REF!</v>
      </c>
      <c r="Z826" s="40" t="e">
        <f>#REF!</f>
        <v>#REF!</v>
      </c>
    </row>
    <row r="827" spans="1:26" ht="12.75" customHeight="1" x14ac:dyDescent="0.25">
      <c r="A827" s="7">
        <v>826</v>
      </c>
      <c r="B827" s="7" t="str">
        <f t="shared" si="51"/>
        <v>Samedi</v>
      </c>
      <c r="C827" s="38" t="e">
        <f>'Relevé corrigé'!C827</f>
        <v>#REF!</v>
      </c>
      <c r="D827" s="45" t="e">
        <f>'Relevé corrigé'!D827</f>
        <v>#REF!</v>
      </c>
      <c r="E827" s="40" t="e">
        <f>#REF!</f>
        <v>#REF!</v>
      </c>
      <c r="F827" s="40" t="e">
        <f>#REF!</f>
        <v>#REF!</v>
      </c>
      <c r="G827" s="40" t="e">
        <f>#REF!</f>
        <v>#REF!</v>
      </c>
      <c r="H827" s="40" t="e">
        <f>#REF!</f>
        <v>#REF!</v>
      </c>
      <c r="I827" s="40" t="e">
        <f>#REF!</f>
        <v>#REF!</v>
      </c>
      <c r="J827" s="40" t="e">
        <f>#REF!</f>
        <v>#REF!</v>
      </c>
      <c r="K827" s="40" t="e">
        <f>#REF!</f>
        <v>#REF!</v>
      </c>
      <c r="L827" s="40" t="e">
        <f>#REF!</f>
        <v>#REF!</v>
      </c>
      <c r="M827" s="40" t="e">
        <f>#REF!</f>
        <v>#REF!</v>
      </c>
      <c r="N827" s="40" t="e">
        <f>#REF!</f>
        <v>#REF!</v>
      </c>
      <c r="O827" s="40" t="e">
        <f>#REF!</f>
        <v>#REF!</v>
      </c>
      <c r="P827" s="40" t="e">
        <f>#REF!</f>
        <v>#REF!</v>
      </c>
      <c r="Q827" s="40" t="e">
        <f t="shared" si="52"/>
        <v>#REF!</v>
      </c>
      <c r="R827" s="40" t="e">
        <f t="shared" si="53"/>
        <v>#REF!</v>
      </c>
      <c r="S827" s="40" t="e">
        <f>#REF!+#REF!</f>
        <v>#REF!</v>
      </c>
      <c r="T827" s="43">
        <f>SUMIFS(Modèle!$P$2:$P$1009,Modèle!$B$2:$B$1009,$B827,Modèle!$D$2:$D$1009,$D827)</f>
        <v>0</v>
      </c>
      <c r="U827" s="40" t="e">
        <f>#REF!</f>
        <v>#REF!</v>
      </c>
      <c r="V827" s="40" t="e">
        <f>#REF!</f>
        <v>#REF!</v>
      </c>
      <c r="W827" s="40" t="e">
        <f>#REF!</f>
        <v>#REF!</v>
      </c>
      <c r="X827" s="40" t="e">
        <f>#REF!</f>
        <v>#REF!</v>
      </c>
      <c r="Y827" s="40" t="e">
        <f t="shared" si="54"/>
        <v>#REF!</v>
      </c>
      <c r="Z827" s="40" t="e">
        <f>#REF!</f>
        <v>#REF!</v>
      </c>
    </row>
    <row r="828" spans="1:26" ht="12.75" customHeight="1" x14ac:dyDescent="0.25">
      <c r="A828" s="7">
        <v>827</v>
      </c>
      <c r="B828" s="7" t="str">
        <f t="shared" si="51"/>
        <v>Samedi</v>
      </c>
      <c r="C828" s="38" t="e">
        <f>'Relevé corrigé'!C828</f>
        <v>#REF!</v>
      </c>
      <c r="D828" s="45" t="e">
        <f>'Relevé corrigé'!D828</f>
        <v>#REF!</v>
      </c>
      <c r="E828" s="40" t="e">
        <f>#REF!</f>
        <v>#REF!</v>
      </c>
      <c r="F828" s="40" t="e">
        <f>#REF!</f>
        <v>#REF!</v>
      </c>
      <c r="G828" s="40" t="e">
        <f>#REF!</f>
        <v>#REF!</v>
      </c>
      <c r="H828" s="40" t="e">
        <f>#REF!</f>
        <v>#REF!</v>
      </c>
      <c r="I828" s="40" t="e">
        <f>#REF!</f>
        <v>#REF!</v>
      </c>
      <c r="J828" s="40" t="e">
        <f>#REF!</f>
        <v>#REF!</v>
      </c>
      <c r="K828" s="40" t="e">
        <f>#REF!</f>
        <v>#REF!</v>
      </c>
      <c r="L828" s="40" t="e">
        <f>#REF!</f>
        <v>#REF!</v>
      </c>
      <c r="M828" s="40" t="e">
        <f>#REF!</f>
        <v>#REF!</v>
      </c>
      <c r="N828" s="40" t="e">
        <f>#REF!</f>
        <v>#REF!</v>
      </c>
      <c r="O828" s="40" t="e">
        <f>#REF!</f>
        <v>#REF!</v>
      </c>
      <c r="P828" s="40" t="e">
        <f>#REF!</f>
        <v>#REF!</v>
      </c>
      <c r="Q828" s="40" t="e">
        <f t="shared" si="52"/>
        <v>#REF!</v>
      </c>
      <c r="R828" s="40" t="e">
        <f t="shared" si="53"/>
        <v>#REF!</v>
      </c>
      <c r="S828" s="40" t="e">
        <f>#REF!+#REF!</f>
        <v>#REF!</v>
      </c>
      <c r="T828" s="43">
        <f>SUMIFS(Modèle!$P$2:$P$1009,Modèle!$B$2:$B$1009,$B828,Modèle!$D$2:$D$1009,$D828)</f>
        <v>0</v>
      </c>
      <c r="U828" s="40" t="e">
        <f>#REF!</f>
        <v>#REF!</v>
      </c>
      <c r="V828" s="40" t="e">
        <f>#REF!</f>
        <v>#REF!</v>
      </c>
      <c r="W828" s="40" t="e">
        <f>#REF!</f>
        <v>#REF!</v>
      </c>
      <c r="X828" s="40" t="e">
        <f>#REF!</f>
        <v>#REF!</v>
      </c>
      <c r="Y828" s="40" t="e">
        <f t="shared" si="54"/>
        <v>#REF!</v>
      </c>
      <c r="Z828" s="40" t="e">
        <f>#REF!</f>
        <v>#REF!</v>
      </c>
    </row>
    <row r="829" spans="1:26" ht="12.75" customHeight="1" x14ac:dyDescent="0.25">
      <c r="A829" s="7">
        <v>828</v>
      </c>
      <c r="B829" s="7" t="str">
        <f t="shared" si="51"/>
        <v>Samedi</v>
      </c>
      <c r="C829" s="38" t="e">
        <f>'Relevé corrigé'!C829</f>
        <v>#REF!</v>
      </c>
      <c r="D829" s="45" t="e">
        <f>'Relevé corrigé'!D829</f>
        <v>#REF!</v>
      </c>
      <c r="E829" s="40" t="e">
        <f>#REF!</f>
        <v>#REF!</v>
      </c>
      <c r="F829" s="40" t="e">
        <f>#REF!</f>
        <v>#REF!</v>
      </c>
      <c r="G829" s="40" t="e">
        <f>#REF!</f>
        <v>#REF!</v>
      </c>
      <c r="H829" s="40" t="e">
        <f>#REF!</f>
        <v>#REF!</v>
      </c>
      <c r="I829" s="40" t="e">
        <f>#REF!</f>
        <v>#REF!</v>
      </c>
      <c r="J829" s="40" t="e">
        <f>#REF!</f>
        <v>#REF!</v>
      </c>
      <c r="K829" s="40" t="e">
        <f>#REF!</f>
        <v>#REF!</v>
      </c>
      <c r="L829" s="40" t="e">
        <f>#REF!</f>
        <v>#REF!</v>
      </c>
      <c r="M829" s="40" t="e">
        <f>#REF!</f>
        <v>#REF!</v>
      </c>
      <c r="N829" s="40" t="e">
        <f>#REF!</f>
        <v>#REF!</v>
      </c>
      <c r="O829" s="40" t="e">
        <f>#REF!</f>
        <v>#REF!</v>
      </c>
      <c r="P829" s="40" t="e">
        <f>#REF!</f>
        <v>#REF!</v>
      </c>
      <c r="Q829" s="40" t="e">
        <f t="shared" si="52"/>
        <v>#REF!</v>
      </c>
      <c r="R829" s="40" t="e">
        <f t="shared" si="53"/>
        <v>#REF!</v>
      </c>
      <c r="S829" s="40" t="e">
        <f>#REF!+#REF!</f>
        <v>#REF!</v>
      </c>
      <c r="T829" s="43">
        <f>SUMIFS(Modèle!$P$2:$P$1009,Modèle!$B$2:$B$1009,$B829,Modèle!$D$2:$D$1009,$D829)</f>
        <v>0</v>
      </c>
      <c r="U829" s="40" t="e">
        <f>#REF!</f>
        <v>#REF!</v>
      </c>
      <c r="V829" s="40" t="e">
        <f>#REF!</f>
        <v>#REF!</v>
      </c>
      <c r="W829" s="40" t="e">
        <f>#REF!</f>
        <v>#REF!</v>
      </c>
      <c r="X829" s="40" t="e">
        <f>#REF!</f>
        <v>#REF!</v>
      </c>
      <c r="Y829" s="40" t="e">
        <f t="shared" si="54"/>
        <v>#REF!</v>
      </c>
      <c r="Z829" s="40" t="e">
        <f>#REF!</f>
        <v>#REF!</v>
      </c>
    </row>
    <row r="830" spans="1:26" ht="12.75" customHeight="1" x14ac:dyDescent="0.25">
      <c r="A830" s="7">
        <v>829</v>
      </c>
      <c r="B830" s="7" t="str">
        <f t="shared" si="51"/>
        <v>Samedi</v>
      </c>
      <c r="C830" s="38" t="e">
        <f>'Relevé corrigé'!C830</f>
        <v>#REF!</v>
      </c>
      <c r="D830" s="45" t="e">
        <f>'Relevé corrigé'!D830</f>
        <v>#REF!</v>
      </c>
      <c r="E830" s="40" t="e">
        <f>#REF!</f>
        <v>#REF!</v>
      </c>
      <c r="F830" s="40" t="e">
        <f>#REF!</f>
        <v>#REF!</v>
      </c>
      <c r="G830" s="40" t="e">
        <f>#REF!</f>
        <v>#REF!</v>
      </c>
      <c r="H830" s="40" t="e">
        <f>#REF!</f>
        <v>#REF!</v>
      </c>
      <c r="I830" s="40" t="e">
        <f>#REF!</f>
        <v>#REF!</v>
      </c>
      <c r="J830" s="40" t="e">
        <f>#REF!</f>
        <v>#REF!</v>
      </c>
      <c r="K830" s="40" t="e">
        <f>#REF!</f>
        <v>#REF!</v>
      </c>
      <c r="L830" s="40" t="e">
        <f>#REF!</f>
        <v>#REF!</v>
      </c>
      <c r="M830" s="40" t="e">
        <f>#REF!</f>
        <v>#REF!</v>
      </c>
      <c r="N830" s="40" t="e">
        <f>#REF!</f>
        <v>#REF!</v>
      </c>
      <c r="O830" s="40" t="e">
        <f>#REF!</f>
        <v>#REF!</v>
      </c>
      <c r="P830" s="40" t="e">
        <f>#REF!</f>
        <v>#REF!</v>
      </c>
      <c r="Q830" s="40" t="e">
        <f t="shared" si="52"/>
        <v>#REF!</v>
      </c>
      <c r="R830" s="40" t="e">
        <f t="shared" si="53"/>
        <v>#REF!</v>
      </c>
      <c r="S830" s="40" t="e">
        <f>#REF!+#REF!</f>
        <v>#REF!</v>
      </c>
      <c r="T830" s="43">
        <f>SUMIFS(Modèle!$P$2:$P$1009,Modèle!$B$2:$B$1009,$B830,Modèle!$D$2:$D$1009,$D830)</f>
        <v>0</v>
      </c>
      <c r="U830" s="40" t="e">
        <f>#REF!</f>
        <v>#REF!</v>
      </c>
      <c r="V830" s="40" t="e">
        <f>#REF!</f>
        <v>#REF!</v>
      </c>
      <c r="W830" s="40" t="e">
        <f>#REF!</f>
        <v>#REF!</v>
      </c>
      <c r="X830" s="40" t="e">
        <f>#REF!</f>
        <v>#REF!</v>
      </c>
      <c r="Y830" s="40" t="e">
        <f t="shared" si="54"/>
        <v>#REF!</v>
      </c>
      <c r="Z830" s="40" t="e">
        <f>#REF!</f>
        <v>#REF!</v>
      </c>
    </row>
    <row r="831" spans="1:26" ht="12.75" customHeight="1" x14ac:dyDescent="0.25">
      <c r="A831" s="7">
        <v>830</v>
      </c>
      <c r="B831" s="7" t="str">
        <f t="shared" si="51"/>
        <v>Samedi</v>
      </c>
      <c r="C831" s="38" t="e">
        <f>'Relevé corrigé'!C831</f>
        <v>#REF!</v>
      </c>
      <c r="D831" s="45" t="e">
        <f>'Relevé corrigé'!D831</f>
        <v>#REF!</v>
      </c>
      <c r="E831" s="40" t="e">
        <f>#REF!</f>
        <v>#REF!</v>
      </c>
      <c r="F831" s="40" t="e">
        <f>#REF!</f>
        <v>#REF!</v>
      </c>
      <c r="G831" s="40" t="e">
        <f>#REF!</f>
        <v>#REF!</v>
      </c>
      <c r="H831" s="40" t="e">
        <f>#REF!</f>
        <v>#REF!</v>
      </c>
      <c r="I831" s="40" t="e">
        <f>#REF!</f>
        <v>#REF!</v>
      </c>
      <c r="J831" s="40" t="e">
        <f>#REF!</f>
        <v>#REF!</v>
      </c>
      <c r="K831" s="40" t="e">
        <f>#REF!</f>
        <v>#REF!</v>
      </c>
      <c r="L831" s="40" t="e">
        <f>#REF!</f>
        <v>#REF!</v>
      </c>
      <c r="M831" s="40" t="e">
        <f>#REF!</f>
        <v>#REF!</v>
      </c>
      <c r="N831" s="40" t="e">
        <f>#REF!</f>
        <v>#REF!</v>
      </c>
      <c r="O831" s="40" t="e">
        <f>#REF!</f>
        <v>#REF!</v>
      </c>
      <c r="P831" s="40" t="e">
        <f>#REF!</f>
        <v>#REF!</v>
      </c>
      <c r="Q831" s="40" t="e">
        <f t="shared" si="52"/>
        <v>#REF!</v>
      </c>
      <c r="R831" s="40" t="e">
        <f t="shared" si="53"/>
        <v>#REF!</v>
      </c>
      <c r="S831" s="40" t="e">
        <f>#REF!+#REF!</f>
        <v>#REF!</v>
      </c>
      <c r="T831" s="43">
        <f>SUMIFS(Modèle!$P$2:$P$1009,Modèle!$B$2:$B$1009,$B831,Modèle!$D$2:$D$1009,$D831)</f>
        <v>0</v>
      </c>
      <c r="U831" s="40" t="e">
        <f>#REF!</f>
        <v>#REF!</v>
      </c>
      <c r="V831" s="40" t="e">
        <f>#REF!</f>
        <v>#REF!</v>
      </c>
      <c r="W831" s="40" t="e">
        <f>#REF!</f>
        <v>#REF!</v>
      </c>
      <c r="X831" s="40" t="e">
        <f>#REF!</f>
        <v>#REF!</v>
      </c>
      <c r="Y831" s="40" t="e">
        <f t="shared" si="54"/>
        <v>#REF!</v>
      </c>
      <c r="Z831" s="40" t="e">
        <f>#REF!</f>
        <v>#REF!</v>
      </c>
    </row>
    <row r="832" spans="1:26" ht="12.75" customHeight="1" x14ac:dyDescent="0.25">
      <c r="A832" s="7">
        <v>831</v>
      </c>
      <c r="B832" s="7" t="str">
        <f t="shared" si="51"/>
        <v>Samedi</v>
      </c>
      <c r="C832" s="38" t="e">
        <f>'Relevé corrigé'!C832</f>
        <v>#REF!</v>
      </c>
      <c r="D832" s="45" t="e">
        <f>'Relevé corrigé'!D832</f>
        <v>#REF!</v>
      </c>
      <c r="E832" s="40" t="e">
        <f>#REF!</f>
        <v>#REF!</v>
      </c>
      <c r="F832" s="40" t="e">
        <f>#REF!</f>
        <v>#REF!</v>
      </c>
      <c r="G832" s="40" t="e">
        <f>#REF!</f>
        <v>#REF!</v>
      </c>
      <c r="H832" s="40" t="e">
        <f>#REF!</f>
        <v>#REF!</v>
      </c>
      <c r="I832" s="40" t="e">
        <f>#REF!</f>
        <v>#REF!</v>
      </c>
      <c r="J832" s="40" t="e">
        <f>#REF!</f>
        <v>#REF!</v>
      </c>
      <c r="K832" s="40" t="e">
        <f>#REF!</f>
        <v>#REF!</v>
      </c>
      <c r="L832" s="40" t="e">
        <f>#REF!</f>
        <v>#REF!</v>
      </c>
      <c r="M832" s="40" t="e">
        <f>#REF!</f>
        <v>#REF!</v>
      </c>
      <c r="N832" s="40" t="e">
        <f>#REF!</f>
        <v>#REF!</v>
      </c>
      <c r="O832" s="40" t="e">
        <f>#REF!</f>
        <v>#REF!</v>
      </c>
      <c r="P832" s="40" t="e">
        <f>#REF!</f>
        <v>#REF!</v>
      </c>
      <c r="Q832" s="40" t="e">
        <f t="shared" si="52"/>
        <v>#REF!</v>
      </c>
      <c r="R832" s="40" t="e">
        <f t="shared" si="53"/>
        <v>#REF!</v>
      </c>
      <c r="S832" s="40" t="e">
        <f>#REF!+#REF!</f>
        <v>#REF!</v>
      </c>
      <c r="T832" s="43">
        <f>SUMIFS(Modèle!$P$2:$P$1009,Modèle!$B$2:$B$1009,$B832,Modèle!$D$2:$D$1009,$D832)</f>
        <v>0</v>
      </c>
      <c r="U832" s="40" t="e">
        <f>#REF!</f>
        <v>#REF!</v>
      </c>
      <c r="V832" s="40" t="e">
        <f>#REF!</f>
        <v>#REF!</v>
      </c>
      <c r="W832" s="40" t="e">
        <f>#REF!</f>
        <v>#REF!</v>
      </c>
      <c r="X832" s="40" t="e">
        <f>#REF!</f>
        <v>#REF!</v>
      </c>
      <c r="Y832" s="40" t="e">
        <f t="shared" si="54"/>
        <v>#REF!</v>
      </c>
      <c r="Z832" s="40" t="e">
        <f>#REF!</f>
        <v>#REF!</v>
      </c>
    </row>
    <row r="833" spans="1:26" ht="12.75" customHeight="1" x14ac:dyDescent="0.25">
      <c r="A833" s="7">
        <v>832</v>
      </c>
      <c r="B833" s="7" t="str">
        <f t="shared" si="51"/>
        <v>Samedi</v>
      </c>
      <c r="C833" s="38" t="e">
        <f>'Relevé corrigé'!C833</f>
        <v>#REF!</v>
      </c>
      <c r="D833" s="45" t="e">
        <f>'Relevé corrigé'!D833</f>
        <v>#REF!</v>
      </c>
      <c r="E833" s="40" t="e">
        <f>#REF!</f>
        <v>#REF!</v>
      </c>
      <c r="F833" s="40" t="e">
        <f>#REF!</f>
        <v>#REF!</v>
      </c>
      <c r="G833" s="40" t="e">
        <f>#REF!</f>
        <v>#REF!</v>
      </c>
      <c r="H833" s="40" t="e">
        <f>#REF!</f>
        <v>#REF!</v>
      </c>
      <c r="I833" s="40" t="e">
        <f>#REF!</f>
        <v>#REF!</v>
      </c>
      <c r="J833" s="40" t="e">
        <f>#REF!</f>
        <v>#REF!</v>
      </c>
      <c r="K833" s="40" t="e">
        <f>#REF!</f>
        <v>#REF!</v>
      </c>
      <c r="L833" s="40" t="e">
        <f>#REF!</f>
        <v>#REF!</v>
      </c>
      <c r="M833" s="40" t="e">
        <f>#REF!</f>
        <v>#REF!</v>
      </c>
      <c r="N833" s="40" t="e">
        <f>#REF!</f>
        <v>#REF!</v>
      </c>
      <c r="O833" s="40" t="e">
        <f>#REF!</f>
        <v>#REF!</v>
      </c>
      <c r="P833" s="40" t="e">
        <f>#REF!</f>
        <v>#REF!</v>
      </c>
      <c r="Q833" s="40" t="e">
        <f t="shared" si="52"/>
        <v>#REF!</v>
      </c>
      <c r="R833" s="40" t="e">
        <f t="shared" si="53"/>
        <v>#REF!</v>
      </c>
      <c r="S833" s="40" t="e">
        <f>#REF!+#REF!</f>
        <v>#REF!</v>
      </c>
      <c r="T833" s="43">
        <f>SUMIFS(Modèle!$P$2:$P$1009,Modèle!$B$2:$B$1009,$B833,Modèle!$D$2:$D$1009,$D833)</f>
        <v>0</v>
      </c>
      <c r="U833" s="40" t="e">
        <f>#REF!</f>
        <v>#REF!</v>
      </c>
      <c r="V833" s="40" t="e">
        <f>#REF!</f>
        <v>#REF!</v>
      </c>
      <c r="W833" s="40" t="e">
        <f>#REF!</f>
        <v>#REF!</v>
      </c>
      <c r="X833" s="40" t="e">
        <f>#REF!</f>
        <v>#REF!</v>
      </c>
      <c r="Y833" s="40" t="e">
        <f t="shared" si="54"/>
        <v>#REF!</v>
      </c>
      <c r="Z833" s="40" t="e">
        <f>#REF!</f>
        <v>#REF!</v>
      </c>
    </row>
    <row r="834" spans="1:26" ht="12.75" customHeight="1" x14ac:dyDescent="0.25">
      <c r="A834" s="7">
        <v>833</v>
      </c>
      <c r="B834" s="7" t="str">
        <f t="shared" si="51"/>
        <v>Samedi</v>
      </c>
      <c r="C834" s="38" t="e">
        <f>'Relevé corrigé'!C834</f>
        <v>#REF!</v>
      </c>
      <c r="D834" s="45" t="e">
        <f>'Relevé corrigé'!D834</f>
        <v>#REF!</v>
      </c>
      <c r="E834" s="40" t="e">
        <f>#REF!</f>
        <v>#REF!</v>
      </c>
      <c r="F834" s="40" t="e">
        <f>#REF!</f>
        <v>#REF!</v>
      </c>
      <c r="G834" s="40" t="e">
        <f>#REF!</f>
        <v>#REF!</v>
      </c>
      <c r="H834" s="40" t="e">
        <f>#REF!</f>
        <v>#REF!</v>
      </c>
      <c r="I834" s="40" t="e">
        <f>#REF!</f>
        <v>#REF!</v>
      </c>
      <c r="J834" s="40" t="e">
        <f>#REF!</f>
        <v>#REF!</v>
      </c>
      <c r="K834" s="40" t="e">
        <f>#REF!</f>
        <v>#REF!</v>
      </c>
      <c r="L834" s="40" t="e">
        <f>#REF!</f>
        <v>#REF!</v>
      </c>
      <c r="M834" s="40" t="e">
        <f>#REF!</f>
        <v>#REF!</v>
      </c>
      <c r="N834" s="40" t="e">
        <f>#REF!</f>
        <v>#REF!</v>
      </c>
      <c r="O834" s="40" t="e">
        <f>#REF!</f>
        <v>#REF!</v>
      </c>
      <c r="P834" s="40" t="e">
        <f>#REF!</f>
        <v>#REF!</v>
      </c>
      <c r="Q834" s="40" t="e">
        <f t="shared" si="52"/>
        <v>#REF!</v>
      </c>
      <c r="R834" s="40" t="e">
        <f t="shared" si="53"/>
        <v>#REF!</v>
      </c>
      <c r="S834" s="40" t="e">
        <f>#REF!+#REF!</f>
        <v>#REF!</v>
      </c>
      <c r="T834" s="43">
        <f>SUMIFS(Modèle!$P$2:$P$1009,Modèle!$B$2:$B$1009,$B834,Modèle!$D$2:$D$1009,$D834)</f>
        <v>0</v>
      </c>
      <c r="U834" s="40" t="e">
        <f>#REF!</f>
        <v>#REF!</v>
      </c>
      <c r="V834" s="40" t="e">
        <f>#REF!</f>
        <v>#REF!</v>
      </c>
      <c r="W834" s="40" t="e">
        <f>#REF!</f>
        <v>#REF!</v>
      </c>
      <c r="X834" s="40" t="e">
        <f>#REF!</f>
        <v>#REF!</v>
      </c>
      <c r="Y834" s="40" t="e">
        <f t="shared" si="54"/>
        <v>#REF!</v>
      </c>
      <c r="Z834" s="40" t="e">
        <f>#REF!</f>
        <v>#REF!</v>
      </c>
    </row>
    <row r="835" spans="1:26" ht="12.75" customHeight="1" x14ac:dyDescent="0.25">
      <c r="A835" s="7">
        <v>834</v>
      </c>
      <c r="B835" s="7" t="str">
        <f t="shared" ref="B835:B898" si="55">IF(A835&lt;145,"Lundi",IF(A835&lt;289,"Mardi",IF(A835&lt;433,"Mercredi",IF(A835&lt;577,"Jeudi",IF(A835&lt;721,"Vendredi",IF(A835&lt;865,"Samedi","Dimanche"))))))</f>
        <v>Samedi</v>
      </c>
      <c r="C835" s="38" t="e">
        <f>'Relevé corrigé'!C835</f>
        <v>#REF!</v>
      </c>
      <c r="D835" s="45" t="e">
        <f>'Relevé corrigé'!D835</f>
        <v>#REF!</v>
      </c>
      <c r="E835" s="40" t="e">
        <f>#REF!</f>
        <v>#REF!</v>
      </c>
      <c r="F835" s="40" t="e">
        <f>#REF!</f>
        <v>#REF!</v>
      </c>
      <c r="G835" s="40" t="e">
        <f>#REF!</f>
        <v>#REF!</v>
      </c>
      <c r="H835" s="40" t="e">
        <f>#REF!</f>
        <v>#REF!</v>
      </c>
      <c r="I835" s="40" t="e">
        <f>#REF!</f>
        <v>#REF!</v>
      </c>
      <c r="J835" s="40" t="e">
        <f>#REF!</f>
        <v>#REF!</v>
      </c>
      <c r="K835" s="40" t="e">
        <f>#REF!</f>
        <v>#REF!</v>
      </c>
      <c r="L835" s="40" t="e">
        <f>#REF!</f>
        <v>#REF!</v>
      </c>
      <c r="M835" s="40" t="e">
        <f>#REF!</f>
        <v>#REF!</v>
      </c>
      <c r="N835" s="40" t="e">
        <f>#REF!</f>
        <v>#REF!</v>
      </c>
      <c r="O835" s="40" t="e">
        <f>#REF!</f>
        <v>#REF!</v>
      </c>
      <c r="P835" s="40" t="e">
        <f>#REF!</f>
        <v>#REF!</v>
      </c>
      <c r="Q835" s="40" t="e">
        <f t="shared" ref="Q835:Q898" si="56">N835+M835+L835+K835+J835+I835+F835</f>
        <v>#REF!</v>
      </c>
      <c r="R835" s="40" t="e">
        <f t="shared" ref="R835:R898" si="57">SUM(E835:O835)</f>
        <v>#REF!</v>
      </c>
      <c r="S835" s="40" t="e">
        <f>#REF!+#REF!</f>
        <v>#REF!</v>
      </c>
      <c r="T835" s="43">
        <f>SUMIFS(Modèle!$P$2:$P$1009,Modèle!$B$2:$B$1009,$B835,Modèle!$D$2:$D$1009,$D835)</f>
        <v>0</v>
      </c>
      <c r="U835" s="40" t="e">
        <f>#REF!</f>
        <v>#REF!</v>
      </c>
      <c r="V835" s="40" t="e">
        <f>#REF!</f>
        <v>#REF!</v>
      </c>
      <c r="W835" s="40" t="e">
        <f>#REF!</f>
        <v>#REF!</v>
      </c>
      <c r="X835" s="40" t="e">
        <f>#REF!</f>
        <v>#REF!</v>
      </c>
      <c r="Y835" s="40" t="e">
        <f t="shared" ref="Y835:Y898" si="58">SUM(U835:X835)</f>
        <v>#REF!</v>
      </c>
      <c r="Z835" s="40" t="e">
        <f>#REF!</f>
        <v>#REF!</v>
      </c>
    </row>
    <row r="836" spans="1:26" ht="12.75" customHeight="1" x14ac:dyDescent="0.25">
      <c r="A836" s="7">
        <v>835</v>
      </c>
      <c r="B836" s="7" t="str">
        <f t="shared" si="55"/>
        <v>Samedi</v>
      </c>
      <c r="C836" s="38" t="e">
        <f>'Relevé corrigé'!C836</f>
        <v>#REF!</v>
      </c>
      <c r="D836" s="45" t="e">
        <f>'Relevé corrigé'!D836</f>
        <v>#REF!</v>
      </c>
      <c r="E836" s="40" t="e">
        <f>#REF!</f>
        <v>#REF!</v>
      </c>
      <c r="F836" s="40" t="e">
        <f>#REF!</f>
        <v>#REF!</v>
      </c>
      <c r="G836" s="40" t="e">
        <f>#REF!</f>
        <v>#REF!</v>
      </c>
      <c r="H836" s="40" t="e">
        <f>#REF!</f>
        <v>#REF!</v>
      </c>
      <c r="I836" s="40" t="e">
        <f>#REF!</f>
        <v>#REF!</v>
      </c>
      <c r="J836" s="40" t="e">
        <f>#REF!</f>
        <v>#REF!</v>
      </c>
      <c r="K836" s="40" t="e">
        <f>#REF!</f>
        <v>#REF!</v>
      </c>
      <c r="L836" s="40" t="e">
        <f>#REF!</f>
        <v>#REF!</v>
      </c>
      <c r="M836" s="40" t="e">
        <f>#REF!</f>
        <v>#REF!</v>
      </c>
      <c r="N836" s="40" t="e">
        <f>#REF!</f>
        <v>#REF!</v>
      </c>
      <c r="O836" s="40" t="e">
        <f>#REF!</f>
        <v>#REF!</v>
      </c>
      <c r="P836" s="40" t="e">
        <f>#REF!</f>
        <v>#REF!</v>
      </c>
      <c r="Q836" s="40" t="e">
        <f t="shared" si="56"/>
        <v>#REF!</v>
      </c>
      <c r="R836" s="40" t="e">
        <f t="shared" si="57"/>
        <v>#REF!</v>
      </c>
      <c r="S836" s="40" t="e">
        <f>#REF!+#REF!</f>
        <v>#REF!</v>
      </c>
      <c r="T836" s="43">
        <f>SUMIFS(Modèle!$P$2:$P$1009,Modèle!$B$2:$B$1009,$B836,Modèle!$D$2:$D$1009,$D836)</f>
        <v>0</v>
      </c>
      <c r="U836" s="40" t="e">
        <f>#REF!</f>
        <v>#REF!</v>
      </c>
      <c r="V836" s="40" t="e">
        <f>#REF!</f>
        <v>#REF!</v>
      </c>
      <c r="W836" s="40" t="e">
        <f>#REF!</f>
        <v>#REF!</v>
      </c>
      <c r="X836" s="40" t="e">
        <f>#REF!</f>
        <v>#REF!</v>
      </c>
      <c r="Y836" s="40" t="e">
        <f t="shared" si="58"/>
        <v>#REF!</v>
      </c>
      <c r="Z836" s="40" t="e">
        <f>#REF!</f>
        <v>#REF!</v>
      </c>
    </row>
    <row r="837" spans="1:26" ht="12.75" customHeight="1" x14ac:dyDescent="0.25">
      <c r="A837" s="7">
        <v>836</v>
      </c>
      <c r="B837" s="7" t="str">
        <f t="shared" si="55"/>
        <v>Samedi</v>
      </c>
      <c r="C837" s="38" t="e">
        <f>'Relevé corrigé'!C837</f>
        <v>#REF!</v>
      </c>
      <c r="D837" s="45" t="e">
        <f>'Relevé corrigé'!D837</f>
        <v>#REF!</v>
      </c>
      <c r="E837" s="40" t="e">
        <f>#REF!</f>
        <v>#REF!</v>
      </c>
      <c r="F837" s="40" t="e">
        <f>#REF!</f>
        <v>#REF!</v>
      </c>
      <c r="G837" s="40" t="e">
        <f>#REF!</f>
        <v>#REF!</v>
      </c>
      <c r="H837" s="40" t="e">
        <f>#REF!</f>
        <v>#REF!</v>
      </c>
      <c r="I837" s="40" t="e">
        <f>#REF!</f>
        <v>#REF!</v>
      </c>
      <c r="J837" s="40" t="e">
        <f>#REF!</f>
        <v>#REF!</v>
      </c>
      <c r="K837" s="40" t="e">
        <f>#REF!</f>
        <v>#REF!</v>
      </c>
      <c r="L837" s="40" t="e">
        <f>#REF!</f>
        <v>#REF!</v>
      </c>
      <c r="M837" s="40" t="e">
        <f>#REF!</f>
        <v>#REF!</v>
      </c>
      <c r="N837" s="40" t="e">
        <f>#REF!</f>
        <v>#REF!</v>
      </c>
      <c r="O837" s="40" t="e">
        <f>#REF!</f>
        <v>#REF!</v>
      </c>
      <c r="P837" s="40" t="e">
        <f>#REF!</f>
        <v>#REF!</v>
      </c>
      <c r="Q837" s="40" t="e">
        <f t="shared" si="56"/>
        <v>#REF!</v>
      </c>
      <c r="R837" s="40" t="e">
        <f t="shared" si="57"/>
        <v>#REF!</v>
      </c>
      <c r="S837" s="40" t="e">
        <f>#REF!+#REF!</f>
        <v>#REF!</v>
      </c>
      <c r="T837" s="43">
        <f>SUMIFS(Modèle!$P$2:$P$1009,Modèle!$B$2:$B$1009,$B837,Modèle!$D$2:$D$1009,$D837)</f>
        <v>0</v>
      </c>
      <c r="U837" s="40" t="e">
        <f>#REF!</f>
        <v>#REF!</v>
      </c>
      <c r="V837" s="40" t="e">
        <f>#REF!</f>
        <v>#REF!</v>
      </c>
      <c r="W837" s="40" t="e">
        <f>#REF!</f>
        <v>#REF!</v>
      </c>
      <c r="X837" s="40" t="e">
        <f>#REF!</f>
        <v>#REF!</v>
      </c>
      <c r="Y837" s="40" t="e">
        <f t="shared" si="58"/>
        <v>#REF!</v>
      </c>
      <c r="Z837" s="40" t="e">
        <f>#REF!</f>
        <v>#REF!</v>
      </c>
    </row>
    <row r="838" spans="1:26" ht="12.75" customHeight="1" x14ac:dyDescent="0.25">
      <c r="A838" s="7">
        <v>837</v>
      </c>
      <c r="B838" s="7" t="str">
        <f t="shared" si="55"/>
        <v>Samedi</v>
      </c>
      <c r="C838" s="38" t="e">
        <f>'Relevé corrigé'!C838</f>
        <v>#REF!</v>
      </c>
      <c r="D838" s="45" t="e">
        <f>'Relevé corrigé'!D838</f>
        <v>#REF!</v>
      </c>
      <c r="E838" s="40" t="e">
        <f>#REF!</f>
        <v>#REF!</v>
      </c>
      <c r="F838" s="40" t="e">
        <f>#REF!</f>
        <v>#REF!</v>
      </c>
      <c r="G838" s="40" t="e">
        <f>#REF!</f>
        <v>#REF!</v>
      </c>
      <c r="H838" s="40" t="e">
        <f>#REF!</f>
        <v>#REF!</v>
      </c>
      <c r="I838" s="40" t="e">
        <f>#REF!</f>
        <v>#REF!</v>
      </c>
      <c r="J838" s="40" t="e">
        <f>#REF!</f>
        <v>#REF!</v>
      </c>
      <c r="K838" s="40" t="e">
        <f>#REF!</f>
        <v>#REF!</v>
      </c>
      <c r="L838" s="40" t="e">
        <f>#REF!</f>
        <v>#REF!</v>
      </c>
      <c r="M838" s="40" t="e">
        <f>#REF!</f>
        <v>#REF!</v>
      </c>
      <c r="N838" s="40" t="e">
        <f>#REF!</f>
        <v>#REF!</v>
      </c>
      <c r="O838" s="40" t="e">
        <f>#REF!</f>
        <v>#REF!</v>
      </c>
      <c r="P838" s="40" t="e">
        <f>#REF!</f>
        <v>#REF!</v>
      </c>
      <c r="Q838" s="40" t="e">
        <f t="shared" si="56"/>
        <v>#REF!</v>
      </c>
      <c r="R838" s="40" t="e">
        <f t="shared" si="57"/>
        <v>#REF!</v>
      </c>
      <c r="S838" s="40" t="e">
        <f>#REF!+#REF!</f>
        <v>#REF!</v>
      </c>
      <c r="T838" s="43">
        <f>SUMIFS(Modèle!$P$2:$P$1009,Modèle!$B$2:$B$1009,$B838,Modèle!$D$2:$D$1009,$D838)</f>
        <v>0</v>
      </c>
      <c r="U838" s="40" t="e">
        <f>#REF!</f>
        <v>#REF!</v>
      </c>
      <c r="V838" s="40" t="e">
        <f>#REF!</f>
        <v>#REF!</v>
      </c>
      <c r="W838" s="40" t="e">
        <f>#REF!</f>
        <v>#REF!</v>
      </c>
      <c r="X838" s="40" t="e">
        <f>#REF!</f>
        <v>#REF!</v>
      </c>
      <c r="Y838" s="40" t="e">
        <f t="shared" si="58"/>
        <v>#REF!</v>
      </c>
      <c r="Z838" s="40" t="e">
        <f>#REF!</f>
        <v>#REF!</v>
      </c>
    </row>
    <row r="839" spans="1:26" ht="12.75" customHeight="1" x14ac:dyDescent="0.25">
      <c r="A839" s="7">
        <v>838</v>
      </c>
      <c r="B839" s="7" t="str">
        <f t="shared" si="55"/>
        <v>Samedi</v>
      </c>
      <c r="C839" s="38" t="e">
        <f>'Relevé corrigé'!C839</f>
        <v>#REF!</v>
      </c>
      <c r="D839" s="45" t="e">
        <f>'Relevé corrigé'!D839</f>
        <v>#REF!</v>
      </c>
      <c r="E839" s="40" t="e">
        <f>#REF!</f>
        <v>#REF!</v>
      </c>
      <c r="F839" s="40" t="e">
        <f>#REF!</f>
        <v>#REF!</v>
      </c>
      <c r="G839" s="40" t="e">
        <f>#REF!</f>
        <v>#REF!</v>
      </c>
      <c r="H839" s="40" t="e">
        <f>#REF!</f>
        <v>#REF!</v>
      </c>
      <c r="I839" s="40" t="e">
        <f>#REF!</f>
        <v>#REF!</v>
      </c>
      <c r="J839" s="40" t="e">
        <f>#REF!</f>
        <v>#REF!</v>
      </c>
      <c r="K839" s="40" t="e">
        <f>#REF!</f>
        <v>#REF!</v>
      </c>
      <c r="L839" s="40" t="e">
        <f>#REF!</f>
        <v>#REF!</v>
      </c>
      <c r="M839" s="40" t="e">
        <f>#REF!</f>
        <v>#REF!</v>
      </c>
      <c r="N839" s="40" t="e">
        <f>#REF!</f>
        <v>#REF!</v>
      </c>
      <c r="O839" s="40" t="e">
        <f>#REF!</f>
        <v>#REF!</v>
      </c>
      <c r="P839" s="40" t="e">
        <f>#REF!</f>
        <v>#REF!</v>
      </c>
      <c r="Q839" s="40" t="e">
        <f t="shared" si="56"/>
        <v>#REF!</v>
      </c>
      <c r="R839" s="40" t="e">
        <f t="shared" si="57"/>
        <v>#REF!</v>
      </c>
      <c r="S839" s="40" t="e">
        <f>#REF!+#REF!</f>
        <v>#REF!</v>
      </c>
      <c r="T839" s="43">
        <f>SUMIFS(Modèle!$P$2:$P$1009,Modèle!$B$2:$B$1009,$B839,Modèle!$D$2:$D$1009,$D839)</f>
        <v>0</v>
      </c>
      <c r="U839" s="40" t="e">
        <f>#REF!</f>
        <v>#REF!</v>
      </c>
      <c r="V839" s="40" t="e">
        <f>#REF!</f>
        <v>#REF!</v>
      </c>
      <c r="W839" s="40" t="e">
        <f>#REF!</f>
        <v>#REF!</v>
      </c>
      <c r="X839" s="40" t="e">
        <f>#REF!</f>
        <v>#REF!</v>
      </c>
      <c r="Y839" s="40" t="e">
        <f t="shared" si="58"/>
        <v>#REF!</v>
      </c>
      <c r="Z839" s="40" t="e">
        <f>#REF!</f>
        <v>#REF!</v>
      </c>
    </row>
    <row r="840" spans="1:26" ht="12.75" customHeight="1" x14ac:dyDescent="0.25">
      <c r="A840" s="7">
        <v>839</v>
      </c>
      <c r="B840" s="7" t="str">
        <f t="shared" si="55"/>
        <v>Samedi</v>
      </c>
      <c r="C840" s="38" t="e">
        <f>'Relevé corrigé'!C840</f>
        <v>#REF!</v>
      </c>
      <c r="D840" s="45" t="e">
        <f>'Relevé corrigé'!D840</f>
        <v>#REF!</v>
      </c>
      <c r="E840" s="40" t="e">
        <f>#REF!</f>
        <v>#REF!</v>
      </c>
      <c r="F840" s="40" t="e">
        <f>#REF!</f>
        <v>#REF!</v>
      </c>
      <c r="G840" s="40" t="e">
        <f>#REF!</f>
        <v>#REF!</v>
      </c>
      <c r="H840" s="40" t="e">
        <f>#REF!</f>
        <v>#REF!</v>
      </c>
      <c r="I840" s="40" t="e">
        <f>#REF!</f>
        <v>#REF!</v>
      </c>
      <c r="J840" s="40" t="e">
        <f>#REF!</f>
        <v>#REF!</v>
      </c>
      <c r="K840" s="40" t="e">
        <f>#REF!</f>
        <v>#REF!</v>
      </c>
      <c r="L840" s="40" t="e">
        <f>#REF!</f>
        <v>#REF!</v>
      </c>
      <c r="M840" s="40" t="e">
        <f>#REF!</f>
        <v>#REF!</v>
      </c>
      <c r="N840" s="40" t="e">
        <f>#REF!</f>
        <v>#REF!</v>
      </c>
      <c r="O840" s="40" t="e">
        <f>#REF!</f>
        <v>#REF!</v>
      </c>
      <c r="P840" s="40" t="e">
        <f>#REF!</f>
        <v>#REF!</v>
      </c>
      <c r="Q840" s="40" t="e">
        <f t="shared" si="56"/>
        <v>#REF!</v>
      </c>
      <c r="R840" s="40" t="e">
        <f t="shared" si="57"/>
        <v>#REF!</v>
      </c>
      <c r="S840" s="40" t="e">
        <f>#REF!+#REF!</f>
        <v>#REF!</v>
      </c>
      <c r="T840" s="43">
        <f>SUMIFS(Modèle!$P$2:$P$1009,Modèle!$B$2:$B$1009,$B840,Modèle!$D$2:$D$1009,$D840)</f>
        <v>0</v>
      </c>
      <c r="U840" s="40" t="e">
        <f>#REF!</f>
        <v>#REF!</v>
      </c>
      <c r="V840" s="40" t="e">
        <f>#REF!</f>
        <v>#REF!</v>
      </c>
      <c r="W840" s="40" t="e">
        <f>#REF!</f>
        <v>#REF!</v>
      </c>
      <c r="X840" s="40" t="e">
        <f>#REF!</f>
        <v>#REF!</v>
      </c>
      <c r="Y840" s="40" t="e">
        <f t="shared" si="58"/>
        <v>#REF!</v>
      </c>
      <c r="Z840" s="40" t="e">
        <f>#REF!</f>
        <v>#REF!</v>
      </c>
    </row>
    <row r="841" spans="1:26" ht="12.75" customHeight="1" x14ac:dyDescent="0.25">
      <c r="A841" s="7">
        <v>840</v>
      </c>
      <c r="B841" s="7" t="str">
        <f t="shared" si="55"/>
        <v>Samedi</v>
      </c>
      <c r="C841" s="38" t="e">
        <f>'Relevé corrigé'!C841</f>
        <v>#REF!</v>
      </c>
      <c r="D841" s="45" t="e">
        <f>'Relevé corrigé'!D841</f>
        <v>#REF!</v>
      </c>
      <c r="E841" s="40" t="e">
        <f>#REF!</f>
        <v>#REF!</v>
      </c>
      <c r="F841" s="40" t="e">
        <f>#REF!</f>
        <v>#REF!</v>
      </c>
      <c r="G841" s="40" t="e">
        <f>#REF!</f>
        <v>#REF!</v>
      </c>
      <c r="H841" s="40" t="e">
        <f>#REF!</f>
        <v>#REF!</v>
      </c>
      <c r="I841" s="40" t="e">
        <f>#REF!</f>
        <v>#REF!</v>
      </c>
      <c r="J841" s="40" t="e">
        <f>#REF!</f>
        <v>#REF!</v>
      </c>
      <c r="K841" s="40" t="e">
        <f>#REF!</f>
        <v>#REF!</v>
      </c>
      <c r="L841" s="40" t="e">
        <f>#REF!</f>
        <v>#REF!</v>
      </c>
      <c r="M841" s="40" t="e">
        <f>#REF!</f>
        <v>#REF!</v>
      </c>
      <c r="N841" s="40" t="e">
        <f>#REF!</f>
        <v>#REF!</v>
      </c>
      <c r="O841" s="40" t="e">
        <f>#REF!</f>
        <v>#REF!</v>
      </c>
      <c r="P841" s="40" t="e">
        <f>#REF!</f>
        <v>#REF!</v>
      </c>
      <c r="Q841" s="40" t="e">
        <f t="shared" si="56"/>
        <v>#REF!</v>
      </c>
      <c r="R841" s="40" t="e">
        <f t="shared" si="57"/>
        <v>#REF!</v>
      </c>
      <c r="S841" s="40" t="e">
        <f>#REF!+#REF!</f>
        <v>#REF!</v>
      </c>
      <c r="T841" s="43">
        <f>SUMIFS(Modèle!$P$2:$P$1009,Modèle!$B$2:$B$1009,$B841,Modèle!$D$2:$D$1009,$D841)</f>
        <v>0</v>
      </c>
      <c r="U841" s="40" t="e">
        <f>#REF!</f>
        <v>#REF!</v>
      </c>
      <c r="V841" s="40" t="e">
        <f>#REF!</f>
        <v>#REF!</v>
      </c>
      <c r="W841" s="40" t="e">
        <f>#REF!</f>
        <v>#REF!</v>
      </c>
      <c r="X841" s="40" t="e">
        <f>#REF!</f>
        <v>#REF!</v>
      </c>
      <c r="Y841" s="40" t="e">
        <f t="shared" si="58"/>
        <v>#REF!</v>
      </c>
      <c r="Z841" s="40" t="e">
        <f>#REF!</f>
        <v>#REF!</v>
      </c>
    </row>
    <row r="842" spans="1:26" ht="12.75" customHeight="1" x14ac:dyDescent="0.25">
      <c r="A842" s="7">
        <v>841</v>
      </c>
      <c r="B842" s="7" t="str">
        <f t="shared" si="55"/>
        <v>Samedi</v>
      </c>
      <c r="C842" s="38" t="e">
        <f>'Relevé corrigé'!C842</f>
        <v>#REF!</v>
      </c>
      <c r="D842" s="45" t="e">
        <f>'Relevé corrigé'!D842</f>
        <v>#REF!</v>
      </c>
      <c r="E842" s="40" t="e">
        <f>#REF!</f>
        <v>#REF!</v>
      </c>
      <c r="F842" s="40" t="e">
        <f>#REF!</f>
        <v>#REF!</v>
      </c>
      <c r="G842" s="40" t="e">
        <f>#REF!</f>
        <v>#REF!</v>
      </c>
      <c r="H842" s="40" t="e">
        <f>#REF!</f>
        <v>#REF!</v>
      </c>
      <c r="I842" s="40" t="e">
        <f>#REF!</f>
        <v>#REF!</v>
      </c>
      <c r="J842" s="40" t="e">
        <f>#REF!</f>
        <v>#REF!</v>
      </c>
      <c r="K842" s="40" t="e">
        <f>#REF!</f>
        <v>#REF!</v>
      </c>
      <c r="L842" s="40" t="e">
        <f>#REF!</f>
        <v>#REF!</v>
      </c>
      <c r="M842" s="40" t="e">
        <f>#REF!</f>
        <v>#REF!</v>
      </c>
      <c r="N842" s="40" t="e">
        <f>#REF!</f>
        <v>#REF!</v>
      </c>
      <c r="O842" s="40" t="e">
        <f>#REF!</f>
        <v>#REF!</v>
      </c>
      <c r="P842" s="40" t="e">
        <f>#REF!</f>
        <v>#REF!</v>
      </c>
      <c r="Q842" s="40" t="e">
        <f t="shared" si="56"/>
        <v>#REF!</v>
      </c>
      <c r="R842" s="40" t="e">
        <f t="shared" si="57"/>
        <v>#REF!</v>
      </c>
      <c r="S842" s="40" t="e">
        <f>#REF!+#REF!</f>
        <v>#REF!</v>
      </c>
      <c r="T842" s="43">
        <f>SUMIFS(Modèle!$P$2:$P$1009,Modèle!$B$2:$B$1009,$B842,Modèle!$D$2:$D$1009,$D842)</f>
        <v>0</v>
      </c>
      <c r="U842" s="40" t="e">
        <f>#REF!</f>
        <v>#REF!</v>
      </c>
      <c r="V842" s="40" t="e">
        <f>#REF!</f>
        <v>#REF!</v>
      </c>
      <c r="W842" s="40" t="e">
        <f>#REF!</f>
        <v>#REF!</v>
      </c>
      <c r="X842" s="40" t="e">
        <f>#REF!</f>
        <v>#REF!</v>
      </c>
      <c r="Y842" s="40" t="e">
        <f t="shared" si="58"/>
        <v>#REF!</v>
      </c>
      <c r="Z842" s="40" t="e">
        <f>#REF!</f>
        <v>#REF!</v>
      </c>
    </row>
    <row r="843" spans="1:26" ht="12.75" customHeight="1" x14ac:dyDescent="0.25">
      <c r="A843" s="7">
        <v>842</v>
      </c>
      <c r="B843" s="7" t="str">
        <f t="shared" si="55"/>
        <v>Samedi</v>
      </c>
      <c r="C843" s="38" t="e">
        <f>'Relevé corrigé'!C843</f>
        <v>#REF!</v>
      </c>
      <c r="D843" s="45" t="e">
        <f>'Relevé corrigé'!D843</f>
        <v>#REF!</v>
      </c>
      <c r="E843" s="40" t="e">
        <f>#REF!</f>
        <v>#REF!</v>
      </c>
      <c r="F843" s="40" t="e">
        <f>#REF!</f>
        <v>#REF!</v>
      </c>
      <c r="G843" s="40" t="e">
        <f>#REF!</f>
        <v>#REF!</v>
      </c>
      <c r="H843" s="40" t="e">
        <f>#REF!</f>
        <v>#REF!</v>
      </c>
      <c r="I843" s="40" t="e">
        <f>#REF!</f>
        <v>#REF!</v>
      </c>
      <c r="J843" s="40" t="e">
        <f>#REF!</f>
        <v>#REF!</v>
      </c>
      <c r="K843" s="40" t="e">
        <f>#REF!</f>
        <v>#REF!</v>
      </c>
      <c r="L843" s="40" t="e">
        <f>#REF!</f>
        <v>#REF!</v>
      </c>
      <c r="M843" s="40" t="e">
        <f>#REF!</f>
        <v>#REF!</v>
      </c>
      <c r="N843" s="40" t="e">
        <f>#REF!</f>
        <v>#REF!</v>
      </c>
      <c r="O843" s="40" t="e">
        <f>#REF!</f>
        <v>#REF!</v>
      </c>
      <c r="P843" s="40" t="e">
        <f>#REF!</f>
        <v>#REF!</v>
      </c>
      <c r="Q843" s="40" t="e">
        <f t="shared" si="56"/>
        <v>#REF!</v>
      </c>
      <c r="R843" s="40" t="e">
        <f t="shared" si="57"/>
        <v>#REF!</v>
      </c>
      <c r="S843" s="40" t="e">
        <f>#REF!+#REF!</f>
        <v>#REF!</v>
      </c>
      <c r="T843" s="43">
        <f>SUMIFS(Modèle!$P$2:$P$1009,Modèle!$B$2:$B$1009,$B843,Modèle!$D$2:$D$1009,$D843)</f>
        <v>0</v>
      </c>
      <c r="U843" s="40" t="e">
        <f>#REF!</f>
        <v>#REF!</v>
      </c>
      <c r="V843" s="40" t="e">
        <f>#REF!</f>
        <v>#REF!</v>
      </c>
      <c r="W843" s="40" t="e">
        <f>#REF!</f>
        <v>#REF!</v>
      </c>
      <c r="X843" s="40" t="e">
        <f>#REF!</f>
        <v>#REF!</v>
      </c>
      <c r="Y843" s="40" t="e">
        <f t="shared" si="58"/>
        <v>#REF!</v>
      </c>
      <c r="Z843" s="40" t="e">
        <f>#REF!</f>
        <v>#REF!</v>
      </c>
    </row>
    <row r="844" spans="1:26" ht="12.75" customHeight="1" x14ac:dyDescent="0.25">
      <c r="A844" s="7">
        <v>843</v>
      </c>
      <c r="B844" s="7" t="str">
        <f t="shared" si="55"/>
        <v>Samedi</v>
      </c>
      <c r="C844" s="38" t="e">
        <f>'Relevé corrigé'!C844</f>
        <v>#REF!</v>
      </c>
      <c r="D844" s="45" t="e">
        <f>'Relevé corrigé'!D844</f>
        <v>#REF!</v>
      </c>
      <c r="E844" s="40" t="e">
        <f>#REF!</f>
        <v>#REF!</v>
      </c>
      <c r="F844" s="40" t="e">
        <f>#REF!</f>
        <v>#REF!</v>
      </c>
      <c r="G844" s="40" t="e">
        <f>#REF!</f>
        <v>#REF!</v>
      </c>
      <c r="H844" s="40" t="e">
        <f>#REF!</f>
        <v>#REF!</v>
      </c>
      <c r="I844" s="40" t="e">
        <f>#REF!</f>
        <v>#REF!</v>
      </c>
      <c r="J844" s="40" t="e">
        <f>#REF!</f>
        <v>#REF!</v>
      </c>
      <c r="K844" s="40" t="e">
        <f>#REF!</f>
        <v>#REF!</v>
      </c>
      <c r="L844" s="40" t="e">
        <f>#REF!</f>
        <v>#REF!</v>
      </c>
      <c r="M844" s="40" t="e">
        <f>#REF!</f>
        <v>#REF!</v>
      </c>
      <c r="N844" s="40" t="e">
        <f>#REF!</f>
        <v>#REF!</v>
      </c>
      <c r="O844" s="40" t="e">
        <f>#REF!</f>
        <v>#REF!</v>
      </c>
      <c r="P844" s="40" t="e">
        <f>#REF!</f>
        <v>#REF!</v>
      </c>
      <c r="Q844" s="40" t="e">
        <f t="shared" si="56"/>
        <v>#REF!</v>
      </c>
      <c r="R844" s="40" t="e">
        <f t="shared" si="57"/>
        <v>#REF!</v>
      </c>
      <c r="S844" s="40" t="e">
        <f>#REF!+#REF!</f>
        <v>#REF!</v>
      </c>
      <c r="T844" s="43">
        <f>SUMIFS(Modèle!$P$2:$P$1009,Modèle!$B$2:$B$1009,$B844,Modèle!$D$2:$D$1009,$D844)</f>
        <v>0</v>
      </c>
      <c r="U844" s="40" t="e">
        <f>#REF!</f>
        <v>#REF!</v>
      </c>
      <c r="V844" s="40" t="e">
        <f>#REF!</f>
        <v>#REF!</v>
      </c>
      <c r="W844" s="40" t="e">
        <f>#REF!</f>
        <v>#REF!</v>
      </c>
      <c r="X844" s="40" t="e">
        <f>#REF!</f>
        <v>#REF!</v>
      </c>
      <c r="Y844" s="40" t="e">
        <f t="shared" si="58"/>
        <v>#REF!</v>
      </c>
      <c r="Z844" s="40" t="e">
        <f>#REF!</f>
        <v>#REF!</v>
      </c>
    </row>
    <row r="845" spans="1:26" ht="12.75" customHeight="1" x14ac:dyDescent="0.25">
      <c r="A845" s="7">
        <v>844</v>
      </c>
      <c r="B845" s="7" t="str">
        <f t="shared" si="55"/>
        <v>Samedi</v>
      </c>
      <c r="C845" s="38" t="e">
        <f>'Relevé corrigé'!C845</f>
        <v>#REF!</v>
      </c>
      <c r="D845" s="45" t="e">
        <f>'Relevé corrigé'!D845</f>
        <v>#REF!</v>
      </c>
      <c r="E845" s="40" t="e">
        <f>#REF!</f>
        <v>#REF!</v>
      </c>
      <c r="F845" s="40" t="e">
        <f>#REF!</f>
        <v>#REF!</v>
      </c>
      <c r="G845" s="40" t="e">
        <f>#REF!</f>
        <v>#REF!</v>
      </c>
      <c r="H845" s="40" t="e">
        <f>#REF!</f>
        <v>#REF!</v>
      </c>
      <c r="I845" s="40" t="e">
        <f>#REF!</f>
        <v>#REF!</v>
      </c>
      <c r="J845" s="40" t="e">
        <f>#REF!</f>
        <v>#REF!</v>
      </c>
      <c r="K845" s="40" t="e">
        <f>#REF!</f>
        <v>#REF!</v>
      </c>
      <c r="L845" s="40" t="e">
        <f>#REF!</f>
        <v>#REF!</v>
      </c>
      <c r="M845" s="40" t="e">
        <f>#REF!</f>
        <v>#REF!</v>
      </c>
      <c r="N845" s="40" t="e">
        <f>#REF!</f>
        <v>#REF!</v>
      </c>
      <c r="O845" s="40" t="e">
        <f>#REF!</f>
        <v>#REF!</v>
      </c>
      <c r="P845" s="40" t="e">
        <f>#REF!</f>
        <v>#REF!</v>
      </c>
      <c r="Q845" s="40" t="e">
        <f t="shared" si="56"/>
        <v>#REF!</v>
      </c>
      <c r="R845" s="40" t="e">
        <f t="shared" si="57"/>
        <v>#REF!</v>
      </c>
      <c r="S845" s="40" t="e">
        <f>#REF!+#REF!</f>
        <v>#REF!</v>
      </c>
      <c r="T845" s="43">
        <f>SUMIFS(Modèle!$P$2:$P$1009,Modèle!$B$2:$B$1009,$B845,Modèle!$D$2:$D$1009,$D845)</f>
        <v>0</v>
      </c>
      <c r="U845" s="40" t="e">
        <f>#REF!</f>
        <v>#REF!</v>
      </c>
      <c r="V845" s="40" t="e">
        <f>#REF!</f>
        <v>#REF!</v>
      </c>
      <c r="W845" s="40" t="e">
        <f>#REF!</f>
        <v>#REF!</v>
      </c>
      <c r="X845" s="40" t="e">
        <f>#REF!</f>
        <v>#REF!</v>
      </c>
      <c r="Y845" s="40" t="e">
        <f t="shared" si="58"/>
        <v>#REF!</v>
      </c>
      <c r="Z845" s="40" t="e">
        <f>#REF!</f>
        <v>#REF!</v>
      </c>
    </row>
    <row r="846" spans="1:26" ht="12.75" customHeight="1" x14ac:dyDescent="0.25">
      <c r="A846" s="7">
        <v>845</v>
      </c>
      <c r="B846" s="7" t="str">
        <f t="shared" si="55"/>
        <v>Samedi</v>
      </c>
      <c r="C846" s="38" t="e">
        <f>'Relevé corrigé'!C846</f>
        <v>#REF!</v>
      </c>
      <c r="D846" s="45" t="e">
        <f>'Relevé corrigé'!D846</f>
        <v>#REF!</v>
      </c>
      <c r="E846" s="40" t="e">
        <f>#REF!</f>
        <v>#REF!</v>
      </c>
      <c r="F846" s="40" t="e">
        <f>#REF!</f>
        <v>#REF!</v>
      </c>
      <c r="G846" s="40" t="e">
        <f>#REF!</f>
        <v>#REF!</v>
      </c>
      <c r="H846" s="40" t="e">
        <f>#REF!</f>
        <v>#REF!</v>
      </c>
      <c r="I846" s="40" t="e">
        <f>#REF!</f>
        <v>#REF!</v>
      </c>
      <c r="J846" s="40" t="e">
        <f>#REF!</f>
        <v>#REF!</v>
      </c>
      <c r="K846" s="40" t="e">
        <f>#REF!</f>
        <v>#REF!</v>
      </c>
      <c r="L846" s="40" t="e">
        <f>#REF!</f>
        <v>#REF!</v>
      </c>
      <c r="M846" s="40" t="e">
        <f>#REF!</f>
        <v>#REF!</v>
      </c>
      <c r="N846" s="40" t="e">
        <f>#REF!</f>
        <v>#REF!</v>
      </c>
      <c r="O846" s="40" t="e">
        <f>#REF!</f>
        <v>#REF!</v>
      </c>
      <c r="P846" s="40" t="e">
        <f>#REF!</f>
        <v>#REF!</v>
      </c>
      <c r="Q846" s="40" t="e">
        <f t="shared" si="56"/>
        <v>#REF!</v>
      </c>
      <c r="R846" s="40" t="e">
        <f t="shared" si="57"/>
        <v>#REF!</v>
      </c>
      <c r="S846" s="40" t="e">
        <f>#REF!+#REF!</f>
        <v>#REF!</v>
      </c>
      <c r="T846" s="43">
        <f>SUMIFS(Modèle!$P$2:$P$1009,Modèle!$B$2:$B$1009,$B846,Modèle!$D$2:$D$1009,$D846)</f>
        <v>0</v>
      </c>
      <c r="U846" s="40" t="e">
        <f>#REF!</f>
        <v>#REF!</v>
      </c>
      <c r="V846" s="40" t="e">
        <f>#REF!</f>
        <v>#REF!</v>
      </c>
      <c r="W846" s="40" t="e">
        <f>#REF!</f>
        <v>#REF!</v>
      </c>
      <c r="X846" s="40" t="e">
        <f>#REF!</f>
        <v>#REF!</v>
      </c>
      <c r="Y846" s="40" t="e">
        <f t="shared" si="58"/>
        <v>#REF!</v>
      </c>
      <c r="Z846" s="40" t="e">
        <f>#REF!</f>
        <v>#REF!</v>
      </c>
    </row>
    <row r="847" spans="1:26" ht="12.75" customHeight="1" x14ac:dyDescent="0.25">
      <c r="A847" s="7">
        <v>846</v>
      </c>
      <c r="B847" s="7" t="str">
        <f t="shared" si="55"/>
        <v>Samedi</v>
      </c>
      <c r="C847" s="38" t="e">
        <f>'Relevé corrigé'!C847</f>
        <v>#REF!</v>
      </c>
      <c r="D847" s="45" t="e">
        <f>'Relevé corrigé'!D847</f>
        <v>#REF!</v>
      </c>
      <c r="E847" s="40" t="e">
        <f>#REF!</f>
        <v>#REF!</v>
      </c>
      <c r="F847" s="40" t="e">
        <f>#REF!</f>
        <v>#REF!</v>
      </c>
      <c r="G847" s="40" t="e">
        <f>#REF!</f>
        <v>#REF!</v>
      </c>
      <c r="H847" s="40" t="e">
        <f>#REF!</f>
        <v>#REF!</v>
      </c>
      <c r="I847" s="40" t="e">
        <f>#REF!</f>
        <v>#REF!</v>
      </c>
      <c r="J847" s="40" t="e">
        <f>#REF!</f>
        <v>#REF!</v>
      </c>
      <c r="K847" s="40" t="e">
        <f>#REF!</f>
        <v>#REF!</v>
      </c>
      <c r="L847" s="40" t="e">
        <f>#REF!</f>
        <v>#REF!</v>
      </c>
      <c r="M847" s="40" t="e">
        <f>#REF!</f>
        <v>#REF!</v>
      </c>
      <c r="N847" s="40" t="e">
        <f>#REF!</f>
        <v>#REF!</v>
      </c>
      <c r="O847" s="40" t="e">
        <f>#REF!</f>
        <v>#REF!</v>
      </c>
      <c r="P847" s="40" t="e">
        <f>#REF!</f>
        <v>#REF!</v>
      </c>
      <c r="Q847" s="40" t="e">
        <f t="shared" si="56"/>
        <v>#REF!</v>
      </c>
      <c r="R847" s="40" t="e">
        <f t="shared" si="57"/>
        <v>#REF!</v>
      </c>
      <c r="S847" s="40" t="e">
        <f>#REF!+#REF!</f>
        <v>#REF!</v>
      </c>
      <c r="T847" s="43">
        <f>SUMIFS(Modèle!$P$2:$P$1009,Modèle!$B$2:$B$1009,$B847,Modèle!$D$2:$D$1009,$D847)</f>
        <v>0</v>
      </c>
      <c r="U847" s="40" t="e">
        <f>#REF!</f>
        <v>#REF!</v>
      </c>
      <c r="V847" s="40" t="e">
        <f>#REF!</f>
        <v>#REF!</v>
      </c>
      <c r="W847" s="40" t="e">
        <f>#REF!</f>
        <v>#REF!</v>
      </c>
      <c r="X847" s="40" t="e">
        <f>#REF!</f>
        <v>#REF!</v>
      </c>
      <c r="Y847" s="40" t="e">
        <f t="shared" si="58"/>
        <v>#REF!</v>
      </c>
      <c r="Z847" s="40" t="e">
        <f>#REF!</f>
        <v>#REF!</v>
      </c>
    </row>
    <row r="848" spans="1:26" ht="12.75" customHeight="1" x14ac:dyDescent="0.25">
      <c r="A848" s="7">
        <v>847</v>
      </c>
      <c r="B848" s="7" t="str">
        <f t="shared" si="55"/>
        <v>Samedi</v>
      </c>
      <c r="C848" s="38" t="e">
        <f>'Relevé corrigé'!C848</f>
        <v>#REF!</v>
      </c>
      <c r="D848" s="45" t="e">
        <f>'Relevé corrigé'!D848</f>
        <v>#REF!</v>
      </c>
      <c r="E848" s="40" t="e">
        <f>#REF!</f>
        <v>#REF!</v>
      </c>
      <c r="F848" s="40" t="e">
        <f>#REF!</f>
        <v>#REF!</v>
      </c>
      <c r="G848" s="40" t="e">
        <f>#REF!</f>
        <v>#REF!</v>
      </c>
      <c r="H848" s="40" t="e">
        <f>#REF!</f>
        <v>#REF!</v>
      </c>
      <c r="I848" s="40" t="e">
        <f>#REF!</f>
        <v>#REF!</v>
      </c>
      <c r="J848" s="40" t="e">
        <f>#REF!</f>
        <v>#REF!</v>
      </c>
      <c r="K848" s="40" t="e">
        <f>#REF!</f>
        <v>#REF!</v>
      </c>
      <c r="L848" s="40" t="e">
        <f>#REF!</f>
        <v>#REF!</v>
      </c>
      <c r="M848" s="40" t="e">
        <f>#REF!</f>
        <v>#REF!</v>
      </c>
      <c r="N848" s="40" t="e">
        <f>#REF!</f>
        <v>#REF!</v>
      </c>
      <c r="O848" s="40" t="e">
        <f>#REF!</f>
        <v>#REF!</v>
      </c>
      <c r="P848" s="40" t="e">
        <f>#REF!</f>
        <v>#REF!</v>
      </c>
      <c r="Q848" s="40" t="e">
        <f t="shared" si="56"/>
        <v>#REF!</v>
      </c>
      <c r="R848" s="40" t="e">
        <f t="shared" si="57"/>
        <v>#REF!</v>
      </c>
      <c r="S848" s="40" t="e">
        <f>#REF!+#REF!</f>
        <v>#REF!</v>
      </c>
      <c r="T848" s="43">
        <f>SUMIFS(Modèle!$P$2:$P$1009,Modèle!$B$2:$B$1009,$B848,Modèle!$D$2:$D$1009,$D848)</f>
        <v>0</v>
      </c>
      <c r="U848" s="40" t="e">
        <f>#REF!</f>
        <v>#REF!</v>
      </c>
      <c r="V848" s="40" t="e">
        <f>#REF!</f>
        <v>#REF!</v>
      </c>
      <c r="W848" s="40" t="e">
        <f>#REF!</f>
        <v>#REF!</v>
      </c>
      <c r="X848" s="40" t="e">
        <f>#REF!</f>
        <v>#REF!</v>
      </c>
      <c r="Y848" s="40" t="e">
        <f t="shared" si="58"/>
        <v>#REF!</v>
      </c>
      <c r="Z848" s="40" t="e">
        <f>#REF!</f>
        <v>#REF!</v>
      </c>
    </row>
    <row r="849" spans="1:26" ht="12.75" customHeight="1" x14ac:dyDescent="0.25">
      <c r="A849" s="7">
        <v>848</v>
      </c>
      <c r="B849" s="7" t="str">
        <f t="shared" si="55"/>
        <v>Samedi</v>
      </c>
      <c r="C849" s="38" t="e">
        <f>'Relevé corrigé'!C849</f>
        <v>#REF!</v>
      </c>
      <c r="D849" s="45" t="e">
        <f>'Relevé corrigé'!D849</f>
        <v>#REF!</v>
      </c>
      <c r="E849" s="40" t="e">
        <f>#REF!</f>
        <v>#REF!</v>
      </c>
      <c r="F849" s="40" t="e">
        <f>#REF!</f>
        <v>#REF!</v>
      </c>
      <c r="G849" s="40" t="e">
        <f>#REF!</f>
        <v>#REF!</v>
      </c>
      <c r="H849" s="40" t="e">
        <f>#REF!</f>
        <v>#REF!</v>
      </c>
      <c r="I849" s="40" t="e">
        <f>#REF!</f>
        <v>#REF!</v>
      </c>
      <c r="J849" s="40" t="e">
        <f>#REF!</f>
        <v>#REF!</v>
      </c>
      <c r="K849" s="40" t="e">
        <f>#REF!</f>
        <v>#REF!</v>
      </c>
      <c r="L849" s="40" t="e">
        <f>#REF!</f>
        <v>#REF!</v>
      </c>
      <c r="M849" s="40" t="e">
        <f>#REF!</f>
        <v>#REF!</v>
      </c>
      <c r="N849" s="40" t="e">
        <f>#REF!</f>
        <v>#REF!</v>
      </c>
      <c r="O849" s="40" t="e">
        <f>#REF!</f>
        <v>#REF!</v>
      </c>
      <c r="P849" s="40" t="e">
        <f>#REF!</f>
        <v>#REF!</v>
      </c>
      <c r="Q849" s="40" t="e">
        <f t="shared" si="56"/>
        <v>#REF!</v>
      </c>
      <c r="R849" s="40" t="e">
        <f t="shared" si="57"/>
        <v>#REF!</v>
      </c>
      <c r="S849" s="40" t="e">
        <f>#REF!+#REF!</f>
        <v>#REF!</v>
      </c>
      <c r="T849" s="43">
        <f>SUMIFS(Modèle!$P$2:$P$1009,Modèle!$B$2:$B$1009,$B849,Modèle!$D$2:$D$1009,$D849)</f>
        <v>0</v>
      </c>
      <c r="U849" s="40" t="e">
        <f>#REF!</f>
        <v>#REF!</v>
      </c>
      <c r="V849" s="40" t="e">
        <f>#REF!</f>
        <v>#REF!</v>
      </c>
      <c r="W849" s="40" t="e">
        <f>#REF!</f>
        <v>#REF!</v>
      </c>
      <c r="X849" s="40" t="e">
        <f>#REF!</f>
        <v>#REF!</v>
      </c>
      <c r="Y849" s="40" t="e">
        <f t="shared" si="58"/>
        <v>#REF!</v>
      </c>
      <c r="Z849" s="40" t="e">
        <f>#REF!</f>
        <v>#REF!</v>
      </c>
    </row>
    <row r="850" spans="1:26" ht="12.75" customHeight="1" x14ac:dyDescent="0.25">
      <c r="A850" s="7">
        <v>849</v>
      </c>
      <c r="B850" s="7" t="str">
        <f t="shared" si="55"/>
        <v>Samedi</v>
      </c>
      <c r="C850" s="38" t="e">
        <f>'Relevé corrigé'!C850</f>
        <v>#REF!</v>
      </c>
      <c r="D850" s="45" t="e">
        <f>'Relevé corrigé'!D850</f>
        <v>#REF!</v>
      </c>
      <c r="E850" s="40" t="e">
        <f>#REF!</f>
        <v>#REF!</v>
      </c>
      <c r="F850" s="40" t="e">
        <f>#REF!</f>
        <v>#REF!</v>
      </c>
      <c r="G850" s="40" t="e">
        <f>#REF!</f>
        <v>#REF!</v>
      </c>
      <c r="H850" s="40" t="e">
        <f>#REF!</f>
        <v>#REF!</v>
      </c>
      <c r="I850" s="40" t="e">
        <f>#REF!</f>
        <v>#REF!</v>
      </c>
      <c r="J850" s="40" t="e">
        <f>#REF!</f>
        <v>#REF!</v>
      </c>
      <c r="K850" s="40" t="e">
        <f>#REF!</f>
        <v>#REF!</v>
      </c>
      <c r="L850" s="40" t="e">
        <f>#REF!</f>
        <v>#REF!</v>
      </c>
      <c r="M850" s="40" t="e">
        <f>#REF!</f>
        <v>#REF!</v>
      </c>
      <c r="N850" s="40" t="e">
        <f>#REF!</f>
        <v>#REF!</v>
      </c>
      <c r="O850" s="40" t="e">
        <f>#REF!</f>
        <v>#REF!</v>
      </c>
      <c r="P850" s="40" t="e">
        <f>#REF!</f>
        <v>#REF!</v>
      </c>
      <c r="Q850" s="40" t="e">
        <f t="shared" si="56"/>
        <v>#REF!</v>
      </c>
      <c r="R850" s="40" t="e">
        <f t="shared" si="57"/>
        <v>#REF!</v>
      </c>
      <c r="S850" s="40" t="e">
        <f>#REF!+#REF!</f>
        <v>#REF!</v>
      </c>
      <c r="T850" s="43">
        <f>SUMIFS(Modèle!$P$2:$P$1009,Modèle!$B$2:$B$1009,$B850,Modèle!$D$2:$D$1009,$D850)</f>
        <v>0</v>
      </c>
      <c r="U850" s="40" t="e">
        <f>#REF!</f>
        <v>#REF!</v>
      </c>
      <c r="V850" s="40" t="e">
        <f>#REF!</f>
        <v>#REF!</v>
      </c>
      <c r="W850" s="40" t="e">
        <f>#REF!</f>
        <v>#REF!</v>
      </c>
      <c r="X850" s="40" t="e">
        <f>#REF!</f>
        <v>#REF!</v>
      </c>
      <c r="Y850" s="40" t="e">
        <f t="shared" si="58"/>
        <v>#REF!</v>
      </c>
      <c r="Z850" s="40" t="e">
        <f>#REF!</f>
        <v>#REF!</v>
      </c>
    </row>
    <row r="851" spans="1:26" ht="12.75" customHeight="1" x14ac:dyDescent="0.25">
      <c r="A851" s="7">
        <v>850</v>
      </c>
      <c r="B851" s="7" t="str">
        <f t="shared" si="55"/>
        <v>Samedi</v>
      </c>
      <c r="C851" s="38" t="e">
        <f>'Relevé corrigé'!C851</f>
        <v>#REF!</v>
      </c>
      <c r="D851" s="45" t="e">
        <f>'Relevé corrigé'!D851</f>
        <v>#REF!</v>
      </c>
      <c r="E851" s="40" t="e">
        <f>#REF!</f>
        <v>#REF!</v>
      </c>
      <c r="F851" s="40" t="e">
        <f>#REF!</f>
        <v>#REF!</v>
      </c>
      <c r="G851" s="40" t="e">
        <f>#REF!</f>
        <v>#REF!</v>
      </c>
      <c r="H851" s="40" t="e">
        <f>#REF!</f>
        <v>#REF!</v>
      </c>
      <c r="I851" s="40" t="e">
        <f>#REF!</f>
        <v>#REF!</v>
      </c>
      <c r="J851" s="40" t="e">
        <f>#REF!</f>
        <v>#REF!</v>
      </c>
      <c r="K851" s="40" t="e">
        <f>#REF!</f>
        <v>#REF!</v>
      </c>
      <c r="L851" s="40" t="e">
        <f>#REF!</f>
        <v>#REF!</v>
      </c>
      <c r="M851" s="40" t="e">
        <f>#REF!</f>
        <v>#REF!</v>
      </c>
      <c r="N851" s="40" t="e">
        <f>#REF!</f>
        <v>#REF!</v>
      </c>
      <c r="O851" s="40" t="e">
        <f>#REF!</f>
        <v>#REF!</v>
      </c>
      <c r="P851" s="40" t="e">
        <f>#REF!</f>
        <v>#REF!</v>
      </c>
      <c r="Q851" s="40" t="e">
        <f t="shared" si="56"/>
        <v>#REF!</v>
      </c>
      <c r="R851" s="40" t="e">
        <f t="shared" si="57"/>
        <v>#REF!</v>
      </c>
      <c r="S851" s="40" t="e">
        <f>#REF!+#REF!</f>
        <v>#REF!</v>
      </c>
      <c r="T851" s="43">
        <f>SUMIFS(Modèle!$P$2:$P$1009,Modèle!$B$2:$B$1009,$B851,Modèle!$D$2:$D$1009,$D851)</f>
        <v>0</v>
      </c>
      <c r="U851" s="40" t="e">
        <f>#REF!</f>
        <v>#REF!</v>
      </c>
      <c r="V851" s="40" t="e">
        <f>#REF!</f>
        <v>#REF!</v>
      </c>
      <c r="W851" s="40" t="e">
        <f>#REF!</f>
        <v>#REF!</v>
      </c>
      <c r="X851" s="40" t="e">
        <f>#REF!</f>
        <v>#REF!</v>
      </c>
      <c r="Y851" s="40" t="e">
        <f t="shared" si="58"/>
        <v>#REF!</v>
      </c>
      <c r="Z851" s="40" t="e">
        <f>#REF!</f>
        <v>#REF!</v>
      </c>
    </row>
    <row r="852" spans="1:26" ht="12.75" customHeight="1" x14ac:dyDescent="0.25">
      <c r="A852" s="7">
        <v>851</v>
      </c>
      <c r="B852" s="7" t="str">
        <f t="shared" si="55"/>
        <v>Samedi</v>
      </c>
      <c r="C852" s="38" t="e">
        <f>'Relevé corrigé'!C852</f>
        <v>#REF!</v>
      </c>
      <c r="D852" s="45" t="e">
        <f>'Relevé corrigé'!D852</f>
        <v>#REF!</v>
      </c>
      <c r="E852" s="40" t="e">
        <f>#REF!</f>
        <v>#REF!</v>
      </c>
      <c r="F852" s="40" t="e">
        <f>#REF!</f>
        <v>#REF!</v>
      </c>
      <c r="G852" s="40" t="e">
        <f>#REF!</f>
        <v>#REF!</v>
      </c>
      <c r="H852" s="40" t="e">
        <f>#REF!</f>
        <v>#REF!</v>
      </c>
      <c r="I852" s="40" t="e">
        <f>#REF!</f>
        <v>#REF!</v>
      </c>
      <c r="J852" s="40" t="e">
        <f>#REF!</f>
        <v>#REF!</v>
      </c>
      <c r="K852" s="40" t="e">
        <f>#REF!</f>
        <v>#REF!</v>
      </c>
      <c r="L852" s="40" t="e">
        <f>#REF!</f>
        <v>#REF!</v>
      </c>
      <c r="M852" s="40" t="e">
        <f>#REF!</f>
        <v>#REF!</v>
      </c>
      <c r="N852" s="40" t="e">
        <f>#REF!</f>
        <v>#REF!</v>
      </c>
      <c r="O852" s="40" t="e">
        <f>#REF!</f>
        <v>#REF!</v>
      </c>
      <c r="P852" s="40" t="e">
        <f>#REF!</f>
        <v>#REF!</v>
      </c>
      <c r="Q852" s="40" t="e">
        <f t="shared" si="56"/>
        <v>#REF!</v>
      </c>
      <c r="R852" s="40" t="e">
        <f t="shared" si="57"/>
        <v>#REF!</v>
      </c>
      <c r="S852" s="40" t="e">
        <f>#REF!+#REF!</f>
        <v>#REF!</v>
      </c>
      <c r="T852" s="43">
        <f>SUMIFS(Modèle!$P$2:$P$1009,Modèle!$B$2:$B$1009,$B852,Modèle!$D$2:$D$1009,$D852)</f>
        <v>0</v>
      </c>
      <c r="U852" s="40" t="e">
        <f>#REF!</f>
        <v>#REF!</v>
      </c>
      <c r="V852" s="40" t="e">
        <f>#REF!</f>
        <v>#REF!</v>
      </c>
      <c r="W852" s="40" t="e">
        <f>#REF!</f>
        <v>#REF!</v>
      </c>
      <c r="X852" s="40" t="e">
        <f>#REF!</f>
        <v>#REF!</v>
      </c>
      <c r="Y852" s="40" t="e">
        <f t="shared" si="58"/>
        <v>#REF!</v>
      </c>
      <c r="Z852" s="40" t="e">
        <f>#REF!</f>
        <v>#REF!</v>
      </c>
    </row>
    <row r="853" spans="1:26" ht="12.75" customHeight="1" x14ac:dyDescent="0.25">
      <c r="A853" s="7">
        <v>852</v>
      </c>
      <c r="B853" s="7" t="str">
        <f t="shared" si="55"/>
        <v>Samedi</v>
      </c>
      <c r="C853" s="38" t="e">
        <f>'Relevé corrigé'!C853</f>
        <v>#REF!</v>
      </c>
      <c r="D853" s="45" t="e">
        <f>'Relevé corrigé'!D853</f>
        <v>#REF!</v>
      </c>
      <c r="E853" s="40" t="e">
        <f>#REF!</f>
        <v>#REF!</v>
      </c>
      <c r="F853" s="40" t="e">
        <f>#REF!</f>
        <v>#REF!</v>
      </c>
      <c r="G853" s="40" t="e">
        <f>#REF!</f>
        <v>#REF!</v>
      </c>
      <c r="H853" s="40" t="e">
        <f>#REF!</f>
        <v>#REF!</v>
      </c>
      <c r="I853" s="40" t="e">
        <f>#REF!</f>
        <v>#REF!</v>
      </c>
      <c r="J853" s="40" t="e">
        <f>#REF!</f>
        <v>#REF!</v>
      </c>
      <c r="K853" s="40" t="e">
        <f>#REF!</f>
        <v>#REF!</v>
      </c>
      <c r="L853" s="40" t="e">
        <f>#REF!</f>
        <v>#REF!</v>
      </c>
      <c r="M853" s="40" t="e">
        <f>#REF!</f>
        <v>#REF!</v>
      </c>
      <c r="N853" s="40" t="e">
        <f>#REF!</f>
        <v>#REF!</v>
      </c>
      <c r="O853" s="40" t="e">
        <f>#REF!</f>
        <v>#REF!</v>
      </c>
      <c r="P853" s="40" t="e">
        <f>#REF!</f>
        <v>#REF!</v>
      </c>
      <c r="Q853" s="40" t="e">
        <f t="shared" si="56"/>
        <v>#REF!</v>
      </c>
      <c r="R853" s="40" t="e">
        <f t="shared" si="57"/>
        <v>#REF!</v>
      </c>
      <c r="S853" s="40" t="e">
        <f>#REF!+#REF!</f>
        <v>#REF!</v>
      </c>
      <c r="T853" s="43">
        <f>SUMIFS(Modèle!$P$2:$P$1009,Modèle!$B$2:$B$1009,$B853,Modèle!$D$2:$D$1009,$D853)</f>
        <v>0</v>
      </c>
      <c r="U853" s="40" t="e">
        <f>#REF!</f>
        <v>#REF!</v>
      </c>
      <c r="V853" s="40" t="e">
        <f>#REF!</f>
        <v>#REF!</v>
      </c>
      <c r="W853" s="40" t="e">
        <f>#REF!</f>
        <v>#REF!</v>
      </c>
      <c r="X853" s="40" t="e">
        <f>#REF!</f>
        <v>#REF!</v>
      </c>
      <c r="Y853" s="40" t="e">
        <f t="shared" si="58"/>
        <v>#REF!</v>
      </c>
      <c r="Z853" s="40" t="e">
        <f>#REF!</f>
        <v>#REF!</v>
      </c>
    </row>
    <row r="854" spans="1:26" ht="12.75" customHeight="1" x14ac:dyDescent="0.25">
      <c r="A854" s="7">
        <v>853</v>
      </c>
      <c r="B854" s="7" t="str">
        <f t="shared" si="55"/>
        <v>Samedi</v>
      </c>
      <c r="C854" s="38" t="e">
        <f>'Relevé corrigé'!C854</f>
        <v>#REF!</v>
      </c>
      <c r="D854" s="45" t="e">
        <f>'Relevé corrigé'!D854</f>
        <v>#REF!</v>
      </c>
      <c r="E854" s="40" t="e">
        <f>#REF!</f>
        <v>#REF!</v>
      </c>
      <c r="F854" s="40" t="e">
        <f>#REF!</f>
        <v>#REF!</v>
      </c>
      <c r="G854" s="40" t="e">
        <f>#REF!</f>
        <v>#REF!</v>
      </c>
      <c r="H854" s="40" t="e">
        <f>#REF!</f>
        <v>#REF!</v>
      </c>
      <c r="I854" s="40" t="e">
        <f>#REF!</f>
        <v>#REF!</v>
      </c>
      <c r="J854" s="40" t="e">
        <f>#REF!</f>
        <v>#REF!</v>
      </c>
      <c r="K854" s="40" t="e">
        <f>#REF!</f>
        <v>#REF!</v>
      </c>
      <c r="L854" s="40" t="e">
        <f>#REF!</f>
        <v>#REF!</v>
      </c>
      <c r="M854" s="40" t="e">
        <f>#REF!</f>
        <v>#REF!</v>
      </c>
      <c r="N854" s="40" t="e">
        <f>#REF!</f>
        <v>#REF!</v>
      </c>
      <c r="O854" s="40" t="e">
        <f>#REF!</f>
        <v>#REF!</v>
      </c>
      <c r="P854" s="40" t="e">
        <f>#REF!</f>
        <v>#REF!</v>
      </c>
      <c r="Q854" s="40" t="e">
        <f t="shared" si="56"/>
        <v>#REF!</v>
      </c>
      <c r="R854" s="40" t="e">
        <f t="shared" si="57"/>
        <v>#REF!</v>
      </c>
      <c r="S854" s="40" t="e">
        <f>#REF!+#REF!</f>
        <v>#REF!</v>
      </c>
      <c r="T854" s="43">
        <f>SUMIFS(Modèle!$P$2:$P$1009,Modèle!$B$2:$B$1009,$B854,Modèle!$D$2:$D$1009,$D854)</f>
        <v>0</v>
      </c>
      <c r="U854" s="40" t="e">
        <f>#REF!</f>
        <v>#REF!</v>
      </c>
      <c r="V854" s="40" t="e">
        <f>#REF!</f>
        <v>#REF!</v>
      </c>
      <c r="W854" s="40" t="e">
        <f>#REF!</f>
        <v>#REF!</v>
      </c>
      <c r="X854" s="40" t="e">
        <f>#REF!</f>
        <v>#REF!</v>
      </c>
      <c r="Y854" s="40" t="e">
        <f t="shared" si="58"/>
        <v>#REF!</v>
      </c>
      <c r="Z854" s="40" t="e">
        <f>#REF!</f>
        <v>#REF!</v>
      </c>
    </row>
    <row r="855" spans="1:26" ht="12.75" customHeight="1" x14ac:dyDescent="0.25">
      <c r="A855" s="7">
        <v>854</v>
      </c>
      <c r="B855" s="7" t="str">
        <f t="shared" si="55"/>
        <v>Samedi</v>
      </c>
      <c r="C855" s="38" t="e">
        <f>'Relevé corrigé'!C855</f>
        <v>#REF!</v>
      </c>
      <c r="D855" s="45" t="e">
        <f>'Relevé corrigé'!D855</f>
        <v>#REF!</v>
      </c>
      <c r="E855" s="40" t="e">
        <f>#REF!</f>
        <v>#REF!</v>
      </c>
      <c r="F855" s="40" t="e">
        <f>#REF!</f>
        <v>#REF!</v>
      </c>
      <c r="G855" s="40" t="e">
        <f>#REF!</f>
        <v>#REF!</v>
      </c>
      <c r="H855" s="40" t="e">
        <f>#REF!</f>
        <v>#REF!</v>
      </c>
      <c r="I855" s="40" t="e">
        <f>#REF!</f>
        <v>#REF!</v>
      </c>
      <c r="J855" s="40" t="e">
        <f>#REF!</f>
        <v>#REF!</v>
      </c>
      <c r="K855" s="40" t="e">
        <f>#REF!</f>
        <v>#REF!</v>
      </c>
      <c r="L855" s="40" t="e">
        <f>#REF!</f>
        <v>#REF!</v>
      </c>
      <c r="M855" s="40" t="e">
        <f>#REF!</f>
        <v>#REF!</v>
      </c>
      <c r="N855" s="40" t="e">
        <f>#REF!</f>
        <v>#REF!</v>
      </c>
      <c r="O855" s="40" t="e">
        <f>#REF!</f>
        <v>#REF!</v>
      </c>
      <c r="P855" s="40" t="e">
        <f>#REF!</f>
        <v>#REF!</v>
      </c>
      <c r="Q855" s="40" t="e">
        <f t="shared" si="56"/>
        <v>#REF!</v>
      </c>
      <c r="R855" s="40" t="e">
        <f t="shared" si="57"/>
        <v>#REF!</v>
      </c>
      <c r="S855" s="40" t="e">
        <f>#REF!+#REF!</f>
        <v>#REF!</v>
      </c>
      <c r="T855" s="43">
        <f>SUMIFS(Modèle!$P$2:$P$1009,Modèle!$B$2:$B$1009,$B855,Modèle!$D$2:$D$1009,$D855)</f>
        <v>0</v>
      </c>
      <c r="U855" s="40" t="e">
        <f>#REF!</f>
        <v>#REF!</v>
      </c>
      <c r="V855" s="40" t="e">
        <f>#REF!</f>
        <v>#REF!</v>
      </c>
      <c r="W855" s="40" t="e">
        <f>#REF!</f>
        <v>#REF!</v>
      </c>
      <c r="X855" s="40" t="e">
        <f>#REF!</f>
        <v>#REF!</v>
      </c>
      <c r="Y855" s="40" t="e">
        <f t="shared" si="58"/>
        <v>#REF!</v>
      </c>
      <c r="Z855" s="40" t="e">
        <f>#REF!</f>
        <v>#REF!</v>
      </c>
    </row>
    <row r="856" spans="1:26" ht="12.75" customHeight="1" x14ac:dyDescent="0.25">
      <c r="A856" s="7">
        <v>855</v>
      </c>
      <c r="B856" s="7" t="str">
        <f t="shared" si="55"/>
        <v>Samedi</v>
      </c>
      <c r="C856" s="38" t="e">
        <f>'Relevé corrigé'!C856</f>
        <v>#REF!</v>
      </c>
      <c r="D856" s="45" t="e">
        <f>'Relevé corrigé'!D856</f>
        <v>#REF!</v>
      </c>
      <c r="E856" s="40" t="e">
        <f>#REF!</f>
        <v>#REF!</v>
      </c>
      <c r="F856" s="40" t="e">
        <f>#REF!</f>
        <v>#REF!</v>
      </c>
      <c r="G856" s="40" t="e">
        <f>#REF!</f>
        <v>#REF!</v>
      </c>
      <c r="H856" s="40" t="e">
        <f>#REF!</f>
        <v>#REF!</v>
      </c>
      <c r="I856" s="40" t="e">
        <f>#REF!</f>
        <v>#REF!</v>
      </c>
      <c r="J856" s="40" t="e">
        <f>#REF!</f>
        <v>#REF!</v>
      </c>
      <c r="K856" s="40" t="e">
        <f>#REF!</f>
        <v>#REF!</v>
      </c>
      <c r="L856" s="40" t="e">
        <f>#REF!</f>
        <v>#REF!</v>
      </c>
      <c r="M856" s="40" t="e">
        <f>#REF!</f>
        <v>#REF!</v>
      </c>
      <c r="N856" s="40" t="e">
        <f>#REF!</f>
        <v>#REF!</v>
      </c>
      <c r="O856" s="40" t="e">
        <f>#REF!</f>
        <v>#REF!</v>
      </c>
      <c r="P856" s="40" t="e">
        <f>#REF!</f>
        <v>#REF!</v>
      </c>
      <c r="Q856" s="40" t="e">
        <f t="shared" si="56"/>
        <v>#REF!</v>
      </c>
      <c r="R856" s="40" t="e">
        <f t="shared" si="57"/>
        <v>#REF!</v>
      </c>
      <c r="S856" s="40" t="e">
        <f>#REF!+#REF!</f>
        <v>#REF!</v>
      </c>
      <c r="T856" s="43">
        <f>SUMIFS(Modèle!$P$2:$P$1009,Modèle!$B$2:$B$1009,$B856,Modèle!$D$2:$D$1009,$D856)</f>
        <v>0</v>
      </c>
      <c r="U856" s="40" t="e">
        <f>#REF!</f>
        <v>#REF!</v>
      </c>
      <c r="V856" s="40" t="e">
        <f>#REF!</f>
        <v>#REF!</v>
      </c>
      <c r="W856" s="40" t="e">
        <f>#REF!</f>
        <v>#REF!</v>
      </c>
      <c r="X856" s="40" t="e">
        <f>#REF!</f>
        <v>#REF!</v>
      </c>
      <c r="Y856" s="40" t="e">
        <f t="shared" si="58"/>
        <v>#REF!</v>
      </c>
      <c r="Z856" s="40" t="e">
        <f>#REF!</f>
        <v>#REF!</v>
      </c>
    </row>
    <row r="857" spans="1:26" ht="12.75" customHeight="1" x14ac:dyDescent="0.25">
      <c r="A857" s="7">
        <v>856</v>
      </c>
      <c r="B857" s="7" t="str">
        <f t="shared" si="55"/>
        <v>Samedi</v>
      </c>
      <c r="C857" s="38" t="e">
        <f>'Relevé corrigé'!C857</f>
        <v>#REF!</v>
      </c>
      <c r="D857" s="45" t="e">
        <f>'Relevé corrigé'!D857</f>
        <v>#REF!</v>
      </c>
      <c r="E857" s="40" t="e">
        <f>#REF!</f>
        <v>#REF!</v>
      </c>
      <c r="F857" s="40" t="e">
        <f>#REF!</f>
        <v>#REF!</v>
      </c>
      <c r="G857" s="40" t="e">
        <f>#REF!</f>
        <v>#REF!</v>
      </c>
      <c r="H857" s="40" t="e">
        <f>#REF!</f>
        <v>#REF!</v>
      </c>
      <c r="I857" s="40" t="e">
        <f>#REF!</f>
        <v>#REF!</v>
      </c>
      <c r="J857" s="40" t="e">
        <f>#REF!</f>
        <v>#REF!</v>
      </c>
      <c r="K857" s="40" t="e">
        <f>#REF!</f>
        <v>#REF!</v>
      </c>
      <c r="L857" s="40" t="e">
        <f>#REF!</f>
        <v>#REF!</v>
      </c>
      <c r="M857" s="40" t="e">
        <f>#REF!</f>
        <v>#REF!</v>
      </c>
      <c r="N857" s="40" t="e">
        <f>#REF!</f>
        <v>#REF!</v>
      </c>
      <c r="O857" s="40" t="e">
        <f>#REF!</f>
        <v>#REF!</v>
      </c>
      <c r="P857" s="40" t="e">
        <f>#REF!</f>
        <v>#REF!</v>
      </c>
      <c r="Q857" s="40" t="e">
        <f t="shared" si="56"/>
        <v>#REF!</v>
      </c>
      <c r="R857" s="40" t="e">
        <f t="shared" si="57"/>
        <v>#REF!</v>
      </c>
      <c r="S857" s="40" t="e">
        <f>#REF!+#REF!</f>
        <v>#REF!</v>
      </c>
      <c r="T857" s="43">
        <f>SUMIFS(Modèle!$P$2:$P$1009,Modèle!$B$2:$B$1009,$B857,Modèle!$D$2:$D$1009,$D857)</f>
        <v>0</v>
      </c>
      <c r="U857" s="40" t="e">
        <f>#REF!</f>
        <v>#REF!</v>
      </c>
      <c r="V857" s="40" t="e">
        <f>#REF!</f>
        <v>#REF!</v>
      </c>
      <c r="W857" s="40" t="e">
        <f>#REF!</f>
        <v>#REF!</v>
      </c>
      <c r="X857" s="40" t="e">
        <f>#REF!</f>
        <v>#REF!</v>
      </c>
      <c r="Y857" s="40" t="e">
        <f t="shared" si="58"/>
        <v>#REF!</v>
      </c>
      <c r="Z857" s="40" t="e">
        <f>#REF!</f>
        <v>#REF!</v>
      </c>
    </row>
    <row r="858" spans="1:26" ht="12.75" customHeight="1" x14ac:dyDescent="0.25">
      <c r="A858" s="7">
        <v>857</v>
      </c>
      <c r="B858" s="7" t="str">
        <f t="shared" si="55"/>
        <v>Samedi</v>
      </c>
      <c r="C858" s="38" t="e">
        <f>'Relevé corrigé'!C858</f>
        <v>#REF!</v>
      </c>
      <c r="D858" s="45" t="e">
        <f>'Relevé corrigé'!D858</f>
        <v>#REF!</v>
      </c>
      <c r="E858" s="40" t="e">
        <f>#REF!</f>
        <v>#REF!</v>
      </c>
      <c r="F858" s="40" t="e">
        <f>#REF!</f>
        <v>#REF!</v>
      </c>
      <c r="G858" s="40" t="e">
        <f>#REF!</f>
        <v>#REF!</v>
      </c>
      <c r="H858" s="40" t="e">
        <f>#REF!</f>
        <v>#REF!</v>
      </c>
      <c r="I858" s="40" t="e">
        <f>#REF!</f>
        <v>#REF!</v>
      </c>
      <c r="J858" s="40" t="e">
        <f>#REF!</f>
        <v>#REF!</v>
      </c>
      <c r="K858" s="40" t="e">
        <f>#REF!</f>
        <v>#REF!</v>
      </c>
      <c r="L858" s="40" t="e">
        <f>#REF!</f>
        <v>#REF!</v>
      </c>
      <c r="M858" s="40" t="e">
        <f>#REF!</f>
        <v>#REF!</v>
      </c>
      <c r="N858" s="40" t="e">
        <f>#REF!</f>
        <v>#REF!</v>
      </c>
      <c r="O858" s="40" t="e">
        <f>#REF!</f>
        <v>#REF!</v>
      </c>
      <c r="P858" s="40" t="e">
        <f>#REF!</f>
        <v>#REF!</v>
      </c>
      <c r="Q858" s="40" t="e">
        <f t="shared" si="56"/>
        <v>#REF!</v>
      </c>
      <c r="R858" s="40" t="e">
        <f t="shared" si="57"/>
        <v>#REF!</v>
      </c>
      <c r="S858" s="40" t="e">
        <f>#REF!+#REF!</f>
        <v>#REF!</v>
      </c>
      <c r="T858" s="43">
        <f>SUMIFS(Modèle!$P$2:$P$1009,Modèle!$B$2:$B$1009,$B858,Modèle!$D$2:$D$1009,$D858)</f>
        <v>0</v>
      </c>
      <c r="U858" s="40" t="e">
        <f>#REF!</f>
        <v>#REF!</v>
      </c>
      <c r="V858" s="40" t="e">
        <f>#REF!</f>
        <v>#REF!</v>
      </c>
      <c r="W858" s="40" t="e">
        <f>#REF!</f>
        <v>#REF!</v>
      </c>
      <c r="X858" s="40" t="e">
        <f>#REF!</f>
        <v>#REF!</v>
      </c>
      <c r="Y858" s="40" t="e">
        <f t="shared" si="58"/>
        <v>#REF!</v>
      </c>
      <c r="Z858" s="40" t="e">
        <f>#REF!</f>
        <v>#REF!</v>
      </c>
    </row>
    <row r="859" spans="1:26" ht="12.75" customHeight="1" x14ac:dyDescent="0.25">
      <c r="A859" s="7">
        <v>858</v>
      </c>
      <c r="B859" s="7" t="str">
        <f t="shared" si="55"/>
        <v>Samedi</v>
      </c>
      <c r="C859" s="38" t="e">
        <f>'Relevé corrigé'!C859</f>
        <v>#REF!</v>
      </c>
      <c r="D859" s="45" t="e">
        <f>'Relevé corrigé'!D859</f>
        <v>#REF!</v>
      </c>
      <c r="E859" s="40" t="e">
        <f>#REF!</f>
        <v>#REF!</v>
      </c>
      <c r="F859" s="40" t="e">
        <f>#REF!</f>
        <v>#REF!</v>
      </c>
      <c r="G859" s="40" t="e">
        <f>#REF!</f>
        <v>#REF!</v>
      </c>
      <c r="H859" s="40" t="e">
        <f>#REF!</f>
        <v>#REF!</v>
      </c>
      <c r="I859" s="40" t="e">
        <f>#REF!</f>
        <v>#REF!</v>
      </c>
      <c r="J859" s="40" t="e">
        <f>#REF!</f>
        <v>#REF!</v>
      </c>
      <c r="K859" s="40" t="e">
        <f>#REF!</f>
        <v>#REF!</v>
      </c>
      <c r="L859" s="40" t="e">
        <f>#REF!</f>
        <v>#REF!</v>
      </c>
      <c r="M859" s="40" t="e">
        <f>#REF!</f>
        <v>#REF!</v>
      </c>
      <c r="N859" s="40" t="e">
        <f>#REF!</f>
        <v>#REF!</v>
      </c>
      <c r="O859" s="40" t="e">
        <f>#REF!</f>
        <v>#REF!</v>
      </c>
      <c r="P859" s="40" t="e">
        <f>#REF!</f>
        <v>#REF!</v>
      </c>
      <c r="Q859" s="40" t="e">
        <f t="shared" si="56"/>
        <v>#REF!</v>
      </c>
      <c r="R859" s="40" t="e">
        <f t="shared" si="57"/>
        <v>#REF!</v>
      </c>
      <c r="S859" s="40" t="e">
        <f>#REF!+#REF!</f>
        <v>#REF!</v>
      </c>
      <c r="T859" s="43">
        <f>SUMIFS(Modèle!$P$2:$P$1009,Modèle!$B$2:$B$1009,$B859,Modèle!$D$2:$D$1009,$D859)</f>
        <v>0</v>
      </c>
      <c r="U859" s="40" t="e">
        <f>#REF!</f>
        <v>#REF!</v>
      </c>
      <c r="V859" s="40" t="e">
        <f>#REF!</f>
        <v>#REF!</v>
      </c>
      <c r="W859" s="40" t="e">
        <f>#REF!</f>
        <v>#REF!</v>
      </c>
      <c r="X859" s="40" t="e">
        <f>#REF!</f>
        <v>#REF!</v>
      </c>
      <c r="Y859" s="40" t="e">
        <f t="shared" si="58"/>
        <v>#REF!</v>
      </c>
      <c r="Z859" s="40" t="e">
        <f>#REF!</f>
        <v>#REF!</v>
      </c>
    </row>
    <row r="860" spans="1:26" ht="12.75" customHeight="1" x14ac:dyDescent="0.25">
      <c r="A860" s="7">
        <v>859</v>
      </c>
      <c r="B860" s="7" t="str">
        <f t="shared" si="55"/>
        <v>Samedi</v>
      </c>
      <c r="C860" s="38" t="e">
        <f>'Relevé corrigé'!C860</f>
        <v>#REF!</v>
      </c>
      <c r="D860" s="45" t="e">
        <f>'Relevé corrigé'!D860</f>
        <v>#REF!</v>
      </c>
      <c r="E860" s="40" t="e">
        <f>#REF!</f>
        <v>#REF!</v>
      </c>
      <c r="F860" s="40" t="e">
        <f>#REF!</f>
        <v>#REF!</v>
      </c>
      <c r="G860" s="40" t="e">
        <f>#REF!</f>
        <v>#REF!</v>
      </c>
      <c r="H860" s="40" t="e">
        <f>#REF!</f>
        <v>#REF!</v>
      </c>
      <c r="I860" s="40" t="e">
        <f>#REF!</f>
        <v>#REF!</v>
      </c>
      <c r="J860" s="40" t="e">
        <f>#REF!</f>
        <v>#REF!</v>
      </c>
      <c r="K860" s="40" t="e">
        <f>#REF!</f>
        <v>#REF!</v>
      </c>
      <c r="L860" s="40" t="e">
        <f>#REF!</f>
        <v>#REF!</v>
      </c>
      <c r="M860" s="40" t="e">
        <f>#REF!</f>
        <v>#REF!</v>
      </c>
      <c r="N860" s="40" t="e">
        <f>#REF!</f>
        <v>#REF!</v>
      </c>
      <c r="O860" s="40" t="e">
        <f>#REF!</f>
        <v>#REF!</v>
      </c>
      <c r="P860" s="40" t="e">
        <f>#REF!</f>
        <v>#REF!</v>
      </c>
      <c r="Q860" s="40" t="e">
        <f t="shared" si="56"/>
        <v>#REF!</v>
      </c>
      <c r="R860" s="40" t="e">
        <f t="shared" si="57"/>
        <v>#REF!</v>
      </c>
      <c r="S860" s="40" t="e">
        <f>#REF!+#REF!</f>
        <v>#REF!</v>
      </c>
      <c r="T860" s="43">
        <f>SUMIFS(Modèle!$P$2:$P$1009,Modèle!$B$2:$B$1009,$B860,Modèle!$D$2:$D$1009,$D860)</f>
        <v>0</v>
      </c>
      <c r="U860" s="40" t="e">
        <f>#REF!</f>
        <v>#REF!</v>
      </c>
      <c r="V860" s="40" t="e">
        <f>#REF!</f>
        <v>#REF!</v>
      </c>
      <c r="W860" s="40" t="e">
        <f>#REF!</f>
        <v>#REF!</v>
      </c>
      <c r="X860" s="40" t="e">
        <f>#REF!</f>
        <v>#REF!</v>
      </c>
      <c r="Y860" s="40" t="e">
        <f t="shared" si="58"/>
        <v>#REF!</v>
      </c>
      <c r="Z860" s="40" t="e">
        <f>#REF!</f>
        <v>#REF!</v>
      </c>
    </row>
    <row r="861" spans="1:26" ht="12.75" customHeight="1" x14ac:dyDescent="0.25">
      <c r="A861" s="7">
        <v>860</v>
      </c>
      <c r="B861" s="7" t="str">
        <f t="shared" si="55"/>
        <v>Samedi</v>
      </c>
      <c r="C861" s="38" t="e">
        <f>'Relevé corrigé'!C861</f>
        <v>#REF!</v>
      </c>
      <c r="D861" s="45" t="e">
        <f>'Relevé corrigé'!D861</f>
        <v>#REF!</v>
      </c>
      <c r="E861" s="40" t="e">
        <f>#REF!</f>
        <v>#REF!</v>
      </c>
      <c r="F861" s="40" t="e">
        <f>#REF!</f>
        <v>#REF!</v>
      </c>
      <c r="G861" s="40" t="e">
        <f>#REF!</f>
        <v>#REF!</v>
      </c>
      <c r="H861" s="40" t="e">
        <f>#REF!</f>
        <v>#REF!</v>
      </c>
      <c r="I861" s="40" t="e">
        <f>#REF!</f>
        <v>#REF!</v>
      </c>
      <c r="J861" s="40" t="e">
        <f>#REF!</f>
        <v>#REF!</v>
      </c>
      <c r="K861" s="40" t="e">
        <f>#REF!</f>
        <v>#REF!</v>
      </c>
      <c r="L861" s="40" t="e">
        <f>#REF!</f>
        <v>#REF!</v>
      </c>
      <c r="M861" s="40" t="e">
        <f>#REF!</f>
        <v>#REF!</v>
      </c>
      <c r="N861" s="40" t="e">
        <f>#REF!</f>
        <v>#REF!</v>
      </c>
      <c r="O861" s="40" t="e">
        <f>#REF!</f>
        <v>#REF!</v>
      </c>
      <c r="P861" s="40" t="e">
        <f>#REF!</f>
        <v>#REF!</v>
      </c>
      <c r="Q861" s="40" t="e">
        <f t="shared" si="56"/>
        <v>#REF!</v>
      </c>
      <c r="R861" s="40" t="e">
        <f t="shared" si="57"/>
        <v>#REF!</v>
      </c>
      <c r="S861" s="40" t="e">
        <f>#REF!+#REF!</f>
        <v>#REF!</v>
      </c>
      <c r="T861" s="43">
        <f>SUMIFS(Modèle!$P$2:$P$1009,Modèle!$B$2:$B$1009,$B861,Modèle!$D$2:$D$1009,$D861)</f>
        <v>0</v>
      </c>
      <c r="U861" s="40" t="e">
        <f>#REF!</f>
        <v>#REF!</v>
      </c>
      <c r="V861" s="40" t="e">
        <f>#REF!</f>
        <v>#REF!</v>
      </c>
      <c r="W861" s="40" t="e">
        <f>#REF!</f>
        <v>#REF!</v>
      </c>
      <c r="X861" s="40" t="e">
        <f>#REF!</f>
        <v>#REF!</v>
      </c>
      <c r="Y861" s="40" t="e">
        <f t="shared" si="58"/>
        <v>#REF!</v>
      </c>
      <c r="Z861" s="40" t="e">
        <f>#REF!</f>
        <v>#REF!</v>
      </c>
    </row>
    <row r="862" spans="1:26" ht="12.75" customHeight="1" x14ac:dyDescent="0.25">
      <c r="A862" s="7">
        <v>861</v>
      </c>
      <c r="B862" s="7" t="str">
        <f t="shared" si="55"/>
        <v>Samedi</v>
      </c>
      <c r="C862" s="38" t="e">
        <f>'Relevé corrigé'!C862</f>
        <v>#REF!</v>
      </c>
      <c r="D862" s="45" t="e">
        <f>'Relevé corrigé'!D862</f>
        <v>#REF!</v>
      </c>
      <c r="E862" s="40" t="e">
        <f>#REF!</f>
        <v>#REF!</v>
      </c>
      <c r="F862" s="40" t="e">
        <f>#REF!</f>
        <v>#REF!</v>
      </c>
      <c r="G862" s="40" t="e">
        <f>#REF!</f>
        <v>#REF!</v>
      </c>
      <c r="H862" s="40" t="e">
        <f>#REF!</f>
        <v>#REF!</v>
      </c>
      <c r="I862" s="40" t="e">
        <f>#REF!</f>
        <v>#REF!</v>
      </c>
      <c r="J862" s="40" t="e">
        <f>#REF!</f>
        <v>#REF!</v>
      </c>
      <c r="K862" s="40" t="e">
        <f>#REF!</f>
        <v>#REF!</v>
      </c>
      <c r="L862" s="40" t="e">
        <f>#REF!</f>
        <v>#REF!</v>
      </c>
      <c r="M862" s="40" t="e">
        <f>#REF!</f>
        <v>#REF!</v>
      </c>
      <c r="N862" s="40" t="e">
        <f>#REF!</f>
        <v>#REF!</v>
      </c>
      <c r="O862" s="40" t="e">
        <f>#REF!</f>
        <v>#REF!</v>
      </c>
      <c r="P862" s="40" t="e">
        <f>#REF!</f>
        <v>#REF!</v>
      </c>
      <c r="Q862" s="40" t="e">
        <f t="shared" si="56"/>
        <v>#REF!</v>
      </c>
      <c r="R862" s="40" t="e">
        <f t="shared" si="57"/>
        <v>#REF!</v>
      </c>
      <c r="S862" s="40" t="e">
        <f>#REF!+#REF!</f>
        <v>#REF!</v>
      </c>
      <c r="T862" s="43">
        <f>SUMIFS(Modèle!$P$2:$P$1009,Modèle!$B$2:$B$1009,$B862,Modèle!$D$2:$D$1009,$D862)</f>
        <v>0</v>
      </c>
      <c r="U862" s="40" t="e">
        <f>#REF!</f>
        <v>#REF!</v>
      </c>
      <c r="V862" s="40" t="e">
        <f>#REF!</f>
        <v>#REF!</v>
      </c>
      <c r="W862" s="40" t="e">
        <f>#REF!</f>
        <v>#REF!</v>
      </c>
      <c r="X862" s="40" t="e">
        <f>#REF!</f>
        <v>#REF!</v>
      </c>
      <c r="Y862" s="40" t="e">
        <f t="shared" si="58"/>
        <v>#REF!</v>
      </c>
      <c r="Z862" s="40" t="e">
        <f>#REF!</f>
        <v>#REF!</v>
      </c>
    </row>
    <row r="863" spans="1:26" ht="12.75" customHeight="1" x14ac:dyDescent="0.25">
      <c r="A863" s="7">
        <v>862</v>
      </c>
      <c r="B863" s="7" t="str">
        <f t="shared" si="55"/>
        <v>Samedi</v>
      </c>
      <c r="C863" s="38" t="e">
        <f>'Relevé corrigé'!C863</f>
        <v>#REF!</v>
      </c>
      <c r="D863" s="45" t="e">
        <f>'Relevé corrigé'!D863</f>
        <v>#REF!</v>
      </c>
      <c r="E863" s="40" t="e">
        <f>#REF!</f>
        <v>#REF!</v>
      </c>
      <c r="F863" s="40" t="e">
        <f>#REF!</f>
        <v>#REF!</v>
      </c>
      <c r="G863" s="40" t="e">
        <f>#REF!</f>
        <v>#REF!</v>
      </c>
      <c r="H863" s="40" t="e">
        <f>#REF!</f>
        <v>#REF!</v>
      </c>
      <c r="I863" s="40" t="e">
        <f>#REF!</f>
        <v>#REF!</v>
      </c>
      <c r="J863" s="40" t="e">
        <f>#REF!</f>
        <v>#REF!</v>
      </c>
      <c r="K863" s="40" t="e">
        <f>#REF!</f>
        <v>#REF!</v>
      </c>
      <c r="L863" s="40" t="e">
        <f>#REF!</f>
        <v>#REF!</v>
      </c>
      <c r="M863" s="40" t="e">
        <f>#REF!</f>
        <v>#REF!</v>
      </c>
      <c r="N863" s="40" t="e">
        <f>#REF!</f>
        <v>#REF!</v>
      </c>
      <c r="O863" s="40" t="e">
        <f>#REF!</f>
        <v>#REF!</v>
      </c>
      <c r="P863" s="40" t="e">
        <f>#REF!</f>
        <v>#REF!</v>
      </c>
      <c r="Q863" s="40" t="e">
        <f t="shared" si="56"/>
        <v>#REF!</v>
      </c>
      <c r="R863" s="40" t="e">
        <f t="shared" si="57"/>
        <v>#REF!</v>
      </c>
      <c r="S863" s="40" t="e">
        <f>#REF!+#REF!</f>
        <v>#REF!</v>
      </c>
      <c r="T863" s="43">
        <f>SUMIFS(Modèle!$P$2:$P$1009,Modèle!$B$2:$B$1009,$B863,Modèle!$D$2:$D$1009,$D863)</f>
        <v>0</v>
      </c>
      <c r="U863" s="40" t="e">
        <f>#REF!</f>
        <v>#REF!</v>
      </c>
      <c r="V863" s="40" t="e">
        <f>#REF!</f>
        <v>#REF!</v>
      </c>
      <c r="W863" s="40" t="e">
        <f>#REF!</f>
        <v>#REF!</v>
      </c>
      <c r="X863" s="40" t="e">
        <f>#REF!</f>
        <v>#REF!</v>
      </c>
      <c r="Y863" s="40" t="e">
        <f t="shared" si="58"/>
        <v>#REF!</v>
      </c>
      <c r="Z863" s="40" t="e">
        <f>#REF!</f>
        <v>#REF!</v>
      </c>
    </row>
    <row r="864" spans="1:26" ht="12.75" customHeight="1" x14ac:dyDescent="0.25">
      <c r="A864" s="7">
        <v>863</v>
      </c>
      <c r="B864" s="7" t="str">
        <f t="shared" si="55"/>
        <v>Samedi</v>
      </c>
      <c r="C864" s="38" t="e">
        <f>'Relevé corrigé'!C864</f>
        <v>#REF!</v>
      </c>
      <c r="D864" s="45" t="e">
        <f>'Relevé corrigé'!D864</f>
        <v>#REF!</v>
      </c>
      <c r="E864" s="40" t="e">
        <f>#REF!</f>
        <v>#REF!</v>
      </c>
      <c r="F864" s="40" t="e">
        <f>#REF!</f>
        <v>#REF!</v>
      </c>
      <c r="G864" s="40" t="e">
        <f>#REF!</f>
        <v>#REF!</v>
      </c>
      <c r="H864" s="40" t="e">
        <f>#REF!</f>
        <v>#REF!</v>
      </c>
      <c r="I864" s="40" t="e">
        <f>#REF!</f>
        <v>#REF!</v>
      </c>
      <c r="J864" s="40" t="e">
        <f>#REF!</f>
        <v>#REF!</v>
      </c>
      <c r="K864" s="40" t="e">
        <f>#REF!</f>
        <v>#REF!</v>
      </c>
      <c r="L864" s="40" t="e">
        <f>#REF!</f>
        <v>#REF!</v>
      </c>
      <c r="M864" s="40" t="e">
        <f>#REF!</f>
        <v>#REF!</v>
      </c>
      <c r="N864" s="40" t="e">
        <f>#REF!</f>
        <v>#REF!</v>
      </c>
      <c r="O864" s="40" t="e">
        <f>#REF!</f>
        <v>#REF!</v>
      </c>
      <c r="P864" s="40" t="e">
        <f>#REF!</f>
        <v>#REF!</v>
      </c>
      <c r="Q864" s="40" t="e">
        <f t="shared" si="56"/>
        <v>#REF!</v>
      </c>
      <c r="R864" s="40" t="e">
        <f t="shared" si="57"/>
        <v>#REF!</v>
      </c>
      <c r="S864" s="40" t="e">
        <f>#REF!+#REF!</f>
        <v>#REF!</v>
      </c>
      <c r="T864" s="43">
        <f>SUMIFS(Modèle!$P$2:$P$1009,Modèle!$B$2:$B$1009,$B864,Modèle!$D$2:$D$1009,$D864)</f>
        <v>0</v>
      </c>
      <c r="U864" s="40" t="e">
        <f>#REF!</f>
        <v>#REF!</v>
      </c>
      <c r="V864" s="40" t="e">
        <f>#REF!</f>
        <v>#REF!</v>
      </c>
      <c r="W864" s="40" t="e">
        <f>#REF!</f>
        <v>#REF!</v>
      </c>
      <c r="X864" s="40" t="e">
        <f>#REF!</f>
        <v>#REF!</v>
      </c>
      <c r="Y864" s="40" t="e">
        <f t="shared" si="58"/>
        <v>#REF!</v>
      </c>
      <c r="Z864" s="40" t="e">
        <f>#REF!</f>
        <v>#REF!</v>
      </c>
    </row>
    <row r="865" spans="1:26" ht="12.75" customHeight="1" x14ac:dyDescent="0.25">
      <c r="A865" s="7">
        <v>864</v>
      </c>
      <c r="B865" s="7" t="str">
        <f t="shared" si="55"/>
        <v>Samedi</v>
      </c>
      <c r="C865" s="38" t="e">
        <f>'Relevé corrigé'!C865</f>
        <v>#REF!</v>
      </c>
      <c r="D865" s="45" t="e">
        <f>'Relevé corrigé'!D865</f>
        <v>#REF!</v>
      </c>
      <c r="E865" s="40" t="e">
        <f>#REF!</f>
        <v>#REF!</v>
      </c>
      <c r="F865" s="40" t="e">
        <f>#REF!</f>
        <v>#REF!</v>
      </c>
      <c r="G865" s="40" t="e">
        <f>#REF!</f>
        <v>#REF!</v>
      </c>
      <c r="H865" s="40" t="e">
        <f>#REF!</f>
        <v>#REF!</v>
      </c>
      <c r="I865" s="40" t="e">
        <f>#REF!</f>
        <v>#REF!</v>
      </c>
      <c r="J865" s="40" t="e">
        <f>#REF!</f>
        <v>#REF!</v>
      </c>
      <c r="K865" s="40" t="e">
        <f>#REF!</f>
        <v>#REF!</v>
      </c>
      <c r="L865" s="40" t="e">
        <f>#REF!</f>
        <v>#REF!</v>
      </c>
      <c r="M865" s="40" t="e">
        <f>#REF!</f>
        <v>#REF!</v>
      </c>
      <c r="N865" s="40" t="e">
        <f>#REF!</f>
        <v>#REF!</v>
      </c>
      <c r="O865" s="40" t="e">
        <f>#REF!</f>
        <v>#REF!</v>
      </c>
      <c r="P865" s="40" t="e">
        <f>#REF!</f>
        <v>#REF!</v>
      </c>
      <c r="Q865" s="40" t="e">
        <f t="shared" si="56"/>
        <v>#REF!</v>
      </c>
      <c r="R865" s="40" t="e">
        <f t="shared" si="57"/>
        <v>#REF!</v>
      </c>
      <c r="S865" s="40" t="e">
        <f>#REF!+#REF!</f>
        <v>#REF!</v>
      </c>
      <c r="T865" s="43">
        <f>SUMIFS(Modèle!$P$2:$P$1009,Modèle!$B$2:$B$1009,$B865,Modèle!$D$2:$D$1009,$D865)</f>
        <v>0</v>
      </c>
      <c r="U865" s="40" t="e">
        <f>#REF!</f>
        <v>#REF!</v>
      </c>
      <c r="V865" s="40" t="e">
        <f>#REF!</f>
        <v>#REF!</v>
      </c>
      <c r="W865" s="40" t="e">
        <f>#REF!</f>
        <v>#REF!</v>
      </c>
      <c r="X865" s="40" t="e">
        <f>#REF!</f>
        <v>#REF!</v>
      </c>
      <c r="Y865" s="40" t="e">
        <f t="shared" si="58"/>
        <v>#REF!</v>
      </c>
      <c r="Z865" s="40" t="e">
        <f>#REF!</f>
        <v>#REF!</v>
      </c>
    </row>
    <row r="866" spans="1:26" ht="12.75" customHeight="1" x14ac:dyDescent="0.25">
      <c r="A866" s="7">
        <v>865</v>
      </c>
      <c r="B866" s="7" t="str">
        <f t="shared" si="55"/>
        <v>Dimanche</v>
      </c>
      <c r="C866" s="38" t="e">
        <f>'Relevé corrigé'!C866</f>
        <v>#REF!</v>
      </c>
      <c r="D866" s="45" t="e">
        <f>'Relevé corrigé'!D866</f>
        <v>#REF!</v>
      </c>
      <c r="E866" s="40" t="e">
        <f>#REF!</f>
        <v>#REF!</v>
      </c>
      <c r="F866" s="40" t="e">
        <f>#REF!</f>
        <v>#REF!</v>
      </c>
      <c r="G866" s="40" t="e">
        <f>#REF!</f>
        <v>#REF!</v>
      </c>
      <c r="H866" s="40" t="e">
        <f>#REF!</f>
        <v>#REF!</v>
      </c>
      <c r="I866" s="40" t="e">
        <f>#REF!</f>
        <v>#REF!</v>
      </c>
      <c r="J866" s="40" t="e">
        <f>#REF!</f>
        <v>#REF!</v>
      </c>
      <c r="K866" s="40" t="e">
        <f>#REF!</f>
        <v>#REF!</v>
      </c>
      <c r="L866" s="40" t="e">
        <f>#REF!</f>
        <v>#REF!</v>
      </c>
      <c r="M866" s="40" t="e">
        <f>#REF!</f>
        <v>#REF!</v>
      </c>
      <c r="N866" s="40" t="e">
        <f>#REF!</f>
        <v>#REF!</v>
      </c>
      <c r="O866" s="40" t="e">
        <f>#REF!</f>
        <v>#REF!</v>
      </c>
      <c r="P866" s="40" t="e">
        <f>#REF!</f>
        <v>#REF!</v>
      </c>
      <c r="Q866" s="40" t="e">
        <f t="shared" si="56"/>
        <v>#REF!</v>
      </c>
      <c r="R866" s="40" t="e">
        <f t="shared" si="57"/>
        <v>#REF!</v>
      </c>
      <c r="S866" s="40" t="e">
        <f>#REF!+#REF!</f>
        <v>#REF!</v>
      </c>
      <c r="T866" s="43">
        <f>SUMIFS(Modèle!$P$2:$P$1009,Modèle!$B$2:$B$1009,$B866,Modèle!$D$2:$D$1009,$D866)</f>
        <v>0</v>
      </c>
      <c r="U866" s="40" t="e">
        <f>#REF!</f>
        <v>#REF!</v>
      </c>
      <c r="V866" s="40" t="e">
        <f>#REF!</f>
        <v>#REF!</v>
      </c>
      <c r="W866" s="40" t="e">
        <f>#REF!</f>
        <v>#REF!</v>
      </c>
      <c r="X866" s="40" t="e">
        <f>#REF!</f>
        <v>#REF!</v>
      </c>
      <c r="Y866" s="40" t="e">
        <f t="shared" si="58"/>
        <v>#REF!</v>
      </c>
      <c r="Z866" s="40" t="e">
        <f>#REF!</f>
        <v>#REF!</v>
      </c>
    </row>
    <row r="867" spans="1:26" ht="12.75" customHeight="1" x14ac:dyDescent="0.25">
      <c r="A867" s="7">
        <v>866</v>
      </c>
      <c r="B867" s="7" t="str">
        <f t="shared" si="55"/>
        <v>Dimanche</v>
      </c>
      <c r="C867" s="38" t="e">
        <f>'Relevé corrigé'!C867</f>
        <v>#REF!</v>
      </c>
      <c r="D867" s="45" t="e">
        <f>'Relevé corrigé'!D867</f>
        <v>#REF!</v>
      </c>
      <c r="E867" s="40" t="e">
        <f>#REF!</f>
        <v>#REF!</v>
      </c>
      <c r="F867" s="40" t="e">
        <f>#REF!</f>
        <v>#REF!</v>
      </c>
      <c r="G867" s="40" t="e">
        <f>#REF!</f>
        <v>#REF!</v>
      </c>
      <c r="H867" s="40" t="e">
        <f>#REF!</f>
        <v>#REF!</v>
      </c>
      <c r="I867" s="40" t="e">
        <f>#REF!</f>
        <v>#REF!</v>
      </c>
      <c r="J867" s="40" t="e">
        <f>#REF!</f>
        <v>#REF!</v>
      </c>
      <c r="K867" s="40" t="e">
        <f>#REF!</f>
        <v>#REF!</v>
      </c>
      <c r="L867" s="40" t="e">
        <f>#REF!</f>
        <v>#REF!</v>
      </c>
      <c r="M867" s="40" t="e">
        <f>#REF!</f>
        <v>#REF!</v>
      </c>
      <c r="N867" s="40" t="e">
        <f>#REF!</f>
        <v>#REF!</v>
      </c>
      <c r="O867" s="40" t="e">
        <f>#REF!</f>
        <v>#REF!</v>
      </c>
      <c r="P867" s="40" t="e">
        <f>#REF!</f>
        <v>#REF!</v>
      </c>
      <c r="Q867" s="40" t="e">
        <f t="shared" si="56"/>
        <v>#REF!</v>
      </c>
      <c r="R867" s="40" t="e">
        <f t="shared" si="57"/>
        <v>#REF!</v>
      </c>
      <c r="S867" s="40" t="e">
        <f>#REF!+#REF!</f>
        <v>#REF!</v>
      </c>
      <c r="T867" s="43">
        <f>SUMIFS(Modèle!$P$2:$P$1009,Modèle!$B$2:$B$1009,$B867,Modèle!$D$2:$D$1009,$D867)</f>
        <v>0</v>
      </c>
      <c r="U867" s="40" t="e">
        <f>#REF!</f>
        <v>#REF!</v>
      </c>
      <c r="V867" s="40" t="e">
        <f>#REF!</f>
        <v>#REF!</v>
      </c>
      <c r="W867" s="40" t="e">
        <f>#REF!</f>
        <v>#REF!</v>
      </c>
      <c r="X867" s="40" t="e">
        <f>#REF!</f>
        <v>#REF!</v>
      </c>
      <c r="Y867" s="40" t="e">
        <f t="shared" si="58"/>
        <v>#REF!</v>
      </c>
      <c r="Z867" s="40" t="e">
        <f>#REF!</f>
        <v>#REF!</v>
      </c>
    </row>
    <row r="868" spans="1:26" ht="12.75" customHeight="1" x14ac:dyDescent="0.25">
      <c r="A868" s="7">
        <v>867</v>
      </c>
      <c r="B868" s="7" t="str">
        <f t="shared" si="55"/>
        <v>Dimanche</v>
      </c>
      <c r="C868" s="38" t="e">
        <f>'Relevé corrigé'!C868</f>
        <v>#REF!</v>
      </c>
      <c r="D868" s="45" t="e">
        <f>'Relevé corrigé'!D868</f>
        <v>#REF!</v>
      </c>
      <c r="E868" s="40" t="e">
        <f>#REF!</f>
        <v>#REF!</v>
      </c>
      <c r="F868" s="40" t="e">
        <f>#REF!</f>
        <v>#REF!</v>
      </c>
      <c r="G868" s="40" t="e">
        <f>#REF!</f>
        <v>#REF!</v>
      </c>
      <c r="H868" s="40" t="e">
        <f>#REF!</f>
        <v>#REF!</v>
      </c>
      <c r="I868" s="40" t="e">
        <f>#REF!</f>
        <v>#REF!</v>
      </c>
      <c r="J868" s="40" t="e">
        <f>#REF!</f>
        <v>#REF!</v>
      </c>
      <c r="K868" s="40" t="e">
        <f>#REF!</f>
        <v>#REF!</v>
      </c>
      <c r="L868" s="40" t="e">
        <f>#REF!</f>
        <v>#REF!</v>
      </c>
      <c r="M868" s="40" t="e">
        <f>#REF!</f>
        <v>#REF!</v>
      </c>
      <c r="N868" s="40" t="e">
        <f>#REF!</f>
        <v>#REF!</v>
      </c>
      <c r="O868" s="40" t="e">
        <f>#REF!</f>
        <v>#REF!</v>
      </c>
      <c r="P868" s="40" t="e">
        <f>#REF!</f>
        <v>#REF!</v>
      </c>
      <c r="Q868" s="40" t="e">
        <f t="shared" si="56"/>
        <v>#REF!</v>
      </c>
      <c r="R868" s="40" t="e">
        <f t="shared" si="57"/>
        <v>#REF!</v>
      </c>
      <c r="S868" s="40" t="e">
        <f>#REF!+#REF!</f>
        <v>#REF!</v>
      </c>
      <c r="T868" s="43">
        <f>SUMIFS(Modèle!$P$2:$P$1009,Modèle!$B$2:$B$1009,$B868,Modèle!$D$2:$D$1009,$D868)</f>
        <v>0</v>
      </c>
      <c r="U868" s="40" t="e">
        <f>#REF!</f>
        <v>#REF!</v>
      </c>
      <c r="V868" s="40" t="e">
        <f>#REF!</f>
        <v>#REF!</v>
      </c>
      <c r="W868" s="40" t="e">
        <f>#REF!</f>
        <v>#REF!</v>
      </c>
      <c r="X868" s="40" t="e">
        <f>#REF!</f>
        <v>#REF!</v>
      </c>
      <c r="Y868" s="40" t="e">
        <f t="shared" si="58"/>
        <v>#REF!</v>
      </c>
      <c r="Z868" s="40" t="e">
        <f>#REF!</f>
        <v>#REF!</v>
      </c>
    </row>
    <row r="869" spans="1:26" ht="12.75" customHeight="1" x14ac:dyDescent="0.25">
      <c r="A869" s="7">
        <v>868</v>
      </c>
      <c r="B869" s="7" t="str">
        <f t="shared" si="55"/>
        <v>Dimanche</v>
      </c>
      <c r="C869" s="38" t="e">
        <f>'Relevé corrigé'!C869</f>
        <v>#REF!</v>
      </c>
      <c r="D869" s="45" t="e">
        <f>'Relevé corrigé'!D869</f>
        <v>#REF!</v>
      </c>
      <c r="E869" s="40" t="e">
        <f>#REF!</f>
        <v>#REF!</v>
      </c>
      <c r="F869" s="40" t="e">
        <f>#REF!</f>
        <v>#REF!</v>
      </c>
      <c r="G869" s="40" t="e">
        <f>#REF!</f>
        <v>#REF!</v>
      </c>
      <c r="H869" s="40" t="e">
        <f>#REF!</f>
        <v>#REF!</v>
      </c>
      <c r="I869" s="40" t="e">
        <f>#REF!</f>
        <v>#REF!</v>
      </c>
      <c r="J869" s="40" t="e">
        <f>#REF!</f>
        <v>#REF!</v>
      </c>
      <c r="K869" s="40" t="e">
        <f>#REF!</f>
        <v>#REF!</v>
      </c>
      <c r="L869" s="40" t="e">
        <f>#REF!</f>
        <v>#REF!</v>
      </c>
      <c r="M869" s="40" t="e">
        <f>#REF!</f>
        <v>#REF!</v>
      </c>
      <c r="N869" s="40" t="e">
        <f>#REF!</f>
        <v>#REF!</v>
      </c>
      <c r="O869" s="40" t="e">
        <f>#REF!</f>
        <v>#REF!</v>
      </c>
      <c r="P869" s="40" t="e">
        <f>#REF!</f>
        <v>#REF!</v>
      </c>
      <c r="Q869" s="40" t="e">
        <f t="shared" si="56"/>
        <v>#REF!</v>
      </c>
      <c r="R869" s="40" t="e">
        <f t="shared" si="57"/>
        <v>#REF!</v>
      </c>
      <c r="S869" s="40" t="e">
        <f>#REF!+#REF!</f>
        <v>#REF!</v>
      </c>
      <c r="T869" s="43">
        <f>SUMIFS(Modèle!$P$2:$P$1009,Modèle!$B$2:$B$1009,$B869,Modèle!$D$2:$D$1009,$D869)</f>
        <v>0</v>
      </c>
      <c r="U869" s="40" t="e">
        <f>#REF!</f>
        <v>#REF!</v>
      </c>
      <c r="V869" s="40" t="e">
        <f>#REF!</f>
        <v>#REF!</v>
      </c>
      <c r="W869" s="40" t="e">
        <f>#REF!</f>
        <v>#REF!</v>
      </c>
      <c r="X869" s="40" t="e">
        <f>#REF!</f>
        <v>#REF!</v>
      </c>
      <c r="Y869" s="40" t="e">
        <f t="shared" si="58"/>
        <v>#REF!</v>
      </c>
      <c r="Z869" s="40" t="e">
        <f>#REF!</f>
        <v>#REF!</v>
      </c>
    </row>
    <row r="870" spans="1:26" ht="12.75" customHeight="1" x14ac:dyDescent="0.25">
      <c r="A870" s="7">
        <v>869</v>
      </c>
      <c r="B870" s="7" t="str">
        <f t="shared" si="55"/>
        <v>Dimanche</v>
      </c>
      <c r="C870" s="38" t="e">
        <f>'Relevé corrigé'!C870</f>
        <v>#REF!</v>
      </c>
      <c r="D870" s="45" t="e">
        <f>'Relevé corrigé'!D870</f>
        <v>#REF!</v>
      </c>
      <c r="E870" s="40" t="e">
        <f>#REF!</f>
        <v>#REF!</v>
      </c>
      <c r="F870" s="40" t="e">
        <f>#REF!</f>
        <v>#REF!</v>
      </c>
      <c r="G870" s="40" t="e">
        <f>#REF!</f>
        <v>#REF!</v>
      </c>
      <c r="H870" s="40" t="e">
        <f>#REF!</f>
        <v>#REF!</v>
      </c>
      <c r="I870" s="40" t="e">
        <f>#REF!</f>
        <v>#REF!</v>
      </c>
      <c r="J870" s="40" t="e">
        <f>#REF!</f>
        <v>#REF!</v>
      </c>
      <c r="K870" s="40" t="e">
        <f>#REF!</f>
        <v>#REF!</v>
      </c>
      <c r="L870" s="40" t="e">
        <f>#REF!</f>
        <v>#REF!</v>
      </c>
      <c r="M870" s="40" t="e">
        <f>#REF!</f>
        <v>#REF!</v>
      </c>
      <c r="N870" s="40" t="e">
        <f>#REF!</f>
        <v>#REF!</v>
      </c>
      <c r="O870" s="40" t="e">
        <f>#REF!</f>
        <v>#REF!</v>
      </c>
      <c r="P870" s="40" t="e">
        <f>#REF!</f>
        <v>#REF!</v>
      </c>
      <c r="Q870" s="40" t="e">
        <f t="shared" si="56"/>
        <v>#REF!</v>
      </c>
      <c r="R870" s="40" t="e">
        <f t="shared" si="57"/>
        <v>#REF!</v>
      </c>
      <c r="S870" s="40" t="e">
        <f>#REF!+#REF!</f>
        <v>#REF!</v>
      </c>
      <c r="T870" s="43">
        <f>SUMIFS(Modèle!$P$2:$P$1009,Modèle!$B$2:$B$1009,$B870,Modèle!$D$2:$D$1009,$D870)</f>
        <v>0</v>
      </c>
      <c r="U870" s="40" t="e">
        <f>#REF!</f>
        <v>#REF!</v>
      </c>
      <c r="V870" s="40" t="e">
        <f>#REF!</f>
        <v>#REF!</v>
      </c>
      <c r="W870" s="40" t="e">
        <f>#REF!</f>
        <v>#REF!</v>
      </c>
      <c r="X870" s="40" t="e">
        <f>#REF!</f>
        <v>#REF!</v>
      </c>
      <c r="Y870" s="40" t="e">
        <f t="shared" si="58"/>
        <v>#REF!</v>
      </c>
      <c r="Z870" s="40" t="e">
        <f>#REF!</f>
        <v>#REF!</v>
      </c>
    </row>
    <row r="871" spans="1:26" ht="12.75" customHeight="1" x14ac:dyDescent="0.25">
      <c r="A871" s="7">
        <v>870</v>
      </c>
      <c r="B871" s="7" t="str">
        <f t="shared" si="55"/>
        <v>Dimanche</v>
      </c>
      <c r="C871" s="38" t="e">
        <f>'Relevé corrigé'!C871</f>
        <v>#REF!</v>
      </c>
      <c r="D871" s="45" t="e">
        <f>'Relevé corrigé'!D871</f>
        <v>#REF!</v>
      </c>
      <c r="E871" s="40" t="e">
        <f>#REF!</f>
        <v>#REF!</v>
      </c>
      <c r="F871" s="40" t="e">
        <f>#REF!</f>
        <v>#REF!</v>
      </c>
      <c r="G871" s="40" t="e">
        <f>#REF!</f>
        <v>#REF!</v>
      </c>
      <c r="H871" s="40" t="e">
        <f>#REF!</f>
        <v>#REF!</v>
      </c>
      <c r="I871" s="40" t="e">
        <f>#REF!</f>
        <v>#REF!</v>
      </c>
      <c r="J871" s="40" t="e">
        <f>#REF!</f>
        <v>#REF!</v>
      </c>
      <c r="K871" s="40" t="e">
        <f>#REF!</f>
        <v>#REF!</v>
      </c>
      <c r="L871" s="40" t="e">
        <f>#REF!</f>
        <v>#REF!</v>
      </c>
      <c r="M871" s="40" t="e">
        <f>#REF!</f>
        <v>#REF!</v>
      </c>
      <c r="N871" s="40" t="e">
        <f>#REF!</f>
        <v>#REF!</v>
      </c>
      <c r="O871" s="40" t="e">
        <f>#REF!</f>
        <v>#REF!</v>
      </c>
      <c r="P871" s="40" t="e">
        <f>#REF!</f>
        <v>#REF!</v>
      </c>
      <c r="Q871" s="40" t="e">
        <f t="shared" si="56"/>
        <v>#REF!</v>
      </c>
      <c r="R871" s="40" t="e">
        <f t="shared" si="57"/>
        <v>#REF!</v>
      </c>
      <c r="S871" s="40" t="e">
        <f>#REF!+#REF!</f>
        <v>#REF!</v>
      </c>
      <c r="T871" s="43">
        <f>SUMIFS(Modèle!$P$2:$P$1009,Modèle!$B$2:$B$1009,$B871,Modèle!$D$2:$D$1009,$D871)</f>
        <v>0</v>
      </c>
      <c r="U871" s="40" t="e">
        <f>#REF!</f>
        <v>#REF!</v>
      </c>
      <c r="V871" s="40" t="e">
        <f>#REF!</f>
        <v>#REF!</v>
      </c>
      <c r="W871" s="40" t="e">
        <f>#REF!</f>
        <v>#REF!</v>
      </c>
      <c r="X871" s="40" t="e">
        <f>#REF!</f>
        <v>#REF!</v>
      </c>
      <c r="Y871" s="40" t="e">
        <f t="shared" si="58"/>
        <v>#REF!</v>
      </c>
      <c r="Z871" s="40" t="e">
        <f>#REF!</f>
        <v>#REF!</v>
      </c>
    </row>
    <row r="872" spans="1:26" ht="12.75" customHeight="1" x14ac:dyDescent="0.25">
      <c r="A872" s="7">
        <v>871</v>
      </c>
      <c r="B872" s="7" t="str">
        <f t="shared" si="55"/>
        <v>Dimanche</v>
      </c>
      <c r="C872" s="38" t="e">
        <f>'Relevé corrigé'!C872</f>
        <v>#REF!</v>
      </c>
      <c r="D872" s="45" t="e">
        <f>'Relevé corrigé'!D872</f>
        <v>#REF!</v>
      </c>
      <c r="E872" s="40" t="e">
        <f>#REF!</f>
        <v>#REF!</v>
      </c>
      <c r="F872" s="40" t="e">
        <f>#REF!</f>
        <v>#REF!</v>
      </c>
      <c r="G872" s="40" t="e">
        <f>#REF!</f>
        <v>#REF!</v>
      </c>
      <c r="H872" s="40" t="e">
        <f>#REF!</f>
        <v>#REF!</v>
      </c>
      <c r="I872" s="40" t="e">
        <f>#REF!</f>
        <v>#REF!</v>
      </c>
      <c r="J872" s="40" t="e">
        <f>#REF!</f>
        <v>#REF!</v>
      </c>
      <c r="K872" s="40" t="e">
        <f>#REF!</f>
        <v>#REF!</v>
      </c>
      <c r="L872" s="40" t="e">
        <f>#REF!</f>
        <v>#REF!</v>
      </c>
      <c r="M872" s="40" t="e">
        <f>#REF!</f>
        <v>#REF!</v>
      </c>
      <c r="N872" s="40" t="e">
        <f>#REF!</f>
        <v>#REF!</v>
      </c>
      <c r="O872" s="40" t="e">
        <f>#REF!</f>
        <v>#REF!</v>
      </c>
      <c r="P872" s="40" t="e">
        <f>#REF!</f>
        <v>#REF!</v>
      </c>
      <c r="Q872" s="40" t="e">
        <f t="shared" si="56"/>
        <v>#REF!</v>
      </c>
      <c r="R872" s="40" t="e">
        <f t="shared" si="57"/>
        <v>#REF!</v>
      </c>
      <c r="S872" s="40" t="e">
        <f>#REF!+#REF!</f>
        <v>#REF!</v>
      </c>
      <c r="T872" s="43">
        <f>SUMIFS(Modèle!$P$2:$P$1009,Modèle!$B$2:$B$1009,$B872,Modèle!$D$2:$D$1009,$D872)</f>
        <v>0</v>
      </c>
      <c r="U872" s="40" t="e">
        <f>#REF!</f>
        <v>#REF!</v>
      </c>
      <c r="V872" s="40" t="e">
        <f>#REF!</f>
        <v>#REF!</v>
      </c>
      <c r="W872" s="40" t="e">
        <f>#REF!</f>
        <v>#REF!</v>
      </c>
      <c r="X872" s="40" t="e">
        <f>#REF!</f>
        <v>#REF!</v>
      </c>
      <c r="Y872" s="40" t="e">
        <f t="shared" si="58"/>
        <v>#REF!</v>
      </c>
      <c r="Z872" s="40" t="e">
        <f>#REF!</f>
        <v>#REF!</v>
      </c>
    </row>
    <row r="873" spans="1:26" ht="12.75" customHeight="1" x14ac:dyDescent="0.25">
      <c r="A873" s="7">
        <v>872</v>
      </c>
      <c r="B873" s="7" t="str">
        <f t="shared" si="55"/>
        <v>Dimanche</v>
      </c>
      <c r="C873" s="38" t="e">
        <f>'Relevé corrigé'!C873</f>
        <v>#REF!</v>
      </c>
      <c r="D873" s="45" t="e">
        <f>'Relevé corrigé'!D873</f>
        <v>#REF!</v>
      </c>
      <c r="E873" s="40" t="e">
        <f>#REF!</f>
        <v>#REF!</v>
      </c>
      <c r="F873" s="40" t="e">
        <f>#REF!</f>
        <v>#REF!</v>
      </c>
      <c r="G873" s="40" t="e">
        <f>#REF!</f>
        <v>#REF!</v>
      </c>
      <c r="H873" s="40" t="e">
        <f>#REF!</f>
        <v>#REF!</v>
      </c>
      <c r="I873" s="40" t="e">
        <f>#REF!</f>
        <v>#REF!</v>
      </c>
      <c r="J873" s="40" t="e">
        <f>#REF!</f>
        <v>#REF!</v>
      </c>
      <c r="K873" s="40" t="e">
        <f>#REF!</f>
        <v>#REF!</v>
      </c>
      <c r="L873" s="40" t="e">
        <f>#REF!</f>
        <v>#REF!</v>
      </c>
      <c r="M873" s="40" t="e">
        <f>#REF!</f>
        <v>#REF!</v>
      </c>
      <c r="N873" s="40" t="e">
        <f>#REF!</f>
        <v>#REF!</v>
      </c>
      <c r="O873" s="40" t="e">
        <f>#REF!</f>
        <v>#REF!</v>
      </c>
      <c r="P873" s="40" t="e">
        <f>#REF!</f>
        <v>#REF!</v>
      </c>
      <c r="Q873" s="40" t="e">
        <f t="shared" si="56"/>
        <v>#REF!</v>
      </c>
      <c r="R873" s="40" t="e">
        <f t="shared" si="57"/>
        <v>#REF!</v>
      </c>
      <c r="S873" s="40" t="e">
        <f>#REF!+#REF!</f>
        <v>#REF!</v>
      </c>
      <c r="T873" s="43">
        <f>SUMIFS(Modèle!$P$2:$P$1009,Modèle!$B$2:$B$1009,$B873,Modèle!$D$2:$D$1009,$D873)</f>
        <v>0</v>
      </c>
      <c r="U873" s="40" t="e">
        <f>#REF!</f>
        <v>#REF!</v>
      </c>
      <c r="V873" s="40" t="e">
        <f>#REF!</f>
        <v>#REF!</v>
      </c>
      <c r="W873" s="40" t="e">
        <f>#REF!</f>
        <v>#REF!</v>
      </c>
      <c r="X873" s="40" t="e">
        <f>#REF!</f>
        <v>#REF!</v>
      </c>
      <c r="Y873" s="40" t="e">
        <f t="shared" si="58"/>
        <v>#REF!</v>
      </c>
      <c r="Z873" s="40" t="e">
        <f>#REF!</f>
        <v>#REF!</v>
      </c>
    </row>
    <row r="874" spans="1:26" ht="12.75" customHeight="1" x14ac:dyDescent="0.25">
      <c r="A874" s="7">
        <v>873</v>
      </c>
      <c r="B874" s="7" t="str">
        <f t="shared" si="55"/>
        <v>Dimanche</v>
      </c>
      <c r="C874" s="38" t="e">
        <f>'Relevé corrigé'!C874</f>
        <v>#REF!</v>
      </c>
      <c r="D874" s="45" t="e">
        <f>'Relevé corrigé'!D874</f>
        <v>#REF!</v>
      </c>
      <c r="E874" s="40" t="e">
        <f>#REF!</f>
        <v>#REF!</v>
      </c>
      <c r="F874" s="40" t="e">
        <f>#REF!</f>
        <v>#REF!</v>
      </c>
      <c r="G874" s="40" t="e">
        <f>#REF!</f>
        <v>#REF!</v>
      </c>
      <c r="H874" s="40" t="e">
        <f>#REF!</f>
        <v>#REF!</v>
      </c>
      <c r="I874" s="40" t="e">
        <f>#REF!</f>
        <v>#REF!</v>
      </c>
      <c r="J874" s="40" t="e">
        <f>#REF!</f>
        <v>#REF!</v>
      </c>
      <c r="K874" s="40" t="e">
        <f>#REF!</f>
        <v>#REF!</v>
      </c>
      <c r="L874" s="40" t="e">
        <f>#REF!</f>
        <v>#REF!</v>
      </c>
      <c r="M874" s="40" t="e">
        <f>#REF!</f>
        <v>#REF!</v>
      </c>
      <c r="N874" s="40" t="e">
        <f>#REF!</f>
        <v>#REF!</v>
      </c>
      <c r="O874" s="40" t="e">
        <f>#REF!</f>
        <v>#REF!</v>
      </c>
      <c r="P874" s="40" t="e">
        <f>#REF!</f>
        <v>#REF!</v>
      </c>
      <c r="Q874" s="40" t="e">
        <f t="shared" si="56"/>
        <v>#REF!</v>
      </c>
      <c r="R874" s="40" t="e">
        <f t="shared" si="57"/>
        <v>#REF!</v>
      </c>
      <c r="S874" s="40" t="e">
        <f>#REF!+#REF!</f>
        <v>#REF!</v>
      </c>
      <c r="T874" s="43">
        <f>SUMIFS(Modèle!$P$2:$P$1009,Modèle!$B$2:$B$1009,$B874,Modèle!$D$2:$D$1009,$D874)</f>
        <v>0</v>
      </c>
      <c r="U874" s="40" t="e">
        <f>#REF!</f>
        <v>#REF!</v>
      </c>
      <c r="V874" s="40" t="e">
        <f>#REF!</f>
        <v>#REF!</v>
      </c>
      <c r="W874" s="40" t="e">
        <f>#REF!</f>
        <v>#REF!</v>
      </c>
      <c r="X874" s="40" t="e">
        <f>#REF!</f>
        <v>#REF!</v>
      </c>
      <c r="Y874" s="40" t="e">
        <f t="shared" si="58"/>
        <v>#REF!</v>
      </c>
      <c r="Z874" s="40" t="e">
        <f>#REF!</f>
        <v>#REF!</v>
      </c>
    </row>
    <row r="875" spans="1:26" ht="12.75" customHeight="1" x14ac:dyDescent="0.25">
      <c r="A875" s="7">
        <v>874</v>
      </c>
      <c r="B875" s="7" t="str">
        <f t="shared" si="55"/>
        <v>Dimanche</v>
      </c>
      <c r="C875" s="38" t="e">
        <f>'Relevé corrigé'!C875</f>
        <v>#REF!</v>
      </c>
      <c r="D875" s="45" t="e">
        <f>'Relevé corrigé'!D875</f>
        <v>#REF!</v>
      </c>
      <c r="E875" s="40" t="e">
        <f>#REF!</f>
        <v>#REF!</v>
      </c>
      <c r="F875" s="40" t="e">
        <f>#REF!</f>
        <v>#REF!</v>
      </c>
      <c r="G875" s="40" t="e">
        <f>#REF!</f>
        <v>#REF!</v>
      </c>
      <c r="H875" s="40" t="e">
        <f>#REF!</f>
        <v>#REF!</v>
      </c>
      <c r="I875" s="40" t="e">
        <f>#REF!</f>
        <v>#REF!</v>
      </c>
      <c r="J875" s="40" t="e">
        <f>#REF!</f>
        <v>#REF!</v>
      </c>
      <c r="K875" s="40" t="e">
        <f>#REF!</f>
        <v>#REF!</v>
      </c>
      <c r="L875" s="40" t="e">
        <f>#REF!</f>
        <v>#REF!</v>
      </c>
      <c r="M875" s="40" t="e">
        <f>#REF!</f>
        <v>#REF!</v>
      </c>
      <c r="N875" s="40" t="e">
        <f>#REF!</f>
        <v>#REF!</v>
      </c>
      <c r="O875" s="40" t="e">
        <f>#REF!</f>
        <v>#REF!</v>
      </c>
      <c r="P875" s="40" t="e">
        <f>#REF!</f>
        <v>#REF!</v>
      </c>
      <c r="Q875" s="40" t="e">
        <f t="shared" si="56"/>
        <v>#REF!</v>
      </c>
      <c r="R875" s="40" t="e">
        <f t="shared" si="57"/>
        <v>#REF!</v>
      </c>
      <c r="S875" s="40" t="e">
        <f>#REF!+#REF!</f>
        <v>#REF!</v>
      </c>
      <c r="T875" s="43">
        <f>SUMIFS(Modèle!$P$2:$P$1009,Modèle!$B$2:$B$1009,$B875,Modèle!$D$2:$D$1009,$D875)</f>
        <v>0</v>
      </c>
      <c r="U875" s="40" t="e">
        <f>#REF!</f>
        <v>#REF!</v>
      </c>
      <c r="V875" s="40" t="e">
        <f>#REF!</f>
        <v>#REF!</v>
      </c>
      <c r="W875" s="40" t="e">
        <f>#REF!</f>
        <v>#REF!</v>
      </c>
      <c r="X875" s="40" t="e">
        <f>#REF!</f>
        <v>#REF!</v>
      </c>
      <c r="Y875" s="40" t="e">
        <f t="shared" si="58"/>
        <v>#REF!</v>
      </c>
      <c r="Z875" s="40" t="e">
        <f>#REF!</f>
        <v>#REF!</v>
      </c>
    </row>
    <row r="876" spans="1:26" ht="12.75" customHeight="1" x14ac:dyDescent="0.25">
      <c r="A876" s="7">
        <v>875</v>
      </c>
      <c r="B876" s="7" t="str">
        <f t="shared" si="55"/>
        <v>Dimanche</v>
      </c>
      <c r="C876" s="38" t="e">
        <f>'Relevé corrigé'!C876</f>
        <v>#REF!</v>
      </c>
      <c r="D876" s="45" t="e">
        <f>'Relevé corrigé'!D876</f>
        <v>#REF!</v>
      </c>
      <c r="E876" s="40" t="e">
        <f>#REF!</f>
        <v>#REF!</v>
      </c>
      <c r="F876" s="40" t="e">
        <f>#REF!</f>
        <v>#REF!</v>
      </c>
      <c r="G876" s="40" t="e">
        <f>#REF!</f>
        <v>#REF!</v>
      </c>
      <c r="H876" s="40" t="e">
        <f>#REF!</f>
        <v>#REF!</v>
      </c>
      <c r="I876" s="40" t="e">
        <f>#REF!</f>
        <v>#REF!</v>
      </c>
      <c r="J876" s="40" t="e">
        <f>#REF!</f>
        <v>#REF!</v>
      </c>
      <c r="K876" s="40" t="e">
        <f>#REF!</f>
        <v>#REF!</v>
      </c>
      <c r="L876" s="40" t="e">
        <f>#REF!</f>
        <v>#REF!</v>
      </c>
      <c r="M876" s="40" t="e">
        <f>#REF!</f>
        <v>#REF!</v>
      </c>
      <c r="N876" s="40" t="e">
        <f>#REF!</f>
        <v>#REF!</v>
      </c>
      <c r="O876" s="40" t="e">
        <f>#REF!</f>
        <v>#REF!</v>
      </c>
      <c r="P876" s="40" t="e">
        <f>#REF!</f>
        <v>#REF!</v>
      </c>
      <c r="Q876" s="40" t="e">
        <f t="shared" si="56"/>
        <v>#REF!</v>
      </c>
      <c r="R876" s="40" t="e">
        <f t="shared" si="57"/>
        <v>#REF!</v>
      </c>
      <c r="S876" s="40" t="e">
        <f>#REF!+#REF!</f>
        <v>#REF!</v>
      </c>
      <c r="T876" s="43">
        <f>SUMIFS(Modèle!$P$2:$P$1009,Modèle!$B$2:$B$1009,$B876,Modèle!$D$2:$D$1009,$D876)</f>
        <v>0</v>
      </c>
      <c r="U876" s="40" t="e">
        <f>#REF!</f>
        <v>#REF!</v>
      </c>
      <c r="V876" s="40" t="e">
        <f>#REF!</f>
        <v>#REF!</v>
      </c>
      <c r="W876" s="40" t="e">
        <f>#REF!</f>
        <v>#REF!</v>
      </c>
      <c r="X876" s="40" t="e">
        <f>#REF!</f>
        <v>#REF!</v>
      </c>
      <c r="Y876" s="40" t="e">
        <f t="shared" si="58"/>
        <v>#REF!</v>
      </c>
      <c r="Z876" s="40" t="e">
        <f>#REF!</f>
        <v>#REF!</v>
      </c>
    </row>
    <row r="877" spans="1:26" ht="12.75" customHeight="1" x14ac:dyDescent="0.25">
      <c r="A877" s="7">
        <v>876</v>
      </c>
      <c r="B877" s="7" t="str">
        <f t="shared" si="55"/>
        <v>Dimanche</v>
      </c>
      <c r="C877" s="38" t="e">
        <f>'Relevé corrigé'!C877</f>
        <v>#REF!</v>
      </c>
      <c r="D877" s="45" t="e">
        <f>'Relevé corrigé'!D877</f>
        <v>#REF!</v>
      </c>
      <c r="E877" s="40" t="e">
        <f>#REF!</f>
        <v>#REF!</v>
      </c>
      <c r="F877" s="40" t="e">
        <f>#REF!</f>
        <v>#REF!</v>
      </c>
      <c r="G877" s="40" t="e">
        <f>#REF!</f>
        <v>#REF!</v>
      </c>
      <c r="H877" s="40" t="e">
        <f>#REF!</f>
        <v>#REF!</v>
      </c>
      <c r="I877" s="40" t="e">
        <f>#REF!</f>
        <v>#REF!</v>
      </c>
      <c r="J877" s="40" t="e">
        <f>#REF!</f>
        <v>#REF!</v>
      </c>
      <c r="K877" s="40" t="e">
        <f>#REF!</f>
        <v>#REF!</v>
      </c>
      <c r="L877" s="40" t="e">
        <f>#REF!</f>
        <v>#REF!</v>
      </c>
      <c r="M877" s="40" t="e">
        <f>#REF!</f>
        <v>#REF!</v>
      </c>
      <c r="N877" s="40" t="e">
        <f>#REF!</f>
        <v>#REF!</v>
      </c>
      <c r="O877" s="40" t="e">
        <f>#REF!</f>
        <v>#REF!</v>
      </c>
      <c r="P877" s="40" t="e">
        <f>#REF!</f>
        <v>#REF!</v>
      </c>
      <c r="Q877" s="40" t="e">
        <f t="shared" si="56"/>
        <v>#REF!</v>
      </c>
      <c r="R877" s="40" t="e">
        <f t="shared" si="57"/>
        <v>#REF!</v>
      </c>
      <c r="S877" s="40" t="e">
        <f>#REF!+#REF!</f>
        <v>#REF!</v>
      </c>
      <c r="T877" s="43">
        <f>SUMIFS(Modèle!$P$2:$P$1009,Modèle!$B$2:$B$1009,$B877,Modèle!$D$2:$D$1009,$D877)</f>
        <v>0</v>
      </c>
      <c r="U877" s="40" t="e">
        <f>#REF!</f>
        <v>#REF!</v>
      </c>
      <c r="V877" s="40" t="e">
        <f>#REF!</f>
        <v>#REF!</v>
      </c>
      <c r="W877" s="40" t="e">
        <f>#REF!</f>
        <v>#REF!</v>
      </c>
      <c r="X877" s="40" t="e">
        <f>#REF!</f>
        <v>#REF!</v>
      </c>
      <c r="Y877" s="40" t="e">
        <f t="shared" si="58"/>
        <v>#REF!</v>
      </c>
      <c r="Z877" s="40" t="e">
        <f>#REF!</f>
        <v>#REF!</v>
      </c>
    </row>
    <row r="878" spans="1:26" ht="12.75" customHeight="1" x14ac:dyDescent="0.25">
      <c r="A878" s="7">
        <v>877</v>
      </c>
      <c r="B878" s="7" t="str">
        <f t="shared" si="55"/>
        <v>Dimanche</v>
      </c>
      <c r="C878" s="38" t="e">
        <f>'Relevé corrigé'!C878</f>
        <v>#REF!</v>
      </c>
      <c r="D878" s="45" t="e">
        <f>'Relevé corrigé'!D878</f>
        <v>#REF!</v>
      </c>
      <c r="E878" s="40" t="e">
        <f>#REF!</f>
        <v>#REF!</v>
      </c>
      <c r="F878" s="40" t="e">
        <f>#REF!</f>
        <v>#REF!</v>
      </c>
      <c r="G878" s="40" t="e">
        <f>#REF!</f>
        <v>#REF!</v>
      </c>
      <c r="H878" s="40" t="e">
        <f>#REF!</f>
        <v>#REF!</v>
      </c>
      <c r="I878" s="40" t="e">
        <f>#REF!</f>
        <v>#REF!</v>
      </c>
      <c r="J878" s="40" t="e">
        <f>#REF!</f>
        <v>#REF!</v>
      </c>
      <c r="K878" s="40" t="e">
        <f>#REF!</f>
        <v>#REF!</v>
      </c>
      <c r="L878" s="40" t="e">
        <f>#REF!</f>
        <v>#REF!</v>
      </c>
      <c r="M878" s="40" t="e">
        <f>#REF!</f>
        <v>#REF!</v>
      </c>
      <c r="N878" s="40" t="e">
        <f>#REF!</f>
        <v>#REF!</v>
      </c>
      <c r="O878" s="40" t="e">
        <f>#REF!</f>
        <v>#REF!</v>
      </c>
      <c r="P878" s="40" t="e">
        <f>#REF!</f>
        <v>#REF!</v>
      </c>
      <c r="Q878" s="40" t="e">
        <f t="shared" si="56"/>
        <v>#REF!</v>
      </c>
      <c r="R878" s="40" t="e">
        <f t="shared" si="57"/>
        <v>#REF!</v>
      </c>
      <c r="S878" s="40" t="e">
        <f>#REF!+#REF!</f>
        <v>#REF!</v>
      </c>
      <c r="T878" s="43">
        <f>SUMIFS(Modèle!$P$2:$P$1009,Modèle!$B$2:$B$1009,$B878,Modèle!$D$2:$D$1009,$D878)</f>
        <v>0</v>
      </c>
      <c r="U878" s="40" t="e">
        <f>#REF!</f>
        <v>#REF!</v>
      </c>
      <c r="V878" s="40" t="e">
        <f>#REF!</f>
        <v>#REF!</v>
      </c>
      <c r="W878" s="40" t="e">
        <f>#REF!</f>
        <v>#REF!</v>
      </c>
      <c r="X878" s="40" t="e">
        <f>#REF!</f>
        <v>#REF!</v>
      </c>
      <c r="Y878" s="40" t="e">
        <f t="shared" si="58"/>
        <v>#REF!</v>
      </c>
      <c r="Z878" s="40" t="e">
        <f>#REF!</f>
        <v>#REF!</v>
      </c>
    </row>
    <row r="879" spans="1:26" ht="12.75" customHeight="1" x14ac:dyDescent="0.25">
      <c r="A879" s="7">
        <v>878</v>
      </c>
      <c r="B879" s="7" t="str">
        <f t="shared" si="55"/>
        <v>Dimanche</v>
      </c>
      <c r="C879" s="38" t="e">
        <f>'Relevé corrigé'!C879</f>
        <v>#REF!</v>
      </c>
      <c r="D879" s="45" t="e">
        <f>'Relevé corrigé'!D879</f>
        <v>#REF!</v>
      </c>
      <c r="E879" s="40" t="e">
        <f>#REF!</f>
        <v>#REF!</v>
      </c>
      <c r="F879" s="40" t="e">
        <f>#REF!</f>
        <v>#REF!</v>
      </c>
      <c r="G879" s="40" t="e">
        <f>#REF!</f>
        <v>#REF!</v>
      </c>
      <c r="H879" s="40" t="e">
        <f>#REF!</f>
        <v>#REF!</v>
      </c>
      <c r="I879" s="40" t="e">
        <f>#REF!</f>
        <v>#REF!</v>
      </c>
      <c r="J879" s="40" t="e">
        <f>#REF!</f>
        <v>#REF!</v>
      </c>
      <c r="K879" s="40" t="e">
        <f>#REF!</f>
        <v>#REF!</v>
      </c>
      <c r="L879" s="40" t="e">
        <f>#REF!</f>
        <v>#REF!</v>
      </c>
      <c r="M879" s="40" t="e">
        <f>#REF!</f>
        <v>#REF!</v>
      </c>
      <c r="N879" s="40" t="e">
        <f>#REF!</f>
        <v>#REF!</v>
      </c>
      <c r="O879" s="40" t="e">
        <f>#REF!</f>
        <v>#REF!</v>
      </c>
      <c r="P879" s="40" t="e">
        <f>#REF!</f>
        <v>#REF!</v>
      </c>
      <c r="Q879" s="40" t="e">
        <f t="shared" si="56"/>
        <v>#REF!</v>
      </c>
      <c r="R879" s="40" t="e">
        <f t="shared" si="57"/>
        <v>#REF!</v>
      </c>
      <c r="S879" s="40" t="e">
        <f>#REF!+#REF!</f>
        <v>#REF!</v>
      </c>
      <c r="T879" s="43">
        <f>SUMIFS(Modèle!$P$2:$P$1009,Modèle!$B$2:$B$1009,$B879,Modèle!$D$2:$D$1009,$D879)</f>
        <v>0</v>
      </c>
      <c r="U879" s="40" t="e">
        <f>#REF!</f>
        <v>#REF!</v>
      </c>
      <c r="V879" s="40" t="e">
        <f>#REF!</f>
        <v>#REF!</v>
      </c>
      <c r="W879" s="40" t="e">
        <f>#REF!</f>
        <v>#REF!</v>
      </c>
      <c r="X879" s="40" t="e">
        <f>#REF!</f>
        <v>#REF!</v>
      </c>
      <c r="Y879" s="40" t="e">
        <f t="shared" si="58"/>
        <v>#REF!</v>
      </c>
      <c r="Z879" s="40" t="e">
        <f>#REF!</f>
        <v>#REF!</v>
      </c>
    </row>
    <row r="880" spans="1:26" ht="12.75" customHeight="1" x14ac:dyDescent="0.25">
      <c r="A880" s="7">
        <v>879</v>
      </c>
      <c r="B880" s="7" t="str">
        <f t="shared" si="55"/>
        <v>Dimanche</v>
      </c>
      <c r="C880" s="38" t="e">
        <f>'Relevé corrigé'!C880</f>
        <v>#REF!</v>
      </c>
      <c r="D880" s="45" t="e">
        <f>'Relevé corrigé'!D880</f>
        <v>#REF!</v>
      </c>
      <c r="E880" s="40" t="e">
        <f>#REF!</f>
        <v>#REF!</v>
      </c>
      <c r="F880" s="40" t="e">
        <f>#REF!</f>
        <v>#REF!</v>
      </c>
      <c r="G880" s="40" t="e">
        <f>#REF!</f>
        <v>#REF!</v>
      </c>
      <c r="H880" s="40" t="e">
        <f>#REF!</f>
        <v>#REF!</v>
      </c>
      <c r="I880" s="40" t="e">
        <f>#REF!</f>
        <v>#REF!</v>
      </c>
      <c r="J880" s="40" t="e">
        <f>#REF!</f>
        <v>#REF!</v>
      </c>
      <c r="K880" s="40" t="e">
        <f>#REF!</f>
        <v>#REF!</v>
      </c>
      <c r="L880" s="40" t="e">
        <f>#REF!</f>
        <v>#REF!</v>
      </c>
      <c r="M880" s="40" t="e">
        <f>#REF!</f>
        <v>#REF!</v>
      </c>
      <c r="N880" s="40" t="e">
        <f>#REF!</f>
        <v>#REF!</v>
      </c>
      <c r="O880" s="40" t="e">
        <f>#REF!</f>
        <v>#REF!</v>
      </c>
      <c r="P880" s="40" t="e">
        <f>#REF!</f>
        <v>#REF!</v>
      </c>
      <c r="Q880" s="40" t="e">
        <f t="shared" si="56"/>
        <v>#REF!</v>
      </c>
      <c r="R880" s="40" t="e">
        <f t="shared" si="57"/>
        <v>#REF!</v>
      </c>
      <c r="S880" s="40" t="e">
        <f>#REF!+#REF!</f>
        <v>#REF!</v>
      </c>
      <c r="T880" s="43">
        <f>SUMIFS(Modèle!$P$2:$P$1009,Modèle!$B$2:$B$1009,$B880,Modèle!$D$2:$D$1009,$D880)</f>
        <v>0</v>
      </c>
      <c r="U880" s="40" t="e">
        <f>#REF!</f>
        <v>#REF!</v>
      </c>
      <c r="V880" s="40" t="e">
        <f>#REF!</f>
        <v>#REF!</v>
      </c>
      <c r="W880" s="40" t="e">
        <f>#REF!</f>
        <v>#REF!</v>
      </c>
      <c r="X880" s="40" t="e">
        <f>#REF!</f>
        <v>#REF!</v>
      </c>
      <c r="Y880" s="40" t="e">
        <f t="shared" si="58"/>
        <v>#REF!</v>
      </c>
      <c r="Z880" s="40" t="e">
        <f>#REF!</f>
        <v>#REF!</v>
      </c>
    </row>
    <row r="881" spans="1:26" ht="12.75" customHeight="1" x14ac:dyDescent="0.25">
      <c r="A881" s="7">
        <v>880</v>
      </c>
      <c r="B881" s="7" t="str">
        <f t="shared" si="55"/>
        <v>Dimanche</v>
      </c>
      <c r="C881" s="38" t="e">
        <f>'Relevé corrigé'!C881</f>
        <v>#REF!</v>
      </c>
      <c r="D881" s="45" t="e">
        <f>'Relevé corrigé'!D881</f>
        <v>#REF!</v>
      </c>
      <c r="E881" s="40" t="e">
        <f>#REF!</f>
        <v>#REF!</v>
      </c>
      <c r="F881" s="40" t="e">
        <f>#REF!</f>
        <v>#REF!</v>
      </c>
      <c r="G881" s="40" t="e">
        <f>#REF!</f>
        <v>#REF!</v>
      </c>
      <c r="H881" s="40" t="e">
        <f>#REF!</f>
        <v>#REF!</v>
      </c>
      <c r="I881" s="40" t="e">
        <f>#REF!</f>
        <v>#REF!</v>
      </c>
      <c r="J881" s="40" t="e">
        <f>#REF!</f>
        <v>#REF!</v>
      </c>
      <c r="K881" s="40" t="e">
        <f>#REF!</f>
        <v>#REF!</v>
      </c>
      <c r="L881" s="40" t="e">
        <f>#REF!</f>
        <v>#REF!</v>
      </c>
      <c r="M881" s="40" t="e">
        <f>#REF!</f>
        <v>#REF!</v>
      </c>
      <c r="N881" s="40" t="e">
        <f>#REF!</f>
        <v>#REF!</v>
      </c>
      <c r="O881" s="40" t="e">
        <f>#REF!</f>
        <v>#REF!</v>
      </c>
      <c r="P881" s="40" t="e">
        <f>#REF!</f>
        <v>#REF!</v>
      </c>
      <c r="Q881" s="40" t="e">
        <f t="shared" si="56"/>
        <v>#REF!</v>
      </c>
      <c r="R881" s="40" t="e">
        <f t="shared" si="57"/>
        <v>#REF!</v>
      </c>
      <c r="S881" s="40" t="e">
        <f>#REF!+#REF!</f>
        <v>#REF!</v>
      </c>
      <c r="T881" s="43">
        <f>SUMIFS(Modèle!$P$2:$P$1009,Modèle!$B$2:$B$1009,$B881,Modèle!$D$2:$D$1009,$D881)</f>
        <v>0</v>
      </c>
      <c r="U881" s="40" t="e">
        <f>#REF!</f>
        <v>#REF!</v>
      </c>
      <c r="V881" s="40" t="e">
        <f>#REF!</f>
        <v>#REF!</v>
      </c>
      <c r="W881" s="40" t="e">
        <f>#REF!</f>
        <v>#REF!</v>
      </c>
      <c r="X881" s="40" t="e">
        <f>#REF!</f>
        <v>#REF!</v>
      </c>
      <c r="Y881" s="40" t="e">
        <f t="shared" si="58"/>
        <v>#REF!</v>
      </c>
      <c r="Z881" s="40" t="e">
        <f>#REF!</f>
        <v>#REF!</v>
      </c>
    </row>
    <row r="882" spans="1:26" ht="12.75" customHeight="1" x14ac:dyDescent="0.25">
      <c r="A882" s="7">
        <v>881</v>
      </c>
      <c r="B882" s="7" t="str">
        <f t="shared" si="55"/>
        <v>Dimanche</v>
      </c>
      <c r="C882" s="38" t="e">
        <f>'Relevé corrigé'!C882</f>
        <v>#REF!</v>
      </c>
      <c r="D882" s="45" t="e">
        <f>'Relevé corrigé'!D882</f>
        <v>#REF!</v>
      </c>
      <c r="E882" s="40" t="e">
        <f>#REF!</f>
        <v>#REF!</v>
      </c>
      <c r="F882" s="40" t="e">
        <f>#REF!</f>
        <v>#REF!</v>
      </c>
      <c r="G882" s="40" t="e">
        <f>#REF!</f>
        <v>#REF!</v>
      </c>
      <c r="H882" s="40" t="e">
        <f>#REF!</f>
        <v>#REF!</v>
      </c>
      <c r="I882" s="40" t="e">
        <f>#REF!</f>
        <v>#REF!</v>
      </c>
      <c r="J882" s="40" t="e">
        <f>#REF!</f>
        <v>#REF!</v>
      </c>
      <c r="K882" s="40" t="e">
        <f>#REF!</f>
        <v>#REF!</v>
      </c>
      <c r="L882" s="40" t="e">
        <f>#REF!</f>
        <v>#REF!</v>
      </c>
      <c r="M882" s="40" t="e">
        <f>#REF!</f>
        <v>#REF!</v>
      </c>
      <c r="N882" s="40" t="e">
        <f>#REF!</f>
        <v>#REF!</v>
      </c>
      <c r="O882" s="40" t="e">
        <f>#REF!</f>
        <v>#REF!</v>
      </c>
      <c r="P882" s="40" t="e">
        <f>#REF!</f>
        <v>#REF!</v>
      </c>
      <c r="Q882" s="40" t="e">
        <f t="shared" si="56"/>
        <v>#REF!</v>
      </c>
      <c r="R882" s="40" t="e">
        <f t="shared" si="57"/>
        <v>#REF!</v>
      </c>
      <c r="S882" s="40" t="e">
        <f>#REF!+#REF!</f>
        <v>#REF!</v>
      </c>
      <c r="T882" s="43">
        <f>SUMIFS(Modèle!$P$2:$P$1009,Modèle!$B$2:$B$1009,$B882,Modèle!$D$2:$D$1009,$D882)</f>
        <v>0</v>
      </c>
      <c r="U882" s="40" t="e">
        <f>#REF!</f>
        <v>#REF!</v>
      </c>
      <c r="V882" s="40" t="e">
        <f>#REF!</f>
        <v>#REF!</v>
      </c>
      <c r="W882" s="40" t="e">
        <f>#REF!</f>
        <v>#REF!</v>
      </c>
      <c r="X882" s="40" t="e">
        <f>#REF!</f>
        <v>#REF!</v>
      </c>
      <c r="Y882" s="40" t="e">
        <f t="shared" si="58"/>
        <v>#REF!</v>
      </c>
      <c r="Z882" s="40" t="e">
        <f>#REF!</f>
        <v>#REF!</v>
      </c>
    </row>
    <row r="883" spans="1:26" ht="12.75" customHeight="1" x14ac:dyDescent="0.25">
      <c r="A883" s="7">
        <v>882</v>
      </c>
      <c r="B883" s="7" t="str">
        <f t="shared" si="55"/>
        <v>Dimanche</v>
      </c>
      <c r="C883" s="38" t="e">
        <f>'Relevé corrigé'!C883</f>
        <v>#REF!</v>
      </c>
      <c r="D883" s="45" t="e">
        <f>'Relevé corrigé'!D883</f>
        <v>#REF!</v>
      </c>
      <c r="E883" s="40" t="e">
        <f>#REF!</f>
        <v>#REF!</v>
      </c>
      <c r="F883" s="40" t="e">
        <f>#REF!</f>
        <v>#REF!</v>
      </c>
      <c r="G883" s="40" t="e">
        <f>#REF!</f>
        <v>#REF!</v>
      </c>
      <c r="H883" s="40" t="e">
        <f>#REF!</f>
        <v>#REF!</v>
      </c>
      <c r="I883" s="40" t="e">
        <f>#REF!</f>
        <v>#REF!</v>
      </c>
      <c r="J883" s="40" t="e">
        <f>#REF!</f>
        <v>#REF!</v>
      </c>
      <c r="K883" s="40" t="e">
        <f>#REF!</f>
        <v>#REF!</v>
      </c>
      <c r="L883" s="40" t="e">
        <f>#REF!</f>
        <v>#REF!</v>
      </c>
      <c r="M883" s="40" t="e">
        <f>#REF!</f>
        <v>#REF!</v>
      </c>
      <c r="N883" s="40" t="e">
        <f>#REF!</f>
        <v>#REF!</v>
      </c>
      <c r="O883" s="40" t="e">
        <f>#REF!</f>
        <v>#REF!</v>
      </c>
      <c r="P883" s="40" t="e">
        <f>#REF!</f>
        <v>#REF!</v>
      </c>
      <c r="Q883" s="40" t="e">
        <f t="shared" si="56"/>
        <v>#REF!</v>
      </c>
      <c r="R883" s="40" t="e">
        <f t="shared" si="57"/>
        <v>#REF!</v>
      </c>
      <c r="S883" s="40" t="e">
        <f>#REF!+#REF!</f>
        <v>#REF!</v>
      </c>
      <c r="T883" s="43">
        <f>SUMIFS(Modèle!$P$2:$P$1009,Modèle!$B$2:$B$1009,$B883,Modèle!$D$2:$D$1009,$D883)</f>
        <v>0</v>
      </c>
      <c r="U883" s="40" t="e">
        <f>#REF!</f>
        <v>#REF!</v>
      </c>
      <c r="V883" s="40" t="e">
        <f>#REF!</f>
        <v>#REF!</v>
      </c>
      <c r="W883" s="40" t="e">
        <f>#REF!</f>
        <v>#REF!</v>
      </c>
      <c r="X883" s="40" t="e">
        <f>#REF!</f>
        <v>#REF!</v>
      </c>
      <c r="Y883" s="40" t="e">
        <f t="shared" si="58"/>
        <v>#REF!</v>
      </c>
      <c r="Z883" s="40" t="e">
        <f>#REF!</f>
        <v>#REF!</v>
      </c>
    </row>
    <row r="884" spans="1:26" ht="12.75" customHeight="1" x14ac:dyDescent="0.25">
      <c r="A884" s="7">
        <v>883</v>
      </c>
      <c r="B884" s="7" t="str">
        <f t="shared" si="55"/>
        <v>Dimanche</v>
      </c>
      <c r="C884" s="38" t="e">
        <f>'Relevé corrigé'!C884</f>
        <v>#REF!</v>
      </c>
      <c r="D884" s="45" t="e">
        <f>'Relevé corrigé'!D884</f>
        <v>#REF!</v>
      </c>
      <c r="E884" s="40" t="e">
        <f>#REF!</f>
        <v>#REF!</v>
      </c>
      <c r="F884" s="40" t="e">
        <f>#REF!</f>
        <v>#REF!</v>
      </c>
      <c r="G884" s="40" t="e">
        <f>#REF!</f>
        <v>#REF!</v>
      </c>
      <c r="H884" s="40" t="e">
        <f>#REF!</f>
        <v>#REF!</v>
      </c>
      <c r="I884" s="40" t="e">
        <f>#REF!</f>
        <v>#REF!</v>
      </c>
      <c r="J884" s="40" t="e">
        <f>#REF!</f>
        <v>#REF!</v>
      </c>
      <c r="K884" s="40" t="e">
        <f>#REF!</f>
        <v>#REF!</v>
      </c>
      <c r="L884" s="40" t="e">
        <f>#REF!</f>
        <v>#REF!</v>
      </c>
      <c r="M884" s="40" t="e">
        <f>#REF!</f>
        <v>#REF!</v>
      </c>
      <c r="N884" s="40" t="e">
        <f>#REF!</f>
        <v>#REF!</v>
      </c>
      <c r="O884" s="40" t="e">
        <f>#REF!</f>
        <v>#REF!</v>
      </c>
      <c r="P884" s="40" t="e">
        <f>#REF!</f>
        <v>#REF!</v>
      </c>
      <c r="Q884" s="40" t="e">
        <f t="shared" si="56"/>
        <v>#REF!</v>
      </c>
      <c r="R884" s="40" t="e">
        <f t="shared" si="57"/>
        <v>#REF!</v>
      </c>
      <c r="S884" s="40" t="e">
        <f>#REF!+#REF!</f>
        <v>#REF!</v>
      </c>
      <c r="T884" s="43">
        <f>SUMIFS(Modèle!$P$2:$P$1009,Modèle!$B$2:$B$1009,$B884,Modèle!$D$2:$D$1009,$D884)</f>
        <v>0</v>
      </c>
      <c r="U884" s="40" t="e">
        <f>#REF!</f>
        <v>#REF!</v>
      </c>
      <c r="V884" s="40" t="e">
        <f>#REF!</f>
        <v>#REF!</v>
      </c>
      <c r="W884" s="40" t="e">
        <f>#REF!</f>
        <v>#REF!</v>
      </c>
      <c r="X884" s="40" t="e">
        <f>#REF!</f>
        <v>#REF!</v>
      </c>
      <c r="Y884" s="40" t="e">
        <f t="shared" si="58"/>
        <v>#REF!</v>
      </c>
      <c r="Z884" s="40" t="e">
        <f>#REF!</f>
        <v>#REF!</v>
      </c>
    </row>
    <row r="885" spans="1:26" ht="12.75" customHeight="1" x14ac:dyDescent="0.25">
      <c r="A885" s="7">
        <v>884</v>
      </c>
      <c r="B885" s="7" t="str">
        <f t="shared" si="55"/>
        <v>Dimanche</v>
      </c>
      <c r="C885" s="38" t="e">
        <f>'Relevé corrigé'!C885</f>
        <v>#REF!</v>
      </c>
      <c r="D885" s="45" t="e">
        <f>'Relevé corrigé'!D885</f>
        <v>#REF!</v>
      </c>
      <c r="E885" s="40" t="e">
        <f>#REF!</f>
        <v>#REF!</v>
      </c>
      <c r="F885" s="40" t="e">
        <f>#REF!</f>
        <v>#REF!</v>
      </c>
      <c r="G885" s="40" t="e">
        <f>#REF!</f>
        <v>#REF!</v>
      </c>
      <c r="H885" s="40" t="e">
        <f>#REF!</f>
        <v>#REF!</v>
      </c>
      <c r="I885" s="40" t="e">
        <f>#REF!</f>
        <v>#REF!</v>
      </c>
      <c r="J885" s="40" t="e">
        <f>#REF!</f>
        <v>#REF!</v>
      </c>
      <c r="K885" s="40" t="e">
        <f>#REF!</f>
        <v>#REF!</v>
      </c>
      <c r="L885" s="40" t="e">
        <f>#REF!</f>
        <v>#REF!</v>
      </c>
      <c r="M885" s="40" t="e">
        <f>#REF!</f>
        <v>#REF!</v>
      </c>
      <c r="N885" s="40" t="e">
        <f>#REF!</f>
        <v>#REF!</v>
      </c>
      <c r="O885" s="40" t="e">
        <f>#REF!</f>
        <v>#REF!</v>
      </c>
      <c r="P885" s="40" t="e">
        <f>#REF!</f>
        <v>#REF!</v>
      </c>
      <c r="Q885" s="40" t="e">
        <f t="shared" si="56"/>
        <v>#REF!</v>
      </c>
      <c r="R885" s="40" t="e">
        <f t="shared" si="57"/>
        <v>#REF!</v>
      </c>
      <c r="S885" s="40" t="e">
        <f>#REF!+#REF!</f>
        <v>#REF!</v>
      </c>
      <c r="T885" s="43">
        <f>SUMIFS(Modèle!$P$2:$P$1009,Modèle!$B$2:$B$1009,$B885,Modèle!$D$2:$D$1009,$D885)</f>
        <v>0</v>
      </c>
      <c r="U885" s="40" t="e">
        <f>#REF!</f>
        <v>#REF!</v>
      </c>
      <c r="V885" s="40" t="e">
        <f>#REF!</f>
        <v>#REF!</v>
      </c>
      <c r="W885" s="40" t="e">
        <f>#REF!</f>
        <v>#REF!</v>
      </c>
      <c r="X885" s="40" t="e">
        <f>#REF!</f>
        <v>#REF!</v>
      </c>
      <c r="Y885" s="40" t="e">
        <f t="shared" si="58"/>
        <v>#REF!</v>
      </c>
      <c r="Z885" s="40" t="e">
        <f>#REF!</f>
        <v>#REF!</v>
      </c>
    </row>
    <row r="886" spans="1:26" ht="12.75" customHeight="1" x14ac:dyDescent="0.25">
      <c r="A886" s="7">
        <v>885</v>
      </c>
      <c r="B886" s="7" t="str">
        <f t="shared" si="55"/>
        <v>Dimanche</v>
      </c>
      <c r="C886" s="38" t="e">
        <f>'Relevé corrigé'!C886</f>
        <v>#REF!</v>
      </c>
      <c r="D886" s="45" t="e">
        <f>'Relevé corrigé'!D886</f>
        <v>#REF!</v>
      </c>
      <c r="E886" s="40" t="e">
        <f>#REF!</f>
        <v>#REF!</v>
      </c>
      <c r="F886" s="40" t="e">
        <f>#REF!</f>
        <v>#REF!</v>
      </c>
      <c r="G886" s="40" t="e">
        <f>#REF!</f>
        <v>#REF!</v>
      </c>
      <c r="H886" s="40" t="e">
        <f>#REF!</f>
        <v>#REF!</v>
      </c>
      <c r="I886" s="40" t="e">
        <f>#REF!</f>
        <v>#REF!</v>
      </c>
      <c r="J886" s="40" t="e">
        <f>#REF!</f>
        <v>#REF!</v>
      </c>
      <c r="K886" s="40" t="e">
        <f>#REF!</f>
        <v>#REF!</v>
      </c>
      <c r="L886" s="40" t="e">
        <f>#REF!</f>
        <v>#REF!</v>
      </c>
      <c r="M886" s="40" t="e">
        <f>#REF!</f>
        <v>#REF!</v>
      </c>
      <c r="N886" s="40" t="e">
        <f>#REF!</f>
        <v>#REF!</v>
      </c>
      <c r="O886" s="40" t="e">
        <f>#REF!</f>
        <v>#REF!</v>
      </c>
      <c r="P886" s="40" t="e">
        <f>#REF!</f>
        <v>#REF!</v>
      </c>
      <c r="Q886" s="40" t="e">
        <f t="shared" si="56"/>
        <v>#REF!</v>
      </c>
      <c r="R886" s="40" t="e">
        <f t="shared" si="57"/>
        <v>#REF!</v>
      </c>
      <c r="S886" s="40" t="e">
        <f>#REF!+#REF!</f>
        <v>#REF!</v>
      </c>
      <c r="T886" s="43">
        <f>SUMIFS(Modèle!$P$2:$P$1009,Modèle!$B$2:$B$1009,$B886,Modèle!$D$2:$D$1009,$D886)</f>
        <v>0</v>
      </c>
      <c r="U886" s="40" t="e">
        <f>#REF!</f>
        <v>#REF!</v>
      </c>
      <c r="V886" s="40" t="e">
        <f>#REF!</f>
        <v>#REF!</v>
      </c>
      <c r="W886" s="40" t="e">
        <f>#REF!</f>
        <v>#REF!</v>
      </c>
      <c r="X886" s="40" t="e">
        <f>#REF!</f>
        <v>#REF!</v>
      </c>
      <c r="Y886" s="40" t="e">
        <f t="shared" si="58"/>
        <v>#REF!</v>
      </c>
      <c r="Z886" s="40" t="e">
        <f>#REF!</f>
        <v>#REF!</v>
      </c>
    </row>
    <row r="887" spans="1:26" ht="12.75" customHeight="1" x14ac:dyDescent="0.25">
      <c r="A887" s="7">
        <v>886</v>
      </c>
      <c r="B887" s="7" t="str">
        <f t="shared" si="55"/>
        <v>Dimanche</v>
      </c>
      <c r="C887" s="38" t="e">
        <f>'Relevé corrigé'!C887</f>
        <v>#REF!</v>
      </c>
      <c r="D887" s="45" t="e">
        <f>'Relevé corrigé'!D887</f>
        <v>#REF!</v>
      </c>
      <c r="E887" s="40" t="e">
        <f>#REF!</f>
        <v>#REF!</v>
      </c>
      <c r="F887" s="40" t="e">
        <f>#REF!</f>
        <v>#REF!</v>
      </c>
      <c r="G887" s="40" t="e">
        <f>#REF!</f>
        <v>#REF!</v>
      </c>
      <c r="H887" s="40" t="e">
        <f>#REF!</f>
        <v>#REF!</v>
      </c>
      <c r="I887" s="40" t="e">
        <f>#REF!</f>
        <v>#REF!</v>
      </c>
      <c r="J887" s="40" t="e">
        <f>#REF!</f>
        <v>#REF!</v>
      </c>
      <c r="K887" s="40" t="e">
        <f>#REF!</f>
        <v>#REF!</v>
      </c>
      <c r="L887" s="40" t="e">
        <f>#REF!</f>
        <v>#REF!</v>
      </c>
      <c r="M887" s="40" t="e">
        <f>#REF!</f>
        <v>#REF!</v>
      </c>
      <c r="N887" s="40" t="e">
        <f>#REF!</f>
        <v>#REF!</v>
      </c>
      <c r="O887" s="40" t="e">
        <f>#REF!</f>
        <v>#REF!</v>
      </c>
      <c r="P887" s="40" t="e">
        <f>#REF!</f>
        <v>#REF!</v>
      </c>
      <c r="Q887" s="40" t="e">
        <f t="shared" si="56"/>
        <v>#REF!</v>
      </c>
      <c r="R887" s="40" t="e">
        <f t="shared" si="57"/>
        <v>#REF!</v>
      </c>
      <c r="S887" s="40" t="e">
        <f>#REF!+#REF!</f>
        <v>#REF!</v>
      </c>
      <c r="T887" s="43">
        <f>SUMIFS(Modèle!$P$2:$P$1009,Modèle!$B$2:$B$1009,$B887,Modèle!$D$2:$D$1009,$D887)</f>
        <v>0</v>
      </c>
      <c r="U887" s="40" t="e">
        <f>#REF!</f>
        <v>#REF!</v>
      </c>
      <c r="V887" s="40" t="e">
        <f>#REF!</f>
        <v>#REF!</v>
      </c>
      <c r="W887" s="40" t="e">
        <f>#REF!</f>
        <v>#REF!</v>
      </c>
      <c r="X887" s="40" t="e">
        <f>#REF!</f>
        <v>#REF!</v>
      </c>
      <c r="Y887" s="40" t="e">
        <f t="shared" si="58"/>
        <v>#REF!</v>
      </c>
      <c r="Z887" s="40" t="e">
        <f>#REF!</f>
        <v>#REF!</v>
      </c>
    </row>
    <row r="888" spans="1:26" ht="12.75" customHeight="1" x14ac:dyDescent="0.25">
      <c r="A888" s="7">
        <v>887</v>
      </c>
      <c r="B888" s="7" t="str">
        <f t="shared" si="55"/>
        <v>Dimanche</v>
      </c>
      <c r="C888" s="38" t="e">
        <f>'Relevé corrigé'!C888</f>
        <v>#REF!</v>
      </c>
      <c r="D888" s="45" t="e">
        <f>'Relevé corrigé'!D888</f>
        <v>#REF!</v>
      </c>
      <c r="E888" s="40" t="e">
        <f>#REF!</f>
        <v>#REF!</v>
      </c>
      <c r="F888" s="40" t="e">
        <f>#REF!</f>
        <v>#REF!</v>
      </c>
      <c r="G888" s="40" t="e">
        <f>#REF!</f>
        <v>#REF!</v>
      </c>
      <c r="H888" s="40" t="e">
        <f>#REF!</f>
        <v>#REF!</v>
      </c>
      <c r="I888" s="40" t="e">
        <f>#REF!</f>
        <v>#REF!</v>
      </c>
      <c r="J888" s="40" t="e">
        <f>#REF!</f>
        <v>#REF!</v>
      </c>
      <c r="K888" s="40" t="e">
        <f>#REF!</f>
        <v>#REF!</v>
      </c>
      <c r="L888" s="40" t="e">
        <f>#REF!</f>
        <v>#REF!</v>
      </c>
      <c r="M888" s="40" t="e">
        <f>#REF!</f>
        <v>#REF!</v>
      </c>
      <c r="N888" s="40" t="e">
        <f>#REF!</f>
        <v>#REF!</v>
      </c>
      <c r="O888" s="40" t="e">
        <f>#REF!</f>
        <v>#REF!</v>
      </c>
      <c r="P888" s="40" t="e">
        <f>#REF!</f>
        <v>#REF!</v>
      </c>
      <c r="Q888" s="40" t="e">
        <f t="shared" si="56"/>
        <v>#REF!</v>
      </c>
      <c r="R888" s="40" t="e">
        <f t="shared" si="57"/>
        <v>#REF!</v>
      </c>
      <c r="S888" s="40" t="e">
        <f>#REF!+#REF!</f>
        <v>#REF!</v>
      </c>
      <c r="T888" s="43">
        <f>SUMIFS(Modèle!$P$2:$P$1009,Modèle!$B$2:$B$1009,$B888,Modèle!$D$2:$D$1009,$D888)</f>
        <v>0</v>
      </c>
      <c r="U888" s="40" t="e">
        <f>#REF!</f>
        <v>#REF!</v>
      </c>
      <c r="V888" s="40" t="e">
        <f>#REF!</f>
        <v>#REF!</v>
      </c>
      <c r="W888" s="40" t="e">
        <f>#REF!</f>
        <v>#REF!</v>
      </c>
      <c r="X888" s="40" t="e">
        <f>#REF!</f>
        <v>#REF!</v>
      </c>
      <c r="Y888" s="40" t="e">
        <f t="shared" si="58"/>
        <v>#REF!</v>
      </c>
      <c r="Z888" s="40" t="e">
        <f>#REF!</f>
        <v>#REF!</v>
      </c>
    </row>
    <row r="889" spans="1:26" ht="12.75" customHeight="1" x14ac:dyDescent="0.25">
      <c r="A889" s="7">
        <v>888</v>
      </c>
      <c r="B889" s="7" t="str">
        <f t="shared" si="55"/>
        <v>Dimanche</v>
      </c>
      <c r="C889" s="38" t="e">
        <f>'Relevé corrigé'!C889</f>
        <v>#REF!</v>
      </c>
      <c r="D889" s="45" t="e">
        <f>'Relevé corrigé'!D889</f>
        <v>#REF!</v>
      </c>
      <c r="E889" s="40" t="e">
        <f>#REF!</f>
        <v>#REF!</v>
      </c>
      <c r="F889" s="40" t="e">
        <f>#REF!</f>
        <v>#REF!</v>
      </c>
      <c r="G889" s="40" t="e">
        <f>#REF!</f>
        <v>#REF!</v>
      </c>
      <c r="H889" s="40" t="e">
        <f>#REF!</f>
        <v>#REF!</v>
      </c>
      <c r="I889" s="40" t="e">
        <f>#REF!</f>
        <v>#REF!</v>
      </c>
      <c r="J889" s="40" t="e">
        <f>#REF!</f>
        <v>#REF!</v>
      </c>
      <c r="K889" s="40" t="e">
        <f>#REF!</f>
        <v>#REF!</v>
      </c>
      <c r="L889" s="40" t="e">
        <f>#REF!</f>
        <v>#REF!</v>
      </c>
      <c r="M889" s="40" t="e">
        <f>#REF!</f>
        <v>#REF!</v>
      </c>
      <c r="N889" s="40" t="e">
        <f>#REF!</f>
        <v>#REF!</v>
      </c>
      <c r="O889" s="40" t="e">
        <f>#REF!</f>
        <v>#REF!</v>
      </c>
      <c r="P889" s="40" t="e">
        <f>#REF!</f>
        <v>#REF!</v>
      </c>
      <c r="Q889" s="40" t="e">
        <f t="shared" si="56"/>
        <v>#REF!</v>
      </c>
      <c r="R889" s="40" t="e">
        <f t="shared" si="57"/>
        <v>#REF!</v>
      </c>
      <c r="S889" s="40" t="e">
        <f>#REF!+#REF!</f>
        <v>#REF!</v>
      </c>
      <c r="T889" s="43">
        <f>SUMIFS(Modèle!$P$2:$P$1009,Modèle!$B$2:$B$1009,$B889,Modèle!$D$2:$D$1009,$D889)</f>
        <v>0</v>
      </c>
      <c r="U889" s="40" t="e">
        <f>#REF!</f>
        <v>#REF!</v>
      </c>
      <c r="V889" s="40" t="e">
        <f>#REF!</f>
        <v>#REF!</v>
      </c>
      <c r="W889" s="40" t="e">
        <f>#REF!</f>
        <v>#REF!</v>
      </c>
      <c r="X889" s="40" t="e">
        <f>#REF!</f>
        <v>#REF!</v>
      </c>
      <c r="Y889" s="40" t="e">
        <f t="shared" si="58"/>
        <v>#REF!</v>
      </c>
      <c r="Z889" s="40" t="e">
        <f>#REF!</f>
        <v>#REF!</v>
      </c>
    </row>
    <row r="890" spans="1:26" ht="12.75" customHeight="1" x14ac:dyDescent="0.25">
      <c r="A890" s="7">
        <v>889</v>
      </c>
      <c r="B890" s="7" t="str">
        <f t="shared" si="55"/>
        <v>Dimanche</v>
      </c>
      <c r="C890" s="38" t="e">
        <f>'Relevé corrigé'!C890</f>
        <v>#REF!</v>
      </c>
      <c r="D890" s="45" t="e">
        <f>'Relevé corrigé'!D890</f>
        <v>#REF!</v>
      </c>
      <c r="E890" s="40" t="e">
        <f>#REF!</f>
        <v>#REF!</v>
      </c>
      <c r="F890" s="40" t="e">
        <f>#REF!</f>
        <v>#REF!</v>
      </c>
      <c r="G890" s="40" t="e">
        <f>#REF!</f>
        <v>#REF!</v>
      </c>
      <c r="H890" s="40" t="e">
        <f>#REF!</f>
        <v>#REF!</v>
      </c>
      <c r="I890" s="40" t="e">
        <f>#REF!</f>
        <v>#REF!</v>
      </c>
      <c r="J890" s="40" t="e">
        <f>#REF!</f>
        <v>#REF!</v>
      </c>
      <c r="K890" s="40" t="e">
        <f>#REF!</f>
        <v>#REF!</v>
      </c>
      <c r="L890" s="40" t="e">
        <f>#REF!</f>
        <v>#REF!</v>
      </c>
      <c r="M890" s="40" t="e">
        <f>#REF!</f>
        <v>#REF!</v>
      </c>
      <c r="N890" s="40" t="e">
        <f>#REF!</f>
        <v>#REF!</v>
      </c>
      <c r="O890" s="40" t="e">
        <f>#REF!</f>
        <v>#REF!</v>
      </c>
      <c r="P890" s="40" t="e">
        <f>#REF!</f>
        <v>#REF!</v>
      </c>
      <c r="Q890" s="40" t="e">
        <f t="shared" si="56"/>
        <v>#REF!</v>
      </c>
      <c r="R890" s="40" t="e">
        <f t="shared" si="57"/>
        <v>#REF!</v>
      </c>
      <c r="S890" s="40" t="e">
        <f>#REF!+#REF!</f>
        <v>#REF!</v>
      </c>
      <c r="T890" s="43">
        <f>SUMIFS(Modèle!$P$2:$P$1009,Modèle!$B$2:$B$1009,$B890,Modèle!$D$2:$D$1009,$D890)</f>
        <v>0</v>
      </c>
      <c r="U890" s="40" t="e">
        <f>#REF!</f>
        <v>#REF!</v>
      </c>
      <c r="V890" s="40" t="e">
        <f>#REF!</f>
        <v>#REF!</v>
      </c>
      <c r="W890" s="40" t="e">
        <f>#REF!</f>
        <v>#REF!</v>
      </c>
      <c r="X890" s="40" t="e">
        <f>#REF!</f>
        <v>#REF!</v>
      </c>
      <c r="Y890" s="40" t="e">
        <f t="shared" si="58"/>
        <v>#REF!</v>
      </c>
      <c r="Z890" s="40" t="e">
        <f>#REF!</f>
        <v>#REF!</v>
      </c>
    </row>
    <row r="891" spans="1:26" ht="12.75" customHeight="1" x14ac:dyDescent="0.25">
      <c r="A891" s="7">
        <v>890</v>
      </c>
      <c r="B891" s="7" t="str">
        <f t="shared" si="55"/>
        <v>Dimanche</v>
      </c>
      <c r="C891" s="38" t="e">
        <f>'Relevé corrigé'!C891</f>
        <v>#REF!</v>
      </c>
      <c r="D891" s="45" t="e">
        <f>'Relevé corrigé'!D891</f>
        <v>#REF!</v>
      </c>
      <c r="E891" s="40" t="e">
        <f>#REF!</f>
        <v>#REF!</v>
      </c>
      <c r="F891" s="40" t="e">
        <f>#REF!</f>
        <v>#REF!</v>
      </c>
      <c r="G891" s="40" t="e">
        <f>#REF!</f>
        <v>#REF!</v>
      </c>
      <c r="H891" s="40" t="e">
        <f>#REF!</f>
        <v>#REF!</v>
      </c>
      <c r="I891" s="40" t="e">
        <f>#REF!</f>
        <v>#REF!</v>
      </c>
      <c r="J891" s="40" t="e">
        <f>#REF!</f>
        <v>#REF!</v>
      </c>
      <c r="K891" s="40" t="e">
        <f>#REF!</f>
        <v>#REF!</v>
      </c>
      <c r="L891" s="40" t="e">
        <f>#REF!</f>
        <v>#REF!</v>
      </c>
      <c r="M891" s="40" t="e">
        <f>#REF!</f>
        <v>#REF!</v>
      </c>
      <c r="N891" s="40" t="e">
        <f>#REF!</f>
        <v>#REF!</v>
      </c>
      <c r="O891" s="40" t="e">
        <f>#REF!</f>
        <v>#REF!</v>
      </c>
      <c r="P891" s="40" t="e">
        <f>#REF!</f>
        <v>#REF!</v>
      </c>
      <c r="Q891" s="40" t="e">
        <f t="shared" si="56"/>
        <v>#REF!</v>
      </c>
      <c r="R891" s="40" t="e">
        <f t="shared" si="57"/>
        <v>#REF!</v>
      </c>
      <c r="S891" s="40" t="e">
        <f>#REF!+#REF!</f>
        <v>#REF!</v>
      </c>
      <c r="T891" s="43">
        <f>SUMIFS(Modèle!$P$2:$P$1009,Modèle!$B$2:$B$1009,$B891,Modèle!$D$2:$D$1009,$D891)</f>
        <v>0</v>
      </c>
      <c r="U891" s="40" t="e">
        <f>#REF!</f>
        <v>#REF!</v>
      </c>
      <c r="V891" s="40" t="e">
        <f>#REF!</f>
        <v>#REF!</v>
      </c>
      <c r="W891" s="40" t="e">
        <f>#REF!</f>
        <v>#REF!</v>
      </c>
      <c r="X891" s="40" t="e">
        <f>#REF!</f>
        <v>#REF!</v>
      </c>
      <c r="Y891" s="40" t="e">
        <f t="shared" si="58"/>
        <v>#REF!</v>
      </c>
      <c r="Z891" s="40" t="e">
        <f>#REF!</f>
        <v>#REF!</v>
      </c>
    </row>
    <row r="892" spans="1:26" ht="12.75" customHeight="1" x14ac:dyDescent="0.25">
      <c r="A892" s="7">
        <v>891</v>
      </c>
      <c r="B892" s="7" t="str">
        <f t="shared" si="55"/>
        <v>Dimanche</v>
      </c>
      <c r="C892" s="38" t="e">
        <f>'Relevé corrigé'!C892</f>
        <v>#REF!</v>
      </c>
      <c r="D892" s="45" t="e">
        <f>'Relevé corrigé'!D892</f>
        <v>#REF!</v>
      </c>
      <c r="E892" s="40" t="e">
        <f>#REF!</f>
        <v>#REF!</v>
      </c>
      <c r="F892" s="40" t="e">
        <f>#REF!</f>
        <v>#REF!</v>
      </c>
      <c r="G892" s="40" t="e">
        <f>#REF!</f>
        <v>#REF!</v>
      </c>
      <c r="H892" s="40" t="e">
        <f>#REF!</f>
        <v>#REF!</v>
      </c>
      <c r="I892" s="40" t="e">
        <f>#REF!</f>
        <v>#REF!</v>
      </c>
      <c r="J892" s="40" t="e">
        <f>#REF!</f>
        <v>#REF!</v>
      </c>
      <c r="K892" s="40" t="e">
        <f>#REF!</f>
        <v>#REF!</v>
      </c>
      <c r="L892" s="40" t="e">
        <f>#REF!</f>
        <v>#REF!</v>
      </c>
      <c r="M892" s="40" t="e">
        <f>#REF!</f>
        <v>#REF!</v>
      </c>
      <c r="N892" s="40" t="e">
        <f>#REF!</f>
        <v>#REF!</v>
      </c>
      <c r="O892" s="40" t="e">
        <f>#REF!</f>
        <v>#REF!</v>
      </c>
      <c r="P892" s="40" t="e">
        <f>#REF!</f>
        <v>#REF!</v>
      </c>
      <c r="Q892" s="40" t="e">
        <f t="shared" si="56"/>
        <v>#REF!</v>
      </c>
      <c r="R892" s="40" t="e">
        <f t="shared" si="57"/>
        <v>#REF!</v>
      </c>
      <c r="S892" s="40" t="e">
        <f>#REF!+#REF!</f>
        <v>#REF!</v>
      </c>
      <c r="T892" s="43">
        <f>SUMIFS(Modèle!$P$2:$P$1009,Modèle!$B$2:$B$1009,$B892,Modèle!$D$2:$D$1009,$D892)</f>
        <v>0</v>
      </c>
      <c r="U892" s="40" t="e">
        <f>#REF!</f>
        <v>#REF!</v>
      </c>
      <c r="V892" s="40" t="e">
        <f>#REF!</f>
        <v>#REF!</v>
      </c>
      <c r="W892" s="40" t="e">
        <f>#REF!</f>
        <v>#REF!</v>
      </c>
      <c r="X892" s="40" t="e">
        <f>#REF!</f>
        <v>#REF!</v>
      </c>
      <c r="Y892" s="40" t="e">
        <f t="shared" si="58"/>
        <v>#REF!</v>
      </c>
      <c r="Z892" s="40" t="e">
        <f>#REF!</f>
        <v>#REF!</v>
      </c>
    </row>
    <row r="893" spans="1:26" ht="12.75" customHeight="1" x14ac:dyDescent="0.25">
      <c r="A893" s="7">
        <v>892</v>
      </c>
      <c r="B893" s="7" t="str">
        <f t="shared" si="55"/>
        <v>Dimanche</v>
      </c>
      <c r="C893" s="38" t="e">
        <f>'Relevé corrigé'!C893</f>
        <v>#REF!</v>
      </c>
      <c r="D893" s="45" t="e">
        <f>'Relevé corrigé'!D893</f>
        <v>#REF!</v>
      </c>
      <c r="E893" s="40" t="e">
        <f>#REF!</f>
        <v>#REF!</v>
      </c>
      <c r="F893" s="40" t="e">
        <f>#REF!</f>
        <v>#REF!</v>
      </c>
      <c r="G893" s="40" t="e">
        <f>#REF!</f>
        <v>#REF!</v>
      </c>
      <c r="H893" s="40" t="e">
        <f>#REF!</f>
        <v>#REF!</v>
      </c>
      <c r="I893" s="40" t="e">
        <f>#REF!</f>
        <v>#REF!</v>
      </c>
      <c r="J893" s="40" t="e">
        <f>#REF!</f>
        <v>#REF!</v>
      </c>
      <c r="K893" s="40" t="e">
        <f>#REF!</f>
        <v>#REF!</v>
      </c>
      <c r="L893" s="40" t="e">
        <f>#REF!</f>
        <v>#REF!</v>
      </c>
      <c r="M893" s="40" t="e">
        <f>#REF!</f>
        <v>#REF!</v>
      </c>
      <c r="N893" s="40" t="e">
        <f>#REF!</f>
        <v>#REF!</v>
      </c>
      <c r="O893" s="40" t="e">
        <f>#REF!</f>
        <v>#REF!</v>
      </c>
      <c r="P893" s="40" t="e">
        <f>#REF!</f>
        <v>#REF!</v>
      </c>
      <c r="Q893" s="40" t="e">
        <f t="shared" si="56"/>
        <v>#REF!</v>
      </c>
      <c r="R893" s="40" t="e">
        <f t="shared" si="57"/>
        <v>#REF!</v>
      </c>
      <c r="S893" s="40" t="e">
        <f>#REF!+#REF!</f>
        <v>#REF!</v>
      </c>
      <c r="T893" s="43">
        <f>SUMIFS(Modèle!$P$2:$P$1009,Modèle!$B$2:$B$1009,$B893,Modèle!$D$2:$D$1009,$D893)</f>
        <v>0</v>
      </c>
      <c r="U893" s="40" t="e">
        <f>#REF!</f>
        <v>#REF!</v>
      </c>
      <c r="V893" s="40" t="e">
        <f>#REF!</f>
        <v>#REF!</v>
      </c>
      <c r="W893" s="40" t="e">
        <f>#REF!</f>
        <v>#REF!</v>
      </c>
      <c r="X893" s="40" t="e">
        <f>#REF!</f>
        <v>#REF!</v>
      </c>
      <c r="Y893" s="40" t="e">
        <f t="shared" si="58"/>
        <v>#REF!</v>
      </c>
      <c r="Z893" s="40" t="e">
        <f>#REF!</f>
        <v>#REF!</v>
      </c>
    </row>
    <row r="894" spans="1:26" ht="12.75" customHeight="1" x14ac:dyDescent="0.25">
      <c r="A894" s="7">
        <v>893</v>
      </c>
      <c r="B894" s="7" t="str">
        <f t="shared" si="55"/>
        <v>Dimanche</v>
      </c>
      <c r="C894" s="38" t="e">
        <f>'Relevé corrigé'!C894</f>
        <v>#REF!</v>
      </c>
      <c r="D894" s="45" t="e">
        <f>'Relevé corrigé'!D894</f>
        <v>#REF!</v>
      </c>
      <c r="E894" s="40" t="e">
        <f>#REF!</f>
        <v>#REF!</v>
      </c>
      <c r="F894" s="40" t="e">
        <f>#REF!</f>
        <v>#REF!</v>
      </c>
      <c r="G894" s="40" t="e">
        <f>#REF!</f>
        <v>#REF!</v>
      </c>
      <c r="H894" s="40" t="e">
        <f>#REF!</f>
        <v>#REF!</v>
      </c>
      <c r="I894" s="40" t="e">
        <f>#REF!</f>
        <v>#REF!</v>
      </c>
      <c r="J894" s="40" t="e">
        <f>#REF!</f>
        <v>#REF!</v>
      </c>
      <c r="K894" s="40" t="e">
        <f>#REF!</f>
        <v>#REF!</v>
      </c>
      <c r="L894" s="40" t="e">
        <f>#REF!</f>
        <v>#REF!</v>
      </c>
      <c r="M894" s="40" t="e">
        <f>#REF!</f>
        <v>#REF!</v>
      </c>
      <c r="N894" s="40" t="e">
        <f>#REF!</f>
        <v>#REF!</v>
      </c>
      <c r="O894" s="40" t="e">
        <f>#REF!</f>
        <v>#REF!</v>
      </c>
      <c r="P894" s="40" t="e">
        <f>#REF!</f>
        <v>#REF!</v>
      </c>
      <c r="Q894" s="40" t="e">
        <f t="shared" si="56"/>
        <v>#REF!</v>
      </c>
      <c r="R894" s="40" t="e">
        <f t="shared" si="57"/>
        <v>#REF!</v>
      </c>
      <c r="S894" s="40" t="e">
        <f>#REF!+#REF!</f>
        <v>#REF!</v>
      </c>
      <c r="T894" s="43">
        <f>SUMIFS(Modèle!$P$2:$P$1009,Modèle!$B$2:$B$1009,$B894,Modèle!$D$2:$D$1009,$D894)</f>
        <v>0</v>
      </c>
      <c r="U894" s="40" t="e">
        <f>#REF!</f>
        <v>#REF!</v>
      </c>
      <c r="V894" s="40" t="e">
        <f>#REF!</f>
        <v>#REF!</v>
      </c>
      <c r="W894" s="40" t="e">
        <f>#REF!</f>
        <v>#REF!</v>
      </c>
      <c r="X894" s="40" t="e">
        <f>#REF!</f>
        <v>#REF!</v>
      </c>
      <c r="Y894" s="40" t="e">
        <f t="shared" si="58"/>
        <v>#REF!</v>
      </c>
      <c r="Z894" s="40" t="e">
        <f>#REF!</f>
        <v>#REF!</v>
      </c>
    </row>
    <row r="895" spans="1:26" ht="12.75" customHeight="1" x14ac:dyDescent="0.25">
      <c r="A895" s="7">
        <v>894</v>
      </c>
      <c r="B895" s="7" t="str">
        <f t="shared" si="55"/>
        <v>Dimanche</v>
      </c>
      <c r="C895" s="38" t="e">
        <f>'Relevé corrigé'!C895</f>
        <v>#REF!</v>
      </c>
      <c r="D895" s="45" t="e">
        <f>'Relevé corrigé'!D895</f>
        <v>#REF!</v>
      </c>
      <c r="E895" s="40" t="e">
        <f>#REF!</f>
        <v>#REF!</v>
      </c>
      <c r="F895" s="40" t="e">
        <f>#REF!</f>
        <v>#REF!</v>
      </c>
      <c r="G895" s="40" t="e">
        <f>#REF!</f>
        <v>#REF!</v>
      </c>
      <c r="H895" s="40" t="e">
        <f>#REF!</f>
        <v>#REF!</v>
      </c>
      <c r="I895" s="40" t="e">
        <f>#REF!</f>
        <v>#REF!</v>
      </c>
      <c r="J895" s="40" t="e">
        <f>#REF!</f>
        <v>#REF!</v>
      </c>
      <c r="K895" s="40" t="e">
        <f>#REF!</f>
        <v>#REF!</v>
      </c>
      <c r="L895" s="40" t="e">
        <f>#REF!</f>
        <v>#REF!</v>
      </c>
      <c r="M895" s="40" t="e">
        <f>#REF!</f>
        <v>#REF!</v>
      </c>
      <c r="N895" s="40" t="e">
        <f>#REF!</f>
        <v>#REF!</v>
      </c>
      <c r="O895" s="40" t="e">
        <f>#REF!</f>
        <v>#REF!</v>
      </c>
      <c r="P895" s="40" t="e">
        <f>#REF!</f>
        <v>#REF!</v>
      </c>
      <c r="Q895" s="40" t="e">
        <f t="shared" si="56"/>
        <v>#REF!</v>
      </c>
      <c r="R895" s="40" t="e">
        <f t="shared" si="57"/>
        <v>#REF!</v>
      </c>
      <c r="S895" s="40" t="e">
        <f>#REF!+#REF!</f>
        <v>#REF!</v>
      </c>
      <c r="T895" s="43">
        <f>SUMIFS(Modèle!$P$2:$P$1009,Modèle!$B$2:$B$1009,$B895,Modèle!$D$2:$D$1009,$D895)</f>
        <v>0</v>
      </c>
      <c r="U895" s="40" t="e">
        <f>#REF!</f>
        <v>#REF!</v>
      </c>
      <c r="V895" s="40" t="e">
        <f>#REF!</f>
        <v>#REF!</v>
      </c>
      <c r="W895" s="40" t="e">
        <f>#REF!</f>
        <v>#REF!</v>
      </c>
      <c r="X895" s="40" t="e">
        <f>#REF!</f>
        <v>#REF!</v>
      </c>
      <c r="Y895" s="40" t="e">
        <f t="shared" si="58"/>
        <v>#REF!</v>
      </c>
      <c r="Z895" s="40" t="e">
        <f>#REF!</f>
        <v>#REF!</v>
      </c>
    </row>
    <row r="896" spans="1:26" ht="12.75" customHeight="1" x14ac:dyDescent="0.25">
      <c r="A896" s="7">
        <v>895</v>
      </c>
      <c r="B896" s="7" t="str">
        <f t="shared" si="55"/>
        <v>Dimanche</v>
      </c>
      <c r="C896" s="38" t="e">
        <f>'Relevé corrigé'!C896</f>
        <v>#REF!</v>
      </c>
      <c r="D896" s="45" t="e">
        <f>'Relevé corrigé'!D896</f>
        <v>#REF!</v>
      </c>
      <c r="E896" s="40" t="e">
        <f>#REF!</f>
        <v>#REF!</v>
      </c>
      <c r="F896" s="40" t="e">
        <f>#REF!</f>
        <v>#REF!</v>
      </c>
      <c r="G896" s="40" t="e">
        <f>#REF!</f>
        <v>#REF!</v>
      </c>
      <c r="H896" s="40" t="e">
        <f>#REF!</f>
        <v>#REF!</v>
      </c>
      <c r="I896" s="40" t="e">
        <f>#REF!</f>
        <v>#REF!</v>
      </c>
      <c r="J896" s="40" t="e">
        <f>#REF!</f>
        <v>#REF!</v>
      </c>
      <c r="K896" s="40" t="e">
        <f>#REF!</f>
        <v>#REF!</v>
      </c>
      <c r="L896" s="40" t="e">
        <f>#REF!</f>
        <v>#REF!</v>
      </c>
      <c r="M896" s="40" t="e">
        <f>#REF!</f>
        <v>#REF!</v>
      </c>
      <c r="N896" s="40" t="e">
        <f>#REF!</f>
        <v>#REF!</v>
      </c>
      <c r="O896" s="40" t="e">
        <f>#REF!</f>
        <v>#REF!</v>
      </c>
      <c r="P896" s="40" t="e">
        <f>#REF!</f>
        <v>#REF!</v>
      </c>
      <c r="Q896" s="40" t="e">
        <f t="shared" si="56"/>
        <v>#REF!</v>
      </c>
      <c r="R896" s="40" t="e">
        <f t="shared" si="57"/>
        <v>#REF!</v>
      </c>
      <c r="S896" s="40" t="e">
        <f>#REF!+#REF!</f>
        <v>#REF!</v>
      </c>
      <c r="T896" s="43">
        <f>SUMIFS(Modèle!$P$2:$P$1009,Modèle!$B$2:$B$1009,$B896,Modèle!$D$2:$D$1009,$D896)</f>
        <v>0</v>
      </c>
      <c r="U896" s="40" t="e">
        <f>#REF!</f>
        <v>#REF!</v>
      </c>
      <c r="V896" s="40" t="e">
        <f>#REF!</f>
        <v>#REF!</v>
      </c>
      <c r="W896" s="40" t="e">
        <f>#REF!</f>
        <v>#REF!</v>
      </c>
      <c r="X896" s="40" t="e">
        <f>#REF!</f>
        <v>#REF!</v>
      </c>
      <c r="Y896" s="40" t="e">
        <f t="shared" si="58"/>
        <v>#REF!</v>
      </c>
      <c r="Z896" s="40" t="e">
        <f>#REF!</f>
        <v>#REF!</v>
      </c>
    </row>
    <row r="897" spans="1:26" ht="12.75" customHeight="1" x14ac:dyDescent="0.25">
      <c r="A897" s="7">
        <v>896</v>
      </c>
      <c r="B897" s="7" t="str">
        <f t="shared" si="55"/>
        <v>Dimanche</v>
      </c>
      <c r="C897" s="38" t="e">
        <f>'Relevé corrigé'!C897</f>
        <v>#REF!</v>
      </c>
      <c r="D897" s="45" t="e">
        <f>'Relevé corrigé'!D897</f>
        <v>#REF!</v>
      </c>
      <c r="E897" s="40" t="e">
        <f>#REF!</f>
        <v>#REF!</v>
      </c>
      <c r="F897" s="40" t="e">
        <f>#REF!</f>
        <v>#REF!</v>
      </c>
      <c r="G897" s="40" t="e">
        <f>#REF!</f>
        <v>#REF!</v>
      </c>
      <c r="H897" s="40" t="e">
        <f>#REF!</f>
        <v>#REF!</v>
      </c>
      <c r="I897" s="40" t="e">
        <f>#REF!</f>
        <v>#REF!</v>
      </c>
      <c r="J897" s="40" t="e">
        <f>#REF!</f>
        <v>#REF!</v>
      </c>
      <c r="K897" s="40" t="e">
        <f>#REF!</f>
        <v>#REF!</v>
      </c>
      <c r="L897" s="40" t="e">
        <f>#REF!</f>
        <v>#REF!</v>
      </c>
      <c r="M897" s="40" t="e">
        <f>#REF!</f>
        <v>#REF!</v>
      </c>
      <c r="N897" s="40" t="e">
        <f>#REF!</f>
        <v>#REF!</v>
      </c>
      <c r="O897" s="40" t="e">
        <f>#REF!</f>
        <v>#REF!</v>
      </c>
      <c r="P897" s="40" t="e">
        <f>#REF!</f>
        <v>#REF!</v>
      </c>
      <c r="Q897" s="40" t="e">
        <f t="shared" si="56"/>
        <v>#REF!</v>
      </c>
      <c r="R897" s="40" t="e">
        <f t="shared" si="57"/>
        <v>#REF!</v>
      </c>
      <c r="S897" s="40" t="e">
        <f>#REF!+#REF!</f>
        <v>#REF!</v>
      </c>
      <c r="T897" s="43">
        <f>SUMIFS(Modèle!$P$2:$P$1009,Modèle!$B$2:$B$1009,$B897,Modèle!$D$2:$D$1009,$D897)</f>
        <v>0</v>
      </c>
      <c r="U897" s="40" t="e">
        <f>#REF!</f>
        <v>#REF!</v>
      </c>
      <c r="V897" s="40" t="e">
        <f>#REF!</f>
        <v>#REF!</v>
      </c>
      <c r="W897" s="40" t="e">
        <f>#REF!</f>
        <v>#REF!</v>
      </c>
      <c r="X897" s="40" t="e">
        <f>#REF!</f>
        <v>#REF!</v>
      </c>
      <c r="Y897" s="40" t="e">
        <f t="shared" si="58"/>
        <v>#REF!</v>
      </c>
      <c r="Z897" s="40" t="e">
        <f>#REF!</f>
        <v>#REF!</v>
      </c>
    </row>
    <row r="898" spans="1:26" ht="12.75" customHeight="1" x14ac:dyDescent="0.25">
      <c r="A898" s="7">
        <v>897</v>
      </c>
      <c r="B898" s="7" t="str">
        <f t="shared" si="55"/>
        <v>Dimanche</v>
      </c>
      <c r="C898" s="38" t="e">
        <f>'Relevé corrigé'!C898</f>
        <v>#REF!</v>
      </c>
      <c r="D898" s="45" t="e">
        <f>'Relevé corrigé'!D898</f>
        <v>#REF!</v>
      </c>
      <c r="E898" s="40" t="e">
        <f>#REF!</f>
        <v>#REF!</v>
      </c>
      <c r="F898" s="40" t="e">
        <f>#REF!</f>
        <v>#REF!</v>
      </c>
      <c r="G898" s="40" t="e">
        <f>#REF!</f>
        <v>#REF!</v>
      </c>
      <c r="H898" s="40" t="e">
        <f>#REF!</f>
        <v>#REF!</v>
      </c>
      <c r="I898" s="40" t="e">
        <f>#REF!</f>
        <v>#REF!</v>
      </c>
      <c r="J898" s="40" t="e">
        <f>#REF!</f>
        <v>#REF!</v>
      </c>
      <c r="K898" s="40" t="e">
        <f>#REF!</f>
        <v>#REF!</v>
      </c>
      <c r="L898" s="40" t="e">
        <f>#REF!</f>
        <v>#REF!</v>
      </c>
      <c r="M898" s="40" t="e">
        <f>#REF!</f>
        <v>#REF!</v>
      </c>
      <c r="N898" s="40" t="e">
        <f>#REF!</f>
        <v>#REF!</v>
      </c>
      <c r="O898" s="40" t="e">
        <f>#REF!</f>
        <v>#REF!</v>
      </c>
      <c r="P898" s="40" t="e">
        <f>#REF!</f>
        <v>#REF!</v>
      </c>
      <c r="Q898" s="40" t="e">
        <f t="shared" si="56"/>
        <v>#REF!</v>
      </c>
      <c r="R898" s="40" t="e">
        <f t="shared" si="57"/>
        <v>#REF!</v>
      </c>
      <c r="S898" s="40" t="e">
        <f>#REF!+#REF!</f>
        <v>#REF!</v>
      </c>
      <c r="T898" s="43">
        <f>SUMIFS(Modèle!$P$2:$P$1009,Modèle!$B$2:$B$1009,$B898,Modèle!$D$2:$D$1009,$D898)</f>
        <v>0</v>
      </c>
      <c r="U898" s="40" t="e">
        <f>#REF!</f>
        <v>#REF!</v>
      </c>
      <c r="V898" s="40" t="e">
        <f>#REF!</f>
        <v>#REF!</v>
      </c>
      <c r="W898" s="40" t="e">
        <f>#REF!</f>
        <v>#REF!</v>
      </c>
      <c r="X898" s="40" t="e">
        <f>#REF!</f>
        <v>#REF!</v>
      </c>
      <c r="Y898" s="40" t="e">
        <f t="shared" si="58"/>
        <v>#REF!</v>
      </c>
      <c r="Z898" s="40" t="e">
        <f>#REF!</f>
        <v>#REF!</v>
      </c>
    </row>
    <row r="899" spans="1:26" ht="12.75" customHeight="1" x14ac:dyDescent="0.25">
      <c r="A899" s="7">
        <v>898</v>
      </c>
      <c r="B899" s="7" t="str">
        <f t="shared" ref="B899:B962" si="59">IF(A899&lt;145,"Lundi",IF(A899&lt;289,"Mardi",IF(A899&lt;433,"Mercredi",IF(A899&lt;577,"Jeudi",IF(A899&lt;721,"Vendredi",IF(A899&lt;865,"Samedi","Dimanche"))))))</f>
        <v>Dimanche</v>
      </c>
      <c r="C899" s="38" t="e">
        <f>'Relevé corrigé'!C899</f>
        <v>#REF!</v>
      </c>
      <c r="D899" s="45" t="e">
        <f>'Relevé corrigé'!D899</f>
        <v>#REF!</v>
      </c>
      <c r="E899" s="40" t="e">
        <f>#REF!</f>
        <v>#REF!</v>
      </c>
      <c r="F899" s="40" t="e">
        <f>#REF!</f>
        <v>#REF!</v>
      </c>
      <c r="G899" s="40" t="e">
        <f>#REF!</f>
        <v>#REF!</v>
      </c>
      <c r="H899" s="40" t="e">
        <f>#REF!</f>
        <v>#REF!</v>
      </c>
      <c r="I899" s="40" t="e">
        <f>#REF!</f>
        <v>#REF!</v>
      </c>
      <c r="J899" s="40" t="e">
        <f>#REF!</f>
        <v>#REF!</v>
      </c>
      <c r="K899" s="40" t="e">
        <f>#REF!</f>
        <v>#REF!</v>
      </c>
      <c r="L899" s="40" t="e">
        <f>#REF!</f>
        <v>#REF!</v>
      </c>
      <c r="M899" s="40" t="e">
        <f>#REF!</f>
        <v>#REF!</v>
      </c>
      <c r="N899" s="40" t="e">
        <f>#REF!</f>
        <v>#REF!</v>
      </c>
      <c r="O899" s="40" t="e">
        <f>#REF!</f>
        <v>#REF!</v>
      </c>
      <c r="P899" s="40" t="e">
        <f>#REF!</f>
        <v>#REF!</v>
      </c>
      <c r="Q899" s="40" t="e">
        <f t="shared" ref="Q899:Q962" si="60">N899+M899+L899+K899+J899+I899+F899</f>
        <v>#REF!</v>
      </c>
      <c r="R899" s="40" t="e">
        <f t="shared" ref="R899:R962" si="61">SUM(E899:O899)</f>
        <v>#REF!</v>
      </c>
      <c r="S899" s="40" t="e">
        <f>#REF!+#REF!</f>
        <v>#REF!</v>
      </c>
      <c r="T899" s="43">
        <f>SUMIFS(Modèle!$P$2:$P$1009,Modèle!$B$2:$B$1009,$B899,Modèle!$D$2:$D$1009,$D899)</f>
        <v>0</v>
      </c>
      <c r="U899" s="40" t="e">
        <f>#REF!</f>
        <v>#REF!</v>
      </c>
      <c r="V899" s="40" t="e">
        <f>#REF!</f>
        <v>#REF!</v>
      </c>
      <c r="W899" s="40" t="e">
        <f>#REF!</f>
        <v>#REF!</v>
      </c>
      <c r="X899" s="40" t="e">
        <f>#REF!</f>
        <v>#REF!</v>
      </c>
      <c r="Y899" s="40" t="e">
        <f t="shared" ref="Y899:Y962" si="62">SUM(U899:X899)</f>
        <v>#REF!</v>
      </c>
      <c r="Z899" s="40" t="e">
        <f>#REF!</f>
        <v>#REF!</v>
      </c>
    </row>
    <row r="900" spans="1:26" ht="12.75" customHeight="1" x14ac:dyDescent="0.25">
      <c r="A900" s="7">
        <v>899</v>
      </c>
      <c r="B900" s="7" t="str">
        <f t="shared" si="59"/>
        <v>Dimanche</v>
      </c>
      <c r="C900" s="38" t="e">
        <f>'Relevé corrigé'!C900</f>
        <v>#REF!</v>
      </c>
      <c r="D900" s="45" t="e">
        <f>'Relevé corrigé'!D900</f>
        <v>#REF!</v>
      </c>
      <c r="E900" s="40" t="e">
        <f>#REF!</f>
        <v>#REF!</v>
      </c>
      <c r="F900" s="40" t="e">
        <f>#REF!</f>
        <v>#REF!</v>
      </c>
      <c r="G900" s="40" t="e">
        <f>#REF!</f>
        <v>#REF!</v>
      </c>
      <c r="H900" s="40" t="e">
        <f>#REF!</f>
        <v>#REF!</v>
      </c>
      <c r="I900" s="40" t="e">
        <f>#REF!</f>
        <v>#REF!</v>
      </c>
      <c r="J900" s="40" t="e">
        <f>#REF!</f>
        <v>#REF!</v>
      </c>
      <c r="K900" s="40" t="e">
        <f>#REF!</f>
        <v>#REF!</v>
      </c>
      <c r="L900" s="40" t="e">
        <f>#REF!</f>
        <v>#REF!</v>
      </c>
      <c r="M900" s="40" t="e">
        <f>#REF!</f>
        <v>#REF!</v>
      </c>
      <c r="N900" s="40" t="e">
        <f>#REF!</f>
        <v>#REF!</v>
      </c>
      <c r="O900" s="40" t="e">
        <f>#REF!</f>
        <v>#REF!</v>
      </c>
      <c r="P900" s="40" t="e">
        <f>#REF!</f>
        <v>#REF!</v>
      </c>
      <c r="Q900" s="40" t="e">
        <f t="shared" si="60"/>
        <v>#REF!</v>
      </c>
      <c r="R900" s="40" t="e">
        <f t="shared" si="61"/>
        <v>#REF!</v>
      </c>
      <c r="S900" s="40" t="e">
        <f>#REF!+#REF!</f>
        <v>#REF!</v>
      </c>
      <c r="T900" s="43">
        <f>SUMIFS(Modèle!$P$2:$P$1009,Modèle!$B$2:$B$1009,$B900,Modèle!$D$2:$D$1009,$D900)</f>
        <v>0</v>
      </c>
      <c r="U900" s="40" t="e">
        <f>#REF!</f>
        <v>#REF!</v>
      </c>
      <c r="V900" s="40" t="e">
        <f>#REF!</f>
        <v>#REF!</v>
      </c>
      <c r="W900" s="40" t="e">
        <f>#REF!</f>
        <v>#REF!</v>
      </c>
      <c r="X900" s="40" t="e">
        <f>#REF!</f>
        <v>#REF!</v>
      </c>
      <c r="Y900" s="40" t="e">
        <f t="shared" si="62"/>
        <v>#REF!</v>
      </c>
      <c r="Z900" s="40" t="e">
        <f>#REF!</f>
        <v>#REF!</v>
      </c>
    </row>
    <row r="901" spans="1:26" ht="12.75" customHeight="1" x14ac:dyDescent="0.25">
      <c r="A901" s="7">
        <v>900</v>
      </c>
      <c r="B901" s="7" t="str">
        <f t="shared" si="59"/>
        <v>Dimanche</v>
      </c>
      <c r="C901" s="38" t="e">
        <f>'Relevé corrigé'!C901</f>
        <v>#REF!</v>
      </c>
      <c r="D901" s="45" t="e">
        <f>'Relevé corrigé'!D901</f>
        <v>#REF!</v>
      </c>
      <c r="E901" s="40" t="e">
        <f>#REF!</f>
        <v>#REF!</v>
      </c>
      <c r="F901" s="40" t="e">
        <f>#REF!</f>
        <v>#REF!</v>
      </c>
      <c r="G901" s="40" t="e">
        <f>#REF!</f>
        <v>#REF!</v>
      </c>
      <c r="H901" s="40" t="e">
        <f>#REF!</f>
        <v>#REF!</v>
      </c>
      <c r="I901" s="40" t="e">
        <f>#REF!</f>
        <v>#REF!</v>
      </c>
      <c r="J901" s="40" t="e">
        <f>#REF!</f>
        <v>#REF!</v>
      </c>
      <c r="K901" s="40" t="e">
        <f>#REF!</f>
        <v>#REF!</v>
      </c>
      <c r="L901" s="40" t="e">
        <f>#REF!</f>
        <v>#REF!</v>
      </c>
      <c r="M901" s="40" t="e">
        <f>#REF!</f>
        <v>#REF!</v>
      </c>
      <c r="N901" s="40" t="e">
        <f>#REF!</f>
        <v>#REF!</v>
      </c>
      <c r="O901" s="40" t="e">
        <f>#REF!</f>
        <v>#REF!</v>
      </c>
      <c r="P901" s="40" t="e">
        <f>#REF!</f>
        <v>#REF!</v>
      </c>
      <c r="Q901" s="40" t="e">
        <f t="shared" si="60"/>
        <v>#REF!</v>
      </c>
      <c r="R901" s="40" t="e">
        <f t="shared" si="61"/>
        <v>#REF!</v>
      </c>
      <c r="S901" s="40" t="e">
        <f>#REF!+#REF!</f>
        <v>#REF!</v>
      </c>
      <c r="T901" s="43">
        <f>SUMIFS(Modèle!$P$2:$P$1009,Modèle!$B$2:$B$1009,$B901,Modèle!$D$2:$D$1009,$D901)</f>
        <v>0</v>
      </c>
      <c r="U901" s="40" t="e">
        <f>#REF!</f>
        <v>#REF!</v>
      </c>
      <c r="V901" s="40" t="e">
        <f>#REF!</f>
        <v>#REF!</v>
      </c>
      <c r="W901" s="40" t="e">
        <f>#REF!</f>
        <v>#REF!</v>
      </c>
      <c r="X901" s="40" t="e">
        <f>#REF!</f>
        <v>#REF!</v>
      </c>
      <c r="Y901" s="40" t="e">
        <f t="shared" si="62"/>
        <v>#REF!</v>
      </c>
      <c r="Z901" s="40" t="e">
        <f>#REF!</f>
        <v>#REF!</v>
      </c>
    </row>
    <row r="902" spans="1:26" ht="12.75" customHeight="1" x14ac:dyDescent="0.25">
      <c r="A902" s="7">
        <v>901</v>
      </c>
      <c r="B902" s="7" t="str">
        <f t="shared" si="59"/>
        <v>Dimanche</v>
      </c>
      <c r="C902" s="38" t="e">
        <f>'Relevé corrigé'!C902</f>
        <v>#REF!</v>
      </c>
      <c r="D902" s="45" t="e">
        <f>'Relevé corrigé'!D902</f>
        <v>#REF!</v>
      </c>
      <c r="E902" s="40" t="e">
        <f>#REF!</f>
        <v>#REF!</v>
      </c>
      <c r="F902" s="40" t="e">
        <f>#REF!</f>
        <v>#REF!</v>
      </c>
      <c r="G902" s="40" t="e">
        <f>#REF!</f>
        <v>#REF!</v>
      </c>
      <c r="H902" s="40" t="e">
        <f>#REF!</f>
        <v>#REF!</v>
      </c>
      <c r="I902" s="40" t="e">
        <f>#REF!</f>
        <v>#REF!</v>
      </c>
      <c r="J902" s="40" t="e">
        <f>#REF!</f>
        <v>#REF!</v>
      </c>
      <c r="K902" s="40" t="e">
        <f>#REF!</f>
        <v>#REF!</v>
      </c>
      <c r="L902" s="40" t="e">
        <f>#REF!</f>
        <v>#REF!</v>
      </c>
      <c r="M902" s="40" t="e">
        <f>#REF!</f>
        <v>#REF!</v>
      </c>
      <c r="N902" s="40" t="e">
        <f>#REF!</f>
        <v>#REF!</v>
      </c>
      <c r="O902" s="40" t="e">
        <f>#REF!</f>
        <v>#REF!</v>
      </c>
      <c r="P902" s="40" t="e">
        <f>#REF!</f>
        <v>#REF!</v>
      </c>
      <c r="Q902" s="40" t="e">
        <f t="shared" si="60"/>
        <v>#REF!</v>
      </c>
      <c r="R902" s="40" t="e">
        <f t="shared" si="61"/>
        <v>#REF!</v>
      </c>
      <c r="S902" s="40" t="e">
        <f>#REF!+#REF!</f>
        <v>#REF!</v>
      </c>
      <c r="T902" s="43">
        <f>SUMIFS(Modèle!$P$2:$P$1009,Modèle!$B$2:$B$1009,$B902,Modèle!$D$2:$D$1009,$D902)</f>
        <v>0</v>
      </c>
      <c r="U902" s="40" t="e">
        <f>#REF!</f>
        <v>#REF!</v>
      </c>
      <c r="V902" s="40" t="e">
        <f>#REF!</f>
        <v>#REF!</v>
      </c>
      <c r="W902" s="40" t="e">
        <f>#REF!</f>
        <v>#REF!</v>
      </c>
      <c r="X902" s="40" t="e">
        <f>#REF!</f>
        <v>#REF!</v>
      </c>
      <c r="Y902" s="40" t="e">
        <f t="shared" si="62"/>
        <v>#REF!</v>
      </c>
      <c r="Z902" s="40" t="e">
        <f>#REF!</f>
        <v>#REF!</v>
      </c>
    </row>
    <row r="903" spans="1:26" ht="12.75" customHeight="1" x14ac:dyDescent="0.25">
      <c r="A903" s="7">
        <v>902</v>
      </c>
      <c r="B903" s="7" t="str">
        <f t="shared" si="59"/>
        <v>Dimanche</v>
      </c>
      <c r="C903" s="38" t="e">
        <f>'Relevé corrigé'!C903</f>
        <v>#REF!</v>
      </c>
      <c r="D903" s="45" t="e">
        <f>'Relevé corrigé'!D903</f>
        <v>#REF!</v>
      </c>
      <c r="E903" s="40" t="e">
        <f>#REF!</f>
        <v>#REF!</v>
      </c>
      <c r="F903" s="40" t="e">
        <f>#REF!</f>
        <v>#REF!</v>
      </c>
      <c r="G903" s="40" t="e">
        <f>#REF!</f>
        <v>#REF!</v>
      </c>
      <c r="H903" s="40" t="e">
        <f>#REF!</f>
        <v>#REF!</v>
      </c>
      <c r="I903" s="40" t="e">
        <f>#REF!</f>
        <v>#REF!</v>
      </c>
      <c r="J903" s="40" t="e">
        <f>#REF!</f>
        <v>#REF!</v>
      </c>
      <c r="K903" s="40" t="e">
        <f>#REF!</f>
        <v>#REF!</v>
      </c>
      <c r="L903" s="40" t="e">
        <f>#REF!</f>
        <v>#REF!</v>
      </c>
      <c r="M903" s="40" t="e">
        <f>#REF!</f>
        <v>#REF!</v>
      </c>
      <c r="N903" s="40" t="e">
        <f>#REF!</f>
        <v>#REF!</v>
      </c>
      <c r="O903" s="40" t="e">
        <f>#REF!</f>
        <v>#REF!</v>
      </c>
      <c r="P903" s="40" t="e">
        <f>#REF!</f>
        <v>#REF!</v>
      </c>
      <c r="Q903" s="40" t="e">
        <f t="shared" si="60"/>
        <v>#REF!</v>
      </c>
      <c r="R903" s="40" t="e">
        <f t="shared" si="61"/>
        <v>#REF!</v>
      </c>
      <c r="S903" s="40" t="e">
        <f>#REF!+#REF!</f>
        <v>#REF!</v>
      </c>
      <c r="T903" s="43">
        <f>SUMIFS(Modèle!$P$2:$P$1009,Modèle!$B$2:$B$1009,$B903,Modèle!$D$2:$D$1009,$D903)</f>
        <v>0</v>
      </c>
      <c r="U903" s="40" t="e">
        <f>#REF!</f>
        <v>#REF!</v>
      </c>
      <c r="V903" s="40" t="e">
        <f>#REF!</f>
        <v>#REF!</v>
      </c>
      <c r="W903" s="40" t="e">
        <f>#REF!</f>
        <v>#REF!</v>
      </c>
      <c r="X903" s="40" t="e">
        <f>#REF!</f>
        <v>#REF!</v>
      </c>
      <c r="Y903" s="40" t="e">
        <f t="shared" si="62"/>
        <v>#REF!</v>
      </c>
      <c r="Z903" s="40" t="e">
        <f>#REF!</f>
        <v>#REF!</v>
      </c>
    </row>
    <row r="904" spans="1:26" ht="12.75" customHeight="1" x14ac:dyDescent="0.25">
      <c r="A904" s="7">
        <v>903</v>
      </c>
      <c r="B904" s="7" t="str">
        <f t="shared" si="59"/>
        <v>Dimanche</v>
      </c>
      <c r="C904" s="38" t="e">
        <f>'Relevé corrigé'!C904</f>
        <v>#REF!</v>
      </c>
      <c r="D904" s="45" t="e">
        <f>'Relevé corrigé'!D904</f>
        <v>#REF!</v>
      </c>
      <c r="E904" s="40" t="e">
        <f>#REF!</f>
        <v>#REF!</v>
      </c>
      <c r="F904" s="40" t="e">
        <f>#REF!</f>
        <v>#REF!</v>
      </c>
      <c r="G904" s="40" t="e">
        <f>#REF!</f>
        <v>#REF!</v>
      </c>
      <c r="H904" s="40" t="e">
        <f>#REF!</f>
        <v>#REF!</v>
      </c>
      <c r="I904" s="40" t="e">
        <f>#REF!</f>
        <v>#REF!</v>
      </c>
      <c r="J904" s="40" t="e">
        <f>#REF!</f>
        <v>#REF!</v>
      </c>
      <c r="K904" s="40" t="e">
        <f>#REF!</f>
        <v>#REF!</v>
      </c>
      <c r="L904" s="40" t="e">
        <f>#REF!</f>
        <v>#REF!</v>
      </c>
      <c r="M904" s="40" t="e">
        <f>#REF!</f>
        <v>#REF!</v>
      </c>
      <c r="N904" s="40" t="e">
        <f>#REF!</f>
        <v>#REF!</v>
      </c>
      <c r="O904" s="40" t="e">
        <f>#REF!</f>
        <v>#REF!</v>
      </c>
      <c r="P904" s="40" t="e">
        <f>#REF!</f>
        <v>#REF!</v>
      </c>
      <c r="Q904" s="40" t="e">
        <f t="shared" si="60"/>
        <v>#REF!</v>
      </c>
      <c r="R904" s="40" t="e">
        <f t="shared" si="61"/>
        <v>#REF!</v>
      </c>
      <c r="S904" s="40" t="e">
        <f>#REF!+#REF!</f>
        <v>#REF!</v>
      </c>
      <c r="T904" s="43">
        <f>SUMIFS(Modèle!$P$2:$P$1009,Modèle!$B$2:$B$1009,$B904,Modèle!$D$2:$D$1009,$D904)</f>
        <v>0</v>
      </c>
      <c r="U904" s="40" t="e">
        <f>#REF!</f>
        <v>#REF!</v>
      </c>
      <c r="V904" s="40" t="e">
        <f>#REF!</f>
        <v>#REF!</v>
      </c>
      <c r="W904" s="40" t="e">
        <f>#REF!</f>
        <v>#REF!</v>
      </c>
      <c r="X904" s="40" t="e">
        <f>#REF!</f>
        <v>#REF!</v>
      </c>
      <c r="Y904" s="40" t="e">
        <f t="shared" si="62"/>
        <v>#REF!</v>
      </c>
      <c r="Z904" s="40" t="e">
        <f>#REF!</f>
        <v>#REF!</v>
      </c>
    </row>
    <row r="905" spans="1:26" ht="12.75" customHeight="1" x14ac:dyDescent="0.25">
      <c r="A905" s="7">
        <v>904</v>
      </c>
      <c r="B905" s="7" t="str">
        <f t="shared" si="59"/>
        <v>Dimanche</v>
      </c>
      <c r="C905" s="38" t="e">
        <f>'Relevé corrigé'!C905</f>
        <v>#REF!</v>
      </c>
      <c r="D905" s="45" t="e">
        <f>'Relevé corrigé'!D905</f>
        <v>#REF!</v>
      </c>
      <c r="E905" s="40" t="e">
        <f>#REF!</f>
        <v>#REF!</v>
      </c>
      <c r="F905" s="40" t="e">
        <f>#REF!</f>
        <v>#REF!</v>
      </c>
      <c r="G905" s="40" t="e">
        <f>#REF!</f>
        <v>#REF!</v>
      </c>
      <c r="H905" s="40" t="e">
        <f>#REF!</f>
        <v>#REF!</v>
      </c>
      <c r="I905" s="40" t="e">
        <f>#REF!</f>
        <v>#REF!</v>
      </c>
      <c r="J905" s="40" t="e">
        <f>#REF!</f>
        <v>#REF!</v>
      </c>
      <c r="K905" s="40" t="e">
        <f>#REF!</f>
        <v>#REF!</v>
      </c>
      <c r="L905" s="40" t="e">
        <f>#REF!</f>
        <v>#REF!</v>
      </c>
      <c r="M905" s="40" t="e">
        <f>#REF!</f>
        <v>#REF!</v>
      </c>
      <c r="N905" s="40" t="e">
        <f>#REF!</f>
        <v>#REF!</v>
      </c>
      <c r="O905" s="40" t="e">
        <f>#REF!</f>
        <v>#REF!</v>
      </c>
      <c r="P905" s="40" t="e">
        <f>#REF!</f>
        <v>#REF!</v>
      </c>
      <c r="Q905" s="40" t="e">
        <f t="shared" si="60"/>
        <v>#REF!</v>
      </c>
      <c r="R905" s="40" t="e">
        <f t="shared" si="61"/>
        <v>#REF!</v>
      </c>
      <c r="S905" s="40" t="e">
        <f>#REF!+#REF!</f>
        <v>#REF!</v>
      </c>
      <c r="T905" s="43">
        <f>SUMIFS(Modèle!$P$2:$P$1009,Modèle!$B$2:$B$1009,$B905,Modèle!$D$2:$D$1009,$D905)</f>
        <v>0</v>
      </c>
      <c r="U905" s="40" t="e">
        <f>#REF!</f>
        <v>#REF!</v>
      </c>
      <c r="V905" s="40" t="e">
        <f>#REF!</f>
        <v>#REF!</v>
      </c>
      <c r="W905" s="40" t="e">
        <f>#REF!</f>
        <v>#REF!</v>
      </c>
      <c r="X905" s="40" t="e">
        <f>#REF!</f>
        <v>#REF!</v>
      </c>
      <c r="Y905" s="40" t="e">
        <f t="shared" si="62"/>
        <v>#REF!</v>
      </c>
      <c r="Z905" s="40" t="e">
        <f>#REF!</f>
        <v>#REF!</v>
      </c>
    </row>
    <row r="906" spans="1:26" ht="12.75" customHeight="1" x14ac:dyDescent="0.25">
      <c r="A906" s="7">
        <v>905</v>
      </c>
      <c r="B906" s="7" t="str">
        <f t="shared" si="59"/>
        <v>Dimanche</v>
      </c>
      <c r="C906" s="38" t="e">
        <f>'Relevé corrigé'!C906</f>
        <v>#REF!</v>
      </c>
      <c r="D906" s="45" t="e">
        <f>'Relevé corrigé'!D906</f>
        <v>#REF!</v>
      </c>
      <c r="E906" s="40" t="e">
        <f>#REF!</f>
        <v>#REF!</v>
      </c>
      <c r="F906" s="40" t="e">
        <f>#REF!</f>
        <v>#REF!</v>
      </c>
      <c r="G906" s="40" t="e">
        <f>#REF!</f>
        <v>#REF!</v>
      </c>
      <c r="H906" s="40" t="e">
        <f>#REF!</f>
        <v>#REF!</v>
      </c>
      <c r="I906" s="40" t="e">
        <f>#REF!</f>
        <v>#REF!</v>
      </c>
      <c r="J906" s="40" t="e">
        <f>#REF!</f>
        <v>#REF!</v>
      </c>
      <c r="K906" s="40" t="e">
        <f>#REF!</f>
        <v>#REF!</v>
      </c>
      <c r="L906" s="40" t="e">
        <f>#REF!</f>
        <v>#REF!</v>
      </c>
      <c r="M906" s="40" t="e">
        <f>#REF!</f>
        <v>#REF!</v>
      </c>
      <c r="N906" s="40" t="e">
        <f>#REF!</f>
        <v>#REF!</v>
      </c>
      <c r="O906" s="40" t="e">
        <f>#REF!</f>
        <v>#REF!</v>
      </c>
      <c r="P906" s="40" t="e">
        <f>#REF!</f>
        <v>#REF!</v>
      </c>
      <c r="Q906" s="40" t="e">
        <f t="shared" si="60"/>
        <v>#REF!</v>
      </c>
      <c r="R906" s="40" t="e">
        <f t="shared" si="61"/>
        <v>#REF!</v>
      </c>
      <c r="S906" s="40" t="e">
        <f>#REF!+#REF!</f>
        <v>#REF!</v>
      </c>
      <c r="T906" s="43">
        <f>SUMIFS(Modèle!$P$2:$P$1009,Modèle!$B$2:$B$1009,$B906,Modèle!$D$2:$D$1009,$D906)</f>
        <v>0</v>
      </c>
      <c r="U906" s="40" t="e">
        <f>#REF!</f>
        <v>#REF!</v>
      </c>
      <c r="V906" s="40" t="e">
        <f>#REF!</f>
        <v>#REF!</v>
      </c>
      <c r="W906" s="40" t="e">
        <f>#REF!</f>
        <v>#REF!</v>
      </c>
      <c r="X906" s="40" t="e">
        <f>#REF!</f>
        <v>#REF!</v>
      </c>
      <c r="Y906" s="40" t="e">
        <f t="shared" si="62"/>
        <v>#REF!</v>
      </c>
      <c r="Z906" s="40" t="e">
        <f>#REF!</f>
        <v>#REF!</v>
      </c>
    </row>
    <row r="907" spans="1:26" ht="12.75" customHeight="1" x14ac:dyDescent="0.25">
      <c r="A907" s="7">
        <v>906</v>
      </c>
      <c r="B907" s="7" t="str">
        <f t="shared" si="59"/>
        <v>Dimanche</v>
      </c>
      <c r="C907" s="38" t="e">
        <f>'Relevé corrigé'!C907</f>
        <v>#REF!</v>
      </c>
      <c r="D907" s="45" t="e">
        <f>'Relevé corrigé'!D907</f>
        <v>#REF!</v>
      </c>
      <c r="E907" s="40" t="e">
        <f>#REF!</f>
        <v>#REF!</v>
      </c>
      <c r="F907" s="40" t="e">
        <f>#REF!</f>
        <v>#REF!</v>
      </c>
      <c r="G907" s="40" t="e">
        <f>#REF!</f>
        <v>#REF!</v>
      </c>
      <c r="H907" s="40" t="e">
        <f>#REF!</f>
        <v>#REF!</v>
      </c>
      <c r="I907" s="40" t="e">
        <f>#REF!</f>
        <v>#REF!</v>
      </c>
      <c r="J907" s="40" t="e">
        <f>#REF!</f>
        <v>#REF!</v>
      </c>
      <c r="K907" s="40" t="e">
        <f>#REF!</f>
        <v>#REF!</v>
      </c>
      <c r="L907" s="40" t="e">
        <f>#REF!</f>
        <v>#REF!</v>
      </c>
      <c r="M907" s="40" t="e">
        <f>#REF!</f>
        <v>#REF!</v>
      </c>
      <c r="N907" s="40" t="e">
        <f>#REF!</f>
        <v>#REF!</v>
      </c>
      <c r="O907" s="40" t="e">
        <f>#REF!</f>
        <v>#REF!</v>
      </c>
      <c r="P907" s="40" t="e">
        <f>#REF!</f>
        <v>#REF!</v>
      </c>
      <c r="Q907" s="40" t="e">
        <f t="shared" si="60"/>
        <v>#REF!</v>
      </c>
      <c r="R907" s="40" t="e">
        <f t="shared" si="61"/>
        <v>#REF!</v>
      </c>
      <c r="S907" s="40" t="e">
        <f>#REF!+#REF!</f>
        <v>#REF!</v>
      </c>
      <c r="T907" s="43">
        <f>SUMIFS(Modèle!$P$2:$P$1009,Modèle!$B$2:$B$1009,$B907,Modèle!$D$2:$D$1009,$D907)</f>
        <v>0</v>
      </c>
      <c r="U907" s="40" t="e">
        <f>#REF!</f>
        <v>#REF!</v>
      </c>
      <c r="V907" s="40" t="e">
        <f>#REF!</f>
        <v>#REF!</v>
      </c>
      <c r="W907" s="40" t="e">
        <f>#REF!</f>
        <v>#REF!</v>
      </c>
      <c r="X907" s="40" t="e">
        <f>#REF!</f>
        <v>#REF!</v>
      </c>
      <c r="Y907" s="40" t="e">
        <f t="shared" si="62"/>
        <v>#REF!</v>
      </c>
      <c r="Z907" s="40" t="e">
        <f>#REF!</f>
        <v>#REF!</v>
      </c>
    </row>
    <row r="908" spans="1:26" ht="12.75" customHeight="1" x14ac:dyDescent="0.25">
      <c r="A908" s="7">
        <v>907</v>
      </c>
      <c r="B908" s="7" t="str">
        <f t="shared" si="59"/>
        <v>Dimanche</v>
      </c>
      <c r="C908" s="38" t="e">
        <f>'Relevé corrigé'!C908</f>
        <v>#REF!</v>
      </c>
      <c r="D908" s="45" t="e">
        <f>'Relevé corrigé'!D908</f>
        <v>#REF!</v>
      </c>
      <c r="E908" s="40" t="e">
        <f>#REF!</f>
        <v>#REF!</v>
      </c>
      <c r="F908" s="40" t="e">
        <f>#REF!</f>
        <v>#REF!</v>
      </c>
      <c r="G908" s="40" t="e">
        <f>#REF!</f>
        <v>#REF!</v>
      </c>
      <c r="H908" s="40" t="e">
        <f>#REF!</f>
        <v>#REF!</v>
      </c>
      <c r="I908" s="40" t="e">
        <f>#REF!</f>
        <v>#REF!</v>
      </c>
      <c r="J908" s="40" t="e">
        <f>#REF!</f>
        <v>#REF!</v>
      </c>
      <c r="K908" s="40" t="e">
        <f>#REF!</f>
        <v>#REF!</v>
      </c>
      <c r="L908" s="40" t="e">
        <f>#REF!</f>
        <v>#REF!</v>
      </c>
      <c r="M908" s="40" t="e">
        <f>#REF!</f>
        <v>#REF!</v>
      </c>
      <c r="N908" s="40" t="e">
        <f>#REF!</f>
        <v>#REF!</v>
      </c>
      <c r="O908" s="40" t="e">
        <f>#REF!</f>
        <v>#REF!</v>
      </c>
      <c r="P908" s="40" t="e">
        <f>#REF!</f>
        <v>#REF!</v>
      </c>
      <c r="Q908" s="40" t="e">
        <f t="shared" si="60"/>
        <v>#REF!</v>
      </c>
      <c r="R908" s="40" t="e">
        <f t="shared" si="61"/>
        <v>#REF!</v>
      </c>
      <c r="S908" s="40" t="e">
        <f>#REF!+#REF!</f>
        <v>#REF!</v>
      </c>
      <c r="T908" s="43">
        <f>SUMIFS(Modèle!$P$2:$P$1009,Modèle!$B$2:$B$1009,$B908,Modèle!$D$2:$D$1009,$D908)</f>
        <v>0</v>
      </c>
      <c r="U908" s="40" t="e">
        <f>#REF!</f>
        <v>#REF!</v>
      </c>
      <c r="V908" s="40" t="e">
        <f>#REF!</f>
        <v>#REF!</v>
      </c>
      <c r="W908" s="40" t="e">
        <f>#REF!</f>
        <v>#REF!</v>
      </c>
      <c r="X908" s="40" t="e">
        <f>#REF!</f>
        <v>#REF!</v>
      </c>
      <c r="Y908" s="40" t="e">
        <f t="shared" si="62"/>
        <v>#REF!</v>
      </c>
      <c r="Z908" s="40" t="e">
        <f>#REF!</f>
        <v>#REF!</v>
      </c>
    </row>
    <row r="909" spans="1:26" ht="12.75" customHeight="1" x14ac:dyDescent="0.25">
      <c r="A909" s="7">
        <v>908</v>
      </c>
      <c r="B909" s="7" t="str">
        <f t="shared" si="59"/>
        <v>Dimanche</v>
      </c>
      <c r="C909" s="38" t="e">
        <f>'Relevé corrigé'!C909</f>
        <v>#REF!</v>
      </c>
      <c r="D909" s="45" t="e">
        <f>'Relevé corrigé'!D909</f>
        <v>#REF!</v>
      </c>
      <c r="E909" s="40" t="e">
        <f>#REF!</f>
        <v>#REF!</v>
      </c>
      <c r="F909" s="40" t="e">
        <f>#REF!</f>
        <v>#REF!</v>
      </c>
      <c r="G909" s="40" t="e">
        <f>#REF!</f>
        <v>#REF!</v>
      </c>
      <c r="H909" s="40" t="e">
        <f>#REF!</f>
        <v>#REF!</v>
      </c>
      <c r="I909" s="40" t="e">
        <f>#REF!</f>
        <v>#REF!</v>
      </c>
      <c r="J909" s="40" t="e">
        <f>#REF!</f>
        <v>#REF!</v>
      </c>
      <c r="K909" s="40" t="e">
        <f>#REF!</f>
        <v>#REF!</v>
      </c>
      <c r="L909" s="40" t="e">
        <f>#REF!</f>
        <v>#REF!</v>
      </c>
      <c r="M909" s="40" t="e">
        <f>#REF!</f>
        <v>#REF!</v>
      </c>
      <c r="N909" s="40" t="e">
        <f>#REF!</f>
        <v>#REF!</v>
      </c>
      <c r="O909" s="40" t="e">
        <f>#REF!</f>
        <v>#REF!</v>
      </c>
      <c r="P909" s="40" t="e">
        <f>#REF!</f>
        <v>#REF!</v>
      </c>
      <c r="Q909" s="40" t="e">
        <f t="shared" si="60"/>
        <v>#REF!</v>
      </c>
      <c r="R909" s="40" t="e">
        <f t="shared" si="61"/>
        <v>#REF!</v>
      </c>
      <c r="S909" s="40" t="e">
        <f>#REF!+#REF!</f>
        <v>#REF!</v>
      </c>
      <c r="T909" s="43">
        <f>SUMIFS(Modèle!$P$2:$P$1009,Modèle!$B$2:$B$1009,$B909,Modèle!$D$2:$D$1009,$D909)</f>
        <v>0</v>
      </c>
      <c r="U909" s="40" t="e">
        <f>#REF!</f>
        <v>#REF!</v>
      </c>
      <c r="V909" s="40" t="e">
        <f>#REF!</f>
        <v>#REF!</v>
      </c>
      <c r="W909" s="40" t="e">
        <f>#REF!</f>
        <v>#REF!</v>
      </c>
      <c r="X909" s="40" t="e">
        <f>#REF!</f>
        <v>#REF!</v>
      </c>
      <c r="Y909" s="40" t="e">
        <f t="shared" si="62"/>
        <v>#REF!</v>
      </c>
      <c r="Z909" s="40" t="e">
        <f>#REF!</f>
        <v>#REF!</v>
      </c>
    </row>
    <row r="910" spans="1:26" ht="12.75" customHeight="1" x14ac:dyDescent="0.25">
      <c r="A910" s="7">
        <v>909</v>
      </c>
      <c r="B910" s="7" t="str">
        <f t="shared" si="59"/>
        <v>Dimanche</v>
      </c>
      <c r="C910" s="38" t="e">
        <f>'Relevé corrigé'!C910</f>
        <v>#REF!</v>
      </c>
      <c r="D910" s="45" t="e">
        <f>'Relevé corrigé'!D910</f>
        <v>#REF!</v>
      </c>
      <c r="E910" s="40" t="e">
        <f>#REF!</f>
        <v>#REF!</v>
      </c>
      <c r="F910" s="40" t="e">
        <f>#REF!</f>
        <v>#REF!</v>
      </c>
      <c r="G910" s="40" t="e">
        <f>#REF!</f>
        <v>#REF!</v>
      </c>
      <c r="H910" s="40" t="e">
        <f>#REF!</f>
        <v>#REF!</v>
      </c>
      <c r="I910" s="40" t="e">
        <f>#REF!</f>
        <v>#REF!</v>
      </c>
      <c r="J910" s="40" t="e">
        <f>#REF!</f>
        <v>#REF!</v>
      </c>
      <c r="K910" s="40" t="e">
        <f>#REF!</f>
        <v>#REF!</v>
      </c>
      <c r="L910" s="40" t="e">
        <f>#REF!</f>
        <v>#REF!</v>
      </c>
      <c r="M910" s="40" t="e">
        <f>#REF!</f>
        <v>#REF!</v>
      </c>
      <c r="N910" s="40" t="e">
        <f>#REF!</f>
        <v>#REF!</v>
      </c>
      <c r="O910" s="40" t="e">
        <f>#REF!</f>
        <v>#REF!</v>
      </c>
      <c r="P910" s="40" t="e">
        <f>#REF!</f>
        <v>#REF!</v>
      </c>
      <c r="Q910" s="40" t="e">
        <f t="shared" si="60"/>
        <v>#REF!</v>
      </c>
      <c r="R910" s="40" t="e">
        <f t="shared" si="61"/>
        <v>#REF!</v>
      </c>
      <c r="S910" s="40" t="e">
        <f>#REF!+#REF!</f>
        <v>#REF!</v>
      </c>
      <c r="T910" s="43">
        <f>SUMIFS(Modèle!$P$2:$P$1009,Modèle!$B$2:$B$1009,$B910,Modèle!$D$2:$D$1009,$D910)</f>
        <v>0</v>
      </c>
      <c r="U910" s="40" t="e">
        <f>#REF!</f>
        <v>#REF!</v>
      </c>
      <c r="V910" s="40" t="e">
        <f>#REF!</f>
        <v>#REF!</v>
      </c>
      <c r="W910" s="40" t="e">
        <f>#REF!</f>
        <v>#REF!</v>
      </c>
      <c r="X910" s="40" t="e">
        <f>#REF!</f>
        <v>#REF!</v>
      </c>
      <c r="Y910" s="40" t="e">
        <f t="shared" si="62"/>
        <v>#REF!</v>
      </c>
      <c r="Z910" s="40" t="e">
        <f>#REF!</f>
        <v>#REF!</v>
      </c>
    </row>
    <row r="911" spans="1:26" ht="12.75" customHeight="1" x14ac:dyDescent="0.25">
      <c r="A911" s="7">
        <v>910</v>
      </c>
      <c r="B911" s="7" t="str">
        <f t="shared" si="59"/>
        <v>Dimanche</v>
      </c>
      <c r="C911" s="38" t="e">
        <f>'Relevé corrigé'!C911</f>
        <v>#REF!</v>
      </c>
      <c r="D911" s="45" t="e">
        <f>'Relevé corrigé'!D911</f>
        <v>#REF!</v>
      </c>
      <c r="E911" s="40" t="e">
        <f>#REF!</f>
        <v>#REF!</v>
      </c>
      <c r="F911" s="40" t="e">
        <f>#REF!</f>
        <v>#REF!</v>
      </c>
      <c r="G911" s="40" t="e">
        <f>#REF!</f>
        <v>#REF!</v>
      </c>
      <c r="H911" s="40" t="e">
        <f>#REF!</f>
        <v>#REF!</v>
      </c>
      <c r="I911" s="40" t="e">
        <f>#REF!</f>
        <v>#REF!</v>
      </c>
      <c r="J911" s="40" t="e">
        <f>#REF!</f>
        <v>#REF!</v>
      </c>
      <c r="K911" s="40" t="e">
        <f>#REF!</f>
        <v>#REF!</v>
      </c>
      <c r="L911" s="40" t="e">
        <f>#REF!</f>
        <v>#REF!</v>
      </c>
      <c r="M911" s="40" t="e">
        <f>#REF!</f>
        <v>#REF!</v>
      </c>
      <c r="N911" s="40" t="e">
        <f>#REF!</f>
        <v>#REF!</v>
      </c>
      <c r="O911" s="40" t="e">
        <f>#REF!</f>
        <v>#REF!</v>
      </c>
      <c r="P911" s="40" t="e">
        <f>#REF!</f>
        <v>#REF!</v>
      </c>
      <c r="Q911" s="40" t="e">
        <f t="shared" si="60"/>
        <v>#REF!</v>
      </c>
      <c r="R911" s="40" t="e">
        <f t="shared" si="61"/>
        <v>#REF!</v>
      </c>
      <c r="S911" s="40" t="e">
        <f>#REF!+#REF!</f>
        <v>#REF!</v>
      </c>
      <c r="T911" s="43">
        <f>SUMIFS(Modèle!$P$2:$P$1009,Modèle!$B$2:$B$1009,$B911,Modèle!$D$2:$D$1009,$D911)</f>
        <v>0</v>
      </c>
      <c r="U911" s="40" t="e">
        <f>#REF!</f>
        <v>#REF!</v>
      </c>
      <c r="V911" s="40" t="e">
        <f>#REF!</f>
        <v>#REF!</v>
      </c>
      <c r="W911" s="40" t="e">
        <f>#REF!</f>
        <v>#REF!</v>
      </c>
      <c r="X911" s="40" t="e">
        <f>#REF!</f>
        <v>#REF!</v>
      </c>
      <c r="Y911" s="40" t="e">
        <f t="shared" si="62"/>
        <v>#REF!</v>
      </c>
      <c r="Z911" s="40" t="e">
        <f>#REF!</f>
        <v>#REF!</v>
      </c>
    </row>
    <row r="912" spans="1:26" ht="12.75" customHeight="1" x14ac:dyDescent="0.25">
      <c r="A912" s="7">
        <v>911</v>
      </c>
      <c r="B912" s="7" t="str">
        <f t="shared" si="59"/>
        <v>Dimanche</v>
      </c>
      <c r="C912" s="38" t="e">
        <f>'Relevé corrigé'!C912</f>
        <v>#REF!</v>
      </c>
      <c r="D912" s="45" t="e">
        <f>'Relevé corrigé'!D912</f>
        <v>#REF!</v>
      </c>
      <c r="E912" s="40" t="e">
        <f>#REF!</f>
        <v>#REF!</v>
      </c>
      <c r="F912" s="40" t="e">
        <f>#REF!</f>
        <v>#REF!</v>
      </c>
      <c r="G912" s="40" t="e">
        <f>#REF!</f>
        <v>#REF!</v>
      </c>
      <c r="H912" s="40" t="e">
        <f>#REF!</f>
        <v>#REF!</v>
      </c>
      <c r="I912" s="40" t="e">
        <f>#REF!</f>
        <v>#REF!</v>
      </c>
      <c r="J912" s="40" t="e">
        <f>#REF!</f>
        <v>#REF!</v>
      </c>
      <c r="K912" s="40" t="e">
        <f>#REF!</f>
        <v>#REF!</v>
      </c>
      <c r="L912" s="40" t="e">
        <f>#REF!</f>
        <v>#REF!</v>
      </c>
      <c r="M912" s="40" t="e">
        <f>#REF!</f>
        <v>#REF!</v>
      </c>
      <c r="N912" s="40" t="e">
        <f>#REF!</f>
        <v>#REF!</v>
      </c>
      <c r="O912" s="40" t="e">
        <f>#REF!</f>
        <v>#REF!</v>
      </c>
      <c r="P912" s="40" t="e">
        <f>#REF!</f>
        <v>#REF!</v>
      </c>
      <c r="Q912" s="40" t="e">
        <f t="shared" si="60"/>
        <v>#REF!</v>
      </c>
      <c r="R912" s="40" t="e">
        <f t="shared" si="61"/>
        <v>#REF!</v>
      </c>
      <c r="S912" s="40" t="e">
        <f>#REF!+#REF!</f>
        <v>#REF!</v>
      </c>
      <c r="T912" s="43">
        <f>SUMIFS(Modèle!$P$2:$P$1009,Modèle!$B$2:$B$1009,$B912,Modèle!$D$2:$D$1009,$D912)</f>
        <v>0</v>
      </c>
      <c r="U912" s="40" t="e">
        <f>#REF!</f>
        <v>#REF!</v>
      </c>
      <c r="V912" s="40" t="e">
        <f>#REF!</f>
        <v>#REF!</v>
      </c>
      <c r="W912" s="40" t="e">
        <f>#REF!</f>
        <v>#REF!</v>
      </c>
      <c r="X912" s="40" t="e">
        <f>#REF!</f>
        <v>#REF!</v>
      </c>
      <c r="Y912" s="40" t="e">
        <f t="shared" si="62"/>
        <v>#REF!</v>
      </c>
      <c r="Z912" s="40" t="e">
        <f>#REF!</f>
        <v>#REF!</v>
      </c>
    </row>
    <row r="913" spans="1:26" ht="12.75" customHeight="1" x14ac:dyDescent="0.25">
      <c r="A913" s="7">
        <v>912</v>
      </c>
      <c r="B913" s="7" t="str">
        <f t="shared" si="59"/>
        <v>Dimanche</v>
      </c>
      <c r="C913" s="38" t="e">
        <f>'Relevé corrigé'!C913</f>
        <v>#REF!</v>
      </c>
      <c r="D913" s="45" t="e">
        <f>'Relevé corrigé'!D913</f>
        <v>#REF!</v>
      </c>
      <c r="E913" s="40" t="e">
        <f>#REF!</f>
        <v>#REF!</v>
      </c>
      <c r="F913" s="40" t="e">
        <f>#REF!</f>
        <v>#REF!</v>
      </c>
      <c r="G913" s="40" t="e">
        <f>#REF!</f>
        <v>#REF!</v>
      </c>
      <c r="H913" s="40" t="e">
        <f>#REF!</f>
        <v>#REF!</v>
      </c>
      <c r="I913" s="40" t="e">
        <f>#REF!</f>
        <v>#REF!</v>
      </c>
      <c r="J913" s="40" t="e">
        <f>#REF!</f>
        <v>#REF!</v>
      </c>
      <c r="K913" s="40" t="e">
        <f>#REF!</f>
        <v>#REF!</v>
      </c>
      <c r="L913" s="40" t="e">
        <f>#REF!</f>
        <v>#REF!</v>
      </c>
      <c r="M913" s="40" t="e">
        <f>#REF!</f>
        <v>#REF!</v>
      </c>
      <c r="N913" s="40" t="e">
        <f>#REF!</f>
        <v>#REF!</v>
      </c>
      <c r="O913" s="40" t="e">
        <f>#REF!</f>
        <v>#REF!</v>
      </c>
      <c r="P913" s="40" t="e">
        <f>#REF!</f>
        <v>#REF!</v>
      </c>
      <c r="Q913" s="40" t="e">
        <f t="shared" si="60"/>
        <v>#REF!</v>
      </c>
      <c r="R913" s="40" t="e">
        <f t="shared" si="61"/>
        <v>#REF!</v>
      </c>
      <c r="S913" s="40" t="e">
        <f>#REF!+#REF!</f>
        <v>#REF!</v>
      </c>
      <c r="T913" s="43">
        <f>SUMIFS(Modèle!$P$2:$P$1009,Modèle!$B$2:$B$1009,$B913,Modèle!$D$2:$D$1009,$D913)</f>
        <v>0</v>
      </c>
      <c r="U913" s="40" t="e">
        <f>#REF!</f>
        <v>#REF!</v>
      </c>
      <c r="V913" s="40" t="e">
        <f>#REF!</f>
        <v>#REF!</v>
      </c>
      <c r="W913" s="40" t="e">
        <f>#REF!</f>
        <v>#REF!</v>
      </c>
      <c r="X913" s="40" t="e">
        <f>#REF!</f>
        <v>#REF!</v>
      </c>
      <c r="Y913" s="40" t="e">
        <f t="shared" si="62"/>
        <v>#REF!</v>
      </c>
      <c r="Z913" s="40" t="e">
        <f>#REF!</f>
        <v>#REF!</v>
      </c>
    </row>
    <row r="914" spans="1:26" ht="12.75" customHeight="1" x14ac:dyDescent="0.25">
      <c r="A914" s="7">
        <v>913</v>
      </c>
      <c r="B914" s="7" t="str">
        <f t="shared" si="59"/>
        <v>Dimanche</v>
      </c>
      <c r="C914" s="38" t="e">
        <f>'Relevé corrigé'!C914</f>
        <v>#REF!</v>
      </c>
      <c r="D914" s="45" t="e">
        <f>'Relevé corrigé'!D914</f>
        <v>#REF!</v>
      </c>
      <c r="E914" s="40" t="e">
        <f>#REF!</f>
        <v>#REF!</v>
      </c>
      <c r="F914" s="40" t="e">
        <f>#REF!</f>
        <v>#REF!</v>
      </c>
      <c r="G914" s="40" t="e">
        <f>#REF!</f>
        <v>#REF!</v>
      </c>
      <c r="H914" s="40" t="e">
        <f>#REF!</f>
        <v>#REF!</v>
      </c>
      <c r="I914" s="40" t="e">
        <f>#REF!</f>
        <v>#REF!</v>
      </c>
      <c r="J914" s="40" t="e">
        <f>#REF!</f>
        <v>#REF!</v>
      </c>
      <c r="K914" s="40" t="e">
        <f>#REF!</f>
        <v>#REF!</v>
      </c>
      <c r="L914" s="40" t="e">
        <f>#REF!</f>
        <v>#REF!</v>
      </c>
      <c r="M914" s="40" t="e">
        <f>#REF!</f>
        <v>#REF!</v>
      </c>
      <c r="N914" s="40" t="e">
        <f>#REF!</f>
        <v>#REF!</v>
      </c>
      <c r="O914" s="40" t="e">
        <f>#REF!</f>
        <v>#REF!</v>
      </c>
      <c r="P914" s="40" t="e">
        <f>#REF!</f>
        <v>#REF!</v>
      </c>
      <c r="Q914" s="40" t="e">
        <f t="shared" si="60"/>
        <v>#REF!</v>
      </c>
      <c r="R914" s="40" t="e">
        <f t="shared" si="61"/>
        <v>#REF!</v>
      </c>
      <c r="S914" s="40" t="e">
        <f>#REF!+#REF!</f>
        <v>#REF!</v>
      </c>
      <c r="T914" s="43">
        <f>SUMIFS(Modèle!$P$2:$P$1009,Modèle!$B$2:$B$1009,$B914,Modèle!$D$2:$D$1009,$D914)</f>
        <v>0</v>
      </c>
      <c r="U914" s="40" t="e">
        <f>#REF!</f>
        <v>#REF!</v>
      </c>
      <c r="V914" s="40" t="e">
        <f>#REF!</f>
        <v>#REF!</v>
      </c>
      <c r="W914" s="40" t="e">
        <f>#REF!</f>
        <v>#REF!</v>
      </c>
      <c r="X914" s="40" t="e">
        <f>#REF!</f>
        <v>#REF!</v>
      </c>
      <c r="Y914" s="40" t="e">
        <f t="shared" si="62"/>
        <v>#REF!</v>
      </c>
      <c r="Z914" s="40" t="e">
        <f>#REF!</f>
        <v>#REF!</v>
      </c>
    </row>
    <row r="915" spans="1:26" ht="12.75" customHeight="1" x14ac:dyDescent="0.25">
      <c r="A915" s="7">
        <v>914</v>
      </c>
      <c r="B915" s="7" t="str">
        <f t="shared" si="59"/>
        <v>Dimanche</v>
      </c>
      <c r="C915" s="38" t="e">
        <f>'Relevé corrigé'!C915</f>
        <v>#REF!</v>
      </c>
      <c r="D915" s="45" t="e">
        <f>'Relevé corrigé'!D915</f>
        <v>#REF!</v>
      </c>
      <c r="E915" s="40" t="e">
        <f>#REF!</f>
        <v>#REF!</v>
      </c>
      <c r="F915" s="40" t="e">
        <f>#REF!</f>
        <v>#REF!</v>
      </c>
      <c r="G915" s="40" t="e">
        <f>#REF!</f>
        <v>#REF!</v>
      </c>
      <c r="H915" s="40" t="e">
        <f>#REF!</f>
        <v>#REF!</v>
      </c>
      <c r="I915" s="40" t="e">
        <f>#REF!</f>
        <v>#REF!</v>
      </c>
      <c r="J915" s="40" t="e">
        <f>#REF!</f>
        <v>#REF!</v>
      </c>
      <c r="K915" s="40" t="e">
        <f>#REF!</f>
        <v>#REF!</v>
      </c>
      <c r="L915" s="40" t="e">
        <f>#REF!</f>
        <v>#REF!</v>
      </c>
      <c r="M915" s="40" t="e">
        <f>#REF!</f>
        <v>#REF!</v>
      </c>
      <c r="N915" s="40" t="e">
        <f>#REF!</f>
        <v>#REF!</v>
      </c>
      <c r="O915" s="40" t="e">
        <f>#REF!</f>
        <v>#REF!</v>
      </c>
      <c r="P915" s="40" t="e">
        <f>#REF!</f>
        <v>#REF!</v>
      </c>
      <c r="Q915" s="40" t="e">
        <f t="shared" si="60"/>
        <v>#REF!</v>
      </c>
      <c r="R915" s="40" t="e">
        <f t="shared" si="61"/>
        <v>#REF!</v>
      </c>
      <c r="S915" s="40" t="e">
        <f>#REF!+#REF!</f>
        <v>#REF!</v>
      </c>
      <c r="T915" s="43">
        <f>SUMIFS(Modèle!$P$2:$P$1009,Modèle!$B$2:$B$1009,$B915,Modèle!$D$2:$D$1009,$D915)</f>
        <v>0</v>
      </c>
      <c r="U915" s="40" t="e">
        <f>#REF!</f>
        <v>#REF!</v>
      </c>
      <c r="V915" s="40" t="e">
        <f>#REF!</f>
        <v>#REF!</v>
      </c>
      <c r="W915" s="40" t="e">
        <f>#REF!</f>
        <v>#REF!</v>
      </c>
      <c r="X915" s="40" t="e">
        <f>#REF!</f>
        <v>#REF!</v>
      </c>
      <c r="Y915" s="40" t="e">
        <f t="shared" si="62"/>
        <v>#REF!</v>
      </c>
      <c r="Z915" s="40" t="e">
        <f>#REF!</f>
        <v>#REF!</v>
      </c>
    </row>
    <row r="916" spans="1:26" ht="12.75" customHeight="1" x14ac:dyDescent="0.25">
      <c r="A916" s="7">
        <v>915</v>
      </c>
      <c r="B916" s="7" t="str">
        <f t="shared" si="59"/>
        <v>Dimanche</v>
      </c>
      <c r="C916" s="38" t="e">
        <f>'Relevé corrigé'!C916</f>
        <v>#REF!</v>
      </c>
      <c r="D916" s="45" t="e">
        <f>'Relevé corrigé'!D916</f>
        <v>#REF!</v>
      </c>
      <c r="E916" s="40" t="e">
        <f>#REF!</f>
        <v>#REF!</v>
      </c>
      <c r="F916" s="40" t="e">
        <f>#REF!</f>
        <v>#REF!</v>
      </c>
      <c r="G916" s="40" t="e">
        <f>#REF!</f>
        <v>#REF!</v>
      </c>
      <c r="H916" s="40" t="e">
        <f>#REF!</f>
        <v>#REF!</v>
      </c>
      <c r="I916" s="40" t="e">
        <f>#REF!</f>
        <v>#REF!</v>
      </c>
      <c r="J916" s="40" t="e">
        <f>#REF!</f>
        <v>#REF!</v>
      </c>
      <c r="K916" s="40" t="e">
        <f>#REF!</f>
        <v>#REF!</v>
      </c>
      <c r="L916" s="40" t="e">
        <f>#REF!</f>
        <v>#REF!</v>
      </c>
      <c r="M916" s="40" t="e">
        <f>#REF!</f>
        <v>#REF!</v>
      </c>
      <c r="N916" s="40" t="e">
        <f>#REF!</f>
        <v>#REF!</v>
      </c>
      <c r="O916" s="40" t="e">
        <f>#REF!</f>
        <v>#REF!</v>
      </c>
      <c r="P916" s="40" t="e">
        <f>#REF!</f>
        <v>#REF!</v>
      </c>
      <c r="Q916" s="40" t="e">
        <f t="shared" si="60"/>
        <v>#REF!</v>
      </c>
      <c r="R916" s="40" t="e">
        <f t="shared" si="61"/>
        <v>#REF!</v>
      </c>
      <c r="S916" s="40" t="e">
        <f>#REF!+#REF!</f>
        <v>#REF!</v>
      </c>
      <c r="T916" s="43">
        <f>SUMIFS(Modèle!$P$2:$P$1009,Modèle!$B$2:$B$1009,$B916,Modèle!$D$2:$D$1009,$D916)</f>
        <v>0</v>
      </c>
      <c r="U916" s="40" t="e">
        <f>#REF!</f>
        <v>#REF!</v>
      </c>
      <c r="V916" s="40" t="e">
        <f>#REF!</f>
        <v>#REF!</v>
      </c>
      <c r="W916" s="40" t="e">
        <f>#REF!</f>
        <v>#REF!</v>
      </c>
      <c r="X916" s="40" t="e">
        <f>#REF!</f>
        <v>#REF!</v>
      </c>
      <c r="Y916" s="40" t="e">
        <f t="shared" si="62"/>
        <v>#REF!</v>
      </c>
      <c r="Z916" s="40" t="e">
        <f>#REF!</f>
        <v>#REF!</v>
      </c>
    </row>
    <row r="917" spans="1:26" ht="12.75" customHeight="1" x14ac:dyDescent="0.25">
      <c r="A917" s="7">
        <v>916</v>
      </c>
      <c r="B917" s="7" t="str">
        <f t="shared" si="59"/>
        <v>Dimanche</v>
      </c>
      <c r="C917" s="38" t="e">
        <f>'Relevé corrigé'!C917</f>
        <v>#REF!</v>
      </c>
      <c r="D917" s="45" t="e">
        <f>'Relevé corrigé'!D917</f>
        <v>#REF!</v>
      </c>
      <c r="E917" s="40" t="e">
        <f>#REF!</f>
        <v>#REF!</v>
      </c>
      <c r="F917" s="40" t="e">
        <f>#REF!</f>
        <v>#REF!</v>
      </c>
      <c r="G917" s="40" t="e">
        <f>#REF!</f>
        <v>#REF!</v>
      </c>
      <c r="H917" s="40" t="e">
        <f>#REF!</f>
        <v>#REF!</v>
      </c>
      <c r="I917" s="40" t="e">
        <f>#REF!</f>
        <v>#REF!</v>
      </c>
      <c r="J917" s="40" t="e">
        <f>#REF!</f>
        <v>#REF!</v>
      </c>
      <c r="K917" s="40" t="e">
        <f>#REF!</f>
        <v>#REF!</v>
      </c>
      <c r="L917" s="40" t="e">
        <f>#REF!</f>
        <v>#REF!</v>
      </c>
      <c r="M917" s="40" t="e">
        <f>#REF!</f>
        <v>#REF!</v>
      </c>
      <c r="N917" s="40" t="e">
        <f>#REF!</f>
        <v>#REF!</v>
      </c>
      <c r="O917" s="40" t="e">
        <f>#REF!</f>
        <v>#REF!</v>
      </c>
      <c r="P917" s="40" t="e">
        <f>#REF!</f>
        <v>#REF!</v>
      </c>
      <c r="Q917" s="40" t="e">
        <f t="shared" si="60"/>
        <v>#REF!</v>
      </c>
      <c r="R917" s="40" t="e">
        <f t="shared" si="61"/>
        <v>#REF!</v>
      </c>
      <c r="S917" s="40" t="e">
        <f>#REF!+#REF!</f>
        <v>#REF!</v>
      </c>
      <c r="T917" s="43">
        <f>SUMIFS(Modèle!$P$2:$P$1009,Modèle!$B$2:$B$1009,$B917,Modèle!$D$2:$D$1009,$D917)</f>
        <v>0</v>
      </c>
      <c r="U917" s="40" t="e">
        <f>#REF!</f>
        <v>#REF!</v>
      </c>
      <c r="V917" s="40" t="e">
        <f>#REF!</f>
        <v>#REF!</v>
      </c>
      <c r="W917" s="40" t="e">
        <f>#REF!</f>
        <v>#REF!</v>
      </c>
      <c r="X917" s="40" t="e">
        <f>#REF!</f>
        <v>#REF!</v>
      </c>
      <c r="Y917" s="40" t="e">
        <f t="shared" si="62"/>
        <v>#REF!</v>
      </c>
      <c r="Z917" s="40" t="e">
        <f>#REF!</f>
        <v>#REF!</v>
      </c>
    </row>
    <row r="918" spans="1:26" ht="12.75" customHeight="1" x14ac:dyDescent="0.25">
      <c r="A918" s="7">
        <v>917</v>
      </c>
      <c r="B918" s="7" t="str">
        <f t="shared" si="59"/>
        <v>Dimanche</v>
      </c>
      <c r="C918" s="38" t="e">
        <f>'Relevé corrigé'!C918</f>
        <v>#REF!</v>
      </c>
      <c r="D918" s="45" t="e">
        <f>'Relevé corrigé'!D918</f>
        <v>#REF!</v>
      </c>
      <c r="E918" s="40" t="e">
        <f>#REF!</f>
        <v>#REF!</v>
      </c>
      <c r="F918" s="40" t="e">
        <f>#REF!</f>
        <v>#REF!</v>
      </c>
      <c r="G918" s="40" t="e">
        <f>#REF!</f>
        <v>#REF!</v>
      </c>
      <c r="H918" s="40" t="e">
        <f>#REF!</f>
        <v>#REF!</v>
      </c>
      <c r="I918" s="40" t="e">
        <f>#REF!</f>
        <v>#REF!</v>
      </c>
      <c r="J918" s="40" t="e">
        <f>#REF!</f>
        <v>#REF!</v>
      </c>
      <c r="K918" s="40" t="e">
        <f>#REF!</f>
        <v>#REF!</v>
      </c>
      <c r="L918" s="40" t="e">
        <f>#REF!</f>
        <v>#REF!</v>
      </c>
      <c r="M918" s="40" t="e">
        <f>#REF!</f>
        <v>#REF!</v>
      </c>
      <c r="N918" s="40" t="e">
        <f>#REF!</f>
        <v>#REF!</v>
      </c>
      <c r="O918" s="40" t="e">
        <f>#REF!</f>
        <v>#REF!</v>
      </c>
      <c r="P918" s="40" t="e">
        <f>#REF!</f>
        <v>#REF!</v>
      </c>
      <c r="Q918" s="40" t="e">
        <f t="shared" si="60"/>
        <v>#REF!</v>
      </c>
      <c r="R918" s="40" t="e">
        <f t="shared" si="61"/>
        <v>#REF!</v>
      </c>
      <c r="S918" s="40" t="e">
        <f>#REF!+#REF!</f>
        <v>#REF!</v>
      </c>
      <c r="T918" s="43">
        <f>SUMIFS(Modèle!$P$2:$P$1009,Modèle!$B$2:$B$1009,$B918,Modèle!$D$2:$D$1009,$D918)</f>
        <v>0</v>
      </c>
      <c r="U918" s="40" t="e">
        <f>#REF!</f>
        <v>#REF!</v>
      </c>
      <c r="V918" s="40" t="e">
        <f>#REF!</f>
        <v>#REF!</v>
      </c>
      <c r="W918" s="40" t="e">
        <f>#REF!</f>
        <v>#REF!</v>
      </c>
      <c r="X918" s="40" t="e">
        <f>#REF!</f>
        <v>#REF!</v>
      </c>
      <c r="Y918" s="40" t="e">
        <f t="shared" si="62"/>
        <v>#REF!</v>
      </c>
      <c r="Z918" s="40" t="e">
        <f>#REF!</f>
        <v>#REF!</v>
      </c>
    </row>
    <row r="919" spans="1:26" ht="12.75" customHeight="1" x14ac:dyDescent="0.25">
      <c r="A919" s="7">
        <v>918</v>
      </c>
      <c r="B919" s="7" t="str">
        <f t="shared" si="59"/>
        <v>Dimanche</v>
      </c>
      <c r="C919" s="38" t="e">
        <f>'Relevé corrigé'!C919</f>
        <v>#REF!</v>
      </c>
      <c r="D919" s="45" t="e">
        <f>'Relevé corrigé'!D919</f>
        <v>#REF!</v>
      </c>
      <c r="E919" s="40" t="e">
        <f>#REF!</f>
        <v>#REF!</v>
      </c>
      <c r="F919" s="40" t="e">
        <f>#REF!</f>
        <v>#REF!</v>
      </c>
      <c r="G919" s="40" t="e">
        <f>#REF!</f>
        <v>#REF!</v>
      </c>
      <c r="H919" s="40" t="e">
        <f>#REF!</f>
        <v>#REF!</v>
      </c>
      <c r="I919" s="40" t="e">
        <f>#REF!</f>
        <v>#REF!</v>
      </c>
      <c r="J919" s="40" t="e">
        <f>#REF!</f>
        <v>#REF!</v>
      </c>
      <c r="K919" s="40" t="e">
        <f>#REF!</f>
        <v>#REF!</v>
      </c>
      <c r="L919" s="40" t="e">
        <f>#REF!</f>
        <v>#REF!</v>
      </c>
      <c r="M919" s="40" t="e">
        <f>#REF!</f>
        <v>#REF!</v>
      </c>
      <c r="N919" s="40" t="e">
        <f>#REF!</f>
        <v>#REF!</v>
      </c>
      <c r="O919" s="40" t="e">
        <f>#REF!</f>
        <v>#REF!</v>
      </c>
      <c r="P919" s="40" t="e">
        <f>#REF!</f>
        <v>#REF!</v>
      </c>
      <c r="Q919" s="40" t="e">
        <f t="shared" si="60"/>
        <v>#REF!</v>
      </c>
      <c r="R919" s="40" t="e">
        <f t="shared" si="61"/>
        <v>#REF!</v>
      </c>
      <c r="S919" s="40" t="e">
        <f>#REF!+#REF!</f>
        <v>#REF!</v>
      </c>
      <c r="T919" s="43">
        <f>SUMIFS(Modèle!$P$2:$P$1009,Modèle!$B$2:$B$1009,$B919,Modèle!$D$2:$D$1009,$D919)</f>
        <v>0</v>
      </c>
      <c r="U919" s="40" t="e">
        <f>#REF!</f>
        <v>#REF!</v>
      </c>
      <c r="V919" s="40" t="e">
        <f>#REF!</f>
        <v>#REF!</v>
      </c>
      <c r="W919" s="40" t="e">
        <f>#REF!</f>
        <v>#REF!</v>
      </c>
      <c r="X919" s="40" t="e">
        <f>#REF!</f>
        <v>#REF!</v>
      </c>
      <c r="Y919" s="40" t="e">
        <f t="shared" si="62"/>
        <v>#REF!</v>
      </c>
      <c r="Z919" s="40" t="e">
        <f>#REF!</f>
        <v>#REF!</v>
      </c>
    </row>
    <row r="920" spans="1:26" ht="12.75" customHeight="1" x14ac:dyDescent="0.25">
      <c r="A920" s="7">
        <v>919</v>
      </c>
      <c r="B920" s="7" t="str">
        <f t="shared" si="59"/>
        <v>Dimanche</v>
      </c>
      <c r="C920" s="38" t="e">
        <f>'Relevé corrigé'!C920</f>
        <v>#REF!</v>
      </c>
      <c r="D920" s="45" t="e">
        <f>'Relevé corrigé'!D920</f>
        <v>#REF!</v>
      </c>
      <c r="E920" s="40" t="e">
        <f>#REF!</f>
        <v>#REF!</v>
      </c>
      <c r="F920" s="40" t="e">
        <f>#REF!</f>
        <v>#REF!</v>
      </c>
      <c r="G920" s="40" t="e">
        <f>#REF!</f>
        <v>#REF!</v>
      </c>
      <c r="H920" s="40" t="e">
        <f>#REF!</f>
        <v>#REF!</v>
      </c>
      <c r="I920" s="40" t="e">
        <f>#REF!</f>
        <v>#REF!</v>
      </c>
      <c r="J920" s="40" t="e">
        <f>#REF!</f>
        <v>#REF!</v>
      </c>
      <c r="K920" s="40" t="e">
        <f>#REF!</f>
        <v>#REF!</v>
      </c>
      <c r="L920" s="40" t="e">
        <f>#REF!</f>
        <v>#REF!</v>
      </c>
      <c r="M920" s="40" t="e">
        <f>#REF!</f>
        <v>#REF!</v>
      </c>
      <c r="N920" s="40" t="e">
        <f>#REF!</f>
        <v>#REF!</v>
      </c>
      <c r="O920" s="40" t="e">
        <f>#REF!</f>
        <v>#REF!</v>
      </c>
      <c r="P920" s="40" t="e">
        <f>#REF!</f>
        <v>#REF!</v>
      </c>
      <c r="Q920" s="40" t="e">
        <f t="shared" si="60"/>
        <v>#REF!</v>
      </c>
      <c r="R920" s="40" t="e">
        <f t="shared" si="61"/>
        <v>#REF!</v>
      </c>
      <c r="S920" s="40" t="e">
        <f>#REF!+#REF!</f>
        <v>#REF!</v>
      </c>
      <c r="T920" s="43">
        <f>SUMIFS(Modèle!$P$2:$P$1009,Modèle!$B$2:$B$1009,$B920,Modèle!$D$2:$D$1009,$D920)</f>
        <v>0</v>
      </c>
      <c r="U920" s="40" t="e">
        <f>#REF!</f>
        <v>#REF!</v>
      </c>
      <c r="V920" s="40" t="e">
        <f>#REF!</f>
        <v>#REF!</v>
      </c>
      <c r="W920" s="40" t="e">
        <f>#REF!</f>
        <v>#REF!</v>
      </c>
      <c r="X920" s="40" t="e">
        <f>#REF!</f>
        <v>#REF!</v>
      </c>
      <c r="Y920" s="40" t="e">
        <f t="shared" si="62"/>
        <v>#REF!</v>
      </c>
      <c r="Z920" s="40" t="e">
        <f>#REF!</f>
        <v>#REF!</v>
      </c>
    </row>
    <row r="921" spans="1:26" ht="12.75" customHeight="1" x14ac:dyDescent="0.25">
      <c r="A921" s="7">
        <v>920</v>
      </c>
      <c r="B921" s="7" t="str">
        <f t="shared" si="59"/>
        <v>Dimanche</v>
      </c>
      <c r="C921" s="38" t="e">
        <f>'Relevé corrigé'!C921</f>
        <v>#REF!</v>
      </c>
      <c r="D921" s="45" t="e">
        <f>'Relevé corrigé'!D921</f>
        <v>#REF!</v>
      </c>
      <c r="E921" s="40" t="e">
        <f>#REF!</f>
        <v>#REF!</v>
      </c>
      <c r="F921" s="40" t="e">
        <f>#REF!</f>
        <v>#REF!</v>
      </c>
      <c r="G921" s="40" t="e">
        <f>#REF!</f>
        <v>#REF!</v>
      </c>
      <c r="H921" s="40" t="e">
        <f>#REF!</f>
        <v>#REF!</v>
      </c>
      <c r="I921" s="40" t="e">
        <f>#REF!</f>
        <v>#REF!</v>
      </c>
      <c r="J921" s="40" t="e">
        <f>#REF!</f>
        <v>#REF!</v>
      </c>
      <c r="K921" s="40" t="e">
        <f>#REF!</f>
        <v>#REF!</v>
      </c>
      <c r="L921" s="40" t="e">
        <f>#REF!</f>
        <v>#REF!</v>
      </c>
      <c r="M921" s="40" t="e">
        <f>#REF!</f>
        <v>#REF!</v>
      </c>
      <c r="N921" s="40" t="e">
        <f>#REF!</f>
        <v>#REF!</v>
      </c>
      <c r="O921" s="40" t="e">
        <f>#REF!</f>
        <v>#REF!</v>
      </c>
      <c r="P921" s="40" t="e">
        <f>#REF!</f>
        <v>#REF!</v>
      </c>
      <c r="Q921" s="40" t="e">
        <f t="shared" si="60"/>
        <v>#REF!</v>
      </c>
      <c r="R921" s="40" t="e">
        <f t="shared" si="61"/>
        <v>#REF!</v>
      </c>
      <c r="S921" s="40" t="e">
        <f>#REF!+#REF!</f>
        <v>#REF!</v>
      </c>
      <c r="T921" s="43">
        <f>SUMIFS(Modèle!$P$2:$P$1009,Modèle!$B$2:$B$1009,$B921,Modèle!$D$2:$D$1009,$D921)</f>
        <v>0</v>
      </c>
      <c r="U921" s="40" t="e">
        <f>#REF!</f>
        <v>#REF!</v>
      </c>
      <c r="V921" s="40" t="e">
        <f>#REF!</f>
        <v>#REF!</v>
      </c>
      <c r="W921" s="40" t="e">
        <f>#REF!</f>
        <v>#REF!</v>
      </c>
      <c r="X921" s="40" t="e">
        <f>#REF!</f>
        <v>#REF!</v>
      </c>
      <c r="Y921" s="40" t="e">
        <f t="shared" si="62"/>
        <v>#REF!</v>
      </c>
      <c r="Z921" s="40" t="e">
        <f>#REF!</f>
        <v>#REF!</v>
      </c>
    </row>
    <row r="922" spans="1:26" ht="12.75" customHeight="1" x14ac:dyDescent="0.25">
      <c r="A922" s="7">
        <v>921</v>
      </c>
      <c r="B922" s="7" t="str">
        <f t="shared" si="59"/>
        <v>Dimanche</v>
      </c>
      <c r="C922" s="38" t="e">
        <f>'Relevé corrigé'!C922</f>
        <v>#REF!</v>
      </c>
      <c r="D922" s="45" t="e">
        <f>'Relevé corrigé'!D922</f>
        <v>#REF!</v>
      </c>
      <c r="E922" s="40" t="e">
        <f>#REF!</f>
        <v>#REF!</v>
      </c>
      <c r="F922" s="40" t="e">
        <f>#REF!</f>
        <v>#REF!</v>
      </c>
      <c r="G922" s="40" t="e">
        <f>#REF!</f>
        <v>#REF!</v>
      </c>
      <c r="H922" s="40" t="e">
        <f>#REF!</f>
        <v>#REF!</v>
      </c>
      <c r="I922" s="40" t="e">
        <f>#REF!</f>
        <v>#REF!</v>
      </c>
      <c r="J922" s="40" t="e">
        <f>#REF!</f>
        <v>#REF!</v>
      </c>
      <c r="K922" s="40" t="e">
        <f>#REF!</f>
        <v>#REF!</v>
      </c>
      <c r="L922" s="40" t="e">
        <f>#REF!</f>
        <v>#REF!</v>
      </c>
      <c r="M922" s="40" t="e">
        <f>#REF!</f>
        <v>#REF!</v>
      </c>
      <c r="N922" s="40" t="e">
        <f>#REF!</f>
        <v>#REF!</v>
      </c>
      <c r="O922" s="40" t="e">
        <f>#REF!</f>
        <v>#REF!</v>
      </c>
      <c r="P922" s="40" t="e">
        <f>#REF!</f>
        <v>#REF!</v>
      </c>
      <c r="Q922" s="40" t="e">
        <f t="shared" si="60"/>
        <v>#REF!</v>
      </c>
      <c r="R922" s="40" t="e">
        <f t="shared" si="61"/>
        <v>#REF!</v>
      </c>
      <c r="S922" s="40" t="e">
        <f>#REF!+#REF!</f>
        <v>#REF!</v>
      </c>
      <c r="T922" s="43">
        <f>SUMIFS(Modèle!$P$2:$P$1009,Modèle!$B$2:$B$1009,$B922,Modèle!$D$2:$D$1009,$D922)</f>
        <v>0</v>
      </c>
      <c r="U922" s="40" t="e">
        <f>#REF!</f>
        <v>#REF!</v>
      </c>
      <c r="V922" s="40" t="e">
        <f>#REF!</f>
        <v>#REF!</v>
      </c>
      <c r="W922" s="40" t="e">
        <f>#REF!</f>
        <v>#REF!</v>
      </c>
      <c r="X922" s="40" t="e">
        <f>#REF!</f>
        <v>#REF!</v>
      </c>
      <c r="Y922" s="40" t="e">
        <f t="shared" si="62"/>
        <v>#REF!</v>
      </c>
      <c r="Z922" s="40" t="e">
        <f>#REF!</f>
        <v>#REF!</v>
      </c>
    </row>
    <row r="923" spans="1:26" ht="12.75" customHeight="1" x14ac:dyDescent="0.25">
      <c r="A923" s="7">
        <v>922</v>
      </c>
      <c r="B923" s="7" t="str">
        <f t="shared" si="59"/>
        <v>Dimanche</v>
      </c>
      <c r="C923" s="38" t="e">
        <f>'Relevé corrigé'!C923</f>
        <v>#REF!</v>
      </c>
      <c r="D923" s="45" t="e">
        <f>'Relevé corrigé'!D923</f>
        <v>#REF!</v>
      </c>
      <c r="E923" s="40" t="e">
        <f>#REF!</f>
        <v>#REF!</v>
      </c>
      <c r="F923" s="40" t="e">
        <f>#REF!</f>
        <v>#REF!</v>
      </c>
      <c r="G923" s="40" t="e">
        <f>#REF!</f>
        <v>#REF!</v>
      </c>
      <c r="H923" s="40" t="e">
        <f>#REF!</f>
        <v>#REF!</v>
      </c>
      <c r="I923" s="40" t="e">
        <f>#REF!</f>
        <v>#REF!</v>
      </c>
      <c r="J923" s="40" t="e">
        <f>#REF!</f>
        <v>#REF!</v>
      </c>
      <c r="K923" s="40" t="e">
        <f>#REF!</f>
        <v>#REF!</v>
      </c>
      <c r="L923" s="40" t="e">
        <f>#REF!</f>
        <v>#REF!</v>
      </c>
      <c r="M923" s="40" t="e">
        <f>#REF!</f>
        <v>#REF!</v>
      </c>
      <c r="N923" s="40" t="e">
        <f>#REF!</f>
        <v>#REF!</v>
      </c>
      <c r="O923" s="40" t="e">
        <f>#REF!</f>
        <v>#REF!</v>
      </c>
      <c r="P923" s="40" t="e">
        <f>#REF!</f>
        <v>#REF!</v>
      </c>
      <c r="Q923" s="40" t="e">
        <f t="shared" si="60"/>
        <v>#REF!</v>
      </c>
      <c r="R923" s="40" t="e">
        <f t="shared" si="61"/>
        <v>#REF!</v>
      </c>
      <c r="S923" s="40" t="e">
        <f>#REF!+#REF!</f>
        <v>#REF!</v>
      </c>
      <c r="T923" s="43">
        <f>SUMIFS(Modèle!$P$2:$P$1009,Modèle!$B$2:$B$1009,$B923,Modèle!$D$2:$D$1009,$D923)</f>
        <v>0</v>
      </c>
      <c r="U923" s="40" t="e">
        <f>#REF!</f>
        <v>#REF!</v>
      </c>
      <c r="V923" s="40" t="e">
        <f>#REF!</f>
        <v>#REF!</v>
      </c>
      <c r="W923" s="40" t="e">
        <f>#REF!</f>
        <v>#REF!</v>
      </c>
      <c r="X923" s="40" t="e">
        <f>#REF!</f>
        <v>#REF!</v>
      </c>
      <c r="Y923" s="40" t="e">
        <f t="shared" si="62"/>
        <v>#REF!</v>
      </c>
      <c r="Z923" s="40" t="e">
        <f>#REF!</f>
        <v>#REF!</v>
      </c>
    </row>
    <row r="924" spans="1:26" ht="12.75" customHeight="1" x14ac:dyDescent="0.25">
      <c r="A924" s="7">
        <v>923</v>
      </c>
      <c r="B924" s="7" t="str">
        <f t="shared" si="59"/>
        <v>Dimanche</v>
      </c>
      <c r="C924" s="38" t="e">
        <f>'Relevé corrigé'!C924</f>
        <v>#REF!</v>
      </c>
      <c r="D924" s="45" t="e">
        <f>'Relevé corrigé'!D924</f>
        <v>#REF!</v>
      </c>
      <c r="E924" s="40" t="e">
        <f>#REF!</f>
        <v>#REF!</v>
      </c>
      <c r="F924" s="40" t="e">
        <f>#REF!</f>
        <v>#REF!</v>
      </c>
      <c r="G924" s="40" t="e">
        <f>#REF!</f>
        <v>#REF!</v>
      </c>
      <c r="H924" s="40" t="e">
        <f>#REF!</f>
        <v>#REF!</v>
      </c>
      <c r="I924" s="40" t="e">
        <f>#REF!</f>
        <v>#REF!</v>
      </c>
      <c r="J924" s="40" t="e">
        <f>#REF!</f>
        <v>#REF!</v>
      </c>
      <c r="K924" s="40" t="e">
        <f>#REF!</f>
        <v>#REF!</v>
      </c>
      <c r="L924" s="40" t="e">
        <f>#REF!</f>
        <v>#REF!</v>
      </c>
      <c r="M924" s="40" t="e">
        <f>#REF!</f>
        <v>#REF!</v>
      </c>
      <c r="N924" s="40" t="e">
        <f>#REF!</f>
        <v>#REF!</v>
      </c>
      <c r="O924" s="40" t="e">
        <f>#REF!</f>
        <v>#REF!</v>
      </c>
      <c r="P924" s="40" t="e">
        <f>#REF!</f>
        <v>#REF!</v>
      </c>
      <c r="Q924" s="40" t="e">
        <f t="shared" si="60"/>
        <v>#REF!</v>
      </c>
      <c r="R924" s="40" t="e">
        <f t="shared" si="61"/>
        <v>#REF!</v>
      </c>
      <c r="S924" s="40" t="e">
        <f>#REF!+#REF!</f>
        <v>#REF!</v>
      </c>
      <c r="T924" s="43">
        <f>SUMIFS(Modèle!$P$2:$P$1009,Modèle!$B$2:$B$1009,$B924,Modèle!$D$2:$D$1009,$D924)</f>
        <v>0</v>
      </c>
      <c r="U924" s="40" t="e">
        <f>#REF!</f>
        <v>#REF!</v>
      </c>
      <c r="V924" s="40" t="e">
        <f>#REF!</f>
        <v>#REF!</v>
      </c>
      <c r="W924" s="40" t="e">
        <f>#REF!</f>
        <v>#REF!</v>
      </c>
      <c r="X924" s="40" t="e">
        <f>#REF!</f>
        <v>#REF!</v>
      </c>
      <c r="Y924" s="40" t="e">
        <f t="shared" si="62"/>
        <v>#REF!</v>
      </c>
      <c r="Z924" s="40" t="e">
        <f>#REF!</f>
        <v>#REF!</v>
      </c>
    </row>
    <row r="925" spans="1:26" ht="12.75" customHeight="1" x14ac:dyDescent="0.25">
      <c r="A925" s="7">
        <v>924</v>
      </c>
      <c r="B925" s="7" t="str">
        <f t="shared" si="59"/>
        <v>Dimanche</v>
      </c>
      <c r="C925" s="38" t="e">
        <f>'Relevé corrigé'!C925</f>
        <v>#REF!</v>
      </c>
      <c r="D925" s="45" t="e">
        <f>'Relevé corrigé'!D925</f>
        <v>#REF!</v>
      </c>
      <c r="E925" s="40" t="e">
        <f>#REF!</f>
        <v>#REF!</v>
      </c>
      <c r="F925" s="40" t="e">
        <f>#REF!</f>
        <v>#REF!</v>
      </c>
      <c r="G925" s="40" t="e">
        <f>#REF!</f>
        <v>#REF!</v>
      </c>
      <c r="H925" s="40" t="e">
        <f>#REF!</f>
        <v>#REF!</v>
      </c>
      <c r="I925" s="40" t="e">
        <f>#REF!</f>
        <v>#REF!</v>
      </c>
      <c r="J925" s="40" t="e">
        <f>#REF!</f>
        <v>#REF!</v>
      </c>
      <c r="K925" s="40" t="e">
        <f>#REF!</f>
        <v>#REF!</v>
      </c>
      <c r="L925" s="40" t="e">
        <f>#REF!</f>
        <v>#REF!</v>
      </c>
      <c r="M925" s="40" t="e">
        <f>#REF!</f>
        <v>#REF!</v>
      </c>
      <c r="N925" s="40" t="e">
        <f>#REF!</f>
        <v>#REF!</v>
      </c>
      <c r="O925" s="40" t="e">
        <f>#REF!</f>
        <v>#REF!</v>
      </c>
      <c r="P925" s="40" t="e">
        <f>#REF!</f>
        <v>#REF!</v>
      </c>
      <c r="Q925" s="40" t="e">
        <f t="shared" si="60"/>
        <v>#REF!</v>
      </c>
      <c r="R925" s="40" t="e">
        <f t="shared" si="61"/>
        <v>#REF!</v>
      </c>
      <c r="S925" s="40" t="e">
        <f>#REF!+#REF!</f>
        <v>#REF!</v>
      </c>
      <c r="T925" s="43">
        <f>SUMIFS(Modèle!$P$2:$P$1009,Modèle!$B$2:$B$1009,$B925,Modèle!$D$2:$D$1009,$D925)</f>
        <v>0</v>
      </c>
      <c r="U925" s="40" t="e">
        <f>#REF!</f>
        <v>#REF!</v>
      </c>
      <c r="V925" s="40" t="e">
        <f>#REF!</f>
        <v>#REF!</v>
      </c>
      <c r="W925" s="40" t="e">
        <f>#REF!</f>
        <v>#REF!</v>
      </c>
      <c r="X925" s="40" t="e">
        <f>#REF!</f>
        <v>#REF!</v>
      </c>
      <c r="Y925" s="40" t="e">
        <f t="shared" si="62"/>
        <v>#REF!</v>
      </c>
      <c r="Z925" s="40" t="e">
        <f>#REF!</f>
        <v>#REF!</v>
      </c>
    </row>
    <row r="926" spans="1:26" ht="12.75" customHeight="1" x14ac:dyDescent="0.25">
      <c r="A926" s="7">
        <v>925</v>
      </c>
      <c r="B926" s="7" t="str">
        <f t="shared" si="59"/>
        <v>Dimanche</v>
      </c>
      <c r="C926" s="38" t="e">
        <f>'Relevé corrigé'!C926</f>
        <v>#REF!</v>
      </c>
      <c r="D926" s="45" t="e">
        <f>'Relevé corrigé'!D926</f>
        <v>#REF!</v>
      </c>
      <c r="E926" s="40" t="e">
        <f>#REF!</f>
        <v>#REF!</v>
      </c>
      <c r="F926" s="40" t="e">
        <f>#REF!</f>
        <v>#REF!</v>
      </c>
      <c r="G926" s="40" t="e">
        <f>#REF!</f>
        <v>#REF!</v>
      </c>
      <c r="H926" s="40" t="e">
        <f>#REF!</f>
        <v>#REF!</v>
      </c>
      <c r="I926" s="40" t="e">
        <f>#REF!</f>
        <v>#REF!</v>
      </c>
      <c r="J926" s="40" t="e">
        <f>#REF!</f>
        <v>#REF!</v>
      </c>
      <c r="K926" s="40" t="e">
        <f>#REF!</f>
        <v>#REF!</v>
      </c>
      <c r="L926" s="40" t="e">
        <f>#REF!</f>
        <v>#REF!</v>
      </c>
      <c r="M926" s="40" t="e">
        <f>#REF!</f>
        <v>#REF!</v>
      </c>
      <c r="N926" s="40" t="e">
        <f>#REF!</f>
        <v>#REF!</v>
      </c>
      <c r="O926" s="40" t="e">
        <f>#REF!</f>
        <v>#REF!</v>
      </c>
      <c r="P926" s="40" t="e">
        <f>#REF!</f>
        <v>#REF!</v>
      </c>
      <c r="Q926" s="40" t="e">
        <f t="shared" si="60"/>
        <v>#REF!</v>
      </c>
      <c r="R926" s="40" t="e">
        <f t="shared" si="61"/>
        <v>#REF!</v>
      </c>
      <c r="S926" s="40" t="e">
        <f>#REF!+#REF!</f>
        <v>#REF!</v>
      </c>
      <c r="T926" s="43">
        <f>SUMIFS(Modèle!$P$2:$P$1009,Modèle!$B$2:$B$1009,$B926,Modèle!$D$2:$D$1009,$D926)</f>
        <v>0</v>
      </c>
      <c r="U926" s="40" t="e">
        <f>#REF!</f>
        <v>#REF!</v>
      </c>
      <c r="V926" s="40" t="e">
        <f>#REF!</f>
        <v>#REF!</v>
      </c>
      <c r="W926" s="40" t="e">
        <f>#REF!</f>
        <v>#REF!</v>
      </c>
      <c r="X926" s="40" t="e">
        <f>#REF!</f>
        <v>#REF!</v>
      </c>
      <c r="Y926" s="40" t="e">
        <f t="shared" si="62"/>
        <v>#REF!</v>
      </c>
      <c r="Z926" s="40" t="e">
        <f>#REF!</f>
        <v>#REF!</v>
      </c>
    </row>
    <row r="927" spans="1:26" ht="12.75" customHeight="1" x14ac:dyDescent="0.25">
      <c r="A927" s="7">
        <v>926</v>
      </c>
      <c r="B927" s="7" t="str">
        <f t="shared" si="59"/>
        <v>Dimanche</v>
      </c>
      <c r="C927" s="38" t="e">
        <f>'Relevé corrigé'!C927</f>
        <v>#REF!</v>
      </c>
      <c r="D927" s="45" t="e">
        <f>'Relevé corrigé'!D927</f>
        <v>#REF!</v>
      </c>
      <c r="E927" s="40" t="e">
        <f>#REF!</f>
        <v>#REF!</v>
      </c>
      <c r="F927" s="40" t="e">
        <f>#REF!</f>
        <v>#REF!</v>
      </c>
      <c r="G927" s="40" t="e">
        <f>#REF!</f>
        <v>#REF!</v>
      </c>
      <c r="H927" s="40" t="e">
        <f>#REF!</f>
        <v>#REF!</v>
      </c>
      <c r="I927" s="40" t="e">
        <f>#REF!</f>
        <v>#REF!</v>
      </c>
      <c r="J927" s="40" t="e">
        <f>#REF!</f>
        <v>#REF!</v>
      </c>
      <c r="K927" s="40" t="e">
        <f>#REF!</f>
        <v>#REF!</v>
      </c>
      <c r="L927" s="40" t="e">
        <f>#REF!</f>
        <v>#REF!</v>
      </c>
      <c r="M927" s="40" t="e">
        <f>#REF!</f>
        <v>#REF!</v>
      </c>
      <c r="N927" s="40" t="e">
        <f>#REF!</f>
        <v>#REF!</v>
      </c>
      <c r="O927" s="40" t="e">
        <f>#REF!</f>
        <v>#REF!</v>
      </c>
      <c r="P927" s="40" t="e">
        <f>#REF!</f>
        <v>#REF!</v>
      </c>
      <c r="Q927" s="40" t="e">
        <f t="shared" si="60"/>
        <v>#REF!</v>
      </c>
      <c r="R927" s="40" t="e">
        <f t="shared" si="61"/>
        <v>#REF!</v>
      </c>
      <c r="S927" s="40" t="e">
        <f>#REF!+#REF!</f>
        <v>#REF!</v>
      </c>
      <c r="T927" s="43">
        <f>SUMIFS(Modèle!$P$2:$P$1009,Modèle!$B$2:$B$1009,$B927,Modèle!$D$2:$D$1009,$D927)</f>
        <v>0</v>
      </c>
      <c r="U927" s="40" t="e">
        <f>#REF!</f>
        <v>#REF!</v>
      </c>
      <c r="V927" s="40" t="e">
        <f>#REF!</f>
        <v>#REF!</v>
      </c>
      <c r="W927" s="40" t="e">
        <f>#REF!</f>
        <v>#REF!</v>
      </c>
      <c r="X927" s="40" t="e">
        <f>#REF!</f>
        <v>#REF!</v>
      </c>
      <c r="Y927" s="40" t="e">
        <f t="shared" si="62"/>
        <v>#REF!</v>
      </c>
      <c r="Z927" s="40" t="e">
        <f>#REF!</f>
        <v>#REF!</v>
      </c>
    </row>
    <row r="928" spans="1:26" ht="12.75" customHeight="1" x14ac:dyDescent="0.25">
      <c r="A928" s="7">
        <v>927</v>
      </c>
      <c r="B928" s="7" t="str">
        <f t="shared" si="59"/>
        <v>Dimanche</v>
      </c>
      <c r="C928" s="38" t="e">
        <f>'Relevé corrigé'!C928</f>
        <v>#REF!</v>
      </c>
      <c r="D928" s="45" t="e">
        <f>'Relevé corrigé'!D928</f>
        <v>#REF!</v>
      </c>
      <c r="E928" s="40" t="e">
        <f>#REF!</f>
        <v>#REF!</v>
      </c>
      <c r="F928" s="40" t="e">
        <f>#REF!</f>
        <v>#REF!</v>
      </c>
      <c r="G928" s="40" t="e">
        <f>#REF!</f>
        <v>#REF!</v>
      </c>
      <c r="H928" s="40" t="e">
        <f>#REF!</f>
        <v>#REF!</v>
      </c>
      <c r="I928" s="40" t="e">
        <f>#REF!</f>
        <v>#REF!</v>
      </c>
      <c r="J928" s="40" t="e">
        <f>#REF!</f>
        <v>#REF!</v>
      </c>
      <c r="K928" s="40" t="e">
        <f>#REF!</f>
        <v>#REF!</v>
      </c>
      <c r="L928" s="40" t="e">
        <f>#REF!</f>
        <v>#REF!</v>
      </c>
      <c r="M928" s="40" t="e">
        <f>#REF!</f>
        <v>#REF!</v>
      </c>
      <c r="N928" s="40" t="e">
        <f>#REF!</f>
        <v>#REF!</v>
      </c>
      <c r="O928" s="40" t="e">
        <f>#REF!</f>
        <v>#REF!</v>
      </c>
      <c r="P928" s="40" t="e">
        <f>#REF!</f>
        <v>#REF!</v>
      </c>
      <c r="Q928" s="40" t="e">
        <f t="shared" si="60"/>
        <v>#REF!</v>
      </c>
      <c r="R928" s="40" t="e">
        <f t="shared" si="61"/>
        <v>#REF!</v>
      </c>
      <c r="S928" s="40" t="e">
        <f>#REF!+#REF!</f>
        <v>#REF!</v>
      </c>
      <c r="T928" s="43">
        <f>SUMIFS(Modèle!$P$2:$P$1009,Modèle!$B$2:$B$1009,$B928,Modèle!$D$2:$D$1009,$D928)</f>
        <v>0</v>
      </c>
      <c r="U928" s="40" t="e">
        <f>#REF!</f>
        <v>#REF!</v>
      </c>
      <c r="V928" s="40" t="e">
        <f>#REF!</f>
        <v>#REF!</v>
      </c>
      <c r="W928" s="40" t="e">
        <f>#REF!</f>
        <v>#REF!</v>
      </c>
      <c r="X928" s="40" t="e">
        <f>#REF!</f>
        <v>#REF!</v>
      </c>
      <c r="Y928" s="40" t="e">
        <f t="shared" si="62"/>
        <v>#REF!</v>
      </c>
      <c r="Z928" s="40" t="e">
        <f>#REF!</f>
        <v>#REF!</v>
      </c>
    </row>
    <row r="929" spans="1:26" ht="12.75" customHeight="1" x14ac:dyDescent="0.25">
      <c r="A929" s="7">
        <v>928</v>
      </c>
      <c r="B929" s="7" t="str">
        <f t="shared" si="59"/>
        <v>Dimanche</v>
      </c>
      <c r="C929" s="38" t="e">
        <f>'Relevé corrigé'!C929</f>
        <v>#REF!</v>
      </c>
      <c r="D929" s="45" t="e">
        <f>'Relevé corrigé'!D929</f>
        <v>#REF!</v>
      </c>
      <c r="E929" s="40" t="e">
        <f>#REF!</f>
        <v>#REF!</v>
      </c>
      <c r="F929" s="40" t="e">
        <f>#REF!</f>
        <v>#REF!</v>
      </c>
      <c r="G929" s="40" t="e">
        <f>#REF!</f>
        <v>#REF!</v>
      </c>
      <c r="H929" s="40" t="e">
        <f>#REF!</f>
        <v>#REF!</v>
      </c>
      <c r="I929" s="40" t="e">
        <f>#REF!</f>
        <v>#REF!</v>
      </c>
      <c r="J929" s="40" t="e">
        <f>#REF!</f>
        <v>#REF!</v>
      </c>
      <c r="K929" s="40" t="e">
        <f>#REF!</f>
        <v>#REF!</v>
      </c>
      <c r="L929" s="40" t="e">
        <f>#REF!</f>
        <v>#REF!</v>
      </c>
      <c r="M929" s="40" t="e">
        <f>#REF!</f>
        <v>#REF!</v>
      </c>
      <c r="N929" s="40" t="e">
        <f>#REF!</f>
        <v>#REF!</v>
      </c>
      <c r="O929" s="40" t="e">
        <f>#REF!</f>
        <v>#REF!</v>
      </c>
      <c r="P929" s="40" t="e">
        <f>#REF!</f>
        <v>#REF!</v>
      </c>
      <c r="Q929" s="40" t="e">
        <f t="shared" si="60"/>
        <v>#REF!</v>
      </c>
      <c r="R929" s="40" t="e">
        <f t="shared" si="61"/>
        <v>#REF!</v>
      </c>
      <c r="S929" s="40" t="e">
        <f>#REF!+#REF!</f>
        <v>#REF!</v>
      </c>
      <c r="T929" s="43">
        <f>SUMIFS(Modèle!$P$2:$P$1009,Modèle!$B$2:$B$1009,$B929,Modèle!$D$2:$D$1009,$D929)</f>
        <v>0</v>
      </c>
      <c r="U929" s="40" t="e">
        <f>#REF!</f>
        <v>#REF!</v>
      </c>
      <c r="V929" s="40" t="e">
        <f>#REF!</f>
        <v>#REF!</v>
      </c>
      <c r="W929" s="40" t="e">
        <f>#REF!</f>
        <v>#REF!</v>
      </c>
      <c r="X929" s="40" t="e">
        <f>#REF!</f>
        <v>#REF!</v>
      </c>
      <c r="Y929" s="40" t="e">
        <f t="shared" si="62"/>
        <v>#REF!</v>
      </c>
      <c r="Z929" s="40" t="e">
        <f>#REF!</f>
        <v>#REF!</v>
      </c>
    </row>
    <row r="930" spans="1:26" ht="12.75" customHeight="1" x14ac:dyDescent="0.25">
      <c r="A930" s="7">
        <v>929</v>
      </c>
      <c r="B930" s="7" t="str">
        <f t="shared" si="59"/>
        <v>Dimanche</v>
      </c>
      <c r="C930" s="38" t="e">
        <f>'Relevé corrigé'!C930</f>
        <v>#REF!</v>
      </c>
      <c r="D930" s="45" t="e">
        <f>'Relevé corrigé'!D930</f>
        <v>#REF!</v>
      </c>
      <c r="E930" s="40" t="e">
        <f>#REF!</f>
        <v>#REF!</v>
      </c>
      <c r="F930" s="40" t="e">
        <f>#REF!</f>
        <v>#REF!</v>
      </c>
      <c r="G930" s="40" t="e">
        <f>#REF!</f>
        <v>#REF!</v>
      </c>
      <c r="H930" s="40" t="e">
        <f>#REF!</f>
        <v>#REF!</v>
      </c>
      <c r="I930" s="40" t="e">
        <f>#REF!</f>
        <v>#REF!</v>
      </c>
      <c r="J930" s="40" t="e">
        <f>#REF!</f>
        <v>#REF!</v>
      </c>
      <c r="K930" s="40" t="e">
        <f>#REF!</f>
        <v>#REF!</v>
      </c>
      <c r="L930" s="40" t="e">
        <f>#REF!</f>
        <v>#REF!</v>
      </c>
      <c r="M930" s="40" t="e">
        <f>#REF!</f>
        <v>#REF!</v>
      </c>
      <c r="N930" s="40" t="e">
        <f>#REF!</f>
        <v>#REF!</v>
      </c>
      <c r="O930" s="40" t="e">
        <f>#REF!</f>
        <v>#REF!</v>
      </c>
      <c r="P930" s="40" t="e">
        <f>#REF!</f>
        <v>#REF!</v>
      </c>
      <c r="Q930" s="40" t="e">
        <f t="shared" si="60"/>
        <v>#REF!</v>
      </c>
      <c r="R930" s="40" t="e">
        <f t="shared" si="61"/>
        <v>#REF!</v>
      </c>
      <c r="S930" s="40" t="e">
        <f>#REF!+#REF!</f>
        <v>#REF!</v>
      </c>
      <c r="T930" s="43">
        <f>SUMIFS(Modèle!$P$2:$P$1009,Modèle!$B$2:$B$1009,$B930,Modèle!$D$2:$D$1009,$D930)</f>
        <v>0</v>
      </c>
      <c r="U930" s="40" t="e">
        <f>#REF!</f>
        <v>#REF!</v>
      </c>
      <c r="V930" s="40" t="e">
        <f>#REF!</f>
        <v>#REF!</v>
      </c>
      <c r="W930" s="40" t="e">
        <f>#REF!</f>
        <v>#REF!</v>
      </c>
      <c r="X930" s="40" t="e">
        <f>#REF!</f>
        <v>#REF!</v>
      </c>
      <c r="Y930" s="40" t="e">
        <f t="shared" si="62"/>
        <v>#REF!</v>
      </c>
      <c r="Z930" s="40" t="e">
        <f>#REF!</f>
        <v>#REF!</v>
      </c>
    </row>
    <row r="931" spans="1:26" ht="12.75" customHeight="1" x14ac:dyDescent="0.25">
      <c r="A931" s="7">
        <v>930</v>
      </c>
      <c r="B931" s="7" t="str">
        <f t="shared" si="59"/>
        <v>Dimanche</v>
      </c>
      <c r="C931" s="38" t="e">
        <f>'Relevé corrigé'!C931</f>
        <v>#REF!</v>
      </c>
      <c r="D931" s="45" t="e">
        <f>'Relevé corrigé'!D931</f>
        <v>#REF!</v>
      </c>
      <c r="E931" s="40" t="e">
        <f>#REF!</f>
        <v>#REF!</v>
      </c>
      <c r="F931" s="40" t="e">
        <f>#REF!</f>
        <v>#REF!</v>
      </c>
      <c r="G931" s="40" t="e">
        <f>#REF!</f>
        <v>#REF!</v>
      </c>
      <c r="H931" s="40" t="e">
        <f>#REF!</f>
        <v>#REF!</v>
      </c>
      <c r="I931" s="40" t="e">
        <f>#REF!</f>
        <v>#REF!</v>
      </c>
      <c r="J931" s="40" t="e">
        <f>#REF!</f>
        <v>#REF!</v>
      </c>
      <c r="K931" s="40" t="e">
        <f>#REF!</f>
        <v>#REF!</v>
      </c>
      <c r="L931" s="40" t="e">
        <f>#REF!</f>
        <v>#REF!</v>
      </c>
      <c r="M931" s="40" t="e">
        <f>#REF!</f>
        <v>#REF!</v>
      </c>
      <c r="N931" s="40" t="e">
        <f>#REF!</f>
        <v>#REF!</v>
      </c>
      <c r="O931" s="40" t="e">
        <f>#REF!</f>
        <v>#REF!</v>
      </c>
      <c r="P931" s="40" t="e">
        <f>#REF!</f>
        <v>#REF!</v>
      </c>
      <c r="Q931" s="40" t="e">
        <f t="shared" si="60"/>
        <v>#REF!</v>
      </c>
      <c r="R931" s="40" t="e">
        <f t="shared" si="61"/>
        <v>#REF!</v>
      </c>
      <c r="S931" s="40" t="e">
        <f>#REF!+#REF!</f>
        <v>#REF!</v>
      </c>
      <c r="T931" s="43">
        <f>SUMIFS(Modèle!$P$2:$P$1009,Modèle!$B$2:$B$1009,$B931,Modèle!$D$2:$D$1009,$D931)</f>
        <v>0</v>
      </c>
      <c r="U931" s="40" t="e">
        <f>#REF!</f>
        <v>#REF!</v>
      </c>
      <c r="V931" s="40" t="e">
        <f>#REF!</f>
        <v>#REF!</v>
      </c>
      <c r="W931" s="40" t="e">
        <f>#REF!</f>
        <v>#REF!</v>
      </c>
      <c r="X931" s="40" t="e">
        <f>#REF!</f>
        <v>#REF!</v>
      </c>
      <c r="Y931" s="40" t="e">
        <f t="shared" si="62"/>
        <v>#REF!</v>
      </c>
      <c r="Z931" s="40" t="e">
        <f>#REF!</f>
        <v>#REF!</v>
      </c>
    </row>
    <row r="932" spans="1:26" ht="12.75" customHeight="1" x14ac:dyDescent="0.25">
      <c r="A932" s="7">
        <v>931</v>
      </c>
      <c r="B932" s="7" t="str">
        <f t="shared" si="59"/>
        <v>Dimanche</v>
      </c>
      <c r="C932" s="38" t="e">
        <f>'Relevé corrigé'!C932</f>
        <v>#REF!</v>
      </c>
      <c r="D932" s="45" t="e">
        <f>'Relevé corrigé'!D932</f>
        <v>#REF!</v>
      </c>
      <c r="E932" s="40" t="e">
        <f>#REF!</f>
        <v>#REF!</v>
      </c>
      <c r="F932" s="40" t="e">
        <f>#REF!</f>
        <v>#REF!</v>
      </c>
      <c r="G932" s="40" t="e">
        <f>#REF!</f>
        <v>#REF!</v>
      </c>
      <c r="H932" s="40" t="e">
        <f>#REF!</f>
        <v>#REF!</v>
      </c>
      <c r="I932" s="40" t="e">
        <f>#REF!</f>
        <v>#REF!</v>
      </c>
      <c r="J932" s="40" t="e">
        <f>#REF!</f>
        <v>#REF!</v>
      </c>
      <c r="K932" s="40" t="e">
        <f>#REF!</f>
        <v>#REF!</v>
      </c>
      <c r="L932" s="40" t="e">
        <f>#REF!</f>
        <v>#REF!</v>
      </c>
      <c r="M932" s="40" t="e">
        <f>#REF!</f>
        <v>#REF!</v>
      </c>
      <c r="N932" s="40" t="e">
        <f>#REF!</f>
        <v>#REF!</v>
      </c>
      <c r="O932" s="40" t="e">
        <f>#REF!</f>
        <v>#REF!</v>
      </c>
      <c r="P932" s="40" t="e">
        <f>#REF!</f>
        <v>#REF!</v>
      </c>
      <c r="Q932" s="40" t="e">
        <f t="shared" si="60"/>
        <v>#REF!</v>
      </c>
      <c r="R932" s="40" t="e">
        <f t="shared" si="61"/>
        <v>#REF!</v>
      </c>
      <c r="S932" s="40" t="e">
        <f>#REF!+#REF!</f>
        <v>#REF!</v>
      </c>
      <c r="T932" s="43">
        <f>SUMIFS(Modèle!$P$2:$P$1009,Modèle!$B$2:$B$1009,$B932,Modèle!$D$2:$D$1009,$D932)</f>
        <v>0</v>
      </c>
      <c r="U932" s="40" t="e">
        <f>#REF!</f>
        <v>#REF!</v>
      </c>
      <c r="V932" s="40" t="e">
        <f>#REF!</f>
        <v>#REF!</v>
      </c>
      <c r="W932" s="40" t="e">
        <f>#REF!</f>
        <v>#REF!</v>
      </c>
      <c r="X932" s="40" t="e">
        <f>#REF!</f>
        <v>#REF!</v>
      </c>
      <c r="Y932" s="40" t="e">
        <f t="shared" si="62"/>
        <v>#REF!</v>
      </c>
      <c r="Z932" s="40" t="e">
        <f>#REF!</f>
        <v>#REF!</v>
      </c>
    </row>
    <row r="933" spans="1:26" ht="12.75" customHeight="1" x14ac:dyDescent="0.25">
      <c r="A933" s="7">
        <v>932</v>
      </c>
      <c r="B933" s="7" t="str">
        <f t="shared" si="59"/>
        <v>Dimanche</v>
      </c>
      <c r="C933" s="38" t="e">
        <f>'Relevé corrigé'!C933</f>
        <v>#REF!</v>
      </c>
      <c r="D933" s="45" t="e">
        <f>'Relevé corrigé'!D933</f>
        <v>#REF!</v>
      </c>
      <c r="E933" s="40" t="e">
        <f>#REF!</f>
        <v>#REF!</v>
      </c>
      <c r="F933" s="40" t="e">
        <f>#REF!</f>
        <v>#REF!</v>
      </c>
      <c r="G933" s="40" t="e">
        <f>#REF!</f>
        <v>#REF!</v>
      </c>
      <c r="H933" s="40" t="e">
        <f>#REF!</f>
        <v>#REF!</v>
      </c>
      <c r="I933" s="40" t="e">
        <f>#REF!</f>
        <v>#REF!</v>
      </c>
      <c r="J933" s="40" t="e">
        <f>#REF!</f>
        <v>#REF!</v>
      </c>
      <c r="K933" s="40" t="e">
        <f>#REF!</f>
        <v>#REF!</v>
      </c>
      <c r="L933" s="40" t="e">
        <f>#REF!</f>
        <v>#REF!</v>
      </c>
      <c r="M933" s="40" t="e">
        <f>#REF!</f>
        <v>#REF!</v>
      </c>
      <c r="N933" s="40" t="e">
        <f>#REF!</f>
        <v>#REF!</v>
      </c>
      <c r="O933" s="40" t="e">
        <f>#REF!</f>
        <v>#REF!</v>
      </c>
      <c r="P933" s="40" t="e">
        <f>#REF!</f>
        <v>#REF!</v>
      </c>
      <c r="Q933" s="40" t="e">
        <f t="shared" si="60"/>
        <v>#REF!</v>
      </c>
      <c r="R933" s="40" t="e">
        <f t="shared" si="61"/>
        <v>#REF!</v>
      </c>
      <c r="S933" s="40" t="e">
        <f>#REF!+#REF!</f>
        <v>#REF!</v>
      </c>
      <c r="T933" s="43">
        <f>SUMIFS(Modèle!$P$2:$P$1009,Modèle!$B$2:$B$1009,$B933,Modèle!$D$2:$D$1009,$D933)</f>
        <v>0</v>
      </c>
      <c r="U933" s="40" t="e">
        <f>#REF!</f>
        <v>#REF!</v>
      </c>
      <c r="V933" s="40" t="e">
        <f>#REF!</f>
        <v>#REF!</v>
      </c>
      <c r="W933" s="40" t="e">
        <f>#REF!</f>
        <v>#REF!</v>
      </c>
      <c r="X933" s="40" t="e">
        <f>#REF!</f>
        <v>#REF!</v>
      </c>
      <c r="Y933" s="40" t="e">
        <f t="shared" si="62"/>
        <v>#REF!</v>
      </c>
      <c r="Z933" s="40" t="e">
        <f>#REF!</f>
        <v>#REF!</v>
      </c>
    </row>
    <row r="934" spans="1:26" ht="12.75" customHeight="1" x14ac:dyDescent="0.25">
      <c r="A934" s="7">
        <v>933</v>
      </c>
      <c r="B934" s="7" t="str">
        <f t="shared" si="59"/>
        <v>Dimanche</v>
      </c>
      <c r="C934" s="38" t="e">
        <f>'Relevé corrigé'!C934</f>
        <v>#REF!</v>
      </c>
      <c r="D934" s="45" t="e">
        <f>'Relevé corrigé'!D934</f>
        <v>#REF!</v>
      </c>
      <c r="E934" s="40" t="e">
        <f>#REF!</f>
        <v>#REF!</v>
      </c>
      <c r="F934" s="40" t="e">
        <f>#REF!</f>
        <v>#REF!</v>
      </c>
      <c r="G934" s="40" t="e">
        <f>#REF!</f>
        <v>#REF!</v>
      </c>
      <c r="H934" s="40" t="e">
        <f>#REF!</f>
        <v>#REF!</v>
      </c>
      <c r="I934" s="40" t="e">
        <f>#REF!</f>
        <v>#REF!</v>
      </c>
      <c r="J934" s="40" t="e">
        <f>#REF!</f>
        <v>#REF!</v>
      </c>
      <c r="K934" s="40" t="e">
        <f>#REF!</f>
        <v>#REF!</v>
      </c>
      <c r="L934" s="40" t="e">
        <f>#REF!</f>
        <v>#REF!</v>
      </c>
      <c r="M934" s="40" t="e">
        <f>#REF!</f>
        <v>#REF!</v>
      </c>
      <c r="N934" s="40" t="e">
        <f>#REF!</f>
        <v>#REF!</v>
      </c>
      <c r="O934" s="40" t="e">
        <f>#REF!</f>
        <v>#REF!</v>
      </c>
      <c r="P934" s="40" t="e">
        <f>#REF!</f>
        <v>#REF!</v>
      </c>
      <c r="Q934" s="40" t="e">
        <f t="shared" si="60"/>
        <v>#REF!</v>
      </c>
      <c r="R934" s="40" t="e">
        <f t="shared" si="61"/>
        <v>#REF!</v>
      </c>
      <c r="S934" s="40" t="e">
        <f>#REF!+#REF!</f>
        <v>#REF!</v>
      </c>
      <c r="T934" s="43">
        <f>SUMIFS(Modèle!$P$2:$P$1009,Modèle!$B$2:$B$1009,$B934,Modèle!$D$2:$D$1009,$D934)</f>
        <v>0</v>
      </c>
      <c r="U934" s="40" t="e">
        <f>#REF!</f>
        <v>#REF!</v>
      </c>
      <c r="V934" s="40" t="e">
        <f>#REF!</f>
        <v>#REF!</v>
      </c>
      <c r="W934" s="40" t="e">
        <f>#REF!</f>
        <v>#REF!</v>
      </c>
      <c r="X934" s="40" t="e">
        <f>#REF!</f>
        <v>#REF!</v>
      </c>
      <c r="Y934" s="40" t="e">
        <f t="shared" si="62"/>
        <v>#REF!</v>
      </c>
      <c r="Z934" s="40" t="e">
        <f>#REF!</f>
        <v>#REF!</v>
      </c>
    </row>
    <row r="935" spans="1:26" ht="12.75" customHeight="1" x14ac:dyDescent="0.25">
      <c r="A935" s="7">
        <v>934</v>
      </c>
      <c r="B935" s="7" t="str">
        <f t="shared" si="59"/>
        <v>Dimanche</v>
      </c>
      <c r="C935" s="38" t="e">
        <f>'Relevé corrigé'!C935</f>
        <v>#REF!</v>
      </c>
      <c r="D935" s="45" t="e">
        <f>'Relevé corrigé'!D935</f>
        <v>#REF!</v>
      </c>
      <c r="E935" s="40" t="e">
        <f>#REF!</f>
        <v>#REF!</v>
      </c>
      <c r="F935" s="40" t="e">
        <f>#REF!</f>
        <v>#REF!</v>
      </c>
      <c r="G935" s="40" t="e">
        <f>#REF!</f>
        <v>#REF!</v>
      </c>
      <c r="H935" s="40" t="e">
        <f>#REF!</f>
        <v>#REF!</v>
      </c>
      <c r="I935" s="40" t="e">
        <f>#REF!</f>
        <v>#REF!</v>
      </c>
      <c r="J935" s="40" t="e">
        <f>#REF!</f>
        <v>#REF!</v>
      </c>
      <c r="K935" s="40" t="e">
        <f>#REF!</f>
        <v>#REF!</v>
      </c>
      <c r="L935" s="40" t="e">
        <f>#REF!</f>
        <v>#REF!</v>
      </c>
      <c r="M935" s="40" t="e">
        <f>#REF!</f>
        <v>#REF!</v>
      </c>
      <c r="N935" s="40" t="e">
        <f>#REF!</f>
        <v>#REF!</v>
      </c>
      <c r="O935" s="40" t="e">
        <f>#REF!</f>
        <v>#REF!</v>
      </c>
      <c r="P935" s="40" t="e">
        <f>#REF!</f>
        <v>#REF!</v>
      </c>
      <c r="Q935" s="40" t="e">
        <f t="shared" si="60"/>
        <v>#REF!</v>
      </c>
      <c r="R935" s="40" t="e">
        <f t="shared" si="61"/>
        <v>#REF!</v>
      </c>
      <c r="S935" s="40" t="e">
        <f>#REF!+#REF!</f>
        <v>#REF!</v>
      </c>
      <c r="T935" s="43">
        <f>SUMIFS(Modèle!$P$2:$P$1009,Modèle!$B$2:$B$1009,$B935,Modèle!$D$2:$D$1009,$D935)</f>
        <v>0</v>
      </c>
      <c r="U935" s="40" t="e">
        <f>#REF!</f>
        <v>#REF!</v>
      </c>
      <c r="V935" s="40" t="e">
        <f>#REF!</f>
        <v>#REF!</v>
      </c>
      <c r="W935" s="40" t="e">
        <f>#REF!</f>
        <v>#REF!</v>
      </c>
      <c r="X935" s="40" t="e">
        <f>#REF!</f>
        <v>#REF!</v>
      </c>
      <c r="Y935" s="40" t="e">
        <f t="shared" si="62"/>
        <v>#REF!</v>
      </c>
      <c r="Z935" s="40" t="e">
        <f>#REF!</f>
        <v>#REF!</v>
      </c>
    </row>
    <row r="936" spans="1:26" ht="12.75" customHeight="1" x14ac:dyDescent="0.25">
      <c r="A936" s="7">
        <v>935</v>
      </c>
      <c r="B936" s="7" t="str">
        <f t="shared" si="59"/>
        <v>Dimanche</v>
      </c>
      <c r="C936" s="38" t="e">
        <f>'Relevé corrigé'!C936</f>
        <v>#REF!</v>
      </c>
      <c r="D936" s="45" t="e">
        <f>'Relevé corrigé'!D936</f>
        <v>#REF!</v>
      </c>
      <c r="E936" s="40" t="e">
        <f>#REF!</f>
        <v>#REF!</v>
      </c>
      <c r="F936" s="40" t="e">
        <f>#REF!</f>
        <v>#REF!</v>
      </c>
      <c r="G936" s="40" t="e">
        <f>#REF!</f>
        <v>#REF!</v>
      </c>
      <c r="H936" s="40" t="e">
        <f>#REF!</f>
        <v>#REF!</v>
      </c>
      <c r="I936" s="40" t="e">
        <f>#REF!</f>
        <v>#REF!</v>
      </c>
      <c r="J936" s="40" t="e">
        <f>#REF!</f>
        <v>#REF!</v>
      </c>
      <c r="K936" s="40" t="e">
        <f>#REF!</f>
        <v>#REF!</v>
      </c>
      <c r="L936" s="40" t="e">
        <f>#REF!</f>
        <v>#REF!</v>
      </c>
      <c r="M936" s="40" t="e">
        <f>#REF!</f>
        <v>#REF!</v>
      </c>
      <c r="N936" s="40" t="e">
        <f>#REF!</f>
        <v>#REF!</v>
      </c>
      <c r="O936" s="40" t="e">
        <f>#REF!</f>
        <v>#REF!</v>
      </c>
      <c r="P936" s="40" t="e">
        <f>#REF!</f>
        <v>#REF!</v>
      </c>
      <c r="Q936" s="40" t="e">
        <f t="shared" si="60"/>
        <v>#REF!</v>
      </c>
      <c r="R936" s="40" t="e">
        <f t="shared" si="61"/>
        <v>#REF!</v>
      </c>
      <c r="S936" s="40" t="e">
        <f>#REF!+#REF!</f>
        <v>#REF!</v>
      </c>
      <c r="T936" s="43">
        <f>SUMIFS(Modèle!$P$2:$P$1009,Modèle!$B$2:$B$1009,$B936,Modèle!$D$2:$D$1009,$D936)</f>
        <v>0</v>
      </c>
      <c r="U936" s="40" t="e">
        <f>#REF!</f>
        <v>#REF!</v>
      </c>
      <c r="V936" s="40" t="e">
        <f>#REF!</f>
        <v>#REF!</v>
      </c>
      <c r="W936" s="40" t="e">
        <f>#REF!</f>
        <v>#REF!</v>
      </c>
      <c r="X936" s="40" t="e">
        <f>#REF!</f>
        <v>#REF!</v>
      </c>
      <c r="Y936" s="40" t="e">
        <f t="shared" si="62"/>
        <v>#REF!</v>
      </c>
      <c r="Z936" s="40" t="e">
        <f>#REF!</f>
        <v>#REF!</v>
      </c>
    </row>
    <row r="937" spans="1:26" ht="12.75" customHeight="1" x14ac:dyDescent="0.25">
      <c r="A937" s="7">
        <v>936</v>
      </c>
      <c r="B937" s="7" t="str">
        <f t="shared" si="59"/>
        <v>Dimanche</v>
      </c>
      <c r="C937" s="38" t="e">
        <f>'Relevé corrigé'!C937</f>
        <v>#REF!</v>
      </c>
      <c r="D937" s="45" t="e">
        <f>'Relevé corrigé'!D937</f>
        <v>#REF!</v>
      </c>
      <c r="E937" s="40" t="e">
        <f>#REF!</f>
        <v>#REF!</v>
      </c>
      <c r="F937" s="40" t="e">
        <f>#REF!</f>
        <v>#REF!</v>
      </c>
      <c r="G937" s="40" t="e">
        <f>#REF!</f>
        <v>#REF!</v>
      </c>
      <c r="H937" s="40" t="e">
        <f>#REF!</f>
        <v>#REF!</v>
      </c>
      <c r="I937" s="40" t="e">
        <f>#REF!</f>
        <v>#REF!</v>
      </c>
      <c r="J937" s="40" t="e">
        <f>#REF!</f>
        <v>#REF!</v>
      </c>
      <c r="K937" s="40" t="e">
        <f>#REF!</f>
        <v>#REF!</v>
      </c>
      <c r="L937" s="40" t="e">
        <f>#REF!</f>
        <v>#REF!</v>
      </c>
      <c r="M937" s="40" t="e">
        <f>#REF!</f>
        <v>#REF!</v>
      </c>
      <c r="N937" s="40" t="e">
        <f>#REF!</f>
        <v>#REF!</v>
      </c>
      <c r="O937" s="40" t="e">
        <f>#REF!</f>
        <v>#REF!</v>
      </c>
      <c r="P937" s="40" t="e">
        <f>#REF!</f>
        <v>#REF!</v>
      </c>
      <c r="Q937" s="40" t="e">
        <f t="shared" si="60"/>
        <v>#REF!</v>
      </c>
      <c r="R937" s="40" t="e">
        <f t="shared" si="61"/>
        <v>#REF!</v>
      </c>
      <c r="S937" s="40" t="e">
        <f>#REF!+#REF!</f>
        <v>#REF!</v>
      </c>
      <c r="T937" s="43">
        <f>SUMIFS(Modèle!$P$2:$P$1009,Modèle!$B$2:$B$1009,$B937,Modèle!$D$2:$D$1009,$D937)</f>
        <v>0</v>
      </c>
      <c r="U937" s="40" t="e">
        <f>#REF!</f>
        <v>#REF!</v>
      </c>
      <c r="V937" s="40" t="e">
        <f>#REF!</f>
        <v>#REF!</v>
      </c>
      <c r="W937" s="40" t="e">
        <f>#REF!</f>
        <v>#REF!</v>
      </c>
      <c r="X937" s="40" t="e">
        <f>#REF!</f>
        <v>#REF!</v>
      </c>
      <c r="Y937" s="40" t="e">
        <f t="shared" si="62"/>
        <v>#REF!</v>
      </c>
      <c r="Z937" s="40" t="e">
        <f>#REF!</f>
        <v>#REF!</v>
      </c>
    </row>
    <row r="938" spans="1:26" ht="12.75" customHeight="1" x14ac:dyDescent="0.25">
      <c r="A938" s="7">
        <v>937</v>
      </c>
      <c r="B938" s="7" t="str">
        <f t="shared" si="59"/>
        <v>Dimanche</v>
      </c>
      <c r="C938" s="38" t="e">
        <f>'Relevé corrigé'!C938</f>
        <v>#REF!</v>
      </c>
      <c r="D938" s="45" t="e">
        <f>'Relevé corrigé'!D938</f>
        <v>#REF!</v>
      </c>
      <c r="E938" s="40" t="e">
        <f>#REF!</f>
        <v>#REF!</v>
      </c>
      <c r="F938" s="40" t="e">
        <f>#REF!</f>
        <v>#REF!</v>
      </c>
      <c r="G938" s="40" t="e">
        <f>#REF!</f>
        <v>#REF!</v>
      </c>
      <c r="H938" s="40" t="e">
        <f>#REF!</f>
        <v>#REF!</v>
      </c>
      <c r="I938" s="40" t="e">
        <f>#REF!</f>
        <v>#REF!</v>
      </c>
      <c r="J938" s="40" t="e">
        <f>#REF!</f>
        <v>#REF!</v>
      </c>
      <c r="K938" s="40" t="e">
        <f>#REF!</f>
        <v>#REF!</v>
      </c>
      <c r="L938" s="40" t="e">
        <f>#REF!</f>
        <v>#REF!</v>
      </c>
      <c r="M938" s="40" t="e">
        <f>#REF!</f>
        <v>#REF!</v>
      </c>
      <c r="N938" s="40" t="e">
        <f>#REF!</f>
        <v>#REF!</v>
      </c>
      <c r="O938" s="40" t="e">
        <f>#REF!</f>
        <v>#REF!</v>
      </c>
      <c r="P938" s="40" t="e">
        <f>#REF!</f>
        <v>#REF!</v>
      </c>
      <c r="Q938" s="40" t="e">
        <f t="shared" si="60"/>
        <v>#REF!</v>
      </c>
      <c r="R938" s="40" t="e">
        <f t="shared" si="61"/>
        <v>#REF!</v>
      </c>
      <c r="S938" s="40" t="e">
        <f>#REF!+#REF!</f>
        <v>#REF!</v>
      </c>
      <c r="T938" s="43">
        <f>SUMIFS(Modèle!$P$2:$P$1009,Modèle!$B$2:$B$1009,$B938,Modèle!$D$2:$D$1009,$D938)</f>
        <v>0</v>
      </c>
      <c r="U938" s="40" t="e">
        <f>#REF!</f>
        <v>#REF!</v>
      </c>
      <c r="V938" s="40" t="e">
        <f>#REF!</f>
        <v>#REF!</v>
      </c>
      <c r="W938" s="40" t="e">
        <f>#REF!</f>
        <v>#REF!</v>
      </c>
      <c r="X938" s="40" t="e">
        <f>#REF!</f>
        <v>#REF!</v>
      </c>
      <c r="Y938" s="40" t="e">
        <f t="shared" si="62"/>
        <v>#REF!</v>
      </c>
      <c r="Z938" s="40" t="e">
        <f>#REF!</f>
        <v>#REF!</v>
      </c>
    </row>
    <row r="939" spans="1:26" ht="12.75" customHeight="1" x14ac:dyDescent="0.25">
      <c r="A939" s="7">
        <v>938</v>
      </c>
      <c r="B939" s="7" t="str">
        <f t="shared" si="59"/>
        <v>Dimanche</v>
      </c>
      <c r="C939" s="38" t="e">
        <f>'Relevé corrigé'!C939</f>
        <v>#REF!</v>
      </c>
      <c r="D939" s="45" t="e">
        <f>'Relevé corrigé'!D939</f>
        <v>#REF!</v>
      </c>
      <c r="E939" s="40" t="e">
        <f>#REF!</f>
        <v>#REF!</v>
      </c>
      <c r="F939" s="40" t="e">
        <f>#REF!</f>
        <v>#REF!</v>
      </c>
      <c r="G939" s="40" t="e">
        <f>#REF!</f>
        <v>#REF!</v>
      </c>
      <c r="H939" s="40" t="e">
        <f>#REF!</f>
        <v>#REF!</v>
      </c>
      <c r="I939" s="40" t="e">
        <f>#REF!</f>
        <v>#REF!</v>
      </c>
      <c r="J939" s="40" t="e">
        <f>#REF!</f>
        <v>#REF!</v>
      </c>
      <c r="K939" s="40" t="e">
        <f>#REF!</f>
        <v>#REF!</v>
      </c>
      <c r="L939" s="40" t="e">
        <f>#REF!</f>
        <v>#REF!</v>
      </c>
      <c r="M939" s="40" t="e">
        <f>#REF!</f>
        <v>#REF!</v>
      </c>
      <c r="N939" s="40" t="e">
        <f>#REF!</f>
        <v>#REF!</v>
      </c>
      <c r="O939" s="40" t="e">
        <f>#REF!</f>
        <v>#REF!</v>
      </c>
      <c r="P939" s="40" t="e">
        <f>#REF!</f>
        <v>#REF!</v>
      </c>
      <c r="Q939" s="40" t="e">
        <f t="shared" si="60"/>
        <v>#REF!</v>
      </c>
      <c r="R939" s="40" t="e">
        <f t="shared" si="61"/>
        <v>#REF!</v>
      </c>
      <c r="S939" s="40" t="e">
        <f>#REF!+#REF!</f>
        <v>#REF!</v>
      </c>
      <c r="T939" s="43">
        <f>SUMIFS(Modèle!$P$2:$P$1009,Modèle!$B$2:$B$1009,$B939,Modèle!$D$2:$D$1009,$D939)</f>
        <v>0</v>
      </c>
      <c r="U939" s="40" t="e">
        <f>#REF!</f>
        <v>#REF!</v>
      </c>
      <c r="V939" s="40" t="e">
        <f>#REF!</f>
        <v>#REF!</v>
      </c>
      <c r="W939" s="40" t="e">
        <f>#REF!</f>
        <v>#REF!</v>
      </c>
      <c r="X939" s="40" t="e">
        <f>#REF!</f>
        <v>#REF!</v>
      </c>
      <c r="Y939" s="40" t="e">
        <f t="shared" si="62"/>
        <v>#REF!</v>
      </c>
      <c r="Z939" s="40" t="e">
        <f>#REF!</f>
        <v>#REF!</v>
      </c>
    </row>
    <row r="940" spans="1:26" ht="12.75" customHeight="1" x14ac:dyDescent="0.25">
      <c r="A940" s="7">
        <v>939</v>
      </c>
      <c r="B940" s="7" t="str">
        <f t="shared" si="59"/>
        <v>Dimanche</v>
      </c>
      <c r="C940" s="38" t="e">
        <f>'Relevé corrigé'!C940</f>
        <v>#REF!</v>
      </c>
      <c r="D940" s="45" t="e">
        <f>'Relevé corrigé'!D940</f>
        <v>#REF!</v>
      </c>
      <c r="E940" s="40" t="e">
        <f>#REF!</f>
        <v>#REF!</v>
      </c>
      <c r="F940" s="40" t="e">
        <f>#REF!</f>
        <v>#REF!</v>
      </c>
      <c r="G940" s="40" t="e">
        <f>#REF!</f>
        <v>#REF!</v>
      </c>
      <c r="H940" s="40" t="e">
        <f>#REF!</f>
        <v>#REF!</v>
      </c>
      <c r="I940" s="40" t="e">
        <f>#REF!</f>
        <v>#REF!</v>
      </c>
      <c r="J940" s="40" t="e">
        <f>#REF!</f>
        <v>#REF!</v>
      </c>
      <c r="K940" s="40" t="e">
        <f>#REF!</f>
        <v>#REF!</v>
      </c>
      <c r="L940" s="40" t="e">
        <f>#REF!</f>
        <v>#REF!</v>
      </c>
      <c r="M940" s="40" t="e">
        <f>#REF!</f>
        <v>#REF!</v>
      </c>
      <c r="N940" s="40" t="e">
        <f>#REF!</f>
        <v>#REF!</v>
      </c>
      <c r="O940" s="40" t="e">
        <f>#REF!</f>
        <v>#REF!</v>
      </c>
      <c r="P940" s="40" t="e">
        <f>#REF!</f>
        <v>#REF!</v>
      </c>
      <c r="Q940" s="40" t="e">
        <f t="shared" si="60"/>
        <v>#REF!</v>
      </c>
      <c r="R940" s="40" t="e">
        <f t="shared" si="61"/>
        <v>#REF!</v>
      </c>
      <c r="S940" s="40" t="e">
        <f>#REF!+#REF!</f>
        <v>#REF!</v>
      </c>
      <c r="T940" s="43">
        <f>SUMIFS(Modèle!$P$2:$P$1009,Modèle!$B$2:$B$1009,$B940,Modèle!$D$2:$D$1009,$D940)</f>
        <v>0</v>
      </c>
      <c r="U940" s="40" t="e">
        <f>#REF!</f>
        <v>#REF!</v>
      </c>
      <c r="V940" s="40" t="e">
        <f>#REF!</f>
        <v>#REF!</v>
      </c>
      <c r="W940" s="40" t="e">
        <f>#REF!</f>
        <v>#REF!</v>
      </c>
      <c r="X940" s="40" t="e">
        <f>#REF!</f>
        <v>#REF!</v>
      </c>
      <c r="Y940" s="40" t="e">
        <f t="shared" si="62"/>
        <v>#REF!</v>
      </c>
      <c r="Z940" s="40" t="e">
        <f>#REF!</f>
        <v>#REF!</v>
      </c>
    </row>
    <row r="941" spans="1:26" ht="12.75" customHeight="1" x14ac:dyDescent="0.25">
      <c r="A941" s="7">
        <v>940</v>
      </c>
      <c r="B941" s="7" t="str">
        <f t="shared" si="59"/>
        <v>Dimanche</v>
      </c>
      <c r="C941" s="38" t="e">
        <f>'Relevé corrigé'!C941</f>
        <v>#REF!</v>
      </c>
      <c r="D941" s="45" t="e">
        <f>'Relevé corrigé'!D941</f>
        <v>#REF!</v>
      </c>
      <c r="E941" s="40" t="e">
        <f>#REF!</f>
        <v>#REF!</v>
      </c>
      <c r="F941" s="40" t="e">
        <f>#REF!</f>
        <v>#REF!</v>
      </c>
      <c r="G941" s="40" t="e">
        <f>#REF!</f>
        <v>#REF!</v>
      </c>
      <c r="H941" s="40" t="e">
        <f>#REF!</f>
        <v>#REF!</v>
      </c>
      <c r="I941" s="40" t="e">
        <f>#REF!</f>
        <v>#REF!</v>
      </c>
      <c r="J941" s="40" t="e">
        <f>#REF!</f>
        <v>#REF!</v>
      </c>
      <c r="K941" s="40" t="e">
        <f>#REF!</f>
        <v>#REF!</v>
      </c>
      <c r="L941" s="40" t="e">
        <f>#REF!</f>
        <v>#REF!</v>
      </c>
      <c r="M941" s="40" t="e">
        <f>#REF!</f>
        <v>#REF!</v>
      </c>
      <c r="N941" s="40" t="e">
        <f>#REF!</f>
        <v>#REF!</v>
      </c>
      <c r="O941" s="40" t="e">
        <f>#REF!</f>
        <v>#REF!</v>
      </c>
      <c r="P941" s="40" t="e">
        <f>#REF!</f>
        <v>#REF!</v>
      </c>
      <c r="Q941" s="40" t="e">
        <f t="shared" si="60"/>
        <v>#REF!</v>
      </c>
      <c r="R941" s="40" t="e">
        <f t="shared" si="61"/>
        <v>#REF!</v>
      </c>
      <c r="S941" s="40" t="e">
        <f>#REF!+#REF!</f>
        <v>#REF!</v>
      </c>
      <c r="T941" s="43">
        <f>SUMIFS(Modèle!$P$2:$P$1009,Modèle!$B$2:$B$1009,$B941,Modèle!$D$2:$D$1009,$D941)</f>
        <v>0</v>
      </c>
      <c r="U941" s="40" t="e">
        <f>#REF!</f>
        <v>#REF!</v>
      </c>
      <c r="V941" s="40" t="e">
        <f>#REF!</f>
        <v>#REF!</v>
      </c>
      <c r="W941" s="40" t="e">
        <f>#REF!</f>
        <v>#REF!</v>
      </c>
      <c r="X941" s="40" t="e">
        <f>#REF!</f>
        <v>#REF!</v>
      </c>
      <c r="Y941" s="40" t="e">
        <f t="shared" si="62"/>
        <v>#REF!</v>
      </c>
      <c r="Z941" s="40" t="e">
        <f>#REF!</f>
        <v>#REF!</v>
      </c>
    </row>
    <row r="942" spans="1:26" ht="12.75" customHeight="1" x14ac:dyDescent="0.25">
      <c r="A942" s="7">
        <v>941</v>
      </c>
      <c r="B942" s="7" t="str">
        <f t="shared" si="59"/>
        <v>Dimanche</v>
      </c>
      <c r="C942" s="38" t="e">
        <f>'Relevé corrigé'!C942</f>
        <v>#REF!</v>
      </c>
      <c r="D942" s="45" t="e">
        <f>'Relevé corrigé'!D942</f>
        <v>#REF!</v>
      </c>
      <c r="E942" s="40" t="e">
        <f>#REF!</f>
        <v>#REF!</v>
      </c>
      <c r="F942" s="40" t="e">
        <f>#REF!</f>
        <v>#REF!</v>
      </c>
      <c r="G942" s="40" t="e">
        <f>#REF!</f>
        <v>#REF!</v>
      </c>
      <c r="H942" s="40" t="e">
        <f>#REF!</f>
        <v>#REF!</v>
      </c>
      <c r="I942" s="40" t="e">
        <f>#REF!</f>
        <v>#REF!</v>
      </c>
      <c r="J942" s="40" t="e">
        <f>#REF!</f>
        <v>#REF!</v>
      </c>
      <c r="K942" s="40" t="e">
        <f>#REF!</f>
        <v>#REF!</v>
      </c>
      <c r="L942" s="40" t="e">
        <f>#REF!</f>
        <v>#REF!</v>
      </c>
      <c r="M942" s="40" t="e">
        <f>#REF!</f>
        <v>#REF!</v>
      </c>
      <c r="N942" s="40" t="e">
        <f>#REF!</f>
        <v>#REF!</v>
      </c>
      <c r="O942" s="40" t="e">
        <f>#REF!</f>
        <v>#REF!</v>
      </c>
      <c r="P942" s="40" t="e">
        <f>#REF!</f>
        <v>#REF!</v>
      </c>
      <c r="Q942" s="40" t="e">
        <f t="shared" si="60"/>
        <v>#REF!</v>
      </c>
      <c r="R942" s="40" t="e">
        <f t="shared" si="61"/>
        <v>#REF!</v>
      </c>
      <c r="S942" s="40" t="e">
        <f>#REF!+#REF!</f>
        <v>#REF!</v>
      </c>
      <c r="T942" s="43">
        <f>SUMIFS(Modèle!$P$2:$P$1009,Modèle!$B$2:$B$1009,$B942,Modèle!$D$2:$D$1009,$D942)</f>
        <v>0</v>
      </c>
      <c r="U942" s="40" t="e">
        <f>#REF!</f>
        <v>#REF!</v>
      </c>
      <c r="V942" s="40" t="e">
        <f>#REF!</f>
        <v>#REF!</v>
      </c>
      <c r="W942" s="40" t="e">
        <f>#REF!</f>
        <v>#REF!</v>
      </c>
      <c r="X942" s="40" t="e">
        <f>#REF!</f>
        <v>#REF!</v>
      </c>
      <c r="Y942" s="40" t="e">
        <f t="shared" si="62"/>
        <v>#REF!</v>
      </c>
      <c r="Z942" s="40" t="e">
        <f>#REF!</f>
        <v>#REF!</v>
      </c>
    </row>
    <row r="943" spans="1:26" ht="12.75" customHeight="1" x14ac:dyDescent="0.25">
      <c r="A943" s="7">
        <v>942</v>
      </c>
      <c r="B943" s="7" t="str">
        <f t="shared" si="59"/>
        <v>Dimanche</v>
      </c>
      <c r="C943" s="38" t="e">
        <f>'Relevé corrigé'!C943</f>
        <v>#REF!</v>
      </c>
      <c r="D943" s="45" t="e">
        <f>'Relevé corrigé'!D943</f>
        <v>#REF!</v>
      </c>
      <c r="E943" s="40" t="e">
        <f>#REF!</f>
        <v>#REF!</v>
      </c>
      <c r="F943" s="40" t="e">
        <f>#REF!</f>
        <v>#REF!</v>
      </c>
      <c r="G943" s="40" t="e">
        <f>#REF!</f>
        <v>#REF!</v>
      </c>
      <c r="H943" s="40" t="e">
        <f>#REF!</f>
        <v>#REF!</v>
      </c>
      <c r="I943" s="40" t="e">
        <f>#REF!</f>
        <v>#REF!</v>
      </c>
      <c r="J943" s="40" t="e">
        <f>#REF!</f>
        <v>#REF!</v>
      </c>
      <c r="K943" s="40" t="e">
        <f>#REF!</f>
        <v>#REF!</v>
      </c>
      <c r="L943" s="40" t="e">
        <f>#REF!</f>
        <v>#REF!</v>
      </c>
      <c r="M943" s="40" t="e">
        <f>#REF!</f>
        <v>#REF!</v>
      </c>
      <c r="N943" s="40" t="e">
        <f>#REF!</f>
        <v>#REF!</v>
      </c>
      <c r="O943" s="40" t="e">
        <f>#REF!</f>
        <v>#REF!</v>
      </c>
      <c r="P943" s="40" t="e">
        <f>#REF!</f>
        <v>#REF!</v>
      </c>
      <c r="Q943" s="40" t="e">
        <f t="shared" si="60"/>
        <v>#REF!</v>
      </c>
      <c r="R943" s="40" t="e">
        <f t="shared" si="61"/>
        <v>#REF!</v>
      </c>
      <c r="S943" s="40" t="e">
        <f>#REF!+#REF!</f>
        <v>#REF!</v>
      </c>
      <c r="T943" s="43">
        <f>SUMIFS(Modèle!$P$2:$P$1009,Modèle!$B$2:$B$1009,$B943,Modèle!$D$2:$D$1009,$D943)</f>
        <v>0</v>
      </c>
      <c r="U943" s="40" t="e">
        <f>#REF!</f>
        <v>#REF!</v>
      </c>
      <c r="V943" s="40" t="e">
        <f>#REF!</f>
        <v>#REF!</v>
      </c>
      <c r="W943" s="40" t="e">
        <f>#REF!</f>
        <v>#REF!</v>
      </c>
      <c r="X943" s="40" t="e">
        <f>#REF!</f>
        <v>#REF!</v>
      </c>
      <c r="Y943" s="40" t="e">
        <f t="shared" si="62"/>
        <v>#REF!</v>
      </c>
      <c r="Z943" s="40" t="e">
        <f>#REF!</f>
        <v>#REF!</v>
      </c>
    </row>
    <row r="944" spans="1:26" ht="12.75" customHeight="1" x14ac:dyDescent="0.25">
      <c r="A944" s="7">
        <v>943</v>
      </c>
      <c r="B944" s="7" t="str">
        <f t="shared" si="59"/>
        <v>Dimanche</v>
      </c>
      <c r="C944" s="38" t="e">
        <f>'Relevé corrigé'!C944</f>
        <v>#REF!</v>
      </c>
      <c r="D944" s="45" t="e">
        <f>'Relevé corrigé'!D944</f>
        <v>#REF!</v>
      </c>
      <c r="E944" s="40" t="e">
        <f>#REF!</f>
        <v>#REF!</v>
      </c>
      <c r="F944" s="40" t="e">
        <f>#REF!</f>
        <v>#REF!</v>
      </c>
      <c r="G944" s="40" t="e">
        <f>#REF!</f>
        <v>#REF!</v>
      </c>
      <c r="H944" s="40" t="e">
        <f>#REF!</f>
        <v>#REF!</v>
      </c>
      <c r="I944" s="40" t="e">
        <f>#REF!</f>
        <v>#REF!</v>
      </c>
      <c r="J944" s="40" t="e">
        <f>#REF!</f>
        <v>#REF!</v>
      </c>
      <c r="K944" s="40" t="e">
        <f>#REF!</f>
        <v>#REF!</v>
      </c>
      <c r="L944" s="40" t="e">
        <f>#REF!</f>
        <v>#REF!</v>
      </c>
      <c r="M944" s="40" t="e">
        <f>#REF!</f>
        <v>#REF!</v>
      </c>
      <c r="N944" s="40" t="e">
        <f>#REF!</f>
        <v>#REF!</v>
      </c>
      <c r="O944" s="40" t="e">
        <f>#REF!</f>
        <v>#REF!</v>
      </c>
      <c r="P944" s="40" t="e">
        <f>#REF!</f>
        <v>#REF!</v>
      </c>
      <c r="Q944" s="40" t="e">
        <f t="shared" si="60"/>
        <v>#REF!</v>
      </c>
      <c r="R944" s="40" t="e">
        <f t="shared" si="61"/>
        <v>#REF!</v>
      </c>
      <c r="S944" s="40" t="e">
        <f>#REF!+#REF!</f>
        <v>#REF!</v>
      </c>
      <c r="T944" s="43">
        <f>SUMIFS(Modèle!$P$2:$P$1009,Modèle!$B$2:$B$1009,$B944,Modèle!$D$2:$D$1009,$D944)</f>
        <v>0</v>
      </c>
      <c r="U944" s="40" t="e">
        <f>#REF!</f>
        <v>#REF!</v>
      </c>
      <c r="V944" s="40" t="e">
        <f>#REF!</f>
        <v>#REF!</v>
      </c>
      <c r="W944" s="40" t="e">
        <f>#REF!</f>
        <v>#REF!</v>
      </c>
      <c r="X944" s="40" t="e">
        <f>#REF!</f>
        <v>#REF!</v>
      </c>
      <c r="Y944" s="40" t="e">
        <f t="shared" si="62"/>
        <v>#REF!</v>
      </c>
      <c r="Z944" s="40" t="e">
        <f>#REF!</f>
        <v>#REF!</v>
      </c>
    </row>
    <row r="945" spans="1:26" ht="12.75" customHeight="1" x14ac:dyDescent="0.25">
      <c r="A945" s="7">
        <v>944</v>
      </c>
      <c r="B945" s="7" t="str">
        <f t="shared" si="59"/>
        <v>Dimanche</v>
      </c>
      <c r="C945" s="38" t="e">
        <f>'Relevé corrigé'!C945</f>
        <v>#REF!</v>
      </c>
      <c r="D945" s="45" t="e">
        <f>'Relevé corrigé'!D945</f>
        <v>#REF!</v>
      </c>
      <c r="E945" s="40" t="e">
        <f>#REF!</f>
        <v>#REF!</v>
      </c>
      <c r="F945" s="40" t="e">
        <f>#REF!</f>
        <v>#REF!</v>
      </c>
      <c r="G945" s="40" t="e">
        <f>#REF!</f>
        <v>#REF!</v>
      </c>
      <c r="H945" s="40" t="e">
        <f>#REF!</f>
        <v>#REF!</v>
      </c>
      <c r="I945" s="40" t="e">
        <f>#REF!</f>
        <v>#REF!</v>
      </c>
      <c r="J945" s="40" t="e">
        <f>#REF!</f>
        <v>#REF!</v>
      </c>
      <c r="K945" s="40" t="e">
        <f>#REF!</f>
        <v>#REF!</v>
      </c>
      <c r="L945" s="40" t="e">
        <f>#REF!</f>
        <v>#REF!</v>
      </c>
      <c r="M945" s="40" t="e">
        <f>#REF!</f>
        <v>#REF!</v>
      </c>
      <c r="N945" s="40" t="e">
        <f>#REF!</f>
        <v>#REF!</v>
      </c>
      <c r="O945" s="40" t="e">
        <f>#REF!</f>
        <v>#REF!</v>
      </c>
      <c r="P945" s="40" t="e">
        <f>#REF!</f>
        <v>#REF!</v>
      </c>
      <c r="Q945" s="40" t="e">
        <f t="shared" si="60"/>
        <v>#REF!</v>
      </c>
      <c r="R945" s="40" t="e">
        <f t="shared" si="61"/>
        <v>#REF!</v>
      </c>
      <c r="S945" s="40" t="e">
        <f>#REF!+#REF!</f>
        <v>#REF!</v>
      </c>
      <c r="T945" s="43">
        <f>SUMIFS(Modèle!$P$2:$P$1009,Modèle!$B$2:$B$1009,$B945,Modèle!$D$2:$D$1009,$D945)</f>
        <v>0</v>
      </c>
      <c r="U945" s="40" t="e">
        <f>#REF!</f>
        <v>#REF!</v>
      </c>
      <c r="V945" s="40" t="e">
        <f>#REF!</f>
        <v>#REF!</v>
      </c>
      <c r="W945" s="40" t="e">
        <f>#REF!</f>
        <v>#REF!</v>
      </c>
      <c r="X945" s="40" t="e">
        <f>#REF!</f>
        <v>#REF!</v>
      </c>
      <c r="Y945" s="40" t="e">
        <f t="shared" si="62"/>
        <v>#REF!</v>
      </c>
      <c r="Z945" s="40" t="e">
        <f>#REF!</f>
        <v>#REF!</v>
      </c>
    </row>
    <row r="946" spans="1:26" ht="12.75" customHeight="1" x14ac:dyDescent="0.25">
      <c r="A946" s="7">
        <v>945</v>
      </c>
      <c r="B946" s="7" t="str">
        <f t="shared" si="59"/>
        <v>Dimanche</v>
      </c>
      <c r="C946" s="38" t="e">
        <f>'Relevé corrigé'!C946</f>
        <v>#REF!</v>
      </c>
      <c r="D946" s="45" t="e">
        <f>'Relevé corrigé'!D946</f>
        <v>#REF!</v>
      </c>
      <c r="E946" s="40" t="e">
        <f>#REF!</f>
        <v>#REF!</v>
      </c>
      <c r="F946" s="40" t="e">
        <f>#REF!</f>
        <v>#REF!</v>
      </c>
      <c r="G946" s="40" t="e">
        <f>#REF!</f>
        <v>#REF!</v>
      </c>
      <c r="H946" s="40" t="e">
        <f>#REF!</f>
        <v>#REF!</v>
      </c>
      <c r="I946" s="40" t="e">
        <f>#REF!</f>
        <v>#REF!</v>
      </c>
      <c r="J946" s="40" t="e">
        <f>#REF!</f>
        <v>#REF!</v>
      </c>
      <c r="K946" s="40" t="e">
        <f>#REF!</f>
        <v>#REF!</v>
      </c>
      <c r="L946" s="40" t="e">
        <f>#REF!</f>
        <v>#REF!</v>
      </c>
      <c r="M946" s="40" t="e">
        <f>#REF!</f>
        <v>#REF!</v>
      </c>
      <c r="N946" s="40" t="e">
        <f>#REF!</f>
        <v>#REF!</v>
      </c>
      <c r="O946" s="40" t="e">
        <f>#REF!</f>
        <v>#REF!</v>
      </c>
      <c r="P946" s="40" t="e">
        <f>#REF!</f>
        <v>#REF!</v>
      </c>
      <c r="Q946" s="40" t="e">
        <f t="shared" si="60"/>
        <v>#REF!</v>
      </c>
      <c r="R946" s="40" t="e">
        <f t="shared" si="61"/>
        <v>#REF!</v>
      </c>
      <c r="S946" s="40" t="e">
        <f>#REF!+#REF!</f>
        <v>#REF!</v>
      </c>
      <c r="T946" s="43">
        <f>SUMIFS(Modèle!$P$2:$P$1009,Modèle!$B$2:$B$1009,$B946,Modèle!$D$2:$D$1009,$D946)</f>
        <v>0</v>
      </c>
      <c r="U946" s="40" t="e">
        <f>#REF!</f>
        <v>#REF!</v>
      </c>
      <c r="V946" s="40" t="e">
        <f>#REF!</f>
        <v>#REF!</v>
      </c>
      <c r="W946" s="40" t="e">
        <f>#REF!</f>
        <v>#REF!</v>
      </c>
      <c r="X946" s="40" t="e">
        <f>#REF!</f>
        <v>#REF!</v>
      </c>
      <c r="Y946" s="40" t="e">
        <f t="shared" si="62"/>
        <v>#REF!</v>
      </c>
      <c r="Z946" s="40" t="e">
        <f>#REF!</f>
        <v>#REF!</v>
      </c>
    </row>
    <row r="947" spans="1:26" ht="12.75" customHeight="1" x14ac:dyDescent="0.25">
      <c r="A947" s="7">
        <v>946</v>
      </c>
      <c r="B947" s="7" t="str">
        <f t="shared" si="59"/>
        <v>Dimanche</v>
      </c>
      <c r="C947" s="38" t="e">
        <f>'Relevé corrigé'!C947</f>
        <v>#REF!</v>
      </c>
      <c r="D947" s="45" t="e">
        <f>'Relevé corrigé'!D947</f>
        <v>#REF!</v>
      </c>
      <c r="E947" s="40" t="e">
        <f>#REF!</f>
        <v>#REF!</v>
      </c>
      <c r="F947" s="40" t="e">
        <f>#REF!</f>
        <v>#REF!</v>
      </c>
      <c r="G947" s="40" t="e">
        <f>#REF!</f>
        <v>#REF!</v>
      </c>
      <c r="H947" s="40" t="e">
        <f>#REF!</f>
        <v>#REF!</v>
      </c>
      <c r="I947" s="40" t="e">
        <f>#REF!</f>
        <v>#REF!</v>
      </c>
      <c r="J947" s="40" t="e">
        <f>#REF!</f>
        <v>#REF!</v>
      </c>
      <c r="K947" s="40" t="e">
        <f>#REF!</f>
        <v>#REF!</v>
      </c>
      <c r="L947" s="40" t="e">
        <f>#REF!</f>
        <v>#REF!</v>
      </c>
      <c r="M947" s="40" t="e">
        <f>#REF!</f>
        <v>#REF!</v>
      </c>
      <c r="N947" s="40" t="e">
        <f>#REF!</f>
        <v>#REF!</v>
      </c>
      <c r="O947" s="40" t="e">
        <f>#REF!</f>
        <v>#REF!</v>
      </c>
      <c r="P947" s="40" t="e">
        <f>#REF!</f>
        <v>#REF!</v>
      </c>
      <c r="Q947" s="40" t="e">
        <f t="shared" si="60"/>
        <v>#REF!</v>
      </c>
      <c r="R947" s="40" t="e">
        <f t="shared" si="61"/>
        <v>#REF!</v>
      </c>
      <c r="S947" s="40" t="e">
        <f>#REF!+#REF!</f>
        <v>#REF!</v>
      </c>
      <c r="T947" s="43">
        <f>SUMIFS(Modèle!$P$2:$P$1009,Modèle!$B$2:$B$1009,$B947,Modèle!$D$2:$D$1009,$D947)</f>
        <v>0</v>
      </c>
      <c r="U947" s="40" t="e">
        <f>#REF!</f>
        <v>#REF!</v>
      </c>
      <c r="V947" s="40" t="e">
        <f>#REF!</f>
        <v>#REF!</v>
      </c>
      <c r="W947" s="40" t="e">
        <f>#REF!</f>
        <v>#REF!</v>
      </c>
      <c r="X947" s="40" t="e">
        <f>#REF!</f>
        <v>#REF!</v>
      </c>
      <c r="Y947" s="40" t="e">
        <f t="shared" si="62"/>
        <v>#REF!</v>
      </c>
      <c r="Z947" s="40" t="e">
        <f>#REF!</f>
        <v>#REF!</v>
      </c>
    </row>
    <row r="948" spans="1:26" ht="12.75" customHeight="1" x14ac:dyDescent="0.25">
      <c r="A948" s="7">
        <v>947</v>
      </c>
      <c r="B948" s="7" t="str">
        <f t="shared" si="59"/>
        <v>Dimanche</v>
      </c>
      <c r="C948" s="38" t="e">
        <f>'Relevé corrigé'!C948</f>
        <v>#REF!</v>
      </c>
      <c r="D948" s="45" t="e">
        <f>'Relevé corrigé'!D948</f>
        <v>#REF!</v>
      </c>
      <c r="E948" s="40" t="e">
        <f>#REF!</f>
        <v>#REF!</v>
      </c>
      <c r="F948" s="40" t="e">
        <f>#REF!</f>
        <v>#REF!</v>
      </c>
      <c r="G948" s="40" t="e">
        <f>#REF!</f>
        <v>#REF!</v>
      </c>
      <c r="H948" s="40" t="e">
        <f>#REF!</f>
        <v>#REF!</v>
      </c>
      <c r="I948" s="40" t="e">
        <f>#REF!</f>
        <v>#REF!</v>
      </c>
      <c r="J948" s="40" t="e">
        <f>#REF!</f>
        <v>#REF!</v>
      </c>
      <c r="K948" s="40" t="e">
        <f>#REF!</f>
        <v>#REF!</v>
      </c>
      <c r="L948" s="40" t="e">
        <f>#REF!</f>
        <v>#REF!</v>
      </c>
      <c r="M948" s="40" t="e">
        <f>#REF!</f>
        <v>#REF!</v>
      </c>
      <c r="N948" s="40" t="e">
        <f>#REF!</f>
        <v>#REF!</v>
      </c>
      <c r="O948" s="40" t="e">
        <f>#REF!</f>
        <v>#REF!</v>
      </c>
      <c r="P948" s="40" t="e">
        <f>#REF!</f>
        <v>#REF!</v>
      </c>
      <c r="Q948" s="40" t="e">
        <f t="shared" si="60"/>
        <v>#REF!</v>
      </c>
      <c r="R948" s="40" t="e">
        <f t="shared" si="61"/>
        <v>#REF!</v>
      </c>
      <c r="S948" s="40" t="e">
        <f>#REF!+#REF!</f>
        <v>#REF!</v>
      </c>
      <c r="T948" s="43">
        <f>SUMIFS(Modèle!$P$2:$P$1009,Modèle!$B$2:$B$1009,$B948,Modèle!$D$2:$D$1009,$D948)</f>
        <v>0</v>
      </c>
      <c r="U948" s="40" t="e">
        <f>#REF!</f>
        <v>#REF!</v>
      </c>
      <c r="V948" s="40" t="e">
        <f>#REF!</f>
        <v>#REF!</v>
      </c>
      <c r="W948" s="40" t="e">
        <f>#REF!</f>
        <v>#REF!</v>
      </c>
      <c r="X948" s="40" t="e">
        <f>#REF!</f>
        <v>#REF!</v>
      </c>
      <c r="Y948" s="40" t="e">
        <f t="shared" si="62"/>
        <v>#REF!</v>
      </c>
      <c r="Z948" s="40" t="e">
        <f>#REF!</f>
        <v>#REF!</v>
      </c>
    </row>
    <row r="949" spans="1:26" ht="12.75" customHeight="1" x14ac:dyDescent="0.25">
      <c r="A949" s="7">
        <v>948</v>
      </c>
      <c r="B949" s="7" t="str">
        <f t="shared" si="59"/>
        <v>Dimanche</v>
      </c>
      <c r="C949" s="38" t="e">
        <f>'Relevé corrigé'!C949</f>
        <v>#REF!</v>
      </c>
      <c r="D949" s="45" t="e">
        <f>'Relevé corrigé'!D949</f>
        <v>#REF!</v>
      </c>
      <c r="E949" s="40" t="e">
        <f>#REF!</f>
        <v>#REF!</v>
      </c>
      <c r="F949" s="40" t="e">
        <f>#REF!</f>
        <v>#REF!</v>
      </c>
      <c r="G949" s="40" t="e">
        <f>#REF!</f>
        <v>#REF!</v>
      </c>
      <c r="H949" s="40" t="e">
        <f>#REF!</f>
        <v>#REF!</v>
      </c>
      <c r="I949" s="40" t="e">
        <f>#REF!</f>
        <v>#REF!</v>
      </c>
      <c r="J949" s="40" t="e">
        <f>#REF!</f>
        <v>#REF!</v>
      </c>
      <c r="K949" s="40" t="e">
        <f>#REF!</f>
        <v>#REF!</v>
      </c>
      <c r="L949" s="40" t="e">
        <f>#REF!</f>
        <v>#REF!</v>
      </c>
      <c r="M949" s="40" t="e">
        <f>#REF!</f>
        <v>#REF!</v>
      </c>
      <c r="N949" s="40" t="e">
        <f>#REF!</f>
        <v>#REF!</v>
      </c>
      <c r="O949" s="40" t="e">
        <f>#REF!</f>
        <v>#REF!</v>
      </c>
      <c r="P949" s="40" t="e">
        <f>#REF!</f>
        <v>#REF!</v>
      </c>
      <c r="Q949" s="40" t="e">
        <f t="shared" si="60"/>
        <v>#REF!</v>
      </c>
      <c r="R949" s="40" t="e">
        <f t="shared" si="61"/>
        <v>#REF!</v>
      </c>
      <c r="S949" s="40" t="e">
        <f>#REF!+#REF!</f>
        <v>#REF!</v>
      </c>
      <c r="T949" s="43">
        <f>SUMIFS(Modèle!$P$2:$P$1009,Modèle!$B$2:$B$1009,$B949,Modèle!$D$2:$D$1009,$D949)</f>
        <v>0</v>
      </c>
      <c r="U949" s="40" t="e">
        <f>#REF!</f>
        <v>#REF!</v>
      </c>
      <c r="V949" s="40" t="e">
        <f>#REF!</f>
        <v>#REF!</v>
      </c>
      <c r="W949" s="40" t="e">
        <f>#REF!</f>
        <v>#REF!</v>
      </c>
      <c r="X949" s="40" t="e">
        <f>#REF!</f>
        <v>#REF!</v>
      </c>
      <c r="Y949" s="40" t="e">
        <f t="shared" si="62"/>
        <v>#REF!</v>
      </c>
      <c r="Z949" s="40" t="e">
        <f>#REF!</f>
        <v>#REF!</v>
      </c>
    </row>
    <row r="950" spans="1:26" ht="12.75" customHeight="1" x14ac:dyDescent="0.25">
      <c r="A950" s="7">
        <v>949</v>
      </c>
      <c r="B950" s="7" t="str">
        <f t="shared" si="59"/>
        <v>Dimanche</v>
      </c>
      <c r="C950" s="38" t="e">
        <f>'Relevé corrigé'!C950</f>
        <v>#REF!</v>
      </c>
      <c r="D950" s="45" t="e">
        <f>'Relevé corrigé'!D950</f>
        <v>#REF!</v>
      </c>
      <c r="E950" s="40" t="e">
        <f>#REF!</f>
        <v>#REF!</v>
      </c>
      <c r="F950" s="40" t="e">
        <f>#REF!</f>
        <v>#REF!</v>
      </c>
      <c r="G950" s="40" t="e">
        <f>#REF!</f>
        <v>#REF!</v>
      </c>
      <c r="H950" s="40" t="e">
        <f>#REF!</f>
        <v>#REF!</v>
      </c>
      <c r="I950" s="40" t="e">
        <f>#REF!</f>
        <v>#REF!</v>
      </c>
      <c r="J950" s="40" t="e">
        <f>#REF!</f>
        <v>#REF!</v>
      </c>
      <c r="K950" s="40" t="e">
        <f>#REF!</f>
        <v>#REF!</v>
      </c>
      <c r="L950" s="40" t="e">
        <f>#REF!</f>
        <v>#REF!</v>
      </c>
      <c r="M950" s="40" t="e">
        <f>#REF!</f>
        <v>#REF!</v>
      </c>
      <c r="N950" s="40" t="e">
        <f>#REF!</f>
        <v>#REF!</v>
      </c>
      <c r="O950" s="40" t="e">
        <f>#REF!</f>
        <v>#REF!</v>
      </c>
      <c r="P950" s="40" t="e">
        <f>#REF!</f>
        <v>#REF!</v>
      </c>
      <c r="Q950" s="40" t="e">
        <f t="shared" si="60"/>
        <v>#REF!</v>
      </c>
      <c r="R950" s="40" t="e">
        <f t="shared" si="61"/>
        <v>#REF!</v>
      </c>
      <c r="S950" s="40" t="e">
        <f>#REF!+#REF!</f>
        <v>#REF!</v>
      </c>
      <c r="T950" s="43">
        <f>SUMIFS(Modèle!$P$2:$P$1009,Modèle!$B$2:$B$1009,$B950,Modèle!$D$2:$D$1009,$D950)</f>
        <v>0</v>
      </c>
      <c r="U950" s="40" t="e">
        <f>#REF!</f>
        <v>#REF!</v>
      </c>
      <c r="V950" s="40" t="e">
        <f>#REF!</f>
        <v>#REF!</v>
      </c>
      <c r="W950" s="40" t="e">
        <f>#REF!</f>
        <v>#REF!</v>
      </c>
      <c r="X950" s="40" t="e">
        <f>#REF!</f>
        <v>#REF!</v>
      </c>
      <c r="Y950" s="40" t="e">
        <f t="shared" si="62"/>
        <v>#REF!</v>
      </c>
      <c r="Z950" s="40" t="e">
        <f>#REF!</f>
        <v>#REF!</v>
      </c>
    </row>
    <row r="951" spans="1:26" ht="12.75" customHeight="1" x14ac:dyDescent="0.25">
      <c r="A951" s="7">
        <v>950</v>
      </c>
      <c r="B951" s="7" t="str">
        <f t="shared" si="59"/>
        <v>Dimanche</v>
      </c>
      <c r="C951" s="38" t="e">
        <f>'Relevé corrigé'!C951</f>
        <v>#REF!</v>
      </c>
      <c r="D951" s="45" t="e">
        <f>'Relevé corrigé'!D951</f>
        <v>#REF!</v>
      </c>
      <c r="E951" s="40" t="e">
        <f>#REF!</f>
        <v>#REF!</v>
      </c>
      <c r="F951" s="40" t="e">
        <f>#REF!</f>
        <v>#REF!</v>
      </c>
      <c r="G951" s="40" t="e">
        <f>#REF!</f>
        <v>#REF!</v>
      </c>
      <c r="H951" s="40" t="e">
        <f>#REF!</f>
        <v>#REF!</v>
      </c>
      <c r="I951" s="40" t="e">
        <f>#REF!</f>
        <v>#REF!</v>
      </c>
      <c r="J951" s="40" t="e">
        <f>#REF!</f>
        <v>#REF!</v>
      </c>
      <c r="K951" s="40" t="e">
        <f>#REF!</f>
        <v>#REF!</v>
      </c>
      <c r="L951" s="40" t="e">
        <f>#REF!</f>
        <v>#REF!</v>
      </c>
      <c r="M951" s="40" t="e">
        <f>#REF!</f>
        <v>#REF!</v>
      </c>
      <c r="N951" s="40" t="e">
        <f>#REF!</f>
        <v>#REF!</v>
      </c>
      <c r="O951" s="40" t="e">
        <f>#REF!</f>
        <v>#REF!</v>
      </c>
      <c r="P951" s="40" t="e">
        <f>#REF!</f>
        <v>#REF!</v>
      </c>
      <c r="Q951" s="40" t="e">
        <f t="shared" si="60"/>
        <v>#REF!</v>
      </c>
      <c r="R951" s="40" t="e">
        <f t="shared" si="61"/>
        <v>#REF!</v>
      </c>
      <c r="S951" s="40" t="e">
        <f>#REF!+#REF!</f>
        <v>#REF!</v>
      </c>
      <c r="T951" s="43">
        <f>SUMIFS(Modèle!$P$2:$P$1009,Modèle!$B$2:$B$1009,$B951,Modèle!$D$2:$D$1009,$D951)</f>
        <v>0</v>
      </c>
      <c r="U951" s="40" t="e">
        <f>#REF!</f>
        <v>#REF!</v>
      </c>
      <c r="V951" s="40" t="e">
        <f>#REF!</f>
        <v>#REF!</v>
      </c>
      <c r="W951" s="40" t="e">
        <f>#REF!</f>
        <v>#REF!</v>
      </c>
      <c r="X951" s="40" t="e">
        <f>#REF!</f>
        <v>#REF!</v>
      </c>
      <c r="Y951" s="40" t="e">
        <f t="shared" si="62"/>
        <v>#REF!</v>
      </c>
      <c r="Z951" s="40" t="e">
        <f>#REF!</f>
        <v>#REF!</v>
      </c>
    </row>
    <row r="952" spans="1:26" ht="12.75" customHeight="1" x14ac:dyDescent="0.25">
      <c r="A952" s="7">
        <v>951</v>
      </c>
      <c r="B952" s="7" t="str">
        <f t="shared" si="59"/>
        <v>Dimanche</v>
      </c>
      <c r="C952" s="38" t="e">
        <f>'Relevé corrigé'!C952</f>
        <v>#REF!</v>
      </c>
      <c r="D952" s="45" t="e">
        <f>'Relevé corrigé'!D952</f>
        <v>#REF!</v>
      </c>
      <c r="E952" s="40" t="e">
        <f>#REF!</f>
        <v>#REF!</v>
      </c>
      <c r="F952" s="40" t="e">
        <f>#REF!</f>
        <v>#REF!</v>
      </c>
      <c r="G952" s="40" t="e">
        <f>#REF!</f>
        <v>#REF!</v>
      </c>
      <c r="H952" s="40" t="e">
        <f>#REF!</f>
        <v>#REF!</v>
      </c>
      <c r="I952" s="40" t="e">
        <f>#REF!</f>
        <v>#REF!</v>
      </c>
      <c r="J952" s="40" t="e">
        <f>#REF!</f>
        <v>#REF!</v>
      </c>
      <c r="K952" s="40" t="e">
        <f>#REF!</f>
        <v>#REF!</v>
      </c>
      <c r="L952" s="40" t="e">
        <f>#REF!</f>
        <v>#REF!</v>
      </c>
      <c r="M952" s="40" t="e">
        <f>#REF!</f>
        <v>#REF!</v>
      </c>
      <c r="N952" s="40" t="e">
        <f>#REF!</f>
        <v>#REF!</v>
      </c>
      <c r="O952" s="40" t="e">
        <f>#REF!</f>
        <v>#REF!</v>
      </c>
      <c r="P952" s="40" t="e">
        <f>#REF!</f>
        <v>#REF!</v>
      </c>
      <c r="Q952" s="40" t="e">
        <f t="shared" si="60"/>
        <v>#REF!</v>
      </c>
      <c r="R952" s="40" t="e">
        <f t="shared" si="61"/>
        <v>#REF!</v>
      </c>
      <c r="S952" s="40" t="e">
        <f>#REF!+#REF!</f>
        <v>#REF!</v>
      </c>
      <c r="T952" s="43">
        <f>SUMIFS(Modèle!$P$2:$P$1009,Modèle!$B$2:$B$1009,$B952,Modèle!$D$2:$D$1009,$D952)</f>
        <v>0</v>
      </c>
      <c r="U952" s="40" t="e">
        <f>#REF!</f>
        <v>#REF!</v>
      </c>
      <c r="V952" s="40" t="e">
        <f>#REF!</f>
        <v>#REF!</v>
      </c>
      <c r="W952" s="40" t="e">
        <f>#REF!</f>
        <v>#REF!</v>
      </c>
      <c r="X952" s="40" t="e">
        <f>#REF!</f>
        <v>#REF!</v>
      </c>
      <c r="Y952" s="40" t="e">
        <f t="shared" si="62"/>
        <v>#REF!</v>
      </c>
      <c r="Z952" s="40" t="e">
        <f>#REF!</f>
        <v>#REF!</v>
      </c>
    </row>
    <row r="953" spans="1:26" ht="12.75" customHeight="1" x14ac:dyDescent="0.25">
      <c r="A953" s="7">
        <v>952</v>
      </c>
      <c r="B953" s="7" t="str">
        <f t="shared" si="59"/>
        <v>Dimanche</v>
      </c>
      <c r="C953" s="38" t="e">
        <f>'Relevé corrigé'!C953</f>
        <v>#REF!</v>
      </c>
      <c r="D953" s="45" t="e">
        <f>'Relevé corrigé'!D953</f>
        <v>#REF!</v>
      </c>
      <c r="E953" s="40" t="e">
        <f>#REF!</f>
        <v>#REF!</v>
      </c>
      <c r="F953" s="40" t="e">
        <f>#REF!</f>
        <v>#REF!</v>
      </c>
      <c r="G953" s="40" t="e">
        <f>#REF!</f>
        <v>#REF!</v>
      </c>
      <c r="H953" s="40" t="e">
        <f>#REF!</f>
        <v>#REF!</v>
      </c>
      <c r="I953" s="40" t="e">
        <f>#REF!</f>
        <v>#REF!</v>
      </c>
      <c r="J953" s="40" t="e">
        <f>#REF!</f>
        <v>#REF!</v>
      </c>
      <c r="K953" s="40" t="e">
        <f>#REF!</f>
        <v>#REF!</v>
      </c>
      <c r="L953" s="40" t="e">
        <f>#REF!</f>
        <v>#REF!</v>
      </c>
      <c r="M953" s="40" t="e">
        <f>#REF!</f>
        <v>#REF!</v>
      </c>
      <c r="N953" s="40" t="e">
        <f>#REF!</f>
        <v>#REF!</v>
      </c>
      <c r="O953" s="40" t="e">
        <f>#REF!</f>
        <v>#REF!</v>
      </c>
      <c r="P953" s="40" t="e">
        <f>#REF!</f>
        <v>#REF!</v>
      </c>
      <c r="Q953" s="40" t="e">
        <f t="shared" si="60"/>
        <v>#REF!</v>
      </c>
      <c r="R953" s="40" t="e">
        <f t="shared" si="61"/>
        <v>#REF!</v>
      </c>
      <c r="S953" s="40" t="e">
        <f>#REF!+#REF!</f>
        <v>#REF!</v>
      </c>
      <c r="T953" s="43">
        <f>SUMIFS(Modèle!$P$2:$P$1009,Modèle!$B$2:$B$1009,$B953,Modèle!$D$2:$D$1009,$D953)</f>
        <v>0</v>
      </c>
      <c r="U953" s="40" t="e">
        <f>#REF!</f>
        <v>#REF!</v>
      </c>
      <c r="V953" s="40" t="e">
        <f>#REF!</f>
        <v>#REF!</v>
      </c>
      <c r="W953" s="40" t="e">
        <f>#REF!</f>
        <v>#REF!</v>
      </c>
      <c r="X953" s="40" t="e">
        <f>#REF!</f>
        <v>#REF!</v>
      </c>
      <c r="Y953" s="40" t="e">
        <f t="shared" si="62"/>
        <v>#REF!</v>
      </c>
      <c r="Z953" s="40" t="e">
        <f>#REF!</f>
        <v>#REF!</v>
      </c>
    </row>
    <row r="954" spans="1:26" ht="12.75" customHeight="1" x14ac:dyDescent="0.25">
      <c r="A954" s="7">
        <v>953</v>
      </c>
      <c r="B954" s="7" t="str">
        <f t="shared" si="59"/>
        <v>Dimanche</v>
      </c>
      <c r="C954" s="38" t="e">
        <f>'Relevé corrigé'!C954</f>
        <v>#REF!</v>
      </c>
      <c r="D954" s="45" t="e">
        <f>'Relevé corrigé'!D954</f>
        <v>#REF!</v>
      </c>
      <c r="E954" s="40" t="e">
        <f>#REF!</f>
        <v>#REF!</v>
      </c>
      <c r="F954" s="40" t="e">
        <f>#REF!</f>
        <v>#REF!</v>
      </c>
      <c r="G954" s="40" t="e">
        <f>#REF!</f>
        <v>#REF!</v>
      </c>
      <c r="H954" s="40" t="e">
        <f>#REF!</f>
        <v>#REF!</v>
      </c>
      <c r="I954" s="40" t="e">
        <f>#REF!</f>
        <v>#REF!</v>
      </c>
      <c r="J954" s="40" t="e">
        <f>#REF!</f>
        <v>#REF!</v>
      </c>
      <c r="K954" s="40" t="e">
        <f>#REF!</f>
        <v>#REF!</v>
      </c>
      <c r="L954" s="40" t="e">
        <f>#REF!</f>
        <v>#REF!</v>
      </c>
      <c r="M954" s="40" t="e">
        <f>#REF!</f>
        <v>#REF!</v>
      </c>
      <c r="N954" s="40" t="e">
        <f>#REF!</f>
        <v>#REF!</v>
      </c>
      <c r="O954" s="40" t="e">
        <f>#REF!</f>
        <v>#REF!</v>
      </c>
      <c r="P954" s="40" t="e">
        <f>#REF!</f>
        <v>#REF!</v>
      </c>
      <c r="Q954" s="40" t="e">
        <f t="shared" si="60"/>
        <v>#REF!</v>
      </c>
      <c r="R954" s="40" t="e">
        <f t="shared" si="61"/>
        <v>#REF!</v>
      </c>
      <c r="S954" s="40" t="e">
        <f>#REF!+#REF!</f>
        <v>#REF!</v>
      </c>
      <c r="T954" s="43">
        <f>SUMIFS(Modèle!$P$2:$P$1009,Modèle!$B$2:$B$1009,$B954,Modèle!$D$2:$D$1009,$D954)</f>
        <v>0</v>
      </c>
      <c r="U954" s="40" t="e">
        <f>#REF!</f>
        <v>#REF!</v>
      </c>
      <c r="V954" s="40" t="e">
        <f>#REF!</f>
        <v>#REF!</v>
      </c>
      <c r="W954" s="40" t="e">
        <f>#REF!</f>
        <v>#REF!</v>
      </c>
      <c r="X954" s="40" t="e">
        <f>#REF!</f>
        <v>#REF!</v>
      </c>
      <c r="Y954" s="40" t="e">
        <f t="shared" si="62"/>
        <v>#REF!</v>
      </c>
      <c r="Z954" s="40" t="e">
        <f>#REF!</f>
        <v>#REF!</v>
      </c>
    </row>
    <row r="955" spans="1:26" ht="12.75" customHeight="1" x14ac:dyDescent="0.25">
      <c r="A955" s="7">
        <v>954</v>
      </c>
      <c r="B955" s="7" t="str">
        <f t="shared" si="59"/>
        <v>Dimanche</v>
      </c>
      <c r="C955" s="38" t="e">
        <f>'Relevé corrigé'!C955</f>
        <v>#REF!</v>
      </c>
      <c r="D955" s="45" t="e">
        <f>'Relevé corrigé'!D955</f>
        <v>#REF!</v>
      </c>
      <c r="E955" s="40" t="e">
        <f>#REF!</f>
        <v>#REF!</v>
      </c>
      <c r="F955" s="40" t="e">
        <f>#REF!</f>
        <v>#REF!</v>
      </c>
      <c r="G955" s="40" t="e">
        <f>#REF!</f>
        <v>#REF!</v>
      </c>
      <c r="H955" s="40" t="e">
        <f>#REF!</f>
        <v>#REF!</v>
      </c>
      <c r="I955" s="40" t="e">
        <f>#REF!</f>
        <v>#REF!</v>
      </c>
      <c r="J955" s="40" t="e">
        <f>#REF!</f>
        <v>#REF!</v>
      </c>
      <c r="K955" s="40" t="e">
        <f>#REF!</f>
        <v>#REF!</v>
      </c>
      <c r="L955" s="40" t="e">
        <f>#REF!</f>
        <v>#REF!</v>
      </c>
      <c r="M955" s="40" t="e">
        <f>#REF!</f>
        <v>#REF!</v>
      </c>
      <c r="N955" s="40" t="e">
        <f>#REF!</f>
        <v>#REF!</v>
      </c>
      <c r="O955" s="40" t="e">
        <f>#REF!</f>
        <v>#REF!</v>
      </c>
      <c r="P955" s="40" t="e">
        <f>#REF!</f>
        <v>#REF!</v>
      </c>
      <c r="Q955" s="40" t="e">
        <f t="shared" si="60"/>
        <v>#REF!</v>
      </c>
      <c r="R955" s="40" t="e">
        <f t="shared" si="61"/>
        <v>#REF!</v>
      </c>
      <c r="S955" s="40" t="e">
        <f>#REF!+#REF!</f>
        <v>#REF!</v>
      </c>
      <c r="T955" s="43">
        <f>SUMIFS(Modèle!$P$2:$P$1009,Modèle!$B$2:$B$1009,$B955,Modèle!$D$2:$D$1009,$D955)</f>
        <v>0</v>
      </c>
      <c r="U955" s="40" t="e">
        <f>#REF!</f>
        <v>#REF!</v>
      </c>
      <c r="V955" s="40" t="e">
        <f>#REF!</f>
        <v>#REF!</v>
      </c>
      <c r="W955" s="40" t="e">
        <f>#REF!</f>
        <v>#REF!</v>
      </c>
      <c r="X955" s="40" t="e">
        <f>#REF!</f>
        <v>#REF!</v>
      </c>
      <c r="Y955" s="40" t="e">
        <f t="shared" si="62"/>
        <v>#REF!</v>
      </c>
      <c r="Z955" s="40" t="e">
        <f>#REF!</f>
        <v>#REF!</v>
      </c>
    </row>
    <row r="956" spans="1:26" ht="12.75" customHeight="1" x14ac:dyDescent="0.25">
      <c r="A956" s="7">
        <v>955</v>
      </c>
      <c r="B956" s="7" t="str">
        <f t="shared" si="59"/>
        <v>Dimanche</v>
      </c>
      <c r="C956" s="38" t="e">
        <f>'Relevé corrigé'!C956</f>
        <v>#REF!</v>
      </c>
      <c r="D956" s="45" t="e">
        <f>'Relevé corrigé'!D956</f>
        <v>#REF!</v>
      </c>
      <c r="E956" s="40" t="e">
        <f>#REF!</f>
        <v>#REF!</v>
      </c>
      <c r="F956" s="40" t="e">
        <f>#REF!</f>
        <v>#REF!</v>
      </c>
      <c r="G956" s="40" t="e">
        <f>#REF!</f>
        <v>#REF!</v>
      </c>
      <c r="H956" s="40" t="e">
        <f>#REF!</f>
        <v>#REF!</v>
      </c>
      <c r="I956" s="40" t="e">
        <f>#REF!</f>
        <v>#REF!</v>
      </c>
      <c r="J956" s="40" t="e">
        <f>#REF!</f>
        <v>#REF!</v>
      </c>
      <c r="K956" s="40" t="e">
        <f>#REF!</f>
        <v>#REF!</v>
      </c>
      <c r="L956" s="40" t="e">
        <f>#REF!</f>
        <v>#REF!</v>
      </c>
      <c r="M956" s="40" t="e">
        <f>#REF!</f>
        <v>#REF!</v>
      </c>
      <c r="N956" s="40" t="e">
        <f>#REF!</f>
        <v>#REF!</v>
      </c>
      <c r="O956" s="40" t="e">
        <f>#REF!</f>
        <v>#REF!</v>
      </c>
      <c r="P956" s="40" t="e">
        <f>#REF!</f>
        <v>#REF!</v>
      </c>
      <c r="Q956" s="40" t="e">
        <f t="shared" si="60"/>
        <v>#REF!</v>
      </c>
      <c r="R956" s="40" t="e">
        <f t="shared" si="61"/>
        <v>#REF!</v>
      </c>
      <c r="S956" s="40" t="e">
        <f>#REF!+#REF!</f>
        <v>#REF!</v>
      </c>
      <c r="T956" s="43">
        <f>SUMIFS(Modèle!$P$2:$P$1009,Modèle!$B$2:$B$1009,$B956,Modèle!$D$2:$D$1009,$D956)</f>
        <v>0</v>
      </c>
      <c r="U956" s="40" t="e">
        <f>#REF!</f>
        <v>#REF!</v>
      </c>
      <c r="V956" s="40" t="e">
        <f>#REF!</f>
        <v>#REF!</v>
      </c>
      <c r="W956" s="40" t="e">
        <f>#REF!</f>
        <v>#REF!</v>
      </c>
      <c r="X956" s="40" t="e">
        <f>#REF!</f>
        <v>#REF!</v>
      </c>
      <c r="Y956" s="40" t="e">
        <f t="shared" si="62"/>
        <v>#REF!</v>
      </c>
      <c r="Z956" s="40" t="e">
        <f>#REF!</f>
        <v>#REF!</v>
      </c>
    </row>
    <row r="957" spans="1:26" ht="12.75" customHeight="1" x14ac:dyDescent="0.25">
      <c r="A957" s="7">
        <v>956</v>
      </c>
      <c r="B957" s="7" t="str">
        <f t="shared" si="59"/>
        <v>Dimanche</v>
      </c>
      <c r="C957" s="38" t="e">
        <f>'Relevé corrigé'!C957</f>
        <v>#REF!</v>
      </c>
      <c r="D957" s="45" t="e">
        <f>'Relevé corrigé'!D957</f>
        <v>#REF!</v>
      </c>
      <c r="E957" s="40" t="e">
        <f>#REF!</f>
        <v>#REF!</v>
      </c>
      <c r="F957" s="40" t="e">
        <f>#REF!</f>
        <v>#REF!</v>
      </c>
      <c r="G957" s="40" t="e">
        <f>#REF!</f>
        <v>#REF!</v>
      </c>
      <c r="H957" s="40" t="e">
        <f>#REF!</f>
        <v>#REF!</v>
      </c>
      <c r="I957" s="40" t="e">
        <f>#REF!</f>
        <v>#REF!</v>
      </c>
      <c r="J957" s="40" t="e">
        <f>#REF!</f>
        <v>#REF!</v>
      </c>
      <c r="K957" s="40" t="e">
        <f>#REF!</f>
        <v>#REF!</v>
      </c>
      <c r="L957" s="40" t="e">
        <f>#REF!</f>
        <v>#REF!</v>
      </c>
      <c r="M957" s="40" t="e">
        <f>#REF!</f>
        <v>#REF!</v>
      </c>
      <c r="N957" s="40" t="e">
        <f>#REF!</f>
        <v>#REF!</v>
      </c>
      <c r="O957" s="40" t="e">
        <f>#REF!</f>
        <v>#REF!</v>
      </c>
      <c r="P957" s="40" t="e">
        <f>#REF!</f>
        <v>#REF!</v>
      </c>
      <c r="Q957" s="40" t="e">
        <f t="shared" si="60"/>
        <v>#REF!</v>
      </c>
      <c r="R957" s="40" t="e">
        <f t="shared" si="61"/>
        <v>#REF!</v>
      </c>
      <c r="S957" s="40" t="e">
        <f>#REF!+#REF!</f>
        <v>#REF!</v>
      </c>
      <c r="T957" s="43">
        <f>SUMIFS(Modèle!$P$2:$P$1009,Modèle!$B$2:$B$1009,$B957,Modèle!$D$2:$D$1009,$D957)</f>
        <v>0</v>
      </c>
      <c r="U957" s="40" t="e">
        <f>#REF!</f>
        <v>#REF!</v>
      </c>
      <c r="V957" s="40" t="e">
        <f>#REF!</f>
        <v>#REF!</v>
      </c>
      <c r="W957" s="40" t="e">
        <f>#REF!</f>
        <v>#REF!</v>
      </c>
      <c r="X957" s="40" t="e">
        <f>#REF!</f>
        <v>#REF!</v>
      </c>
      <c r="Y957" s="40" t="e">
        <f t="shared" si="62"/>
        <v>#REF!</v>
      </c>
      <c r="Z957" s="40" t="e">
        <f>#REF!</f>
        <v>#REF!</v>
      </c>
    </row>
    <row r="958" spans="1:26" ht="12.75" customHeight="1" x14ac:dyDescent="0.25">
      <c r="A958" s="7">
        <v>957</v>
      </c>
      <c r="B958" s="7" t="str">
        <f t="shared" si="59"/>
        <v>Dimanche</v>
      </c>
      <c r="C958" s="38" t="e">
        <f>'Relevé corrigé'!C958</f>
        <v>#REF!</v>
      </c>
      <c r="D958" s="45" t="e">
        <f>'Relevé corrigé'!D958</f>
        <v>#REF!</v>
      </c>
      <c r="E958" s="40" t="e">
        <f>#REF!</f>
        <v>#REF!</v>
      </c>
      <c r="F958" s="40" t="e">
        <f>#REF!</f>
        <v>#REF!</v>
      </c>
      <c r="G958" s="40" t="e">
        <f>#REF!</f>
        <v>#REF!</v>
      </c>
      <c r="H958" s="40" t="e">
        <f>#REF!</f>
        <v>#REF!</v>
      </c>
      <c r="I958" s="40" t="e">
        <f>#REF!</f>
        <v>#REF!</v>
      </c>
      <c r="J958" s="40" t="e">
        <f>#REF!</f>
        <v>#REF!</v>
      </c>
      <c r="K958" s="40" t="e">
        <f>#REF!</f>
        <v>#REF!</v>
      </c>
      <c r="L958" s="40" t="e">
        <f>#REF!</f>
        <v>#REF!</v>
      </c>
      <c r="M958" s="40" t="e">
        <f>#REF!</f>
        <v>#REF!</v>
      </c>
      <c r="N958" s="40" t="e">
        <f>#REF!</f>
        <v>#REF!</v>
      </c>
      <c r="O958" s="40" t="e">
        <f>#REF!</f>
        <v>#REF!</v>
      </c>
      <c r="P958" s="40" t="e">
        <f>#REF!</f>
        <v>#REF!</v>
      </c>
      <c r="Q958" s="40" t="e">
        <f t="shared" si="60"/>
        <v>#REF!</v>
      </c>
      <c r="R958" s="40" t="e">
        <f t="shared" si="61"/>
        <v>#REF!</v>
      </c>
      <c r="S958" s="40" t="e">
        <f>#REF!+#REF!</f>
        <v>#REF!</v>
      </c>
      <c r="T958" s="43">
        <f>SUMIFS(Modèle!$P$2:$P$1009,Modèle!$B$2:$B$1009,$B958,Modèle!$D$2:$D$1009,$D958)</f>
        <v>0</v>
      </c>
      <c r="U958" s="40" t="e">
        <f>#REF!</f>
        <v>#REF!</v>
      </c>
      <c r="V958" s="40" t="e">
        <f>#REF!</f>
        <v>#REF!</v>
      </c>
      <c r="W958" s="40" t="e">
        <f>#REF!</f>
        <v>#REF!</v>
      </c>
      <c r="X958" s="40" t="e">
        <f>#REF!</f>
        <v>#REF!</v>
      </c>
      <c r="Y958" s="40" t="e">
        <f t="shared" si="62"/>
        <v>#REF!</v>
      </c>
      <c r="Z958" s="40" t="e">
        <f>#REF!</f>
        <v>#REF!</v>
      </c>
    </row>
    <row r="959" spans="1:26" ht="12.75" customHeight="1" x14ac:dyDescent="0.25">
      <c r="A959" s="7">
        <v>958</v>
      </c>
      <c r="B959" s="7" t="str">
        <f t="shared" si="59"/>
        <v>Dimanche</v>
      </c>
      <c r="C959" s="38" t="e">
        <f>'Relevé corrigé'!C959</f>
        <v>#REF!</v>
      </c>
      <c r="D959" s="45" t="e">
        <f>'Relevé corrigé'!D959</f>
        <v>#REF!</v>
      </c>
      <c r="E959" s="40" t="e">
        <f>#REF!</f>
        <v>#REF!</v>
      </c>
      <c r="F959" s="40" t="e">
        <f>#REF!</f>
        <v>#REF!</v>
      </c>
      <c r="G959" s="40" t="e">
        <f>#REF!</f>
        <v>#REF!</v>
      </c>
      <c r="H959" s="40" t="e">
        <f>#REF!</f>
        <v>#REF!</v>
      </c>
      <c r="I959" s="40" t="e">
        <f>#REF!</f>
        <v>#REF!</v>
      </c>
      <c r="J959" s="40" t="e">
        <f>#REF!</f>
        <v>#REF!</v>
      </c>
      <c r="K959" s="40" t="e">
        <f>#REF!</f>
        <v>#REF!</v>
      </c>
      <c r="L959" s="40" t="e">
        <f>#REF!</f>
        <v>#REF!</v>
      </c>
      <c r="M959" s="40" t="e">
        <f>#REF!</f>
        <v>#REF!</v>
      </c>
      <c r="N959" s="40" t="e">
        <f>#REF!</f>
        <v>#REF!</v>
      </c>
      <c r="O959" s="40" t="e">
        <f>#REF!</f>
        <v>#REF!</v>
      </c>
      <c r="P959" s="40" t="e">
        <f>#REF!</f>
        <v>#REF!</v>
      </c>
      <c r="Q959" s="40" t="e">
        <f t="shared" si="60"/>
        <v>#REF!</v>
      </c>
      <c r="R959" s="40" t="e">
        <f t="shared" si="61"/>
        <v>#REF!</v>
      </c>
      <c r="S959" s="40" t="e">
        <f>#REF!+#REF!</f>
        <v>#REF!</v>
      </c>
      <c r="T959" s="43">
        <f>SUMIFS(Modèle!$P$2:$P$1009,Modèle!$B$2:$B$1009,$B959,Modèle!$D$2:$D$1009,$D959)</f>
        <v>0</v>
      </c>
      <c r="U959" s="40" t="e">
        <f>#REF!</f>
        <v>#REF!</v>
      </c>
      <c r="V959" s="40" t="e">
        <f>#REF!</f>
        <v>#REF!</v>
      </c>
      <c r="W959" s="40" t="e">
        <f>#REF!</f>
        <v>#REF!</v>
      </c>
      <c r="X959" s="40" t="e">
        <f>#REF!</f>
        <v>#REF!</v>
      </c>
      <c r="Y959" s="40" t="e">
        <f t="shared" si="62"/>
        <v>#REF!</v>
      </c>
      <c r="Z959" s="40" t="e">
        <f>#REF!</f>
        <v>#REF!</v>
      </c>
    </row>
    <row r="960" spans="1:26" ht="12.75" customHeight="1" x14ac:dyDescent="0.25">
      <c r="A960" s="7">
        <v>959</v>
      </c>
      <c r="B960" s="7" t="str">
        <f t="shared" si="59"/>
        <v>Dimanche</v>
      </c>
      <c r="C960" s="38" t="e">
        <f>'Relevé corrigé'!C960</f>
        <v>#REF!</v>
      </c>
      <c r="D960" s="45" t="e">
        <f>'Relevé corrigé'!D960</f>
        <v>#REF!</v>
      </c>
      <c r="E960" s="40" t="e">
        <f>#REF!</f>
        <v>#REF!</v>
      </c>
      <c r="F960" s="40" t="e">
        <f>#REF!</f>
        <v>#REF!</v>
      </c>
      <c r="G960" s="40" t="e">
        <f>#REF!</f>
        <v>#REF!</v>
      </c>
      <c r="H960" s="40" t="e">
        <f>#REF!</f>
        <v>#REF!</v>
      </c>
      <c r="I960" s="40" t="e">
        <f>#REF!</f>
        <v>#REF!</v>
      </c>
      <c r="J960" s="40" t="e">
        <f>#REF!</f>
        <v>#REF!</v>
      </c>
      <c r="K960" s="40" t="e">
        <f>#REF!</f>
        <v>#REF!</v>
      </c>
      <c r="L960" s="40" t="e">
        <f>#REF!</f>
        <v>#REF!</v>
      </c>
      <c r="M960" s="40" t="e">
        <f>#REF!</f>
        <v>#REF!</v>
      </c>
      <c r="N960" s="40" t="e">
        <f>#REF!</f>
        <v>#REF!</v>
      </c>
      <c r="O960" s="40" t="e">
        <f>#REF!</f>
        <v>#REF!</v>
      </c>
      <c r="P960" s="40" t="e">
        <f>#REF!</f>
        <v>#REF!</v>
      </c>
      <c r="Q960" s="40" t="e">
        <f t="shared" si="60"/>
        <v>#REF!</v>
      </c>
      <c r="R960" s="40" t="e">
        <f t="shared" si="61"/>
        <v>#REF!</v>
      </c>
      <c r="S960" s="40" t="e">
        <f>#REF!+#REF!</f>
        <v>#REF!</v>
      </c>
      <c r="T960" s="43">
        <f>SUMIFS(Modèle!$P$2:$P$1009,Modèle!$B$2:$B$1009,$B960,Modèle!$D$2:$D$1009,$D960)</f>
        <v>0</v>
      </c>
      <c r="U960" s="40" t="e">
        <f>#REF!</f>
        <v>#REF!</v>
      </c>
      <c r="V960" s="40" t="e">
        <f>#REF!</f>
        <v>#REF!</v>
      </c>
      <c r="W960" s="40" t="e">
        <f>#REF!</f>
        <v>#REF!</v>
      </c>
      <c r="X960" s="40" t="e">
        <f>#REF!</f>
        <v>#REF!</v>
      </c>
      <c r="Y960" s="40" t="e">
        <f t="shared" si="62"/>
        <v>#REF!</v>
      </c>
      <c r="Z960" s="40" t="e">
        <f>#REF!</f>
        <v>#REF!</v>
      </c>
    </row>
    <row r="961" spans="1:26" ht="12.75" customHeight="1" x14ac:dyDescent="0.25">
      <c r="A961" s="7">
        <v>960</v>
      </c>
      <c r="B961" s="7" t="str">
        <f t="shared" si="59"/>
        <v>Dimanche</v>
      </c>
      <c r="C961" s="38" t="e">
        <f>'Relevé corrigé'!C961</f>
        <v>#REF!</v>
      </c>
      <c r="D961" s="45" t="e">
        <f>'Relevé corrigé'!D961</f>
        <v>#REF!</v>
      </c>
      <c r="E961" s="40" t="e">
        <f>#REF!</f>
        <v>#REF!</v>
      </c>
      <c r="F961" s="40" t="e">
        <f>#REF!</f>
        <v>#REF!</v>
      </c>
      <c r="G961" s="40" t="e">
        <f>#REF!</f>
        <v>#REF!</v>
      </c>
      <c r="H961" s="40" t="e">
        <f>#REF!</f>
        <v>#REF!</v>
      </c>
      <c r="I961" s="40" t="e">
        <f>#REF!</f>
        <v>#REF!</v>
      </c>
      <c r="J961" s="40" t="e">
        <f>#REF!</f>
        <v>#REF!</v>
      </c>
      <c r="K961" s="40" t="e">
        <f>#REF!</f>
        <v>#REF!</v>
      </c>
      <c r="L961" s="40" t="e">
        <f>#REF!</f>
        <v>#REF!</v>
      </c>
      <c r="M961" s="40" t="e">
        <f>#REF!</f>
        <v>#REF!</v>
      </c>
      <c r="N961" s="40" t="e">
        <f>#REF!</f>
        <v>#REF!</v>
      </c>
      <c r="O961" s="40" t="e">
        <f>#REF!</f>
        <v>#REF!</v>
      </c>
      <c r="P961" s="40" t="e">
        <f>#REF!</f>
        <v>#REF!</v>
      </c>
      <c r="Q961" s="40" t="e">
        <f t="shared" si="60"/>
        <v>#REF!</v>
      </c>
      <c r="R961" s="40" t="e">
        <f t="shared" si="61"/>
        <v>#REF!</v>
      </c>
      <c r="S961" s="40" t="e">
        <f>#REF!+#REF!</f>
        <v>#REF!</v>
      </c>
      <c r="T961" s="43">
        <f>SUMIFS(Modèle!$P$2:$P$1009,Modèle!$B$2:$B$1009,$B961,Modèle!$D$2:$D$1009,$D961)</f>
        <v>0</v>
      </c>
      <c r="U961" s="40" t="e">
        <f>#REF!</f>
        <v>#REF!</v>
      </c>
      <c r="V961" s="40" t="e">
        <f>#REF!</f>
        <v>#REF!</v>
      </c>
      <c r="W961" s="40" t="e">
        <f>#REF!</f>
        <v>#REF!</v>
      </c>
      <c r="X961" s="40" t="e">
        <f>#REF!</f>
        <v>#REF!</v>
      </c>
      <c r="Y961" s="40" t="e">
        <f t="shared" si="62"/>
        <v>#REF!</v>
      </c>
      <c r="Z961" s="40" t="e">
        <f>#REF!</f>
        <v>#REF!</v>
      </c>
    </row>
    <row r="962" spans="1:26" ht="12.75" customHeight="1" x14ac:dyDescent="0.25">
      <c r="A962" s="7">
        <v>961</v>
      </c>
      <c r="B962" s="7" t="str">
        <f t="shared" si="59"/>
        <v>Dimanche</v>
      </c>
      <c r="C962" s="38" t="e">
        <f>'Relevé corrigé'!C962</f>
        <v>#REF!</v>
      </c>
      <c r="D962" s="45" t="e">
        <f>'Relevé corrigé'!D962</f>
        <v>#REF!</v>
      </c>
      <c r="E962" s="40" t="e">
        <f>#REF!</f>
        <v>#REF!</v>
      </c>
      <c r="F962" s="40" t="e">
        <f>#REF!</f>
        <v>#REF!</v>
      </c>
      <c r="G962" s="40" t="e">
        <f>#REF!</f>
        <v>#REF!</v>
      </c>
      <c r="H962" s="40" t="e">
        <f>#REF!</f>
        <v>#REF!</v>
      </c>
      <c r="I962" s="40" t="e">
        <f>#REF!</f>
        <v>#REF!</v>
      </c>
      <c r="J962" s="40" t="e">
        <f>#REF!</f>
        <v>#REF!</v>
      </c>
      <c r="K962" s="40" t="e">
        <f>#REF!</f>
        <v>#REF!</v>
      </c>
      <c r="L962" s="40" t="e">
        <f>#REF!</f>
        <v>#REF!</v>
      </c>
      <c r="M962" s="40" t="e">
        <f>#REF!</f>
        <v>#REF!</v>
      </c>
      <c r="N962" s="40" t="e">
        <f>#REF!</f>
        <v>#REF!</v>
      </c>
      <c r="O962" s="40" t="e">
        <f>#REF!</f>
        <v>#REF!</v>
      </c>
      <c r="P962" s="40" t="e">
        <f>#REF!</f>
        <v>#REF!</v>
      </c>
      <c r="Q962" s="40" t="e">
        <f t="shared" si="60"/>
        <v>#REF!</v>
      </c>
      <c r="R962" s="40" t="e">
        <f t="shared" si="61"/>
        <v>#REF!</v>
      </c>
      <c r="S962" s="40" t="e">
        <f>#REF!+#REF!</f>
        <v>#REF!</v>
      </c>
      <c r="T962" s="43">
        <f>SUMIFS(Modèle!$P$2:$P$1009,Modèle!$B$2:$B$1009,$B962,Modèle!$D$2:$D$1009,$D962)</f>
        <v>0</v>
      </c>
      <c r="U962" s="40" t="e">
        <f>#REF!</f>
        <v>#REF!</v>
      </c>
      <c r="V962" s="40" t="e">
        <f>#REF!</f>
        <v>#REF!</v>
      </c>
      <c r="W962" s="40" t="e">
        <f>#REF!</f>
        <v>#REF!</v>
      </c>
      <c r="X962" s="40" t="e">
        <f>#REF!</f>
        <v>#REF!</v>
      </c>
      <c r="Y962" s="40" t="e">
        <f t="shared" si="62"/>
        <v>#REF!</v>
      </c>
      <c r="Z962" s="40" t="e">
        <f>#REF!</f>
        <v>#REF!</v>
      </c>
    </row>
    <row r="963" spans="1:26" ht="12.75" customHeight="1" x14ac:dyDescent="0.25">
      <c r="A963" s="7">
        <v>962</v>
      </c>
      <c r="B963" s="7" t="str">
        <f t="shared" ref="B963:B1009" si="63">IF(A963&lt;145,"Lundi",IF(A963&lt;289,"Mardi",IF(A963&lt;433,"Mercredi",IF(A963&lt;577,"Jeudi",IF(A963&lt;721,"Vendredi",IF(A963&lt;865,"Samedi","Dimanche"))))))</f>
        <v>Dimanche</v>
      </c>
      <c r="C963" s="38" t="e">
        <f>'Relevé corrigé'!C963</f>
        <v>#REF!</v>
      </c>
      <c r="D963" s="45" t="e">
        <f>'Relevé corrigé'!D963</f>
        <v>#REF!</v>
      </c>
      <c r="E963" s="40" t="e">
        <f>#REF!</f>
        <v>#REF!</v>
      </c>
      <c r="F963" s="40" t="e">
        <f>#REF!</f>
        <v>#REF!</v>
      </c>
      <c r="G963" s="40" t="e">
        <f>#REF!</f>
        <v>#REF!</v>
      </c>
      <c r="H963" s="40" t="e">
        <f>#REF!</f>
        <v>#REF!</v>
      </c>
      <c r="I963" s="40" t="e">
        <f>#REF!</f>
        <v>#REF!</v>
      </c>
      <c r="J963" s="40" t="e">
        <f>#REF!</f>
        <v>#REF!</v>
      </c>
      <c r="K963" s="40" t="e">
        <f>#REF!</f>
        <v>#REF!</v>
      </c>
      <c r="L963" s="40" t="e">
        <f>#REF!</f>
        <v>#REF!</v>
      </c>
      <c r="M963" s="40" t="e">
        <f>#REF!</f>
        <v>#REF!</v>
      </c>
      <c r="N963" s="40" t="e">
        <f>#REF!</f>
        <v>#REF!</v>
      </c>
      <c r="O963" s="40" t="e">
        <f>#REF!</f>
        <v>#REF!</v>
      </c>
      <c r="P963" s="40" t="e">
        <f>#REF!</f>
        <v>#REF!</v>
      </c>
      <c r="Q963" s="40" t="e">
        <f t="shared" ref="Q963:Q1009" si="64">N963+M963+L963+K963+J963+I963+F963</f>
        <v>#REF!</v>
      </c>
      <c r="R963" s="40" t="e">
        <f t="shared" ref="R963:R1009" si="65">SUM(E963:O963)</f>
        <v>#REF!</v>
      </c>
      <c r="S963" s="40" t="e">
        <f>#REF!+#REF!</f>
        <v>#REF!</v>
      </c>
      <c r="T963" s="43">
        <f>SUMIFS(Modèle!$P$2:$P$1009,Modèle!$B$2:$B$1009,$B963,Modèle!$D$2:$D$1009,$D963)</f>
        <v>0</v>
      </c>
      <c r="U963" s="40" t="e">
        <f>#REF!</f>
        <v>#REF!</v>
      </c>
      <c r="V963" s="40" t="e">
        <f>#REF!</f>
        <v>#REF!</v>
      </c>
      <c r="W963" s="40" t="e">
        <f>#REF!</f>
        <v>#REF!</v>
      </c>
      <c r="X963" s="40" t="e">
        <f>#REF!</f>
        <v>#REF!</v>
      </c>
      <c r="Y963" s="40" t="e">
        <f t="shared" ref="Y963:Y1009" si="66">SUM(U963:X963)</f>
        <v>#REF!</v>
      </c>
      <c r="Z963" s="40" t="e">
        <f>#REF!</f>
        <v>#REF!</v>
      </c>
    </row>
    <row r="964" spans="1:26" ht="12.75" customHeight="1" x14ac:dyDescent="0.25">
      <c r="A964" s="7">
        <v>963</v>
      </c>
      <c r="B964" s="7" t="str">
        <f t="shared" si="63"/>
        <v>Dimanche</v>
      </c>
      <c r="C964" s="38" t="e">
        <f>'Relevé corrigé'!C964</f>
        <v>#REF!</v>
      </c>
      <c r="D964" s="45" t="e">
        <f>'Relevé corrigé'!D964</f>
        <v>#REF!</v>
      </c>
      <c r="E964" s="40" t="e">
        <f>#REF!</f>
        <v>#REF!</v>
      </c>
      <c r="F964" s="40" t="e">
        <f>#REF!</f>
        <v>#REF!</v>
      </c>
      <c r="G964" s="40" t="e">
        <f>#REF!</f>
        <v>#REF!</v>
      </c>
      <c r="H964" s="40" t="e">
        <f>#REF!</f>
        <v>#REF!</v>
      </c>
      <c r="I964" s="40" t="e">
        <f>#REF!</f>
        <v>#REF!</v>
      </c>
      <c r="J964" s="40" t="e">
        <f>#REF!</f>
        <v>#REF!</v>
      </c>
      <c r="K964" s="40" t="e">
        <f>#REF!</f>
        <v>#REF!</v>
      </c>
      <c r="L964" s="40" t="e">
        <f>#REF!</f>
        <v>#REF!</v>
      </c>
      <c r="M964" s="40" t="e">
        <f>#REF!</f>
        <v>#REF!</v>
      </c>
      <c r="N964" s="40" t="e">
        <f>#REF!</f>
        <v>#REF!</v>
      </c>
      <c r="O964" s="40" t="e">
        <f>#REF!</f>
        <v>#REF!</v>
      </c>
      <c r="P964" s="40" t="e">
        <f>#REF!</f>
        <v>#REF!</v>
      </c>
      <c r="Q964" s="40" t="e">
        <f t="shared" si="64"/>
        <v>#REF!</v>
      </c>
      <c r="R964" s="40" t="e">
        <f t="shared" si="65"/>
        <v>#REF!</v>
      </c>
      <c r="S964" s="40" t="e">
        <f>#REF!+#REF!</f>
        <v>#REF!</v>
      </c>
      <c r="T964" s="43">
        <f>SUMIFS(Modèle!$P$2:$P$1009,Modèle!$B$2:$B$1009,$B964,Modèle!$D$2:$D$1009,$D964)</f>
        <v>0</v>
      </c>
      <c r="U964" s="40" t="e">
        <f>#REF!</f>
        <v>#REF!</v>
      </c>
      <c r="V964" s="40" t="e">
        <f>#REF!</f>
        <v>#REF!</v>
      </c>
      <c r="W964" s="40" t="e">
        <f>#REF!</f>
        <v>#REF!</v>
      </c>
      <c r="X964" s="40" t="e">
        <f>#REF!</f>
        <v>#REF!</v>
      </c>
      <c r="Y964" s="40" t="e">
        <f t="shared" si="66"/>
        <v>#REF!</v>
      </c>
      <c r="Z964" s="40" t="e">
        <f>#REF!</f>
        <v>#REF!</v>
      </c>
    </row>
    <row r="965" spans="1:26" ht="12.75" customHeight="1" x14ac:dyDescent="0.25">
      <c r="A965" s="7">
        <v>964</v>
      </c>
      <c r="B965" s="7" t="str">
        <f t="shared" si="63"/>
        <v>Dimanche</v>
      </c>
      <c r="C965" s="38" t="e">
        <f>'Relevé corrigé'!C965</f>
        <v>#REF!</v>
      </c>
      <c r="D965" s="45" t="e">
        <f>'Relevé corrigé'!D965</f>
        <v>#REF!</v>
      </c>
      <c r="E965" s="40" t="e">
        <f>#REF!</f>
        <v>#REF!</v>
      </c>
      <c r="F965" s="40" t="e">
        <f>#REF!</f>
        <v>#REF!</v>
      </c>
      <c r="G965" s="40" t="e">
        <f>#REF!</f>
        <v>#REF!</v>
      </c>
      <c r="H965" s="40" t="e">
        <f>#REF!</f>
        <v>#REF!</v>
      </c>
      <c r="I965" s="40" t="e">
        <f>#REF!</f>
        <v>#REF!</v>
      </c>
      <c r="J965" s="40" t="e">
        <f>#REF!</f>
        <v>#REF!</v>
      </c>
      <c r="K965" s="40" t="e">
        <f>#REF!</f>
        <v>#REF!</v>
      </c>
      <c r="L965" s="40" t="e">
        <f>#REF!</f>
        <v>#REF!</v>
      </c>
      <c r="M965" s="40" t="e">
        <f>#REF!</f>
        <v>#REF!</v>
      </c>
      <c r="N965" s="40" t="e">
        <f>#REF!</f>
        <v>#REF!</v>
      </c>
      <c r="O965" s="40" t="e">
        <f>#REF!</f>
        <v>#REF!</v>
      </c>
      <c r="P965" s="40" t="e">
        <f>#REF!</f>
        <v>#REF!</v>
      </c>
      <c r="Q965" s="40" t="e">
        <f t="shared" si="64"/>
        <v>#REF!</v>
      </c>
      <c r="R965" s="40" t="e">
        <f t="shared" si="65"/>
        <v>#REF!</v>
      </c>
      <c r="S965" s="40" t="e">
        <f>#REF!+#REF!</f>
        <v>#REF!</v>
      </c>
      <c r="T965" s="43">
        <f>SUMIFS(Modèle!$P$2:$P$1009,Modèle!$B$2:$B$1009,$B965,Modèle!$D$2:$D$1009,$D965)</f>
        <v>0</v>
      </c>
      <c r="U965" s="40" t="e">
        <f>#REF!</f>
        <v>#REF!</v>
      </c>
      <c r="V965" s="40" t="e">
        <f>#REF!</f>
        <v>#REF!</v>
      </c>
      <c r="W965" s="40" t="e">
        <f>#REF!</f>
        <v>#REF!</v>
      </c>
      <c r="X965" s="40" t="e">
        <f>#REF!</f>
        <v>#REF!</v>
      </c>
      <c r="Y965" s="40" t="e">
        <f t="shared" si="66"/>
        <v>#REF!</v>
      </c>
      <c r="Z965" s="40" t="e">
        <f>#REF!</f>
        <v>#REF!</v>
      </c>
    </row>
    <row r="966" spans="1:26" ht="12.75" customHeight="1" x14ac:dyDescent="0.25">
      <c r="A966" s="7">
        <v>965</v>
      </c>
      <c r="B966" s="7" t="str">
        <f t="shared" si="63"/>
        <v>Dimanche</v>
      </c>
      <c r="C966" s="38" t="e">
        <f>'Relevé corrigé'!C966</f>
        <v>#REF!</v>
      </c>
      <c r="D966" s="45" t="e">
        <f>'Relevé corrigé'!D966</f>
        <v>#REF!</v>
      </c>
      <c r="E966" s="40" t="e">
        <f>#REF!</f>
        <v>#REF!</v>
      </c>
      <c r="F966" s="40" t="e">
        <f>#REF!</f>
        <v>#REF!</v>
      </c>
      <c r="G966" s="40" t="e">
        <f>#REF!</f>
        <v>#REF!</v>
      </c>
      <c r="H966" s="40" t="e">
        <f>#REF!</f>
        <v>#REF!</v>
      </c>
      <c r="I966" s="40" t="e">
        <f>#REF!</f>
        <v>#REF!</v>
      </c>
      <c r="J966" s="40" t="e">
        <f>#REF!</f>
        <v>#REF!</v>
      </c>
      <c r="K966" s="40" t="e">
        <f>#REF!</f>
        <v>#REF!</v>
      </c>
      <c r="L966" s="40" t="e">
        <f>#REF!</f>
        <v>#REF!</v>
      </c>
      <c r="M966" s="40" t="e">
        <f>#REF!</f>
        <v>#REF!</v>
      </c>
      <c r="N966" s="40" t="e">
        <f>#REF!</f>
        <v>#REF!</v>
      </c>
      <c r="O966" s="40" t="e">
        <f>#REF!</f>
        <v>#REF!</v>
      </c>
      <c r="P966" s="40" t="e">
        <f>#REF!</f>
        <v>#REF!</v>
      </c>
      <c r="Q966" s="40" t="e">
        <f t="shared" si="64"/>
        <v>#REF!</v>
      </c>
      <c r="R966" s="40" t="e">
        <f t="shared" si="65"/>
        <v>#REF!</v>
      </c>
      <c r="S966" s="40" t="e">
        <f>#REF!+#REF!</f>
        <v>#REF!</v>
      </c>
      <c r="T966" s="43">
        <f>SUMIFS(Modèle!$P$2:$P$1009,Modèle!$B$2:$B$1009,$B966,Modèle!$D$2:$D$1009,$D966)</f>
        <v>0</v>
      </c>
      <c r="U966" s="40" t="e">
        <f>#REF!</f>
        <v>#REF!</v>
      </c>
      <c r="V966" s="40" t="e">
        <f>#REF!</f>
        <v>#REF!</v>
      </c>
      <c r="W966" s="40" t="e">
        <f>#REF!</f>
        <v>#REF!</v>
      </c>
      <c r="X966" s="40" t="e">
        <f>#REF!</f>
        <v>#REF!</v>
      </c>
      <c r="Y966" s="40" t="e">
        <f t="shared" si="66"/>
        <v>#REF!</v>
      </c>
      <c r="Z966" s="40" t="e">
        <f>#REF!</f>
        <v>#REF!</v>
      </c>
    </row>
    <row r="967" spans="1:26" ht="12.75" customHeight="1" x14ac:dyDescent="0.25">
      <c r="A967" s="7">
        <v>966</v>
      </c>
      <c r="B967" s="7" t="str">
        <f t="shared" si="63"/>
        <v>Dimanche</v>
      </c>
      <c r="C967" s="38" t="e">
        <f>'Relevé corrigé'!C967</f>
        <v>#REF!</v>
      </c>
      <c r="D967" s="45" t="e">
        <f>'Relevé corrigé'!D967</f>
        <v>#REF!</v>
      </c>
      <c r="E967" s="40" t="e">
        <f>#REF!</f>
        <v>#REF!</v>
      </c>
      <c r="F967" s="40" t="e">
        <f>#REF!</f>
        <v>#REF!</v>
      </c>
      <c r="G967" s="40" t="e">
        <f>#REF!</f>
        <v>#REF!</v>
      </c>
      <c r="H967" s="40" t="e">
        <f>#REF!</f>
        <v>#REF!</v>
      </c>
      <c r="I967" s="40" t="e">
        <f>#REF!</f>
        <v>#REF!</v>
      </c>
      <c r="J967" s="40" t="e">
        <f>#REF!</f>
        <v>#REF!</v>
      </c>
      <c r="K967" s="40" t="e">
        <f>#REF!</f>
        <v>#REF!</v>
      </c>
      <c r="L967" s="40" t="e">
        <f>#REF!</f>
        <v>#REF!</v>
      </c>
      <c r="M967" s="40" t="e">
        <f>#REF!</f>
        <v>#REF!</v>
      </c>
      <c r="N967" s="40" t="e">
        <f>#REF!</f>
        <v>#REF!</v>
      </c>
      <c r="O967" s="40" t="e">
        <f>#REF!</f>
        <v>#REF!</v>
      </c>
      <c r="P967" s="40" t="e">
        <f>#REF!</f>
        <v>#REF!</v>
      </c>
      <c r="Q967" s="40" t="e">
        <f t="shared" si="64"/>
        <v>#REF!</v>
      </c>
      <c r="R967" s="40" t="e">
        <f t="shared" si="65"/>
        <v>#REF!</v>
      </c>
      <c r="S967" s="40" t="e">
        <f>#REF!+#REF!</f>
        <v>#REF!</v>
      </c>
      <c r="T967" s="43">
        <f>SUMIFS(Modèle!$P$2:$P$1009,Modèle!$B$2:$B$1009,$B967,Modèle!$D$2:$D$1009,$D967)</f>
        <v>0</v>
      </c>
      <c r="U967" s="40" t="e">
        <f>#REF!</f>
        <v>#REF!</v>
      </c>
      <c r="V967" s="40" t="e">
        <f>#REF!</f>
        <v>#REF!</v>
      </c>
      <c r="W967" s="40" t="e">
        <f>#REF!</f>
        <v>#REF!</v>
      </c>
      <c r="X967" s="40" t="e">
        <f>#REF!</f>
        <v>#REF!</v>
      </c>
      <c r="Y967" s="40" t="e">
        <f t="shared" si="66"/>
        <v>#REF!</v>
      </c>
      <c r="Z967" s="40" t="e">
        <f>#REF!</f>
        <v>#REF!</v>
      </c>
    </row>
    <row r="968" spans="1:26" ht="12.75" customHeight="1" x14ac:dyDescent="0.25">
      <c r="A968" s="7">
        <v>967</v>
      </c>
      <c r="B968" s="7" t="str">
        <f t="shared" si="63"/>
        <v>Dimanche</v>
      </c>
      <c r="C968" s="38" t="e">
        <f>'Relevé corrigé'!C968</f>
        <v>#REF!</v>
      </c>
      <c r="D968" s="45" t="e">
        <f>'Relevé corrigé'!D968</f>
        <v>#REF!</v>
      </c>
      <c r="E968" s="40" t="e">
        <f>#REF!</f>
        <v>#REF!</v>
      </c>
      <c r="F968" s="40" t="e">
        <f>#REF!</f>
        <v>#REF!</v>
      </c>
      <c r="G968" s="40" t="e">
        <f>#REF!</f>
        <v>#REF!</v>
      </c>
      <c r="H968" s="40" t="e">
        <f>#REF!</f>
        <v>#REF!</v>
      </c>
      <c r="I968" s="40" t="e">
        <f>#REF!</f>
        <v>#REF!</v>
      </c>
      <c r="J968" s="40" t="e">
        <f>#REF!</f>
        <v>#REF!</v>
      </c>
      <c r="K968" s="40" t="e">
        <f>#REF!</f>
        <v>#REF!</v>
      </c>
      <c r="L968" s="40" t="e">
        <f>#REF!</f>
        <v>#REF!</v>
      </c>
      <c r="M968" s="40" t="e">
        <f>#REF!</f>
        <v>#REF!</v>
      </c>
      <c r="N968" s="40" t="e">
        <f>#REF!</f>
        <v>#REF!</v>
      </c>
      <c r="O968" s="40" t="e">
        <f>#REF!</f>
        <v>#REF!</v>
      </c>
      <c r="P968" s="40" t="e">
        <f>#REF!</f>
        <v>#REF!</v>
      </c>
      <c r="Q968" s="40" t="e">
        <f t="shared" si="64"/>
        <v>#REF!</v>
      </c>
      <c r="R968" s="40" t="e">
        <f t="shared" si="65"/>
        <v>#REF!</v>
      </c>
      <c r="S968" s="40" t="e">
        <f>#REF!+#REF!</f>
        <v>#REF!</v>
      </c>
      <c r="T968" s="43">
        <f>SUMIFS(Modèle!$P$2:$P$1009,Modèle!$B$2:$B$1009,$B968,Modèle!$D$2:$D$1009,$D968)</f>
        <v>0</v>
      </c>
      <c r="U968" s="40" t="e">
        <f>#REF!</f>
        <v>#REF!</v>
      </c>
      <c r="V968" s="40" t="e">
        <f>#REF!</f>
        <v>#REF!</v>
      </c>
      <c r="W968" s="40" t="e">
        <f>#REF!</f>
        <v>#REF!</v>
      </c>
      <c r="X968" s="40" t="e">
        <f>#REF!</f>
        <v>#REF!</v>
      </c>
      <c r="Y968" s="40" t="e">
        <f t="shared" si="66"/>
        <v>#REF!</v>
      </c>
      <c r="Z968" s="40" t="e">
        <f>#REF!</f>
        <v>#REF!</v>
      </c>
    </row>
    <row r="969" spans="1:26" ht="12.75" customHeight="1" x14ac:dyDescent="0.25">
      <c r="A969" s="7">
        <v>968</v>
      </c>
      <c r="B969" s="7" t="str">
        <f t="shared" si="63"/>
        <v>Dimanche</v>
      </c>
      <c r="C969" s="38" t="e">
        <f>'Relevé corrigé'!C969</f>
        <v>#REF!</v>
      </c>
      <c r="D969" s="45" t="e">
        <f>'Relevé corrigé'!D969</f>
        <v>#REF!</v>
      </c>
      <c r="E969" s="40" t="e">
        <f>#REF!</f>
        <v>#REF!</v>
      </c>
      <c r="F969" s="40" t="e">
        <f>#REF!</f>
        <v>#REF!</v>
      </c>
      <c r="G969" s="40" t="e">
        <f>#REF!</f>
        <v>#REF!</v>
      </c>
      <c r="H969" s="40" t="e">
        <f>#REF!</f>
        <v>#REF!</v>
      </c>
      <c r="I969" s="40" t="e">
        <f>#REF!</f>
        <v>#REF!</v>
      </c>
      <c r="J969" s="40" t="e">
        <f>#REF!</f>
        <v>#REF!</v>
      </c>
      <c r="K969" s="40" t="e">
        <f>#REF!</f>
        <v>#REF!</v>
      </c>
      <c r="L969" s="40" t="e">
        <f>#REF!</f>
        <v>#REF!</v>
      </c>
      <c r="M969" s="40" t="e">
        <f>#REF!</f>
        <v>#REF!</v>
      </c>
      <c r="N969" s="40" t="e">
        <f>#REF!</f>
        <v>#REF!</v>
      </c>
      <c r="O969" s="40" t="e">
        <f>#REF!</f>
        <v>#REF!</v>
      </c>
      <c r="P969" s="40" t="e">
        <f>#REF!</f>
        <v>#REF!</v>
      </c>
      <c r="Q969" s="40" t="e">
        <f t="shared" si="64"/>
        <v>#REF!</v>
      </c>
      <c r="R969" s="40" t="e">
        <f t="shared" si="65"/>
        <v>#REF!</v>
      </c>
      <c r="S969" s="40" t="e">
        <f>#REF!+#REF!</f>
        <v>#REF!</v>
      </c>
      <c r="T969" s="43">
        <f>SUMIFS(Modèle!$P$2:$P$1009,Modèle!$B$2:$B$1009,$B969,Modèle!$D$2:$D$1009,$D969)</f>
        <v>0</v>
      </c>
      <c r="U969" s="40" t="e">
        <f>#REF!</f>
        <v>#REF!</v>
      </c>
      <c r="V969" s="40" t="e">
        <f>#REF!</f>
        <v>#REF!</v>
      </c>
      <c r="W969" s="40" t="e">
        <f>#REF!</f>
        <v>#REF!</v>
      </c>
      <c r="X969" s="40" t="e">
        <f>#REF!</f>
        <v>#REF!</v>
      </c>
      <c r="Y969" s="40" t="e">
        <f t="shared" si="66"/>
        <v>#REF!</v>
      </c>
      <c r="Z969" s="40" t="e">
        <f>#REF!</f>
        <v>#REF!</v>
      </c>
    </row>
    <row r="970" spans="1:26" ht="12.75" customHeight="1" x14ac:dyDescent="0.25">
      <c r="A970" s="7">
        <v>969</v>
      </c>
      <c r="B970" s="7" t="str">
        <f t="shared" si="63"/>
        <v>Dimanche</v>
      </c>
      <c r="C970" s="38" t="e">
        <f>'Relevé corrigé'!C970</f>
        <v>#REF!</v>
      </c>
      <c r="D970" s="45" t="e">
        <f>'Relevé corrigé'!D970</f>
        <v>#REF!</v>
      </c>
      <c r="E970" s="40" t="e">
        <f>#REF!</f>
        <v>#REF!</v>
      </c>
      <c r="F970" s="40" t="e">
        <f>#REF!</f>
        <v>#REF!</v>
      </c>
      <c r="G970" s="40" t="e">
        <f>#REF!</f>
        <v>#REF!</v>
      </c>
      <c r="H970" s="40" t="e">
        <f>#REF!</f>
        <v>#REF!</v>
      </c>
      <c r="I970" s="40" t="e">
        <f>#REF!</f>
        <v>#REF!</v>
      </c>
      <c r="J970" s="40" t="e">
        <f>#REF!</f>
        <v>#REF!</v>
      </c>
      <c r="K970" s="40" t="e">
        <f>#REF!</f>
        <v>#REF!</v>
      </c>
      <c r="L970" s="40" t="e">
        <f>#REF!</f>
        <v>#REF!</v>
      </c>
      <c r="M970" s="40" t="e">
        <f>#REF!</f>
        <v>#REF!</v>
      </c>
      <c r="N970" s="40" t="e">
        <f>#REF!</f>
        <v>#REF!</v>
      </c>
      <c r="O970" s="40" t="e">
        <f>#REF!</f>
        <v>#REF!</v>
      </c>
      <c r="P970" s="40" t="e">
        <f>#REF!</f>
        <v>#REF!</v>
      </c>
      <c r="Q970" s="40" t="e">
        <f t="shared" si="64"/>
        <v>#REF!</v>
      </c>
      <c r="R970" s="40" t="e">
        <f t="shared" si="65"/>
        <v>#REF!</v>
      </c>
      <c r="S970" s="40" t="e">
        <f>#REF!+#REF!</f>
        <v>#REF!</v>
      </c>
      <c r="T970" s="43">
        <f>SUMIFS(Modèle!$P$2:$P$1009,Modèle!$B$2:$B$1009,$B970,Modèle!$D$2:$D$1009,$D970)</f>
        <v>0</v>
      </c>
      <c r="U970" s="40" t="e">
        <f>#REF!</f>
        <v>#REF!</v>
      </c>
      <c r="V970" s="40" t="e">
        <f>#REF!</f>
        <v>#REF!</v>
      </c>
      <c r="W970" s="40" t="e">
        <f>#REF!</f>
        <v>#REF!</v>
      </c>
      <c r="X970" s="40" t="e">
        <f>#REF!</f>
        <v>#REF!</v>
      </c>
      <c r="Y970" s="40" t="e">
        <f t="shared" si="66"/>
        <v>#REF!</v>
      </c>
      <c r="Z970" s="40" t="e">
        <f>#REF!</f>
        <v>#REF!</v>
      </c>
    </row>
    <row r="971" spans="1:26" ht="12.75" customHeight="1" x14ac:dyDescent="0.25">
      <c r="A971" s="7">
        <v>970</v>
      </c>
      <c r="B971" s="7" t="str">
        <f t="shared" si="63"/>
        <v>Dimanche</v>
      </c>
      <c r="C971" s="38" t="e">
        <f>'Relevé corrigé'!C971</f>
        <v>#REF!</v>
      </c>
      <c r="D971" s="45" t="e">
        <f>'Relevé corrigé'!D971</f>
        <v>#REF!</v>
      </c>
      <c r="E971" s="40" t="e">
        <f>#REF!</f>
        <v>#REF!</v>
      </c>
      <c r="F971" s="40" t="e">
        <f>#REF!</f>
        <v>#REF!</v>
      </c>
      <c r="G971" s="40" t="e">
        <f>#REF!</f>
        <v>#REF!</v>
      </c>
      <c r="H971" s="40" t="e">
        <f>#REF!</f>
        <v>#REF!</v>
      </c>
      <c r="I971" s="40" t="e">
        <f>#REF!</f>
        <v>#REF!</v>
      </c>
      <c r="J971" s="40" t="e">
        <f>#REF!</f>
        <v>#REF!</v>
      </c>
      <c r="K971" s="40" t="e">
        <f>#REF!</f>
        <v>#REF!</v>
      </c>
      <c r="L971" s="40" t="e">
        <f>#REF!</f>
        <v>#REF!</v>
      </c>
      <c r="M971" s="40" t="e">
        <f>#REF!</f>
        <v>#REF!</v>
      </c>
      <c r="N971" s="40" t="e">
        <f>#REF!</f>
        <v>#REF!</v>
      </c>
      <c r="O971" s="40" t="e">
        <f>#REF!</f>
        <v>#REF!</v>
      </c>
      <c r="P971" s="40" t="e">
        <f>#REF!</f>
        <v>#REF!</v>
      </c>
      <c r="Q971" s="40" t="e">
        <f t="shared" si="64"/>
        <v>#REF!</v>
      </c>
      <c r="R971" s="40" t="e">
        <f t="shared" si="65"/>
        <v>#REF!</v>
      </c>
      <c r="S971" s="40" t="e">
        <f>#REF!+#REF!</f>
        <v>#REF!</v>
      </c>
      <c r="T971" s="43">
        <f>SUMIFS(Modèle!$P$2:$P$1009,Modèle!$B$2:$B$1009,$B971,Modèle!$D$2:$D$1009,$D971)</f>
        <v>0</v>
      </c>
      <c r="U971" s="40" t="e">
        <f>#REF!</f>
        <v>#REF!</v>
      </c>
      <c r="V971" s="40" t="e">
        <f>#REF!</f>
        <v>#REF!</v>
      </c>
      <c r="W971" s="40" t="e">
        <f>#REF!</f>
        <v>#REF!</v>
      </c>
      <c r="X971" s="40" t="e">
        <f>#REF!</f>
        <v>#REF!</v>
      </c>
      <c r="Y971" s="40" t="e">
        <f t="shared" si="66"/>
        <v>#REF!</v>
      </c>
      <c r="Z971" s="40" t="e">
        <f>#REF!</f>
        <v>#REF!</v>
      </c>
    </row>
    <row r="972" spans="1:26" ht="12.75" customHeight="1" x14ac:dyDescent="0.25">
      <c r="A972" s="7">
        <v>971</v>
      </c>
      <c r="B972" s="7" t="str">
        <f t="shared" si="63"/>
        <v>Dimanche</v>
      </c>
      <c r="C972" s="38" t="e">
        <f>'Relevé corrigé'!C972</f>
        <v>#REF!</v>
      </c>
      <c r="D972" s="45" t="e">
        <f>'Relevé corrigé'!D972</f>
        <v>#REF!</v>
      </c>
      <c r="E972" s="40" t="e">
        <f>#REF!</f>
        <v>#REF!</v>
      </c>
      <c r="F972" s="40" t="e">
        <f>#REF!</f>
        <v>#REF!</v>
      </c>
      <c r="G972" s="40" t="e">
        <f>#REF!</f>
        <v>#REF!</v>
      </c>
      <c r="H972" s="40" t="e">
        <f>#REF!</f>
        <v>#REF!</v>
      </c>
      <c r="I972" s="40" t="e">
        <f>#REF!</f>
        <v>#REF!</v>
      </c>
      <c r="J972" s="40" t="e">
        <f>#REF!</f>
        <v>#REF!</v>
      </c>
      <c r="K972" s="40" t="e">
        <f>#REF!</f>
        <v>#REF!</v>
      </c>
      <c r="L972" s="40" t="e">
        <f>#REF!</f>
        <v>#REF!</v>
      </c>
      <c r="M972" s="40" t="e">
        <f>#REF!</f>
        <v>#REF!</v>
      </c>
      <c r="N972" s="40" t="e">
        <f>#REF!</f>
        <v>#REF!</v>
      </c>
      <c r="O972" s="40" t="e">
        <f>#REF!</f>
        <v>#REF!</v>
      </c>
      <c r="P972" s="40" t="e">
        <f>#REF!</f>
        <v>#REF!</v>
      </c>
      <c r="Q972" s="40" t="e">
        <f t="shared" si="64"/>
        <v>#REF!</v>
      </c>
      <c r="R972" s="40" t="e">
        <f t="shared" si="65"/>
        <v>#REF!</v>
      </c>
      <c r="S972" s="40" t="e">
        <f>#REF!+#REF!</f>
        <v>#REF!</v>
      </c>
      <c r="T972" s="43">
        <f>SUMIFS(Modèle!$P$2:$P$1009,Modèle!$B$2:$B$1009,$B972,Modèle!$D$2:$D$1009,$D972)</f>
        <v>0</v>
      </c>
      <c r="U972" s="40" t="e">
        <f>#REF!</f>
        <v>#REF!</v>
      </c>
      <c r="V972" s="40" t="e">
        <f>#REF!</f>
        <v>#REF!</v>
      </c>
      <c r="W972" s="40" t="e">
        <f>#REF!</f>
        <v>#REF!</v>
      </c>
      <c r="X972" s="40" t="e">
        <f>#REF!</f>
        <v>#REF!</v>
      </c>
      <c r="Y972" s="40" t="e">
        <f t="shared" si="66"/>
        <v>#REF!</v>
      </c>
      <c r="Z972" s="40" t="e">
        <f>#REF!</f>
        <v>#REF!</v>
      </c>
    </row>
    <row r="973" spans="1:26" ht="12.75" customHeight="1" x14ac:dyDescent="0.25">
      <c r="A973" s="7">
        <v>972</v>
      </c>
      <c r="B973" s="7" t="str">
        <f t="shared" si="63"/>
        <v>Dimanche</v>
      </c>
      <c r="C973" s="38" t="e">
        <f>'Relevé corrigé'!C973</f>
        <v>#REF!</v>
      </c>
      <c r="D973" s="45" t="e">
        <f>'Relevé corrigé'!D973</f>
        <v>#REF!</v>
      </c>
      <c r="E973" s="40" t="e">
        <f>#REF!</f>
        <v>#REF!</v>
      </c>
      <c r="F973" s="40" t="e">
        <f>#REF!</f>
        <v>#REF!</v>
      </c>
      <c r="G973" s="40" t="e">
        <f>#REF!</f>
        <v>#REF!</v>
      </c>
      <c r="H973" s="40" t="e">
        <f>#REF!</f>
        <v>#REF!</v>
      </c>
      <c r="I973" s="40" t="e">
        <f>#REF!</f>
        <v>#REF!</v>
      </c>
      <c r="J973" s="40" t="e">
        <f>#REF!</f>
        <v>#REF!</v>
      </c>
      <c r="K973" s="40" t="e">
        <f>#REF!</f>
        <v>#REF!</v>
      </c>
      <c r="L973" s="40" t="e">
        <f>#REF!</f>
        <v>#REF!</v>
      </c>
      <c r="M973" s="40" t="e">
        <f>#REF!</f>
        <v>#REF!</v>
      </c>
      <c r="N973" s="40" t="e">
        <f>#REF!</f>
        <v>#REF!</v>
      </c>
      <c r="O973" s="40" t="e">
        <f>#REF!</f>
        <v>#REF!</v>
      </c>
      <c r="P973" s="40" t="e">
        <f>#REF!</f>
        <v>#REF!</v>
      </c>
      <c r="Q973" s="40" t="e">
        <f t="shared" si="64"/>
        <v>#REF!</v>
      </c>
      <c r="R973" s="40" t="e">
        <f t="shared" si="65"/>
        <v>#REF!</v>
      </c>
      <c r="S973" s="40" t="e">
        <f>#REF!+#REF!</f>
        <v>#REF!</v>
      </c>
      <c r="T973" s="43">
        <f>SUMIFS(Modèle!$P$2:$P$1009,Modèle!$B$2:$B$1009,$B973,Modèle!$D$2:$D$1009,$D973)</f>
        <v>0</v>
      </c>
      <c r="U973" s="40" t="e">
        <f>#REF!</f>
        <v>#REF!</v>
      </c>
      <c r="V973" s="40" t="e">
        <f>#REF!</f>
        <v>#REF!</v>
      </c>
      <c r="W973" s="40" t="e">
        <f>#REF!</f>
        <v>#REF!</v>
      </c>
      <c r="X973" s="40" t="e">
        <f>#REF!</f>
        <v>#REF!</v>
      </c>
      <c r="Y973" s="40" t="e">
        <f t="shared" si="66"/>
        <v>#REF!</v>
      </c>
      <c r="Z973" s="40" t="e">
        <f>#REF!</f>
        <v>#REF!</v>
      </c>
    </row>
    <row r="974" spans="1:26" ht="12.75" customHeight="1" x14ac:dyDescent="0.25">
      <c r="A974" s="7">
        <v>973</v>
      </c>
      <c r="B974" s="7" t="str">
        <f t="shared" si="63"/>
        <v>Dimanche</v>
      </c>
      <c r="C974" s="38" t="e">
        <f>'Relevé corrigé'!C974</f>
        <v>#REF!</v>
      </c>
      <c r="D974" s="45" t="e">
        <f>'Relevé corrigé'!D974</f>
        <v>#REF!</v>
      </c>
      <c r="E974" s="40" t="e">
        <f>#REF!</f>
        <v>#REF!</v>
      </c>
      <c r="F974" s="40" t="e">
        <f>#REF!</f>
        <v>#REF!</v>
      </c>
      <c r="G974" s="40" t="e">
        <f>#REF!</f>
        <v>#REF!</v>
      </c>
      <c r="H974" s="40" t="e">
        <f>#REF!</f>
        <v>#REF!</v>
      </c>
      <c r="I974" s="40" t="e">
        <f>#REF!</f>
        <v>#REF!</v>
      </c>
      <c r="J974" s="40" t="e">
        <f>#REF!</f>
        <v>#REF!</v>
      </c>
      <c r="K974" s="40" t="e">
        <f>#REF!</f>
        <v>#REF!</v>
      </c>
      <c r="L974" s="40" t="e">
        <f>#REF!</f>
        <v>#REF!</v>
      </c>
      <c r="M974" s="40" t="e">
        <f>#REF!</f>
        <v>#REF!</v>
      </c>
      <c r="N974" s="40" t="e">
        <f>#REF!</f>
        <v>#REF!</v>
      </c>
      <c r="O974" s="40" t="e">
        <f>#REF!</f>
        <v>#REF!</v>
      </c>
      <c r="P974" s="40" t="e">
        <f>#REF!</f>
        <v>#REF!</v>
      </c>
      <c r="Q974" s="40" t="e">
        <f t="shared" si="64"/>
        <v>#REF!</v>
      </c>
      <c r="R974" s="40" t="e">
        <f t="shared" si="65"/>
        <v>#REF!</v>
      </c>
      <c r="S974" s="40" t="e">
        <f>#REF!+#REF!</f>
        <v>#REF!</v>
      </c>
      <c r="T974" s="43">
        <f>SUMIFS(Modèle!$P$2:$P$1009,Modèle!$B$2:$B$1009,$B974,Modèle!$D$2:$D$1009,$D974)</f>
        <v>0</v>
      </c>
      <c r="U974" s="40" t="e">
        <f>#REF!</f>
        <v>#REF!</v>
      </c>
      <c r="V974" s="40" t="e">
        <f>#REF!</f>
        <v>#REF!</v>
      </c>
      <c r="W974" s="40" t="e">
        <f>#REF!</f>
        <v>#REF!</v>
      </c>
      <c r="X974" s="40" t="e">
        <f>#REF!</f>
        <v>#REF!</v>
      </c>
      <c r="Y974" s="40" t="e">
        <f t="shared" si="66"/>
        <v>#REF!</v>
      </c>
      <c r="Z974" s="40" t="e">
        <f>#REF!</f>
        <v>#REF!</v>
      </c>
    </row>
    <row r="975" spans="1:26" ht="12.75" customHeight="1" x14ac:dyDescent="0.25">
      <c r="A975" s="7">
        <v>974</v>
      </c>
      <c r="B975" s="7" t="str">
        <f t="shared" si="63"/>
        <v>Dimanche</v>
      </c>
      <c r="C975" s="38" t="e">
        <f>'Relevé corrigé'!C975</f>
        <v>#REF!</v>
      </c>
      <c r="D975" s="45" t="e">
        <f>'Relevé corrigé'!D975</f>
        <v>#REF!</v>
      </c>
      <c r="E975" s="40" t="e">
        <f>#REF!</f>
        <v>#REF!</v>
      </c>
      <c r="F975" s="40" t="e">
        <f>#REF!</f>
        <v>#REF!</v>
      </c>
      <c r="G975" s="40" t="e">
        <f>#REF!</f>
        <v>#REF!</v>
      </c>
      <c r="H975" s="40" t="e">
        <f>#REF!</f>
        <v>#REF!</v>
      </c>
      <c r="I975" s="40" t="e">
        <f>#REF!</f>
        <v>#REF!</v>
      </c>
      <c r="J975" s="40" t="e">
        <f>#REF!</f>
        <v>#REF!</v>
      </c>
      <c r="K975" s="40" t="e">
        <f>#REF!</f>
        <v>#REF!</v>
      </c>
      <c r="L975" s="40" t="e">
        <f>#REF!</f>
        <v>#REF!</v>
      </c>
      <c r="M975" s="40" t="e">
        <f>#REF!</f>
        <v>#REF!</v>
      </c>
      <c r="N975" s="40" t="e">
        <f>#REF!</f>
        <v>#REF!</v>
      </c>
      <c r="O975" s="40" t="e">
        <f>#REF!</f>
        <v>#REF!</v>
      </c>
      <c r="P975" s="40" t="e">
        <f>#REF!</f>
        <v>#REF!</v>
      </c>
      <c r="Q975" s="40" t="e">
        <f t="shared" si="64"/>
        <v>#REF!</v>
      </c>
      <c r="R975" s="40" t="e">
        <f t="shared" si="65"/>
        <v>#REF!</v>
      </c>
      <c r="S975" s="40" t="e">
        <f>#REF!+#REF!</f>
        <v>#REF!</v>
      </c>
      <c r="T975" s="43">
        <f>SUMIFS(Modèle!$P$2:$P$1009,Modèle!$B$2:$B$1009,$B975,Modèle!$D$2:$D$1009,$D975)</f>
        <v>0</v>
      </c>
      <c r="U975" s="40" t="e">
        <f>#REF!</f>
        <v>#REF!</v>
      </c>
      <c r="V975" s="40" t="e">
        <f>#REF!</f>
        <v>#REF!</v>
      </c>
      <c r="W975" s="40" t="e">
        <f>#REF!</f>
        <v>#REF!</v>
      </c>
      <c r="X975" s="40" t="e">
        <f>#REF!</f>
        <v>#REF!</v>
      </c>
      <c r="Y975" s="40" t="e">
        <f t="shared" si="66"/>
        <v>#REF!</v>
      </c>
      <c r="Z975" s="40" t="e">
        <f>#REF!</f>
        <v>#REF!</v>
      </c>
    </row>
    <row r="976" spans="1:26" ht="12.75" customHeight="1" x14ac:dyDescent="0.25">
      <c r="A976" s="7">
        <v>975</v>
      </c>
      <c r="B976" s="7" t="str">
        <f t="shared" si="63"/>
        <v>Dimanche</v>
      </c>
      <c r="C976" s="38" t="e">
        <f>'Relevé corrigé'!C976</f>
        <v>#REF!</v>
      </c>
      <c r="D976" s="45" t="e">
        <f>'Relevé corrigé'!D976</f>
        <v>#REF!</v>
      </c>
      <c r="E976" s="40" t="e">
        <f>#REF!</f>
        <v>#REF!</v>
      </c>
      <c r="F976" s="40" t="e">
        <f>#REF!</f>
        <v>#REF!</v>
      </c>
      <c r="G976" s="40" t="e">
        <f>#REF!</f>
        <v>#REF!</v>
      </c>
      <c r="H976" s="40" t="e">
        <f>#REF!</f>
        <v>#REF!</v>
      </c>
      <c r="I976" s="40" t="e">
        <f>#REF!</f>
        <v>#REF!</v>
      </c>
      <c r="J976" s="40" t="e">
        <f>#REF!</f>
        <v>#REF!</v>
      </c>
      <c r="K976" s="40" t="e">
        <f>#REF!</f>
        <v>#REF!</v>
      </c>
      <c r="L976" s="40" t="e">
        <f>#REF!</f>
        <v>#REF!</v>
      </c>
      <c r="M976" s="40" t="e">
        <f>#REF!</f>
        <v>#REF!</v>
      </c>
      <c r="N976" s="40" t="e">
        <f>#REF!</f>
        <v>#REF!</v>
      </c>
      <c r="O976" s="40" t="e">
        <f>#REF!</f>
        <v>#REF!</v>
      </c>
      <c r="P976" s="40" t="e">
        <f>#REF!</f>
        <v>#REF!</v>
      </c>
      <c r="Q976" s="40" t="e">
        <f t="shared" si="64"/>
        <v>#REF!</v>
      </c>
      <c r="R976" s="40" t="e">
        <f t="shared" si="65"/>
        <v>#REF!</v>
      </c>
      <c r="S976" s="40" t="e">
        <f>#REF!+#REF!</f>
        <v>#REF!</v>
      </c>
      <c r="T976" s="43">
        <f>SUMIFS(Modèle!$P$2:$P$1009,Modèle!$B$2:$B$1009,$B976,Modèle!$D$2:$D$1009,$D976)</f>
        <v>0</v>
      </c>
      <c r="U976" s="40" t="e">
        <f>#REF!</f>
        <v>#REF!</v>
      </c>
      <c r="V976" s="40" t="e">
        <f>#REF!</f>
        <v>#REF!</v>
      </c>
      <c r="W976" s="40" t="e">
        <f>#REF!</f>
        <v>#REF!</v>
      </c>
      <c r="X976" s="40" t="e">
        <f>#REF!</f>
        <v>#REF!</v>
      </c>
      <c r="Y976" s="40" t="e">
        <f t="shared" si="66"/>
        <v>#REF!</v>
      </c>
      <c r="Z976" s="40" t="e">
        <f>#REF!</f>
        <v>#REF!</v>
      </c>
    </row>
    <row r="977" spans="1:26" ht="12.75" customHeight="1" x14ac:dyDescent="0.25">
      <c r="A977" s="7">
        <v>976</v>
      </c>
      <c r="B977" s="7" t="str">
        <f t="shared" si="63"/>
        <v>Dimanche</v>
      </c>
      <c r="C977" s="38" t="e">
        <f>'Relevé corrigé'!C977</f>
        <v>#REF!</v>
      </c>
      <c r="D977" s="45" t="e">
        <f>'Relevé corrigé'!D977</f>
        <v>#REF!</v>
      </c>
      <c r="E977" s="40" t="e">
        <f>#REF!</f>
        <v>#REF!</v>
      </c>
      <c r="F977" s="40" t="e">
        <f>#REF!</f>
        <v>#REF!</v>
      </c>
      <c r="G977" s="40" t="e">
        <f>#REF!</f>
        <v>#REF!</v>
      </c>
      <c r="H977" s="40" t="e">
        <f>#REF!</f>
        <v>#REF!</v>
      </c>
      <c r="I977" s="40" t="e">
        <f>#REF!</f>
        <v>#REF!</v>
      </c>
      <c r="J977" s="40" t="e">
        <f>#REF!</f>
        <v>#REF!</v>
      </c>
      <c r="K977" s="40" t="e">
        <f>#REF!</f>
        <v>#REF!</v>
      </c>
      <c r="L977" s="40" t="e">
        <f>#REF!</f>
        <v>#REF!</v>
      </c>
      <c r="M977" s="40" t="e">
        <f>#REF!</f>
        <v>#REF!</v>
      </c>
      <c r="N977" s="40" t="e">
        <f>#REF!</f>
        <v>#REF!</v>
      </c>
      <c r="O977" s="40" t="e">
        <f>#REF!</f>
        <v>#REF!</v>
      </c>
      <c r="P977" s="40" t="e">
        <f>#REF!</f>
        <v>#REF!</v>
      </c>
      <c r="Q977" s="40" t="e">
        <f t="shared" si="64"/>
        <v>#REF!</v>
      </c>
      <c r="R977" s="40" t="e">
        <f t="shared" si="65"/>
        <v>#REF!</v>
      </c>
      <c r="S977" s="40" t="e">
        <f>#REF!+#REF!</f>
        <v>#REF!</v>
      </c>
      <c r="T977" s="43">
        <f>SUMIFS(Modèle!$P$2:$P$1009,Modèle!$B$2:$B$1009,$B977,Modèle!$D$2:$D$1009,$D977)</f>
        <v>0</v>
      </c>
      <c r="U977" s="40" t="e">
        <f>#REF!</f>
        <v>#REF!</v>
      </c>
      <c r="V977" s="40" t="e">
        <f>#REF!</f>
        <v>#REF!</v>
      </c>
      <c r="W977" s="40" t="e">
        <f>#REF!</f>
        <v>#REF!</v>
      </c>
      <c r="X977" s="40" t="e">
        <f>#REF!</f>
        <v>#REF!</v>
      </c>
      <c r="Y977" s="40" t="e">
        <f t="shared" si="66"/>
        <v>#REF!</v>
      </c>
      <c r="Z977" s="40" t="e">
        <f>#REF!</f>
        <v>#REF!</v>
      </c>
    </row>
    <row r="978" spans="1:26" ht="12.75" customHeight="1" x14ac:dyDescent="0.25">
      <c r="A978" s="7">
        <v>977</v>
      </c>
      <c r="B978" s="7" t="str">
        <f t="shared" si="63"/>
        <v>Dimanche</v>
      </c>
      <c r="C978" s="38" t="e">
        <f>'Relevé corrigé'!C978</f>
        <v>#REF!</v>
      </c>
      <c r="D978" s="45" t="e">
        <f>'Relevé corrigé'!D978</f>
        <v>#REF!</v>
      </c>
      <c r="E978" s="40" t="e">
        <f>#REF!</f>
        <v>#REF!</v>
      </c>
      <c r="F978" s="40" t="e">
        <f>#REF!</f>
        <v>#REF!</v>
      </c>
      <c r="G978" s="40" t="e">
        <f>#REF!</f>
        <v>#REF!</v>
      </c>
      <c r="H978" s="40" t="e">
        <f>#REF!</f>
        <v>#REF!</v>
      </c>
      <c r="I978" s="40" t="e">
        <f>#REF!</f>
        <v>#REF!</v>
      </c>
      <c r="J978" s="40" t="e">
        <f>#REF!</f>
        <v>#REF!</v>
      </c>
      <c r="K978" s="40" t="e">
        <f>#REF!</f>
        <v>#REF!</v>
      </c>
      <c r="L978" s="40" t="e">
        <f>#REF!</f>
        <v>#REF!</v>
      </c>
      <c r="M978" s="40" t="e">
        <f>#REF!</f>
        <v>#REF!</v>
      </c>
      <c r="N978" s="40" t="e">
        <f>#REF!</f>
        <v>#REF!</v>
      </c>
      <c r="O978" s="40" t="e">
        <f>#REF!</f>
        <v>#REF!</v>
      </c>
      <c r="P978" s="40" t="e">
        <f>#REF!</f>
        <v>#REF!</v>
      </c>
      <c r="Q978" s="40" t="e">
        <f t="shared" si="64"/>
        <v>#REF!</v>
      </c>
      <c r="R978" s="40" t="e">
        <f t="shared" si="65"/>
        <v>#REF!</v>
      </c>
      <c r="S978" s="40" t="e">
        <f>#REF!+#REF!</f>
        <v>#REF!</v>
      </c>
      <c r="T978" s="43">
        <f>SUMIFS(Modèle!$P$2:$P$1009,Modèle!$B$2:$B$1009,$B978,Modèle!$D$2:$D$1009,$D978)</f>
        <v>0</v>
      </c>
      <c r="U978" s="40" t="e">
        <f>#REF!</f>
        <v>#REF!</v>
      </c>
      <c r="V978" s="40" t="e">
        <f>#REF!</f>
        <v>#REF!</v>
      </c>
      <c r="W978" s="40" t="e">
        <f>#REF!</f>
        <v>#REF!</v>
      </c>
      <c r="X978" s="40" t="e">
        <f>#REF!</f>
        <v>#REF!</v>
      </c>
      <c r="Y978" s="40" t="e">
        <f t="shared" si="66"/>
        <v>#REF!</v>
      </c>
      <c r="Z978" s="40" t="e">
        <f>#REF!</f>
        <v>#REF!</v>
      </c>
    </row>
    <row r="979" spans="1:26" ht="12.75" customHeight="1" x14ac:dyDescent="0.25">
      <c r="A979" s="7">
        <v>978</v>
      </c>
      <c r="B979" s="7" t="str">
        <f t="shared" si="63"/>
        <v>Dimanche</v>
      </c>
      <c r="C979" s="38" t="e">
        <f>'Relevé corrigé'!C979</f>
        <v>#REF!</v>
      </c>
      <c r="D979" s="45" t="e">
        <f>'Relevé corrigé'!D979</f>
        <v>#REF!</v>
      </c>
      <c r="E979" s="40" t="e">
        <f>#REF!</f>
        <v>#REF!</v>
      </c>
      <c r="F979" s="40" t="e">
        <f>#REF!</f>
        <v>#REF!</v>
      </c>
      <c r="G979" s="40" t="e">
        <f>#REF!</f>
        <v>#REF!</v>
      </c>
      <c r="H979" s="40" t="e">
        <f>#REF!</f>
        <v>#REF!</v>
      </c>
      <c r="I979" s="40" t="e">
        <f>#REF!</f>
        <v>#REF!</v>
      </c>
      <c r="J979" s="40" t="e">
        <f>#REF!</f>
        <v>#REF!</v>
      </c>
      <c r="K979" s="40" t="e">
        <f>#REF!</f>
        <v>#REF!</v>
      </c>
      <c r="L979" s="40" t="e">
        <f>#REF!</f>
        <v>#REF!</v>
      </c>
      <c r="M979" s="40" t="e">
        <f>#REF!</f>
        <v>#REF!</v>
      </c>
      <c r="N979" s="40" t="e">
        <f>#REF!</f>
        <v>#REF!</v>
      </c>
      <c r="O979" s="40" t="e">
        <f>#REF!</f>
        <v>#REF!</v>
      </c>
      <c r="P979" s="40" t="e">
        <f>#REF!</f>
        <v>#REF!</v>
      </c>
      <c r="Q979" s="40" t="e">
        <f t="shared" si="64"/>
        <v>#REF!</v>
      </c>
      <c r="R979" s="40" t="e">
        <f t="shared" si="65"/>
        <v>#REF!</v>
      </c>
      <c r="S979" s="40" t="e">
        <f>#REF!+#REF!</f>
        <v>#REF!</v>
      </c>
      <c r="T979" s="43">
        <f>SUMIFS(Modèle!$P$2:$P$1009,Modèle!$B$2:$B$1009,$B979,Modèle!$D$2:$D$1009,$D979)</f>
        <v>0</v>
      </c>
      <c r="U979" s="40" t="e">
        <f>#REF!</f>
        <v>#REF!</v>
      </c>
      <c r="V979" s="40" t="e">
        <f>#REF!</f>
        <v>#REF!</v>
      </c>
      <c r="W979" s="40" t="e">
        <f>#REF!</f>
        <v>#REF!</v>
      </c>
      <c r="X979" s="40" t="e">
        <f>#REF!</f>
        <v>#REF!</v>
      </c>
      <c r="Y979" s="40" t="e">
        <f t="shared" si="66"/>
        <v>#REF!</v>
      </c>
      <c r="Z979" s="40" t="e">
        <f>#REF!</f>
        <v>#REF!</v>
      </c>
    </row>
    <row r="980" spans="1:26" ht="12.75" customHeight="1" x14ac:dyDescent="0.25">
      <c r="A980" s="7">
        <v>979</v>
      </c>
      <c r="B980" s="7" t="str">
        <f t="shared" si="63"/>
        <v>Dimanche</v>
      </c>
      <c r="C980" s="38" t="e">
        <f>'Relevé corrigé'!C980</f>
        <v>#REF!</v>
      </c>
      <c r="D980" s="45" t="e">
        <f>'Relevé corrigé'!D980</f>
        <v>#REF!</v>
      </c>
      <c r="E980" s="40" t="e">
        <f>#REF!</f>
        <v>#REF!</v>
      </c>
      <c r="F980" s="40" t="e">
        <f>#REF!</f>
        <v>#REF!</v>
      </c>
      <c r="G980" s="40" t="e">
        <f>#REF!</f>
        <v>#REF!</v>
      </c>
      <c r="H980" s="40" t="e">
        <f>#REF!</f>
        <v>#REF!</v>
      </c>
      <c r="I980" s="40" t="e">
        <f>#REF!</f>
        <v>#REF!</v>
      </c>
      <c r="J980" s="40" t="e">
        <f>#REF!</f>
        <v>#REF!</v>
      </c>
      <c r="K980" s="40" t="e">
        <f>#REF!</f>
        <v>#REF!</v>
      </c>
      <c r="L980" s="40" t="e">
        <f>#REF!</f>
        <v>#REF!</v>
      </c>
      <c r="M980" s="40" t="e">
        <f>#REF!</f>
        <v>#REF!</v>
      </c>
      <c r="N980" s="40" t="e">
        <f>#REF!</f>
        <v>#REF!</v>
      </c>
      <c r="O980" s="40" t="e">
        <f>#REF!</f>
        <v>#REF!</v>
      </c>
      <c r="P980" s="40" t="e">
        <f>#REF!</f>
        <v>#REF!</v>
      </c>
      <c r="Q980" s="40" t="e">
        <f t="shared" si="64"/>
        <v>#REF!</v>
      </c>
      <c r="R980" s="40" t="e">
        <f t="shared" si="65"/>
        <v>#REF!</v>
      </c>
      <c r="S980" s="40" t="e">
        <f>#REF!+#REF!</f>
        <v>#REF!</v>
      </c>
      <c r="T980" s="43">
        <f>SUMIFS(Modèle!$P$2:$P$1009,Modèle!$B$2:$B$1009,$B980,Modèle!$D$2:$D$1009,$D980)</f>
        <v>0</v>
      </c>
      <c r="U980" s="40" t="e">
        <f>#REF!</f>
        <v>#REF!</v>
      </c>
      <c r="V980" s="40" t="e">
        <f>#REF!</f>
        <v>#REF!</v>
      </c>
      <c r="W980" s="40" t="e">
        <f>#REF!</f>
        <v>#REF!</v>
      </c>
      <c r="X980" s="40" t="e">
        <f>#REF!</f>
        <v>#REF!</v>
      </c>
      <c r="Y980" s="40" t="e">
        <f t="shared" si="66"/>
        <v>#REF!</v>
      </c>
      <c r="Z980" s="40" t="e">
        <f>#REF!</f>
        <v>#REF!</v>
      </c>
    </row>
    <row r="981" spans="1:26" ht="12.75" customHeight="1" x14ac:dyDescent="0.25">
      <c r="A981" s="7">
        <v>980</v>
      </c>
      <c r="B981" s="7" t="str">
        <f t="shared" si="63"/>
        <v>Dimanche</v>
      </c>
      <c r="C981" s="38" t="e">
        <f>'Relevé corrigé'!C981</f>
        <v>#REF!</v>
      </c>
      <c r="D981" s="45" t="e">
        <f>'Relevé corrigé'!D981</f>
        <v>#REF!</v>
      </c>
      <c r="E981" s="40" t="e">
        <f>#REF!</f>
        <v>#REF!</v>
      </c>
      <c r="F981" s="40" t="e">
        <f>#REF!</f>
        <v>#REF!</v>
      </c>
      <c r="G981" s="40" t="e">
        <f>#REF!</f>
        <v>#REF!</v>
      </c>
      <c r="H981" s="40" t="e">
        <f>#REF!</f>
        <v>#REF!</v>
      </c>
      <c r="I981" s="40" t="e">
        <f>#REF!</f>
        <v>#REF!</v>
      </c>
      <c r="J981" s="40" t="e">
        <f>#REF!</f>
        <v>#REF!</v>
      </c>
      <c r="K981" s="40" t="e">
        <f>#REF!</f>
        <v>#REF!</v>
      </c>
      <c r="L981" s="40" t="e">
        <f>#REF!</f>
        <v>#REF!</v>
      </c>
      <c r="M981" s="40" t="e">
        <f>#REF!</f>
        <v>#REF!</v>
      </c>
      <c r="N981" s="40" t="e">
        <f>#REF!</f>
        <v>#REF!</v>
      </c>
      <c r="O981" s="40" t="e">
        <f>#REF!</f>
        <v>#REF!</v>
      </c>
      <c r="P981" s="40" t="e">
        <f>#REF!</f>
        <v>#REF!</v>
      </c>
      <c r="Q981" s="40" t="e">
        <f t="shared" si="64"/>
        <v>#REF!</v>
      </c>
      <c r="R981" s="40" t="e">
        <f t="shared" si="65"/>
        <v>#REF!</v>
      </c>
      <c r="S981" s="40" t="e">
        <f>#REF!+#REF!</f>
        <v>#REF!</v>
      </c>
      <c r="T981" s="43">
        <f>SUMIFS(Modèle!$P$2:$P$1009,Modèle!$B$2:$B$1009,$B981,Modèle!$D$2:$D$1009,$D981)</f>
        <v>0</v>
      </c>
      <c r="U981" s="40" t="e">
        <f>#REF!</f>
        <v>#REF!</v>
      </c>
      <c r="V981" s="40" t="e">
        <f>#REF!</f>
        <v>#REF!</v>
      </c>
      <c r="W981" s="40" t="e">
        <f>#REF!</f>
        <v>#REF!</v>
      </c>
      <c r="X981" s="40" t="e">
        <f>#REF!</f>
        <v>#REF!</v>
      </c>
      <c r="Y981" s="40" t="e">
        <f t="shared" si="66"/>
        <v>#REF!</v>
      </c>
      <c r="Z981" s="40" t="e">
        <f>#REF!</f>
        <v>#REF!</v>
      </c>
    </row>
    <row r="982" spans="1:26" ht="12.75" customHeight="1" x14ac:dyDescent="0.25">
      <c r="A982" s="7">
        <v>981</v>
      </c>
      <c r="B982" s="7" t="str">
        <f t="shared" si="63"/>
        <v>Dimanche</v>
      </c>
      <c r="C982" s="38" t="e">
        <f>'Relevé corrigé'!C982</f>
        <v>#REF!</v>
      </c>
      <c r="D982" s="45" t="e">
        <f>'Relevé corrigé'!D982</f>
        <v>#REF!</v>
      </c>
      <c r="E982" s="40" t="e">
        <f>#REF!</f>
        <v>#REF!</v>
      </c>
      <c r="F982" s="40" t="e">
        <f>#REF!</f>
        <v>#REF!</v>
      </c>
      <c r="G982" s="40" t="e">
        <f>#REF!</f>
        <v>#REF!</v>
      </c>
      <c r="H982" s="40" t="e">
        <f>#REF!</f>
        <v>#REF!</v>
      </c>
      <c r="I982" s="40" t="e">
        <f>#REF!</f>
        <v>#REF!</v>
      </c>
      <c r="J982" s="40" t="e">
        <f>#REF!</f>
        <v>#REF!</v>
      </c>
      <c r="K982" s="40" t="e">
        <f>#REF!</f>
        <v>#REF!</v>
      </c>
      <c r="L982" s="40" t="e">
        <f>#REF!</f>
        <v>#REF!</v>
      </c>
      <c r="M982" s="40" t="e">
        <f>#REF!</f>
        <v>#REF!</v>
      </c>
      <c r="N982" s="40" t="e">
        <f>#REF!</f>
        <v>#REF!</v>
      </c>
      <c r="O982" s="40" t="e">
        <f>#REF!</f>
        <v>#REF!</v>
      </c>
      <c r="P982" s="40" t="e">
        <f>#REF!</f>
        <v>#REF!</v>
      </c>
      <c r="Q982" s="40" t="e">
        <f t="shared" si="64"/>
        <v>#REF!</v>
      </c>
      <c r="R982" s="40" t="e">
        <f t="shared" si="65"/>
        <v>#REF!</v>
      </c>
      <c r="S982" s="40" t="e">
        <f>#REF!+#REF!</f>
        <v>#REF!</v>
      </c>
      <c r="T982" s="43">
        <f>SUMIFS(Modèle!$P$2:$P$1009,Modèle!$B$2:$B$1009,$B982,Modèle!$D$2:$D$1009,$D982)</f>
        <v>0</v>
      </c>
      <c r="U982" s="40" t="e">
        <f>#REF!</f>
        <v>#REF!</v>
      </c>
      <c r="V982" s="40" t="e">
        <f>#REF!</f>
        <v>#REF!</v>
      </c>
      <c r="W982" s="40" t="e">
        <f>#REF!</f>
        <v>#REF!</v>
      </c>
      <c r="X982" s="40" t="e">
        <f>#REF!</f>
        <v>#REF!</v>
      </c>
      <c r="Y982" s="40" t="e">
        <f t="shared" si="66"/>
        <v>#REF!</v>
      </c>
      <c r="Z982" s="40" t="e">
        <f>#REF!</f>
        <v>#REF!</v>
      </c>
    </row>
    <row r="983" spans="1:26" ht="12.75" customHeight="1" x14ac:dyDescent="0.25">
      <c r="A983" s="7">
        <v>982</v>
      </c>
      <c r="B983" s="7" t="str">
        <f t="shared" si="63"/>
        <v>Dimanche</v>
      </c>
      <c r="C983" s="38" t="e">
        <f>'Relevé corrigé'!C983</f>
        <v>#REF!</v>
      </c>
      <c r="D983" s="45" t="e">
        <f>'Relevé corrigé'!D983</f>
        <v>#REF!</v>
      </c>
      <c r="E983" s="40" t="e">
        <f>#REF!</f>
        <v>#REF!</v>
      </c>
      <c r="F983" s="40" t="e">
        <f>#REF!</f>
        <v>#REF!</v>
      </c>
      <c r="G983" s="40" t="e">
        <f>#REF!</f>
        <v>#REF!</v>
      </c>
      <c r="H983" s="40" t="e">
        <f>#REF!</f>
        <v>#REF!</v>
      </c>
      <c r="I983" s="40" t="e">
        <f>#REF!</f>
        <v>#REF!</v>
      </c>
      <c r="J983" s="40" t="e">
        <f>#REF!</f>
        <v>#REF!</v>
      </c>
      <c r="K983" s="40" t="e">
        <f>#REF!</f>
        <v>#REF!</v>
      </c>
      <c r="L983" s="40" t="e">
        <f>#REF!</f>
        <v>#REF!</v>
      </c>
      <c r="M983" s="40" t="e">
        <f>#REF!</f>
        <v>#REF!</v>
      </c>
      <c r="N983" s="40" t="e">
        <f>#REF!</f>
        <v>#REF!</v>
      </c>
      <c r="O983" s="40" t="e">
        <f>#REF!</f>
        <v>#REF!</v>
      </c>
      <c r="P983" s="40" t="e">
        <f>#REF!</f>
        <v>#REF!</v>
      </c>
      <c r="Q983" s="40" t="e">
        <f t="shared" si="64"/>
        <v>#REF!</v>
      </c>
      <c r="R983" s="40" t="e">
        <f t="shared" si="65"/>
        <v>#REF!</v>
      </c>
      <c r="S983" s="40" t="e">
        <f>#REF!+#REF!</f>
        <v>#REF!</v>
      </c>
      <c r="T983" s="43">
        <f>SUMIFS(Modèle!$P$2:$P$1009,Modèle!$B$2:$B$1009,$B983,Modèle!$D$2:$D$1009,$D983)</f>
        <v>0</v>
      </c>
      <c r="U983" s="40" t="e">
        <f>#REF!</f>
        <v>#REF!</v>
      </c>
      <c r="V983" s="40" t="e">
        <f>#REF!</f>
        <v>#REF!</v>
      </c>
      <c r="W983" s="40" t="e">
        <f>#REF!</f>
        <v>#REF!</v>
      </c>
      <c r="X983" s="40" t="e">
        <f>#REF!</f>
        <v>#REF!</v>
      </c>
      <c r="Y983" s="40" t="e">
        <f t="shared" si="66"/>
        <v>#REF!</v>
      </c>
      <c r="Z983" s="40" t="e">
        <f>#REF!</f>
        <v>#REF!</v>
      </c>
    </row>
    <row r="984" spans="1:26" ht="12.75" customHeight="1" x14ac:dyDescent="0.25">
      <c r="A984" s="7">
        <v>983</v>
      </c>
      <c r="B984" s="7" t="str">
        <f t="shared" si="63"/>
        <v>Dimanche</v>
      </c>
      <c r="C984" s="38" t="e">
        <f>'Relevé corrigé'!C984</f>
        <v>#REF!</v>
      </c>
      <c r="D984" s="45" t="e">
        <f>'Relevé corrigé'!D984</f>
        <v>#REF!</v>
      </c>
      <c r="E984" s="40" t="e">
        <f>#REF!</f>
        <v>#REF!</v>
      </c>
      <c r="F984" s="40" t="e">
        <f>#REF!</f>
        <v>#REF!</v>
      </c>
      <c r="G984" s="40" t="e">
        <f>#REF!</f>
        <v>#REF!</v>
      </c>
      <c r="H984" s="40" t="e">
        <f>#REF!</f>
        <v>#REF!</v>
      </c>
      <c r="I984" s="40" t="e">
        <f>#REF!</f>
        <v>#REF!</v>
      </c>
      <c r="J984" s="40" t="e">
        <f>#REF!</f>
        <v>#REF!</v>
      </c>
      <c r="K984" s="40" t="e">
        <f>#REF!</f>
        <v>#REF!</v>
      </c>
      <c r="L984" s="40" t="e">
        <f>#REF!</f>
        <v>#REF!</v>
      </c>
      <c r="M984" s="40" t="e">
        <f>#REF!</f>
        <v>#REF!</v>
      </c>
      <c r="N984" s="40" t="e">
        <f>#REF!</f>
        <v>#REF!</v>
      </c>
      <c r="O984" s="40" t="e">
        <f>#REF!</f>
        <v>#REF!</v>
      </c>
      <c r="P984" s="40" t="e">
        <f>#REF!</f>
        <v>#REF!</v>
      </c>
      <c r="Q984" s="40" t="e">
        <f t="shared" si="64"/>
        <v>#REF!</v>
      </c>
      <c r="R984" s="40" t="e">
        <f t="shared" si="65"/>
        <v>#REF!</v>
      </c>
      <c r="S984" s="40" t="e">
        <f>#REF!+#REF!</f>
        <v>#REF!</v>
      </c>
      <c r="T984" s="43">
        <f>SUMIFS(Modèle!$P$2:$P$1009,Modèle!$B$2:$B$1009,$B984,Modèle!$D$2:$D$1009,$D984)</f>
        <v>0</v>
      </c>
      <c r="U984" s="40" t="e">
        <f>#REF!</f>
        <v>#REF!</v>
      </c>
      <c r="V984" s="40" t="e">
        <f>#REF!</f>
        <v>#REF!</v>
      </c>
      <c r="W984" s="40" t="e">
        <f>#REF!</f>
        <v>#REF!</v>
      </c>
      <c r="X984" s="40" t="e">
        <f>#REF!</f>
        <v>#REF!</v>
      </c>
      <c r="Y984" s="40" t="e">
        <f t="shared" si="66"/>
        <v>#REF!</v>
      </c>
      <c r="Z984" s="40" t="e">
        <f>#REF!</f>
        <v>#REF!</v>
      </c>
    </row>
    <row r="985" spans="1:26" ht="12.75" customHeight="1" x14ac:dyDescent="0.25">
      <c r="A985" s="7">
        <v>984</v>
      </c>
      <c r="B985" s="7" t="str">
        <f t="shared" si="63"/>
        <v>Dimanche</v>
      </c>
      <c r="C985" s="38" t="e">
        <f>'Relevé corrigé'!C985</f>
        <v>#REF!</v>
      </c>
      <c r="D985" s="45" t="e">
        <f>'Relevé corrigé'!D985</f>
        <v>#REF!</v>
      </c>
      <c r="E985" s="40" t="e">
        <f>#REF!</f>
        <v>#REF!</v>
      </c>
      <c r="F985" s="40" t="e">
        <f>#REF!</f>
        <v>#REF!</v>
      </c>
      <c r="G985" s="40" t="e">
        <f>#REF!</f>
        <v>#REF!</v>
      </c>
      <c r="H985" s="40" t="e">
        <f>#REF!</f>
        <v>#REF!</v>
      </c>
      <c r="I985" s="40" t="e">
        <f>#REF!</f>
        <v>#REF!</v>
      </c>
      <c r="J985" s="40" t="e">
        <f>#REF!</f>
        <v>#REF!</v>
      </c>
      <c r="K985" s="40" t="e">
        <f>#REF!</f>
        <v>#REF!</v>
      </c>
      <c r="L985" s="40" t="e">
        <f>#REF!</f>
        <v>#REF!</v>
      </c>
      <c r="M985" s="40" t="e">
        <f>#REF!</f>
        <v>#REF!</v>
      </c>
      <c r="N985" s="40" t="e">
        <f>#REF!</f>
        <v>#REF!</v>
      </c>
      <c r="O985" s="40" t="e">
        <f>#REF!</f>
        <v>#REF!</v>
      </c>
      <c r="P985" s="40" t="e">
        <f>#REF!</f>
        <v>#REF!</v>
      </c>
      <c r="Q985" s="40" t="e">
        <f t="shared" si="64"/>
        <v>#REF!</v>
      </c>
      <c r="R985" s="40" t="e">
        <f t="shared" si="65"/>
        <v>#REF!</v>
      </c>
      <c r="S985" s="40" t="e">
        <f>#REF!+#REF!</f>
        <v>#REF!</v>
      </c>
      <c r="T985" s="43">
        <f>SUMIFS(Modèle!$P$2:$P$1009,Modèle!$B$2:$B$1009,$B985,Modèle!$D$2:$D$1009,$D985)</f>
        <v>0</v>
      </c>
      <c r="U985" s="40" t="e">
        <f>#REF!</f>
        <v>#REF!</v>
      </c>
      <c r="V985" s="40" t="e">
        <f>#REF!</f>
        <v>#REF!</v>
      </c>
      <c r="W985" s="40" t="e">
        <f>#REF!</f>
        <v>#REF!</v>
      </c>
      <c r="X985" s="40" t="e">
        <f>#REF!</f>
        <v>#REF!</v>
      </c>
      <c r="Y985" s="40" t="e">
        <f t="shared" si="66"/>
        <v>#REF!</v>
      </c>
      <c r="Z985" s="40" t="e">
        <f>#REF!</f>
        <v>#REF!</v>
      </c>
    </row>
    <row r="986" spans="1:26" ht="12.75" customHeight="1" x14ac:dyDescent="0.25">
      <c r="A986" s="7">
        <v>985</v>
      </c>
      <c r="B986" s="7" t="str">
        <f t="shared" si="63"/>
        <v>Dimanche</v>
      </c>
      <c r="C986" s="38" t="e">
        <f>'Relevé corrigé'!C986</f>
        <v>#REF!</v>
      </c>
      <c r="D986" s="45" t="e">
        <f>'Relevé corrigé'!D986</f>
        <v>#REF!</v>
      </c>
      <c r="E986" s="40" t="e">
        <f>#REF!</f>
        <v>#REF!</v>
      </c>
      <c r="F986" s="40" t="e">
        <f>#REF!</f>
        <v>#REF!</v>
      </c>
      <c r="G986" s="40" t="e">
        <f>#REF!</f>
        <v>#REF!</v>
      </c>
      <c r="H986" s="40" t="e">
        <f>#REF!</f>
        <v>#REF!</v>
      </c>
      <c r="I986" s="40" t="e">
        <f>#REF!</f>
        <v>#REF!</v>
      </c>
      <c r="J986" s="40" t="e">
        <f>#REF!</f>
        <v>#REF!</v>
      </c>
      <c r="K986" s="40" t="e">
        <f>#REF!</f>
        <v>#REF!</v>
      </c>
      <c r="L986" s="40" t="e">
        <f>#REF!</f>
        <v>#REF!</v>
      </c>
      <c r="M986" s="40" t="e">
        <f>#REF!</f>
        <v>#REF!</v>
      </c>
      <c r="N986" s="40" t="e">
        <f>#REF!</f>
        <v>#REF!</v>
      </c>
      <c r="O986" s="40" t="e">
        <f>#REF!</f>
        <v>#REF!</v>
      </c>
      <c r="P986" s="40" t="e">
        <f>#REF!</f>
        <v>#REF!</v>
      </c>
      <c r="Q986" s="40" t="e">
        <f t="shared" si="64"/>
        <v>#REF!</v>
      </c>
      <c r="R986" s="40" t="e">
        <f t="shared" si="65"/>
        <v>#REF!</v>
      </c>
      <c r="S986" s="40" t="e">
        <f>#REF!+#REF!</f>
        <v>#REF!</v>
      </c>
      <c r="T986" s="43">
        <f>SUMIFS(Modèle!$P$2:$P$1009,Modèle!$B$2:$B$1009,$B986,Modèle!$D$2:$D$1009,$D986)</f>
        <v>0</v>
      </c>
      <c r="U986" s="40" t="e">
        <f>#REF!</f>
        <v>#REF!</v>
      </c>
      <c r="V986" s="40" t="e">
        <f>#REF!</f>
        <v>#REF!</v>
      </c>
      <c r="W986" s="40" t="e">
        <f>#REF!</f>
        <v>#REF!</v>
      </c>
      <c r="X986" s="40" t="e">
        <f>#REF!</f>
        <v>#REF!</v>
      </c>
      <c r="Y986" s="40" t="e">
        <f t="shared" si="66"/>
        <v>#REF!</v>
      </c>
      <c r="Z986" s="40" t="e">
        <f>#REF!</f>
        <v>#REF!</v>
      </c>
    </row>
    <row r="987" spans="1:26" ht="12.75" customHeight="1" x14ac:dyDescent="0.25">
      <c r="A987" s="7">
        <v>986</v>
      </c>
      <c r="B987" s="7" t="str">
        <f t="shared" si="63"/>
        <v>Dimanche</v>
      </c>
      <c r="C987" s="38" t="e">
        <f>'Relevé corrigé'!C987</f>
        <v>#REF!</v>
      </c>
      <c r="D987" s="45" t="e">
        <f>'Relevé corrigé'!D987</f>
        <v>#REF!</v>
      </c>
      <c r="E987" s="40" t="e">
        <f>#REF!</f>
        <v>#REF!</v>
      </c>
      <c r="F987" s="40" t="e">
        <f>#REF!</f>
        <v>#REF!</v>
      </c>
      <c r="G987" s="40" t="e">
        <f>#REF!</f>
        <v>#REF!</v>
      </c>
      <c r="H987" s="40" t="e">
        <f>#REF!</f>
        <v>#REF!</v>
      </c>
      <c r="I987" s="40" t="e">
        <f>#REF!</f>
        <v>#REF!</v>
      </c>
      <c r="J987" s="40" t="e">
        <f>#REF!</f>
        <v>#REF!</v>
      </c>
      <c r="K987" s="40" t="e">
        <f>#REF!</f>
        <v>#REF!</v>
      </c>
      <c r="L987" s="40" t="e">
        <f>#REF!</f>
        <v>#REF!</v>
      </c>
      <c r="M987" s="40" t="e">
        <f>#REF!</f>
        <v>#REF!</v>
      </c>
      <c r="N987" s="40" t="e">
        <f>#REF!</f>
        <v>#REF!</v>
      </c>
      <c r="O987" s="40" t="e">
        <f>#REF!</f>
        <v>#REF!</v>
      </c>
      <c r="P987" s="40" t="e">
        <f>#REF!</f>
        <v>#REF!</v>
      </c>
      <c r="Q987" s="40" t="e">
        <f t="shared" si="64"/>
        <v>#REF!</v>
      </c>
      <c r="R987" s="40" t="e">
        <f t="shared" si="65"/>
        <v>#REF!</v>
      </c>
      <c r="S987" s="40" t="e">
        <f>#REF!+#REF!</f>
        <v>#REF!</v>
      </c>
      <c r="T987" s="43">
        <f>SUMIFS(Modèle!$P$2:$P$1009,Modèle!$B$2:$B$1009,$B987,Modèle!$D$2:$D$1009,$D987)</f>
        <v>0</v>
      </c>
      <c r="U987" s="40" t="e">
        <f>#REF!</f>
        <v>#REF!</v>
      </c>
      <c r="V987" s="40" t="e">
        <f>#REF!</f>
        <v>#REF!</v>
      </c>
      <c r="W987" s="40" t="e">
        <f>#REF!</f>
        <v>#REF!</v>
      </c>
      <c r="X987" s="40" t="e">
        <f>#REF!</f>
        <v>#REF!</v>
      </c>
      <c r="Y987" s="40" t="e">
        <f t="shared" si="66"/>
        <v>#REF!</v>
      </c>
      <c r="Z987" s="40" t="e">
        <f>#REF!</f>
        <v>#REF!</v>
      </c>
    </row>
    <row r="988" spans="1:26" ht="12.75" customHeight="1" x14ac:dyDescent="0.25">
      <c r="A988" s="7">
        <v>987</v>
      </c>
      <c r="B988" s="7" t="str">
        <f t="shared" si="63"/>
        <v>Dimanche</v>
      </c>
      <c r="C988" s="38" t="e">
        <f>'Relevé corrigé'!C988</f>
        <v>#REF!</v>
      </c>
      <c r="D988" s="45" t="e">
        <f>'Relevé corrigé'!D988</f>
        <v>#REF!</v>
      </c>
      <c r="E988" s="40" t="e">
        <f>#REF!</f>
        <v>#REF!</v>
      </c>
      <c r="F988" s="40" t="e">
        <f>#REF!</f>
        <v>#REF!</v>
      </c>
      <c r="G988" s="40" t="e">
        <f>#REF!</f>
        <v>#REF!</v>
      </c>
      <c r="H988" s="40" t="e">
        <f>#REF!</f>
        <v>#REF!</v>
      </c>
      <c r="I988" s="40" t="e">
        <f>#REF!</f>
        <v>#REF!</v>
      </c>
      <c r="J988" s="40" t="e">
        <f>#REF!</f>
        <v>#REF!</v>
      </c>
      <c r="K988" s="40" t="e">
        <f>#REF!</f>
        <v>#REF!</v>
      </c>
      <c r="L988" s="40" t="e">
        <f>#REF!</f>
        <v>#REF!</v>
      </c>
      <c r="M988" s="40" t="e">
        <f>#REF!</f>
        <v>#REF!</v>
      </c>
      <c r="N988" s="40" t="e">
        <f>#REF!</f>
        <v>#REF!</v>
      </c>
      <c r="O988" s="40" t="e">
        <f>#REF!</f>
        <v>#REF!</v>
      </c>
      <c r="P988" s="40" t="e">
        <f>#REF!</f>
        <v>#REF!</v>
      </c>
      <c r="Q988" s="40" t="e">
        <f t="shared" si="64"/>
        <v>#REF!</v>
      </c>
      <c r="R988" s="40" t="e">
        <f t="shared" si="65"/>
        <v>#REF!</v>
      </c>
      <c r="S988" s="40" t="e">
        <f>#REF!+#REF!</f>
        <v>#REF!</v>
      </c>
      <c r="T988" s="43">
        <f>SUMIFS(Modèle!$P$2:$P$1009,Modèle!$B$2:$B$1009,$B988,Modèle!$D$2:$D$1009,$D988)</f>
        <v>0</v>
      </c>
      <c r="U988" s="40" t="e">
        <f>#REF!</f>
        <v>#REF!</v>
      </c>
      <c r="V988" s="40" t="e">
        <f>#REF!</f>
        <v>#REF!</v>
      </c>
      <c r="W988" s="40" t="e">
        <f>#REF!</f>
        <v>#REF!</v>
      </c>
      <c r="X988" s="40" t="e">
        <f>#REF!</f>
        <v>#REF!</v>
      </c>
      <c r="Y988" s="40" t="e">
        <f t="shared" si="66"/>
        <v>#REF!</v>
      </c>
      <c r="Z988" s="40" t="e">
        <f>#REF!</f>
        <v>#REF!</v>
      </c>
    </row>
    <row r="989" spans="1:26" ht="12.75" customHeight="1" x14ac:dyDescent="0.25">
      <c r="A989" s="7">
        <v>988</v>
      </c>
      <c r="B989" s="7" t="str">
        <f t="shared" si="63"/>
        <v>Dimanche</v>
      </c>
      <c r="C989" s="38" t="e">
        <f>'Relevé corrigé'!C989</f>
        <v>#REF!</v>
      </c>
      <c r="D989" s="45" t="e">
        <f>'Relevé corrigé'!D989</f>
        <v>#REF!</v>
      </c>
      <c r="E989" s="40" t="e">
        <f>#REF!</f>
        <v>#REF!</v>
      </c>
      <c r="F989" s="40" t="e">
        <f>#REF!</f>
        <v>#REF!</v>
      </c>
      <c r="G989" s="40" t="e">
        <f>#REF!</f>
        <v>#REF!</v>
      </c>
      <c r="H989" s="40" t="e">
        <f>#REF!</f>
        <v>#REF!</v>
      </c>
      <c r="I989" s="40" t="e">
        <f>#REF!</f>
        <v>#REF!</v>
      </c>
      <c r="J989" s="40" t="e">
        <f>#REF!</f>
        <v>#REF!</v>
      </c>
      <c r="K989" s="40" t="e">
        <f>#REF!</f>
        <v>#REF!</v>
      </c>
      <c r="L989" s="40" t="e">
        <f>#REF!</f>
        <v>#REF!</v>
      </c>
      <c r="M989" s="40" t="e">
        <f>#REF!</f>
        <v>#REF!</v>
      </c>
      <c r="N989" s="40" t="e">
        <f>#REF!</f>
        <v>#REF!</v>
      </c>
      <c r="O989" s="40" t="e">
        <f>#REF!</f>
        <v>#REF!</v>
      </c>
      <c r="P989" s="40" t="e">
        <f>#REF!</f>
        <v>#REF!</v>
      </c>
      <c r="Q989" s="40" t="e">
        <f t="shared" si="64"/>
        <v>#REF!</v>
      </c>
      <c r="R989" s="40" t="e">
        <f t="shared" si="65"/>
        <v>#REF!</v>
      </c>
      <c r="S989" s="40" t="e">
        <f>#REF!+#REF!</f>
        <v>#REF!</v>
      </c>
      <c r="T989" s="43">
        <f>SUMIFS(Modèle!$P$2:$P$1009,Modèle!$B$2:$B$1009,$B989,Modèle!$D$2:$D$1009,$D989)</f>
        <v>0</v>
      </c>
      <c r="U989" s="40" t="e">
        <f>#REF!</f>
        <v>#REF!</v>
      </c>
      <c r="V989" s="40" t="e">
        <f>#REF!</f>
        <v>#REF!</v>
      </c>
      <c r="W989" s="40" t="e">
        <f>#REF!</f>
        <v>#REF!</v>
      </c>
      <c r="X989" s="40" t="e">
        <f>#REF!</f>
        <v>#REF!</v>
      </c>
      <c r="Y989" s="40" t="e">
        <f t="shared" si="66"/>
        <v>#REF!</v>
      </c>
      <c r="Z989" s="40" t="e">
        <f>#REF!</f>
        <v>#REF!</v>
      </c>
    </row>
    <row r="990" spans="1:26" ht="12.75" customHeight="1" x14ac:dyDescent="0.25">
      <c r="A990" s="7">
        <v>989</v>
      </c>
      <c r="B990" s="7" t="str">
        <f t="shared" si="63"/>
        <v>Dimanche</v>
      </c>
      <c r="C990" s="38" t="e">
        <f>'Relevé corrigé'!C990</f>
        <v>#REF!</v>
      </c>
      <c r="D990" s="45" t="e">
        <f>'Relevé corrigé'!D990</f>
        <v>#REF!</v>
      </c>
      <c r="E990" s="40" t="e">
        <f>#REF!</f>
        <v>#REF!</v>
      </c>
      <c r="F990" s="40" t="e">
        <f>#REF!</f>
        <v>#REF!</v>
      </c>
      <c r="G990" s="40" t="e">
        <f>#REF!</f>
        <v>#REF!</v>
      </c>
      <c r="H990" s="40" t="e">
        <f>#REF!</f>
        <v>#REF!</v>
      </c>
      <c r="I990" s="40" t="e">
        <f>#REF!</f>
        <v>#REF!</v>
      </c>
      <c r="J990" s="40" t="e">
        <f>#REF!</f>
        <v>#REF!</v>
      </c>
      <c r="K990" s="40" t="e">
        <f>#REF!</f>
        <v>#REF!</v>
      </c>
      <c r="L990" s="40" t="e">
        <f>#REF!</f>
        <v>#REF!</v>
      </c>
      <c r="M990" s="40" t="e">
        <f>#REF!</f>
        <v>#REF!</v>
      </c>
      <c r="N990" s="40" t="e">
        <f>#REF!</f>
        <v>#REF!</v>
      </c>
      <c r="O990" s="40" t="e">
        <f>#REF!</f>
        <v>#REF!</v>
      </c>
      <c r="P990" s="40" t="e">
        <f>#REF!</f>
        <v>#REF!</v>
      </c>
      <c r="Q990" s="40" t="e">
        <f t="shared" si="64"/>
        <v>#REF!</v>
      </c>
      <c r="R990" s="40" t="e">
        <f t="shared" si="65"/>
        <v>#REF!</v>
      </c>
      <c r="S990" s="40" t="e">
        <f>#REF!+#REF!</f>
        <v>#REF!</v>
      </c>
      <c r="T990" s="43">
        <f>SUMIFS(Modèle!$P$2:$P$1009,Modèle!$B$2:$B$1009,$B990,Modèle!$D$2:$D$1009,$D990)</f>
        <v>0</v>
      </c>
      <c r="U990" s="40" t="e">
        <f>#REF!</f>
        <v>#REF!</v>
      </c>
      <c r="V990" s="40" t="e">
        <f>#REF!</f>
        <v>#REF!</v>
      </c>
      <c r="W990" s="40" t="e">
        <f>#REF!</f>
        <v>#REF!</v>
      </c>
      <c r="X990" s="40" t="e">
        <f>#REF!</f>
        <v>#REF!</v>
      </c>
      <c r="Y990" s="40" t="e">
        <f t="shared" si="66"/>
        <v>#REF!</v>
      </c>
      <c r="Z990" s="40" t="e">
        <f>#REF!</f>
        <v>#REF!</v>
      </c>
    </row>
    <row r="991" spans="1:26" ht="12.75" customHeight="1" x14ac:dyDescent="0.25">
      <c r="A991" s="7">
        <v>990</v>
      </c>
      <c r="B991" s="7" t="str">
        <f t="shared" si="63"/>
        <v>Dimanche</v>
      </c>
      <c r="C991" s="38" t="e">
        <f>'Relevé corrigé'!C991</f>
        <v>#REF!</v>
      </c>
      <c r="D991" s="45" t="e">
        <f>'Relevé corrigé'!D991</f>
        <v>#REF!</v>
      </c>
      <c r="E991" s="40" t="e">
        <f>#REF!</f>
        <v>#REF!</v>
      </c>
      <c r="F991" s="40" t="e">
        <f>#REF!</f>
        <v>#REF!</v>
      </c>
      <c r="G991" s="40" t="e">
        <f>#REF!</f>
        <v>#REF!</v>
      </c>
      <c r="H991" s="40" t="e">
        <f>#REF!</f>
        <v>#REF!</v>
      </c>
      <c r="I991" s="40" t="e">
        <f>#REF!</f>
        <v>#REF!</v>
      </c>
      <c r="J991" s="40" t="e">
        <f>#REF!</f>
        <v>#REF!</v>
      </c>
      <c r="K991" s="40" t="e">
        <f>#REF!</f>
        <v>#REF!</v>
      </c>
      <c r="L991" s="40" t="e">
        <f>#REF!</f>
        <v>#REF!</v>
      </c>
      <c r="M991" s="40" t="e">
        <f>#REF!</f>
        <v>#REF!</v>
      </c>
      <c r="N991" s="40" t="e">
        <f>#REF!</f>
        <v>#REF!</v>
      </c>
      <c r="O991" s="40" t="e">
        <f>#REF!</f>
        <v>#REF!</v>
      </c>
      <c r="P991" s="40" t="e">
        <f>#REF!</f>
        <v>#REF!</v>
      </c>
      <c r="Q991" s="40" t="e">
        <f t="shared" si="64"/>
        <v>#REF!</v>
      </c>
      <c r="R991" s="40" t="e">
        <f t="shared" si="65"/>
        <v>#REF!</v>
      </c>
      <c r="S991" s="40" t="e">
        <f>#REF!+#REF!</f>
        <v>#REF!</v>
      </c>
      <c r="T991" s="43">
        <f>SUMIFS(Modèle!$P$2:$P$1009,Modèle!$B$2:$B$1009,$B991,Modèle!$D$2:$D$1009,$D991)</f>
        <v>0</v>
      </c>
      <c r="U991" s="40" t="e">
        <f>#REF!</f>
        <v>#REF!</v>
      </c>
      <c r="V991" s="40" t="e">
        <f>#REF!</f>
        <v>#REF!</v>
      </c>
      <c r="W991" s="40" t="e">
        <f>#REF!</f>
        <v>#REF!</v>
      </c>
      <c r="X991" s="40" t="e">
        <f>#REF!</f>
        <v>#REF!</v>
      </c>
      <c r="Y991" s="40" t="e">
        <f t="shared" si="66"/>
        <v>#REF!</v>
      </c>
      <c r="Z991" s="40" t="e">
        <f>#REF!</f>
        <v>#REF!</v>
      </c>
    </row>
    <row r="992" spans="1:26" ht="12.75" customHeight="1" x14ac:dyDescent="0.25">
      <c r="A992" s="7">
        <v>991</v>
      </c>
      <c r="B992" s="7" t="str">
        <f t="shared" si="63"/>
        <v>Dimanche</v>
      </c>
      <c r="C992" s="38" t="e">
        <f>'Relevé corrigé'!C992</f>
        <v>#REF!</v>
      </c>
      <c r="D992" s="45" t="e">
        <f>'Relevé corrigé'!D992</f>
        <v>#REF!</v>
      </c>
      <c r="E992" s="40" t="e">
        <f>#REF!</f>
        <v>#REF!</v>
      </c>
      <c r="F992" s="40" t="e">
        <f>#REF!</f>
        <v>#REF!</v>
      </c>
      <c r="G992" s="40" t="e">
        <f>#REF!</f>
        <v>#REF!</v>
      </c>
      <c r="H992" s="40" t="e">
        <f>#REF!</f>
        <v>#REF!</v>
      </c>
      <c r="I992" s="40" t="e">
        <f>#REF!</f>
        <v>#REF!</v>
      </c>
      <c r="J992" s="40" t="e">
        <f>#REF!</f>
        <v>#REF!</v>
      </c>
      <c r="K992" s="40" t="e">
        <f>#REF!</f>
        <v>#REF!</v>
      </c>
      <c r="L992" s="40" t="e">
        <f>#REF!</f>
        <v>#REF!</v>
      </c>
      <c r="M992" s="40" t="e">
        <f>#REF!</f>
        <v>#REF!</v>
      </c>
      <c r="N992" s="40" t="e">
        <f>#REF!</f>
        <v>#REF!</v>
      </c>
      <c r="O992" s="40" t="e">
        <f>#REF!</f>
        <v>#REF!</v>
      </c>
      <c r="P992" s="40" t="e">
        <f>#REF!</f>
        <v>#REF!</v>
      </c>
      <c r="Q992" s="40" t="e">
        <f t="shared" si="64"/>
        <v>#REF!</v>
      </c>
      <c r="R992" s="40" t="e">
        <f t="shared" si="65"/>
        <v>#REF!</v>
      </c>
      <c r="S992" s="40" t="e">
        <f>#REF!+#REF!</f>
        <v>#REF!</v>
      </c>
      <c r="T992" s="43">
        <f>SUMIFS(Modèle!$P$2:$P$1009,Modèle!$B$2:$B$1009,$B992,Modèle!$D$2:$D$1009,$D992)</f>
        <v>0</v>
      </c>
      <c r="U992" s="40" t="e">
        <f>#REF!</f>
        <v>#REF!</v>
      </c>
      <c r="V992" s="40" t="e">
        <f>#REF!</f>
        <v>#REF!</v>
      </c>
      <c r="W992" s="40" t="e">
        <f>#REF!</f>
        <v>#REF!</v>
      </c>
      <c r="X992" s="40" t="e">
        <f>#REF!</f>
        <v>#REF!</v>
      </c>
      <c r="Y992" s="40" t="e">
        <f t="shared" si="66"/>
        <v>#REF!</v>
      </c>
      <c r="Z992" s="40" t="e">
        <f>#REF!</f>
        <v>#REF!</v>
      </c>
    </row>
    <row r="993" spans="1:26" ht="12.75" customHeight="1" x14ac:dyDescent="0.25">
      <c r="A993" s="7">
        <v>992</v>
      </c>
      <c r="B993" s="7" t="str">
        <f t="shared" si="63"/>
        <v>Dimanche</v>
      </c>
      <c r="C993" s="38" t="e">
        <f>'Relevé corrigé'!C993</f>
        <v>#REF!</v>
      </c>
      <c r="D993" s="45" t="e">
        <f>'Relevé corrigé'!D993</f>
        <v>#REF!</v>
      </c>
      <c r="E993" s="40" t="e">
        <f>#REF!</f>
        <v>#REF!</v>
      </c>
      <c r="F993" s="40" t="e">
        <f>#REF!</f>
        <v>#REF!</v>
      </c>
      <c r="G993" s="40" t="e">
        <f>#REF!</f>
        <v>#REF!</v>
      </c>
      <c r="H993" s="40" t="e">
        <f>#REF!</f>
        <v>#REF!</v>
      </c>
      <c r="I993" s="40" t="e">
        <f>#REF!</f>
        <v>#REF!</v>
      </c>
      <c r="J993" s="40" t="e">
        <f>#REF!</f>
        <v>#REF!</v>
      </c>
      <c r="K993" s="40" t="e">
        <f>#REF!</f>
        <v>#REF!</v>
      </c>
      <c r="L993" s="40" t="e">
        <f>#REF!</f>
        <v>#REF!</v>
      </c>
      <c r="M993" s="40" t="e">
        <f>#REF!</f>
        <v>#REF!</v>
      </c>
      <c r="N993" s="40" t="e">
        <f>#REF!</f>
        <v>#REF!</v>
      </c>
      <c r="O993" s="40" t="e">
        <f>#REF!</f>
        <v>#REF!</v>
      </c>
      <c r="P993" s="40" t="e">
        <f>#REF!</f>
        <v>#REF!</v>
      </c>
      <c r="Q993" s="40" t="e">
        <f t="shared" si="64"/>
        <v>#REF!</v>
      </c>
      <c r="R993" s="40" t="e">
        <f t="shared" si="65"/>
        <v>#REF!</v>
      </c>
      <c r="S993" s="40" t="e">
        <f>#REF!+#REF!</f>
        <v>#REF!</v>
      </c>
      <c r="T993" s="43">
        <f>SUMIFS(Modèle!$P$2:$P$1009,Modèle!$B$2:$B$1009,$B993,Modèle!$D$2:$D$1009,$D993)</f>
        <v>0</v>
      </c>
      <c r="U993" s="40" t="e">
        <f>#REF!</f>
        <v>#REF!</v>
      </c>
      <c r="V993" s="40" t="e">
        <f>#REF!</f>
        <v>#REF!</v>
      </c>
      <c r="W993" s="40" t="e">
        <f>#REF!</f>
        <v>#REF!</v>
      </c>
      <c r="X993" s="40" t="e">
        <f>#REF!</f>
        <v>#REF!</v>
      </c>
      <c r="Y993" s="40" t="e">
        <f t="shared" si="66"/>
        <v>#REF!</v>
      </c>
      <c r="Z993" s="40" t="e">
        <f>#REF!</f>
        <v>#REF!</v>
      </c>
    </row>
    <row r="994" spans="1:26" ht="12.75" customHeight="1" x14ac:dyDescent="0.25">
      <c r="A994" s="7">
        <v>993</v>
      </c>
      <c r="B994" s="7" t="str">
        <f t="shared" si="63"/>
        <v>Dimanche</v>
      </c>
      <c r="C994" s="38" t="e">
        <f>'Relevé corrigé'!C994</f>
        <v>#REF!</v>
      </c>
      <c r="D994" s="45" t="e">
        <f>'Relevé corrigé'!D994</f>
        <v>#REF!</v>
      </c>
      <c r="E994" s="40" t="e">
        <f>#REF!</f>
        <v>#REF!</v>
      </c>
      <c r="F994" s="40" t="e">
        <f>#REF!</f>
        <v>#REF!</v>
      </c>
      <c r="G994" s="40" t="e">
        <f>#REF!</f>
        <v>#REF!</v>
      </c>
      <c r="H994" s="40" t="e">
        <f>#REF!</f>
        <v>#REF!</v>
      </c>
      <c r="I994" s="40" t="e">
        <f>#REF!</f>
        <v>#REF!</v>
      </c>
      <c r="J994" s="40" t="e">
        <f>#REF!</f>
        <v>#REF!</v>
      </c>
      <c r="K994" s="40" t="e">
        <f>#REF!</f>
        <v>#REF!</v>
      </c>
      <c r="L994" s="40" t="e">
        <f>#REF!</f>
        <v>#REF!</v>
      </c>
      <c r="M994" s="40" t="e">
        <f>#REF!</f>
        <v>#REF!</v>
      </c>
      <c r="N994" s="40" t="e">
        <f>#REF!</f>
        <v>#REF!</v>
      </c>
      <c r="O994" s="40" t="e">
        <f>#REF!</f>
        <v>#REF!</v>
      </c>
      <c r="P994" s="40" t="e">
        <f>#REF!</f>
        <v>#REF!</v>
      </c>
      <c r="Q994" s="40" t="e">
        <f t="shared" si="64"/>
        <v>#REF!</v>
      </c>
      <c r="R994" s="40" t="e">
        <f t="shared" si="65"/>
        <v>#REF!</v>
      </c>
      <c r="S994" s="40" t="e">
        <f>#REF!+#REF!</f>
        <v>#REF!</v>
      </c>
      <c r="T994" s="43">
        <f>SUMIFS(Modèle!$P$2:$P$1009,Modèle!$B$2:$B$1009,$B994,Modèle!$D$2:$D$1009,$D994)</f>
        <v>0</v>
      </c>
      <c r="U994" s="40" t="e">
        <f>#REF!</f>
        <v>#REF!</v>
      </c>
      <c r="V994" s="40" t="e">
        <f>#REF!</f>
        <v>#REF!</v>
      </c>
      <c r="W994" s="40" t="e">
        <f>#REF!</f>
        <v>#REF!</v>
      </c>
      <c r="X994" s="40" t="e">
        <f>#REF!</f>
        <v>#REF!</v>
      </c>
      <c r="Y994" s="40" t="e">
        <f t="shared" si="66"/>
        <v>#REF!</v>
      </c>
      <c r="Z994" s="40" t="e">
        <f>#REF!</f>
        <v>#REF!</v>
      </c>
    </row>
    <row r="995" spans="1:26" ht="12.75" customHeight="1" x14ac:dyDescent="0.25">
      <c r="A995" s="7">
        <v>994</v>
      </c>
      <c r="B995" s="7" t="str">
        <f t="shared" si="63"/>
        <v>Dimanche</v>
      </c>
      <c r="C995" s="38" t="e">
        <f>'Relevé corrigé'!C995</f>
        <v>#REF!</v>
      </c>
      <c r="D995" s="45" t="e">
        <f>'Relevé corrigé'!D995</f>
        <v>#REF!</v>
      </c>
      <c r="E995" s="40" t="e">
        <f>#REF!</f>
        <v>#REF!</v>
      </c>
      <c r="F995" s="40" t="e">
        <f>#REF!</f>
        <v>#REF!</v>
      </c>
      <c r="G995" s="40" t="e">
        <f>#REF!</f>
        <v>#REF!</v>
      </c>
      <c r="H995" s="40" t="e">
        <f>#REF!</f>
        <v>#REF!</v>
      </c>
      <c r="I995" s="40" t="e">
        <f>#REF!</f>
        <v>#REF!</v>
      </c>
      <c r="J995" s="40" t="e">
        <f>#REF!</f>
        <v>#REF!</v>
      </c>
      <c r="K995" s="40" t="e">
        <f>#REF!</f>
        <v>#REF!</v>
      </c>
      <c r="L995" s="40" t="e">
        <f>#REF!</f>
        <v>#REF!</v>
      </c>
      <c r="M995" s="40" t="e">
        <f>#REF!</f>
        <v>#REF!</v>
      </c>
      <c r="N995" s="40" t="e">
        <f>#REF!</f>
        <v>#REF!</v>
      </c>
      <c r="O995" s="40" t="e">
        <f>#REF!</f>
        <v>#REF!</v>
      </c>
      <c r="P995" s="40" t="e">
        <f>#REF!</f>
        <v>#REF!</v>
      </c>
      <c r="Q995" s="40" t="e">
        <f t="shared" si="64"/>
        <v>#REF!</v>
      </c>
      <c r="R995" s="40" t="e">
        <f t="shared" si="65"/>
        <v>#REF!</v>
      </c>
      <c r="S995" s="40" t="e">
        <f>#REF!+#REF!</f>
        <v>#REF!</v>
      </c>
      <c r="T995" s="43">
        <f>SUMIFS(Modèle!$P$2:$P$1009,Modèle!$B$2:$B$1009,$B995,Modèle!$D$2:$D$1009,$D995)</f>
        <v>0</v>
      </c>
      <c r="U995" s="40" t="e">
        <f>#REF!</f>
        <v>#REF!</v>
      </c>
      <c r="V995" s="40" t="e">
        <f>#REF!</f>
        <v>#REF!</v>
      </c>
      <c r="W995" s="40" t="e">
        <f>#REF!</f>
        <v>#REF!</v>
      </c>
      <c r="X995" s="40" t="e">
        <f>#REF!</f>
        <v>#REF!</v>
      </c>
      <c r="Y995" s="40" t="e">
        <f t="shared" si="66"/>
        <v>#REF!</v>
      </c>
      <c r="Z995" s="40" t="e">
        <f>#REF!</f>
        <v>#REF!</v>
      </c>
    </row>
    <row r="996" spans="1:26" ht="12.75" customHeight="1" x14ac:dyDescent="0.25">
      <c r="A996" s="7">
        <v>995</v>
      </c>
      <c r="B996" s="7" t="str">
        <f t="shared" si="63"/>
        <v>Dimanche</v>
      </c>
      <c r="C996" s="38" t="e">
        <f>'Relevé corrigé'!C996</f>
        <v>#REF!</v>
      </c>
      <c r="D996" s="45" t="e">
        <f>'Relevé corrigé'!D996</f>
        <v>#REF!</v>
      </c>
      <c r="E996" s="40" t="e">
        <f>#REF!</f>
        <v>#REF!</v>
      </c>
      <c r="F996" s="40" t="e">
        <f>#REF!</f>
        <v>#REF!</v>
      </c>
      <c r="G996" s="40" t="e">
        <f>#REF!</f>
        <v>#REF!</v>
      </c>
      <c r="H996" s="40" t="e">
        <f>#REF!</f>
        <v>#REF!</v>
      </c>
      <c r="I996" s="40" t="e">
        <f>#REF!</f>
        <v>#REF!</v>
      </c>
      <c r="J996" s="40" t="e">
        <f>#REF!</f>
        <v>#REF!</v>
      </c>
      <c r="K996" s="40" t="e">
        <f>#REF!</f>
        <v>#REF!</v>
      </c>
      <c r="L996" s="40" t="e">
        <f>#REF!</f>
        <v>#REF!</v>
      </c>
      <c r="M996" s="40" t="e">
        <f>#REF!</f>
        <v>#REF!</v>
      </c>
      <c r="N996" s="40" t="e">
        <f>#REF!</f>
        <v>#REF!</v>
      </c>
      <c r="O996" s="40" t="e">
        <f>#REF!</f>
        <v>#REF!</v>
      </c>
      <c r="P996" s="40" t="e">
        <f>#REF!</f>
        <v>#REF!</v>
      </c>
      <c r="Q996" s="40" t="e">
        <f t="shared" si="64"/>
        <v>#REF!</v>
      </c>
      <c r="R996" s="40" t="e">
        <f t="shared" si="65"/>
        <v>#REF!</v>
      </c>
      <c r="S996" s="40" t="e">
        <f>#REF!+#REF!</f>
        <v>#REF!</v>
      </c>
      <c r="T996" s="43">
        <f>SUMIFS(Modèle!$P$2:$P$1009,Modèle!$B$2:$B$1009,$B996,Modèle!$D$2:$D$1009,$D996)</f>
        <v>0</v>
      </c>
      <c r="U996" s="40" t="e">
        <f>#REF!</f>
        <v>#REF!</v>
      </c>
      <c r="V996" s="40" t="e">
        <f>#REF!</f>
        <v>#REF!</v>
      </c>
      <c r="W996" s="40" t="e">
        <f>#REF!</f>
        <v>#REF!</v>
      </c>
      <c r="X996" s="40" t="e">
        <f>#REF!</f>
        <v>#REF!</v>
      </c>
      <c r="Y996" s="40" t="e">
        <f t="shared" si="66"/>
        <v>#REF!</v>
      </c>
      <c r="Z996" s="40" t="e">
        <f>#REF!</f>
        <v>#REF!</v>
      </c>
    </row>
    <row r="997" spans="1:26" ht="12.75" customHeight="1" x14ac:dyDescent="0.25">
      <c r="A997" s="7">
        <v>996</v>
      </c>
      <c r="B997" s="7" t="str">
        <f t="shared" si="63"/>
        <v>Dimanche</v>
      </c>
      <c r="C997" s="38" t="e">
        <f>'Relevé corrigé'!C997</f>
        <v>#REF!</v>
      </c>
      <c r="D997" s="45" t="e">
        <f>'Relevé corrigé'!D997</f>
        <v>#REF!</v>
      </c>
      <c r="E997" s="40" t="e">
        <f>#REF!</f>
        <v>#REF!</v>
      </c>
      <c r="F997" s="40" t="e">
        <f>#REF!</f>
        <v>#REF!</v>
      </c>
      <c r="G997" s="40" t="e">
        <f>#REF!</f>
        <v>#REF!</v>
      </c>
      <c r="H997" s="40" t="e">
        <f>#REF!</f>
        <v>#REF!</v>
      </c>
      <c r="I997" s="40" t="e">
        <f>#REF!</f>
        <v>#REF!</v>
      </c>
      <c r="J997" s="40" t="e">
        <f>#REF!</f>
        <v>#REF!</v>
      </c>
      <c r="K997" s="40" t="e">
        <f>#REF!</f>
        <v>#REF!</v>
      </c>
      <c r="L997" s="40" t="e">
        <f>#REF!</f>
        <v>#REF!</v>
      </c>
      <c r="M997" s="40" t="e">
        <f>#REF!</f>
        <v>#REF!</v>
      </c>
      <c r="N997" s="40" t="e">
        <f>#REF!</f>
        <v>#REF!</v>
      </c>
      <c r="O997" s="40" t="e">
        <f>#REF!</f>
        <v>#REF!</v>
      </c>
      <c r="P997" s="40" t="e">
        <f>#REF!</f>
        <v>#REF!</v>
      </c>
      <c r="Q997" s="40" t="e">
        <f t="shared" si="64"/>
        <v>#REF!</v>
      </c>
      <c r="R997" s="40" t="e">
        <f t="shared" si="65"/>
        <v>#REF!</v>
      </c>
      <c r="S997" s="40" t="e">
        <f>#REF!+#REF!</f>
        <v>#REF!</v>
      </c>
      <c r="T997" s="43">
        <f>SUMIFS(Modèle!$P$2:$P$1009,Modèle!$B$2:$B$1009,$B997,Modèle!$D$2:$D$1009,$D997)</f>
        <v>0</v>
      </c>
      <c r="U997" s="40" t="e">
        <f>#REF!</f>
        <v>#REF!</v>
      </c>
      <c r="V997" s="40" t="e">
        <f>#REF!</f>
        <v>#REF!</v>
      </c>
      <c r="W997" s="40" t="e">
        <f>#REF!</f>
        <v>#REF!</v>
      </c>
      <c r="X997" s="40" t="e">
        <f>#REF!</f>
        <v>#REF!</v>
      </c>
      <c r="Y997" s="40" t="e">
        <f t="shared" si="66"/>
        <v>#REF!</v>
      </c>
      <c r="Z997" s="40" t="e">
        <f>#REF!</f>
        <v>#REF!</v>
      </c>
    </row>
    <row r="998" spans="1:26" ht="12.75" customHeight="1" x14ac:dyDescent="0.25">
      <c r="A998" s="7">
        <v>997</v>
      </c>
      <c r="B998" s="7" t="str">
        <f t="shared" si="63"/>
        <v>Dimanche</v>
      </c>
      <c r="C998" s="38" t="e">
        <f>'Relevé corrigé'!C998</f>
        <v>#REF!</v>
      </c>
      <c r="D998" s="45" t="e">
        <f>'Relevé corrigé'!D998</f>
        <v>#REF!</v>
      </c>
      <c r="E998" s="40" t="e">
        <f>#REF!</f>
        <v>#REF!</v>
      </c>
      <c r="F998" s="40" t="e">
        <f>#REF!</f>
        <v>#REF!</v>
      </c>
      <c r="G998" s="40" t="e">
        <f>#REF!</f>
        <v>#REF!</v>
      </c>
      <c r="H998" s="40" t="e">
        <f>#REF!</f>
        <v>#REF!</v>
      </c>
      <c r="I998" s="40" t="e">
        <f>#REF!</f>
        <v>#REF!</v>
      </c>
      <c r="J998" s="40" t="e">
        <f>#REF!</f>
        <v>#REF!</v>
      </c>
      <c r="K998" s="40" t="e">
        <f>#REF!</f>
        <v>#REF!</v>
      </c>
      <c r="L998" s="40" t="e">
        <f>#REF!</f>
        <v>#REF!</v>
      </c>
      <c r="M998" s="40" t="e">
        <f>#REF!</f>
        <v>#REF!</v>
      </c>
      <c r="N998" s="40" t="e">
        <f>#REF!</f>
        <v>#REF!</v>
      </c>
      <c r="O998" s="40" t="e">
        <f>#REF!</f>
        <v>#REF!</v>
      </c>
      <c r="P998" s="40" t="e">
        <f>#REF!</f>
        <v>#REF!</v>
      </c>
      <c r="Q998" s="40" t="e">
        <f t="shared" si="64"/>
        <v>#REF!</v>
      </c>
      <c r="R998" s="40" t="e">
        <f t="shared" si="65"/>
        <v>#REF!</v>
      </c>
      <c r="S998" s="40" t="e">
        <f>#REF!+#REF!</f>
        <v>#REF!</v>
      </c>
      <c r="T998" s="43">
        <f>SUMIFS(Modèle!$P$2:$P$1009,Modèle!$B$2:$B$1009,$B998,Modèle!$D$2:$D$1009,$D998)</f>
        <v>0</v>
      </c>
      <c r="U998" s="40" t="e">
        <f>#REF!</f>
        <v>#REF!</v>
      </c>
      <c r="V998" s="40" t="e">
        <f>#REF!</f>
        <v>#REF!</v>
      </c>
      <c r="W998" s="40" t="e">
        <f>#REF!</f>
        <v>#REF!</v>
      </c>
      <c r="X998" s="40" t="e">
        <f>#REF!</f>
        <v>#REF!</v>
      </c>
      <c r="Y998" s="40" t="e">
        <f t="shared" si="66"/>
        <v>#REF!</v>
      </c>
      <c r="Z998" s="40" t="e">
        <f>#REF!</f>
        <v>#REF!</v>
      </c>
    </row>
    <row r="999" spans="1:26" ht="12.75" customHeight="1" x14ac:dyDescent="0.25">
      <c r="A999" s="7">
        <v>998</v>
      </c>
      <c r="B999" s="7" t="str">
        <f t="shared" si="63"/>
        <v>Dimanche</v>
      </c>
      <c r="C999" s="38" t="e">
        <f>'Relevé corrigé'!C999</f>
        <v>#REF!</v>
      </c>
      <c r="D999" s="45" t="e">
        <f>'Relevé corrigé'!D999</f>
        <v>#REF!</v>
      </c>
      <c r="E999" s="40" t="e">
        <f>#REF!</f>
        <v>#REF!</v>
      </c>
      <c r="F999" s="40" t="e">
        <f>#REF!</f>
        <v>#REF!</v>
      </c>
      <c r="G999" s="40" t="e">
        <f>#REF!</f>
        <v>#REF!</v>
      </c>
      <c r="H999" s="40" t="e">
        <f>#REF!</f>
        <v>#REF!</v>
      </c>
      <c r="I999" s="40" t="e">
        <f>#REF!</f>
        <v>#REF!</v>
      </c>
      <c r="J999" s="40" t="e">
        <f>#REF!</f>
        <v>#REF!</v>
      </c>
      <c r="K999" s="40" t="e">
        <f>#REF!</f>
        <v>#REF!</v>
      </c>
      <c r="L999" s="40" t="e">
        <f>#REF!</f>
        <v>#REF!</v>
      </c>
      <c r="M999" s="40" t="e">
        <f>#REF!</f>
        <v>#REF!</v>
      </c>
      <c r="N999" s="40" t="e">
        <f>#REF!</f>
        <v>#REF!</v>
      </c>
      <c r="O999" s="40" t="e">
        <f>#REF!</f>
        <v>#REF!</v>
      </c>
      <c r="P999" s="40" t="e">
        <f>#REF!</f>
        <v>#REF!</v>
      </c>
      <c r="Q999" s="40" t="e">
        <f t="shared" si="64"/>
        <v>#REF!</v>
      </c>
      <c r="R999" s="40" t="e">
        <f t="shared" si="65"/>
        <v>#REF!</v>
      </c>
      <c r="S999" s="40" t="e">
        <f>#REF!+#REF!</f>
        <v>#REF!</v>
      </c>
      <c r="T999" s="43">
        <f>SUMIFS(Modèle!$P$2:$P$1009,Modèle!$B$2:$B$1009,$B999,Modèle!$D$2:$D$1009,$D999)</f>
        <v>0</v>
      </c>
      <c r="U999" s="40" t="e">
        <f>#REF!</f>
        <v>#REF!</v>
      </c>
      <c r="V999" s="40" t="e">
        <f>#REF!</f>
        <v>#REF!</v>
      </c>
      <c r="W999" s="40" t="e">
        <f>#REF!</f>
        <v>#REF!</v>
      </c>
      <c r="X999" s="40" t="e">
        <f>#REF!</f>
        <v>#REF!</v>
      </c>
      <c r="Y999" s="40" t="e">
        <f t="shared" si="66"/>
        <v>#REF!</v>
      </c>
      <c r="Z999" s="40" t="e">
        <f>#REF!</f>
        <v>#REF!</v>
      </c>
    </row>
    <row r="1000" spans="1:26" ht="12.75" customHeight="1" x14ac:dyDescent="0.25">
      <c r="A1000" s="7">
        <v>999</v>
      </c>
      <c r="B1000" s="7" t="str">
        <f t="shared" si="63"/>
        <v>Dimanche</v>
      </c>
      <c r="C1000" s="38" t="e">
        <f>'Relevé corrigé'!C1000</f>
        <v>#REF!</v>
      </c>
      <c r="D1000" s="45" t="e">
        <f>'Relevé corrigé'!D1000</f>
        <v>#REF!</v>
      </c>
      <c r="E1000" s="40" t="e">
        <f>#REF!</f>
        <v>#REF!</v>
      </c>
      <c r="F1000" s="40" t="e">
        <f>#REF!</f>
        <v>#REF!</v>
      </c>
      <c r="G1000" s="40" t="e">
        <f>#REF!</f>
        <v>#REF!</v>
      </c>
      <c r="H1000" s="40" t="e">
        <f>#REF!</f>
        <v>#REF!</v>
      </c>
      <c r="I1000" s="40" t="e">
        <f>#REF!</f>
        <v>#REF!</v>
      </c>
      <c r="J1000" s="40" t="e">
        <f>#REF!</f>
        <v>#REF!</v>
      </c>
      <c r="K1000" s="40" t="e">
        <f>#REF!</f>
        <v>#REF!</v>
      </c>
      <c r="L1000" s="40" t="e">
        <f>#REF!</f>
        <v>#REF!</v>
      </c>
      <c r="M1000" s="40" t="e">
        <f>#REF!</f>
        <v>#REF!</v>
      </c>
      <c r="N1000" s="40" t="e">
        <f>#REF!</f>
        <v>#REF!</v>
      </c>
      <c r="O1000" s="40" t="e">
        <f>#REF!</f>
        <v>#REF!</v>
      </c>
      <c r="P1000" s="40" t="e">
        <f>#REF!</f>
        <v>#REF!</v>
      </c>
      <c r="Q1000" s="40" t="e">
        <f t="shared" si="64"/>
        <v>#REF!</v>
      </c>
      <c r="R1000" s="40" t="e">
        <f t="shared" si="65"/>
        <v>#REF!</v>
      </c>
      <c r="S1000" s="40" t="e">
        <f>#REF!+#REF!</f>
        <v>#REF!</v>
      </c>
      <c r="T1000" s="43">
        <f>SUMIFS(Modèle!$P$2:$P$1009,Modèle!$B$2:$B$1009,$B1000,Modèle!$D$2:$D$1009,$D1000)</f>
        <v>0</v>
      </c>
      <c r="U1000" s="40" t="e">
        <f>#REF!</f>
        <v>#REF!</v>
      </c>
      <c r="V1000" s="40" t="e">
        <f>#REF!</f>
        <v>#REF!</v>
      </c>
      <c r="W1000" s="40" t="e">
        <f>#REF!</f>
        <v>#REF!</v>
      </c>
      <c r="X1000" s="40" t="e">
        <f>#REF!</f>
        <v>#REF!</v>
      </c>
      <c r="Y1000" s="40" t="e">
        <f t="shared" si="66"/>
        <v>#REF!</v>
      </c>
      <c r="Z1000" s="40" t="e">
        <f>#REF!</f>
        <v>#REF!</v>
      </c>
    </row>
    <row r="1001" spans="1:26" ht="12.75" customHeight="1" x14ac:dyDescent="0.25">
      <c r="A1001" s="7">
        <v>1000</v>
      </c>
      <c r="B1001" s="7" t="str">
        <f t="shared" si="63"/>
        <v>Dimanche</v>
      </c>
      <c r="C1001" s="38" t="e">
        <f>'Relevé corrigé'!C1001</f>
        <v>#REF!</v>
      </c>
      <c r="D1001" s="45" t="e">
        <f>'Relevé corrigé'!D1001</f>
        <v>#REF!</v>
      </c>
      <c r="E1001" s="40" t="e">
        <f>#REF!</f>
        <v>#REF!</v>
      </c>
      <c r="F1001" s="40" t="e">
        <f>#REF!</f>
        <v>#REF!</v>
      </c>
      <c r="G1001" s="40" t="e">
        <f>#REF!</f>
        <v>#REF!</v>
      </c>
      <c r="H1001" s="40" t="e">
        <f>#REF!</f>
        <v>#REF!</v>
      </c>
      <c r="I1001" s="40" t="e">
        <f>#REF!</f>
        <v>#REF!</v>
      </c>
      <c r="J1001" s="40" t="e">
        <f>#REF!</f>
        <v>#REF!</v>
      </c>
      <c r="K1001" s="40" t="e">
        <f>#REF!</f>
        <v>#REF!</v>
      </c>
      <c r="L1001" s="40" t="e">
        <f>#REF!</f>
        <v>#REF!</v>
      </c>
      <c r="M1001" s="40" t="e">
        <f>#REF!</f>
        <v>#REF!</v>
      </c>
      <c r="N1001" s="40" t="e">
        <f>#REF!</f>
        <v>#REF!</v>
      </c>
      <c r="O1001" s="40" t="e">
        <f>#REF!</f>
        <v>#REF!</v>
      </c>
      <c r="P1001" s="40" t="e">
        <f>#REF!</f>
        <v>#REF!</v>
      </c>
      <c r="Q1001" s="40" t="e">
        <f t="shared" si="64"/>
        <v>#REF!</v>
      </c>
      <c r="R1001" s="40" t="e">
        <f t="shared" si="65"/>
        <v>#REF!</v>
      </c>
      <c r="S1001" s="40" t="e">
        <f>#REF!+#REF!</f>
        <v>#REF!</v>
      </c>
      <c r="T1001" s="43">
        <f>SUMIFS(Modèle!$P$2:$P$1009,Modèle!$B$2:$B$1009,$B1001,Modèle!$D$2:$D$1009,$D1001)</f>
        <v>0</v>
      </c>
      <c r="U1001" s="40" t="e">
        <f>#REF!</f>
        <v>#REF!</v>
      </c>
      <c r="V1001" s="40" t="e">
        <f>#REF!</f>
        <v>#REF!</v>
      </c>
      <c r="W1001" s="40" t="e">
        <f>#REF!</f>
        <v>#REF!</v>
      </c>
      <c r="X1001" s="40" t="e">
        <f>#REF!</f>
        <v>#REF!</v>
      </c>
      <c r="Y1001" s="40" t="e">
        <f t="shared" si="66"/>
        <v>#REF!</v>
      </c>
      <c r="Z1001" s="40" t="e">
        <f>#REF!</f>
        <v>#REF!</v>
      </c>
    </row>
    <row r="1002" spans="1:26" ht="12.75" customHeight="1" x14ac:dyDescent="0.25">
      <c r="A1002" s="7">
        <v>1001</v>
      </c>
      <c r="B1002" s="7" t="str">
        <f t="shared" si="63"/>
        <v>Dimanche</v>
      </c>
      <c r="C1002" s="38" t="e">
        <f>'Relevé corrigé'!C1002</f>
        <v>#REF!</v>
      </c>
      <c r="D1002" s="45" t="e">
        <f>'Relevé corrigé'!D1002</f>
        <v>#REF!</v>
      </c>
      <c r="E1002" s="40" t="e">
        <f>#REF!</f>
        <v>#REF!</v>
      </c>
      <c r="F1002" s="40" t="e">
        <f>#REF!</f>
        <v>#REF!</v>
      </c>
      <c r="G1002" s="40" t="e">
        <f>#REF!</f>
        <v>#REF!</v>
      </c>
      <c r="H1002" s="40" t="e">
        <f>#REF!</f>
        <v>#REF!</v>
      </c>
      <c r="I1002" s="40" t="e">
        <f>#REF!</f>
        <v>#REF!</v>
      </c>
      <c r="J1002" s="40" t="e">
        <f>#REF!</f>
        <v>#REF!</v>
      </c>
      <c r="K1002" s="40" t="e">
        <f>#REF!</f>
        <v>#REF!</v>
      </c>
      <c r="L1002" s="40" t="e">
        <f>#REF!</f>
        <v>#REF!</v>
      </c>
      <c r="M1002" s="40" t="e">
        <f>#REF!</f>
        <v>#REF!</v>
      </c>
      <c r="N1002" s="40" t="e">
        <f>#REF!</f>
        <v>#REF!</v>
      </c>
      <c r="O1002" s="40" t="e">
        <f>#REF!</f>
        <v>#REF!</v>
      </c>
      <c r="P1002" s="40" t="e">
        <f>#REF!</f>
        <v>#REF!</v>
      </c>
      <c r="Q1002" s="40" t="e">
        <f t="shared" si="64"/>
        <v>#REF!</v>
      </c>
      <c r="R1002" s="40" t="e">
        <f t="shared" si="65"/>
        <v>#REF!</v>
      </c>
      <c r="S1002" s="40" t="e">
        <f>#REF!+#REF!</f>
        <v>#REF!</v>
      </c>
      <c r="T1002" s="43">
        <f>SUMIFS(Modèle!$P$2:$P$1009,Modèle!$B$2:$B$1009,$B1002,Modèle!$D$2:$D$1009,$D1002)</f>
        <v>0</v>
      </c>
      <c r="U1002" s="40" t="e">
        <f>#REF!</f>
        <v>#REF!</v>
      </c>
      <c r="V1002" s="40" t="e">
        <f>#REF!</f>
        <v>#REF!</v>
      </c>
      <c r="W1002" s="40" t="e">
        <f>#REF!</f>
        <v>#REF!</v>
      </c>
      <c r="X1002" s="40" t="e">
        <f>#REF!</f>
        <v>#REF!</v>
      </c>
      <c r="Y1002" s="40" t="e">
        <f t="shared" si="66"/>
        <v>#REF!</v>
      </c>
      <c r="Z1002" s="40" t="e">
        <f>#REF!</f>
        <v>#REF!</v>
      </c>
    </row>
    <row r="1003" spans="1:26" ht="12.75" customHeight="1" x14ac:dyDescent="0.25">
      <c r="A1003" s="7">
        <v>1002</v>
      </c>
      <c r="B1003" s="7" t="str">
        <f t="shared" si="63"/>
        <v>Dimanche</v>
      </c>
      <c r="C1003" s="38" t="e">
        <f>'Relevé corrigé'!C1003</f>
        <v>#REF!</v>
      </c>
      <c r="D1003" s="45" t="e">
        <f>'Relevé corrigé'!D1003</f>
        <v>#REF!</v>
      </c>
      <c r="E1003" s="40" t="e">
        <f>#REF!</f>
        <v>#REF!</v>
      </c>
      <c r="F1003" s="40" t="e">
        <f>#REF!</f>
        <v>#REF!</v>
      </c>
      <c r="G1003" s="40" t="e">
        <f>#REF!</f>
        <v>#REF!</v>
      </c>
      <c r="H1003" s="40" t="e">
        <f>#REF!</f>
        <v>#REF!</v>
      </c>
      <c r="I1003" s="40" t="e">
        <f>#REF!</f>
        <v>#REF!</v>
      </c>
      <c r="J1003" s="40" t="e">
        <f>#REF!</f>
        <v>#REF!</v>
      </c>
      <c r="K1003" s="40" t="e">
        <f>#REF!</f>
        <v>#REF!</v>
      </c>
      <c r="L1003" s="40" t="e">
        <f>#REF!</f>
        <v>#REF!</v>
      </c>
      <c r="M1003" s="40" t="e">
        <f>#REF!</f>
        <v>#REF!</v>
      </c>
      <c r="N1003" s="40" t="e">
        <f>#REF!</f>
        <v>#REF!</v>
      </c>
      <c r="O1003" s="40" t="e">
        <f>#REF!</f>
        <v>#REF!</v>
      </c>
      <c r="P1003" s="40" t="e">
        <f>#REF!</f>
        <v>#REF!</v>
      </c>
      <c r="Q1003" s="40" t="e">
        <f t="shared" si="64"/>
        <v>#REF!</v>
      </c>
      <c r="R1003" s="40" t="e">
        <f t="shared" si="65"/>
        <v>#REF!</v>
      </c>
      <c r="S1003" s="40" t="e">
        <f>#REF!+#REF!</f>
        <v>#REF!</v>
      </c>
      <c r="T1003" s="43">
        <f>SUMIFS(Modèle!$P$2:$P$1009,Modèle!$B$2:$B$1009,$B1003,Modèle!$D$2:$D$1009,$D1003)</f>
        <v>0</v>
      </c>
      <c r="U1003" s="40" t="e">
        <f>#REF!</f>
        <v>#REF!</v>
      </c>
      <c r="V1003" s="40" t="e">
        <f>#REF!</f>
        <v>#REF!</v>
      </c>
      <c r="W1003" s="40" t="e">
        <f>#REF!</f>
        <v>#REF!</v>
      </c>
      <c r="X1003" s="40" t="e">
        <f>#REF!</f>
        <v>#REF!</v>
      </c>
      <c r="Y1003" s="40" t="e">
        <f t="shared" si="66"/>
        <v>#REF!</v>
      </c>
      <c r="Z1003" s="40" t="e">
        <f>#REF!</f>
        <v>#REF!</v>
      </c>
    </row>
    <row r="1004" spans="1:26" ht="12.75" customHeight="1" x14ac:dyDescent="0.25">
      <c r="A1004" s="7">
        <v>1003</v>
      </c>
      <c r="B1004" s="7" t="str">
        <f t="shared" si="63"/>
        <v>Dimanche</v>
      </c>
      <c r="C1004" s="38" t="e">
        <f>'Relevé corrigé'!C1004</f>
        <v>#REF!</v>
      </c>
      <c r="D1004" s="45" t="e">
        <f>'Relevé corrigé'!D1004</f>
        <v>#REF!</v>
      </c>
      <c r="E1004" s="40" t="e">
        <f>#REF!</f>
        <v>#REF!</v>
      </c>
      <c r="F1004" s="40" t="e">
        <f>#REF!</f>
        <v>#REF!</v>
      </c>
      <c r="G1004" s="40" t="e">
        <f>#REF!</f>
        <v>#REF!</v>
      </c>
      <c r="H1004" s="40" t="e">
        <f>#REF!</f>
        <v>#REF!</v>
      </c>
      <c r="I1004" s="40" t="e">
        <f>#REF!</f>
        <v>#REF!</v>
      </c>
      <c r="J1004" s="40" t="e">
        <f>#REF!</f>
        <v>#REF!</v>
      </c>
      <c r="K1004" s="40" t="e">
        <f>#REF!</f>
        <v>#REF!</v>
      </c>
      <c r="L1004" s="40" t="e">
        <f>#REF!</f>
        <v>#REF!</v>
      </c>
      <c r="M1004" s="40" t="e">
        <f>#REF!</f>
        <v>#REF!</v>
      </c>
      <c r="N1004" s="40" t="e">
        <f>#REF!</f>
        <v>#REF!</v>
      </c>
      <c r="O1004" s="40" t="e">
        <f>#REF!</f>
        <v>#REF!</v>
      </c>
      <c r="P1004" s="40" t="e">
        <f>#REF!</f>
        <v>#REF!</v>
      </c>
      <c r="Q1004" s="40" t="e">
        <f t="shared" si="64"/>
        <v>#REF!</v>
      </c>
      <c r="R1004" s="40" t="e">
        <f t="shared" si="65"/>
        <v>#REF!</v>
      </c>
      <c r="S1004" s="40" t="e">
        <f>#REF!+#REF!</f>
        <v>#REF!</v>
      </c>
      <c r="T1004" s="43">
        <f>SUMIFS(Modèle!$P$2:$P$1009,Modèle!$B$2:$B$1009,$B1004,Modèle!$D$2:$D$1009,$D1004)</f>
        <v>0</v>
      </c>
      <c r="U1004" s="40" t="e">
        <f>#REF!</f>
        <v>#REF!</v>
      </c>
      <c r="V1004" s="40" t="e">
        <f>#REF!</f>
        <v>#REF!</v>
      </c>
      <c r="W1004" s="40" t="e">
        <f>#REF!</f>
        <v>#REF!</v>
      </c>
      <c r="X1004" s="40" t="e">
        <f>#REF!</f>
        <v>#REF!</v>
      </c>
      <c r="Y1004" s="40" t="e">
        <f t="shared" si="66"/>
        <v>#REF!</v>
      </c>
      <c r="Z1004" s="40" t="e">
        <f>#REF!</f>
        <v>#REF!</v>
      </c>
    </row>
    <row r="1005" spans="1:26" ht="12.75" customHeight="1" x14ac:dyDescent="0.25">
      <c r="A1005" s="7">
        <v>1004</v>
      </c>
      <c r="B1005" s="7" t="str">
        <f t="shared" si="63"/>
        <v>Dimanche</v>
      </c>
      <c r="C1005" s="38" t="e">
        <f>'Relevé corrigé'!C1005</f>
        <v>#REF!</v>
      </c>
      <c r="D1005" s="45" t="e">
        <f>'Relevé corrigé'!D1005</f>
        <v>#REF!</v>
      </c>
      <c r="E1005" s="40" t="e">
        <f>#REF!</f>
        <v>#REF!</v>
      </c>
      <c r="F1005" s="40" t="e">
        <f>#REF!</f>
        <v>#REF!</v>
      </c>
      <c r="G1005" s="40" t="e">
        <f>#REF!</f>
        <v>#REF!</v>
      </c>
      <c r="H1005" s="40" t="e">
        <f>#REF!</f>
        <v>#REF!</v>
      </c>
      <c r="I1005" s="40" t="e">
        <f>#REF!</f>
        <v>#REF!</v>
      </c>
      <c r="J1005" s="40" t="e">
        <f>#REF!</f>
        <v>#REF!</v>
      </c>
      <c r="K1005" s="40" t="e">
        <f>#REF!</f>
        <v>#REF!</v>
      </c>
      <c r="L1005" s="40" t="e">
        <f>#REF!</f>
        <v>#REF!</v>
      </c>
      <c r="M1005" s="40" t="e">
        <f>#REF!</f>
        <v>#REF!</v>
      </c>
      <c r="N1005" s="40" t="e">
        <f>#REF!</f>
        <v>#REF!</v>
      </c>
      <c r="O1005" s="40" t="e">
        <f>#REF!</f>
        <v>#REF!</v>
      </c>
      <c r="P1005" s="40" t="e">
        <f>#REF!</f>
        <v>#REF!</v>
      </c>
      <c r="Q1005" s="40" t="e">
        <f t="shared" si="64"/>
        <v>#REF!</v>
      </c>
      <c r="R1005" s="40" t="e">
        <f t="shared" si="65"/>
        <v>#REF!</v>
      </c>
      <c r="S1005" s="40" t="e">
        <f>#REF!+#REF!</f>
        <v>#REF!</v>
      </c>
      <c r="T1005" s="43">
        <f>SUMIFS(Modèle!$P$2:$P$1009,Modèle!$B$2:$B$1009,$B1005,Modèle!$D$2:$D$1009,$D1005)</f>
        <v>0</v>
      </c>
      <c r="U1005" s="40" t="e">
        <f>#REF!</f>
        <v>#REF!</v>
      </c>
      <c r="V1005" s="40" t="e">
        <f>#REF!</f>
        <v>#REF!</v>
      </c>
      <c r="W1005" s="40" t="e">
        <f>#REF!</f>
        <v>#REF!</v>
      </c>
      <c r="X1005" s="40" t="e">
        <f>#REF!</f>
        <v>#REF!</v>
      </c>
      <c r="Y1005" s="40" t="e">
        <f t="shared" si="66"/>
        <v>#REF!</v>
      </c>
      <c r="Z1005" s="40" t="e">
        <f>#REF!</f>
        <v>#REF!</v>
      </c>
    </row>
    <row r="1006" spans="1:26" ht="12.75" customHeight="1" x14ac:dyDescent="0.25">
      <c r="A1006" s="7">
        <v>1005</v>
      </c>
      <c r="B1006" s="7" t="str">
        <f t="shared" si="63"/>
        <v>Dimanche</v>
      </c>
      <c r="C1006" s="38" t="e">
        <f>'Relevé corrigé'!C1006</f>
        <v>#REF!</v>
      </c>
      <c r="D1006" s="45" t="e">
        <f>'Relevé corrigé'!D1006</f>
        <v>#REF!</v>
      </c>
      <c r="E1006" s="40" t="e">
        <f>#REF!</f>
        <v>#REF!</v>
      </c>
      <c r="F1006" s="40" t="e">
        <f>#REF!</f>
        <v>#REF!</v>
      </c>
      <c r="G1006" s="40" t="e">
        <f>#REF!</f>
        <v>#REF!</v>
      </c>
      <c r="H1006" s="40" t="e">
        <f>#REF!</f>
        <v>#REF!</v>
      </c>
      <c r="I1006" s="40" t="e">
        <f>#REF!</f>
        <v>#REF!</v>
      </c>
      <c r="J1006" s="40" t="e">
        <f>#REF!</f>
        <v>#REF!</v>
      </c>
      <c r="K1006" s="40" t="e">
        <f>#REF!</f>
        <v>#REF!</v>
      </c>
      <c r="L1006" s="40" t="e">
        <f>#REF!</f>
        <v>#REF!</v>
      </c>
      <c r="M1006" s="40" t="e">
        <f>#REF!</f>
        <v>#REF!</v>
      </c>
      <c r="N1006" s="40" t="e">
        <f>#REF!</f>
        <v>#REF!</v>
      </c>
      <c r="O1006" s="40" t="e">
        <f>#REF!</f>
        <v>#REF!</v>
      </c>
      <c r="P1006" s="40" t="e">
        <f>#REF!</f>
        <v>#REF!</v>
      </c>
      <c r="Q1006" s="40" t="e">
        <f t="shared" si="64"/>
        <v>#REF!</v>
      </c>
      <c r="R1006" s="40" t="e">
        <f t="shared" si="65"/>
        <v>#REF!</v>
      </c>
      <c r="S1006" s="40" t="e">
        <f>#REF!+#REF!</f>
        <v>#REF!</v>
      </c>
      <c r="T1006" s="43">
        <f>SUMIFS(Modèle!$P$2:$P$1009,Modèle!$B$2:$B$1009,$B1006,Modèle!$D$2:$D$1009,$D1006)</f>
        <v>0</v>
      </c>
      <c r="U1006" s="40" t="e">
        <f>#REF!</f>
        <v>#REF!</v>
      </c>
      <c r="V1006" s="40" t="e">
        <f>#REF!</f>
        <v>#REF!</v>
      </c>
      <c r="W1006" s="40" t="e">
        <f>#REF!</f>
        <v>#REF!</v>
      </c>
      <c r="X1006" s="40" t="e">
        <f>#REF!</f>
        <v>#REF!</v>
      </c>
      <c r="Y1006" s="40" t="e">
        <f t="shared" si="66"/>
        <v>#REF!</v>
      </c>
      <c r="Z1006" s="40" t="e">
        <f>#REF!</f>
        <v>#REF!</v>
      </c>
    </row>
    <row r="1007" spans="1:26" ht="12.75" customHeight="1" x14ac:dyDescent="0.25">
      <c r="A1007" s="7">
        <v>1006</v>
      </c>
      <c r="B1007" s="7" t="str">
        <f t="shared" si="63"/>
        <v>Dimanche</v>
      </c>
      <c r="C1007" s="38" t="e">
        <f>'Relevé corrigé'!C1007</f>
        <v>#REF!</v>
      </c>
      <c r="D1007" s="45" t="e">
        <f>'Relevé corrigé'!D1007</f>
        <v>#REF!</v>
      </c>
      <c r="E1007" s="40" t="e">
        <f>#REF!</f>
        <v>#REF!</v>
      </c>
      <c r="F1007" s="40" t="e">
        <f>#REF!</f>
        <v>#REF!</v>
      </c>
      <c r="G1007" s="40" t="e">
        <f>#REF!</f>
        <v>#REF!</v>
      </c>
      <c r="H1007" s="40" t="e">
        <f>#REF!</f>
        <v>#REF!</v>
      </c>
      <c r="I1007" s="40" t="e">
        <f>#REF!</f>
        <v>#REF!</v>
      </c>
      <c r="J1007" s="40" t="e">
        <f>#REF!</f>
        <v>#REF!</v>
      </c>
      <c r="K1007" s="40" t="e">
        <f>#REF!</f>
        <v>#REF!</v>
      </c>
      <c r="L1007" s="40" t="e">
        <f>#REF!</f>
        <v>#REF!</v>
      </c>
      <c r="M1007" s="40" t="e">
        <f>#REF!</f>
        <v>#REF!</v>
      </c>
      <c r="N1007" s="40" t="e">
        <f>#REF!</f>
        <v>#REF!</v>
      </c>
      <c r="O1007" s="40" t="e">
        <f>#REF!</f>
        <v>#REF!</v>
      </c>
      <c r="P1007" s="40" t="e">
        <f>#REF!</f>
        <v>#REF!</v>
      </c>
      <c r="Q1007" s="40" t="e">
        <f t="shared" si="64"/>
        <v>#REF!</v>
      </c>
      <c r="R1007" s="40" t="e">
        <f t="shared" si="65"/>
        <v>#REF!</v>
      </c>
      <c r="S1007" s="40" t="e">
        <f>#REF!+#REF!</f>
        <v>#REF!</v>
      </c>
      <c r="T1007" s="43">
        <f>SUMIFS(Modèle!$P$2:$P$1009,Modèle!$B$2:$B$1009,$B1007,Modèle!$D$2:$D$1009,$D1007)</f>
        <v>0</v>
      </c>
      <c r="U1007" s="40" t="e">
        <f>#REF!</f>
        <v>#REF!</v>
      </c>
      <c r="V1007" s="40" t="e">
        <f>#REF!</f>
        <v>#REF!</v>
      </c>
      <c r="W1007" s="40" t="e">
        <f>#REF!</f>
        <v>#REF!</v>
      </c>
      <c r="X1007" s="40" t="e">
        <f>#REF!</f>
        <v>#REF!</v>
      </c>
      <c r="Y1007" s="40" t="e">
        <f t="shared" si="66"/>
        <v>#REF!</v>
      </c>
      <c r="Z1007" s="40" t="e">
        <f>#REF!</f>
        <v>#REF!</v>
      </c>
    </row>
    <row r="1008" spans="1:26" ht="12.75" customHeight="1" x14ac:dyDescent="0.25">
      <c r="A1008" s="7">
        <v>1007</v>
      </c>
      <c r="B1008" s="7" t="str">
        <f t="shared" si="63"/>
        <v>Dimanche</v>
      </c>
      <c r="C1008" s="38" t="e">
        <f>'Relevé corrigé'!C1008</f>
        <v>#REF!</v>
      </c>
      <c r="D1008" s="45" t="e">
        <f>'Relevé corrigé'!D1008</f>
        <v>#REF!</v>
      </c>
      <c r="E1008" s="40" t="e">
        <f>#REF!</f>
        <v>#REF!</v>
      </c>
      <c r="F1008" s="40" t="e">
        <f>#REF!</f>
        <v>#REF!</v>
      </c>
      <c r="G1008" s="40" t="e">
        <f>#REF!</f>
        <v>#REF!</v>
      </c>
      <c r="H1008" s="40" t="e">
        <f>#REF!</f>
        <v>#REF!</v>
      </c>
      <c r="I1008" s="40" t="e">
        <f>#REF!</f>
        <v>#REF!</v>
      </c>
      <c r="J1008" s="40" t="e">
        <f>#REF!</f>
        <v>#REF!</v>
      </c>
      <c r="K1008" s="40" t="e">
        <f>#REF!</f>
        <v>#REF!</v>
      </c>
      <c r="L1008" s="40" t="e">
        <f>#REF!</f>
        <v>#REF!</v>
      </c>
      <c r="M1008" s="40" t="e">
        <f>#REF!</f>
        <v>#REF!</v>
      </c>
      <c r="N1008" s="40" t="e">
        <f>#REF!</f>
        <v>#REF!</v>
      </c>
      <c r="O1008" s="40" t="e">
        <f>#REF!</f>
        <v>#REF!</v>
      </c>
      <c r="P1008" s="40" t="e">
        <f>#REF!</f>
        <v>#REF!</v>
      </c>
      <c r="Q1008" s="40" t="e">
        <f t="shared" si="64"/>
        <v>#REF!</v>
      </c>
      <c r="R1008" s="40" t="e">
        <f t="shared" si="65"/>
        <v>#REF!</v>
      </c>
      <c r="S1008" s="40" t="e">
        <f>#REF!+#REF!</f>
        <v>#REF!</v>
      </c>
      <c r="T1008" s="43">
        <f>SUMIFS(Modèle!$P$2:$P$1009,Modèle!$B$2:$B$1009,$B1008,Modèle!$D$2:$D$1009,$D1008)</f>
        <v>0</v>
      </c>
      <c r="U1008" s="40" t="e">
        <f>#REF!</f>
        <v>#REF!</v>
      </c>
      <c r="V1008" s="40" t="e">
        <f>#REF!</f>
        <v>#REF!</v>
      </c>
      <c r="W1008" s="40" t="e">
        <f>#REF!</f>
        <v>#REF!</v>
      </c>
      <c r="X1008" s="40" t="e">
        <f>#REF!</f>
        <v>#REF!</v>
      </c>
      <c r="Y1008" s="40" t="e">
        <f t="shared" si="66"/>
        <v>#REF!</v>
      </c>
      <c r="Z1008" s="40" t="e">
        <f>#REF!</f>
        <v>#REF!</v>
      </c>
    </row>
    <row r="1009" spans="1:26" ht="12.75" customHeight="1" x14ac:dyDescent="0.25">
      <c r="A1009" s="7">
        <v>1008</v>
      </c>
      <c r="B1009" s="7" t="str">
        <f t="shared" si="63"/>
        <v>Dimanche</v>
      </c>
      <c r="C1009" s="38" t="e">
        <f>'Relevé corrigé'!C1009</f>
        <v>#REF!</v>
      </c>
      <c r="D1009" s="45" t="e">
        <f>'Relevé corrigé'!D1009</f>
        <v>#REF!</v>
      </c>
      <c r="E1009" s="40" t="e">
        <f>#REF!</f>
        <v>#REF!</v>
      </c>
      <c r="F1009" s="40" t="e">
        <f>#REF!</f>
        <v>#REF!</v>
      </c>
      <c r="G1009" s="40" t="e">
        <f>#REF!</f>
        <v>#REF!</v>
      </c>
      <c r="H1009" s="40" t="e">
        <f>#REF!</f>
        <v>#REF!</v>
      </c>
      <c r="I1009" s="40" t="e">
        <f>#REF!</f>
        <v>#REF!</v>
      </c>
      <c r="J1009" s="40" t="e">
        <f>#REF!</f>
        <v>#REF!</v>
      </c>
      <c r="K1009" s="40" t="e">
        <f>#REF!</f>
        <v>#REF!</v>
      </c>
      <c r="L1009" s="40" t="e">
        <f>#REF!</f>
        <v>#REF!</v>
      </c>
      <c r="M1009" s="40" t="e">
        <f>#REF!</f>
        <v>#REF!</v>
      </c>
      <c r="N1009" s="40" t="e">
        <f>#REF!</f>
        <v>#REF!</v>
      </c>
      <c r="O1009" s="40" t="e">
        <f>#REF!</f>
        <v>#REF!</v>
      </c>
      <c r="P1009" s="40" t="e">
        <f>#REF!</f>
        <v>#REF!</v>
      </c>
      <c r="Q1009" s="40" t="e">
        <f t="shared" si="64"/>
        <v>#REF!</v>
      </c>
      <c r="R1009" s="40" t="e">
        <f t="shared" si="65"/>
        <v>#REF!</v>
      </c>
      <c r="S1009" s="40" t="e">
        <f>#REF!+#REF!</f>
        <v>#REF!</v>
      </c>
      <c r="T1009" s="43">
        <f>SUMIFS(Modèle!$P$2:$P$1009,Modèle!$B$2:$B$1009,$B1009,Modèle!$D$2:$D$1009,$D1009)</f>
        <v>0</v>
      </c>
      <c r="U1009" s="40" t="e">
        <f>#REF!</f>
        <v>#REF!</v>
      </c>
      <c r="V1009" s="40" t="e">
        <f>#REF!</f>
        <v>#REF!</v>
      </c>
      <c r="W1009" s="40" t="e">
        <f>#REF!</f>
        <v>#REF!</v>
      </c>
      <c r="X1009" s="40" t="e">
        <f>#REF!</f>
        <v>#REF!</v>
      </c>
      <c r="Y1009" s="40" t="e">
        <f t="shared" si="66"/>
        <v>#REF!</v>
      </c>
      <c r="Z1009" s="40" t="e">
        <f>#REF!</f>
        <v>#REF!</v>
      </c>
    </row>
  </sheetData>
  <autoFilter ref="U1:Z1" xr:uid="{00000000-0009-0000-0000-000002000000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0">
    <tabColor rgb="FFFFFF00"/>
  </sheetPr>
  <dimension ref="A1:I1009"/>
  <sheetViews>
    <sheetView workbookViewId="0"/>
  </sheetViews>
  <sheetFormatPr baseColWidth="10" defaultColWidth="11.42578125" defaultRowHeight="12.75" x14ac:dyDescent="0.2"/>
  <cols>
    <col min="1" max="1" width="18.5703125" style="28" customWidth="1"/>
    <col min="2" max="2" width="18.42578125" style="28" customWidth="1"/>
    <col min="3" max="4" width="14.5703125" style="28" customWidth="1"/>
    <col min="5" max="5" width="17.28515625" style="28" customWidth="1"/>
    <col min="6" max="6" width="16" style="28" customWidth="1"/>
    <col min="7" max="8" width="17" style="28" customWidth="1"/>
    <col min="9" max="9" width="17.5703125" style="28" customWidth="1"/>
    <col min="10" max="239" width="9.140625" style="28" customWidth="1"/>
    <col min="240" max="16384" width="11.42578125" style="28"/>
  </cols>
  <sheetData>
    <row r="1" spans="1:9" s="29" customFormat="1" ht="60.75" customHeight="1" x14ac:dyDescent="0.2">
      <c r="A1" s="36" t="s">
        <v>0</v>
      </c>
      <c r="B1" s="36" t="s">
        <v>1</v>
      </c>
      <c r="C1" s="35" t="s">
        <v>116</v>
      </c>
      <c r="D1" s="37" t="s">
        <v>115</v>
      </c>
      <c r="E1" s="35" t="s">
        <v>114</v>
      </c>
      <c r="F1" s="35" t="s">
        <v>113</v>
      </c>
      <c r="G1" s="35" t="s">
        <v>112</v>
      </c>
      <c r="H1" s="35" t="s">
        <v>125</v>
      </c>
      <c r="I1" s="34" t="s">
        <v>111</v>
      </c>
    </row>
    <row r="2" spans="1:9" ht="12.75" customHeight="1" x14ac:dyDescent="0.2">
      <c r="A2" s="38" t="e">
        <f>#REF!</f>
        <v>#REF!</v>
      </c>
      <c r="B2" s="39" t="e">
        <f>#REF!</f>
        <v>#REF!</v>
      </c>
      <c r="C2" s="41" t="e">
        <f>#REF!+#REF!</f>
        <v>#REF!</v>
      </c>
      <c r="D2" s="41" t="e">
        <f>#REF!</f>
        <v>#REF!</v>
      </c>
      <c r="E2" s="41" t="e">
        <f>#REF!+#REF!</f>
        <v>#REF!</v>
      </c>
      <c r="F2" s="41" t="e">
        <f>#REF!+#REF!</f>
        <v>#REF!</v>
      </c>
      <c r="G2" s="41" t="e">
        <f>#REF!+#REF!</f>
        <v>#REF!</v>
      </c>
      <c r="H2" s="41" t="e">
        <f>#REF!+#REF!</f>
        <v>#REF!</v>
      </c>
      <c r="I2" s="40" t="e">
        <f>SUM(C2:H2)+'BC1-3'!S2</f>
        <v>#REF!</v>
      </c>
    </row>
    <row r="3" spans="1:9" ht="12.75" customHeight="1" x14ac:dyDescent="0.2">
      <c r="A3" s="38" t="e">
        <f>#REF!</f>
        <v>#REF!</v>
      </c>
      <c r="B3" s="39" t="e">
        <f>#REF!</f>
        <v>#REF!</v>
      </c>
      <c r="C3" s="41" t="e">
        <f>#REF!+#REF!</f>
        <v>#REF!</v>
      </c>
      <c r="D3" s="41" t="e">
        <f>#REF!</f>
        <v>#REF!</v>
      </c>
      <c r="E3" s="41" t="e">
        <f>#REF!+#REF!</f>
        <v>#REF!</v>
      </c>
      <c r="F3" s="41" t="e">
        <f>#REF!+#REF!</f>
        <v>#REF!</v>
      </c>
      <c r="G3" s="41" t="e">
        <f>#REF!+#REF!</f>
        <v>#REF!</v>
      </c>
      <c r="H3" s="41" t="e">
        <f>#REF!+#REF!</f>
        <v>#REF!</v>
      </c>
      <c r="I3" s="40" t="e">
        <f>SUM(C3:H3)+'BC1-3'!S3</f>
        <v>#REF!</v>
      </c>
    </row>
    <row r="4" spans="1:9" ht="12.75" customHeight="1" x14ac:dyDescent="0.2">
      <c r="A4" s="38" t="e">
        <f>#REF!</f>
        <v>#REF!</v>
      </c>
      <c r="B4" s="39" t="e">
        <f>#REF!</f>
        <v>#REF!</v>
      </c>
      <c r="C4" s="41" t="e">
        <f>#REF!+#REF!</f>
        <v>#REF!</v>
      </c>
      <c r="D4" s="41" t="e">
        <f>#REF!</f>
        <v>#REF!</v>
      </c>
      <c r="E4" s="41" t="e">
        <f>#REF!+#REF!</f>
        <v>#REF!</v>
      </c>
      <c r="F4" s="41" t="e">
        <f>#REF!+#REF!</f>
        <v>#REF!</v>
      </c>
      <c r="G4" s="41" t="e">
        <f>#REF!+#REF!</f>
        <v>#REF!</v>
      </c>
      <c r="H4" s="41" t="e">
        <f>#REF!+#REF!</f>
        <v>#REF!</v>
      </c>
      <c r="I4" s="40" t="e">
        <f>SUM(C4:H4)+'BC1-3'!S4</f>
        <v>#REF!</v>
      </c>
    </row>
    <row r="5" spans="1:9" ht="12.75" customHeight="1" x14ac:dyDescent="0.2">
      <c r="A5" s="38" t="e">
        <f>#REF!</f>
        <v>#REF!</v>
      </c>
      <c r="B5" s="39" t="e">
        <f>#REF!</f>
        <v>#REF!</v>
      </c>
      <c r="C5" s="41" t="e">
        <f>#REF!+#REF!</f>
        <v>#REF!</v>
      </c>
      <c r="D5" s="41" t="e">
        <f>#REF!</f>
        <v>#REF!</v>
      </c>
      <c r="E5" s="41" t="e">
        <f>#REF!+#REF!</f>
        <v>#REF!</v>
      </c>
      <c r="F5" s="41" t="e">
        <f>#REF!+#REF!</f>
        <v>#REF!</v>
      </c>
      <c r="G5" s="41" t="e">
        <f>#REF!+#REF!</f>
        <v>#REF!</v>
      </c>
      <c r="H5" s="41" t="e">
        <f>#REF!+#REF!</f>
        <v>#REF!</v>
      </c>
      <c r="I5" s="40" t="e">
        <f>SUM(C5:H5)+'BC1-3'!S5</f>
        <v>#REF!</v>
      </c>
    </row>
    <row r="6" spans="1:9" ht="12.75" customHeight="1" x14ac:dyDescent="0.2">
      <c r="A6" s="38" t="e">
        <f>#REF!</f>
        <v>#REF!</v>
      </c>
      <c r="B6" s="39" t="e">
        <f>#REF!</f>
        <v>#REF!</v>
      </c>
      <c r="C6" s="41" t="e">
        <f>#REF!+#REF!</f>
        <v>#REF!</v>
      </c>
      <c r="D6" s="41" t="e">
        <f>#REF!</f>
        <v>#REF!</v>
      </c>
      <c r="E6" s="41" t="e">
        <f>#REF!+#REF!</f>
        <v>#REF!</v>
      </c>
      <c r="F6" s="41" t="e">
        <f>#REF!+#REF!</f>
        <v>#REF!</v>
      </c>
      <c r="G6" s="41" t="e">
        <f>#REF!+#REF!</f>
        <v>#REF!</v>
      </c>
      <c r="H6" s="41" t="e">
        <f>#REF!+#REF!</f>
        <v>#REF!</v>
      </c>
      <c r="I6" s="40" t="e">
        <f>SUM(C6:H6)+'BC1-3'!S6</f>
        <v>#REF!</v>
      </c>
    </row>
    <row r="7" spans="1:9" ht="12.75" customHeight="1" x14ac:dyDescent="0.2">
      <c r="A7" s="38" t="e">
        <f>#REF!</f>
        <v>#REF!</v>
      </c>
      <c r="B7" s="39" t="e">
        <f>#REF!</f>
        <v>#REF!</v>
      </c>
      <c r="C7" s="41" t="e">
        <f>#REF!+#REF!</f>
        <v>#REF!</v>
      </c>
      <c r="D7" s="41" t="e">
        <f>#REF!</f>
        <v>#REF!</v>
      </c>
      <c r="E7" s="41" t="e">
        <f>#REF!+#REF!</f>
        <v>#REF!</v>
      </c>
      <c r="F7" s="41" t="e">
        <f>#REF!+#REF!</f>
        <v>#REF!</v>
      </c>
      <c r="G7" s="41" t="e">
        <f>#REF!+#REF!</f>
        <v>#REF!</v>
      </c>
      <c r="H7" s="41" t="e">
        <f>#REF!+#REF!</f>
        <v>#REF!</v>
      </c>
      <c r="I7" s="40" t="e">
        <f>SUM(C7:H7)+'BC1-3'!S7</f>
        <v>#REF!</v>
      </c>
    </row>
    <row r="8" spans="1:9" ht="12.75" customHeight="1" x14ac:dyDescent="0.2">
      <c r="A8" s="38" t="e">
        <f>#REF!</f>
        <v>#REF!</v>
      </c>
      <c r="B8" s="39" t="e">
        <f>#REF!</f>
        <v>#REF!</v>
      </c>
      <c r="C8" s="41" t="e">
        <f>#REF!+#REF!</f>
        <v>#REF!</v>
      </c>
      <c r="D8" s="41" t="e">
        <f>#REF!</f>
        <v>#REF!</v>
      </c>
      <c r="E8" s="41" t="e">
        <f>#REF!+#REF!</f>
        <v>#REF!</v>
      </c>
      <c r="F8" s="41" t="e">
        <f>#REF!+#REF!</f>
        <v>#REF!</v>
      </c>
      <c r="G8" s="41" t="e">
        <f>#REF!+#REF!</f>
        <v>#REF!</v>
      </c>
      <c r="H8" s="41" t="e">
        <f>#REF!+#REF!</f>
        <v>#REF!</v>
      </c>
      <c r="I8" s="40" t="e">
        <f>SUM(C8:H8)+'BC1-3'!S8</f>
        <v>#REF!</v>
      </c>
    </row>
    <row r="9" spans="1:9" ht="12.75" customHeight="1" x14ac:dyDescent="0.2">
      <c r="A9" s="38" t="e">
        <f>#REF!</f>
        <v>#REF!</v>
      </c>
      <c r="B9" s="39" t="e">
        <f>#REF!</f>
        <v>#REF!</v>
      </c>
      <c r="C9" s="41" t="e">
        <f>#REF!+#REF!</f>
        <v>#REF!</v>
      </c>
      <c r="D9" s="41" t="e">
        <f>#REF!</f>
        <v>#REF!</v>
      </c>
      <c r="E9" s="41" t="e">
        <f>#REF!+#REF!</f>
        <v>#REF!</v>
      </c>
      <c r="F9" s="41" t="e">
        <f>#REF!+#REF!</f>
        <v>#REF!</v>
      </c>
      <c r="G9" s="41" t="e">
        <f>#REF!+#REF!</f>
        <v>#REF!</v>
      </c>
      <c r="H9" s="41" t="e">
        <f>#REF!+#REF!</f>
        <v>#REF!</v>
      </c>
      <c r="I9" s="40" t="e">
        <f>SUM(C9:H9)+'BC1-3'!S9</f>
        <v>#REF!</v>
      </c>
    </row>
    <row r="10" spans="1:9" ht="12.75" customHeight="1" x14ac:dyDescent="0.2">
      <c r="A10" s="38" t="e">
        <f>#REF!</f>
        <v>#REF!</v>
      </c>
      <c r="B10" s="39" t="e">
        <f>#REF!</f>
        <v>#REF!</v>
      </c>
      <c r="C10" s="41" t="e">
        <f>#REF!+#REF!</f>
        <v>#REF!</v>
      </c>
      <c r="D10" s="41" t="e">
        <f>#REF!</f>
        <v>#REF!</v>
      </c>
      <c r="E10" s="41" t="e">
        <f>#REF!+#REF!</f>
        <v>#REF!</v>
      </c>
      <c r="F10" s="41" t="e">
        <f>#REF!+#REF!</f>
        <v>#REF!</v>
      </c>
      <c r="G10" s="41" t="e">
        <f>#REF!+#REF!</f>
        <v>#REF!</v>
      </c>
      <c r="H10" s="41" t="e">
        <f>#REF!+#REF!</f>
        <v>#REF!</v>
      </c>
      <c r="I10" s="40" t="e">
        <f>SUM(C10:H10)+'BC1-3'!S10</f>
        <v>#REF!</v>
      </c>
    </row>
    <row r="11" spans="1:9" ht="12.75" customHeight="1" x14ac:dyDescent="0.2">
      <c r="A11" s="38" t="e">
        <f>#REF!</f>
        <v>#REF!</v>
      </c>
      <c r="B11" s="39" t="e">
        <f>#REF!</f>
        <v>#REF!</v>
      </c>
      <c r="C11" s="41" t="e">
        <f>#REF!+#REF!</f>
        <v>#REF!</v>
      </c>
      <c r="D11" s="41" t="e">
        <f>#REF!</f>
        <v>#REF!</v>
      </c>
      <c r="E11" s="41" t="e">
        <f>#REF!+#REF!</f>
        <v>#REF!</v>
      </c>
      <c r="F11" s="41" t="e">
        <f>#REF!+#REF!</f>
        <v>#REF!</v>
      </c>
      <c r="G11" s="41" t="e">
        <f>#REF!+#REF!</f>
        <v>#REF!</v>
      </c>
      <c r="H11" s="41" t="e">
        <f>#REF!+#REF!</f>
        <v>#REF!</v>
      </c>
      <c r="I11" s="40" t="e">
        <f>SUM(C11:H11)+'BC1-3'!S11</f>
        <v>#REF!</v>
      </c>
    </row>
    <row r="12" spans="1:9" ht="12.75" customHeight="1" x14ac:dyDescent="0.2">
      <c r="A12" s="38" t="e">
        <f>#REF!</f>
        <v>#REF!</v>
      </c>
      <c r="B12" s="39" t="e">
        <f>#REF!</f>
        <v>#REF!</v>
      </c>
      <c r="C12" s="41" t="e">
        <f>#REF!+#REF!</f>
        <v>#REF!</v>
      </c>
      <c r="D12" s="41" t="e">
        <f>#REF!</f>
        <v>#REF!</v>
      </c>
      <c r="E12" s="41" t="e">
        <f>#REF!+#REF!</f>
        <v>#REF!</v>
      </c>
      <c r="F12" s="41" t="e">
        <f>#REF!+#REF!</f>
        <v>#REF!</v>
      </c>
      <c r="G12" s="41" t="e">
        <f>#REF!+#REF!</f>
        <v>#REF!</v>
      </c>
      <c r="H12" s="41" t="e">
        <f>#REF!+#REF!</f>
        <v>#REF!</v>
      </c>
      <c r="I12" s="40" t="e">
        <f>SUM(C12:H12)+'BC1-3'!S12</f>
        <v>#REF!</v>
      </c>
    </row>
    <row r="13" spans="1:9" ht="12.75" customHeight="1" x14ac:dyDescent="0.2">
      <c r="A13" s="38" t="e">
        <f>#REF!</f>
        <v>#REF!</v>
      </c>
      <c r="B13" s="39" t="e">
        <f>#REF!</f>
        <v>#REF!</v>
      </c>
      <c r="C13" s="41" t="e">
        <f>#REF!+#REF!</f>
        <v>#REF!</v>
      </c>
      <c r="D13" s="41" t="e">
        <f>#REF!</f>
        <v>#REF!</v>
      </c>
      <c r="E13" s="41" t="e">
        <f>#REF!+#REF!</f>
        <v>#REF!</v>
      </c>
      <c r="F13" s="41" t="e">
        <f>#REF!+#REF!</f>
        <v>#REF!</v>
      </c>
      <c r="G13" s="41" t="e">
        <f>#REF!+#REF!</f>
        <v>#REF!</v>
      </c>
      <c r="H13" s="41" t="e">
        <f>#REF!+#REF!</f>
        <v>#REF!</v>
      </c>
      <c r="I13" s="40" t="e">
        <f>SUM(C13:H13)+'BC1-3'!S13</f>
        <v>#REF!</v>
      </c>
    </row>
    <row r="14" spans="1:9" ht="12.75" customHeight="1" x14ac:dyDescent="0.2">
      <c r="A14" s="38" t="e">
        <f>#REF!</f>
        <v>#REF!</v>
      </c>
      <c r="B14" s="39" t="e">
        <f>#REF!</f>
        <v>#REF!</v>
      </c>
      <c r="C14" s="41" t="e">
        <f>#REF!+#REF!</f>
        <v>#REF!</v>
      </c>
      <c r="D14" s="41" t="e">
        <f>#REF!</f>
        <v>#REF!</v>
      </c>
      <c r="E14" s="41" t="e">
        <f>#REF!+#REF!</f>
        <v>#REF!</v>
      </c>
      <c r="F14" s="41" t="e">
        <f>#REF!+#REF!</f>
        <v>#REF!</v>
      </c>
      <c r="G14" s="41" t="e">
        <f>#REF!+#REF!</f>
        <v>#REF!</v>
      </c>
      <c r="H14" s="41" t="e">
        <f>#REF!+#REF!</f>
        <v>#REF!</v>
      </c>
      <c r="I14" s="40" t="e">
        <f>SUM(C14:H14)+'BC1-3'!S14</f>
        <v>#REF!</v>
      </c>
    </row>
    <row r="15" spans="1:9" ht="12.75" customHeight="1" x14ac:dyDescent="0.2">
      <c r="A15" s="38" t="e">
        <f>#REF!</f>
        <v>#REF!</v>
      </c>
      <c r="B15" s="39" t="e">
        <f>#REF!</f>
        <v>#REF!</v>
      </c>
      <c r="C15" s="41" t="e">
        <f>#REF!+#REF!</f>
        <v>#REF!</v>
      </c>
      <c r="D15" s="41" t="e">
        <f>#REF!</f>
        <v>#REF!</v>
      </c>
      <c r="E15" s="41" t="e">
        <f>#REF!+#REF!</f>
        <v>#REF!</v>
      </c>
      <c r="F15" s="41" t="e">
        <f>#REF!+#REF!</f>
        <v>#REF!</v>
      </c>
      <c r="G15" s="41" t="e">
        <f>#REF!+#REF!</f>
        <v>#REF!</v>
      </c>
      <c r="H15" s="41" t="e">
        <f>#REF!+#REF!</f>
        <v>#REF!</v>
      </c>
      <c r="I15" s="40" t="e">
        <f>SUM(C15:H15)+'BC1-3'!S15</f>
        <v>#REF!</v>
      </c>
    </row>
    <row r="16" spans="1:9" ht="12.75" customHeight="1" x14ac:dyDescent="0.2">
      <c r="A16" s="38" t="e">
        <f>#REF!</f>
        <v>#REF!</v>
      </c>
      <c r="B16" s="39" t="e">
        <f>#REF!</f>
        <v>#REF!</v>
      </c>
      <c r="C16" s="41" t="e">
        <f>#REF!+#REF!</f>
        <v>#REF!</v>
      </c>
      <c r="D16" s="41" t="e">
        <f>#REF!</f>
        <v>#REF!</v>
      </c>
      <c r="E16" s="41" t="e">
        <f>#REF!+#REF!</f>
        <v>#REF!</v>
      </c>
      <c r="F16" s="41" t="e">
        <f>#REF!+#REF!</f>
        <v>#REF!</v>
      </c>
      <c r="G16" s="41" t="e">
        <f>#REF!+#REF!</f>
        <v>#REF!</v>
      </c>
      <c r="H16" s="41" t="e">
        <f>#REF!+#REF!</f>
        <v>#REF!</v>
      </c>
      <c r="I16" s="40" t="e">
        <f>SUM(C16:H16)+'BC1-3'!S16</f>
        <v>#REF!</v>
      </c>
    </row>
    <row r="17" spans="1:9" ht="12.75" customHeight="1" x14ac:dyDescent="0.2">
      <c r="A17" s="38" t="e">
        <f>#REF!</f>
        <v>#REF!</v>
      </c>
      <c r="B17" s="39" t="e">
        <f>#REF!</f>
        <v>#REF!</v>
      </c>
      <c r="C17" s="41" t="e">
        <f>#REF!+#REF!</f>
        <v>#REF!</v>
      </c>
      <c r="D17" s="41" t="e">
        <f>#REF!</f>
        <v>#REF!</v>
      </c>
      <c r="E17" s="41" t="e">
        <f>#REF!+#REF!</f>
        <v>#REF!</v>
      </c>
      <c r="F17" s="41" t="e">
        <f>#REF!+#REF!</f>
        <v>#REF!</v>
      </c>
      <c r="G17" s="41" t="e">
        <f>#REF!+#REF!</f>
        <v>#REF!</v>
      </c>
      <c r="H17" s="41" t="e">
        <f>#REF!+#REF!</f>
        <v>#REF!</v>
      </c>
      <c r="I17" s="40" t="e">
        <f>SUM(C17:H17)+'BC1-3'!S17</f>
        <v>#REF!</v>
      </c>
    </row>
    <row r="18" spans="1:9" ht="12.75" customHeight="1" x14ac:dyDescent="0.2">
      <c r="A18" s="38" t="e">
        <f>#REF!</f>
        <v>#REF!</v>
      </c>
      <c r="B18" s="39" t="e">
        <f>#REF!</f>
        <v>#REF!</v>
      </c>
      <c r="C18" s="41" t="e">
        <f>#REF!+#REF!</f>
        <v>#REF!</v>
      </c>
      <c r="D18" s="41" t="e">
        <f>#REF!</f>
        <v>#REF!</v>
      </c>
      <c r="E18" s="41" t="e">
        <f>#REF!+#REF!</f>
        <v>#REF!</v>
      </c>
      <c r="F18" s="41" t="e">
        <f>#REF!+#REF!</f>
        <v>#REF!</v>
      </c>
      <c r="G18" s="41" t="e">
        <f>#REF!+#REF!</f>
        <v>#REF!</v>
      </c>
      <c r="H18" s="41" t="e">
        <f>#REF!+#REF!</f>
        <v>#REF!</v>
      </c>
      <c r="I18" s="40" t="e">
        <f>SUM(C18:H18)+'BC1-3'!S18</f>
        <v>#REF!</v>
      </c>
    </row>
    <row r="19" spans="1:9" ht="12.75" customHeight="1" x14ac:dyDescent="0.2">
      <c r="A19" s="38" t="e">
        <f>#REF!</f>
        <v>#REF!</v>
      </c>
      <c r="B19" s="39" t="e">
        <f>#REF!</f>
        <v>#REF!</v>
      </c>
      <c r="C19" s="41" t="e">
        <f>#REF!+#REF!</f>
        <v>#REF!</v>
      </c>
      <c r="D19" s="41" t="e">
        <f>#REF!</f>
        <v>#REF!</v>
      </c>
      <c r="E19" s="41" t="e">
        <f>#REF!+#REF!</f>
        <v>#REF!</v>
      </c>
      <c r="F19" s="41" t="e">
        <f>#REF!+#REF!</f>
        <v>#REF!</v>
      </c>
      <c r="G19" s="41" t="e">
        <f>#REF!+#REF!</f>
        <v>#REF!</v>
      </c>
      <c r="H19" s="41" t="e">
        <f>#REF!+#REF!</f>
        <v>#REF!</v>
      </c>
      <c r="I19" s="40" t="e">
        <f>SUM(C19:H19)+'BC1-3'!S19</f>
        <v>#REF!</v>
      </c>
    </row>
    <row r="20" spans="1:9" ht="12.75" customHeight="1" x14ac:dyDescent="0.2">
      <c r="A20" s="38" t="e">
        <f>#REF!</f>
        <v>#REF!</v>
      </c>
      <c r="B20" s="39" t="e">
        <f>#REF!</f>
        <v>#REF!</v>
      </c>
      <c r="C20" s="41" t="e">
        <f>#REF!+#REF!</f>
        <v>#REF!</v>
      </c>
      <c r="D20" s="41" t="e">
        <f>#REF!</f>
        <v>#REF!</v>
      </c>
      <c r="E20" s="41" t="e">
        <f>#REF!+#REF!</f>
        <v>#REF!</v>
      </c>
      <c r="F20" s="41" t="e">
        <f>#REF!+#REF!</f>
        <v>#REF!</v>
      </c>
      <c r="G20" s="41" t="e">
        <f>#REF!+#REF!</f>
        <v>#REF!</v>
      </c>
      <c r="H20" s="41" t="e">
        <f>#REF!+#REF!</f>
        <v>#REF!</v>
      </c>
      <c r="I20" s="40" t="e">
        <f>SUM(C20:H20)+'BC1-3'!S20</f>
        <v>#REF!</v>
      </c>
    </row>
    <row r="21" spans="1:9" ht="12.75" customHeight="1" x14ac:dyDescent="0.2">
      <c r="A21" s="38" t="e">
        <f>#REF!</f>
        <v>#REF!</v>
      </c>
      <c r="B21" s="39" t="e">
        <f>#REF!</f>
        <v>#REF!</v>
      </c>
      <c r="C21" s="41" t="e">
        <f>#REF!+#REF!</f>
        <v>#REF!</v>
      </c>
      <c r="D21" s="41" t="e">
        <f>#REF!</f>
        <v>#REF!</v>
      </c>
      <c r="E21" s="41" t="e">
        <f>#REF!+#REF!</f>
        <v>#REF!</v>
      </c>
      <c r="F21" s="41" t="e">
        <f>#REF!+#REF!</f>
        <v>#REF!</v>
      </c>
      <c r="G21" s="41" t="e">
        <f>#REF!+#REF!</f>
        <v>#REF!</v>
      </c>
      <c r="H21" s="41" t="e">
        <f>#REF!+#REF!</f>
        <v>#REF!</v>
      </c>
      <c r="I21" s="40" t="e">
        <f>SUM(C21:H21)+'BC1-3'!S21</f>
        <v>#REF!</v>
      </c>
    </row>
    <row r="22" spans="1:9" ht="12.75" customHeight="1" x14ac:dyDescent="0.2">
      <c r="A22" s="38" t="e">
        <f>#REF!</f>
        <v>#REF!</v>
      </c>
      <c r="B22" s="39" t="e">
        <f>#REF!</f>
        <v>#REF!</v>
      </c>
      <c r="C22" s="41" t="e">
        <f>#REF!+#REF!</f>
        <v>#REF!</v>
      </c>
      <c r="D22" s="41" t="e">
        <f>#REF!</f>
        <v>#REF!</v>
      </c>
      <c r="E22" s="41" t="e">
        <f>#REF!+#REF!</f>
        <v>#REF!</v>
      </c>
      <c r="F22" s="41" t="e">
        <f>#REF!+#REF!</f>
        <v>#REF!</v>
      </c>
      <c r="G22" s="41" t="e">
        <f>#REF!+#REF!</f>
        <v>#REF!</v>
      </c>
      <c r="H22" s="41" t="e">
        <f>#REF!+#REF!</f>
        <v>#REF!</v>
      </c>
      <c r="I22" s="40" t="e">
        <f>SUM(C22:H22)+'BC1-3'!S22</f>
        <v>#REF!</v>
      </c>
    </row>
    <row r="23" spans="1:9" ht="12.75" customHeight="1" x14ac:dyDescent="0.2">
      <c r="A23" s="38" t="e">
        <f>#REF!</f>
        <v>#REF!</v>
      </c>
      <c r="B23" s="39" t="e">
        <f>#REF!</f>
        <v>#REF!</v>
      </c>
      <c r="C23" s="41" t="e">
        <f>#REF!+#REF!</f>
        <v>#REF!</v>
      </c>
      <c r="D23" s="41" t="e">
        <f>#REF!</f>
        <v>#REF!</v>
      </c>
      <c r="E23" s="41" t="e">
        <f>#REF!+#REF!</f>
        <v>#REF!</v>
      </c>
      <c r="F23" s="41" t="e">
        <f>#REF!+#REF!</f>
        <v>#REF!</v>
      </c>
      <c r="G23" s="41" t="e">
        <f>#REF!+#REF!</f>
        <v>#REF!</v>
      </c>
      <c r="H23" s="41" t="e">
        <f>#REF!+#REF!</f>
        <v>#REF!</v>
      </c>
      <c r="I23" s="40" t="e">
        <f>SUM(C23:H23)+'BC1-3'!S23</f>
        <v>#REF!</v>
      </c>
    </row>
    <row r="24" spans="1:9" ht="12.75" customHeight="1" x14ac:dyDescent="0.2">
      <c r="A24" s="38" t="e">
        <f>#REF!</f>
        <v>#REF!</v>
      </c>
      <c r="B24" s="39" t="e">
        <f>#REF!</f>
        <v>#REF!</v>
      </c>
      <c r="C24" s="41" t="e">
        <f>#REF!+#REF!</f>
        <v>#REF!</v>
      </c>
      <c r="D24" s="41" t="e">
        <f>#REF!</f>
        <v>#REF!</v>
      </c>
      <c r="E24" s="41" t="e">
        <f>#REF!+#REF!</f>
        <v>#REF!</v>
      </c>
      <c r="F24" s="41" t="e">
        <f>#REF!+#REF!</f>
        <v>#REF!</v>
      </c>
      <c r="G24" s="41" t="e">
        <f>#REF!+#REF!</f>
        <v>#REF!</v>
      </c>
      <c r="H24" s="41" t="e">
        <f>#REF!+#REF!</f>
        <v>#REF!</v>
      </c>
      <c r="I24" s="40" t="e">
        <f>SUM(C24:H24)+'BC1-3'!S24</f>
        <v>#REF!</v>
      </c>
    </row>
    <row r="25" spans="1:9" ht="12.75" customHeight="1" x14ac:dyDescent="0.2">
      <c r="A25" s="38" t="e">
        <f>#REF!</f>
        <v>#REF!</v>
      </c>
      <c r="B25" s="39" t="e">
        <f>#REF!</f>
        <v>#REF!</v>
      </c>
      <c r="C25" s="41" t="e">
        <f>#REF!+#REF!</f>
        <v>#REF!</v>
      </c>
      <c r="D25" s="41" t="e">
        <f>#REF!</f>
        <v>#REF!</v>
      </c>
      <c r="E25" s="41" t="e">
        <f>#REF!+#REF!</f>
        <v>#REF!</v>
      </c>
      <c r="F25" s="41" t="e">
        <f>#REF!+#REF!</f>
        <v>#REF!</v>
      </c>
      <c r="G25" s="41" t="e">
        <f>#REF!+#REF!</f>
        <v>#REF!</v>
      </c>
      <c r="H25" s="41" t="e">
        <f>#REF!+#REF!</f>
        <v>#REF!</v>
      </c>
      <c r="I25" s="40" t="e">
        <f>SUM(C25:H25)+'BC1-3'!S25</f>
        <v>#REF!</v>
      </c>
    </row>
    <row r="26" spans="1:9" ht="12.75" customHeight="1" x14ac:dyDescent="0.2">
      <c r="A26" s="38" t="e">
        <f>#REF!</f>
        <v>#REF!</v>
      </c>
      <c r="B26" s="39" t="e">
        <f>#REF!</f>
        <v>#REF!</v>
      </c>
      <c r="C26" s="41" t="e">
        <f>#REF!+#REF!</f>
        <v>#REF!</v>
      </c>
      <c r="D26" s="41" t="e">
        <f>#REF!</f>
        <v>#REF!</v>
      </c>
      <c r="E26" s="41" t="e">
        <f>#REF!+#REF!</f>
        <v>#REF!</v>
      </c>
      <c r="F26" s="41" t="e">
        <f>#REF!+#REF!</f>
        <v>#REF!</v>
      </c>
      <c r="G26" s="41" t="e">
        <f>#REF!+#REF!</f>
        <v>#REF!</v>
      </c>
      <c r="H26" s="41" t="e">
        <f>#REF!+#REF!</f>
        <v>#REF!</v>
      </c>
      <c r="I26" s="40" t="e">
        <f>SUM(C26:H26)+'BC1-3'!S26</f>
        <v>#REF!</v>
      </c>
    </row>
    <row r="27" spans="1:9" ht="12.75" customHeight="1" x14ac:dyDescent="0.2">
      <c r="A27" s="38" t="e">
        <f>#REF!</f>
        <v>#REF!</v>
      </c>
      <c r="B27" s="39" t="e">
        <f>#REF!</f>
        <v>#REF!</v>
      </c>
      <c r="C27" s="41" t="e">
        <f>#REF!+#REF!</f>
        <v>#REF!</v>
      </c>
      <c r="D27" s="41" t="e">
        <f>#REF!</f>
        <v>#REF!</v>
      </c>
      <c r="E27" s="41" t="e">
        <f>#REF!+#REF!</f>
        <v>#REF!</v>
      </c>
      <c r="F27" s="41" t="e">
        <f>#REF!+#REF!</f>
        <v>#REF!</v>
      </c>
      <c r="G27" s="41" t="e">
        <f>#REF!+#REF!</f>
        <v>#REF!</v>
      </c>
      <c r="H27" s="41" t="e">
        <f>#REF!+#REF!</f>
        <v>#REF!</v>
      </c>
      <c r="I27" s="40" t="e">
        <f>SUM(C27:H27)+'BC1-3'!S27</f>
        <v>#REF!</v>
      </c>
    </row>
    <row r="28" spans="1:9" ht="12.75" customHeight="1" x14ac:dyDescent="0.2">
      <c r="A28" s="38" t="e">
        <f>#REF!</f>
        <v>#REF!</v>
      </c>
      <c r="B28" s="39" t="e">
        <f>#REF!</f>
        <v>#REF!</v>
      </c>
      <c r="C28" s="41" t="e">
        <f>#REF!+#REF!</f>
        <v>#REF!</v>
      </c>
      <c r="D28" s="41" t="e">
        <f>#REF!</f>
        <v>#REF!</v>
      </c>
      <c r="E28" s="41" t="e">
        <f>#REF!+#REF!</f>
        <v>#REF!</v>
      </c>
      <c r="F28" s="41" t="e">
        <f>#REF!+#REF!</f>
        <v>#REF!</v>
      </c>
      <c r="G28" s="41" t="e">
        <f>#REF!+#REF!</f>
        <v>#REF!</v>
      </c>
      <c r="H28" s="41" t="e">
        <f>#REF!+#REF!</f>
        <v>#REF!</v>
      </c>
      <c r="I28" s="40" t="e">
        <f>SUM(C28:H28)+'BC1-3'!S28</f>
        <v>#REF!</v>
      </c>
    </row>
    <row r="29" spans="1:9" ht="12.75" customHeight="1" x14ac:dyDescent="0.2">
      <c r="A29" s="38" t="e">
        <f>#REF!</f>
        <v>#REF!</v>
      </c>
      <c r="B29" s="39" t="e">
        <f>#REF!</f>
        <v>#REF!</v>
      </c>
      <c r="C29" s="41" t="e">
        <f>#REF!+#REF!</f>
        <v>#REF!</v>
      </c>
      <c r="D29" s="41" t="e">
        <f>#REF!</f>
        <v>#REF!</v>
      </c>
      <c r="E29" s="41" t="e">
        <f>#REF!+#REF!</f>
        <v>#REF!</v>
      </c>
      <c r="F29" s="41" t="e">
        <f>#REF!+#REF!</f>
        <v>#REF!</v>
      </c>
      <c r="G29" s="41" t="e">
        <f>#REF!+#REF!</f>
        <v>#REF!</v>
      </c>
      <c r="H29" s="41" t="e">
        <f>#REF!+#REF!</f>
        <v>#REF!</v>
      </c>
      <c r="I29" s="40" t="e">
        <f>SUM(C29:H29)+'BC1-3'!S29</f>
        <v>#REF!</v>
      </c>
    </row>
    <row r="30" spans="1:9" ht="12.75" customHeight="1" x14ac:dyDescent="0.2">
      <c r="A30" s="38" t="e">
        <f>#REF!</f>
        <v>#REF!</v>
      </c>
      <c r="B30" s="39" t="e">
        <f>#REF!</f>
        <v>#REF!</v>
      </c>
      <c r="C30" s="41" t="e">
        <f>#REF!+#REF!</f>
        <v>#REF!</v>
      </c>
      <c r="D30" s="41" t="e">
        <f>#REF!</f>
        <v>#REF!</v>
      </c>
      <c r="E30" s="41" t="e">
        <f>#REF!+#REF!</f>
        <v>#REF!</v>
      </c>
      <c r="F30" s="41" t="e">
        <f>#REF!+#REF!</f>
        <v>#REF!</v>
      </c>
      <c r="G30" s="41" t="e">
        <f>#REF!+#REF!</f>
        <v>#REF!</v>
      </c>
      <c r="H30" s="41" t="e">
        <f>#REF!+#REF!</f>
        <v>#REF!</v>
      </c>
      <c r="I30" s="40" t="e">
        <f>SUM(C30:H30)+'BC1-3'!S30</f>
        <v>#REF!</v>
      </c>
    </row>
    <row r="31" spans="1:9" ht="12.75" customHeight="1" x14ac:dyDescent="0.2">
      <c r="A31" s="38" t="e">
        <f>#REF!</f>
        <v>#REF!</v>
      </c>
      <c r="B31" s="39" t="e">
        <f>#REF!</f>
        <v>#REF!</v>
      </c>
      <c r="C31" s="41" t="e">
        <f>#REF!+#REF!</f>
        <v>#REF!</v>
      </c>
      <c r="D31" s="41" t="e">
        <f>#REF!</f>
        <v>#REF!</v>
      </c>
      <c r="E31" s="41" t="e">
        <f>#REF!+#REF!</f>
        <v>#REF!</v>
      </c>
      <c r="F31" s="41" t="e">
        <f>#REF!+#REF!</f>
        <v>#REF!</v>
      </c>
      <c r="G31" s="41" t="e">
        <f>#REF!+#REF!</f>
        <v>#REF!</v>
      </c>
      <c r="H31" s="41" t="e">
        <f>#REF!+#REF!</f>
        <v>#REF!</v>
      </c>
      <c r="I31" s="40" t="e">
        <f>SUM(C31:H31)+'BC1-3'!S31</f>
        <v>#REF!</v>
      </c>
    </row>
    <row r="32" spans="1:9" ht="12.75" customHeight="1" x14ac:dyDescent="0.2">
      <c r="A32" s="38" t="e">
        <f>#REF!</f>
        <v>#REF!</v>
      </c>
      <c r="B32" s="39" t="e">
        <f>#REF!</f>
        <v>#REF!</v>
      </c>
      <c r="C32" s="41" t="e">
        <f>#REF!+#REF!</f>
        <v>#REF!</v>
      </c>
      <c r="D32" s="41" t="e">
        <f>#REF!</f>
        <v>#REF!</v>
      </c>
      <c r="E32" s="41" t="e">
        <f>#REF!+#REF!</f>
        <v>#REF!</v>
      </c>
      <c r="F32" s="41" t="e">
        <f>#REF!+#REF!</f>
        <v>#REF!</v>
      </c>
      <c r="G32" s="41" t="e">
        <f>#REF!+#REF!</f>
        <v>#REF!</v>
      </c>
      <c r="H32" s="41" t="e">
        <f>#REF!+#REF!</f>
        <v>#REF!</v>
      </c>
      <c r="I32" s="40" t="e">
        <f>SUM(C32:H32)+'BC1-3'!S32</f>
        <v>#REF!</v>
      </c>
    </row>
    <row r="33" spans="1:9" ht="12.75" customHeight="1" x14ac:dyDescent="0.2">
      <c r="A33" s="38" t="e">
        <f>#REF!</f>
        <v>#REF!</v>
      </c>
      <c r="B33" s="39" t="e">
        <f>#REF!</f>
        <v>#REF!</v>
      </c>
      <c r="C33" s="41" t="e">
        <f>#REF!+#REF!</f>
        <v>#REF!</v>
      </c>
      <c r="D33" s="41" t="e">
        <f>#REF!</f>
        <v>#REF!</v>
      </c>
      <c r="E33" s="41" t="e">
        <f>#REF!+#REF!</f>
        <v>#REF!</v>
      </c>
      <c r="F33" s="41" t="e">
        <f>#REF!+#REF!</f>
        <v>#REF!</v>
      </c>
      <c r="G33" s="41" t="e">
        <f>#REF!+#REF!</f>
        <v>#REF!</v>
      </c>
      <c r="H33" s="41" t="e">
        <f>#REF!+#REF!</f>
        <v>#REF!</v>
      </c>
      <c r="I33" s="40" t="e">
        <f>SUM(C33:H33)+'BC1-3'!S33</f>
        <v>#REF!</v>
      </c>
    </row>
    <row r="34" spans="1:9" ht="12.75" customHeight="1" x14ac:dyDescent="0.2">
      <c r="A34" s="38" t="e">
        <f>#REF!</f>
        <v>#REF!</v>
      </c>
      <c r="B34" s="39" t="e">
        <f>#REF!</f>
        <v>#REF!</v>
      </c>
      <c r="C34" s="41" t="e">
        <f>#REF!+#REF!</f>
        <v>#REF!</v>
      </c>
      <c r="D34" s="41" t="e">
        <f>#REF!</f>
        <v>#REF!</v>
      </c>
      <c r="E34" s="41" t="e">
        <f>#REF!+#REF!</f>
        <v>#REF!</v>
      </c>
      <c r="F34" s="41" t="e">
        <f>#REF!+#REF!</f>
        <v>#REF!</v>
      </c>
      <c r="G34" s="41" t="e">
        <f>#REF!+#REF!</f>
        <v>#REF!</v>
      </c>
      <c r="H34" s="41" t="e">
        <f>#REF!+#REF!</f>
        <v>#REF!</v>
      </c>
      <c r="I34" s="40" t="e">
        <f>SUM(C34:H34)+'BC1-3'!S34</f>
        <v>#REF!</v>
      </c>
    </row>
    <row r="35" spans="1:9" ht="12.75" customHeight="1" x14ac:dyDescent="0.2">
      <c r="A35" s="38" t="e">
        <f>#REF!</f>
        <v>#REF!</v>
      </c>
      <c r="B35" s="39" t="e">
        <f>#REF!</f>
        <v>#REF!</v>
      </c>
      <c r="C35" s="41" t="e">
        <f>#REF!+#REF!</f>
        <v>#REF!</v>
      </c>
      <c r="D35" s="41" t="e">
        <f>#REF!</f>
        <v>#REF!</v>
      </c>
      <c r="E35" s="41" t="e">
        <f>#REF!+#REF!</f>
        <v>#REF!</v>
      </c>
      <c r="F35" s="41" t="e">
        <f>#REF!+#REF!</f>
        <v>#REF!</v>
      </c>
      <c r="G35" s="41" t="e">
        <f>#REF!+#REF!</f>
        <v>#REF!</v>
      </c>
      <c r="H35" s="41" t="e">
        <f>#REF!+#REF!</f>
        <v>#REF!</v>
      </c>
      <c r="I35" s="40" t="e">
        <f>SUM(C35:H35)+'BC1-3'!S35</f>
        <v>#REF!</v>
      </c>
    </row>
    <row r="36" spans="1:9" ht="12.75" customHeight="1" x14ac:dyDescent="0.2">
      <c r="A36" s="38" t="e">
        <f>#REF!</f>
        <v>#REF!</v>
      </c>
      <c r="B36" s="39" t="e">
        <f>#REF!</f>
        <v>#REF!</v>
      </c>
      <c r="C36" s="41" t="e">
        <f>#REF!+#REF!</f>
        <v>#REF!</v>
      </c>
      <c r="D36" s="41" t="e">
        <f>#REF!</f>
        <v>#REF!</v>
      </c>
      <c r="E36" s="41" t="e">
        <f>#REF!+#REF!</f>
        <v>#REF!</v>
      </c>
      <c r="F36" s="41" t="e">
        <f>#REF!+#REF!</f>
        <v>#REF!</v>
      </c>
      <c r="G36" s="41" t="e">
        <f>#REF!+#REF!</f>
        <v>#REF!</v>
      </c>
      <c r="H36" s="41" t="e">
        <f>#REF!+#REF!</f>
        <v>#REF!</v>
      </c>
      <c r="I36" s="40" t="e">
        <f>SUM(C36:H36)+'BC1-3'!S36</f>
        <v>#REF!</v>
      </c>
    </row>
    <row r="37" spans="1:9" ht="12.75" customHeight="1" x14ac:dyDescent="0.2">
      <c r="A37" s="38" t="e">
        <f>#REF!</f>
        <v>#REF!</v>
      </c>
      <c r="B37" s="39" t="e">
        <f>#REF!</f>
        <v>#REF!</v>
      </c>
      <c r="C37" s="41" t="e">
        <f>#REF!+#REF!</f>
        <v>#REF!</v>
      </c>
      <c r="D37" s="41" t="e">
        <f>#REF!</f>
        <v>#REF!</v>
      </c>
      <c r="E37" s="41" t="e">
        <f>#REF!+#REF!</f>
        <v>#REF!</v>
      </c>
      <c r="F37" s="41" t="e">
        <f>#REF!+#REF!</f>
        <v>#REF!</v>
      </c>
      <c r="G37" s="41" t="e">
        <f>#REF!+#REF!</f>
        <v>#REF!</v>
      </c>
      <c r="H37" s="41" t="e">
        <f>#REF!+#REF!</f>
        <v>#REF!</v>
      </c>
      <c r="I37" s="40" t="e">
        <f>SUM(C37:H37)+'BC1-3'!S37</f>
        <v>#REF!</v>
      </c>
    </row>
    <row r="38" spans="1:9" ht="12.75" customHeight="1" x14ac:dyDescent="0.2">
      <c r="A38" s="38" t="e">
        <f>#REF!</f>
        <v>#REF!</v>
      </c>
      <c r="B38" s="39" t="e">
        <f>#REF!</f>
        <v>#REF!</v>
      </c>
      <c r="C38" s="41" t="e">
        <f>#REF!+#REF!</f>
        <v>#REF!</v>
      </c>
      <c r="D38" s="41" t="e">
        <f>#REF!</f>
        <v>#REF!</v>
      </c>
      <c r="E38" s="41" t="e">
        <f>#REF!+#REF!</f>
        <v>#REF!</v>
      </c>
      <c r="F38" s="41" t="e">
        <f>#REF!+#REF!</f>
        <v>#REF!</v>
      </c>
      <c r="G38" s="41" t="e">
        <f>#REF!+#REF!</f>
        <v>#REF!</v>
      </c>
      <c r="H38" s="41" t="e">
        <f>#REF!+#REF!</f>
        <v>#REF!</v>
      </c>
      <c r="I38" s="40" t="e">
        <f>SUM(C38:H38)+'BC1-3'!S38</f>
        <v>#REF!</v>
      </c>
    </row>
    <row r="39" spans="1:9" ht="12.75" customHeight="1" x14ac:dyDescent="0.2">
      <c r="A39" s="38" t="e">
        <f>#REF!</f>
        <v>#REF!</v>
      </c>
      <c r="B39" s="39" t="e">
        <f>#REF!</f>
        <v>#REF!</v>
      </c>
      <c r="C39" s="41" t="e">
        <f>#REF!+#REF!</f>
        <v>#REF!</v>
      </c>
      <c r="D39" s="41" t="e">
        <f>#REF!</f>
        <v>#REF!</v>
      </c>
      <c r="E39" s="41" t="e">
        <f>#REF!+#REF!</f>
        <v>#REF!</v>
      </c>
      <c r="F39" s="41" t="e">
        <f>#REF!+#REF!</f>
        <v>#REF!</v>
      </c>
      <c r="G39" s="41" t="e">
        <f>#REF!+#REF!</f>
        <v>#REF!</v>
      </c>
      <c r="H39" s="41" t="e">
        <f>#REF!+#REF!</f>
        <v>#REF!</v>
      </c>
      <c r="I39" s="40" t="e">
        <f>SUM(C39:H39)+'BC1-3'!S39</f>
        <v>#REF!</v>
      </c>
    </row>
    <row r="40" spans="1:9" ht="12.75" customHeight="1" x14ac:dyDescent="0.2">
      <c r="A40" s="38" t="e">
        <f>#REF!</f>
        <v>#REF!</v>
      </c>
      <c r="B40" s="39" t="e">
        <f>#REF!</f>
        <v>#REF!</v>
      </c>
      <c r="C40" s="41" t="e">
        <f>#REF!+#REF!</f>
        <v>#REF!</v>
      </c>
      <c r="D40" s="41" t="e">
        <f>#REF!</f>
        <v>#REF!</v>
      </c>
      <c r="E40" s="41" t="e">
        <f>#REF!+#REF!</f>
        <v>#REF!</v>
      </c>
      <c r="F40" s="41" t="e">
        <f>#REF!+#REF!</f>
        <v>#REF!</v>
      </c>
      <c r="G40" s="41" t="e">
        <f>#REF!+#REF!</f>
        <v>#REF!</v>
      </c>
      <c r="H40" s="41" t="e">
        <f>#REF!+#REF!</f>
        <v>#REF!</v>
      </c>
      <c r="I40" s="40" t="e">
        <f>SUM(C40:H40)+'BC1-3'!S40</f>
        <v>#REF!</v>
      </c>
    </row>
    <row r="41" spans="1:9" ht="12.75" customHeight="1" x14ac:dyDescent="0.2">
      <c r="A41" s="38" t="e">
        <f>#REF!</f>
        <v>#REF!</v>
      </c>
      <c r="B41" s="39" t="e">
        <f>#REF!</f>
        <v>#REF!</v>
      </c>
      <c r="C41" s="41" t="e">
        <f>#REF!+#REF!</f>
        <v>#REF!</v>
      </c>
      <c r="D41" s="41" t="e">
        <f>#REF!</f>
        <v>#REF!</v>
      </c>
      <c r="E41" s="41" t="e">
        <f>#REF!+#REF!</f>
        <v>#REF!</v>
      </c>
      <c r="F41" s="41" t="e">
        <f>#REF!+#REF!</f>
        <v>#REF!</v>
      </c>
      <c r="G41" s="41" t="e">
        <f>#REF!+#REF!</f>
        <v>#REF!</v>
      </c>
      <c r="H41" s="41" t="e">
        <f>#REF!+#REF!</f>
        <v>#REF!</v>
      </c>
      <c r="I41" s="40" t="e">
        <f>SUM(C41:H41)+'BC1-3'!S41</f>
        <v>#REF!</v>
      </c>
    </row>
    <row r="42" spans="1:9" ht="12.75" customHeight="1" x14ac:dyDescent="0.2">
      <c r="A42" s="38" t="e">
        <f>#REF!</f>
        <v>#REF!</v>
      </c>
      <c r="B42" s="39" t="e">
        <f>#REF!</f>
        <v>#REF!</v>
      </c>
      <c r="C42" s="41" t="e">
        <f>#REF!+#REF!</f>
        <v>#REF!</v>
      </c>
      <c r="D42" s="41" t="e">
        <f>#REF!</f>
        <v>#REF!</v>
      </c>
      <c r="E42" s="41" t="e">
        <f>#REF!+#REF!</f>
        <v>#REF!</v>
      </c>
      <c r="F42" s="41" t="e">
        <f>#REF!+#REF!</f>
        <v>#REF!</v>
      </c>
      <c r="G42" s="41" t="e">
        <f>#REF!+#REF!</f>
        <v>#REF!</v>
      </c>
      <c r="H42" s="41" t="e">
        <f>#REF!+#REF!</f>
        <v>#REF!</v>
      </c>
      <c r="I42" s="40" t="e">
        <f>SUM(C42:H42)+'BC1-3'!S42</f>
        <v>#REF!</v>
      </c>
    </row>
    <row r="43" spans="1:9" ht="12.75" customHeight="1" x14ac:dyDescent="0.2">
      <c r="A43" s="38" t="e">
        <f>#REF!</f>
        <v>#REF!</v>
      </c>
      <c r="B43" s="39" t="e">
        <f>#REF!</f>
        <v>#REF!</v>
      </c>
      <c r="C43" s="41" t="e">
        <f>#REF!+#REF!</f>
        <v>#REF!</v>
      </c>
      <c r="D43" s="41" t="e">
        <f>#REF!</f>
        <v>#REF!</v>
      </c>
      <c r="E43" s="41" t="e">
        <f>#REF!+#REF!</f>
        <v>#REF!</v>
      </c>
      <c r="F43" s="41" t="e">
        <f>#REF!+#REF!</f>
        <v>#REF!</v>
      </c>
      <c r="G43" s="41" t="e">
        <f>#REF!+#REF!</f>
        <v>#REF!</v>
      </c>
      <c r="H43" s="41" t="e">
        <f>#REF!+#REF!</f>
        <v>#REF!</v>
      </c>
      <c r="I43" s="40" t="e">
        <f>SUM(C43:H43)+'BC1-3'!S43</f>
        <v>#REF!</v>
      </c>
    </row>
    <row r="44" spans="1:9" ht="12.75" customHeight="1" x14ac:dyDescent="0.2">
      <c r="A44" s="38" t="e">
        <f>#REF!</f>
        <v>#REF!</v>
      </c>
      <c r="B44" s="39" t="e">
        <f>#REF!</f>
        <v>#REF!</v>
      </c>
      <c r="C44" s="41" t="e">
        <f>#REF!+#REF!</f>
        <v>#REF!</v>
      </c>
      <c r="D44" s="41" t="e">
        <f>#REF!</f>
        <v>#REF!</v>
      </c>
      <c r="E44" s="41" t="e">
        <f>#REF!+#REF!</f>
        <v>#REF!</v>
      </c>
      <c r="F44" s="41" t="e">
        <f>#REF!+#REF!</f>
        <v>#REF!</v>
      </c>
      <c r="G44" s="41" t="e">
        <f>#REF!+#REF!</f>
        <v>#REF!</v>
      </c>
      <c r="H44" s="41" t="e">
        <f>#REF!+#REF!</f>
        <v>#REF!</v>
      </c>
      <c r="I44" s="40" t="e">
        <f>SUM(C44:H44)+'BC1-3'!S44</f>
        <v>#REF!</v>
      </c>
    </row>
    <row r="45" spans="1:9" ht="12.75" customHeight="1" x14ac:dyDescent="0.2">
      <c r="A45" s="38" t="e">
        <f>#REF!</f>
        <v>#REF!</v>
      </c>
      <c r="B45" s="39" t="e">
        <f>#REF!</f>
        <v>#REF!</v>
      </c>
      <c r="C45" s="41" t="e">
        <f>#REF!+#REF!</f>
        <v>#REF!</v>
      </c>
      <c r="D45" s="41" t="e">
        <f>#REF!</f>
        <v>#REF!</v>
      </c>
      <c r="E45" s="41" t="e">
        <f>#REF!+#REF!</f>
        <v>#REF!</v>
      </c>
      <c r="F45" s="41" t="e">
        <f>#REF!+#REF!</f>
        <v>#REF!</v>
      </c>
      <c r="G45" s="41" t="e">
        <f>#REF!+#REF!</f>
        <v>#REF!</v>
      </c>
      <c r="H45" s="41" t="e">
        <f>#REF!+#REF!</f>
        <v>#REF!</v>
      </c>
      <c r="I45" s="40" t="e">
        <f>SUM(C45:H45)+'BC1-3'!S45</f>
        <v>#REF!</v>
      </c>
    </row>
    <row r="46" spans="1:9" ht="12.75" customHeight="1" x14ac:dyDescent="0.2">
      <c r="A46" s="38" t="e">
        <f>#REF!</f>
        <v>#REF!</v>
      </c>
      <c r="B46" s="39" t="e">
        <f>#REF!</f>
        <v>#REF!</v>
      </c>
      <c r="C46" s="41" t="e">
        <f>#REF!+#REF!</f>
        <v>#REF!</v>
      </c>
      <c r="D46" s="41" t="e">
        <f>#REF!</f>
        <v>#REF!</v>
      </c>
      <c r="E46" s="41" t="e">
        <f>#REF!+#REF!</f>
        <v>#REF!</v>
      </c>
      <c r="F46" s="41" t="e">
        <f>#REF!+#REF!</f>
        <v>#REF!</v>
      </c>
      <c r="G46" s="41" t="e">
        <f>#REF!+#REF!</f>
        <v>#REF!</v>
      </c>
      <c r="H46" s="41" t="e">
        <f>#REF!+#REF!</f>
        <v>#REF!</v>
      </c>
      <c r="I46" s="40" t="e">
        <f>SUM(C46:H46)+'BC1-3'!S46</f>
        <v>#REF!</v>
      </c>
    </row>
    <row r="47" spans="1:9" ht="12.75" customHeight="1" x14ac:dyDescent="0.2">
      <c r="A47" s="38" t="e">
        <f>#REF!</f>
        <v>#REF!</v>
      </c>
      <c r="B47" s="39" t="e">
        <f>#REF!</f>
        <v>#REF!</v>
      </c>
      <c r="C47" s="41" t="e">
        <f>#REF!+#REF!</f>
        <v>#REF!</v>
      </c>
      <c r="D47" s="41" t="e">
        <f>#REF!</f>
        <v>#REF!</v>
      </c>
      <c r="E47" s="41" t="e">
        <f>#REF!+#REF!</f>
        <v>#REF!</v>
      </c>
      <c r="F47" s="41" t="e">
        <f>#REF!+#REF!</f>
        <v>#REF!</v>
      </c>
      <c r="G47" s="41" t="e">
        <f>#REF!+#REF!</f>
        <v>#REF!</v>
      </c>
      <c r="H47" s="41" t="e">
        <f>#REF!+#REF!</f>
        <v>#REF!</v>
      </c>
      <c r="I47" s="40" t="e">
        <f>SUM(C47:H47)+'BC1-3'!S47</f>
        <v>#REF!</v>
      </c>
    </row>
    <row r="48" spans="1:9" ht="12.75" customHeight="1" x14ac:dyDescent="0.2">
      <c r="A48" s="38" t="e">
        <f>#REF!</f>
        <v>#REF!</v>
      </c>
      <c r="B48" s="39" t="e">
        <f>#REF!</f>
        <v>#REF!</v>
      </c>
      <c r="C48" s="41" t="e">
        <f>#REF!+#REF!</f>
        <v>#REF!</v>
      </c>
      <c r="D48" s="41" t="e">
        <f>#REF!</f>
        <v>#REF!</v>
      </c>
      <c r="E48" s="41" t="e">
        <f>#REF!+#REF!</f>
        <v>#REF!</v>
      </c>
      <c r="F48" s="41" t="e">
        <f>#REF!+#REF!</f>
        <v>#REF!</v>
      </c>
      <c r="G48" s="41" t="e">
        <f>#REF!+#REF!</f>
        <v>#REF!</v>
      </c>
      <c r="H48" s="41" t="e">
        <f>#REF!+#REF!</f>
        <v>#REF!</v>
      </c>
      <c r="I48" s="40" t="e">
        <f>SUM(C48:H48)+'BC1-3'!S48</f>
        <v>#REF!</v>
      </c>
    </row>
    <row r="49" spans="1:9" ht="12.75" customHeight="1" x14ac:dyDescent="0.2">
      <c r="A49" s="38" t="e">
        <f>#REF!</f>
        <v>#REF!</v>
      </c>
      <c r="B49" s="39" t="e">
        <f>#REF!</f>
        <v>#REF!</v>
      </c>
      <c r="C49" s="41" t="e">
        <f>#REF!+#REF!</f>
        <v>#REF!</v>
      </c>
      <c r="D49" s="41" t="e">
        <f>#REF!</f>
        <v>#REF!</v>
      </c>
      <c r="E49" s="41" t="e">
        <f>#REF!+#REF!</f>
        <v>#REF!</v>
      </c>
      <c r="F49" s="41" t="e">
        <f>#REF!+#REF!</f>
        <v>#REF!</v>
      </c>
      <c r="G49" s="41" t="e">
        <f>#REF!+#REF!</f>
        <v>#REF!</v>
      </c>
      <c r="H49" s="41" t="e">
        <f>#REF!+#REF!</f>
        <v>#REF!</v>
      </c>
      <c r="I49" s="40" t="e">
        <f>SUM(C49:H49)+'BC1-3'!S49</f>
        <v>#REF!</v>
      </c>
    </row>
    <row r="50" spans="1:9" ht="12.75" customHeight="1" x14ac:dyDescent="0.2">
      <c r="A50" s="38" t="e">
        <f>#REF!</f>
        <v>#REF!</v>
      </c>
      <c r="B50" s="39" t="e">
        <f>#REF!</f>
        <v>#REF!</v>
      </c>
      <c r="C50" s="41" t="e">
        <f>#REF!+#REF!</f>
        <v>#REF!</v>
      </c>
      <c r="D50" s="41" t="e">
        <f>#REF!</f>
        <v>#REF!</v>
      </c>
      <c r="E50" s="41" t="e">
        <f>#REF!+#REF!</f>
        <v>#REF!</v>
      </c>
      <c r="F50" s="41" t="e">
        <f>#REF!+#REF!</f>
        <v>#REF!</v>
      </c>
      <c r="G50" s="41" t="e">
        <f>#REF!+#REF!</f>
        <v>#REF!</v>
      </c>
      <c r="H50" s="41" t="e">
        <f>#REF!+#REF!</f>
        <v>#REF!</v>
      </c>
      <c r="I50" s="40" t="e">
        <f>SUM(C50:H50)+'BC1-3'!S50</f>
        <v>#REF!</v>
      </c>
    </row>
    <row r="51" spans="1:9" ht="12.75" customHeight="1" x14ac:dyDescent="0.2">
      <c r="A51" s="38" t="e">
        <f>#REF!</f>
        <v>#REF!</v>
      </c>
      <c r="B51" s="39" t="e">
        <f>#REF!</f>
        <v>#REF!</v>
      </c>
      <c r="C51" s="41" t="e">
        <f>#REF!+#REF!</f>
        <v>#REF!</v>
      </c>
      <c r="D51" s="41" t="e">
        <f>#REF!</f>
        <v>#REF!</v>
      </c>
      <c r="E51" s="41" t="e">
        <f>#REF!+#REF!</f>
        <v>#REF!</v>
      </c>
      <c r="F51" s="41" t="e">
        <f>#REF!+#REF!</f>
        <v>#REF!</v>
      </c>
      <c r="G51" s="41" t="e">
        <f>#REF!+#REF!</f>
        <v>#REF!</v>
      </c>
      <c r="H51" s="41" t="e">
        <f>#REF!+#REF!</f>
        <v>#REF!</v>
      </c>
      <c r="I51" s="40" t="e">
        <f>SUM(C51:H51)+'BC1-3'!S51</f>
        <v>#REF!</v>
      </c>
    </row>
    <row r="52" spans="1:9" ht="12.75" customHeight="1" x14ac:dyDescent="0.2">
      <c r="A52" s="38" t="e">
        <f>#REF!</f>
        <v>#REF!</v>
      </c>
      <c r="B52" s="39" t="e">
        <f>#REF!</f>
        <v>#REF!</v>
      </c>
      <c r="C52" s="41" t="e">
        <f>#REF!+#REF!</f>
        <v>#REF!</v>
      </c>
      <c r="D52" s="41" t="e">
        <f>#REF!</f>
        <v>#REF!</v>
      </c>
      <c r="E52" s="41" t="e">
        <f>#REF!+#REF!</f>
        <v>#REF!</v>
      </c>
      <c r="F52" s="41" t="e">
        <f>#REF!+#REF!</f>
        <v>#REF!</v>
      </c>
      <c r="G52" s="41" t="e">
        <f>#REF!+#REF!</f>
        <v>#REF!</v>
      </c>
      <c r="H52" s="41" t="e">
        <f>#REF!+#REF!</f>
        <v>#REF!</v>
      </c>
      <c r="I52" s="40" t="e">
        <f>SUM(C52:H52)+'BC1-3'!S52</f>
        <v>#REF!</v>
      </c>
    </row>
    <row r="53" spans="1:9" ht="12.75" customHeight="1" x14ac:dyDescent="0.2">
      <c r="A53" s="38" t="e">
        <f>#REF!</f>
        <v>#REF!</v>
      </c>
      <c r="B53" s="39" t="e">
        <f>#REF!</f>
        <v>#REF!</v>
      </c>
      <c r="C53" s="41" t="e">
        <f>#REF!+#REF!</f>
        <v>#REF!</v>
      </c>
      <c r="D53" s="41" t="e">
        <f>#REF!</f>
        <v>#REF!</v>
      </c>
      <c r="E53" s="41" t="e">
        <f>#REF!+#REF!</f>
        <v>#REF!</v>
      </c>
      <c r="F53" s="41" t="e">
        <f>#REF!+#REF!</f>
        <v>#REF!</v>
      </c>
      <c r="G53" s="41" t="e">
        <f>#REF!+#REF!</f>
        <v>#REF!</v>
      </c>
      <c r="H53" s="41" t="e">
        <f>#REF!+#REF!</f>
        <v>#REF!</v>
      </c>
      <c r="I53" s="40" t="e">
        <f>SUM(C53:H53)+'BC1-3'!S53</f>
        <v>#REF!</v>
      </c>
    </row>
    <row r="54" spans="1:9" ht="12.75" customHeight="1" x14ac:dyDescent="0.2">
      <c r="A54" s="38" t="e">
        <f>#REF!</f>
        <v>#REF!</v>
      </c>
      <c r="B54" s="39" t="e">
        <f>#REF!</f>
        <v>#REF!</v>
      </c>
      <c r="C54" s="41" t="e">
        <f>#REF!+#REF!</f>
        <v>#REF!</v>
      </c>
      <c r="D54" s="41" t="e">
        <f>#REF!</f>
        <v>#REF!</v>
      </c>
      <c r="E54" s="41" t="e">
        <f>#REF!+#REF!</f>
        <v>#REF!</v>
      </c>
      <c r="F54" s="41" t="e">
        <f>#REF!+#REF!</f>
        <v>#REF!</v>
      </c>
      <c r="G54" s="41" t="e">
        <f>#REF!+#REF!</f>
        <v>#REF!</v>
      </c>
      <c r="H54" s="41" t="e">
        <f>#REF!+#REF!</f>
        <v>#REF!</v>
      </c>
      <c r="I54" s="40" t="e">
        <f>SUM(C54:H54)+'BC1-3'!S54</f>
        <v>#REF!</v>
      </c>
    </row>
    <row r="55" spans="1:9" ht="12.75" customHeight="1" x14ac:dyDescent="0.2">
      <c r="A55" s="38" t="e">
        <f>#REF!</f>
        <v>#REF!</v>
      </c>
      <c r="B55" s="39" t="e">
        <f>#REF!</f>
        <v>#REF!</v>
      </c>
      <c r="C55" s="41" t="e">
        <f>#REF!+#REF!</f>
        <v>#REF!</v>
      </c>
      <c r="D55" s="41" t="e">
        <f>#REF!</f>
        <v>#REF!</v>
      </c>
      <c r="E55" s="41" t="e">
        <f>#REF!+#REF!</f>
        <v>#REF!</v>
      </c>
      <c r="F55" s="41" t="e">
        <f>#REF!+#REF!</f>
        <v>#REF!</v>
      </c>
      <c r="G55" s="41" t="e">
        <f>#REF!+#REF!</f>
        <v>#REF!</v>
      </c>
      <c r="H55" s="41" t="e">
        <f>#REF!+#REF!</f>
        <v>#REF!</v>
      </c>
      <c r="I55" s="40" t="e">
        <f>SUM(C55:H55)+'BC1-3'!S55</f>
        <v>#REF!</v>
      </c>
    </row>
    <row r="56" spans="1:9" ht="12.75" customHeight="1" x14ac:dyDescent="0.2">
      <c r="A56" s="38" t="e">
        <f>#REF!</f>
        <v>#REF!</v>
      </c>
      <c r="B56" s="39" t="e">
        <f>#REF!</f>
        <v>#REF!</v>
      </c>
      <c r="C56" s="41" t="e">
        <f>#REF!+#REF!</f>
        <v>#REF!</v>
      </c>
      <c r="D56" s="41" t="e">
        <f>#REF!</f>
        <v>#REF!</v>
      </c>
      <c r="E56" s="41" t="e">
        <f>#REF!+#REF!</f>
        <v>#REF!</v>
      </c>
      <c r="F56" s="41" t="e">
        <f>#REF!+#REF!</f>
        <v>#REF!</v>
      </c>
      <c r="G56" s="41" t="e">
        <f>#REF!+#REF!</f>
        <v>#REF!</v>
      </c>
      <c r="H56" s="41" t="e">
        <f>#REF!+#REF!</f>
        <v>#REF!</v>
      </c>
      <c r="I56" s="40" t="e">
        <f>SUM(C56:H56)+'BC1-3'!S56</f>
        <v>#REF!</v>
      </c>
    </row>
    <row r="57" spans="1:9" ht="12.75" customHeight="1" x14ac:dyDescent="0.2">
      <c r="A57" s="38" t="e">
        <f>#REF!</f>
        <v>#REF!</v>
      </c>
      <c r="B57" s="39" t="e">
        <f>#REF!</f>
        <v>#REF!</v>
      </c>
      <c r="C57" s="41" t="e">
        <f>#REF!+#REF!</f>
        <v>#REF!</v>
      </c>
      <c r="D57" s="41" t="e">
        <f>#REF!</f>
        <v>#REF!</v>
      </c>
      <c r="E57" s="41" t="e">
        <f>#REF!+#REF!</f>
        <v>#REF!</v>
      </c>
      <c r="F57" s="41" t="e">
        <f>#REF!+#REF!</f>
        <v>#REF!</v>
      </c>
      <c r="G57" s="41" t="e">
        <f>#REF!+#REF!</f>
        <v>#REF!</v>
      </c>
      <c r="H57" s="41" t="e">
        <f>#REF!+#REF!</f>
        <v>#REF!</v>
      </c>
      <c r="I57" s="40" t="e">
        <f>SUM(C57:H57)+'BC1-3'!S57</f>
        <v>#REF!</v>
      </c>
    </row>
    <row r="58" spans="1:9" ht="12.75" customHeight="1" x14ac:dyDescent="0.2">
      <c r="A58" s="38" t="e">
        <f>#REF!</f>
        <v>#REF!</v>
      </c>
      <c r="B58" s="39" t="e">
        <f>#REF!</f>
        <v>#REF!</v>
      </c>
      <c r="C58" s="41" t="e">
        <f>#REF!+#REF!</f>
        <v>#REF!</v>
      </c>
      <c r="D58" s="41" t="e">
        <f>#REF!</f>
        <v>#REF!</v>
      </c>
      <c r="E58" s="41" t="e">
        <f>#REF!+#REF!</f>
        <v>#REF!</v>
      </c>
      <c r="F58" s="41" t="e">
        <f>#REF!+#REF!</f>
        <v>#REF!</v>
      </c>
      <c r="G58" s="41" t="e">
        <f>#REF!+#REF!</f>
        <v>#REF!</v>
      </c>
      <c r="H58" s="41" t="e">
        <f>#REF!+#REF!</f>
        <v>#REF!</v>
      </c>
      <c r="I58" s="40" t="e">
        <f>SUM(C58:H58)+'BC1-3'!S58</f>
        <v>#REF!</v>
      </c>
    </row>
    <row r="59" spans="1:9" ht="12.75" customHeight="1" x14ac:dyDescent="0.2">
      <c r="A59" s="38" t="e">
        <f>#REF!</f>
        <v>#REF!</v>
      </c>
      <c r="B59" s="39" t="e">
        <f>#REF!</f>
        <v>#REF!</v>
      </c>
      <c r="C59" s="41" t="e">
        <f>#REF!+#REF!</f>
        <v>#REF!</v>
      </c>
      <c r="D59" s="41" t="e">
        <f>#REF!</f>
        <v>#REF!</v>
      </c>
      <c r="E59" s="41" t="e">
        <f>#REF!+#REF!</f>
        <v>#REF!</v>
      </c>
      <c r="F59" s="41" t="e">
        <f>#REF!+#REF!</f>
        <v>#REF!</v>
      </c>
      <c r="G59" s="41" t="e">
        <f>#REF!+#REF!</f>
        <v>#REF!</v>
      </c>
      <c r="H59" s="41" t="e">
        <f>#REF!+#REF!</f>
        <v>#REF!</v>
      </c>
      <c r="I59" s="40" t="e">
        <f>SUM(C59:H59)+'BC1-3'!S59</f>
        <v>#REF!</v>
      </c>
    </row>
    <row r="60" spans="1:9" ht="12.75" customHeight="1" x14ac:dyDescent="0.2">
      <c r="A60" s="38" t="e">
        <f>#REF!</f>
        <v>#REF!</v>
      </c>
      <c r="B60" s="39" t="e">
        <f>#REF!</f>
        <v>#REF!</v>
      </c>
      <c r="C60" s="41" t="e">
        <f>#REF!+#REF!</f>
        <v>#REF!</v>
      </c>
      <c r="D60" s="41" t="e">
        <f>#REF!</f>
        <v>#REF!</v>
      </c>
      <c r="E60" s="41" t="e">
        <f>#REF!+#REF!</f>
        <v>#REF!</v>
      </c>
      <c r="F60" s="41" t="e">
        <f>#REF!+#REF!</f>
        <v>#REF!</v>
      </c>
      <c r="G60" s="41" t="e">
        <f>#REF!+#REF!</f>
        <v>#REF!</v>
      </c>
      <c r="H60" s="41" t="e">
        <f>#REF!+#REF!</f>
        <v>#REF!</v>
      </c>
      <c r="I60" s="40" t="e">
        <f>SUM(C60:H60)+'BC1-3'!S60</f>
        <v>#REF!</v>
      </c>
    </row>
    <row r="61" spans="1:9" ht="12.75" customHeight="1" x14ac:dyDescent="0.2">
      <c r="A61" s="38" t="e">
        <f>#REF!</f>
        <v>#REF!</v>
      </c>
      <c r="B61" s="39" t="e">
        <f>#REF!</f>
        <v>#REF!</v>
      </c>
      <c r="C61" s="41" t="e">
        <f>#REF!+#REF!</f>
        <v>#REF!</v>
      </c>
      <c r="D61" s="41" t="e">
        <f>#REF!</f>
        <v>#REF!</v>
      </c>
      <c r="E61" s="41" t="e">
        <f>#REF!+#REF!</f>
        <v>#REF!</v>
      </c>
      <c r="F61" s="41" t="e">
        <f>#REF!+#REF!</f>
        <v>#REF!</v>
      </c>
      <c r="G61" s="41" t="e">
        <f>#REF!+#REF!</f>
        <v>#REF!</v>
      </c>
      <c r="H61" s="41" t="e">
        <f>#REF!+#REF!</f>
        <v>#REF!</v>
      </c>
      <c r="I61" s="40" t="e">
        <f>SUM(C61:H61)+'BC1-3'!S61</f>
        <v>#REF!</v>
      </c>
    </row>
    <row r="62" spans="1:9" ht="12.75" customHeight="1" x14ac:dyDescent="0.2">
      <c r="A62" s="38" t="e">
        <f>#REF!</f>
        <v>#REF!</v>
      </c>
      <c r="B62" s="39" t="e">
        <f>#REF!</f>
        <v>#REF!</v>
      </c>
      <c r="C62" s="41" t="e">
        <f>#REF!+#REF!</f>
        <v>#REF!</v>
      </c>
      <c r="D62" s="41" t="e">
        <f>#REF!</f>
        <v>#REF!</v>
      </c>
      <c r="E62" s="41" t="e">
        <f>#REF!+#REF!</f>
        <v>#REF!</v>
      </c>
      <c r="F62" s="41" t="e">
        <f>#REF!+#REF!</f>
        <v>#REF!</v>
      </c>
      <c r="G62" s="41" t="e">
        <f>#REF!+#REF!</f>
        <v>#REF!</v>
      </c>
      <c r="H62" s="41" t="e">
        <f>#REF!+#REF!</f>
        <v>#REF!</v>
      </c>
      <c r="I62" s="40" t="e">
        <f>SUM(C62:H62)+'BC1-3'!S62</f>
        <v>#REF!</v>
      </c>
    </row>
    <row r="63" spans="1:9" ht="12.75" customHeight="1" x14ac:dyDescent="0.2">
      <c r="A63" s="38" t="e">
        <f>#REF!</f>
        <v>#REF!</v>
      </c>
      <c r="B63" s="39" t="e">
        <f>#REF!</f>
        <v>#REF!</v>
      </c>
      <c r="C63" s="41" t="e">
        <f>#REF!+#REF!</f>
        <v>#REF!</v>
      </c>
      <c r="D63" s="41" t="e">
        <f>#REF!</f>
        <v>#REF!</v>
      </c>
      <c r="E63" s="41" t="e">
        <f>#REF!+#REF!</f>
        <v>#REF!</v>
      </c>
      <c r="F63" s="41" t="e">
        <f>#REF!+#REF!</f>
        <v>#REF!</v>
      </c>
      <c r="G63" s="41" t="e">
        <f>#REF!+#REF!</f>
        <v>#REF!</v>
      </c>
      <c r="H63" s="41" t="e">
        <f>#REF!+#REF!</f>
        <v>#REF!</v>
      </c>
      <c r="I63" s="40" t="e">
        <f>SUM(C63:H63)+'BC1-3'!S63</f>
        <v>#REF!</v>
      </c>
    </row>
    <row r="64" spans="1:9" ht="12.75" customHeight="1" x14ac:dyDescent="0.2">
      <c r="A64" s="38" t="e">
        <f>#REF!</f>
        <v>#REF!</v>
      </c>
      <c r="B64" s="39" t="e">
        <f>#REF!</f>
        <v>#REF!</v>
      </c>
      <c r="C64" s="41" t="e">
        <f>#REF!+#REF!</f>
        <v>#REF!</v>
      </c>
      <c r="D64" s="41" t="e">
        <f>#REF!</f>
        <v>#REF!</v>
      </c>
      <c r="E64" s="41" t="e">
        <f>#REF!+#REF!</f>
        <v>#REF!</v>
      </c>
      <c r="F64" s="41" t="e">
        <f>#REF!+#REF!</f>
        <v>#REF!</v>
      </c>
      <c r="G64" s="41" t="e">
        <f>#REF!+#REF!</f>
        <v>#REF!</v>
      </c>
      <c r="H64" s="41" t="e">
        <f>#REF!+#REF!</f>
        <v>#REF!</v>
      </c>
      <c r="I64" s="40" t="e">
        <f>SUM(C64:H64)+'BC1-3'!S64</f>
        <v>#REF!</v>
      </c>
    </row>
    <row r="65" spans="1:9" ht="12.75" customHeight="1" x14ac:dyDescent="0.2">
      <c r="A65" s="38" t="e">
        <f>#REF!</f>
        <v>#REF!</v>
      </c>
      <c r="B65" s="39" t="e">
        <f>#REF!</f>
        <v>#REF!</v>
      </c>
      <c r="C65" s="41" t="e">
        <f>#REF!+#REF!</f>
        <v>#REF!</v>
      </c>
      <c r="D65" s="41" t="e">
        <f>#REF!</f>
        <v>#REF!</v>
      </c>
      <c r="E65" s="41" t="e">
        <f>#REF!+#REF!</f>
        <v>#REF!</v>
      </c>
      <c r="F65" s="41" t="e">
        <f>#REF!+#REF!</f>
        <v>#REF!</v>
      </c>
      <c r="G65" s="41" t="e">
        <f>#REF!+#REF!</f>
        <v>#REF!</v>
      </c>
      <c r="H65" s="41" t="e">
        <f>#REF!+#REF!</f>
        <v>#REF!</v>
      </c>
      <c r="I65" s="40" t="e">
        <f>SUM(C65:H65)+'BC1-3'!S65</f>
        <v>#REF!</v>
      </c>
    </row>
    <row r="66" spans="1:9" ht="12.75" customHeight="1" x14ac:dyDescent="0.2">
      <c r="A66" s="38" t="e">
        <f>#REF!</f>
        <v>#REF!</v>
      </c>
      <c r="B66" s="39" t="e">
        <f>#REF!</f>
        <v>#REF!</v>
      </c>
      <c r="C66" s="41" t="e">
        <f>#REF!+#REF!</f>
        <v>#REF!</v>
      </c>
      <c r="D66" s="41" t="e">
        <f>#REF!</f>
        <v>#REF!</v>
      </c>
      <c r="E66" s="41" t="e">
        <f>#REF!+#REF!</f>
        <v>#REF!</v>
      </c>
      <c r="F66" s="41" t="e">
        <f>#REF!+#REF!</f>
        <v>#REF!</v>
      </c>
      <c r="G66" s="41" t="e">
        <f>#REF!+#REF!</f>
        <v>#REF!</v>
      </c>
      <c r="H66" s="41" t="e">
        <f>#REF!+#REF!</f>
        <v>#REF!</v>
      </c>
      <c r="I66" s="40" t="e">
        <f>SUM(C66:H66)+'BC1-3'!S66</f>
        <v>#REF!</v>
      </c>
    </row>
    <row r="67" spans="1:9" ht="12.75" customHeight="1" x14ac:dyDescent="0.2">
      <c r="A67" s="38" t="e">
        <f>#REF!</f>
        <v>#REF!</v>
      </c>
      <c r="B67" s="39" t="e">
        <f>#REF!</f>
        <v>#REF!</v>
      </c>
      <c r="C67" s="41" t="e">
        <f>#REF!+#REF!</f>
        <v>#REF!</v>
      </c>
      <c r="D67" s="41" t="e">
        <f>#REF!</f>
        <v>#REF!</v>
      </c>
      <c r="E67" s="41" t="e">
        <f>#REF!+#REF!</f>
        <v>#REF!</v>
      </c>
      <c r="F67" s="41" t="e">
        <f>#REF!+#REF!</f>
        <v>#REF!</v>
      </c>
      <c r="G67" s="41" t="e">
        <f>#REF!+#REF!</f>
        <v>#REF!</v>
      </c>
      <c r="H67" s="41" t="e">
        <f>#REF!+#REF!</f>
        <v>#REF!</v>
      </c>
      <c r="I67" s="40" t="e">
        <f>SUM(C67:H67)+'BC1-3'!S67</f>
        <v>#REF!</v>
      </c>
    </row>
    <row r="68" spans="1:9" ht="12.75" customHeight="1" x14ac:dyDescent="0.2">
      <c r="A68" s="38" t="e">
        <f>#REF!</f>
        <v>#REF!</v>
      </c>
      <c r="B68" s="39" t="e">
        <f>#REF!</f>
        <v>#REF!</v>
      </c>
      <c r="C68" s="41" t="e">
        <f>#REF!+#REF!</f>
        <v>#REF!</v>
      </c>
      <c r="D68" s="41" t="e">
        <f>#REF!</f>
        <v>#REF!</v>
      </c>
      <c r="E68" s="41" t="e">
        <f>#REF!+#REF!</f>
        <v>#REF!</v>
      </c>
      <c r="F68" s="41" t="e">
        <f>#REF!+#REF!</f>
        <v>#REF!</v>
      </c>
      <c r="G68" s="41" t="e">
        <f>#REF!+#REF!</f>
        <v>#REF!</v>
      </c>
      <c r="H68" s="41" t="e">
        <f>#REF!+#REF!</f>
        <v>#REF!</v>
      </c>
      <c r="I68" s="40" t="e">
        <f>SUM(C68:H68)+'BC1-3'!S68</f>
        <v>#REF!</v>
      </c>
    </row>
    <row r="69" spans="1:9" ht="12.75" customHeight="1" x14ac:dyDescent="0.2">
      <c r="A69" s="38" t="e">
        <f>#REF!</f>
        <v>#REF!</v>
      </c>
      <c r="B69" s="39" t="e">
        <f>#REF!</f>
        <v>#REF!</v>
      </c>
      <c r="C69" s="41" t="e">
        <f>#REF!+#REF!</f>
        <v>#REF!</v>
      </c>
      <c r="D69" s="41" t="e">
        <f>#REF!</f>
        <v>#REF!</v>
      </c>
      <c r="E69" s="41" t="e">
        <f>#REF!+#REF!</f>
        <v>#REF!</v>
      </c>
      <c r="F69" s="41" t="e">
        <f>#REF!+#REF!</f>
        <v>#REF!</v>
      </c>
      <c r="G69" s="41" t="e">
        <f>#REF!+#REF!</f>
        <v>#REF!</v>
      </c>
      <c r="H69" s="41" t="e">
        <f>#REF!+#REF!</f>
        <v>#REF!</v>
      </c>
      <c r="I69" s="40" t="e">
        <f>SUM(C69:H69)+'BC1-3'!S69</f>
        <v>#REF!</v>
      </c>
    </row>
    <row r="70" spans="1:9" ht="12.75" customHeight="1" x14ac:dyDescent="0.2">
      <c r="A70" s="38" t="e">
        <f>#REF!</f>
        <v>#REF!</v>
      </c>
      <c r="B70" s="39" t="e">
        <f>#REF!</f>
        <v>#REF!</v>
      </c>
      <c r="C70" s="41" t="e">
        <f>#REF!+#REF!</f>
        <v>#REF!</v>
      </c>
      <c r="D70" s="41" t="e">
        <f>#REF!</f>
        <v>#REF!</v>
      </c>
      <c r="E70" s="41" t="e">
        <f>#REF!+#REF!</f>
        <v>#REF!</v>
      </c>
      <c r="F70" s="41" t="e">
        <f>#REF!+#REF!</f>
        <v>#REF!</v>
      </c>
      <c r="G70" s="41" t="e">
        <f>#REF!+#REF!</f>
        <v>#REF!</v>
      </c>
      <c r="H70" s="41" t="e">
        <f>#REF!+#REF!</f>
        <v>#REF!</v>
      </c>
      <c r="I70" s="40" t="e">
        <f>SUM(C70:H70)+'BC1-3'!S70</f>
        <v>#REF!</v>
      </c>
    </row>
    <row r="71" spans="1:9" ht="12.75" customHeight="1" x14ac:dyDescent="0.2">
      <c r="A71" s="38" t="e">
        <f>#REF!</f>
        <v>#REF!</v>
      </c>
      <c r="B71" s="39" t="e">
        <f>#REF!</f>
        <v>#REF!</v>
      </c>
      <c r="C71" s="41" t="e">
        <f>#REF!+#REF!</f>
        <v>#REF!</v>
      </c>
      <c r="D71" s="41" t="e">
        <f>#REF!</f>
        <v>#REF!</v>
      </c>
      <c r="E71" s="41" t="e">
        <f>#REF!+#REF!</f>
        <v>#REF!</v>
      </c>
      <c r="F71" s="41" t="e">
        <f>#REF!+#REF!</f>
        <v>#REF!</v>
      </c>
      <c r="G71" s="41" t="e">
        <f>#REF!+#REF!</f>
        <v>#REF!</v>
      </c>
      <c r="H71" s="41" t="e">
        <f>#REF!+#REF!</f>
        <v>#REF!</v>
      </c>
      <c r="I71" s="40" t="e">
        <f>SUM(C71:H71)+'BC1-3'!S71</f>
        <v>#REF!</v>
      </c>
    </row>
    <row r="72" spans="1:9" ht="12.75" customHeight="1" x14ac:dyDescent="0.2">
      <c r="A72" s="38" t="e">
        <f>#REF!</f>
        <v>#REF!</v>
      </c>
      <c r="B72" s="39" t="e">
        <f>#REF!</f>
        <v>#REF!</v>
      </c>
      <c r="C72" s="41" t="e">
        <f>#REF!+#REF!</f>
        <v>#REF!</v>
      </c>
      <c r="D72" s="41" t="e">
        <f>#REF!</f>
        <v>#REF!</v>
      </c>
      <c r="E72" s="41" t="e">
        <f>#REF!+#REF!</f>
        <v>#REF!</v>
      </c>
      <c r="F72" s="41" t="e">
        <f>#REF!+#REF!</f>
        <v>#REF!</v>
      </c>
      <c r="G72" s="41" t="e">
        <f>#REF!+#REF!</f>
        <v>#REF!</v>
      </c>
      <c r="H72" s="41" t="e">
        <f>#REF!+#REF!</f>
        <v>#REF!</v>
      </c>
      <c r="I72" s="40" t="e">
        <f>SUM(C72:H72)+'BC1-3'!S72</f>
        <v>#REF!</v>
      </c>
    </row>
    <row r="73" spans="1:9" ht="12.75" customHeight="1" x14ac:dyDescent="0.2">
      <c r="A73" s="38" t="e">
        <f>#REF!</f>
        <v>#REF!</v>
      </c>
      <c r="B73" s="39" t="e">
        <f>#REF!</f>
        <v>#REF!</v>
      </c>
      <c r="C73" s="41" t="e">
        <f>#REF!+#REF!</f>
        <v>#REF!</v>
      </c>
      <c r="D73" s="41" t="e">
        <f>#REF!</f>
        <v>#REF!</v>
      </c>
      <c r="E73" s="41" t="e">
        <f>#REF!+#REF!</f>
        <v>#REF!</v>
      </c>
      <c r="F73" s="41" t="e">
        <f>#REF!+#REF!</f>
        <v>#REF!</v>
      </c>
      <c r="G73" s="41" t="e">
        <f>#REF!+#REF!</f>
        <v>#REF!</v>
      </c>
      <c r="H73" s="41" t="e">
        <f>#REF!+#REF!</f>
        <v>#REF!</v>
      </c>
      <c r="I73" s="40" t="e">
        <f>SUM(C73:H73)+'BC1-3'!S73</f>
        <v>#REF!</v>
      </c>
    </row>
    <row r="74" spans="1:9" ht="12.75" customHeight="1" x14ac:dyDescent="0.2">
      <c r="A74" s="38" t="e">
        <f>#REF!</f>
        <v>#REF!</v>
      </c>
      <c r="B74" s="39" t="e">
        <f>#REF!</f>
        <v>#REF!</v>
      </c>
      <c r="C74" s="41" t="e">
        <f>#REF!+#REF!</f>
        <v>#REF!</v>
      </c>
      <c r="D74" s="41" t="e">
        <f>#REF!</f>
        <v>#REF!</v>
      </c>
      <c r="E74" s="41" t="e">
        <f>#REF!+#REF!</f>
        <v>#REF!</v>
      </c>
      <c r="F74" s="41" t="e">
        <f>#REF!+#REF!</f>
        <v>#REF!</v>
      </c>
      <c r="G74" s="41" t="e">
        <f>#REF!+#REF!</f>
        <v>#REF!</v>
      </c>
      <c r="H74" s="41" t="e">
        <f>#REF!+#REF!</f>
        <v>#REF!</v>
      </c>
      <c r="I74" s="40" t="e">
        <f>SUM(C74:H74)+'BC1-3'!S74</f>
        <v>#REF!</v>
      </c>
    </row>
    <row r="75" spans="1:9" ht="12.75" customHeight="1" x14ac:dyDescent="0.2">
      <c r="A75" s="38" t="e">
        <f>#REF!</f>
        <v>#REF!</v>
      </c>
      <c r="B75" s="39" t="e">
        <f>#REF!</f>
        <v>#REF!</v>
      </c>
      <c r="C75" s="41" t="e">
        <f>#REF!+#REF!</f>
        <v>#REF!</v>
      </c>
      <c r="D75" s="41" t="e">
        <f>#REF!</f>
        <v>#REF!</v>
      </c>
      <c r="E75" s="41" t="e">
        <f>#REF!+#REF!</f>
        <v>#REF!</v>
      </c>
      <c r="F75" s="41" t="e">
        <f>#REF!+#REF!</f>
        <v>#REF!</v>
      </c>
      <c r="G75" s="41" t="e">
        <f>#REF!+#REF!</f>
        <v>#REF!</v>
      </c>
      <c r="H75" s="41" t="e">
        <f>#REF!+#REF!</f>
        <v>#REF!</v>
      </c>
      <c r="I75" s="40" t="e">
        <f>SUM(C75:H75)+'BC1-3'!S75</f>
        <v>#REF!</v>
      </c>
    </row>
    <row r="76" spans="1:9" ht="12.75" customHeight="1" x14ac:dyDescent="0.2">
      <c r="A76" s="38" t="e">
        <f>#REF!</f>
        <v>#REF!</v>
      </c>
      <c r="B76" s="39" t="e">
        <f>#REF!</f>
        <v>#REF!</v>
      </c>
      <c r="C76" s="41" t="e">
        <f>#REF!+#REF!</f>
        <v>#REF!</v>
      </c>
      <c r="D76" s="41" t="e">
        <f>#REF!</f>
        <v>#REF!</v>
      </c>
      <c r="E76" s="41" t="e">
        <f>#REF!+#REF!</f>
        <v>#REF!</v>
      </c>
      <c r="F76" s="41" t="e">
        <f>#REF!+#REF!</f>
        <v>#REF!</v>
      </c>
      <c r="G76" s="41" t="e">
        <f>#REF!+#REF!</f>
        <v>#REF!</v>
      </c>
      <c r="H76" s="41" t="e">
        <f>#REF!+#REF!</f>
        <v>#REF!</v>
      </c>
      <c r="I76" s="40" t="e">
        <f>SUM(C76:H76)+'BC1-3'!S76</f>
        <v>#REF!</v>
      </c>
    </row>
    <row r="77" spans="1:9" ht="12.75" customHeight="1" x14ac:dyDescent="0.2">
      <c r="A77" s="38" t="e">
        <f>#REF!</f>
        <v>#REF!</v>
      </c>
      <c r="B77" s="39" t="e">
        <f>#REF!</f>
        <v>#REF!</v>
      </c>
      <c r="C77" s="41" t="e">
        <f>#REF!+#REF!</f>
        <v>#REF!</v>
      </c>
      <c r="D77" s="41" t="e">
        <f>#REF!</f>
        <v>#REF!</v>
      </c>
      <c r="E77" s="41" t="e">
        <f>#REF!+#REF!</f>
        <v>#REF!</v>
      </c>
      <c r="F77" s="41" t="e">
        <f>#REF!+#REF!</f>
        <v>#REF!</v>
      </c>
      <c r="G77" s="41" t="e">
        <f>#REF!+#REF!</f>
        <v>#REF!</v>
      </c>
      <c r="H77" s="41" t="e">
        <f>#REF!+#REF!</f>
        <v>#REF!</v>
      </c>
      <c r="I77" s="40" t="e">
        <f>SUM(C77:H77)+'BC1-3'!S77</f>
        <v>#REF!</v>
      </c>
    </row>
    <row r="78" spans="1:9" ht="12.75" customHeight="1" x14ac:dyDescent="0.2">
      <c r="A78" s="38" t="e">
        <f>#REF!</f>
        <v>#REF!</v>
      </c>
      <c r="B78" s="39" t="e">
        <f>#REF!</f>
        <v>#REF!</v>
      </c>
      <c r="C78" s="41" t="e">
        <f>#REF!+#REF!</f>
        <v>#REF!</v>
      </c>
      <c r="D78" s="41" t="e">
        <f>#REF!</f>
        <v>#REF!</v>
      </c>
      <c r="E78" s="41" t="e">
        <f>#REF!+#REF!</f>
        <v>#REF!</v>
      </c>
      <c r="F78" s="41" t="e">
        <f>#REF!+#REF!</f>
        <v>#REF!</v>
      </c>
      <c r="G78" s="41" t="e">
        <f>#REF!+#REF!</f>
        <v>#REF!</v>
      </c>
      <c r="H78" s="41" t="e">
        <f>#REF!+#REF!</f>
        <v>#REF!</v>
      </c>
      <c r="I78" s="40" t="e">
        <f>SUM(C78:H78)+'BC1-3'!S78</f>
        <v>#REF!</v>
      </c>
    </row>
    <row r="79" spans="1:9" ht="12.75" customHeight="1" x14ac:dyDescent="0.2">
      <c r="A79" s="38" t="e">
        <f>#REF!</f>
        <v>#REF!</v>
      </c>
      <c r="B79" s="39" t="e">
        <f>#REF!</f>
        <v>#REF!</v>
      </c>
      <c r="C79" s="41" t="e">
        <f>#REF!+#REF!</f>
        <v>#REF!</v>
      </c>
      <c r="D79" s="41" t="e">
        <f>#REF!</f>
        <v>#REF!</v>
      </c>
      <c r="E79" s="41" t="e">
        <f>#REF!+#REF!</f>
        <v>#REF!</v>
      </c>
      <c r="F79" s="41" t="e">
        <f>#REF!+#REF!</f>
        <v>#REF!</v>
      </c>
      <c r="G79" s="41" t="e">
        <f>#REF!+#REF!</f>
        <v>#REF!</v>
      </c>
      <c r="H79" s="41" t="e">
        <f>#REF!+#REF!</f>
        <v>#REF!</v>
      </c>
      <c r="I79" s="40" t="e">
        <f>SUM(C79:H79)+'BC1-3'!S79</f>
        <v>#REF!</v>
      </c>
    </row>
    <row r="80" spans="1:9" ht="12.75" customHeight="1" x14ac:dyDescent="0.2">
      <c r="A80" s="38" t="e">
        <f>#REF!</f>
        <v>#REF!</v>
      </c>
      <c r="B80" s="39" t="e">
        <f>#REF!</f>
        <v>#REF!</v>
      </c>
      <c r="C80" s="41" t="e">
        <f>#REF!+#REF!</f>
        <v>#REF!</v>
      </c>
      <c r="D80" s="41" t="e">
        <f>#REF!</f>
        <v>#REF!</v>
      </c>
      <c r="E80" s="41" t="e">
        <f>#REF!+#REF!</f>
        <v>#REF!</v>
      </c>
      <c r="F80" s="41" t="e">
        <f>#REF!+#REF!</f>
        <v>#REF!</v>
      </c>
      <c r="G80" s="41" t="e">
        <f>#REF!+#REF!</f>
        <v>#REF!</v>
      </c>
      <c r="H80" s="41" t="e">
        <f>#REF!+#REF!</f>
        <v>#REF!</v>
      </c>
      <c r="I80" s="40" t="e">
        <f>SUM(C80:H80)+'BC1-3'!S80</f>
        <v>#REF!</v>
      </c>
    </row>
    <row r="81" spans="1:9" ht="12.75" customHeight="1" x14ac:dyDescent="0.2">
      <c r="A81" s="38" t="e">
        <f>#REF!</f>
        <v>#REF!</v>
      </c>
      <c r="B81" s="39" t="e">
        <f>#REF!</f>
        <v>#REF!</v>
      </c>
      <c r="C81" s="41" t="e">
        <f>#REF!+#REF!</f>
        <v>#REF!</v>
      </c>
      <c r="D81" s="41" t="e">
        <f>#REF!</f>
        <v>#REF!</v>
      </c>
      <c r="E81" s="41" t="e">
        <f>#REF!+#REF!</f>
        <v>#REF!</v>
      </c>
      <c r="F81" s="41" t="e">
        <f>#REF!+#REF!</f>
        <v>#REF!</v>
      </c>
      <c r="G81" s="41" t="e">
        <f>#REF!+#REF!</f>
        <v>#REF!</v>
      </c>
      <c r="H81" s="41" t="e">
        <f>#REF!+#REF!</f>
        <v>#REF!</v>
      </c>
      <c r="I81" s="40" t="e">
        <f>SUM(C81:H81)+'BC1-3'!S81</f>
        <v>#REF!</v>
      </c>
    </row>
    <row r="82" spans="1:9" ht="12.75" customHeight="1" x14ac:dyDescent="0.2">
      <c r="A82" s="38" t="e">
        <f>#REF!</f>
        <v>#REF!</v>
      </c>
      <c r="B82" s="39" t="e">
        <f>#REF!</f>
        <v>#REF!</v>
      </c>
      <c r="C82" s="41" t="e">
        <f>#REF!+#REF!</f>
        <v>#REF!</v>
      </c>
      <c r="D82" s="41" t="e">
        <f>#REF!</f>
        <v>#REF!</v>
      </c>
      <c r="E82" s="41" t="e">
        <f>#REF!+#REF!</f>
        <v>#REF!</v>
      </c>
      <c r="F82" s="41" t="e">
        <f>#REF!+#REF!</f>
        <v>#REF!</v>
      </c>
      <c r="G82" s="41" t="e">
        <f>#REF!+#REF!</f>
        <v>#REF!</v>
      </c>
      <c r="H82" s="41" t="e">
        <f>#REF!+#REF!</f>
        <v>#REF!</v>
      </c>
      <c r="I82" s="40" t="e">
        <f>SUM(C82:H82)+'BC1-3'!S82</f>
        <v>#REF!</v>
      </c>
    </row>
    <row r="83" spans="1:9" ht="12.75" customHeight="1" x14ac:dyDescent="0.2">
      <c r="A83" s="38" t="e">
        <f>#REF!</f>
        <v>#REF!</v>
      </c>
      <c r="B83" s="39" t="e">
        <f>#REF!</f>
        <v>#REF!</v>
      </c>
      <c r="C83" s="41" t="e">
        <f>#REF!+#REF!</f>
        <v>#REF!</v>
      </c>
      <c r="D83" s="41" t="e">
        <f>#REF!</f>
        <v>#REF!</v>
      </c>
      <c r="E83" s="41" t="e">
        <f>#REF!+#REF!</f>
        <v>#REF!</v>
      </c>
      <c r="F83" s="41" t="e">
        <f>#REF!+#REF!</f>
        <v>#REF!</v>
      </c>
      <c r="G83" s="41" t="e">
        <f>#REF!+#REF!</f>
        <v>#REF!</v>
      </c>
      <c r="H83" s="41" t="e">
        <f>#REF!+#REF!</f>
        <v>#REF!</v>
      </c>
      <c r="I83" s="40" t="e">
        <f>SUM(C83:H83)+'BC1-3'!S83</f>
        <v>#REF!</v>
      </c>
    </row>
    <row r="84" spans="1:9" ht="12.75" customHeight="1" x14ac:dyDescent="0.2">
      <c r="A84" s="38" t="e">
        <f>#REF!</f>
        <v>#REF!</v>
      </c>
      <c r="B84" s="39" t="e">
        <f>#REF!</f>
        <v>#REF!</v>
      </c>
      <c r="C84" s="41" t="e">
        <f>#REF!+#REF!</f>
        <v>#REF!</v>
      </c>
      <c r="D84" s="41" t="e">
        <f>#REF!</f>
        <v>#REF!</v>
      </c>
      <c r="E84" s="41" t="e">
        <f>#REF!+#REF!</f>
        <v>#REF!</v>
      </c>
      <c r="F84" s="41" t="e">
        <f>#REF!+#REF!</f>
        <v>#REF!</v>
      </c>
      <c r="G84" s="41" t="e">
        <f>#REF!+#REF!</f>
        <v>#REF!</v>
      </c>
      <c r="H84" s="41" t="e">
        <f>#REF!+#REF!</f>
        <v>#REF!</v>
      </c>
      <c r="I84" s="40" t="e">
        <f>SUM(C84:H84)+'BC1-3'!S84</f>
        <v>#REF!</v>
      </c>
    </row>
    <row r="85" spans="1:9" ht="12.75" customHeight="1" x14ac:dyDescent="0.2">
      <c r="A85" s="38" t="e">
        <f>#REF!</f>
        <v>#REF!</v>
      </c>
      <c r="B85" s="39" t="e">
        <f>#REF!</f>
        <v>#REF!</v>
      </c>
      <c r="C85" s="41" t="e">
        <f>#REF!+#REF!</f>
        <v>#REF!</v>
      </c>
      <c r="D85" s="41" t="e">
        <f>#REF!</f>
        <v>#REF!</v>
      </c>
      <c r="E85" s="41" t="e">
        <f>#REF!+#REF!</f>
        <v>#REF!</v>
      </c>
      <c r="F85" s="41" t="e">
        <f>#REF!+#REF!</f>
        <v>#REF!</v>
      </c>
      <c r="G85" s="41" t="e">
        <f>#REF!+#REF!</f>
        <v>#REF!</v>
      </c>
      <c r="H85" s="41" t="e">
        <f>#REF!+#REF!</f>
        <v>#REF!</v>
      </c>
      <c r="I85" s="40" t="e">
        <f>SUM(C85:H85)+'BC1-3'!S85</f>
        <v>#REF!</v>
      </c>
    </row>
    <row r="86" spans="1:9" ht="12.75" customHeight="1" x14ac:dyDescent="0.2">
      <c r="A86" s="38" t="e">
        <f>#REF!</f>
        <v>#REF!</v>
      </c>
      <c r="B86" s="39" t="e">
        <f>#REF!</f>
        <v>#REF!</v>
      </c>
      <c r="C86" s="41" t="e">
        <f>#REF!+#REF!</f>
        <v>#REF!</v>
      </c>
      <c r="D86" s="41" t="e">
        <f>#REF!</f>
        <v>#REF!</v>
      </c>
      <c r="E86" s="41" t="e">
        <f>#REF!+#REF!</f>
        <v>#REF!</v>
      </c>
      <c r="F86" s="41" t="e">
        <f>#REF!+#REF!</f>
        <v>#REF!</v>
      </c>
      <c r="G86" s="41" t="e">
        <f>#REF!+#REF!</f>
        <v>#REF!</v>
      </c>
      <c r="H86" s="41" t="e">
        <f>#REF!+#REF!</f>
        <v>#REF!</v>
      </c>
      <c r="I86" s="40" t="e">
        <f>SUM(C86:H86)+'BC1-3'!S86</f>
        <v>#REF!</v>
      </c>
    </row>
    <row r="87" spans="1:9" ht="12.75" customHeight="1" x14ac:dyDescent="0.2">
      <c r="A87" s="38" t="e">
        <f>#REF!</f>
        <v>#REF!</v>
      </c>
      <c r="B87" s="39" t="e">
        <f>#REF!</f>
        <v>#REF!</v>
      </c>
      <c r="C87" s="41" t="e">
        <f>#REF!+#REF!</f>
        <v>#REF!</v>
      </c>
      <c r="D87" s="41" t="e">
        <f>#REF!</f>
        <v>#REF!</v>
      </c>
      <c r="E87" s="41" t="e">
        <f>#REF!+#REF!</f>
        <v>#REF!</v>
      </c>
      <c r="F87" s="41" t="e">
        <f>#REF!+#REF!</f>
        <v>#REF!</v>
      </c>
      <c r="G87" s="41" t="e">
        <f>#REF!+#REF!</f>
        <v>#REF!</v>
      </c>
      <c r="H87" s="41" t="e">
        <f>#REF!+#REF!</f>
        <v>#REF!</v>
      </c>
      <c r="I87" s="40" t="e">
        <f>SUM(C87:H87)+'BC1-3'!S87</f>
        <v>#REF!</v>
      </c>
    </row>
    <row r="88" spans="1:9" ht="12.75" customHeight="1" x14ac:dyDescent="0.2">
      <c r="A88" s="38" t="e">
        <f>#REF!</f>
        <v>#REF!</v>
      </c>
      <c r="B88" s="39" t="e">
        <f>#REF!</f>
        <v>#REF!</v>
      </c>
      <c r="C88" s="41" t="e">
        <f>#REF!+#REF!</f>
        <v>#REF!</v>
      </c>
      <c r="D88" s="41" t="e">
        <f>#REF!</f>
        <v>#REF!</v>
      </c>
      <c r="E88" s="41" t="e">
        <f>#REF!+#REF!</f>
        <v>#REF!</v>
      </c>
      <c r="F88" s="41" t="e">
        <f>#REF!+#REF!</f>
        <v>#REF!</v>
      </c>
      <c r="G88" s="41" t="e">
        <f>#REF!+#REF!</f>
        <v>#REF!</v>
      </c>
      <c r="H88" s="41" t="e">
        <f>#REF!+#REF!</f>
        <v>#REF!</v>
      </c>
      <c r="I88" s="40" t="e">
        <f>SUM(C88:H88)+'BC1-3'!S88</f>
        <v>#REF!</v>
      </c>
    </row>
    <row r="89" spans="1:9" ht="12.75" customHeight="1" x14ac:dyDescent="0.2">
      <c r="A89" s="38" t="e">
        <f>#REF!</f>
        <v>#REF!</v>
      </c>
      <c r="B89" s="39" t="e">
        <f>#REF!</f>
        <v>#REF!</v>
      </c>
      <c r="C89" s="41" t="e">
        <f>#REF!+#REF!</f>
        <v>#REF!</v>
      </c>
      <c r="D89" s="41" t="e">
        <f>#REF!</f>
        <v>#REF!</v>
      </c>
      <c r="E89" s="41" t="e">
        <f>#REF!+#REF!</f>
        <v>#REF!</v>
      </c>
      <c r="F89" s="41" t="e">
        <f>#REF!+#REF!</f>
        <v>#REF!</v>
      </c>
      <c r="G89" s="41" t="e">
        <f>#REF!+#REF!</f>
        <v>#REF!</v>
      </c>
      <c r="H89" s="41" t="e">
        <f>#REF!+#REF!</f>
        <v>#REF!</v>
      </c>
      <c r="I89" s="40" t="e">
        <f>SUM(C89:H89)+'BC1-3'!S89</f>
        <v>#REF!</v>
      </c>
    </row>
    <row r="90" spans="1:9" ht="12.75" customHeight="1" x14ac:dyDescent="0.2">
      <c r="A90" s="38" t="e">
        <f>#REF!</f>
        <v>#REF!</v>
      </c>
      <c r="B90" s="39" t="e">
        <f>#REF!</f>
        <v>#REF!</v>
      </c>
      <c r="C90" s="41" t="e">
        <f>#REF!+#REF!</f>
        <v>#REF!</v>
      </c>
      <c r="D90" s="41" t="e">
        <f>#REF!</f>
        <v>#REF!</v>
      </c>
      <c r="E90" s="41" t="e">
        <f>#REF!+#REF!</f>
        <v>#REF!</v>
      </c>
      <c r="F90" s="41" t="e">
        <f>#REF!+#REF!</f>
        <v>#REF!</v>
      </c>
      <c r="G90" s="41" t="e">
        <f>#REF!+#REF!</f>
        <v>#REF!</v>
      </c>
      <c r="H90" s="41" t="e">
        <f>#REF!+#REF!</f>
        <v>#REF!</v>
      </c>
      <c r="I90" s="40" t="e">
        <f>SUM(C90:H90)+'BC1-3'!S90</f>
        <v>#REF!</v>
      </c>
    </row>
    <row r="91" spans="1:9" ht="12.75" customHeight="1" x14ac:dyDescent="0.2">
      <c r="A91" s="38" t="e">
        <f>#REF!</f>
        <v>#REF!</v>
      </c>
      <c r="B91" s="39" t="e">
        <f>#REF!</f>
        <v>#REF!</v>
      </c>
      <c r="C91" s="41" t="e">
        <f>#REF!+#REF!</f>
        <v>#REF!</v>
      </c>
      <c r="D91" s="41" t="e">
        <f>#REF!</f>
        <v>#REF!</v>
      </c>
      <c r="E91" s="41" t="e">
        <f>#REF!+#REF!</f>
        <v>#REF!</v>
      </c>
      <c r="F91" s="41" t="e">
        <f>#REF!+#REF!</f>
        <v>#REF!</v>
      </c>
      <c r="G91" s="41" t="e">
        <f>#REF!+#REF!</f>
        <v>#REF!</v>
      </c>
      <c r="H91" s="41" t="e">
        <f>#REF!+#REF!</f>
        <v>#REF!</v>
      </c>
      <c r="I91" s="40" t="e">
        <f>SUM(C91:H91)+'BC1-3'!S91</f>
        <v>#REF!</v>
      </c>
    </row>
    <row r="92" spans="1:9" ht="12.75" customHeight="1" x14ac:dyDescent="0.2">
      <c r="A92" s="38" t="e">
        <f>#REF!</f>
        <v>#REF!</v>
      </c>
      <c r="B92" s="39" t="e">
        <f>#REF!</f>
        <v>#REF!</v>
      </c>
      <c r="C92" s="41" t="e">
        <f>#REF!+#REF!</f>
        <v>#REF!</v>
      </c>
      <c r="D92" s="41" t="e">
        <f>#REF!</f>
        <v>#REF!</v>
      </c>
      <c r="E92" s="41" t="e">
        <f>#REF!+#REF!</f>
        <v>#REF!</v>
      </c>
      <c r="F92" s="41" t="e">
        <f>#REF!+#REF!</f>
        <v>#REF!</v>
      </c>
      <c r="G92" s="41" t="e">
        <f>#REF!+#REF!</f>
        <v>#REF!</v>
      </c>
      <c r="H92" s="41" t="e">
        <f>#REF!+#REF!</f>
        <v>#REF!</v>
      </c>
      <c r="I92" s="40" t="e">
        <f>SUM(C92:H92)+'BC1-3'!S92</f>
        <v>#REF!</v>
      </c>
    </row>
    <row r="93" spans="1:9" ht="12.75" customHeight="1" x14ac:dyDescent="0.2">
      <c r="A93" s="38" t="e">
        <f>#REF!</f>
        <v>#REF!</v>
      </c>
      <c r="B93" s="39" t="e">
        <f>#REF!</f>
        <v>#REF!</v>
      </c>
      <c r="C93" s="41" t="e">
        <f>#REF!+#REF!</f>
        <v>#REF!</v>
      </c>
      <c r="D93" s="41" t="e">
        <f>#REF!</f>
        <v>#REF!</v>
      </c>
      <c r="E93" s="41" t="e">
        <f>#REF!+#REF!</f>
        <v>#REF!</v>
      </c>
      <c r="F93" s="41" t="e">
        <f>#REF!+#REF!</f>
        <v>#REF!</v>
      </c>
      <c r="G93" s="41" t="e">
        <f>#REF!+#REF!</f>
        <v>#REF!</v>
      </c>
      <c r="H93" s="41" t="e">
        <f>#REF!+#REF!</f>
        <v>#REF!</v>
      </c>
      <c r="I93" s="40" t="e">
        <f>SUM(C93:H93)+'BC1-3'!S93</f>
        <v>#REF!</v>
      </c>
    </row>
    <row r="94" spans="1:9" ht="12.75" customHeight="1" x14ac:dyDescent="0.2">
      <c r="A94" s="38" t="e">
        <f>#REF!</f>
        <v>#REF!</v>
      </c>
      <c r="B94" s="39" t="e">
        <f>#REF!</f>
        <v>#REF!</v>
      </c>
      <c r="C94" s="41" t="e">
        <f>#REF!+#REF!</f>
        <v>#REF!</v>
      </c>
      <c r="D94" s="41" t="e">
        <f>#REF!</f>
        <v>#REF!</v>
      </c>
      <c r="E94" s="41" t="e">
        <f>#REF!+#REF!</f>
        <v>#REF!</v>
      </c>
      <c r="F94" s="41" t="e">
        <f>#REF!+#REF!</f>
        <v>#REF!</v>
      </c>
      <c r="G94" s="41" t="e">
        <f>#REF!+#REF!</f>
        <v>#REF!</v>
      </c>
      <c r="H94" s="41" t="e">
        <f>#REF!+#REF!</f>
        <v>#REF!</v>
      </c>
      <c r="I94" s="40" t="e">
        <f>SUM(C94:H94)+'BC1-3'!S94</f>
        <v>#REF!</v>
      </c>
    </row>
    <row r="95" spans="1:9" ht="12.75" customHeight="1" x14ac:dyDescent="0.2">
      <c r="A95" s="38" t="e">
        <f>#REF!</f>
        <v>#REF!</v>
      </c>
      <c r="B95" s="39" t="e">
        <f>#REF!</f>
        <v>#REF!</v>
      </c>
      <c r="C95" s="41" t="e">
        <f>#REF!+#REF!</f>
        <v>#REF!</v>
      </c>
      <c r="D95" s="41" t="e">
        <f>#REF!</f>
        <v>#REF!</v>
      </c>
      <c r="E95" s="41" t="e">
        <f>#REF!+#REF!</f>
        <v>#REF!</v>
      </c>
      <c r="F95" s="41" t="e">
        <f>#REF!+#REF!</f>
        <v>#REF!</v>
      </c>
      <c r="G95" s="41" t="e">
        <f>#REF!+#REF!</f>
        <v>#REF!</v>
      </c>
      <c r="H95" s="41" t="e">
        <f>#REF!+#REF!</f>
        <v>#REF!</v>
      </c>
      <c r="I95" s="40" t="e">
        <f>SUM(C95:H95)+'BC1-3'!S95</f>
        <v>#REF!</v>
      </c>
    </row>
    <row r="96" spans="1:9" ht="12.75" customHeight="1" x14ac:dyDescent="0.2">
      <c r="A96" s="38" t="e">
        <f>#REF!</f>
        <v>#REF!</v>
      </c>
      <c r="B96" s="39" t="e">
        <f>#REF!</f>
        <v>#REF!</v>
      </c>
      <c r="C96" s="41" t="e">
        <f>#REF!+#REF!</f>
        <v>#REF!</v>
      </c>
      <c r="D96" s="41" t="e">
        <f>#REF!</f>
        <v>#REF!</v>
      </c>
      <c r="E96" s="41" t="e">
        <f>#REF!+#REF!</f>
        <v>#REF!</v>
      </c>
      <c r="F96" s="41" t="e">
        <f>#REF!+#REF!</f>
        <v>#REF!</v>
      </c>
      <c r="G96" s="41" t="e">
        <f>#REF!+#REF!</f>
        <v>#REF!</v>
      </c>
      <c r="H96" s="41" t="e">
        <f>#REF!+#REF!</f>
        <v>#REF!</v>
      </c>
      <c r="I96" s="40" t="e">
        <f>SUM(C96:H96)+'BC1-3'!S96</f>
        <v>#REF!</v>
      </c>
    </row>
    <row r="97" spans="1:9" ht="12.75" customHeight="1" x14ac:dyDescent="0.2">
      <c r="A97" s="38" t="e">
        <f>#REF!</f>
        <v>#REF!</v>
      </c>
      <c r="B97" s="39" t="e">
        <f>#REF!</f>
        <v>#REF!</v>
      </c>
      <c r="C97" s="41" t="e">
        <f>#REF!+#REF!</f>
        <v>#REF!</v>
      </c>
      <c r="D97" s="41" t="e">
        <f>#REF!</f>
        <v>#REF!</v>
      </c>
      <c r="E97" s="41" t="e">
        <f>#REF!+#REF!</f>
        <v>#REF!</v>
      </c>
      <c r="F97" s="41" t="e">
        <f>#REF!+#REF!</f>
        <v>#REF!</v>
      </c>
      <c r="G97" s="41" t="e">
        <f>#REF!+#REF!</f>
        <v>#REF!</v>
      </c>
      <c r="H97" s="41" t="e">
        <f>#REF!+#REF!</f>
        <v>#REF!</v>
      </c>
      <c r="I97" s="40" t="e">
        <f>SUM(C97:H97)+'BC1-3'!S97</f>
        <v>#REF!</v>
      </c>
    </row>
    <row r="98" spans="1:9" ht="12.75" customHeight="1" x14ac:dyDescent="0.2">
      <c r="A98" s="38" t="e">
        <f>#REF!</f>
        <v>#REF!</v>
      </c>
      <c r="B98" s="39" t="e">
        <f>#REF!</f>
        <v>#REF!</v>
      </c>
      <c r="C98" s="41" t="e">
        <f>#REF!+#REF!</f>
        <v>#REF!</v>
      </c>
      <c r="D98" s="41" t="e">
        <f>#REF!</f>
        <v>#REF!</v>
      </c>
      <c r="E98" s="41" t="e">
        <f>#REF!+#REF!</f>
        <v>#REF!</v>
      </c>
      <c r="F98" s="41" t="e">
        <f>#REF!+#REF!</f>
        <v>#REF!</v>
      </c>
      <c r="G98" s="41" t="e">
        <f>#REF!+#REF!</f>
        <v>#REF!</v>
      </c>
      <c r="H98" s="41" t="e">
        <f>#REF!+#REF!</f>
        <v>#REF!</v>
      </c>
      <c r="I98" s="40" t="e">
        <f>SUM(C98:H98)+'BC1-3'!S98</f>
        <v>#REF!</v>
      </c>
    </row>
    <row r="99" spans="1:9" ht="12.75" customHeight="1" x14ac:dyDescent="0.2">
      <c r="A99" s="38" t="e">
        <f>#REF!</f>
        <v>#REF!</v>
      </c>
      <c r="B99" s="39" t="e">
        <f>#REF!</f>
        <v>#REF!</v>
      </c>
      <c r="C99" s="41" t="e">
        <f>#REF!+#REF!</f>
        <v>#REF!</v>
      </c>
      <c r="D99" s="41" t="e">
        <f>#REF!</f>
        <v>#REF!</v>
      </c>
      <c r="E99" s="41" t="e">
        <f>#REF!+#REF!</f>
        <v>#REF!</v>
      </c>
      <c r="F99" s="41" t="e">
        <f>#REF!+#REF!</f>
        <v>#REF!</v>
      </c>
      <c r="G99" s="41" t="e">
        <f>#REF!+#REF!</f>
        <v>#REF!</v>
      </c>
      <c r="H99" s="41" t="e">
        <f>#REF!+#REF!</f>
        <v>#REF!</v>
      </c>
      <c r="I99" s="40" t="e">
        <f>SUM(C99:H99)+'BC1-3'!S99</f>
        <v>#REF!</v>
      </c>
    </row>
    <row r="100" spans="1:9" ht="12.75" customHeight="1" x14ac:dyDescent="0.2">
      <c r="A100" s="38" t="e">
        <f>#REF!</f>
        <v>#REF!</v>
      </c>
      <c r="B100" s="39" t="e">
        <f>#REF!</f>
        <v>#REF!</v>
      </c>
      <c r="C100" s="41" t="e">
        <f>#REF!+#REF!</f>
        <v>#REF!</v>
      </c>
      <c r="D100" s="41" t="e">
        <f>#REF!</f>
        <v>#REF!</v>
      </c>
      <c r="E100" s="41" t="e">
        <f>#REF!+#REF!</f>
        <v>#REF!</v>
      </c>
      <c r="F100" s="41" t="e">
        <f>#REF!+#REF!</f>
        <v>#REF!</v>
      </c>
      <c r="G100" s="41" t="e">
        <f>#REF!+#REF!</f>
        <v>#REF!</v>
      </c>
      <c r="H100" s="41" t="e">
        <f>#REF!+#REF!</f>
        <v>#REF!</v>
      </c>
      <c r="I100" s="40" t="e">
        <f>SUM(C100:H100)+'BC1-3'!S100</f>
        <v>#REF!</v>
      </c>
    </row>
    <row r="101" spans="1:9" ht="12.75" customHeight="1" x14ac:dyDescent="0.2">
      <c r="A101" s="38" t="e">
        <f>#REF!</f>
        <v>#REF!</v>
      </c>
      <c r="B101" s="39" t="e">
        <f>#REF!</f>
        <v>#REF!</v>
      </c>
      <c r="C101" s="41" t="e">
        <f>#REF!+#REF!</f>
        <v>#REF!</v>
      </c>
      <c r="D101" s="41" t="e">
        <f>#REF!</f>
        <v>#REF!</v>
      </c>
      <c r="E101" s="41" t="e">
        <f>#REF!+#REF!</f>
        <v>#REF!</v>
      </c>
      <c r="F101" s="41" t="e">
        <f>#REF!+#REF!</f>
        <v>#REF!</v>
      </c>
      <c r="G101" s="41" t="e">
        <f>#REF!+#REF!</f>
        <v>#REF!</v>
      </c>
      <c r="H101" s="41" t="e">
        <f>#REF!+#REF!</f>
        <v>#REF!</v>
      </c>
      <c r="I101" s="40" t="e">
        <f>SUM(C101:H101)+'BC1-3'!S101</f>
        <v>#REF!</v>
      </c>
    </row>
    <row r="102" spans="1:9" ht="12.75" customHeight="1" x14ac:dyDescent="0.2">
      <c r="A102" s="38" t="e">
        <f>#REF!</f>
        <v>#REF!</v>
      </c>
      <c r="B102" s="39" t="e">
        <f>#REF!</f>
        <v>#REF!</v>
      </c>
      <c r="C102" s="41" t="e">
        <f>#REF!+#REF!</f>
        <v>#REF!</v>
      </c>
      <c r="D102" s="41" t="e">
        <f>#REF!</f>
        <v>#REF!</v>
      </c>
      <c r="E102" s="41" t="e">
        <f>#REF!+#REF!</f>
        <v>#REF!</v>
      </c>
      <c r="F102" s="41" t="e">
        <f>#REF!+#REF!</f>
        <v>#REF!</v>
      </c>
      <c r="G102" s="41" t="e">
        <f>#REF!+#REF!</f>
        <v>#REF!</v>
      </c>
      <c r="H102" s="41" t="e">
        <f>#REF!+#REF!</f>
        <v>#REF!</v>
      </c>
      <c r="I102" s="40" t="e">
        <f>SUM(C102:H102)+'BC1-3'!S102</f>
        <v>#REF!</v>
      </c>
    </row>
    <row r="103" spans="1:9" ht="12.75" customHeight="1" x14ac:dyDescent="0.2">
      <c r="A103" s="38" t="e">
        <f>#REF!</f>
        <v>#REF!</v>
      </c>
      <c r="B103" s="39" t="e">
        <f>#REF!</f>
        <v>#REF!</v>
      </c>
      <c r="C103" s="41" t="e">
        <f>#REF!+#REF!</f>
        <v>#REF!</v>
      </c>
      <c r="D103" s="41" t="e">
        <f>#REF!</f>
        <v>#REF!</v>
      </c>
      <c r="E103" s="41" t="e">
        <f>#REF!+#REF!</f>
        <v>#REF!</v>
      </c>
      <c r="F103" s="41" t="e">
        <f>#REF!+#REF!</f>
        <v>#REF!</v>
      </c>
      <c r="G103" s="41" t="e">
        <f>#REF!+#REF!</f>
        <v>#REF!</v>
      </c>
      <c r="H103" s="41" t="e">
        <f>#REF!+#REF!</f>
        <v>#REF!</v>
      </c>
      <c r="I103" s="40" t="e">
        <f>SUM(C103:H103)+'BC1-3'!S103</f>
        <v>#REF!</v>
      </c>
    </row>
    <row r="104" spans="1:9" ht="12.75" customHeight="1" x14ac:dyDescent="0.2">
      <c r="A104" s="38" t="e">
        <f>#REF!</f>
        <v>#REF!</v>
      </c>
      <c r="B104" s="39" t="e">
        <f>#REF!</f>
        <v>#REF!</v>
      </c>
      <c r="C104" s="41" t="e">
        <f>#REF!+#REF!</f>
        <v>#REF!</v>
      </c>
      <c r="D104" s="41" t="e">
        <f>#REF!</f>
        <v>#REF!</v>
      </c>
      <c r="E104" s="41" t="e">
        <f>#REF!+#REF!</f>
        <v>#REF!</v>
      </c>
      <c r="F104" s="41" t="e">
        <f>#REF!+#REF!</f>
        <v>#REF!</v>
      </c>
      <c r="G104" s="41" t="e">
        <f>#REF!+#REF!</f>
        <v>#REF!</v>
      </c>
      <c r="H104" s="41" t="e">
        <f>#REF!+#REF!</f>
        <v>#REF!</v>
      </c>
      <c r="I104" s="40" t="e">
        <f>SUM(C104:H104)+'BC1-3'!S104</f>
        <v>#REF!</v>
      </c>
    </row>
    <row r="105" spans="1:9" ht="12.75" customHeight="1" x14ac:dyDescent="0.2">
      <c r="A105" s="38" t="e">
        <f>#REF!</f>
        <v>#REF!</v>
      </c>
      <c r="B105" s="39" t="e">
        <f>#REF!</f>
        <v>#REF!</v>
      </c>
      <c r="C105" s="41" t="e">
        <f>#REF!+#REF!</f>
        <v>#REF!</v>
      </c>
      <c r="D105" s="41" t="e">
        <f>#REF!</f>
        <v>#REF!</v>
      </c>
      <c r="E105" s="41" t="e">
        <f>#REF!+#REF!</f>
        <v>#REF!</v>
      </c>
      <c r="F105" s="41" t="e">
        <f>#REF!+#REF!</f>
        <v>#REF!</v>
      </c>
      <c r="G105" s="41" t="e">
        <f>#REF!+#REF!</f>
        <v>#REF!</v>
      </c>
      <c r="H105" s="41" t="e">
        <f>#REF!+#REF!</f>
        <v>#REF!</v>
      </c>
      <c r="I105" s="40" t="e">
        <f>SUM(C105:H105)+'BC1-3'!S105</f>
        <v>#REF!</v>
      </c>
    </row>
    <row r="106" spans="1:9" ht="12.75" customHeight="1" x14ac:dyDescent="0.2">
      <c r="A106" s="38" t="e">
        <f>#REF!</f>
        <v>#REF!</v>
      </c>
      <c r="B106" s="39" t="e">
        <f>#REF!</f>
        <v>#REF!</v>
      </c>
      <c r="C106" s="41" t="e">
        <f>#REF!+#REF!</f>
        <v>#REF!</v>
      </c>
      <c r="D106" s="41" t="e">
        <f>#REF!</f>
        <v>#REF!</v>
      </c>
      <c r="E106" s="41" t="e">
        <f>#REF!+#REF!</f>
        <v>#REF!</v>
      </c>
      <c r="F106" s="41" t="e">
        <f>#REF!+#REF!</f>
        <v>#REF!</v>
      </c>
      <c r="G106" s="41" t="e">
        <f>#REF!+#REF!</f>
        <v>#REF!</v>
      </c>
      <c r="H106" s="41" t="e">
        <f>#REF!+#REF!</f>
        <v>#REF!</v>
      </c>
      <c r="I106" s="40" t="e">
        <f>SUM(C106:H106)+'BC1-3'!S106</f>
        <v>#REF!</v>
      </c>
    </row>
    <row r="107" spans="1:9" ht="12.75" customHeight="1" x14ac:dyDescent="0.2">
      <c r="A107" s="38" t="e">
        <f>#REF!</f>
        <v>#REF!</v>
      </c>
      <c r="B107" s="39" t="e">
        <f>#REF!</f>
        <v>#REF!</v>
      </c>
      <c r="C107" s="41" t="e">
        <f>#REF!+#REF!</f>
        <v>#REF!</v>
      </c>
      <c r="D107" s="41" t="e">
        <f>#REF!</f>
        <v>#REF!</v>
      </c>
      <c r="E107" s="41" t="e">
        <f>#REF!+#REF!</f>
        <v>#REF!</v>
      </c>
      <c r="F107" s="41" t="e">
        <f>#REF!+#REF!</f>
        <v>#REF!</v>
      </c>
      <c r="G107" s="41" t="e">
        <f>#REF!+#REF!</f>
        <v>#REF!</v>
      </c>
      <c r="H107" s="41" t="e">
        <f>#REF!+#REF!</f>
        <v>#REF!</v>
      </c>
      <c r="I107" s="40" t="e">
        <f>SUM(C107:H107)+'BC1-3'!S107</f>
        <v>#REF!</v>
      </c>
    </row>
    <row r="108" spans="1:9" ht="12.75" customHeight="1" x14ac:dyDescent="0.2">
      <c r="A108" s="38" t="e">
        <f>#REF!</f>
        <v>#REF!</v>
      </c>
      <c r="B108" s="39" t="e">
        <f>#REF!</f>
        <v>#REF!</v>
      </c>
      <c r="C108" s="41" t="e">
        <f>#REF!+#REF!</f>
        <v>#REF!</v>
      </c>
      <c r="D108" s="41" t="e">
        <f>#REF!</f>
        <v>#REF!</v>
      </c>
      <c r="E108" s="41" t="e">
        <f>#REF!+#REF!</f>
        <v>#REF!</v>
      </c>
      <c r="F108" s="41" t="e">
        <f>#REF!+#REF!</f>
        <v>#REF!</v>
      </c>
      <c r="G108" s="41" t="e">
        <f>#REF!+#REF!</f>
        <v>#REF!</v>
      </c>
      <c r="H108" s="41" t="e">
        <f>#REF!+#REF!</f>
        <v>#REF!</v>
      </c>
      <c r="I108" s="40" t="e">
        <f>SUM(C108:H108)+'BC1-3'!S108</f>
        <v>#REF!</v>
      </c>
    </row>
    <row r="109" spans="1:9" ht="12.75" customHeight="1" x14ac:dyDescent="0.2">
      <c r="A109" s="38" t="e">
        <f>#REF!</f>
        <v>#REF!</v>
      </c>
      <c r="B109" s="39" t="e">
        <f>#REF!</f>
        <v>#REF!</v>
      </c>
      <c r="C109" s="41" t="e">
        <f>#REF!+#REF!</f>
        <v>#REF!</v>
      </c>
      <c r="D109" s="41" t="e">
        <f>#REF!</f>
        <v>#REF!</v>
      </c>
      <c r="E109" s="41" t="e">
        <f>#REF!+#REF!</f>
        <v>#REF!</v>
      </c>
      <c r="F109" s="41" t="e">
        <f>#REF!+#REF!</f>
        <v>#REF!</v>
      </c>
      <c r="G109" s="41" t="e">
        <f>#REF!+#REF!</f>
        <v>#REF!</v>
      </c>
      <c r="H109" s="41" t="e">
        <f>#REF!+#REF!</f>
        <v>#REF!</v>
      </c>
      <c r="I109" s="40" t="e">
        <f>SUM(C109:H109)+'BC1-3'!S109</f>
        <v>#REF!</v>
      </c>
    </row>
    <row r="110" spans="1:9" ht="12.75" customHeight="1" x14ac:dyDescent="0.2">
      <c r="A110" s="38" t="e">
        <f>#REF!</f>
        <v>#REF!</v>
      </c>
      <c r="B110" s="39" t="e">
        <f>#REF!</f>
        <v>#REF!</v>
      </c>
      <c r="C110" s="41" t="e">
        <f>#REF!+#REF!</f>
        <v>#REF!</v>
      </c>
      <c r="D110" s="41" t="e">
        <f>#REF!</f>
        <v>#REF!</v>
      </c>
      <c r="E110" s="41" t="e">
        <f>#REF!+#REF!</f>
        <v>#REF!</v>
      </c>
      <c r="F110" s="41" t="e">
        <f>#REF!+#REF!</f>
        <v>#REF!</v>
      </c>
      <c r="G110" s="41" t="e">
        <f>#REF!+#REF!</f>
        <v>#REF!</v>
      </c>
      <c r="H110" s="41" t="e">
        <f>#REF!+#REF!</f>
        <v>#REF!</v>
      </c>
      <c r="I110" s="40" t="e">
        <f>SUM(C110:H110)+'BC1-3'!S110</f>
        <v>#REF!</v>
      </c>
    </row>
    <row r="111" spans="1:9" ht="12.75" customHeight="1" x14ac:dyDescent="0.2">
      <c r="A111" s="38" t="e">
        <f>#REF!</f>
        <v>#REF!</v>
      </c>
      <c r="B111" s="39" t="e">
        <f>#REF!</f>
        <v>#REF!</v>
      </c>
      <c r="C111" s="41" t="e">
        <f>#REF!+#REF!</f>
        <v>#REF!</v>
      </c>
      <c r="D111" s="41" t="e">
        <f>#REF!</f>
        <v>#REF!</v>
      </c>
      <c r="E111" s="41" t="e">
        <f>#REF!+#REF!</f>
        <v>#REF!</v>
      </c>
      <c r="F111" s="41" t="e">
        <f>#REF!+#REF!</f>
        <v>#REF!</v>
      </c>
      <c r="G111" s="41" t="e">
        <f>#REF!+#REF!</f>
        <v>#REF!</v>
      </c>
      <c r="H111" s="41" t="e">
        <f>#REF!+#REF!</f>
        <v>#REF!</v>
      </c>
      <c r="I111" s="40" t="e">
        <f>SUM(C111:H111)+'BC1-3'!S111</f>
        <v>#REF!</v>
      </c>
    </row>
    <row r="112" spans="1:9" ht="12.75" customHeight="1" x14ac:dyDescent="0.2">
      <c r="A112" s="38" t="e">
        <f>#REF!</f>
        <v>#REF!</v>
      </c>
      <c r="B112" s="39" t="e">
        <f>#REF!</f>
        <v>#REF!</v>
      </c>
      <c r="C112" s="41" t="e">
        <f>#REF!+#REF!</f>
        <v>#REF!</v>
      </c>
      <c r="D112" s="41" t="e">
        <f>#REF!</f>
        <v>#REF!</v>
      </c>
      <c r="E112" s="41" t="e">
        <f>#REF!+#REF!</f>
        <v>#REF!</v>
      </c>
      <c r="F112" s="41" t="e">
        <f>#REF!+#REF!</f>
        <v>#REF!</v>
      </c>
      <c r="G112" s="41" t="e">
        <f>#REF!+#REF!</f>
        <v>#REF!</v>
      </c>
      <c r="H112" s="41" t="e">
        <f>#REF!+#REF!</f>
        <v>#REF!</v>
      </c>
      <c r="I112" s="40" t="e">
        <f>SUM(C112:H112)+'BC1-3'!S112</f>
        <v>#REF!</v>
      </c>
    </row>
    <row r="113" spans="1:9" ht="12.75" customHeight="1" x14ac:dyDescent="0.2">
      <c r="A113" s="38" t="e">
        <f>#REF!</f>
        <v>#REF!</v>
      </c>
      <c r="B113" s="39" t="e">
        <f>#REF!</f>
        <v>#REF!</v>
      </c>
      <c r="C113" s="41" t="e">
        <f>#REF!+#REF!</f>
        <v>#REF!</v>
      </c>
      <c r="D113" s="41" t="e">
        <f>#REF!</f>
        <v>#REF!</v>
      </c>
      <c r="E113" s="41" t="e">
        <f>#REF!+#REF!</f>
        <v>#REF!</v>
      </c>
      <c r="F113" s="41" t="e">
        <f>#REF!+#REF!</f>
        <v>#REF!</v>
      </c>
      <c r="G113" s="41" t="e">
        <f>#REF!+#REF!</f>
        <v>#REF!</v>
      </c>
      <c r="H113" s="41" t="e">
        <f>#REF!+#REF!</f>
        <v>#REF!</v>
      </c>
      <c r="I113" s="40" t="e">
        <f>SUM(C113:H113)+'BC1-3'!S113</f>
        <v>#REF!</v>
      </c>
    </row>
    <row r="114" spans="1:9" ht="12.75" customHeight="1" x14ac:dyDescent="0.2">
      <c r="A114" s="38" t="e">
        <f>#REF!</f>
        <v>#REF!</v>
      </c>
      <c r="B114" s="39" t="e">
        <f>#REF!</f>
        <v>#REF!</v>
      </c>
      <c r="C114" s="41" t="e">
        <f>#REF!+#REF!</f>
        <v>#REF!</v>
      </c>
      <c r="D114" s="41" t="e">
        <f>#REF!</f>
        <v>#REF!</v>
      </c>
      <c r="E114" s="41" t="e">
        <f>#REF!+#REF!</f>
        <v>#REF!</v>
      </c>
      <c r="F114" s="41" t="e">
        <f>#REF!+#REF!</f>
        <v>#REF!</v>
      </c>
      <c r="G114" s="41" t="e">
        <f>#REF!+#REF!</f>
        <v>#REF!</v>
      </c>
      <c r="H114" s="41" t="e">
        <f>#REF!+#REF!</f>
        <v>#REF!</v>
      </c>
      <c r="I114" s="40" t="e">
        <f>SUM(C114:H114)+'BC1-3'!S114</f>
        <v>#REF!</v>
      </c>
    </row>
    <row r="115" spans="1:9" ht="12.75" customHeight="1" x14ac:dyDescent="0.2">
      <c r="A115" s="38" t="e">
        <f>#REF!</f>
        <v>#REF!</v>
      </c>
      <c r="B115" s="39" t="e">
        <f>#REF!</f>
        <v>#REF!</v>
      </c>
      <c r="C115" s="41" t="e">
        <f>#REF!+#REF!</f>
        <v>#REF!</v>
      </c>
      <c r="D115" s="41" t="e">
        <f>#REF!</f>
        <v>#REF!</v>
      </c>
      <c r="E115" s="41" t="e">
        <f>#REF!+#REF!</f>
        <v>#REF!</v>
      </c>
      <c r="F115" s="41" t="e">
        <f>#REF!+#REF!</f>
        <v>#REF!</v>
      </c>
      <c r="G115" s="41" t="e">
        <f>#REF!+#REF!</f>
        <v>#REF!</v>
      </c>
      <c r="H115" s="41" t="e">
        <f>#REF!+#REF!</f>
        <v>#REF!</v>
      </c>
      <c r="I115" s="40" t="e">
        <f>SUM(C115:H115)+'BC1-3'!S115</f>
        <v>#REF!</v>
      </c>
    </row>
    <row r="116" spans="1:9" ht="12.75" customHeight="1" x14ac:dyDescent="0.2">
      <c r="A116" s="38" t="e">
        <f>#REF!</f>
        <v>#REF!</v>
      </c>
      <c r="B116" s="39" t="e">
        <f>#REF!</f>
        <v>#REF!</v>
      </c>
      <c r="C116" s="41" t="e">
        <f>#REF!+#REF!</f>
        <v>#REF!</v>
      </c>
      <c r="D116" s="41" t="e">
        <f>#REF!</f>
        <v>#REF!</v>
      </c>
      <c r="E116" s="41" t="e">
        <f>#REF!+#REF!</f>
        <v>#REF!</v>
      </c>
      <c r="F116" s="41" t="e">
        <f>#REF!+#REF!</f>
        <v>#REF!</v>
      </c>
      <c r="G116" s="41" t="e">
        <f>#REF!+#REF!</f>
        <v>#REF!</v>
      </c>
      <c r="H116" s="41" t="e">
        <f>#REF!+#REF!</f>
        <v>#REF!</v>
      </c>
      <c r="I116" s="40" t="e">
        <f>SUM(C116:H116)+'BC1-3'!S116</f>
        <v>#REF!</v>
      </c>
    </row>
    <row r="117" spans="1:9" ht="12.75" customHeight="1" x14ac:dyDescent="0.2">
      <c r="A117" s="38" t="e">
        <f>#REF!</f>
        <v>#REF!</v>
      </c>
      <c r="B117" s="39" t="e">
        <f>#REF!</f>
        <v>#REF!</v>
      </c>
      <c r="C117" s="41" t="e">
        <f>#REF!+#REF!</f>
        <v>#REF!</v>
      </c>
      <c r="D117" s="41" t="e">
        <f>#REF!</f>
        <v>#REF!</v>
      </c>
      <c r="E117" s="41" t="e">
        <f>#REF!+#REF!</f>
        <v>#REF!</v>
      </c>
      <c r="F117" s="41" t="e">
        <f>#REF!+#REF!</f>
        <v>#REF!</v>
      </c>
      <c r="G117" s="41" t="e">
        <f>#REF!+#REF!</f>
        <v>#REF!</v>
      </c>
      <c r="H117" s="41" t="e">
        <f>#REF!+#REF!</f>
        <v>#REF!</v>
      </c>
      <c r="I117" s="40" t="e">
        <f>SUM(C117:H117)+'BC1-3'!S117</f>
        <v>#REF!</v>
      </c>
    </row>
    <row r="118" spans="1:9" ht="12.75" customHeight="1" x14ac:dyDescent="0.2">
      <c r="A118" s="38" t="e">
        <f>#REF!</f>
        <v>#REF!</v>
      </c>
      <c r="B118" s="39" t="e">
        <f>#REF!</f>
        <v>#REF!</v>
      </c>
      <c r="C118" s="41" t="e">
        <f>#REF!+#REF!</f>
        <v>#REF!</v>
      </c>
      <c r="D118" s="41" t="e">
        <f>#REF!</f>
        <v>#REF!</v>
      </c>
      <c r="E118" s="41" t="e">
        <f>#REF!+#REF!</f>
        <v>#REF!</v>
      </c>
      <c r="F118" s="41" t="e">
        <f>#REF!+#REF!</f>
        <v>#REF!</v>
      </c>
      <c r="G118" s="41" t="e">
        <f>#REF!+#REF!</f>
        <v>#REF!</v>
      </c>
      <c r="H118" s="41" t="e">
        <f>#REF!+#REF!</f>
        <v>#REF!</v>
      </c>
      <c r="I118" s="40" t="e">
        <f>SUM(C118:H118)+'BC1-3'!S118</f>
        <v>#REF!</v>
      </c>
    </row>
    <row r="119" spans="1:9" ht="12.75" customHeight="1" x14ac:dyDescent="0.2">
      <c r="A119" s="38" t="e">
        <f>#REF!</f>
        <v>#REF!</v>
      </c>
      <c r="B119" s="39" t="e">
        <f>#REF!</f>
        <v>#REF!</v>
      </c>
      <c r="C119" s="41" t="e">
        <f>#REF!+#REF!</f>
        <v>#REF!</v>
      </c>
      <c r="D119" s="41" t="e">
        <f>#REF!</f>
        <v>#REF!</v>
      </c>
      <c r="E119" s="41" t="e">
        <f>#REF!+#REF!</f>
        <v>#REF!</v>
      </c>
      <c r="F119" s="41" t="e">
        <f>#REF!+#REF!</f>
        <v>#REF!</v>
      </c>
      <c r="G119" s="41" t="e">
        <f>#REF!+#REF!</f>
        <v>#REF!</v>
      </c>
      <c r="H119" s="41" t="e">
        <f>#REF!+#REF!</f>
        <v>#REF!</v>
      </c>
      <c r="I119" s="40" t="e">
        <f>SUM(C119:H119)+'BC1-3'!S119</f>
        <v>#REF!</v>
      </c>
    </row>
    <row r="120" spans="1:9" ht="12.75" customHeight="1" x14ac:dyDescent="0.2">
      <c r="A120" s="38" t="e">
        <f>#REF!</f>
        <v>#REF!</v>
      </c>
      <c r="B120" s="39" t="e">
        <f>#REF!</f>
        <v>#REF!</v>
      </c>
      <c r="C120" s="41" t="e">
        <f>#REF!+#REF!</f>
        <v>#REF!</v>
      </c>
      <c r="D120" s="41" t="e">
        <f>#REF!</f>
        <v>#REF!</v>
      </c>
      <c r="E120" s="41" t="e">
        <f>#REF!+#REF!</f>
        <v>#REF!</v>
      </c>
      <c r="F120" s="41" t="e">
        <f>#REF!+#REF!</f>
        <v>#REF!</v>
      </c>
      <c r="G120" s="41" t="e">
        <f>#REF!+#REF!</f>
        <v>#REF!</v>
      </c>
      <c r="H120" s="41" t="e">
        <f>#REF!+#REF!</f>
        <v>#REF!</v>
      </c>
      <c r="I120" s="40" t="e">
        <f>SUM(C120:H120)+'BC1-3'!S120</f>
        <v>#REF!</v>
      </c>
    </row>
    <row r="121" spans="1:9" ht="12.75" customHeight="1" x14ac:dyDescent="0.2">
      <c r="A121" s="38" t="e">
        <f>#REF!</f>
        <v>#REF!</v>
      </c>
      <c r="B121" s="39" t="e">
        <f>#REF!</f>
        <v>#REF!</v>
      </c>
      <c r="C121" s="41" t="e">
        <f>#REF!+#REF!</f>
        <v>#REF!</v>
      </c>
      <c r="D121" s="41" t="e">
        <f>#REF!</f>
        <v>#REF!</v>
      </c>
      <c r="E121" s="41" t="e">
        <f>#REF!+#REF!</f>
        <v>#REF!</v>
      </c>
      <c r="F121" s="41" t="e">
        <f>#REF!+#REF!</f>
        <v>#REF!</v>
      </c>
      <c r="G121" s="41" t="e">
        <f>#REF!+#REF!</f>
        <v>#REF!</v>
      </c>
      <c r="H121" s="41" t="e">
        <f>#REF!+#REF!</f>
        <v>#REF!</v>
      </c>
      <c r="I121" s="40" t="e">
        <f>SUM(C121:H121)+'BC1-3'!S121</f>
        <v>#REF!</v>
      </c>
    </row>
    <row r="122" spans="1:9" ht="12.75" customHeight="1" x14ac:dyDescent="0.2">
      <c r="A122" s="38" t="e">
        <f>#REF!</f>
        <v>#REF!</v>
      </c>
      <c r="B122" s="39" t="e">
        <f>#REF!</f>
        <v>#REF!</v>
      </c>
      <c r="C122" s="41" t="e">
        <f>#REF!+#REF!</f>
        <v>#REF!</v>
      </c>
      <c r="D122" s="41" t="e">
        <f>#REF!</f>
        <v>#REF!</v>
      </c>
      <c r="E122" s="41" t="e">
        <f>#REF!+#REF!</f>
        <v>#REF!</v>
      </c>
      <c r="F122" s="41" t="e">
        <f>#REF!+#REF!</f>
        <v>#REF!</v>
      </c>
      <c r="G122" s="41" t="e">
        <f>#REF!+#REF!</f>
        <v>#REF!</v>
      </c>
      <c r="H122" s="41" t="e">
        <f>#REF!+#REF!</f>
        <v>#REF!</v>
      </c>
      <c r="I122" s="40" t="e">
        <f>SUM(C122:H122)+'BC1-3'!S122</f>
        <v>#REF!</v>
      </c>
    </row>
    <row r="123" spans="1:9" ht="12.75" customHeight="1" x14ac:dyDescent="0.2">
      <c r="A123" s="38" t="e">
        <f>#REF!</f>
        <v>#REF!</v>
      </c>
      <c r="B123" s="39" t="e">
        <f>#REF!</f>
        <v>#REF!</v>
      </c>
      <c r="C123" s="41" t="e">
        <f>#REF!+#REF!</f>
        <v>#REF!</v>
      </c>
      <c r="D123" s="41" t="e">
        <f>#REF!</f>
        <v>#REF!</v>
      </c>
      <c r="E123" s="41" t="e">
        <f>#REF!+#REF!</f>
        <v>#REF!</v>
      </c>
      <c r="F123" s="41" t="e">
        <f>#REF!+#REF!</f>
        <v>#REF!</v>
      </c>
      <c r="G123" s="41" t="e">
        <f>#REF!+#REF!</f>
        <v>#REF!</v>
      </c>
      <c r="H123" s="41" t="e">
        <f>#REF!+#REF!</f>
        <v>#REF!</v>
      </c>
      <c r="I123" s="40" t="e">
        <f>SUM(C123:H123)+'BC1-3'!S123</f>
        <v>#REF!</v>
      </c>
    </row>
    <row r="124" spans="1:9" ht="12.75" customHeight="1" x14ac:dyDescent="0.2">
      <c r="A124" s="38" t="e">
        <f>#REF!</f>
        <v>#REF!</v>
      </c>
      <c r="B124" s="39" t="e">
        <f>#REF!</f>
        <v>#REF!</v>
      </c>
      <c r="C124" s="41" t="e">
        <f>#REF!+#REF!</f>
        <v>#REF!</v>
      </c>
      <c r="D124" s="41" t="e">
        <f>#REF!</f>
        <v>#REF!</v>
      </c>
      <c r="E124" s="41" t="e">
        <f>#REF!+#REF!</f>
        <v>#REF!</v>
      </c>
      <c r="F124" s="41" t="e">
        <f>#REF!+#REF!</f>
        <v>#REF!</v>
      </c>
      <c r="G124" s="41" t="e">
        <f>#REF!+#REF!</f>
        <v>#REF!</v>
      </c>
      <c r="H124" s="41" t="e">
        <f>#REF!+#REF!</f>
        <v>#REF!</v>
      </c>
      <c r="I124" s="40" t="e">
        <f>SUM(C124:H124)+'BC1-3'!S124</f>
        <v>#REF!</v>
      </c>
    </row>
    <row r="125" spans="1:9" ht="12.75" customHeight="1" x14ac:dyDescent="0.2">
      <c r="A125" s="38" t="e">
        <f>#REF!</f>
        <v>#REF!</v>
      </c>
      <c r="B125" s="39" t="e">
        <f>#REF!</f>
        <v>#REF!</v>
      </c>
      <c r="C125" s="41" t="e">
        <f>#REF!+#REF!</f>
        <v>#REF!</v>
      </c>
      <c r="D125" s="41" t="e">
        <f>#REF!</f>
        <v>#REF!</v>
      </c>
      <c r="E125" s="41" t="e">
        <f>#REF!+#REF!</f>
        <v>#REF!</v>
      </c>
      <c r="F125" s="41" t="e">
        <f>#REF!+#REF!</f>
        <v>#REF!</v>
      </c>
      <c r="G125" s="41" t="e">
        <f>#REF!+#REF!</f>
        <v>#REF!</v>
      </c>
      <c r="H125" s="41" t="e">
        <f>#REF!+#REF!</f>
        <v>#REF!</v>
      </c>
      <c r="I125" s="40" t="e">
        <f>SUM(C125:H125)+'BC1-3'!S125</f>
        <v>#REF!</v>
      </c>
    </row>
    <row r="126" spans="1:9" ht="12.75" customHeight="1" x14ac:dyDescent="0.2">
      <c r="A126" s="38" t="e">
        <f>#REF!</f>
        <v>#REF!</v>
      </c>
      <c r="B126" s="39" t="e">
        <f>#REF!</f>
        <v>#REF!</v>
      </c>
      <c r="C126" s="41" t="e">
        <f>#REF!+#REF!</f>
        <v>#REF!</v>
      </c>
      <c r="D126" s="41" t="e">
        <f>#REF!</f>
        <v>#REF!</v>
      </c>
      <c r="E126" s="41" t="e">
        <f>#REF!+#REF!</f>
        <v>#REF!</v>
      </c>
      <c r="F126" s="41" t="e">
        <f>#REF!+#REF!</f>
        <v>#REF!</v>
      </c>
      <c r="G126" s="41" t="e">
        <f>#REF!+#REF!</f>
        <v>#REF!</v>
      </c>
      <c r="H126" s="41" t="e">
        <f>#REF!+#REF!</f>
        <v>#REF!</v>
      </c>
      <c r="I126" s="40" t="e">
        <f>SUM(C126:H126)+'BC1-3'!S126</f>
        <v>#REF!</v>
      </c>
    </row>
    <row r="127" spans="1:9" ht="12.75" customHeight="1" x14ac:dyDescent="0.2">
      <c r="A127" s="38" t="e">
        <f>#REF!</f>
        <v>#REF!</v>
      </c>
      <c r="B127" s="39" t="e">
        <f>#REF!</f>
        <v>#REF!</v>
      </c>
      <c r="C127" s="41" t="e">
        <f>#REF!+#REF!</f>
        <v>#REF!</v>
      </c>
      <c r="D127" s="41" t="e">
        <f>#REF!</f>
        <v>#REF!</v>
      </c>
      <c r="E127" s="41" t="e">
        <f>#REF!+#REF!</f>
        <v>#REF!</v>
      </c>
      <c r="F127" s="41" t="e">
        <f>#REF!+#REF!</f>
        <v>#REF!</v>
      </c>
      <c r="G127" s="41" t="e">
        <f>#REF!+#REF!</f>
        <v>#REF!</v>
      </c>
      <c r="H127" s="41" t="e">
        <f>#REF!+#REF!</f>
        <v>#REF!</v>
      </c>
      <c r="I127" s="40" t="e">
        <f>SUM(C127:H127)+'BC1-3'!S127</f>
        <v>#REF!</v>
      </c>
    </row>
    <row r="128" spans="1:9" ht="12.75" customHeight="1" x14ac:dyDescent="0.2">
      <c r="A128" s="38" t="e">
        <f>#REF!</f>
        <v>#REF!</v>
      </c>
      <c r="B128" s="39" t="e">
        <f>#REF!</f>
        <v>#REF!</v>
      </c>
      <c r="C128" s="41" t="e">
        <f>#REF!+#REF!</f>
        <v>#REF!</v>
      </c>
      <c r="D128" s="41" t="e">
        <f>#REF!</f>
        <v>#REF!</v>
      </c>
      <c r="E128" s="41" t="e">
        <f>#REF!+#REF!</f>
        <v>#REF!</v>
      </c>
      <c r="F128" s="41" t="e">
        <f>#REF!+#REF!</f>
        <v>#REF!</v>
      </c>
      <c r="G128" s="41" t="e">
        <f>#REF!+#REF!</f>
        <v>#REF!</v>
      </c>
      <c r="H128" s="41" t="e">
        <f>#REF!+#REF!</f>
        <v>#REF!</v>
      </c>
      <c r="I128" s="40" t="e">
        <f>SUM(C128:H128)+'BC1-3'!S128</f>
        <v>#REF!</v>
      </c>
    </row>
    <row r="129" spans="1:9" ht="12.75" customHeight="1" x14ac:dyDescent="0.2">
      <c r="A129" s="38" t="e">
        <f>#REF!</f>
        <v>#REF!</v>
      </c>
      <c r="B129" s="39" t="e">
        <f>#REF!</f>
        <v>#REF!</v>
      </c>
      <c r="C129" s="41" t="e">
        <f>#REF!+#REF!</f>
        <v>#REF!</v>
      </c>
      <c r="D129" s="41" t="e">
        <f>#REF!</f>
        <v>#REF!</v>
      </c>
      <c r="E129" s="41" t="e">
        <f>#REF!+#REF!</f>
        <v>#REF!</v>
      </c>
      <c r="F129" s="41" t="e">
        <f>#REF!+#REF!</f>
        <v>#REF!</v>
      </c>
      <c r="G129" s="41" t="e">
        <f>#REF!+#REF!</f>
        <v>#REF!</v>
      </c>
      <c r="H129" s="41" t="e">
        <f>#REF!+#REF!</f>
        <v>#REF!</v>
      </c>
      <c r="I129" s="40" t="e">
        <f>SUM(C129:H129)+'BC1-3'!S129</f>
        <v>#REF!</v>
      </c>
    </row>
    <row r="130" spans="1:9" ht="12.75" customHeight="1" x14ac:dyDescent="0.2">
      <c r="A130" s="38" t="e">
        <f>#REF!</f>
        <v>#REF!</v>
      </c>
      <c r="B130" s="39" t="e">
        <f>#REF!</f>
        <v>#REF!</v>
      </c>
      <c r="C130" s="41" t="e">
        <f>#REF!+#REF!</f>
        <v>#REF!</v>
      </c>
      <c r="D130" s="41" t="e">
        <f>#REF!</f>
        <v>#REF!</v>
      </c>
      <c r="E130" s="41" t="e">
        <f>#REF!+#REF!</f>
        <v>#REF!</v>
      </c>
      <c r="F130" s="41" t="e">
        <f>#REF!+#REF!</f>
        <v>#REF!</v>
      </c>
      <c r="G130" s="41" t="e">
        <f>#REF!+#REF!</f>
        <v>#REF!</v>
      </c>
      <c r="H130" s="41" t="e">
        <f>#REF!+#REF!</f>
        <v>#REF!</v>
      </c>
      <c r="I130" s="40" t="e">
        <f>SUM(C130:H130)+'BC1-3'!S130</f>
        <v>#REF!</v>
      </c>
    </row>
    <row r="131" spans="1:9" ht="12.75" customHeight="1" x14ac:dyDescent="0.2">
      <c r="A131" s="38" t="e">
        <f>#REF!</f>
        <v>#REF!</v>
      </c>
      <c r="B131" s="39" t="e">
        <f>#REF!</f>
        <v>#REF!</v>
      </c>
      <c r="C131" s="41" t="e">
        <f>#REF!+#REF!</f>
        <v>#REF!</v>
      </c>
      <c r="D131" s="41" t="e">
        <f>#REF!</f>
        <v>#REF!</v>
      </c>
      <c r="E131" s="41" t="e">
        <f>#REF!+#REF!</f>
        <v>#REF!</v>
      </c>
      <c r="F131" s="41" t="e">
        <f>#REF!+#REF!</f>
        <v>#REF!</v>
      </c>
      <c r="G131" s="41" t="e">
        <f>#REF!+#REF!</f>
        <v>#REF!</v>
      </c>
      <c r="H131" s="41" t="e">
        <f>#REF!+#REF!</f>
        <v>#REF!</v>
      </c>
      <c r="I131" s="40" t="e">
        <f>SUM(C131:H131)+'BC1-3'!S131</f>
        <v>#REF!</v>
      </c>
    </row>
    <row r="132" spans="1:9" ht="12.75" customHeight="1" x14ac:dyDescent="0.2">
      <c r="A132" s="38" t="e">
        <f>#REF!</f>
        <v>#REF!</v>
      </c>
      <c r="B132" s="39" t="e">
        <f>#REF!</f>
        <v>#REF!</v>
      </c>
      <c r="C132" s="41" t="e">
        <f>#REF!+#REF!</f>
        <v>#REF!</v>
      </c>
      <c r="D132" s="41" t="e">
        <f>#REF!</f>
        <v>#REF!</v>
      </c>
      <c r="E132" s="41" t="e">
        <f>#REF!+#REF!</f>
        <v>#REF!</v>
      </c>
      <c r="F132" s="41" t="e">
        <f>#REF!+#REF!</f>
        <v>#REF!</v>
      </c>
      <c r="G132" s="41" t="e">
        <f>#REF!+#REF!</f>
        <v>#REF!</v>
      </c>
      <c r="H132" s="41" t="e">
        <f>#REF!+#REF!</f>
        <v>#REF!</v>
      </c>
      <c r="I132" s="40" t="e">
        <f>SUM(C132:H132)+'BC1-3'!S132</f>
        <v>#REF!</v>
      </c>
    </row>
    <row r="133" spans="1:9" ht="12.75" customHeight="1" x14ac:dyDescent="0.2">
      <c r="A133" s="38" t="e">
        <f>#REF!</f>
        <v>#REF!</v>
      </c>
      <c r="B133" s="39" t="e">
        <f>#REF!</f>
        <v>#REF!</v>
      </c>
      <c r="C133" s="41" t="e">
        <f>#REF!+#REF!</f>
        <v>#REF!</v>
      </c>
      <c r="D133" s="41" t="e">
        <f>#REF!</f>
        <v>#REF!</v>
      </c>
      <c r="E133" s="41" t="e">
        <f>#REF!+#REF!</f>
        <v>#REF!</v>
      </c>
      <c r="F133" s="41" t="e">
        <f>#REF!+#REF!</f>
        <v>#REF!</v>
      </c>
      <c r="G133" s="41" t="e">
        <f>#REF!+#REF!</f>
        <v>#REF!</v>
      </c>
      <c r="H133" s="41" t="e">
        <f>#REF!+#REF!</f>
        <v>#REF!</v>
      </c>
      <c r="I133" s="40" t="e">
        <f>SUM(C133:H133)+'BC1-3'!S133</f>
        <v>#REF!</v>
      </c>
    </row>
    <row r="134" spans="1:9" ht="12.75" customHeight="1" x14ac:dyDescent="0.2">
      <c r="A134" s="38" t="e">
        <f>#REF!</f>
        <v>#REF!</v>
      </c>
      <c r="B134" s="39" t="e">
        <f>#REF!</f>
        <v>#REF!</v>
      </c>
      <c r="C134" s="41" t="e">
        <f>#REF!+#REF!</f>
        <v>#REF!</v>
      </c>
      <c r="D134" s="41" t="e">
        <f>#REF!</f>
        <v>#REF!</v>
      </c>
      <c r="E134" s="41" t="e">
        <f>#REF!+#REF!</f>
        <v>#REF!</v>
      </c>
      <c r="F134" s="41" t="e">
        <f>#REF!+#REF!</f>
        <v>#REF!</v>
      </c>
      <c r="G134" s="41" t="e">
        <f>#REF!+#REF!</f>
        <v>#REF!</v>
      </c>
      <c r="H134" s="41" t="e">
        <f>#REF!+#REF!</f>
        <v>#REF!</v>
      </c>
      <c r="I134" s="40" t="e">
        <f>SUM(C134:H134)+'BC1-3'!S134</f>
        <v>#REF!</v>
      </c>
    </row>
    <row r="135" spans="1:9" ht="12.75" customHeight="1" x14ac:dyDescent="0.2">
      <c r="A135" s="38" t="e">
        <f>#REF!</f>
        <v>#REF!</v>
      </c>
      <c r="B135" s="39" t="e">
        <f>#REF!</f>
        <v>#REF!</v>
      </c>
      <c r="C135" s="41" t="e">
        <f>#REF!+#REF!</f>
        <v>#REF!</v>
      </c>
      <c r="D135" s="41" t="e">
        <f>#REF!</f>
        <v>#REF!</v>
      </c>
      <c r="E135" s="41" t="e">
        <f>#REF!+#REF!</f>
        <v>#REF!</v>
      </c>
      <c r="F135" s="41" t="e">
        <f>#REF!+#REF!</f>
        <v>#REF!</v>
      </c>
      <c r="G135" s="41" t="e">
        <f>#REF!+#REF!</f>
        <v>#REF!</v>
      </c>
      <c r="H135" s="41" t="e">
        <f>#REF!+#REF!</f>
        <v>#REF!</v>
      </c>
      <c r="I135" s="40" t="e">
        <f>SUM(C135:H135)+'BC1-3'!S135</f>
        <v>#REF!</v>
      </c>
    </row>
    <row r="136" spans="1:9" ht="12.75" customHeight="1" x14ac:dyDescent="0.2">
      <c r="A136" s="38" t="e">
        <f>#REF!</f>
        <v>#REF!</v>
      </c>
      <c r="B136" s="39" t="e">
        <f>#REF!</f>
        <v>#REF!</v>
      </c>
      <c r="C136" s="41" t="e">
        <f>#REF!+#REF!</f>
        <v>#REF!</v>
      </c>
      <c r="D136" s="41" t="e">
        <f>#REF!</f>
        <v>#REF!</v>
      </c>
      <c r="E136" s="41" t="e">
        <f>#REF!+#REF!</f>
        <v>#REF!</v>
      </c>
      <c r="F136" s="41" t="e">
        <f>#REF!+#REF!</f>
        <v>#REF!</v>
      </c>
      <c r="G136" s="41" t="e">
        <f>#REF!+#REF!</f>
        <v>#REF!</v>
      </c>
      <c r="H136" s="41" t="e">
        <f>#REF!+#REF!</f>
        <v>#REF!</v>
      </c>
      <c r="I136" s="40" t="e">
        <f>SUM(C136:H136)+'BC1-3'!S136</f>
        <v>#REF!</v>
      </c>
    </row>
    <row r="137" spans="1:9" ht="12.75" customHeight="1" x14ac:dyDescent="0.2">
      <c r="A137" s="38" t="e">
        <f>#REF!</f>
        <v>#REF!</v>
      </c>
      <c r="B137" s="39" t="e">
        <f>#REF!</f>
        <v>#REF!</v>
      </c>
      <c r="C137" s="41" t="e">
        <f>#REF!+#REF!</f>
        <v>#REF!</v>
      </c>
      <c r="D137" s="41" t="e">
        <f>#REF!</f>
        <v>#REF!</v>
      </c>
      <c r="E137" s="41" t="e">
        <f>#REF!+#REF!</f>
        <v>#REF!</v>
      </c>
      <c r="F137" s="41" t="e">
        <f>#REF!+#REF!</f>
        <v>#REF!</v>
      </c>
      <c r="G137" s="41" t="e">
        <f>#REF!+#REF!</f>
        <v>#REF!</v>
      </c>
      <c r="H137" s="41" t="e">
        <f>#REF!+#REF!</f>
        <v>#REF!</v>
      </c>
      <c r="I137" s="40" t="e">
        <f>SUM(C137:H137)+'BC1-3'!S137</f>
        <v>#REF!</v>
      </c>
    </row>
    <row r="138" spans="1:9" ht="12.75" customHeight="1" x14ac:dyDescent="0.2">
      <c r="A138" s="38" t="e">
        <f>#REF!</f>
        <v>#REF!</v>
      </c>
      <c r="B138" s="39" t="e">
        <f>#REF!</f>
        <v>#REF!</v>
      </c>
      <c r="C138" s="41" t="e">
        <f>#REF!+#REF!</f>
        <v>#REF!</v>
      </c>
      <c r="D138" s="41" t="e">
        <f>#REF!</f>
        <v>#REF!</v>
      </c>
      <c r="E138" s="41" t="e">
        <f>#REF!+#REF!</f>
        <v>#REF!</v>
      </c>
      <c r="F138" s="41" t="e">
        <f>#REF!+#REF!</f>
        <v>#REF!</v>
      </c>
      <c r="G138" s="41" t="e">
        <f>#REF!+#REF!</f>
        <v>#REF!</v>
      </c>
      <c r="H138" s="41" t="e">
        <f>#REF!+#REF!</f>
        <v>#REF!</v>
      </c>
      <c r="I138" s="40" t="e">
        <f>SUM(C138:H138)+'BC1-3'!S138</f>
        <v>#REF!</v>
      </c>
    </row>
    <row r="139" spans="1:9" ht="12.75" customHeight="1" x14ac:dyDescent="0.2">
      <c r="A139" s="38" t="e">
        <f>#REF!</f>
        <v>#REF!</v>
      </c>
      <c r="B139" s="39" t="e">
        <f>#REF!</f>
        <v>#REF!</v>
      </c>
      <c r="C139" s="41" t="e">
        <f>#REF!+#REF!</f>
        <v>#REF!</v>
      </c>
      <c r="D139" s="41" t="e">
        <f>#REF!</f>
        <v>#REF!</v>
      </c>
      <c r="E139" s="41" t="e">
        <f>#REF!+#REF!</f>
        <v>#REF!</v>
      </c>
      <c r="F139" s="41" t="e">
        <f>#REF!+#REF!</f>
        <v>#REF!</v>
      </c>
      <c r="G139" s="41" t="e">
        <f>#REF!+#REF!</f>
        <v>#REF!</v>
      </c>
      <c r="H139" s="41" t="e">
        <f>#REF!+#REF!</f>
        <v>#REF!</v>
      </c>
      <c r="I139" s="40" t="e">
        <f>SUM(C139:H139)+'BC1-3'!S139</f>
        <v>#REF!</v>
      </c>
    </row>
    <row r="140" spans="1:9" ht="12.75" customHeight="1" x14ac:dyDescent="0.2">
      <c r="A140" s="38" t="e">
        <f>#REF!</f>
        <v>#REF!</v>
      </c>
      <c r="B140" s="39" t="e">
        <f>#REF!</f>
        <v>#REF!</v>
      </c>
      <c r="C140" s="41" t="e">
        <f>#REF!+#REF!</f>
        <v>#REF!</v>
      </c>
      <c r="D140" s="41" t="e">
        <f>#REF!</f>
        <v>#REF!</v>
      </c>
      <c r="E140" s="41" t="e">
        <f>#REF!+#REF!</f>
        <v>#REF!</v>
      </c>
      <c r="F140" s="41" t="e">
        <f>#REF!+#REF!</f>
        <v>#REF!</v>
      </c>
      <c r="G140" s="41" t="e">
        <f>#REF!+#REF!</f>
        <v>#REF!</v>
      </c>
      <c r="H140" s="41" t="e">
        <f>#REF!+#REF!</f>
        <v>#REF!</v>
      </c>
      <c r="I140" s="40" t="e">
        <f>SUM(C140:H140)+'BC1-3'!S140</f>
        <v>#REF!</v>
      </c>
    </row>
    <row r="141" spans="1:9" ht="12.75" customHeight="1" x14ac:dyDescent="0.2">
      <c r="A141" s="38" t="e">
        <f>#REF!</f>
        <v>#REF!</v>
      </c>
      <c r="B141" s="39" t="e">
        <f>#REF!</f>
        <v>#REF!</v>
      </c>
      <c r="C141" s="41" t="e">
        <f>#REF!+#REF!</f>
        <v>#REF!</v>
      </c>
      <c r="D141" s="41" t="e">
        <f>#REF!</f>
        <v>#REF!</v>
      </c>
      <c r="E141" s="41" t="e">
        <f>#REF!+#REF!</f>
        <v>#REF!</v>
      </c>
      <c r="F141" s="41" t="e">
        <f>#REF!+#REF!</f>
        <v>#REF!</v>
      </c>
      <c r="G141" s="41" t="e">
        <f>#REF!+#REF!</f>
        <v>#REF!</v>
      </c>
      <c r="H141" s="41" t="e">
        <f>#REF!+#REF!</f>
        <v>#REF!</v>
      </c>
      <c r="I141" s="40" t="e">
        <f>SUM(C141:H141)+'BC1-3'!S141</f>
        <v>#REF!</v>
      </c>
    </row>
    <row r="142" spans="1:9" ht="12.75" customHeight="1" x14ac:dyDescent="0.2">
      <c r="A142" s="38" t="e">
        <f>#REF!</f>
        <v>#REF!</v>
      </c>
      <c r="B142" s="39" t="e">
        <f>#REF!</f>
        <v>#REF!</v>
      </c>
      <c r="C142" s="41" t="e">
        <f>#REF!+#REF!</f>
        <v>#REF!</v>
      </c>
      <c r="D142" s="41" t="e">
        <f>#REF!</f>
        <v>#REF!</v>
      </c>
      <c r="E142" s="41" t="e">
        <f>#REF!+#REF!</f>
        <v>#REF!</v>
      </c>
      <c r="F142" s="41" t="e">
        <f>#REF!+#REF!</f>
        <v>#REF!</v>
      </c>
      <c r="G142" s="41" t="e">
        <f>#REF!+#REF!</f>
        <v>#REF!</v>
      </c>
      <c r="H142" s="41" t="e">
        <f>#REF!+#REF!</f>
        <v>#REF!</v>
      </c>
      <c r="I142" s="40" t="e">
        <f>SUM(C142:H142)+'BC1-3'!S142</f>
        <v>#REF!</v>
      </c>
    </row>
    <row r="143" spans="1:9" ht="12.75" customHeight="1" x14ac:dyDescent="0.2">
      <c r="A143" s="38" t="e">
        <f>#REF!</f>
        <v>#REF!</v>
      </c>
      <c r="B143" s="39" t="e">
        <f>#REF!</f>
        <v>#REF!</v>
      </c>
      <c r="C143" s="41" t="e">
        <f>#REF!+#REF!</f>
        <v>#REF!</v>
      </c>
      <c r="D143" s="41" t="e">
        <f>#REF!</f>
        <v>#REF!</v>
      </c>
      <c r="E143" s="41" t="e">
        <f>#REF!+#REF!</f>
        <v>#REF!</v>
      </c>
      <c r="F143" s="41" t="e">
        <f>#REF!+#REF!</f>
        <v>#REF!</v>
      </c>
      <c r="G143" s="41" t="e">
        <f>#REF!+#REF!</f>
        <v>#REF!</v>
      </c>
      <c r="H143" s="41" t="e">
        <f>#REF!+#REF!</f>
        <v>#REF!</v>
      </c>
      <c r="I143" s="40" t="e">
        <f>SUM(C143:H143)+'BC1-3'!S143</f>
        <v>#REF!</v>
      </c>
    </row>
    <row r="144" spans="1:9" ht="12.75" customHeight="1" x14ac:dyDescent="0.2">
      <c r="A144" s="38" t="e">
        <f>#REF!</f>
        <v>#REF!</v>
      </c>
      <c r="B144" s="39" t="e">
        <f>#REF!</f>
        <v>#REF!</v>
      </c>
      <c r="C144" s="41" t="e">
        <f>#REF!+#REF!</f>
        <v>#REF!</v>
      </c>
      <c r="D144" s="41" t="e">
        <f>#REF!</f>
        <v>#REF!</v>
      </c>
      <c r="E144" s="41" t="e">
        <f>#REF!+#REF!</f>
        <v>#REF!</v>
      </c>
      <c r="F144" s="41" t="e">
        <f>#REF!+#REF!</f>
        <v>#REF!</v>
      </c>
      <c r="G144" s="41" t="e">
        <f>#REF!+#REF!</f>
        <v>#REF!</v>
      </c>
      <c r="H144" s="41" t="e">
        <f>#REF!+#REF!</f>
        <v>#REF!</v>
      </c>
      <c r="I144" s="40" t="e">
        <f>SUM(C144:H144)+'BC1-3'!S144</f>
        <v>#REF!</v>
      </c>
    </row>
    <row r="145" spans="1:9" ht="12.75" customHeight="1" x14ac:dyDescent="0.2">
      <c r="A145" s="38" t="e">
        <f>#REF!</f>
        <v>#REF!</v>
      </c>
      <c r="B145" s="39" t="e">
        <f>#REF!</f>
        <v>#REF!</v>
      </c>
      <c r="C145" s="41" t="e">
        <f>#REF!+#REF!</f>
        <v>#REF!</v>
      </c>
      <c r="D145" s="41" t="e">
        <f>#REF!</f>
        <v>#REF!</v>
      </c>
      <c r="E145" s="41" t="e">
        <f>#REF!+#REF!</f>
        <v>#REF!</v>
      </c>
      <c r="F145" s="41" t="e">
        <f>#REF!+#REF!</f>
        <v>#REF!</v>
      </c>
      <c r="G145" s="41" t="e">
        <f>#REF!+#REF!</f>
        <v>#REF!</v>
      </c>
      <c r="H145" s="41" t="e">
        <f>#REF!+#REF!</f>
        <v>#REF!</v>
      </c>
      <c r="I145" s="40" t="e">
        <f>SUM(C145:H145)+'BC1-3'!S145</f>
        <v>#REF!</v>
      </c>
    </row>
    <row r="146" spans="1:9" ht="12.75" customHeight="1" x14ac:dyDescent="0.2">
      <c r="A146" s="38" t="e">
        <f>#REF!</f>
        <v>#REF!</v>
      </c>
      <c r="B146" s="39" t="e">
        <f>#REF!</f>
        <v>#REF!</v>
      </c>
      <c r="C146" s="41" t="e">
        <f>#REF!+#REF!</f>
        <v>#REF!</v>
      </c>
      <c r="D146" s="41" t="e">
        <f>#REF!</f>
        <v>#REF!</v>
      </c>
      <c r="E146" s="41" t="e">
        <f>#REF!+#REF!</f>
        <v>#REF!</v>
      </c>
      <c r="F146" s="41" t="e">
        <f>#REF!+#REF!</f>
        <v>#REF!</v>
      </c>
      <c r="G146" s="41" t="e">
        <f>#REF!+#REF!</f>
        <v>#REF!</v>
      </c>
      <c r="H146" s="41" t="e">
        <f>#REF!+#REF!</f>
        <v>#REF!</v>
      </c>
      <c r="I146" s="40" t="e">
        <f>SUM(C146:H146)+'BC1-3'!S146</f>
        <v>#REF!</v>
      </c>
    </row>
    <row r="147" spans="1:9" ht="12.75" customHeight="1" x14ac:dyDescent="0.2">
      <c r="A147" s="38" t="e">
        <f>#REF!</f>
        <v>#REF!</v>
      </c>
      <c r="B147" s="39" t="e">
        <f>#REF!</f>
        <v>#REF!</v>
      </c>
      <c r="C147" s="41" t="e">
        <f>#REF!+#REF!</f>
        <v>#REF!</v>
      </c>
      <c r="D147" s="41" t="e">
        <f>#REF!</f>
        <v>#REF!</v>
      </c>
      <c r="E147" s="41" t="e">
        <f>#REF!+#REF!</f>
        <v>#REF!</v>
      </c>
      <c r="F147" s="41" t="e">
        <f>#REF!+#REF!</f>
        <v>#REF!</v>
      </c>
      <c r="G147" s="41" t="e">
        <f>#REF!+#REF!</f>
        <v>#REF!</v>
      </c>
      <c r="H147" s="41" t="e">
        <f>#REF!+#REF!</f>
        <v>#REF!</v>
      </c>
      <c r="I147" s="40" t="e">
        <f>SUM(C147:H147)+'BC1-3'!S147</f>
        <v>#REF!</v>
      </c>
    </row>
    <row r="148" spans="1:9" ht="12.75" customHeight="1" x14ac:dyDescent="0.2">
      <c r="A148" s="38" t="e">
        <f>#REF!</f>
        <v>#REF!</v>
      </c>
      <c r="B148" s="39" t="e">
        <f>#REF!</f>
        <v>#REF!</v>
      </c>
      <c r="C148" s="41" t="e">
        <f>#REF!+#REF!</f>
        <v>#REF!</v>
      </c>
      <c r="D148" s="41" t="e">
        <f>#REF!</f>
        <v>#REF!</v>
      </c>
      <c r="E148" s="41" t="e">
        <f>#REF!+#REF!</f>
        <v>#REF!</v>
      </c>
      <c r="F148" s="41" t="e">
        <f>#REF!+#REF!</f>
        <v>#REF!</v>
      </c>
      <c r="G148" s="41" t="e">
        <f>#REF!+#REF!</f>
        <v>#REF!</v>
      </c>
      <c r="H148" s="41" t="e">
        <f>#REF!+#REF!</f>
        <v>#REF!</v>
      </c>
      <c r="I148" s="40" t="e">
        <f>SUM(C148:H148)+'BC1-3'!S148</f>
        <v>#REF!</v>
      </c>
    </row>
    <row r="149" spans="1:9" ht="12.75" customHeight="1" x14ac:dyDescent="0.2">
      <c r="A149" s="38" t="e">
        <f>#REF!</f>
        <v>#REF!</v>
      </c>
      <c r="B149" s="39" t="e">
        <f>#REF!</f>
        <v>#REF!</v>
      </c>
      <c r="C149" s="41" t="e">
        <f>#REF!+#REF!</f>
        <v>#REF!</v>
      </c>
      <c r="D149" s="41" t="e">
        <f>#REF!</f>
        <v>#REF!</v>
      </c>
      <c r="E149" s="41" t="e">
        <f>#REF!+#REF!</f>
        <v>#REF!</v>
      </c>
      <c r="F149" s="41" t="e">
        <f>#REF!+#REF!</f>
        <v>#REF!</v>
      </c>
      <c r="G149" s="41" t="e">
        <f>#REF!+#REF!</f>
        <v>#REF!</v>
      </c>
      <c r="H149" s="41" t="e">
        <f>#REF!+#REF!</f>
        <v>#REF!</v>
      </c>
      <c r="I149" s="40" t="e">
        <f>SUM(C149:H149)+'BC1-3'!S149</f>
        <v>#REF!</v>
      </c>
    </row>
    <row r="150" spans="1:9" ht="12.75" customHeight="1" x14ac:dyDescent="0.2">
      <c r="A150" s="38" t="e">
        <f>#REF!</f>
        <v>#REF!</v>
      </c>
      <c r="B150" s="39" t="e">
        <f>#REF!</f>
        <v>#REF!</v>
      </c>
      <c r="C150" s="41" t="e">
        <f>#REF!+#REF!</f>
        <v>#REF!</v>
      </c>
      <c r="D150" s="41" t="e">
        <f>#REF!</f>
        <v>#REF!</v>
      </c>
      <c r="E150" s="41" t="e">
        <f>#REF!+#REF!</f>
        <v>#REF!</v>
      </c>
      <c r="F150" s="41" t="e">
        <f>#REF!+#REF!</f>
        <v>#REF!</v>
      </c>
      <c r="G150" s="41" t="e">
        <f>#REF!+#REF!</f>
        <v>#REF!</v>
      </c>
      <c r="H150" s="41" t="e">
        <f>#REF!+#REF!</f>
        <v>#REF!</v>
      </c>
      <c r="I150" s="40" t="e">
        <f>SUM(C150:H150)+'BC1-3'!S150</f>
        <v>#REF!</v>
      </c>
    </row>
    <row r="151" spans="1:9" ht="12.75" customHeight="1" x14ac:dyDescent="0.2">
      <c r="A151" s="38" t="e">
        <f>#REF!</f>
        <v>#REF!</v>
      </c>
      <c r="B151" s="39" t="e">
        <f>#REF!</f>
        <v>#REF!</v>
      </c>
      <c r="C151" s="41" t="e">
        <f>#REF!+#REF!</f>
        <v>#REF!</v>
      </c>
      <c r="D151" s="41" t="e">
        <f>#REF!</f>
        <v>#REF!</v>
      </c>
      <c r="E151" s="41" t="e">
        <f>#REF!+#REF!</f>
        <v>#REF!</v>
      </c>
      <c r="F151" s="41" t="e">
        <f>#REF!+#REF!</f>
        <v>#REF!</v>
      </c>
      <c r="G151" s="41" t="e">
        <f>#REF!+#REF!</f>
        <v>#REF!</v>
      </c>
      <c r="H151" s="41" t="e">
        <f>#REF!+#REF!</f>
        <v>#REF!</v>
      </c>
      <c r="I151" s="40" t="e">
        <f>SUM(C151:H151)+'BC1-3'!S151</f>
        <v>#REF!</v>
      </c>
    </row>
    <row r="152" spans="1:9" ht="12.75" customHeight="1" x14ac:dyDescent="0.2">
      <c r="A152" s="38" t="e">
        <f>#REF!</f>
        <v>#REF!</v>
      </c>
      <c r="B152" s="39" t="e">
        <f>#REF!</f>
        <v>#REF!</v>
      </c>
      <c r="C152" s="41" t="e">
        <f>#REF!+#REF!</f>
        <v>#REF!</v>
      </c>
      <c r="D152" s="41" t="e">
        <f>#REF!</f>
        <v>#REF!</v>
      </c>
      <c r="E152" s="41" t="e">
        <f>#REF!+#REF!</f>
        <v>#REF!</v>
      </c>
      <c r="F152" s="41" t="e">
        <f>#REF!+#REF!</f>
        <v>#REF!</v>
      </c>
      <c r="G152" s="41" t="e">
        <f>#REF!+#REF!</f>
        <v>#REF!</v>
      </c>
      <c r="H152" s="41" t="e">
        <f>#REF!+#REF!</f>
        <v>#REF!</v>
      </c>
      <c r="I152" s="40" t="e">
        <f>SUM(C152:H152)+'BC1-3'!S152</f>
        <v>#REF!</v>
      </c>
    </row>
    <row r="153" spans="1:9" ht="12.75" customHeight="1" x14ac:dyDescent="0.2">
      <c r="A153" s="38" t="e">
        <f>#REF!</f>
        <v>#REF!</v>
      </c>
      <c r="B153" s="39" t="e">
        <f>#REF!</f>
        <v>#REF!</v>
      </c>
      <c r="C153" s="41" t="e">
        <f>#REF!+#REF!</f>
        <v>#REF!</v>
      </c>
      <c r="D153" s="41" t="e">
        <f>#REF!</f>
        <v>#REF!</v>
      </c>
      <c r="E153" s="41" t="e">
        <f>#REF!+#REF!</f>
        <v>#REF!</v>
      </c>
      <c r="F153" s="41" t="e">
        <f>#REF!+#REF!</f>
        <v>#REF!</v>
      </c>
      <c r="G153" s="41" t="e">
        <f>#REF!+#REF!</f>
        <v>#REF!</v>
      </c>
      <c r="H153" s="41" t="e">
        <f>#REF!+#REF!</f>
        <v>#REF!</v>
      </c>
      <c r="I153" s="40" t="e">
        <f>SUM(C153:H153)+'BC1-3'!S153</f>
        <v>#REF!</v>
      </c>
    </row>
    <row r="154" spans="1:9" ht="12.75" customHeight="1" x14ac:dyDescent="0.2">
      <c r="A154" s="38" t="e">
        <f>#REF!</f>
        <v>#REF!</v>
      </c>
      <c r="B154" s="39" t="e">
        <f>#REF!</f>
        <v>#REF!</v>
      </c>
      <c r="C154" s="41" t="e">
        <f>#REF!+#REF!</f>
        <v>#REF!</v>
      </c>
      <c r="D154" s="41" t="e">
        <f>#REF!</f>
        <v>#REF!</v>
      </c>
      <c r="E154" s="41" t="e">
        <f>#REF!+#REF!</f>
        <v>#REF!</v>
      </c>
      <c r="F154" s="41" t="e">
        <f>#REF!+#REF!</f>
        <v>#REF!</v>
      </c>
      <c r="G154" s="41" t="e">
        <f>#REF!+#REF!</f>
        <v>#REF!</v>
      </c>
      <c r="H154" s="41" t="e">
        <f>#REF!+#REF!</f>
        <v>#REF!</v>
      </c>
      <c r="I154" s="40" t="e">
        <f>SUM(C154:H154)+'BC1-3'!S154</f>
        <v>#REF!</v>
      </c>
    </row>
    <row r="155" spans="1:9" ht="12.75" customHeight="1" x14ac:dyDescent="0.2">
      <c r="A155" s="38" t="e">
        <f>#REF!</f>
        <v>#REF!</v>
      </c>
      <c r="B155" s="39" t="e">
        <f>#REF!</f>
        <v>#REF!</v>
      </c>
      <c r="C155" s="41" t="e">
        <f>#REF!+#REF!</f>
        <v>#REF!</v>
      </c>
      <c r="D155" s="41" t="e">
        <f>#REF!</f>
        <v>#REF!</v>
      </c>
      <c r="E155" s="41" t="e">
        <f>#REF!+#REF!</f>
        <v>#REF!</v>
      </c>
      <c r="F155" s="41" t="e">
        <f>#REF!+#REF!</f>
        <v>#REF!</v>
      </c>
      <c r="G155" s="41" t="e">
        <f>#REF!+#REF!</f>
        <v>#REF!</v>
      </c>
      <c r="H155" s="41" t="e">
        <f>#REF!+#REF!</f>
        <v>#REF!</v>
      </c>
      <c r="I155" s="40" t="e">
        <f>SUM(C155:H155)+'BC1-3'!S155</f>
        <v>#REF!</v>
      </c>
    </row>
    <row r="156" spans="1:9" ht="12.75" customHeight="1" x14ac:dyDescent="0.2">
      <c r="A156" s="38" t="e">
        <f>#REF!</f>
        <v>#REF!</v>
      </c>
      <c r="B156" s="39" t="e">
        <f>#REF!</f>
        <v>#REF!</v>
      </c>
      <c r="C156" s="41" t="e">
        <f>#REF!+#REF!</f>
        <v>#REF!</v>
      </c>
      <c r="D156" s="41" t="e">
        <f>#REF!</f>
        <v>#REF!</v>
      </c>
      <c r="E156" s="41" t="e">
        <f>#REF!+#REF!</f>
        <v>#REF!</v>
      </c>
      <c r="F156" s="41" t="e">
        <f>#REF!+#REF!</f>
        <v>#REF!</v>
      </c>
      <c r="G156" s="41" t="e">
        <f>#REF!+#REF!</f>
        <v>#REF!</v>
      </c>
      <c r="H156" s="41" t="e">
        <f>#REF!+#REF!</f>
        <v>#REF!</v>
      </c>
      <c r="I156" s="40" t="e">
        <f>SUM(C156:H156)+'BC1-3'!S156</f>
        <v>#REF!</v>
      </c>
    </row>
    <row r="157" spans="1:9" ht="12.75" customHeight="1" x14ac:dyDescent="0.2">
      <c r="A157" s="38" t="e">
        <f>#REF!</f>
        <v>#REF!</v>
      </c>
      <c r="B157" s="39" t="e">
        <f>#REF!</f>
        <v>#REF!</v>
      </c>
      <c r="C157" s="41" t="e">
        <f>#REF!+#REF!</f>
        <v>#REF!</v>
      </c>
      <c r="D157" s="41" t="e">
        <f>#REF!</f>
        <v>#REF!</v>
      </c>
      <c r="E157" s="41" t="e">
        <f>#REF!+#REF!</f>
        <v>#REF!</v>
      </c>
      <c r="F157" s="41" t="e">
        <f>#REF!+#REF!</f>
        <v>#REF!</v>
      </c>
      <c r="G157" s="41" t="e">
        <f>#REF!+#REF!</f>
        <v>#REF!</v>
      </c>
      <c r="H157" s="41" t="e">
        <f>#REF!+#REF!</f>
        <v>#REF!</v>
      </c>
      <c r="I157" s="40" t="e">
        <f>SUM(C157:H157)+'BC1-3'!S157</f>
        <v>#REF!</v>
      </c>
    </row>
    <row r="158" spans="1:9" ht="12.75" customHeight="1" x14ac:dyDescent="0.2">
      <c r="A158" s="38" t="e">
        <f>#REF!</f>
        <v>#REF!</v>
      </c>
      <c r="B158" s="39" t="e">
        <f>#REF!</f>
        <v>#REF!</v>
      </c>
      <c r="C158" s="41" t="e">
        <f>#REF!+#REF!</f>
        <v>#REF!</v>
      </c>
      <c r="D158" s="41" t="e">
        <f>#REF!</f>
        <v>#REF!</v>
      </c>
      <c r="E158" s="41" t="e">
        <f>#REF!+#REF!</f>
        <v>#REF!</v>
      </c>
      <c r="F158" s="41" t="e">
        <f>#REF!+#REF!</f>
        <v>#REF!</v>
      </c>
      <c r="G158" s="41" t="e">
        <f>#REF!+#REF!</f>
        <v>#REF!</v>
      </c>
      <c r="H158" s="41" t="e">
        <f>#REF!+#REF!</f>
        <v>#REF!</v>
      </c>
      <c r="I158" s="40" t="e">
        <f>SUM(C158:H158)+'BC1-3'!S158</f>
        <v>#REF!</v>
      </c>
    </row>
    <row r="159" spans="1:9" ht="12.75" customHeight="1" x14ac:dyDescent="0.2">
      <c r="A159" s="38" t="e">
        <f>#REF!</f>
        <v>#REF!</v>
      </c>
      <c r="B159" s="39" t="e">
        <f>#REF!</f>
        <v>#REF!</v>
      </c>
      <c r="C159" s="41" t="e">
        <f>#REF!+#REF!</f>
        <v>#REF!</v>
      </c>
      <c r="D159" s="41" t="e">
        <f>#REF!</f>
        <v>#REF!</v>
      </c>
      <c r="E159" s="41" t="e">
        <f>#REF!+#REF!</f>
        <v>#REF!</v>
      </c>
      <c r="F159" s="41" t="e">
        <f>#REF!+#REF!</f>
        <v>#REF!</v>
      </c>
      <c r="G159" s="41" t="e">
        <f>#REF!+#REF!</f>
        <v>#REF!</v>
      </c>
      <c r="H159" s="41" t="e">
        <f>#REF!+#REF!</f>
        <v>#REF!</v>
      </c>
      <c r="I159" s="40" t="e">
        <f>SUM(C159:H159)+'BC1-3'!S159</f>
        <v>#REF!</v>
      </c>
    </row>
    <row r="160" spans="1:9" ht="12.75" customHeight="1" x14ac:dyDescent="0.2">
      <c r="A160" s="38" t="e">
        <f>#REF!</f>
        <v>#REF!</v>
      </c>
      <c r="B160" s="39" t="e">
        <f>#REF!</f>
        <v>#REF!</v>
      </c>
      <c r="C160" s="41" t="e">
        <f>#REF!+#REF!</f>
        <v>#REF!</v>
      </c>
      <c r="D160" s="41" t="e">
        <f>#REF!</f>
        <v>#REF!</v>
      </c>
      <c r="E160" s="41" t="e">
        <f>#REF!+#REF!</f>
        <v>#REF!</v>
      </c>
      <c r="F160" s="41" t="e">
        <f>#REF!+#REF!</f>
        <v>#REF!</v>
      </c>
      <c r="G160" s="41" t="e">
        <f>#REF!+#REF!</f>
        <v>#REF!</v>
      </c>
      <c r="H160" s="41" t="e">
        <f>#REF!+#REF!</f>
        <v>#REF!</v>
      </c>
      <c r="I160" s="40" t="e">
        <f>SUM(C160:H160)+'BC1-3'!S160</f>
        <v>#REF!</v>
      </c>
    </row>
    <row r="161" spans="1:9" ht="12.75" customHeight="1" x14ac:dyDescent="0.2">
      <c r="A161" s="38" t="e">
        <f>#REF!</f>
        <v>#REF!</v>
      </c>
      <c r="B161" s="39" t="e">
        <f>#REF!</f>
        <v>#REF!</v>
      </c>
      <c r="C161" s="41" t="e">
        <f>#REF!+#REF!</f>
        <v>#REF!</v>
      </c>
      <c r="D161" s="41" t="e">
        <f>#REF!</f>
        <v>#REF!</v>
      </c>
      <c r="E161" s="41" t="e">
        <f>#REF!+#REF!</f>
        <v>#REF!</v>
      </c>
      <c r="F161" s="41" t="e">
        <f>#REF!+#REF!</f>
        <v>#REF!</v>
      </c>
      <c r="G161" s="41" t="e">
        <f>#REF!+#REF!</f>
        <v>#REF!</v>
      </c>
      <c r="H161" s="41" t="e">
        <f>#REF!+#REF!</f>
        <v>#REF!</v>
      </c>
      <c r="I161" s="40" t="e">
        <f>SUM(C161:H161)+'BC1-3'!S161</f>
        <v>#REF!</v>
      </c>
    </row>
    <row r="162" spans="1:9" ht="12.75" customHeight="1" x14ac:dyDescent="0.2">
      <c r="A162" s="38" t="e">
        <f>#REF!</f>
        <v>#REF!</v>
      </c>
      <c r="B162" s="39" t="e">
        <f>#REF!</f>
        <v>#REF!</v>
      </c>
      <c r="C162" s="41" t="e">
        <f>#REF!+#REF!</f>
        <v>#REF!</v>
      </c>
      <c r="D162" s="41" t="e">
        <f>#REF!</f>
        <v>#REF!</v>
      </c>
      <c r="E162" s="41" t="e">
        <f>#REF!+#REF!</f>
        <v>#REF!</v>
      </c>
      <c r="F162" s="41" t="e">
        <f>#REF!+#REF!</f>
        <v>#REF!</v>
      </c>
      <c r="G162" s="41" t="e">
        <f>#REF!+#REF!</f>
        <v>#REF!</v>
      </c>
      <c r="H162" s="41" t="e">
        <f>#REF!+#REF!</f>
        <v>#REF!</v>
      </c>
      <c r="I162" s="40" t="e">
        <f>SUM(C162:H162)+'BC1-3'!S162</f>
        <v>#REF!</v>
      </c>
    </row>
    <row r="163" spans="1:9" ht="12.75" customHeight="1" x14ac:dyDescent="0.2">
      <c r="A163" s="38" t="e">
        <f>#REF!</f>
        <v>#REF!</v>
      </c>
      <c r="B163" s="39" t="e">
        <f>#REF!</f>
        <v>#REF!</v>
      </c>
      <c r="C163" s="41" t="e">
        <f>#REF!+#REF!</f>
        <v>#REF!</v>
      </c>
      <c r="D163" s="41" t="e">
        <f>#REF!</f>
        <v>#REF!</v>
      </c>
      <c r="E163" s="41" t="e">
        <f>#REF!+#REF!</f>
        <v>#REF!</v>
      </c>
      <c r="F163" s="41" t="e">
        <f>#REF!+#REF!</f>
        <v>#REF!</v>
      </c>
      <c r="G163" s="41" t="e">
        <f>#REF!+#REF!</f>
        <v>#REF!</v>
      </c>
      <c r="H163" s="41" t="e">
        <f>#REF!+#REF!</f>
        <v>#REF!</v>
      </c>
      <c r="I163" s="40" t="e">
        <f>SUM(C163:H163)+'BC1-3'!S163</f>
        <v>#REF!</v>
      </c>
    </row>
    <row r="164" spans="1:9" ht="12.75" customHeight="1" x14ac:dyDescent="0.2">
      <c r="A164" s="38" t="e">
        <f>#REF!</f>
        <v>#REF!</v>
      </c>
      <c r="B164" s="39" t="e">
        <f>#REF!</f>
        <v>#REF!</v>
      </c>
      <c r="C164" s="41" t="e">
        <f>#REF!+#REF!</f>
        <v>#REF!</v>
      </c>
      <c r="D164" s="41" t="e">
        <f>#REF!</f>
        <v>#REF!</v>
      </c>
      <c r="E164" s="41" t="e">
        <f>#REF!+#REF!</f>
        <v>#REF!</v>
      </c>
      <c r="F164" s="41" t="e">
        <f>#REF!+#REF!</f>
        <v>#REF!</v>
      </c>
      <c r="G164" s="41" t="e">
        <f>#REF!+#REF!</f>
        <v>#REF!</v>
      </c>
      <c r="H164" s="41" t="e">
        <f>#REF!+#REF!</f>
        <v>#REF!</v>
      </c>
      <c r="I164" s="40" t="e">
        <f>SUM(C164:H164)+'BC1-3'!S164</f>
        <v>#REF!</v>
      </c>
    </row>
    <row r="165" spans="1:9" ht="12.75" customHeight="1" x14ac:dyDescent="0.2">
      <c r="A165" s="38" t="e">
        <f>#REF!</f>
        <v>#REF!</v>
      </c>
      <c r="B165" s="39" t="e">
        <f>#REF!</f>
        <v>#REF!</v>
      </c>
      <c r="C165" s="41" t="e">
        <f>#REF!+#REF!</f>
        <v>#REF!</v>
      </c>
      <c r="D165" s="41" t="e">
        <f>#REF!</f>
        <v>#REF!</v>
      </c>
      <c r="E165" s="41" t="e">
        <f>#REF!+#REF!</f>
        <v>#REF!</v>
      </c>
      <c r="F165" s="41" t="e">
        <f>#REF!+#REF!</f>
        <v>#REF!</v>
      </c>
      <c r="G165" s="41" t="e">
        <f>#REF!+#REF!</f>
        <v>#REF!</v>
      </c>
      <c r="H165" s="41" t="e">
        <f>#REF!+#REF!</f>
        <v>#REF!</v>
      </c>
      <c r="I165" s="40" t="e">
        <f>SUM(C165:H165)+'BC1-3'!S165</f>
        <v>#REF!</v>
      </c>
    </row>
    <row r="166" spans="1:9" ht="12.75" customHeight="1" x14ac:dyDescent="0.2">
      <c r="A166" s="38" t="e">
        <f>#REF!</f>
        <v>#REF!</v>
      </c>
      <c r="B166" s="39" t="e">
        <f>#REF!</f>
        <v>#REF!</v>
      </c>
      <c r="C166" s="41" t="e">
        <f>#REF!+#REF!</f>
        <v>#REF!</v>
      </c>
      <c r="D166" s="41" t="e">
        <f>#REF!</f>
        <v>#REF!</v>
      </c>
      <c r="E166" s="41" t="e">
        <f>#REF!+#REF!</f>
        <v>#REF!</v>
      </c>
      <c r="F166" s="41" t="e">
        <f>#REF!+#REF!</f>
        <v>#REF!</v>
      </c>
      <c r="G166" s="41" t="e">
        <f>#REF!+#REF!</f>
        <v>#REF!</v>
      </c>
      <c r="H166" s="41" t="e">
        <f>#REF!+#REF!</f>
        <v>#REF!</v>
      </c>
      <c r="I166" s="40" t="e">
        <f>SUM(C166:H166)+'BC1-3'!S166</f>
        <v>#REF!</v>
      </c>
    </row>
    <row r="167" spans="1:9" ht="12.75" customHeight="1" x14ac:dyDescent="0.2">
      <c r="A167" s="38" t="e">
        <f>#REF!</f>
        <v>#REF!</v>
      </c>
      <c r="B167" s="39" t="e">
        <f>#REF!</f>
        <v>#REF!</v>
      </c>
      <c r="C167" s="41" t="e">
        <f>#REF!+#REF!</f>
        <v>#REF!</v>
      </c>
      <c r="D167" s="41" t="e">
        <f>#REF!</f>
        <v>#REF!</v>
      </c>
      <c r="E167" s="41" t="e">
        <f>#REF!+#REF!</f>
        <v>#REF!</v>
      </c>
      <c r="F167" s="41" t="e">
        <f>#REF!+#REF!</f>
        <v>#REF!</v>
      </c>
      <c r="G167" s="41" t="e">
        <f>#REF!+#REF!</f>
        <v>#REF!</v>
      </c>
      <c r="H167" s="41" t="e">
        <f>#REF!+#REF!</f>
        <v>#REF!</v>
      </c>
      <c r="I167" s="40" t="e">
        <f>SUM(C167:H167)+'BC1-3'!S167</f>
        <v>#REF!</v>
      </c>
    </row>
    <row r="168" spans="1:9" ht="12.75" customHeight="1" x14ac:dyDescent="0.2">
      <c r="A168" s="38" t="e">
        <f>#REF!</f>
        <v>#REF!</v>
      </c>
      <c r="B168" s="39" t="e">
        <f>#REF!</f>
        <v>#REF!</v>
      </c>
      <c r="C168" s="41" t="e">
        <f>#REF!+#REF!</f>
        <v>#REF!</v>
      </c>
      <c r="D168" s="41" t="e">
        <f>#REF!</f>
        <v>#REF!</v>
      </c>
      <c r="E168" s="41" t="e">
        <f>#REF!+#REF!</f>
        <v>#REF!</v>
      </c>
      <c r="F168" s="41" t="e">
        <f>#REF!+#REF!</f>
        <v>#REF!</v>
      </c>
      <c r="G168" s="41" t="e">
        <f>#REF!+#REF!</f>
        <v>#REF!</v>
      </c>
      <c r="H168" s="41" t="e">
        <f>#REF!+#REF!</f>
        <v>#REF!</v>
      </c>
      <c r="I168" s="40" t="e">
        <f>SUM(C168:H168)+'BC1-3'!S168</f>
        <v>#REF!</v>
      </c>
    </row>
    <row r="169" spans="1:9" ht="12.75" customHeight="1" x14ac:dyDescent="0.2">
      <c r="A169" s="38" t="e">
        <f>#REF!</f>
        <v>#REF!</v>
      </c>
      <c r="B169" s="39" t="e">
        <f>#REF!</f>
        <v>#REF!</v>
      </c>
      <c r="C169" s="41" t="e">
        <f>#REF!+#REF!</f>
        <v>#REF!</v>
      </c>
      <c r="D169" s="41" t="e">
        <f>#REF!</f>
        <v>#REF!</v>
      </c>
      <c r="E169" s="41" t="e">
        <f>#REF!+#REF!</f>
        <v>#REF!</v>
      </c>
      <c r="F169" s="41" t="e">
        <f>#REF!+#REF!</f>
        <v>#REF!</v>
      </c>
      <c r="G169" s="41" t="e">
        <f>#REF!+#REF!</f>
        <v>#REF!</v>
      </c>
      <c r="H169" s="41" t="e">
        <f>#REF!+#REF!</f>
        <v>#REF!</v>
      </c>
      <c r="I169" s="40" t="e">
        <f>SUM(C169:H169)+'BC1-3'!S169</f>
        <v>#REF!</v>
      </c>
    </row>
    <row r="170" spans="1:9" ht="12.75" customHeight="1" x14ac:dyDescent="0.2">
      <c r="A170" s="38" t="e">
        <f>#REF!</f>
        <v>#REF!</v>
      </c>
      <c r="B170" s="39" t="e">
        <f>#REF!</f>
        <v>#REF!</v>
      </c>
      <c r="C170" s="41" t="e">
        <f>#REF!+#REF!</f>
        <v>#REF!</v>
      </c>
      <c r="D170" s="41" t="e">
        <f>#REF!</f>
        <v>#REF!</v>
      </c>
      <c r="E170" s="41" t="e">
        <f>#REF!+#REF!</f>
        <v>#REF!</v>
      </c>
      <c r="F170" s="41" t="e">
        <f>#REF!+#REF!</f>
        <v>#REF!</v>
      </c>
      <c r="G170" s="41" t="e">
        <f>#REF!+#REF!</f>
        <v>#REF!</v>
      </c>
      <c r="H170" s="41" t="e">
        <f>#REF!+#REF!</f>
        <v>#REF!</v>
      </c>
      <c r="I170" s="40" t="e">
        <f>SUM(C170:H170)+'BC1-3'!S170</f>
        <v>#REF!</v>
      </c>
    </row>
    <row r="171" spans="1:9" ht="12.75" customHeight="1" x14ac:dyDescent="0.2">
      <c r="A171" s="38" t="e">
        <f>#REF!</f>
        <v>#REF!</v>
      </c>
      <c r="B171" s="39" t="e">
        <f>#REF!</f>
        <v>#REF!</v>
      </c>
      <c r="C171" s="41" t="e">
        <f>#REF!+#REF!</f>
        <v>#REF!</v>
      </c>
      <c r="D171" s="41" t="e">
        <f>#REF!</f>
        <v>#REF!</v>
      </c>
      <c r="E171" s="41" t="e">
        <f>#REF!+#REF!</f>
        <v>#REF!</v>
      </c>
      <c r="F171" s="41" t="e">
        <f>#REF!+#REF!</f>
        <v>#REF!</v>
      </c>
      <c r="G171" s="41" t="e">
        <f>#REF!+#REF!</f>
        <v>#REF!</v>
      </c>
      <c r="H171" s="41" t="e">
        <f>#REF!+#REF!</f>
        <v>#REF!</v>
      </c>
      <c r="I171" s="40" t="e">
        <f>SUM(C171:H171)+'BC1-3'!S171</f>
        <v>#REF!</v>
      </c>
    </row>
    <row r="172" spans="1:9" ht="12.75" customHeight="1" x14ac:dyDescent="0.2">
      <c r="A172" s="38" t="e">
        <f>#REF!</f>
        <v>#REF!</v>
      </c>
      <c r="B172" s="39" t="e">
        <f>#REF!</f>
        <v>#REF!</v>
      </c>
      <c r="C172" s="41" t="e">
        <f>#REF!+#REF!</f>
        <v>#REF!</v>
      </c>
      <c r="D172" s="41" t="e">
        <f>#REF!</f>
        <v>#REF!</v>
      </c>
      <c r="E172" s="41" t="e">
        <f>#REF!+#REF!</f>
        <v>#REF!</v>
      </c>
      <c r="F172" s="41" t="e">
        <f>#REF!+#REF!</f>
        <v>#REF!</v>
      </c>
      <c r="G172" s="41" t="e">
        <f>#REF!+#REF!</f>
        <v>#REF!</v>
      </c>
      <c r="H172" s="41" t="e">
        <f>#REF!+#REF!</f>
        <v>#REF!</v>
      </c>
      <c r="I172" s="40" t="e">
        <f>SUM(C172:H172)+'BC1-3'!S172</f>
        <v>#REF!</v>
      </c>
    </row>
    <row r="173" spans="1:9" ht="12.75" customHeight="1" x14ac:dyDescent="0.2">
      <c r="A173" s="38" t="e">
        <f>#REF!</f>
        <v>#REF!</v>
      </c>
      <c r="B173" s="39" t="e">
        <f>#REF!</f>
        <v>#REF!</v>
      </c>
      <c r="C173" s="41" t="e">
        <f>#REF!+#REF!</f>
        <v>#REF!</v>
      </c>
      <c r="D173" s="41" t="e">
        <f>#REF!</f>
        <v>#REF!</v>
      </c>
      <c r="E173" s="41" t="e">
        <f>#REF!+#REF!</f>
        <v>#REF!</v>
      </c>
      <c r="F173" s="41" t="e">
        <f>#REF!+#REF!</f>
        <v>#REF!</v>
      </c>
      <c r="G173" s="41" t="e">
        <f>#REF!+#REF!</f>
        <v>#REF!</v>
      </c>
      <c r="H173" s="41" t="e">
        <f>#REF!+#REF!</f>
        <v>#REF!</v>
      </c>
      <c r="I173" s="40" t="e">
        <f>SUM(C173:H173)+'BC1-3'!S173</f>
        <v>#REF!</v>
      </c>
    </row>
    <row r="174" spans="1:9" ht="12.75" customHeight="1" x14ac:dyDescent="0.2">
      <c r="A174" s="38" t="e">
        <f>#REF!</f>
        <v>#REF!</v>
      </c>
      <c r="B174" s="39" t="e">
        <f>#REF!</f>
        <v>#REF!</v>
      </c>
      <c r="C174" s="41" t="e">
        <f>#REF!+#REF!</f>
        <v>#REF!</v>
      </c>
      <c r="D174" s="41" t="e">
        <f>#REF!</f>
        <v>#REF!</v>
      </c>
      <c r="E174" s="41" t="e">
        <f>#REF!+#REF!</f>
        <v>#REF!</v>
      </c>
      <c r="F174" s="41" t="e">
        <f>#REF!+#REF!</f>
        <v>#REF!</v>
      </c>
      <c r="G174" s="41" t="e">
        <f>#REF!+#REF!</f>
        <v>#REF!</v>
      </c>
      <c r="H174" s="41" t="e">
        <f>#REF!+#REF!</f>
        <v>#REF!</v>
      </c>
      <c r="I174" s="40" t="e">
        <f>SUM(C174:H174)+'BC1-3'!S174</f>
        <v>#REF!</v>
      </c>
    </row>
    <row r="175" spans="1:9" ht="12.75" customHeight="1" x14ac:dyDescent="0.2">
      <c r="A175" s="38" t="e">
        <f>#REF!</f>
        <v>#REF!</v>
      </c>
      <c r="B175" s="39" t="e">
        <f>#REF!</f>
        <v>#REF!</v>
      </c>
      <c r="C175" s="41" t="e">
        <f>#REF!+#REF!</f>
        <v>#REF!</v>
      </c>
      <c r="D175" s="41" t="e">
        <f>#REF!</f>
        <v>#REF!</v>
      </c>
      <c r="E175" s="41" t="e">
        <f>#REF!+#REF!</f>
        <v>#REF!</v>
      </c>
      <c r="F175" s="41" t="e">
        <f>#REF!+#REF!</f>
        <v>#REF!</v>
      </c>
      <c r="G175" s="41" t="e">
        <f>#REF!+#REF!</f>
        <v>#REF!</v>
      </c>
      <c r="H175" s="41" t="e">
        <f>#REF!+#REF!</f>
        <v>#REF!</v>
      </c>
      <c r="I175" s="40" t="e">
        <f>SUM(C175:H175)+'BC1-3'!S175</f>
        <v>#REF!</v>
      </c>
    </row>
    <row r="176" spans="1:9" ht="12.75" customHeight="1" x14ac:dyDescent="0.2">
      <c r="A176" s="38" t="e">
        <f>#REF!</f>
        <v>#REF!</v>
      </c>
      <c r="B176" s="39" t="e">
        <f>#REF!</f>
        <v>#REF!</v>
      </c>
      <c r="C176" s="41" t="e">
        <f>#REF!+#REF!</f>
        <v>#REF!</v>
      </c>
      <c r="D176" s="41" t="e">
        <f>#REF!</f>
        <v>#REF!</v>
      </c>
      <c r="E176" s="41" t="e">
        <f>#REF!+#REF!</f>
        <v>#REF!</v>
      </c>
      <c r="F176" s="41" t="e">
        <f>#REF!+#REF!</f>
        <v>#REF!</v>
      </c>
      <c r="G176" s="41" t="e">
        <f>#REF!+#REF!</f>
        <v>#REF!</v>
      </c>
      <c r="H176" s="41" t="e">
        <f>#REF!+#REF!</f>
        <v>#REF!</v>
      </c>
      <c r="I176" s="40" t="e">
        <f>SUM(C176:H176)+'BC1-3'!S176</f>
        <v>#REF!</v>
      </c>
    </row>
    <row r="177" spans="1:9" ht="12.75" customHeight="1" x14ac:dyDescent="0.2">
      <c r="A177" s="38" t="e">
        <f>#REF!</f>
        <v>#REF!</v>
      </c>
      <c r="B177" s="39" t="e">
        <f>#REF!</f>
        <v>#REF!</v>
      </c>
      <c r="C177" s="41" t="e">
        <f>#REF!+#REF!</f>
        <v>#REF!</v>
      </c>
      <c r="D177" s="41" t="e">
        <f>#REF!</f>
        <v>#REF!</v>
      </c>
      <c r="E177" s="41" t="e">
        <f>#REF!+#REF!</f>
        <v>#REF!</v>
      </c>
      <c r="F177" s="41" t="e">
        <f>#REF!+#REF!</f>
        <v>#REF!</v>
      </c>
      <c r="G177" s="41" t="e">
        <f>#REF!+#REF!</f>
        <v>#REF!</v>
      </c>
      <c r="H177" s="41" t="e">
        <f>#REF!+#REF!</f>
        <v>#REF!</v>
      </c>
      <c r="I177" s="40" t="e">
        <f>SUM(C177:H177)+'BC1-3'!S177</f>
        <v>#REF!</v>
      </c>
    </row>
    <row r="178" spans="1:9" ht="12.75" customHeight="1" x14ac:dyDescent="0.2">
      <c r="A178" s="38" t="e">
        <f>#REF!</f>
        <v>#REF!</v>
      </c>
      <c r="B178" s="39" t="e">
        <f>#REF!</f>
        <v>#REF!</v>
      </c>
      <c r="C178" s="41" t="e">
        <f>#REF!+#REF!</f>
        <v>#REF!</v>
      </c>
      <c r="D178" s="41" t="e">
        <f>#REF!</f>
        <v>#REF!</v>
      </c>
      <c r="E178" s="41" t="e">
        <f>#REF!+#REF!</f>
        <v>#REF!</v>
      </c>
      <c r="F178" s="41" t="e">
        <f>#REF!+#REF!</f>
        <v>#REF!</v>
      </c>
      <c r="G178" s="41" t="e">
        <f>#REF!+#REF!</f>
        <v>#REF!</v>
      </c>
      <c r="H178" s="41" t="e">
        <f>#REF!+#REF!</f>
        <v>#REF!</v>
      </c>
      <c r="I178" s="40" t="e">
        <f>SUM(C178:H178)+'BC1-3'!S178</f>
        <v>#REF!</v>
      </c>
    </row>
    <row r="179" spans="1:9" ht="12.75" customHeight="1" x14ac:dyDescent="0.2">
      <c r="A179" s="38" t="e">
        <f>#REF!</f>
        <v>#REF!</v>
      </c>
      <c r="B179" s="39" t="e">
        <f>#REF!</f>
        <v>#REF!</v>
      </c>
      <c r="C179" s="41" t="e">
        <f>#REF!+#REF!</f>
        <v>#REF!</v>
      </c>
      <c r="D179" s="41" t="e">
        <f>#REF!</f>
        <v>#REF!</v>
      </c>
      <c r="E179" s="41" t="e">
        <f>#REF!+#REF!</f>
        <v>#REF!</v>
      </c>
      <c r="F179" s="41" t="e">
        <f>#REF!+#REF!</f>
        <v>#REF!</v>
      </c>
      <c r="G179" s="41" t="e">
        <f>#REF!+#REF!</f>
        <v>#REF!</v>
      </c>
      <c r="H179" s="41" t="e">
        <f>#REF!+#REF!</f>
        <v>#REF!</v>
      </c>
      <c r="I179" s="40" t="e">
        <f>SUM(C179:H179)+'BC1-3'!S179</f>
        <v>#REF!</v>
      </c>
    </row>
    <row r="180" spans="1:9" ht="12.75" customHeight="1" x14ac:dyDescent="0.2">
      <c r="A180" s="38" t="e">
        <f>#REF!</f>
        <v>#REF!</v>
      </c>
      <c r="B180" s="39" t="e">
        <f>#REF!</f>
        <v>#REF!</v>
      </c>
      <c r="C180" s="41" t="e">
        <f>#REF!+#REF!</f>
        <v>#REF!</v>
      </c>
      <c r="D180" s="41" t="e">
        <f>#REF!</f>
        <v>#REF!</v>
      </c>
      <c r="E180" s="41" t="e">
        <f>#REF!+#REF!</f>
        <v>#REF!</v>
      </c>
      <c r="F180" s="41" t="e">
        <f>#REF!+#REF!</f>
        <v>#REF!</v>
      </c>
      <c r="G180" s="41" t="e">
        <f>#REF!+#REF!</f>
        <v>#REF!</v>
      </c>
      <c r="H180" s="41" t="e">
        <f>#REF!+#REF!</f>
        <v>#REF!</v>
      </c>
      <c r="I180" s="40" t="e">
        <f>SUM(C180:H180)+'BC1-3'!S180</f>
        <v>#REF!</v>
      </c>
    </row>
    <row r="181" spans="1:9" ht="12.75" customHeight="1" x14ac:dyDescent="0.2">
      <c r="A181" s="38" t="e">
        <f>#REF!</f>
        <v>#REF!</v>
      </c>
      <c r="B181" s="39" t="e">
        <f>#REF!</f>
        <v>#REF!</v>
      </c>
      <c r="C181" s="41" t="e">
        <f>#REF!+#REF!</f>
        <v>#REF!</v>
      </c>
      <c r="D181" s="41" t="e">
        <f>#REF!</f>
        <v>#REF!</v>
      </c>
      <c r="E181" s="41" t="e">
        <f>#REF!+#REF!</f>
        <v>#REF!</v>
      </c>
      <c r="F181" s="41" t="e">
        <f>#REF!+#REF!</f>
        <v>#REF!</v>
      </c>
      <c r="G181" s="41" t="e">
        <f>#REF!+#REF!</f>
        <v>#REF!</v>
      </c>
      <c r="H181" s="41" t="e">
        <f>#REF!+#REF!</f>
        <v>#REF!</v>
      </c>
      <c r="I181" s="40" t="e">
        <f>SUM(C181:H181)+'BC1-3'!S181</f>
        <v>#REF!</v>
      </c>
    </row>
    <row r="182" spans="1:9" ht="12.75" customHeight="1" x14ac:dyDescent="0.2">
      <c r="A182" s="38" t="e">
        <f>#REF!</f>
        <v>#REF!</v>
      </c>
      <c r="B182" s="39" t="e">
        <f>#REF!</f>
        <v>#REF!</v>
      </c>
      <c r="C182" s="41" t="e">
        <f>#REF!+#REF!</f>
        <v>#REF!</v>
      </c>
      <c r="D182" s="41" t="e">
        <f>#REF!</f>
        <v>#REF!</v>
      </c>
      <c r="E182" s="41" t="e">
        <f>#REF!+#REF!</f>
        <v>#REF!</v>
      </c>
      <c r="F182" s="41" t="e">
        <f>#REF!+#REF!</f>
        <v>#REF!</v>
      </c>
      <c r="G182" s="41" t="e">
        <f>#REF!+#REF!</f>
        <v>#REF!</v>
      </c>
      <c r="H182" s="41" t="e">
        <f>#REF!+#REF!</f>
        <v>#REF!</v>
      </c>
      <c r="I182" s="40" t="e">
        <f>SUM(C182:H182)+'BC1-3'!S182</f>
        <v>#REF!</v>
      </c>
    </row>
    <row r="183" spans="1:9" ht="12.75" customHeight="1" x14ac:dyDescent="0.2">
      <c r="A183" s="38" t="e">
        <f>#REF!</f>
        <v>#REF!</v>
      </c>
      <c r="B183" s="39" t="e">
        <f>#REF!</f>
        <v>#REF!</v>
      </c>
      <c r="C183" s="41" t="e">
        <f>#REF!+#REF!</f>
        <v>#REF!</v>
      </c>
      <c r="D183" s="41" t="e">
        <f>#REF!</f>
        <v>#REF!</v>
      </c>
      <c r="E183" s="41" t="e">
        <f>#REF!+#REF!</f>
        <v>#REF!</v>
      </c>
      <c r="F183" s="41" t="e">
        <f>#REF!+#REF!</f>
        <v>#REF!</v>
      </c>
      <c r="G183" s="41" t="e">
        <f>#REF!+#REF!</f>
        <v>#REF!</v>
      </c>
      <c r="H183" s="41" t="e">
        <f>#REF!+#REF!</f>
        <v>#REF!</v>
      </c>
      <c r="I183" s="40" t="e">
        <f>SUM(C183:H183)+'BC1-3'!S183</f>
        <v>#REF!</v>
      </c>
    </row>
    <row r="184" spans="1:9" ht="12.75" customHeight="1" x14ac:dyDescent="0.2">
      <c r="A184" s="38" t="e">
        <f>#REF!</f>
        <v>#REF!</v>
      </c>
      <c r="B184" s="39" t="e">
        <f>#REF!</f>
        <v>#REF!</v>
      </c>
      <c r="C184" s="41" t="e">
        <f>#REF!+#REF!</f>
        <v>#REF!</v>
      </c>
      <c r="D184" s="41" t="e">
        <f>#REF!</f>
        <v>#REF!</v>
      </c>
      <c r="E184" s="41" t="e">
        <f>#REF!+#REF!</f>
        <v>#REF!</v>
      </c>
      <c r="F184" s="41" t="e">
        <f>#REF!+#REF!</f>
        <v>#REF!</v>
      </c>
      <c r="G184" s="41" t="e">
        <f>#REF!+#REF!</f>
        <v>#REF!</v>
      </c>
      <c r="H184" s="41" t="e">
        <f>#REF!+#REF!</f>
        <v>#REF!</v>
      </c>
      <c r="I184" s="40" t="e">
        <f>SUM(C184:H184)+'BC1-3'!S184</f>
        <v>#REF!</v>
      </c>
    </row>
    <row r="185" spans="1:9" ht="12.75" customHeight="1" x14ac:dyDescent="0.2">
      <c r="A185" s="38" t="e">
        <f>#REF!</f>
        <v>#REF!</v>
      </c>
      <c r="B185" s="39" t="e">
        <f>#REF!</f>
        <v>#REF!</v>
      </c>
      <c r="C185" s="41" t="e">
        <f>#REF!+#REF!</f>
        <v>#REF!</v>
      </c>
      <c r="D185" s="41" t="e">
        <f>#REF!</f>
        <v>#REF!</v>
      </c>
      <c r="E185" s="41" t="e">
        <f>#REF!+#REF!</f>
        <v>#REF!</v>
      </c>
      <c r="F185" s="41" t="e">
        <f>#REF!+#REF!</f>
        <v>#REF!</v>
      </c>
      <c r="G185" s="41" t="e">
        <f>#REF!+#REF!</f>
        <v>#REF!</v>
      </c>
      <c r="H185" s="41" t="e">
        <f>#REF!+#REF!</f>
        <v>#REF!</v>
      </c>
      <c r="I185" s="40" t="e">
        <f>SUM(C185:H185)+'BC1-3'!S185</f>
        <v>#REF!</v>
      </c>
    </row>
    <row r="186" spans="1:9" ht="12.75" customHeight="1" x14ac:dyDescent="0.2">
      <c r="A186" s="38" t="e">
        <f>#REF!</f>
        <v>#REF!</v>
      </c>
      <c r="B186" s="39" t="e">
        <f>#REF!</f>
        <v>#REF!</v>
      </c>
      <c r="C186" s="41" t="e">
        <f>#REF!+#REF!</f>
        <v>#REF!</v>
      </c>
      <c r="D186" s="41" t="e">
        <f>#REF!</f>
        <v>#REF!</v>
      </c>
      <c r="E186" s="41" t="e">
        <f>#REF!+#REF!</f>
        <v>#REF!</v>
      </c>
      <c r="F186" s="41" t="e">
        <f>#REF!+#REF!</f>
        <v>#REF!</v>
      </c>
      <c r="G186" s="41" t="e">
        <f>#REF!+#REF!</f>
        <v>#REF!</v>
      </c>
      <c r="H186" s="41" t="e">
        <f>#REF!+#REF!</f>
        <v>#REF!</v>
      </c>
      <c r="I186" s="40" t="e">
        <f>SUM(C186:H186)+'BC1-3'!S186</f>
        <v>#REF!</v>
      </c>
    </row>
    <row r="187" spans="1:9" ht="12.75" customHeight="1" x14ac:dyDescent="0.2">
      <c r="A187" s="38" t="e">
        <f>#REF!</f>
        <v>#REF!</v>
      </c>
      <c r="B187" s="39" t="e">
        <f>#REF!</f>
        <v>#REF!</v>
      </c>
      <c r="C187" s="41" t="e">
        <f>#REF!+#REF!</f>
        <v>#REF!</v>
      </c>
      <c r="D187" s="41" t="e">
        <f>#REF!</f>
        <v>#REF!</v>
      </c>
      <c r="E187" s="41" t="e">
        <f>#REF!+#REF!</f>
        <v>#REF!</v>
      </c>
      <c r="F187" s="41" t="e">
        <f>#REF!+#REF!</f>
        <v>#REF!</v>
      </c>
      <c r="G187" s="41" t="e">
        <f>#REF!+#REF!</f>
        <v>#REF!</v>
      </c>
      <c r="H187" s="41" t="e">
        <f>#REF!+#REF!</f>
        <v>#REF!</v>
      </c>
      <c r="I187" s="40" t="e">
        <f>SUM(C187:H187)+'BC1-3'!S187</f>
        <v>#REF!</v>
      </c>
    </row>
    <row r="188" spans="1:9" ht="12.75" customHeight="1" x14ac:dyDescent="0.2">
      <c r="A188" s="38" t="e">
        <f>#REF!</f>
        <v>#REF!</v>
      </c>
      <c r="B188" s="39" t="e">
        <f>#REF!</f>
        <v>#REF!</v>
      </c>
      <c r="C188" s="41" t="e">
        <f>#REF!+#REF!</f>
        <v>#REF!</v>
      </c>
      <c r="D188" s="41" t="e">
        <f>#REF!</f>
        <v>#REF!</v>
      </c>
      <c r="E188" s="41" t="e">
        <f>#REF!+#REF!</f>
        <v>#REF!</v>
      </c>
      <c r="F188" s="41" t="e">
        <f>#REF!+#REF!</f>
        <v>#REF!</v>
      </c>
      <c r="G188" s="41" t="e">
        <f>#REF!+#REF!</f>
        <v>#REF!</v>
      </c>
      <c r="H188" s="41" t="e">
        <f>#REF!+#REF!</f>
        <v>#REF!</v>
      </c>
      <c r="I188" s="40" t="e">
        <f>SUM(C188:H188)+'BC1-3'!S188</f>
        <v>#REF!</v>
      </c>
    </row>
    <row r="189" spans="1:9" ht="12.75" customHeight="1" x14ac:dyDescent="0.2">
      <c r="A189" s="38" t="e">
        <f>#REF!</f>
        <v>#REF!</v>
      </c>
      <c r="B189" s="39" t="e">
        <f>#REF!</f>
        <v>#REF!</v>
      </c>
      <c r="C189" s="41" t="e">
        <f>#REF!+#REF!</f>
        <v>#REF!</v>
      </c>
      <c r="D189" s="41" t="e">
        <f>#REF!</f>
        <v>#REF!</v>
      </c>
      <c r="E189" s="41" t="e">
        <f>#REF!+#REF!</f>
        <v>#REF!</v>
      </c>
      <c r="F189" s="41" t="e">
        <f>#REF!+#REF!</f>
        <v>#REF!</v>
      </c>
      <c r="G189" s="41" t="e">
        <f>#REF!+#REF!</f>
        <v>#REF!</v>
      </c>
      <c r="H189" s="41" t="e">
        <f>#REF!+#REF!</f>
        <v>#REF!</v>
      </c>
      <c r="I189" s="40" t="e">
        <f>SUM(C189:H189)+'BC1-3'!S189</f>
        <v>#REF!</v>
      </c>
    </row>
    <row r="190" spans="1:9" ht="12.75" customHeight="1" x14ac:dyDescent="0.2">
      <c r="A190" s="38" t="e">
        <f>#REF!</f>
        <v>#REF!</v>
      </c>
      <c r="B190" s="39" t="e">
        <f>#REF!</f>
        <v>#REF!</v>
      </c>
      <c r="C190" s="41" t="e">
        <f>#REF!+#REF!</f>
        <v>#REF!</v>
      </c>
      <c r="D190" s="41" t="e">
        <f>#REF!</f>
        <v>#REF!</v>
      </c>
      <c r="E190" s="41" t="e">
        <f>#REF!+#REF!</f>
        <v>#REF!</v>
      </c>
      <c r="F190" s="41" t="e">
        <f>#REF!+#REF!</f>
        <v>#REF!</v>
      </c>
      <c r="G190" s="41" t="e">
        <f>#REF!+#REF!</f>
        <v>#REF!</v>
      </c>
      <c r="H190" s="41" t="e">
        <f>#REF!+#REF!</f>
        <v>#REF!</v>
      </c>
      <c r="I190" s="40" t="e">
        <f>SUM(C190:H190)+'BC1-3'!S190</f>
        <v>#REF!</v>
      </c>
    </row>
    <row r="191" spans="1:9" ht="12.75" customHeight="1" x14ac:dyDescent="0.2">
      <c r="A191" s="38" t="e">
        <f>#REF!</f>
        <v>#REF!</v>
      </c>
      <c r="B191" s="39" t="e">
        <f>#REF!</f>
        <v>#REF!</v>
      </c>
      <c r="C191" s="41" t="e">
        <f>#REF!+#REF!</f>
        <v>#REF!</v>
      </c>
      <c r="D191" s="41" t="e">
        <f>#REF!</f>
        <v>#REF!</v>
      </c>
      <c r="E191" s="41" t="e">
        <f>#REF!+#REF!</f>
        <v>#REF!</v>
      </c>
      <c r="F191" s="41" t="e">
        <f>#REF!+#REF!</f>
        <v>#REF!</v>
      </c>
      <c r="G191" s="41" t="e">
        <f>#REF!+#REF!</f>
        <v>#REF!</v>
      </c>
      <c r="H191" s="41" t="e">
        <f>#REF!+#REF!</f>
        <v>#REF!</v>
      </c>
      <c r="I191" s="40" t="e">
        <f>SUM(C191:H191)+'BC1-3'!S191</f>
        <v>#REF!</v>
      </c>
    </row>
    <row r="192" spans="1:9" ht="12.75" customHeight="1" x14ac:dyDescent="0.2">
      <c r="A192" s="38" t="e">
        <f>#REF!</f>
        <v>#REF!</v>
      </c>
      <c r="B192" s="39" t="e">
        <f>#REF!</f>
        <v>#REF!</v>
      </c>
      <c r="C192" s="41" t="e">
        <f>#REF!+#REF!</f>
        <v>#REF!</v>
      </c>
      <c r="D192" s="41" t="e">
        <f>#REF!</f>
        <v>#REF!</v>
      </c>
      <c r="E192" s="41" t="e">
        <f>#REF!+#REF!</f>
        <v>#REF!</v>
      </c>
      <c r="F192" s="41" t="e">
        <f>#REF!+#REF!</f>
        <v>#REF!</v>
      </c>
      <c r="G192" s="41" t="e">
        <f>#REF!+#REF!</f>
        <v>#REF!</v>
      </c>
      <c r="H192" s="41" t="e">
        <f>#REF!+#REF!</f>
        <v>#REF!</v>
      </c>
      <c r="I192" s="40" t="e">
        <f>SUM(C192:H192)+'BC1-3'!S192</f>
        <v>#REF!</v>
      </c>
    </row>
    <row r="193" spans="1:9" ht="12.75" customHeight="1" x14ac:dyDescent="0.2">
      <c r="A193" s="38" t="e">
        <f>#REF!</f>
        <v>#REF!</v>
      </c>
      <c r="B193" s="39" t="e">
        <f>#REF!</f>
        <v>#REF!</v>
      </c>
      <c r="C193" s="41" t="e">
        <f>#REF!+#REF!</f>
        <v>#REF!</v>
      </c>
      <c r="D193" s="41" t="e">
        <f>#REF!</f>
        <v>#REF!</v>
      </c>
      <c r="E193" s="41" t="e">
        <f>#REF!+#REF!</f>
        <v>#REF!</v>
      </c>
      <c r="F193" s="41" t="e">
        <f>#REF!+#REF!</f>
        <v>#REF!</v>
      </c>
      <c r="G193" s="41" t="e">
        <f>#REF!+#REF!</f>
        <v>#REF!</v>
      </c>
      <c r="H193" s="41" t="e">
        <f>#REF!+#REF!</f>
        <v>#REF!</v>
      </c>
      <c r="I193" s="40" t="e">
        <f>SUM(C193:H193)+'BC1-3'!S193</f>
        <v>#REF!</v>
      </c>
    </row>
    <row r="194" spans="1:9" ht="12.75" customHeight="1" x14ac:dyDescent="0.2">
      <c r="A194" s="38" t="e">
        <f>#REF!</f>
        <v>#REF!</v>
      </c>
      <c r="B194" s="39" t="e">
        <f>#REF!</f>
        <v>#REF!</v>
      </c>
      <c r="C194" s="41" t="e">
        <f>#REF!+#REF!</f>
        <v>#REF!</v>
      </c>
      <c r="D194" s="41" t="e">
        <f>#REF!</f>
        <v>#REF!</v>
      </c>
      <c r="E194" s="41" t="e">
        <f>#REF!+#REF!</f>
        <v>#REF!</v>
      </c>
      <c r="F194" s="41" t="e">
        <f>#REF!+#REF!</f>
        <v>#REF!</v>
      </c>
      <c r="G194" s="41" t="e">
        <f>#REF!+#REF!</f>
        <v>#REF!</v>
      </c>
      <c r="H194" s="41" t="e">
        <f>#REF!+#REF!</f>
        <v>#REF!</v>
      </c>
      <c r="I194" s="40" t="e">
        <f>SUM(C194:H194)+'BC1-3'!S194</f>
        <v>#REF!</v>
      </c>
    </row>
    <row r="195" spans="1:9" ht="12.75" customHeight="1" x14ac:dyDescent="0.2">
      <c r="A195" s="38" t="e">
        <f>#REF!</f>
        <v>#REF!</v>
      </c>
      <c r="B195" s="39" t="e">
        <f>#REF!</f>
        <v>#REF!</v>
      </c>
      <c r="C195" s="41" t="e">
        <f>#REF!+#REF!</f>
        <v>#REF!</v>
      </c>
      <c r="D195" s="41" t="e">
        <f>#REF!</f>
        <v>#REF!</v>
      </c>
      <c r="E195" s="41" t="e">
        <f>#REF!+#REF!</f>
        <v>#REF!</v>
      </c>
      <c r="F195" s="41" t="e">
        <f>#REF!+#REF!</f>
        <v>#REF!</v>
      </c>
      <c r="G195" s="41" t="e">
        <f>#REF!+#REF!</f>
        <v>#REF!</v>
      </c>
      <c r="H195" s="41" t="e">
        <f>#REF!+#REF!</f>
        <v>#REF!</v>
      </c>
      <c r="I195" s="40" t="e">
        <f>SUM(C195:H195)+'BC1-3'!S195</f>
        <v>#REF!</v>
      </c>
    </row>
    <row r="196" spans="1:9" ht="12.75" customHeight="1" x14ac:dyDescent="0.2">
      <c r="A196" s="38" t="e">
        <f>#REF!</f>
        <v>#REF!</v>
      </c>
      <c r="B196" s="39" t="e">
        <f>#REF!</f>
        <v>#REF!</v>
      </c>
      <c r="C196" s="41" t="e">
        <f>#REF!+#REF!</f>
        <v>#REF!</v>
      </c>
      <c r="D196" s="41" t="e">
        <f>#REF!</f>
        <v>#REF!</v>
      </c>
      <c r="E196" s="41" t="e">
        <f>#REF!+#REF!</f>
        <v>#REF!</v>
      </c>
      <c r="F196" s="41" t="e">
        <f>#REF!+#REF!</f>
        <v>#REF!</v>
      </c>
      <c r="G196" s="41" t="e">
        <f>#REF!+#REF!</f>
        <v>#REF!</v>
      </c>
      <c r="H196" s="41" t="e">
        <f>#REF!+#REF!</f>
        <v>#REF!</v>
      </c>
      <c r="I196" s="40" t="e">
        <f>SUM(C196:H196)+'BC1-3'!S196</f>
        <v>#REF!</v>
      </c>
    </row>
    <row r="197" spans="1:9" ht="12.75" customHeight="1" x14ac:dyDescent="0.2">
      <c r="A197" s="38" t="e">
        <f>#REF!</f>
        <v>#REF!</v>
      </c>
      <c r="B197" s="39" t="e">
        <f>#REF!</f>
        <v>#REF!</v>
      </c>
      <c r="C197" s="41" t="e">
        <f>#REF!+#REF!</f>
        <v>#REF!</v>
      </c>
      <c r="D197" s="41" t="e">
        <f>#REF!</f>
        <v>#REF!</v>
      </c>
      <c r="E197" s="41" t="e">
        <f>#REF!+#REF!</f>
        <v>#REF!</v>
      </c>
      <c r="F197" s="41" t="e">
        <f>#REF!+#REF!</f>
        <v>#REF!</v>
      </c>
      <c r="G197" s="41" t="e">
        <f>#REF!+#REF!</f>
        <v>#REF!</v>
      </c>
      <c r="H197" s="41" t="e">
        <f>#REF!+#REF!</f>
        <v>#REF!</v>
      </c>
      <c r="I197" s="40" t="e">
        <f>SUM(C197:H197)+'BC1-3'!S197</f>
        <v>#REF!</v>
      </c>
    </row>
    <row r="198" spans="1:9" ht="12.75" customHeight="1" x14ac:dyDescent="0.2">
      <c r="A198" s="38" t="e">
        <f>#REF!</f>
        <v>#REF!</v>
      </c>
      <c r="B198" s="39" t="e">
        <f>#REF!</f>
        <v>#REF!</v>
      </c>
      <c r="C198" s="41" t="e">
        <f>#REF!+#REF!</f>
        <v>#REF!</v>
      </c>
      <c r="D198" s="41" t="e">
        <f>#REF!</f>
        <v>#REF!</v>
      </c>
      <c r="E198" s="41" t="e">
        <f>#REF!+#REF!</f>
        <v>#REF!</v>
      </c>
      <c r="F198" s="41" t="e">
        <f>#REF!+#REF!</f>
        <v>#REF!</v>
      </c>
      <c r="G198" s="41" t="e">
        <f>#REF!+#REF!</f>
        <v>#REF!</v>
      </c>
      <c r="H198" s="41" t="e">
        <f>#REF!+#REF!</f>
        <v>#REF!</v>
      </c>
      <c r="I198" s="40" t="e">
        <f>SUM(C198:H198)+'BC1-3'!S198</f>
        <v>#REF!</v>
      </c>
    </row>
    <row r="199" spans="1:9" ht="12.75" customHeight="1" x14ac:dyDescent="0.2">
      <c r="A199" s="38" t="e">
        <f>#REF!</f>
        <v>#REF!</v>
      </c>
      <c r="B199" s="39" t="e">
        <f>#REF!</f>
        <v>#REF!</v>
      </c>
      <c r="C199" s="41" t="e">
        <f>#REF!+#REF!</f>
        <v>#REF!</v>
      </c>
      <c r="D199" s="41" t="e">
        <f>#REF!</f>
        <v>#REF!</v>
      </c>
      <c r="E199" s="41" t="e">
        <f>#REF!+#REF!</f>
        <v>#REF!</v>
      </c>
      <c r="F199" s="41" t="e">
        <f>#REF!+#REF!</f>
        <v>#REF!</v>
      </c>
      <c r="G199" s="41" t="e">
        <f>#REF!+#REF!</f>
        <v>#REF!</v>
      </c>
      <c r="H199" s="41" t="e">
        <f>#REF!+#REF!</f>
        <v>#REF!</v>
      </c>
      <c r="I199" s="40" t="e">
        <f>SUM(C199:H199)+'BC1-3'!S199</f>
        <v>#REF!</v>
      </c>
    </row>
    <row r="200" spans="1:9" ht="12.75" customHeight="1" x14ac:dyDescent="0.2">
      <c r="A200" s="38" t="e">
        <f>#REF!</f>
        <v>#REF!</v>
      </c>
      <c r="B200" s="39" t="e">
        <f>#REF!</f>
        <v>#REF!</v>
      </c>
      <c r="C200" s="41" t="e">
        <f>#REF!+#REF!</f>
        <v>#REF!</v>
      </c>
      <c r="D200" s="41" t="e">
        <f>#REF!</f>
        <v>#REF!</v>
      </c>
      <c r="E200" s="41" t="e">
        <f>#REF!+#REF!</f>
        <v>#REF!</v>
      </c>
      <c r="F200" s="41" t="e">
        <f>#REF!+#REF!</f>
        <v>#REF!</v>
      </c>
      <c r="G200" s="41" t="e">
        <f>#REF!+#REF!</f>
        <v>#REF!</v>
      </c>
      <c r="H200" s="41" t="e">
        <f>#REF!+#REF!</f>
        <v>#REF!</v>
      </c>
      <c r="I200" s="40" t="e">
        <f>SUM(C200:H200)+'BC1-3'!S200</f>
        <v>#REF!</v>
      </c>
    </row>
    <row r="201" spans="1:9" ht="12.75" customHeight="1" x14ac:dyDescent="0.2">
      <c r="A201" s="38" t="e">
        <f>#REF!</f>
        <v>#REF!</v>
      </c>
      <c r="B201" s="39" t="e">
        <f>#REF!</f>
        <v>#REF!</v>
      </c>
      <c r="C201" s="41" t="e">
        <f>#REF!+#REF!</f>
        <v>#REF!</v>
      </c>
      <c r="D201" s="41" t="e">
        <f>#REF!</f>
        <v>#REF!</v>
      </c>
      <c r="E201" s="41" t="e">
        <f>#REF!+#REF!</f>
        <v>#REF!</v>
      </c>
      <c r="F201" s="41" t="e">
        <f>#REF!+#REF!</f>
        <v>#REF!</v>
      </c>
      <c r="G201" s="41" t="e">
        <f>#REF!+#REF!</f>
        <v>#REF!</v>
      </c>
      <c r="H201" s="41" t="e">
        <f>#REF!+#REF!</f>
        <v>#REF!</v>
      </c>
      <c r="I201" s="40" t="e">
        <f>SUM(C201:H201)+'BC1-3'!S201</f>
        <v>#REF!</v>
      </c>
    </row>
    <row r="202" spans="1:9" ht="12.75" customHeight="1" x14ac:dyDescent="0.2">
      <c r="A202" s="38" t="e">
        <f>#REF!</f>
        <v>#REF!</v>
      </c>
      <c r="B202" s="39" t="e">
        <f>#REF!</f>
        <v>#REF!</v>
      </c>
      <c r="C202" s="41" t="e">
        <f>#REF!+#REF!</f>
        <v>#REF!</v>
      </c>
      <c r="D202" s="41" t="e">
        <f>#REF!</f>
        <v>#REF!</v>
      </c>
      <c r="E202" s="41" t="e">
        <f>#REF!+#REF!</f>
        <v>#REF!</v>
      </c>
      <c r="F202" s="41" t="e">
        <f>#REF!+#REF!</f>
        <v>#REF!</v>
      </c>
      <c r="G202" s="41" t="e">
        <f>#REF!+#REF!</f>
        <v>#REF!</v>
      </c>
      <c r="H202" s="41" t="e">
        <f>#REF!+#REF!</f>
        <v>#REF!</v>
      </c>
      <c r="I202" s="40" t="e">
        <f>SUM(C202:H202)+'BC1-3'!S202</f>
        <v>#REF!</v>
      </c>
    </row>
    <row r="203" spans="1:9" ht="12.75" customHeight="1" x14ac:dyDescent="0.2">
      <c r="A203" s="38" t="e">
        <f>#REF!</f>
        <v>#REF!</v>
      </c>
      <c r="B203" s="39" t="e">
        <f>#REF!</f>
        <v>#REF!</v>
      </c>
      <c r="C203" s="41" t="e">
        <f>#REF!+#REF!</f>
        <v>#REF!</v>
      </c>
      <c r="D203" s="41" t="e">
        <f>#REF!</f>
        <v>#REF!</v>
      </c>
      <c r="E203" s="41" t="e">
        <f>#REF!+#REF!</f>
        <v>#REF!</v>
      </c>
      <c r="F203" s="41" t="e">
        <f>#REF!+#REF!</f>
        <v>#REF!</v>
      </c>
      <c r="G203" s="41" t="e">
        <f>#REF!+#REF!</f>
        <v>#REF!</v>
      </c>
      <c r="H203" s="41" t="e">
        <f>#REF!+#REF!</f>
        <v>#REF!</v>
      </c>
      <c r="I203" s="40" t="e">
        <f>SUM(C203:H203)+'BC1-3'!S203</f>
        <v>#REF!</v>
      </c>
    </row>
    <row r="204" spans="1:9" ht="12.75" customHeight="1" x14ac:dyDescent="0.2">
      <c r="A204" s="38" t="e">
        <f>#REF!</f>
        <v>#REF!</v>
      </c>
      <c r="B204" s="39" t="e">
        <f>#REF!</f>
        <v>#REF!</v>
      </c>
      <c r="C204" s="41" t="e">
        <f>#REF!+#REF!</f>
        <v>#REF!</v>
      </c>
      <c r="D204" s="41" t="e">
        <f>#REF!</f>
        <v>#REF!</v>
      </c>
      <c r="E204" s="41" t="e">
        <f>#REF!+#REF!</f>
        <v>#REF!</v>
      </c>
      <c r="F204" s="41" t="e">
        <f>#REF!+#REF!</f>
        <v>#REF!</v>
      </c>
      <c r="G204" s="41" t="e">
        <f>#REF!+#REF!</f>
        <v>#REF!</v>
      </c>
      <c r="H204" s="41" t="e">
        <f>#REF!+#REF!</f>
        <v>#REF!</v>
      </c>
      <c r="I204" s="40" t="e">
        <f>SUM(C204:H204)+'BC1-3'!S204</f>
        <v>#REF!</v>
      </c>
    </row>
    <row r="205" spans="1:9" ht="12.75" customHeight="1" x14ac:dyDescent="0.2">
      <c r="A205" s="38" t="e">
        <f>#REF!</f>
        <v>#REF!</v>
      </c>
      <c r="B205" s="39" t="e">
        <f>#REF!</f>
        <v>#REF!</v>
      </c>
      <c r="C205" s="41" t="e">
        <f>#REF!+#REF!</f>
        <v>#REF!</v>
      </c>
      <c r="D205" s="41" t="e">
        <f>#REF!</f>
        <v>#REF!</v>
      </c>
      <c r="E205" s="41" t="e">
        <f>#REF!+#REF!</f>
        <v>#REF!</v>
      </c>
      <c r="F205" s="41" t="e">
        <f>#REF!+#REF!</f>
        <v>#REF!</v>
      </c>
      <c r="G205" s="41" t="e">
        <f>#REF!+#REF!</f>
        <v>#REF!</v>
      </c>
      <c r="H205" s="41" t="e">
        <f>#REF!+#REF!</f>
        <v>#REF!</v>
      </c>
      <c r="I205" s="40" t="e">
        <f>SUM(C205:H205)+'BC1-3'!S205</f>
        <v>#REF!</v>
      </c>
    </row>
    <row r="206" spans="1:9" ht="12.75" customHeight="1" x14ac:dyDescent="0.2">
      <c r="A206" s="38" t="e">
        <f>#REF!</f>
        <v>#REF!</v>
      </c>
      <c r="B206" s="39" t="e">
        <f>#REF!</f>
        <v>#REF!</v>
      </c>
      <c r="C206" s="41" t="e">
        <f>#REF!+#REF!</f>
        <v>#REF!</v>
      </c>
      <c r="D206" s="41" t="e">
        <f>#REF!</f>
        <v>#REF!</v>
      </c>
      <c r="E206" s="41" t="e">
        <f>#REF!+#REF!</f>
        <v>#REF!</v>
      </c>
      <c r="F206" s="41" t="e">
        <f>#REF!+#REF!</f>
        <v>#REF!</v>
      </c>
      <c r="G206" s="41" t="e">
        <f>#REF!+#REF!</f>
        <v>#REF!</v>
      </c>
      <c r="H206" s="41" t="e">
        <f>#REF!+#REF!</f>
        <v>#REF!</v>
      </c>
      <c r="I206" s="40" t="e">
        <f>SUM(C206:H206)+'BC1-3'!S206</f>
        <v>#REF!</v>
      </c>
    </row>
    <row r="207" spans="1:9" ht="12.75" customHeight="1" x14ac:dyDescent="0.2">
      <c r="A207" s="38" t="e">
        <f>#REF!</f>
        <v>#REF!</v>
      </c>
      <c r="B207" s="39" t="e">
        <f>#REF!</f>
        <v>#REF!</v>
      </c>
      <c r="C207" s="41" t="e">
        <f>#REF!+#REF!</f>
        <v>#REF!</v>
      </c>
      <c r="D207" s="41" t="e">
        <f>#REF!</f>
        <v>#REF!</v>
      </c>
      <c r="E207" s="41" t="e">
        <f>#REF!+#REF!</f>
        <v>#REF!</v>
      </c>
      <c r="F207" s="41" t="e">
        <f>#REF!+#REF!</f>
        <v>#REF!</v>
      </c>
      <c r="G207" s="41" t="e">
        <f>#REF!+#REF!</f>
        <v>#REF!</v>
      </c>
      <c r="H207" s="41" t="e">
        <f>#REF!+#REF!</f>
        <v>#REF!</v>
      </c>
      <c r="I207" s="40" t="e">
        <f>SUM(C207:H207)+'BC1-3'!S207</f>
        <v>#REF!</v>
      </c>
    </row>
    <row r="208" spans="1:9" ht="12.75" customHeight="1" x14ac:dyDescent="0.2">
      <c r="A208" s="38" t="e">
        <f>#REF!</f>
        <v>#REF!</v>
      </c>
      <c r="B208" s="39" t="e">
        <f>#REF!</f>
        <v>#REF!</v>
      </c>
      <c r="C208" s="41" t="e">
        <f>#REF!+#REF!</f>
        <v>#REF!</v>
      </c>
      <c r="D208" s="41" t="e">
        <f>#REF!</f>
        <v>#REF!</v>
      </c>
      <c r="E208" s="41" t="e">
        <f>#REF!+#REF!</f>
        <v>#REF!</v>
      </c>
      <c r="F208" s="41" t="e">
        <f>#REF!+#REF!</f>
        <v>#REF!</v>
      </c>
      <c r="G208" s="41" t="e">
        <f>#REF!+#REF!</f>
        <v>#REF!</v>
      </c>
      <c r="H208" s="41" t="e">
        <f>#REF!+#REF!</f>
        <v>#REF!</v>
      </c>
      <c r="I208" s="40" t="e">
        <f>SUM(C208:H208)+'BC1-3'!S208</f>
        <v>#REF!</v>
      </c>
    </row>
    <row r="209" spans="1:9" ht="12.75" customHeight="1" x14ac:dyDescent="0.2">
      <c r="A209" s="38" t="e">
        <f>#REF!</f>
        <v>#REF!</v>
      </c>
      <c r="B209" s="39" t="e">
        <f>#REF!</f>
        <v>#REF!</v>
      </c>
      <c r="C209" s="41" t="e">
        <f>#REF!+#REF!</f>
        <v>#REF!</v>
      </c>
      <c r="D209" s="41" t="e">
        <f>#REF!</f>
        <v>#REF!</v>
      </c>
      <c r="E209" s="41" t="e">
        <f>#REF!+#REF!</f>
        <v>#REF!</v>
      </c>
      <c r="F209" s="41" t="e">
        <f>#REF!+#REF!</f>
        <v>#REF!</v>
      </c>
      <c r="G209" s="41" t="e">
        <f>#REF!+#REF!</f>
        <v>#REF!</v>
      </c>
      <c r="H209" s="41" t="e">
        <f>#REF!+#REF!</f>
        <v>#REF!</v>
      </c>
      <c r="I209" s="40" t="e">
        <f>SUM(C209:H209)+'BC1-3'!S209</f>
        <v>#REF!</v>
      </c>
    </row>
    <row r="210" spans="1:9" ht="12.75" customHeight="1" x14ac:dyDescent="0.2">
      <c r="A210" s="38" t="e">
        <f>#REF!</f>
        <v>#REF!</v>
      </c>
      <c r="B210" s="39" t="e">
        <f>#REF!</f>
        <v>#REF!</v>
      </c>
      <c r="C210" s="41" t="e">
        <f>#REF!+#REF!</f>
        <v>#REF!</v>
      </c>
      <c r="D210" s="41" t="e">
        <f>#REF!</f>
        <v>#REF!</v>
      </c>
      <c r="E210" s="41" t="e">
        <f>#REF!+#REF!</f>
        <v>#REF!</v>
      </c>
      <c r="F210" s="41" t="e">
        <f>#REF!+#REF!</f>
        <v>#REF!</v>
      </c>
      <c r="G210" s="41" t="e">
        <f>#REF!+#REF!</f>
        <v>#REF!</v>
      </c>
      <c r="H210" s="41" t="e">
        <f>#REF!+#REF!</f>
        <v>#REF!</v>
      </c>
      <c r="I210" s="40" t="e">
        <f>SUM(C210:H210)+'BC1-3'!S210</f>
        <v>#REF!</v>
      </c>
    </row>
    <row r="211" spans="1:9" ht="12.75" customHeight="1" x14ac:dyDescent="0.2">
      <c r="A211" s="38" t="e">
        <f>#REF!</f>
        <v>#REF!</v>
      </c>
      <c r="B211" s="39" t="e">
        <f>#REF!</f>
        <v>#REF!</v>
      </c>
      <c r="C211" s="41" t="e">
        <f>#REF!+#REF!</f>
        <v>#REF!</v>
      </c>
      <c r="D211" s="41" t="e">
        <f>#REF!</f>
        <v>#REF!</v>
      </c>
      <c r="E211" s="41" t="e">
        <f>#REF!+#REF!</f>
        <v>#REF!</v>
      </c>
      <c r="F211" s="41" t="e">
        <f>#REF!+#REF!</f>
        <v>#REF!</v>
      </c>
      <c r="G211" s="41" t="e">
        <f>#REF!+#REF!</f>
        <v>#REF!</v>
      </c>
      <c r="H211" s="41" t="e">
        <f>#REF!+#REF!</f>
        <v>#REF!</v>
      </c>
      <c r="I211" s="40" t="e">
        <f>SUM(C211:H211)+'BC1-3'!S211</f>
        <v>#REF!</v>
      </c>
    </row>
    <row r="212" spans="1:9" ht="12.75" customHeight="1" x14ac:dyDescent="0.2">
      <c r="A212" s="38" t="e">
        <f>#REF!</f>
        <v>#REF!</v>
      </c>
      <c r="B212" s="39" t="e">
        <f>#REF!</f>
        <v>#REF!</v>
      </c>
      <c r="C212" s="41" t="e">
        <f>#REF!+#REF!</f>
        <v>#REF!</v>
      </c>
      <c r="D212" s="41" t="e">
        <f>#REF!</f>
        <v>#REF!</v>
      </c>
      <c r="E212" s="41" t="e">
        <f>#REF!+#REF!</f>
        <v>#REF!</v>
      </c>
      <c r="F212" s="41" t="e">
        <f>#REF!+#REF!</f>
        <v>#REF!</v>
      </c>
      <c r="G212" s="41" t="e">
        <f>#REF!+#REF!</f>
        <v>#REF!</v>
      </c>
      <c r="H212" s="41" t="e">
        <f>#REF!+#REF!</f>
        <v>#REF!</v>
      </c>
      <c r="I212" s="40" t="e">
        <f>SUM(C212:H212)+'BC1-3'!S212</f>
        <v>#REF!</v>
      </c>
    </row>
    <row r="213" spans="1:9" ht="12.75" customHeight="1" x14ac:dyDescent="0.2">
      <c r="A213" s="38" t="e">
        <f>#REF!</f>
        <v>#REF!</v>
      </c>
      <c r="B213" s="39" t="e">
        <f>#REF!</f>
        <v>#REF!</v>
      </c>
      <c r="C213" s="41" t="e">
        <f>#REF!+#REF!</f>
        <v>#REF!</v>
      </c>
      <c r="D213" s="41" t="e">
        <f>#REF!</f>
        <v>#REF!</v>
      </c>
      <c r="E213" s="41" t="e">
        <f>#REF!+#REF!</f>
        <v>#REF!</v>
      </c>
      <c r="F213" s="41" t="e">
        <f>#REF!+#REF!</f>
        <v>#REF!</v>
      </c>
      <c r="G213" s="41" t="e">
        <f>#REF!+#REF!</f>
        <v>#REF!</v>
      </c>
      <c r="H213" s="41" t="e">
        <f>#REF!+#REF!</f>
        <v>#REF!</v>
      </c>
      <c r="I213" s="40" t="e">
        <f>SUM(C213:H213)+'BC1-3'!S213</f>
        <v>#REF!</v>
      </c>
    </row>
    <row r="214" spans="1:9" ht="12.75" customHeight="1" x14ac:dyDescent="0.2">
      <c r="A214" s="38" t="e">
        <f>#REF!</f>
        <v>#REF!</v>
      </c>
      <c r="B214" s="39" t="e">
        <f>#REF!</f>
        <v>#REF!</v>
      </c>
      <c r="C214" s="41" t="e">
        <f>#REF!+#REF!</f>
        <v>#REF!</v>
      </c>
      <c r="D214" s="41" t="e">
        <f>#REF!</f>
        <v>#REF!</v>
      </c>
      <c r="E214" s="41" t="e">
        <f>#REF!+#REF!</f>
        <v>#REF!</v>
      </c>
      <c r="F214" s="41" t="e">
        <f>#REF!+#REF!</f>
        <v>#REF!</v>
      </c>
      <c r="G214" s="41" t="e">
        <f>#REF!+#REF!</f>
        <v>#REF!</v>
      </c>
      <c r="H214" s="41" t="e">
        <f>#REF!+#REF!</f>
        <v>#REF!</v>
      </c>
      <c r="I214" s="40" t="e">
        <f>SUM(C214:H214)+'BC1-3'!S214</f>
        <v>#REF!</v>
      </c>
    </row>
    <row r="215" spans="1:9" ht="12.75" customHeight="1" x14ac:dyDescent="0.2">
      <c r="A215" s="38" t="e">
        <f>#REF!</f>
        <v>#REF!</v>
      </c>
      <c r="B215" s="39" t="e">
        <f>#REF!</f>
        <v>#REF!</v>
      </c>
      <c r="C215" s="41" t="e">
        <f>#REF!+#REF!</f>
        <v>#REF!</v>
      </c>
      <c r="D215" s="41" t="e">
        <f>#REF!</f>
        <v>#REF!</v>
      </c>
      <c r="E215" s="41" t="e">
        <f>#REF!+#REF!</f>
        <v>#REF!</v>
      </c>
      <c r="F215" s="41" t="e">
        <f>#REF!+#REF!</f>
        <v>#REF!</v>
      </c>
      <c r="G215" s="41" t="e">
        <f>#REF!+#REF!</f>
        <v>#REF!</v>
      </c>
      <c r="H215" s="41" t="e">
        <f>#REF!+#REF!</f>
        <v>#REF!</v>
      </c>
      <c r="I215" s="40" t="e">
        <f>SUM(C215:H215)+'BC1-3'!S215</f>
        <v>#REF!</v>
      </c>
    </row>
    <row r="216" spans="1:9" ht="12.75" customHeight="1" x14ac:dyDescent="0.2">
      <c r="A216" s="38" t="e">
        <f>#REF!</f>
        <v>#REF!</v>
      </c>
      <c r="B216" s="39" t="e">
        <f>#REF!</f>
        <v>#REF!</v>
      </c>
      <c r="C216" s="41" t="e">
        <f>#REF!+#REF!</f>
        <v>#REF!</v>
      </c>
      <c r="D216" s="41" t="e">
        <f>#REF!</f>
        <v>#REF!</v>
      </c>
      <c r="E216" s="41" t="e">
        <f>#REF!+#REF!</f>
        <v>#REF!</v>
      </c>
      <c r="F216" s="41" t="e">
        <f>#REF!+#REF!</f>
        <v>#REF!</v>
      </c>
      <c r="G216" s="41" t="e">
        <f>#REF!+#REF!</f>
        <v>#REF!</v>
      </c>
      <c r="H216" s="41" t="e">
        <f>#REF!+#REF!</f>
        <v>#REF!</v>
      </c>
      <c r="I216" s="40" t="e">
        <f>SUM(C216:H216)+'BC1-3'!S216</f>
        <v>#REF!</v>
      </c>
    </row>
    <row r="217" spans="1:9" ht="12.75" customHeight="1" x14ac:dyDescent="0.2">
      <c r="A217" s="38" t="e">
        <f>#REF!</f>
        <v>#REF!</v>
      </c>
      <c r="B217" s="39" t="e">
        <f>#REF!</f>
        <v>#REF!</v>
      </c>
      <c r="C217" s="41" t="e">
        <f>#REF!+#REF!</f>
        <v>#REF!</v>
      </c>
      <c r="D217" s="41" t="e">
        <f>#REF!</f>
        <v>#REF!</v>
      </c>
      <c r="E217" s="41" t="e">
        <f>#REF!+#REF!</f>
        <v>#REF!</v>
      </c>
      <c r="F217" s="41" t="e">
        <f>#REF!+#REF!</f>
        <v>#REF!</v>
      </c>
      <c r="G217" s="41" t="e">
        <f>#REF!+#REF!</f>
        <v>#REF!</v>
      </c>
      <c r="H217" s="41" t="e">
        <f>#REF!+#REF!</f>
        <v>#REF!</v>
      </c>
      <c r="I217" s="40" t="e">
        <f>SUM(C217:H217)+'BC1-3'!S217</f>
        <v>#REF!</v>
      </c>
    </row>
    <row r="218" spans="1:9" ht="12.75" customHeight="1" x14ac:dyDescent="0.2">
      <c r="A218" s="38" t="e">
        <f>#REF!</f>
        <v>#REF!</v>
      </c>
      <c r="B218" s="39" t="e">
        <f>#REF!</f>
        <v>#REF!</v>
      </c>
      <c r="C218" s="41" t="e">
        <f>#REF!+#REF!</f>
        <v>#REF!</v>
      </c>
      <c r="D218" s="41" t="e">
        <f>#REF!</f>
        <v>#REF!</v>
      </c>
      <c r="E218" s="41" t="e">
        <f>#REF!+#REF!</f>
        <v>#REF!</v>
      </c>
      <c r="F218" s="41" t="e">
        <f>#REF!+#REF!</f>
        <v>#REF!</v>
      </c>
      <c r="G218" s="41" t="e">
        <f>#REF!+#REF!</f>
        <v>#REF!</v>
      </c>
      <c r="H218" s="41" t="e">
        <f>#REF!+#REF!</f>
        <v>#REF!</v>
      </c>
      <c r="I218" s="40" t="e">
        <f>SUM(C218:H218)+'BC1-3'!S218</f>
        <v>#REF!</v>
      </c>
    </row>
    <row r="219" spans="1:9" ht="12.75" customHeight="1" x14ac:dyDescent="0.2">
      <c r="A219" s="38" t="e">
        <f>#REF!</f>
        <v>#REF!</v>
      </c>
      <c r="B219" s="39" t="e">
        <f>#REF!</f>
        <v>#REF!</v>
      </c>
      <c r="C219" s="41" t="e">
        <f>#REF!+#REF!</f>
        <v>#REF!</v>
      </c>
      <c r="D219" s="41" t="e">
        <f>#REF!</f>
        <v>#REF!</v>
      </c>
      <c r="E219" s="41" t="e">
        <f>#REF!+#REF!</f>
        <v>#REF!</v>
      </c>
      <c r="F219" s="41" t="e">
        <f>#REF!+#REF!</f>
        <v>#REF!</v>
      </c>
      <c r="G219" s="41" t="e">
        <f>#REF!+#REF!</f>
        <v>#REF!</v>
      </c>
      <c r="H219" s="41" t="e">
        <f>#REF!+#REF!</f>
        <v>#REF!</v>
      </c>
      <c r="I219" s="40" t="e">
        <f>SUM(C219:H219)+'BC1-3'!S219</f>
        <v>#REF!</v>
      </c>
    </row>
    <row r="220" spans="1:9" ht="12.75" customHeight="1" x14ac:dyDescent="0.2">
      <c r="A220" s="38" t="e">
        <f>#REF!</f>
        <v>#REF!</v>
      </c>
      <c r="B220" s="39" t="e">
        <f>#REF!</f>
        <v>#REF!</v>
      </c>
      <c r="C220" s="41" t="e">
        <f>#REF!+#REF!</f>
        <v>#REF!</v>
      </c>
      <c r="D220" s="41" t="e">
        <f>#REF!</f>
        <v>#REF!</v>
      </c>
      <c r="E220" s="41" t="e">
        <f>#REF!+#REF!</f>
        <v>#REF!</v>
      </c>
      <c r="F220" s="41" t="e">
        <f>#REF!+#REF!</f>
        <v>#REF!</v>
      </c>
      <c r="G220" s="41" t="e">
        <f>#REF!+#REF!</f>
        <v>#REF!</v>
      </c>
      <c r="H220" s="41" t="e">
        <f>#REF!+#REF!</f>
        <v>#REF!</v>
      </c>
      <c r="I220" s="40" t="e">
        <f>SUM(C220:H220)+'BC1-3'!S220</f>
        <v>#REF!</v>
      </c>
    </row>
    <row r="221" spans="1:9" ht="12.75" customHeight="1" x14ac:dyDescent="0.2">
      <c r="A221" s="38" t="e">
        <f>#REF!</f>
        <v>#REF!</v>
      </c>
      <c r="B221" s="39" t="e">
        <f>#REF!</f>
        <v>#REF!</v>
      </c>
      <c r="C221" s="41" t="e">
        <f>#REF!+#REF!</f>
        <v>#REF!</v>
      </c>
      <c r="D221" s="41" t="e">
        <f>#REF!</f>
        <v>#REF!</v>
      </c>
      <c r="E221" s="41" t="e">
        <f>#REF!+#REF!</f>
        <v>#REF!</v>
      </c>
      <c r="F221" s="41" t="e">
        <f>#REF!+#REF!</f>
        <v>#REF!</v>
      </c>
      <c r="G221" s="41" t="e">
        <f>#REF!+#REF!</f>
        <v>#REF!</v>
      </c>
      <c r="H221" s="41" t="e">
        <f>#REF!+#REF!</f>
        <v>#REF!</v>
      </c>
      <c r="I221" s="40" t="e">
        <f>SUM(C221:H221)+'BC1-3'!S221</f>
        <v>#REF!</v>
      </c>
    </row>
    <row r="222" spans="1:9" ht="12.75" customHeight="1" x14ac:dyDescent="0.2">
      <c r="A222" s="38" t="e">
        <f>#REF!</f>
        <v>#REF!</v>
      </c>
      <c r="B222" s="39" t="e">
        <f>#REF!</f>
        <v>#REF!</v>
      </c>
      <c r="C222" s="41" t="e">
        <f>#REF!+#REF!</f>
        <v>#REF!</v>
      </c>
      <c r="D222" s="41" t="e">
        <f>#REF!</f>
        <v>#REF!</v>
      </c>
      <c r="E222" s="41" t="e">
        <f>#REF!+#REF!</f>
        <v>#REF!</v>
      </c>
      <c r="F222" s="41" t="e">
        <f>#REF!+#REF!</f>
        <v>#REF!</v>
      </c>
      <c r="G222" s="41" t="e">
        <f>#REF!+#REF!</f>
        <v>#REF!</v>
      </c>
      <c r="H222" s="41" t="e">
        <f>#REF!+#REF!</f>
        <v>#REF!</v>
      </c>
      <c r="I222" s="40" t="e">
        <f>SUM(C222:H222)+'BC1-3'!S222</f>
        <v>#REF!</v>
      </c>
    </row>
    <row r="223" spans="1:9" ht="12.75" customHeight="1" x14ac:dyDescent="0.2">
      <c r="A223" s="38" t="e">
        <f>#REF!</f>
        <v>#REF!</v>
      </c>
      <c r="B223" s="39" t="e">
        <f>#REF!</f>
        <v>#REF!</v>
      </c>
      <c r="C223" s="41" t="e">
        <f>#REF!+#REF!</f>
        <v>#REF!</v>
      </c>
      <c r="D223" s="41" t="e">
        <f>#REF!</f>
        <v>#REF!</v>
      </c>
      <c r="E223" s="41" t="e">
        <f>#REF!+#REF!</f>
        <v>#REF!</v>
      </c>
      <c r="F223" s="41" t="e">
        <f>#REF!+#REF!</f>
        <v>#REF!</v>
      </c>
      <c r="G223" s="41" t="e">
        <f>#REF!+#REF!</f>
        <v>#REF!</v>
      </c>
      <c r="H223" s="41" t="e">
        <f>#REF!+#REF!</f>
        <v>#REF!</v>
      </c>
      <c r="I223" s="40" t="e">
        <f>SUM(C223:H223)+'BC1-3'!S223</f>
        <v>#REF!</v>
      </c>
    </row>
    <row r="224" spans="1:9" ht="12.75" customHeight="1" x14ac:dyDescent="0.2">
      <c r="A224" s="38" t="e">
        <f>#REF!</f>
        <v>#REF!</v>
      </c>
      <c r="B224" s="39" t="e">
        <f>#REF!</f>
        <v>#REF!</v>
      </c>
      <c r="C224" s="41" t="e">
        <f>#REF!+#REF!</f>
        <v>#REF!</v>
      </c>
      <c r="D224" s="41" t="e">
        <f>#REF!</f>
        <v>#REF!</v>
      </c>
      <c r="E224" s="41" t="e">
        <f>#REF!+#REF!</f>
        <v>#REF!</v>
      </c>
      <c r="F224" s="41" t="e">
        <f>#REF!+#REF!</f>
        <v>#REF!</v>
      </c>
      <c r="G224" s="41" t="e">
        <f>#REF!+#REF!</f>
        <v>#REF!</v>
      </c>
      <c r="H224" s="41" t="e">
        <f>#REF!+#REF!</f>
        <v>#REF!</v>
      </c>
      <c r="I224" s="40" t="e">
        <f>SUM(C224:H224)+'BC1-3'!S224</f>
        <v>#REF!</v>
      </c>
    </row>
    <row r="225" spans="1:9" ht="12.75" customHeight="1" x14ac:dyDescent="0.2">
      <c r="A225" s="38" t="e">
        <f>#REF!</f>
        <v>#REF!</v>
      </c>
      <c r="B225" s="39" t="e">
        <f>#REF!</f>
        <v>#REF!</v>
      </c>
      <c r="C225" s="41" t="e">
        <f>#REF!+#REF!</f>
        <v>#REF!</v>
      </c>
      <c r="D225" s="41" t="e">
        <f>#REF!</f>
        <v>#REF!</v>
      </c>
      <c r="E225" s="41" t="e">
        <f>#REF!+#REF!</f>
        <v>#REF!</v>
      </c>
      <c r="F225" s="41" t="e">
        <f>#REF!+#REF!</f>
        <v>#REF!</v>
      </c>
      <c r="G225" s="41" t="e">
        <f>#REF!+#REF!</f>
        <v>#REF!</v>
      </c>
      <c r="H225" s="41" t="e">
        <f>#REF!+#REF!</f>
        <v>#REF!</v>
      </c>
      <c r="I225" s="40" t="e">
        <f>SUM(C225:H225)+'BC1-3'!S225</f>
        <v>#REF!</v>
      </c>
    </row>
    <row r="226" spans="1:9" ht="12.75" customHeight="1" x14ac:dyDescent="0.2">
      <c r="A226" s="38" t="e">
        <f>#REF!</f>
        <v>#REF!</v>
      </c>
      <c r="B226" s="39" t="e">
        <f>#REF!</f>
        <v>#REF!</v>
      </c>
      <c r="C226" s="41" t="e">
        <f>#REF!+#REF!</f>
        <v>#REF!</v>
      </c>
      <c r="D226" s="41" t="e">
        <f>#REF!</f>
        <v>#REF!</v>
      </c>
      <c r="E226" s="41" t="e">
        <f>#REF!+#REF!</f>
        <v>#REF!</v>
      </c>
      <c r="F226" s="41" t="e">
        <f>#REF!+#REF!</f>
        <v>#REF!</v>
      </c>
      <c r="G226" s="41" t="e">
        <f>#REF!+#REF!</f>
        <v>#REF!</v>
      </c>
      <c r="H226" s="41" t="e">
        <f>#REF!+#REF!</f>
        <v>#REF!</v>
      </c>
      <c r="I226" s="40" t="e">
        <f>SUM(C226:H226)+'BC1-3'!S226</f>
        <v>#REF!</v>
      </c>
    </row>
    <row r="227" spans="1:9" ht="12.75" customHeight="1" x14ac:dyDescent="0.2">
      <c r="A227" s="38" t="e">
        <f>#REF!</f>
        <v>#REF!</v>
      </c>
      <c r="B227" s="39" t="e">
        <f>#REF!</f>
        <v>#REF!</v>
      </c>
      <c r="C227" s="41" t="e">
        <f>#REF!+#REF!</f>
        <v>#REF!</v>
      </c>
      <c r="D227" s="41" t="e">
        <f>#REF!</f>
        <v>#REF!</v>
      </c>
      <c r="E227" s="41" t="e">
        <f>#REF!+#REF!</f>
        <v>#REF!</v>
      </c>
      <c r="F227" s="41" t="e">
        <f>#REF!+#REF!</f>
        <v>#REF!</v>
      </c>
      <c r="G227" s="41" t="e">
        <f>#REF!+#REF!</f>
        <v>#REF!</v>
      </c>
      <c r="H227" s="41" t="e">
        <f>#REF!+#REF!</f>
        <v>#REF!</v>
      </c>
      <c r="I227" s="40" t="e">
        <f>SUM(C227:H227)+'BC1-3'!S227</f>
        <v>#REF!</v>
      </c>
    </row>
    <row r="228" spans="1:9" ht="12.75" customHeight="1" x14ac:dyDescent="0.2">
      <c r="A228" s="38" t="e">
        <f>#REF!</f>
        <v>#REF!</v>
      </c>
      <c r="B228" s="39" t="e">
        <f>#REF!</f>
        <v>#REF!</v>
      </c>
      <c r="C228" s="41" t="e">
        <f>#REF!+#REF!</f>
        <v>#REF!</v>
      </c>
      <c r="D228" s="41" t="e">
        <f>#REF!</f>
        <v>#REF!</v>
      </c>
      <c r="E228" s="41" t="e">
        <f>#REF!+#REF!</f>
        <v>#REF!</v>
      </c>
      <c r="F228" s="41" t="e">
        <f>#REF!+#REF!</f>
        <v>#REF!</v>
      </c>
      <c r="G228" s="41" t="e">
        <f>#REF!+#REF!</f>
        <v>#REF!</v>
      </c>
      <c r="H228" s="41" t="e">
        <f>#REF!+#REF!</f>
        <v>#REF!</v>
      </c>
      <c r="I228" s="40" t="e">
        <f>SUM(C228:H228)+'BC1-3'!S228</f>
        <v>#REF!</v>
      </c>
    </row>
    <row r="229" spans="1:9" ht="12.75" customHeight="1" x14ac:dyDescent="0.2">
      <c r="A229" s="38" t="e">
        <f>#REF!</f>
        <v>#REF!</v>
      </c>
      <c r="B229" s="39" t="e">
        <f>#REF!</f>
        <v>#REF!</v>
      </c>
      <c r="C229" s="41" t="e">
        <f>#REF!+#REF!</f>
        <v>#REF!</v>
      </c>
      <c r="D229" s="41" t="e">
        <f>#REF!</f>
        <v>#REF!</v>
      </c>
      <c r="E229" s="41" t="e">
        <f>#REF!+#REF!</f>
        <v>#REF!</v>
      </c>
      <c r="F229" s="41" t="e">
        <f>#REF!+#REF!</f>
        <v>#REF!</v>
      </c>
      <c r="G229" s="41" t="e">
        <f>#REF!+#REF!</f>
        <v>#REF!</v>
      </c>
      <c r="H229" s="41" t="e">
        <f>#REF!+#REF!</f>
        <v>#REF!</v>
      </c>
      <c r="I229" s="40" t="e">
        <f>SUM(C229:H229)+'BC1-3'!S229</f>
        <v>#REF!</v>
      </c>
    </row>
    <row r="230" spans="1:9" ht="12.75" customHeight="1" x14ac:dyDescent="0.2">
      <c r="A230" s="38" t="e">
        <f>#REF!</f>
        <v>#REF!</v>
      </c>
      <c r="B230" s="39" t="e">
        <f>#REF!</f>
        <v>#REF!</v>
      </c>
      <c r="C230" s="41" t="e">
        <f>#REF!+#REF!</f>
        <v>#REF!</v>
      </c>
      <c r="D230" s="41" t="e">
        <f>#REF!</f>
        <v>#REF!</v>
      </c>
      <c r="E230" s="41" t="e">
        <f>#REF!+#REF!</f>
        <v>#REF!</v>
      </c>
      <c r="F230" s="41" t="e">
        <f>#REF!+#REF!</f>
        <v>#REF!</v>
      </c>
      <c r="G230" s="41" t="e">
        <f>#REF!+#REF!</f>
        <v>#REF!</v>
      </c>
      <c r="H230" s="41" t="e">
        <f>#REF!+#REF!</f>
        <v>#REF!</v>
      </c>
      <c r="I230" s="40" t="e">
        <f>SUM(C230:H230)+'BC1-3'!S230</f>
        <v>#REF!</v>
      </c>
    </row>
    <row r="231" spans="1:9" ht="12.75" customHeight="1" x14ac:dyDescent="0.2">
      <c r="A231" s="38" t="e">
        <f>#REF!</f>
        <v>#REF!</v>
      </c>
      <c r="B231" s="39" t="e">
        <f>#REF!</f>
        <v>#REF!</v>
      </c>
      <c r="C231" s="41" t="e">
        <f>#REF!+#REF!</f>
        <v>#REF!</v>
      </c>
      <c r="D231" s="41" t="e">
        <f>#REF!</f>
        <v>#REF!</v>
      </c>
      <c r="E231" s="41" t="e">
        <f>#REF!+#REF!</f>
        <v>#REF!</v>
      </c>
      <c r="F231" s="41" t="e">
        <f>#REF!+#REF!</f>
        <v>#REF!</v>
      </c>
      <c r="G231" s="41" t="e">
        <f>#REF!+#REF!</f>
        <v>#REF!</v>
      </c>
      <c r="H231" s="41" t="e">
        <f>#REF!+#REF!</f>
        <v>#REF!</v>
      </c>
      <c r="I231" s="40" t="e">
        <f>SUM(C231:H231)+'BC1-3'!S231</f>
        <v>#REF!</v>
      </c>
    </row>
    <row r="232" spans="1:9" ht="12.75" customHeight="1" x14ac:dyDescent="0.2">
      <c r="A232" s="38" t="e">
        <f>#REF!</f>
        <v>#REF!</v>
      </c>
      <c r="B232" s="39" t="e">
        <f>#REF!</f>
        <v>#REF!</v>
      </c>
      <c r="C232" s="41" t="e">
        <f>#REF!+#REF!</f>
        <v>#REF!</v>
      </c>
      <c r="D232" s="41" t="e">
        <f>#REF!</f>
        <v>#REF!</v>
      </c>
      <c r="E232" s="41" t="e">
        <f>#REF!+#REF!</f>
        <v>#REF!</v>
      </c>
      <c r="F232" s="41" t="e">
        <f>#REF!+#REF!</f>
        <v>#REF!</v>
      </c>
      <c r="G232" s="41" t="e">
        <f>#REF!+#REF!</f>
        <v>#REF!</v>
      </c>
      <c r="H232" s="41" t="e">
        <f>#REF!+#REF!</f>
        <v>#REF!</v>
      </c>
      <c r="I232" s="40" t="e">
        <f>SUM(C232:H232)+'BC1-3'!S232</f>
        <v>#REF!</v>
      </c>
    </row>
    <row r="233" spans="1:9" ht="12.75" customHeight="1" x14ac:dyDescent="0.2">
      <c r="A233" s="38" t="e">
        <f>#REF!</f>
        <v>#REF!</v>
      </c>
      <c r="B233" s="39" t="e">
        <f>#REF!</f>
        <v>#REF!</v>
      </c>
      <c r="C233" s="41" t="e">
        <f>#REF!+#REF!</f>
        <v>#REF!</v>
      </c>
      <c r="D233" s="41" t="e">
        <f>#REF!</f>
        <v>#REF!</v>
      </c>
      <c r="E233" s="41" t="e">
        <f>#REF!+#REF!</f>
        <v>#REF!</v>
      </c>
      <c r="F233" s="41" t="e">
        <f>#REF!+#REF!</f>
        <v>#REF!</v>
      </c>
      <c r="G233" s="41" t="e">
        <f>#REF!+#REF!</f>
        <v>#REF!</v>
      </c>
      <c r="H233" s="41" t="e">
        <f>#REF!+#REF!</f>
        <v>#REF!</v>
      </c>
      <c r="I233" s="40" t="e">
        <f>SUM(C233:H233)+'BC1-3'!S233</f>
        <v>#REF!</v>
      </c>
    </row>
    <row r="234" spans="1:9" ht="12.75" customHeight="1" x14ac:dyDescent="0.2">
      <c r="A234" s="38" t="e">
        <f>#REF!</f>
        <v>#REF!</v>
      </c>
      <c r="B234" s="39" t="e">
        <f>#REF!</f>
        <v>#REF!</v>
      </c>
      <c r="C234" s="41" t="e">
        <f>#REF!+#REF!</f>
        <v>#REF!</v>
      </c>
      <c r="D234" s="41" t="e">
        <f>#REF!</f>
        <v>#REF!</v>
      </c>
      <c r="E234" s="41" t="e">
        <f>#REF!+#REF!</f>
        <v>#REF!</v>
      </c>
      <c r="F234" s="41" t="e">
        <f>#REF!+#REF!</f>
        <v>#REF!</v>
      </c>
      <c r="G234" s="41" t="e">
        <f>#REF!+#REF!</f>
        <v>#REF!</v>
      </c>
      <c r="H234" s="41" t="e">
        <f>#REF!+#REF!</f>
        <v>#REF!</v>
      </c>
      <c r="I234" s="40" t="e">
        <f>SUM(C234:H234)+'BC1-3'!S234</f>
        <v>#REF!</v>
      </c>
    </row>
    <row r="235" spans="1:9" ht="12.75" customHeight="1" x14ac:dyDescent="0.2">
      <c r="A235" s="38" t="e">
        <f>#REF!</f>
        <v>#REF!</v>
      </c>
      <c r="B235" s="39" t="e">
        <f>#REF!</f>
        <v>#REF!</v>
      </c>
      <c r="C235" s="41" t="e">
        <f>#REF!+#REF!</f>
        <v>#REF!</v>
      </c>
      <c r="D235" s="41" t="e">
        <f>#REF!</f>
        <v>#REF!</v>
      </c>
      <c r="E235" s="41" t="e">
        <f>#REF!+#REF!</f>
        <v>#REF!</v>
      </c>
      <c r="F235" s="41" t="e">
        <f>#REF!+#REF!</f>
        <v>#REF!</v>
      </c>
      <c r="G235" s="41" t="e">
        <f>#REF!+#REF!</f>
        <v>#REF!</v>
      </c>
      <c r="H235" s="41" t="e">
        <f>#REF!+#REF!</f>
        <v>#REF!</v>
      </c>
      <c r="I235" s="40" t="e">
        <f>SUM(C235:H235)+'BC1-3'!S235</f>
        <v>#REF!</v>
      </c>
    </row>
    <row r="236" spans="1:9" ht="12.75" customHeight="1" x14ac:dyDescent="0.2">
      <c r="A236" s="38" t="e">
        <f>#REF!</f>
        <v>#REF!</v>
      </c>
      <c r="B236" s="39" t="e">
        <f>#REF!</f>
        <v>#REF!</v>
      </c>
      <c r="C236" s="41" t="e">
        <f>#REF!+#REF!</f>
        <v>#REF!</v>
      </c>
      <c r="D236" s="41" t="e">
        <f>#REF!</f>
        <v>#REF!</v>
      </c>
      <c r="E236" s="41" t="e">
        <f>#REF!+#REF!</f>
        <v>#REF!</v>
      </c>
      <c r="F236" s="41" t="e">
        <f>#REF!+#REF!</f>
        <v>#REF!</v>
      </c>
      <c r="G236" s="41" t="e">
        <f>#REF!+#REF!</f>
        <v>#REF!</v>
      </c>
      <c r="H236" s="41" t="e">
        <f>#REF!+#REF!</f>
        <v>#REF!</v>
      </c>
      <c r="I236" s="40" t="e">
        <f>SUM(C236:H236)+'BC1-3'!S236</f>
        <v>#REF!</v>
      </c>
    </row>
    <row r="237" spans="1:9" ht="12.75" customHeight="1" x14ac:dyDescent="0.2">
      <c r="A237" s="38" t="e">
        <f>#REF!</f>
        <v>#REF!</v>
      </c>
      <c r="B237" s="39" t="e">
        <f>#REF!</f>
        <v>#REF!</v>
      </c>
      <c r="C237" s="41" t="e">
        <f>#REF!+#REF!</f>
        <v>#REF!</v>
      </c>
      <c r="D237" s="41" t="e">
        <f>#REF!</f>
        <v>#REF!</v>
      </c>
      <c r="E237" s="41" t="e">
        <f>#REF!+#REF!</f>
        <v>#REF!</v>
      </c>
      <c r="F237" s="41" t="e">
        <f>#REF!+#REF!</f>
        <v>#REF!</v>
      </c>
      <c r="G237" s="41" t="e">
        <f>#REF!+#REF!</f>
        <v>#REF!</v>
      </c>
      <c r="H237" s="41" t="e">
        <f>#REF!+#REF!</f>
        <v>#REF!</v>
      </c>
      <c r="I237" s="40" t="e">
        <f>SUM(C237:H237)+'BC1-3'!S237</f>
        <v>#REF!</v>
      </c>
    </row>
    <row r="238" spans="1:9" ht="12.75" customHeight="1" x14ac:dyDescent="0.2">
      <c r="A238" s="38" t="e">
        <f>#REF!</f>
        <v>#REF!</v>
      </c>
      <c r="B238" s="39" t="e">
        <f>#REF!</f>
        <v>#REF!</v>
      </c>
      <c r="C238" s="41" t="e">
        <f>#REF!+#REF!</f>
        <v>#REF!</v>
      </c>
      <c r="D238" s="41" t="e">
        <f>#REF!</f>
        <v>#REF!</v>
      </c>
      <c r="E238" s="41" t="e">
        <f>#REF!+#REF!</f>
        <v>#REF!</v>
      </c>
      <c r="F238" s="41" t="e">
        <f>#REF!+#REF!</f>
        <v>#REF!</v>
      </c>
      <c r="G238" s="41" t="e">
        <f>#REF!+#REF!</f>
        <v>#REF!</v>
      </c>
      <c r="H238" s="41" t="e">
        <f>#REF!+#REF!</f>
        <v>#REF!</v>
      </c>
      <c r="I238" s="40" t="e">
        <f>SUM(C238:H238)+'BC1-3'!S238</f>
        <v>#REF!</v>
      </c>
    </row>
    <row r="239" spans="1:9" ht="12.75" customHeight="1" x14ac:dyDescent="0.2">
      <c r="A239" s="38" t="e">
        <f>#REF!</f>
        <v>#REF!</v>
      </c>
      <c r="B239" s="39" t="e">
        <f>#REF!</f>
        <v>#REF!</v>
      </c>
      <c r="C239" s="41" t="e">
        <f>#REF!+#REF!</f>
        <v>#REF!</v>
      </c>
      <c r="D239" s="41" t="e">
        <f>#REF!</f>
        <v>#REF!</v>
      </c>
      <c r="E239" s="41" t="e">
        <f>#REF!+#REF!</f>
        <v>#REF!</v>
      </c>
      <c r="F239" s="41" t="e">
        <f>#REF!+#REF!</f>
        <v>#REF!</v>
      </c>
      <c r="G239" s="41" t="e">
        <f>#REF!+#REF!</f>
        <v>#REF!</v>
      </c>
      <c r="H239" s="41" t="e">
        <f>#REF!+#REF!</f>
        <v>#REF!</v>
      </c>
      <c r="I239" s="40" t="e">
        <f>SUM(C239:H239)+'BC1-3'!S239</f>
        <v>#REF!</v>
      </c>
    </row>
    <row r="240" spans="1:9" ht="12.75" customHeight="1" x14ac:dyDescent="0.2">
      <c r="A240" s="38" t="e">
        <f>#REF!</f>
        <v>#REF!</v>
      </c>
      <c r="B240" s="39" t="e">
        <f>#REF!</f>
        <v>#REF!</v>
      </c>
      <c r="C240" s="41" t="e">
        <f>#REF!+#REF!</f>
        <v>#REF!</v>
      </c>
      <c r="D240" s="41" t="e">
        <f>#REF!</f>
        <v>#REF!</v>
      </c>
      <c r="E240" s="41" t="e">
        <f>#REF!+#REF!</f>
        <v>#REF!</v>
      </c>
      <c r="F240" s="41" t="e">
        <f>#REF!+#REF!</f>
        <v>#REF!</v>
      </c>
      <c r="G240" s="41" t="e">
        <f>#REF!+#REF!</f>
        <v>#REF!</v>
      </c>
      <c r="H240" s="41" t="e">
        <f>#REF!+#REF!</f>
        <v>#REF!</v>
      </c>
      <c r="I240" s="40" t="e">
        <f>SUM(C240:H240)+'BC1-3'!S240</f>
        <v>#REF!</v>
      </c>
    </row>
    <row r="241" spans="1:9" ht="12.75" customHeight="1" x14ac:dyDescent="0.2">
      <c r="A241" s="38" t="e">
        <f>#REF!</f>
        <v>#REF!</v>
      </c>
      <c r="B241" s="39" t="e">
        <f>#REF!</f>
        <v>#REF!</v>
      </c>
      <c r="C241" s="41" t="e">
        <f>#REF!+#REF!</f>
        <v>#REF!</v>
      </c>
      <c r="D241" s="41" t="e">
        <f>#REF!</f>
        <v>#REF!</v>
      </c>
      <c r="E241" s="41" t="e">
        <f>#REF!+#REF!</f>
        <v>#REF!</v>
      </c>
      <c r="F241" s="41" t="e">
        <f>#REF!+#REF!</f>
        <v>#REF!</v>
      </c>
      <c r="G241" s="41" t="e">
        <f>#REF!+#REF!</f>
        <v>#REF!</v>
      </c>
      <c r="H241" s="41" t="e">
        <f>#REF!+#REF!</f>
        <v>#REF!</v>
      </c>
      <c r="I241" s="40" t="e">
        <f>SUM(C241:H241)+'BC1-3'!S241</f>
        <v>#REF!</v>
      </c>
    </row>
    <row r="242" spans="1:9" ht="12.75" customHeight="1" x14ac:dyDescent="0.2">
      <c r="A242" s="38" t="e">
        <f>#REF!</f>
        <v>#REF!</v>
      </c>
      <c r="B242" s="39" t="e">
        <f>#REF!</f>
        <v>#REF!</v>
      </c>
      <c r="C242" s="41" t="e">
        <f>#REF!+#REF!</f>
        <v>#REF!</v>
      </c>
      <c r="D242" s="41" t="e">
        <f>#REF!</f>
        <v>#REF!</v>
      </c>
      <c r="E242" s="41" t="e">
        <f>#REF!+#REF!</f>
        <v>#REF!</v>
      </c>
      <c r="F242" s="41" t="e">
        <f>#REF!+#REF!</f>
        <v>#REF!</v>
      </c>
      <c r="G242" s="41" t="e">
        <f>#REF!+#REF!</f>
        <v>#REF!</v>
      </c>
      <c r="H242" s="41" t="e">
        <f>#REF!+#REF!</f>
        <v>#REF!</v>
      </c>
      <c r="I242" s="40" t="e">
        <f>SUM(C242:H242)+'BC1-3'!S242</f>
        <v>#REF!</v>
      </c>
    </row>
    <row r="243" spans="1:9" ht="12.75" customHeight="1" x14ac:dyDescent="0.2">
      <c r="A243" s="38" t="e">
        <f>#REF!</f>
        <v>#REF!</v>
      </c>
      <c r="B243" s="39" t="e">
        <f>#REF!</f>
        <v>#REF!</v>
      </c>
      <c r="C243" s="41" t="e">
        <f>#REF!+#REF!</f>
        <v>#REF!</v>
      </c>
      <c r="D243" s="41" t="e">
        <f>#REF!</f>
        <v>#REF!</v>
      </c>
      <c r="E243" s="41" t="e">
        <f>#REF!+#REF!</f>
        <v>#REF!</v>
      </c>
      <c r="F243" s="41" t="e">
        <f>#REF!+#REF!</f>
        <v>#REF!</v>
      </c>
      <c r="G243" s="41" t="e">
        <f>#REF!+#REF!</f>
        <v>#REF!</v>
      </c>
      <c r="H243" s="41" t="e">
        <f>#REF!+#REF!</f>
        <v>#REF!</v>
      </c>
      <c r="I243" s="40" t="e">
        <f>SUM(C243:H243)+'BC1-3'!S243</f>
        <v>#REF!</v>
      </c>
    </row>
    <row r="244" spans="1:9" ht="12.75" customHeight="1" x14ac:dyDescent="0.2">
      <c r="A244" s="38" t="e">
        <f>#REF!</f>
        <v>#REF!</v>
      </c>
      <c r="B244" s="39" t="e">
        <f>#REF!</f>
        <v>#REF!</v>
      </c>
      <c r="C244" s="41" t="e">
        <f>#REF!+#REF!</f>
        <v>#REF!</v>
      </c>
      <c r="D244" s="41" t="e">
        <f>#REF!</f>
        <v>#REF!</v>
      </c>
      <c r="E244" s="41" t="e">
        <f>#REF!+#REF!</f>
        <v>#REF!</v>
      </c>
      <c r="F244" s="41" t="e">
        <f>#REF!+#REF!</f>
        <v>#REF!</v>
      </c>
      <c r="G244" s="41" t="e">
        <f>#REF!+#REF!</f>
        <v>#REF!</v>
      </c>
      <c r="H244" s="41" t="e">
        <f>#REF!+#REF!</f>
        <v>#REF!</v>
      </c>
      <c r="I244" s="40" t="e">
        <f>SUM(C244:H244)+'BC1-3'!S244</f>
        <v>#REF!</v>
      </c>
    </row>
    <row r="245" spans="1:9" ht="12.75" customHeight="1" x14ac:dyDescent="0.2">
      <c r="A245" s="38" t="e">
        <f>#REF!</f>
        <v>#REF!</v>
      </c>
      <c r="B245" s="39" t="e">
        <f>#REF!</f>
        <v>#REF!</v>
      </c>
      <c r="C245" s="41" t="e">
        <f>#REF!+#REF!</f>
        <v>#REF!</v>
      </c>
      <c r="D245" s="41" t="e">
        <f>#REF!</f>
        <v>#REF!</v>
      </c>
      <c r="E245" s="41" t="e">
        <f>#REF!+#REF!</f>
        <v>#REF!</v>
      </c>
      <c r="F245" s="41" t="e">
        <f>#REF!+#REF!</f>
        <v>#REF!</v>
      </c>
      <c r="G245" s="41" t="e">
        <f>#REF!+#REF!</f>
        <v>#REF!</v>
      </c>
      <c r="H245" s="41" t="e">
        <f>#REF!+#REF!</f>
        <v>#REF!</v>
      </c>
      <c r="I245" s="40" t="e">
        <f>SUM(C245:H245)+'BC1-3'!S245</f>
        <v>#REF!</v>
      </c>
    </row>
    <row r="246" spans="1:9" ht="12.75" customHeight="1" x14ac:dyDescent="0.2">
      <c r="A246" s="38" t="e">
        <f>#REF!</f>
        <v>#REF!</v>
      </c>
      <c r="B246" s="39" t="e">
        <f>#REF!</f>
        <v>#REF!</v>
      </c>
      <c r="C246" s="41" t="e">
        <f>#REF!+#REF!</f>
        <v>#REF!</v>
      </c>
      <c r="D246" s="41" t="e">
        <f>#REF!</f>
        <v>#REF!</v>
      </c>
      <c r="E246" s="41" t="e">
        <f>#REF!+#REF!</f>
        <v>#REF!</v>
      </c>
      <c r="F246" s="41" t="e">
        <f>#REF!+#REF!</f>
        <v>#REF!</v>
      </c>
      <c r="G246" s="41" t="e">
        <f>#REF!+#REF!</f>
        <v>#REF!</v>
      </c>
      <c r="H246" s="41" t="e">
        <f>#REF!+#REF!</f>
        <v>#REF!</v>
      </c>
      <c r="I246" s="40" t="e">
        <f>SUM(C246:H246)+'BC1-3'!S246</f>
        <v>#REF!</v>
      </c>
    </row>
    <row r="247" spans="1:9" ht="12.75" customHeight="1" x14ac:dyDescent="0.2">
      <c r="A247" s="38" t="e">
        <f>#REF!</f>
        <v>#REF!</v>
      </c>
      <c r="B247" s="39" t="e">
        <f>#REF!</f>
        <v>#REF!</v>
      </c>
      <c r="C247" s="41" t="e">
        <f>#REF!+#REF!</f>
        <v>#REF!</v>
      </c>
      <c r="D247" s="41" t="e">
        <f>#REF!</f>
        <v>#REF!</v>
      </c>
      <c r="E247" s="41" t="e">
        <f>#REF!+#REF!</f>
        <v>#REF!</v>
      </c>
      <c r="F247" s="41" t="e">
        <f>#REF!+#REF!</f>
        <v>#REF!</v>
      </c>
      <c r="G247" s="41" t="e">
        <f>#REF!+#REF!</f>
        <v>#REF!</v>
      </c>
      <c r="H247" s="41" t="e">
        <f>#REF!+#REF!</f>
        <v>#REF!</v>
      </c>
      <c r="I247" s="40" t="e">
        <f>SUM(C247:H247)+'BC1-3'!S247</f>
        <v>#REF!</v>
      </c>
    </row>
    <row r="248" spans="1:9" ht="12.75" customHeight="1" x14ac:dyDescent="0.2">
      <c r="A248" s="38" t="e">
        <f>#REF!</f>
        <v>#REF!</v>
      </c>
      <c r="B248" s="39" t="e">
        <f>#REF!</f>
        <v>#REF!</v>
      </c>
      <c r="C248" s="41" t="e">
        <f>#REF!+#REF!</f>
        <v>#REF!</v>
      </c>
      <c r="D248" s="41" t="e">
        <f>#REF!</f>
        <v>#REF!</v>
      </c>
      <c r="E248" s="41" t="e">
        <f>#REF!+#REF!</f>
        <v>#REF!</v>
      </c>
      <c r="F248" s="41" t="e">
        <f>#REF!+#REF!</f>
        <v>#REF!</v>
      </c>
      <c r="G248" s="41" t="e">
        <f>#REF!+#REF!</f>
        <v>#REF!</v>
      </c>
      <c r="H248" s="41" t="e">
        <f>#REF!+#REF!</f>
        <v>#REF!</v>
      </c>
      <c r="I248" s="40" t="e">
        <f>SUM(C248:H248)+'BC1-3'!S248</f>
        <v>#REF!</v>
      </c>
    </row>
    <row r="249" spans="1:9" ht="12.75" customHeight="1" x14ac:dyDescent="0.2">
      <c r="A249" s="38" t="e">
        <f>#REF!</f>
        <v>#REF!</v>
      </c>
      <c r="B249" s="39" t="e">
        <f>#REF!</f>
        <v>#REF!</v>
      </c>
      <c r="C249" s="41" t="e">
        <f>#REF!+#REF!</f>
        <v>#REF!</v>
      </c>
      <c r="D249" s="41" t="e">
        <f>#REF!</f>
        <v>#REF!</v>
      </c>
      <c r="E249" s="41" t="e">
        <f>#REF!+#REF!</f>
        <v>#REF!</v>
      </c>
      <c r="F249" s="41" t="e">
        <f>#REF!+#REF!</f>
        <v>#REF!</v>
      </c>
      <c r="G249" s="41" t="e">
        <f>#REF!+#REF!</f>
        <v>#REF!</v>
      </c>
      <c r="H249" s="41" t="e">
        <f>#REF!+#REF!</f>
        <v>#REF!</v>
      </c>
      <c r="I249" s="40" t="e">
        <f>SUM(C249:H249)+'BC1-3'!S249</f>
        <v>#REF!</v>
      </c>
    </row>
    <row r="250" spans="1:9" ht="12.75" customHeight="1" x14ac:dyDescent="0.2">
      <c r="A250" s="38" t="e">
        <f>#REF!</f>
        <v>#REF!</v>
      </c>
      <c r="B250" s="39" t="e">
        <f>#REF!</f>
        <v>#REF!</v>
      </c>
      <c r="C250" s="41" t="e">
        <f>#REF!+#REF!</f>
        <v>#REF!</v>
      </c>
      <c r="D250" s="41" t="e">
        <f>#REF!</f>
        <v>#REF!</v>
      </c>
      <c r="E250" s="41" t="e">
        <f>#REF!+#REF!</f>
        <v>#REF!</v>
      </c>
      <c r="F250" s="41" t="e">
        <f>#REF!+#REF!</f>
        <v>#REF!</v>
      </c>
      <c r="G250" s="41" t="e">
        <f>#REF!+#REF!</f>
        <v>#REF!</v>
      </c>
      <c r="H250" s="41" t="e">
        <f>#REF!+#REF!</f>
        <v>#REF!</v>
      </c>
      <c r="I250" s="40" t="e">
        <f>SUM(C250:H250)+'BC1-3'!S250</f>
        <v>#REF!</v>
      </c>
    </row>
    <row r="251" spans="1:9" ht="12.75" customHeight="1" x14ac:dyDescent="0.2">
      <c r="A251" s="38" t="e">
        <f>#REF!</f>
        <v>#REF!</v>
      </c>
      <c r="B251" s="39" t="e">
        <f>#REF!</f>
        <v>#REF!</v>
      </c>
      <c r="C251" s="41" t="e">
        <f>#REF!+#REF!</f>
        <v>#REF!</v>
      </c>
      <c r="D251" s="41" t="e">
        <f>#REF!</f>
        <v>#REF!</v>
      </c>
      <c r="E251" s="41" t="e">
        <f>#REF!+#REF!</f>
        <v>#REF!</v>
      </c>
      <c r="F251" s="41" t="e">
        <f>#REF!+#REF!</f>
        <v>#REF!</v>
      </c>
      <c r="G251" s="41" t="e">
        <f>#REF!+#REF!</f>
        <v>#REF!</v>
      </c>
      <c r="H251" s="41" t="e">
        <f>#REF!+#REF!</f>
        <v>#REF!</v>
      </c>
      <c r="I251" s="40" t="e">
        <f>SUM(C251:H251)+'BC1-3'!S251</f>
        <v>#REF!</v>
      </c>
    </row>
    <row r="252" spans="1:9" ht="12.75" customHeight="1" x14ac:dyDescent="0.2">
      <c r="A252" s="38" t="e">
        <f>#REF!</f>
        <v>#REF!</v>
      </c>
      <c r="B252" s="39" t="e">
        <f>#REF!</f>
        <v>#REF!</v>
      </c>
      <c r="C252" s="41" t="e">
        <f>#REF!+#REF!</f>
        <v>#REF!</v>
      </c>
      <c r="D252" s="41" t="e">
        <f>#REF!</f>
        <v>#REF!</v>
      </c>
      <c r="E252" s="41" t="e">
        <f>#REF!+#REF!</f>
        <v>#REF!</v>
      </c>
      <c r="F252" s="41" t="e">
        <f>#REF!+#REF!</f>
        <v>#REF!</v>
      </c>
      <c r="G252" s="41" t="e">
        <f>#REF!+#REF!</f>
        <v>#REF!</v>
      </c>
      <c r="H252" s="41" t="e">
        <f>#REF!+#REF!</f>
        <v>#REF!</v>
      </c>
      <c r="I252" s="40" t="e">
        <f>SUM(C252:H252)+'BC1-3'!S252</f>
        <v>#REF!</v>
      </c>
    </row>
    <row r="253" spans="1:9" ht="12.75" customHeight="1" x14ac:dyDescent="0.2">
      <c r="A253" s="38" t="e">
        <f>#REF!</f>
        <v>#REF!</v>
      </c>
      <c r="B253" s="39" t="e">
        <f>#REF!</f>
        <v>#REF!</v>
      </c>
      <c r="C253" s="41" t="e">
        <f>#REF!+#REF!</f>
        <v>#REF!</v>
      </c>
      <c r="D253" s="41" t="e">
        <f>#REF!</f>
        <v>#REF!</v>
      </c>
      <c r="E253" s="41" t="e">
        <f>#REF!+#REF!</f>
        <v>#REF!</v>
      </c>
      <c r="F253" s="41" t="e">
        <f>#REF!+#REF!</f>
        <v>#REF!</v>
      </c>
      <c r="G253" s="41" t="e">
        <f>#REF!+#REF!</f>
        <v>#REF!</v>
      </c>
      <c r="H253" s="41" t="e">
        <f>#REF!+#REF!</f>
        <v>#REF!</v>
      </c>
      <c r="I253" s="40" t="e">
        <f>SUM(C253:H253)+'BC1-3'!S253</f>
        <v>#REF!</v>
      </c>
    </row>
    <row r="254" spans="1:9" ht="12.75" customHeight="1" x14ac:dyDescent="0.2">
      <c r="A254" s="38" t="e">
        <f>#REF!</f>
        <v>#REF!</v>
      </c>
      <c r="B254" s="39" t="e">
        <f>#REF!</f>
        <v>#REF!</v>
      </c>
      <c r="C254" s="41" t="e">
        <f>#REF!+#REF!</f>
        <v>#REF!</v>
      </c>
      <c r="D254" s="41" t="e">
        <f>#REF!</f>
        <v>#REF!</v>
      </c>
      <c r="E254" s="41" t="e">
        <f>#REF!+#REF!</f>
        <v>#REF!</v>
      </c>
      <c r="F254" s="41" t="e">
        <f>#REF!+#REF!</f>
        <v>#REF!</v>
      </c>
      <c r="G254" s="41" t="e">
        <f>#REF!+#REF!</f>
        <v>#REF!</v>
      </c>
      <c r="H254" s="41" t="e">
        <f>#REF!+#REF!</f>
        <v>#REF!</v>
      </c>
      <c r="I254" s="40" t="e">
        <f>SUM(C254:H254)+'BC1-3'!S254</f>
        <v>#REF!</v>
      </c>
    </row>
    <row r="255" spans="1:9" ht="12.75" customHeight="1" x14ac:dyDescent="0.2">
      <c r="A255" s="38" t="e">
        <f>#REF!</f>
        <v>#REF!</v>
      </c>
      <c r="B255" s="39" t="e">
        <f>#REF!</f>
        <v>#REF!</v>
      </c>
      <c r="C255" s="41" t="e">
        <f>#REF!+#REF!</f>
        <v>#REF!</v>
      </c>
      <c r="D255" s="41" t="e">
        <f>#REF!</f>
        <v>#REF!</v>
      </c>
      <c r="E255" s="41" t="e">
        <f>#REF!+#REF!</f>
        <v>#REF!</v>
      </c>
      <c r="F255" s="41" t="e">
        <f>#REF!+#REF!</f>
        <v>#REF!</v>
      </c>
      <c r="G255" s="41" t="e">
        <f>#REF!+#REF!</f>
        <v>#REF!</v>
      </c>
      <c r="H255" s="41" t="e">
        <f>#REF!+#REF!</f>
        <v>#REF!</v>
      </c>
      <c r="I255" s="40" t="e">
        <f>SUM(C255:H255)+'BC1-3'!S255</f>
        <v>#REF!</v>
      </c>
    </row>
    <row r="256" spans="1:9" ht="12.75" customHeight="1" x14ac:dyDescent="0.2">
      <c r="A256" s="38" t="e">
        <f>#REF!</f>
        <v>#REF!</v>
      </c>
      <c r="B256" s="39" t="e">
        <f>#REF!</f>
        <v>#REF!</v>
      </c>
      <c r="C256" s="41" t="e">
        <f>#REF!+#REF!</f>
        <v>#REF!</v>
      </c>
      <c r="D256" s="41" t="e">
        <f>#REF!</f>
        <v>#REF!</v>
      </c>
      <c r="E256" s="41" t="e">
        <f>#REF!+#REF!</f>
        <v>#REF!</v>
      </c>
      <c r="F256" s="41" t="e">
        <f>#REF!+#REF!</f>
        <v>#REF!</v>
      </c>
      <c r="G256" s="41" t="e">
        <f>#REF!+#REF!</f>
        <v>#REF!</v>
      </c>
      <c r="H256" s="41" t="e">
        <f>#REF!+#REF!</f>
        <v>#REF!</v>
      </c>
      <c r="I256" s="40" t="e">
        <f>SUM(C256:H256)+'BC1-3'!S256</f>
        <v>#REF!</v>
      </c>
    </row>
    <row r="257" spans="1:9" ht="12.75" customHeight="1" x14ac:dyDescent="0.2">
      <c r="A257" s="38" t="e">
        <f>#REF!</f>
        <v>#REF!</v>
      </c>
      <c r="B257" s="39" t="e">
        <f>#REF!</f>
        <v>#REF!</v>
      </c>
      <c r="C257" s="41" t="e">
        <f>#REF!+#REF!</f>
        <v>#REF!</v>
      </c>
      <c r="D257" s="41" t="e">
        <f>#REF!</f>
        <v>#REF!</v>
      </c>
      <c r="E257" s="41" t="e">
        <f>#REF!+#REF!</f>
        <v>#REF!</v>
      </c>
      <c r="F257" s="41" t="e">
        <f>#REF!+#REF!</f>
        <v>#REF!</v>
      </c>
      <c r="G257" s="41" t="e">
        <f>#REF!+#REF!</f>
        <v>#REF!</v>
      </c>
      <c r="H257" s="41" t="e">
        <f>#REF!+#REF!</f>
        <v>#REF!</v>
      </c>
      <c r="I257" s="40" t="e">
        <f>SUM(C257:H257)+'BC1-3'!S257</f>
        <v>#REF!</v>
      </c>
    </row>
    <row r="258" spans="1:9" ht="12.75" customHeight="1" x14ac:dyDescent="0.2">
      <c r="A258" s="38" t="e">
        <f>#REF!</f>
        <v>#REF!</v>
      </c>
      <c r="B258" s="39" t="e">
        <f>#REF!</f>
        <v>#REF!</v>
      </c>
      <c r="C258" s="41" t="e">
        <f>#REF!+#REF!</f>
        <v>#REF!</v>
      </c>
      <c r="D258" s="41" t="e">
        <f>#REF!</f>
        <v>#REF!</v>
      </c>
      <c r="E258" s="41" t="e">
        <f>#REF!+#REF!</f>
        <v>#REF!</v>
      </c>
      <c r="F258" s="41" t="e">
        <f>#REF!+#REF!</f>
        <v>#REF!</v>
      </c>
      <c r="G258" s="41" t="e">
        <f>#REF!+#REF!</f>
        <v>#REF!</v>
      </c>
      <c r="H258" s="41" t="e">
        <f>#REF!+#REF!</f>
        <v>#REF!</v>
      </c>
      <c r="I258" s="40" t="e">
        <f>SUM(C258:H258)+'BC1-3'!S258</f>
        <v>#REF!</v>
      </c>
    </row>
    <row r="259" spans="1:9" ht="12.75" customHeight="1" x14ac:dyDescent="0.2">
      <c r="A259" s="38" t="e">
        <f>#REF!</f>
        <v>#REF!</v>
      </c>
      <c r="B259" s="39" t="e">
        <f>#REF!</f>
        <v>#REF!</v>
      </c>
      <c r="C259" s="41" t="e">
        <f>#REF!+#REF!</f>
        <v>#REF!</v>
      </c>
      <c r="D259" s="41" t="e">
        <f>#REF!</f>
        <v>#REF!</v>
      </c>
      <c r="E259" s="41" t="e">
        <f>#REF!+#REF!</f>
        <v>#REF!</v>
      </c>
      <c r="F259" s="41" t="e">
        <f>#REF!+#REF!</f>
        <v>#REF!</v>
      </c>
      <c r="G259" s="41" t="e">
        <f>#REF!+#REF!</f>
        <v>#REF!</v>
      </c>
      <c r="H259" s="41" t="e">
        <f>#REF!+#REF!</f>
        <v>#REF!</v>
      </c>
      <c r="I259" s="40" t="e">
        <f>SUM(C259:H259)+'BC1-3'!S259</f>
        <v>#REF!</v>
      </c>
    </row>
    <row r="260" spans="1:9" ht="12.75" customHeight="1" x14ac:dyDescent="0.2">
      <c r="A260" s="38" t="e">
        <f>#REF!</f>
        <v>#REF!</v>
      </c>
      <c r="B260" s="39" t="e">
        <f>#REF!</f>
        <v>#REF!</v>
      </c>
      <c r="C260" s="41" t="e">
        <f>#REF!+#REF!</f>
        <v>#REF!</v>
      </c>
      <c r="D260" s="41" t="e">
        <f>#REF!</f>
        <v>#REF!</v>
      </c>
      <c r="E260" s="41" t="e">
        <f>#REF!+#REF!</f>
        <v>#REF!</v>
      </c>
      <c r="F260" s="41" t="e">
        <f>#REF!+#REF!</f>
        <v>#REF!</v>
      </c>
      <c r="G260" s="41" t="e">
        <f>#REF!+#REF!</f>
        <v>#REF!</v>
      </c>
      <c r="H260" s="41" t="e">
        <f>#REF!+#REF!</f>
        <v>#REF!</v>
      </c>
      <c r="I260" s="40" t="e">
        <f>SUM(C260:H260)+'BC1-3'!S260</f>
        <v>#REF!</v>
      </c>
    </row>
    <row r="261" spans="1:9" ht="12.75" customHeight="1" x14ac:dyDescent="0.2">
      <c r="A261" s="38" t="e">
        <f>#REF!</f>
        <v>#REF!</v>
      </c>
      <c r="B261" s="39" t="e">
        <f>#REF!</f>
        <v>#REF!</v>
      </c>
      <c r="C261" s="41" t="e">
        <f>#REF!+#REF!</f>
        <v>#REF!</v>
      </c>
      <c r="D261" s="41" t="e">
        <f>#REF!</f>
        <v>#REF!</v>
      </c>
      <c r="E261" s="41" t="e">
        <f>#REF!+#REF!</f>
        <v>#REF!</v>
      </c>
      <c r="F261" s="41" t="e">
        <f>#REF!+#REF!</f>
        <v>#REF!</v>
      </c>
      <c r="G261" s="41" t="e">
        <f>#REF!+#REF!</f>
        <v>#REF!</v>
      </c>
      <c r="H261" s="41" t="e">
        <f>#REF!+#REF!</f>
        <v>#REF!</v>
      </c>
      <c r="I261" s="40" t="e">
        <f>SUM(C261:H261)+'BC1-3'!S261</f>
        <v>#REF!</v>
      </c>
    </row>
    <row r="262" spans="1:9" ht="12.75" customHeight="1" x14ac:dyDescent="0.2">
      <c r="A262" s="38" t="e">
        <f>#REF!</f>
        <v>#REF!</v>
      </c>
      <c r="B262" s="39" t="e">
        <f>#REF!</f>
        <v>#REF!</v>
      </c>
      <c r="C262" s="41" t="e">
        <f>#REF!+#REF!</f>
        <v>#REF!</v>
      </c>
      <c r="D262" s="41" t="e">
        <f>#REF!</f>
        <v>#REF!</v>
      </c>
      <c r="E262" s="41" t="e">
        <f>#REF!+#REF!</f>
        <v>#REF!</v>
      </c>
      <c r="F262" s="41" t="e">
        <f>#REF!+#REF!</f>
        <v>#REF!</v>
      </c>
      <c r="G262" s="41" t="e">
        <f>#REF!+#REF!</f>
        <v>#REF!</v>
      </c>
      <c r="H262" s="41" t="e">
        <f>#REF!+#REF!</f>
        <v>#REF!</v>
      </c>
      <c r="I262" s="40" t="e">
        <f>SUM(C262:H262)+'BC1-3'!S262</f>
        <v>#REF!</v>
      </c>
    </row>
    <row r="263" spans="1:9" ht="12.75" customHeight="1" x14ac:dyDescent="0.2">
      <c r="A263" s="38" t="e">
        <f>#REF!</f>
        <v>#REF!</v>
      </c>
      <c r="B263" s="39" t="e">
        <f>#REF!</f>
        <v>#REF!</v>
      </c>
      <c r="C263" s="41" t="e">
        <f>#REF!+#REF!</f>
        <v>#REF!</v>
      </c>
      <c r="D263" s="41" t="e">
        <f>#REF!</f>
        <v>#REF!</v>
      </c>
      <c r="E263" s="41" t="e">
        <f>#REF!+#REF!</f>
        <v>#REF!</v>
      </c>
      <c r="F263" s="41" t="e">
        <f>#REF!+#REF!</f>
        <v>#REF!</v>
      </c>
      <c r="G263" s="41" t="e">
        <f>#REF!+#REF!</f>
        <v>#REF!</v>
      </c>
      <c r="H263" s="41" t="e">
        <f>#REF!+#REF!</f>
        <v>#REF!</v>
      </c>
      <c r="I263" s="40" t="e">
        <f>SUM(C263:H263)+'BC1-3'!S263</f>
        <v>#REF!</v>
      </c>
    </row>
    <row r="264" spans="1:9" ht="12.75" customHeight="1" x14ac:dyDescent="0.2">
      <c r="A264" s="38" t="e">
        <f>#REF!</f>
        <v>#REF!</v>
      </c>
      <c r="B264" s="39" t="e">
        <f>#REF!</f>
        <v>#REF!</v>
      </c>
      <c r="C264" s="41" t="e">
        <f>#REF!+#REF!</f>
        <v>#REF!</v>
      </c>
      <c r="D264" s="41" t="e">
        <f>#REF!</f>
        <v>#REF!</v>
      </c>
      <c r="E264" s="41" t="e">
        <f>#REF!+#REF!</f>
        <v>#REF!</v>
      </c>
      <c r="F264" s="41" t="e">
        <f>#REF!+#REF!</f>
        <v>#REF!</v>
      </c>
      <c r="G264" s="41" t="e">
        <f>#REF!+#REF!</f>
        <v>#REF!</v>
      </c>
      <c r="H264" s="41" t="e">
        <f>#REF!+#REF!</f>
        <v>#REF!</v>
      </c>
      <c r="I264" s="40" t="e">
        <f>SUM(C264:H264)+'BC1-3'!S264</f>
        <v>#REF!</v>
      </c>
    </row>
    <row r="265" spans="1:9" ht="12.75" customHeight="1" x14ac:dyDescent="0.2">
      <c r="A265" s="38" t="e">
        <f>#REF!</f>
        <v>#REF!</v>
      </c>
      <c r="B265" s="39" t="e">
        <f>#REF!</f>
        <v>#REF!</v>
      </c>
      <c r="C265" s="41" t="e">
        <f>#REF!+#REF!</f>
        <v>#REF!</v>
      </c>
      <c r="D265" s="41" t="e">
        <f>#REF!</f>
        <v>#REF!</v>
      </c>
      <c r="E265" s="41" t="e">
        <f>#REF!+#REF!</f>
        <v>#REF!</v>
      </c>
      <c r="F265" s="41" t="e">
        <f>#REF!+#REF!</f>
        <v>#REF!</v>
      </c>
      <c r="G265" s="41" t="e">
        <f>#REF!+#REF!</f>
        <v>#REF!</v>
      </c>
      <c r="H265" s="41" t="e">
        <f>#REF!+#REF!</f>
        <v>#REF!</v>
      </c>
      <c r="I265" s="40" t="e">
        <f>SUM(C265:H265)+'BC1-3'!S265</f>
        <v>#REF!</v>
      </c>
    </row>
    <row r="266" spans="1:9" ht="12.75" customHeight="1" x14ac:dyDescent="0.2">
      <c r="A266" s="38" t="e">
        <f>#REF!</f>
        <v>#REF!</v>
      </c>
      <c r="B266" s="39" t="e">
        <f>#REF!</f>
        <v>#REF!</v>
      </c>
      <c r="C266" s="41" t="e">
        <f>#REF!+#REF!</f>
        <v>#REF!</v>
      </c>
      <c r="D266" s="41" t="e">
        <f>#REF!</f>
        <v>#REF!</v>
      </c>
      <c r="E266" s="41" t="e">
        <f>#REF!+#REF!</f>
        <v>#REF!</v>
      </c>
      <c r="F266" s="41" t="e">
        <f>#REF!+#REF!</f>
        <v>#REF!</v>
      </c>
      <c r="G266" s="41" t="e">
        <f>#REF!+#REF!</f>
        <v>#REF!</v>
      </c>
      <c r="H266" s="41" t="e">
        <f>#REF!+#REF!</f>
        <v>#REF!</v>
      </c>
      <c r="I266" s="40" t="e">
        <f>SUM(C266:H266)+'BC1-3'!S266</f>
        <v>#REF!</v>
      </c>
    </row>
    <row r="267" spans="1:9" ht="12.75" customHeight="1" x14ac:dyDescent="0.2">
      <c r="A267" s="38" t="e">
        <f>#REF!</f>
        <v>#REF!</v>
      </c>
      <c r="B267" s="39" t="e">
        <f>#REF!</f>
        <v>#REF!</v>
      </c>
      <c r="C267" s="41" t="e">
        <f>#REF!+#REF!</f>
        <v>#REF!</v>
      </c>
      <c r="D267" s="41" t="e">
        <f>#REF!</f>
        <v>#REF!</v>
      </c>
      <c r="E267" s="41" t="e">
        <f>#REF!+#REF!</f>
        <v>#REF!</v>
      </c>
      <c r="F267" s="41" t="e">
        <f>#REF!+#REF!</f>
        <v>#REF!</v>
      </c>
      <c r="G267" s="41" t="e">
        <f>#REF!+#REF!</f>
        <v>#REF!</v>
      </c>
      <c r="H267" s="41" t="e">
        <f>#REF!+#REF!</f>
        <v>#REF!</v>
      </c>
      <c r="I267" s="40" t="e">
        <f>SUM(C267:H267)+'BC1-3'!S267</f>
        <v>#REF!</v>
      </c>
    </row>
    <row r="268" spans="1:9" ht="12.75" customHeight="1" x14ac:dyDescent="0.2">
      <c r="A268" s="38" t="e">
        <f>#REF!</f>
        <v>#REF!</v>
      </c>
      <c r="B268" s="39" t="e">
        <f>#REF!</f>
        <v>#REF!</v>
      </c>
      <c r="C268" s="41" t="e">
        <f>#REF!+#REF!</f>
        <v>#REF!</v>
      </c>
      <c r="D268" s="41" t="e">
        <f>#REF!</f>
        <v>#REF!</v>
      </c>
      <c r="E268" s="41" t="e">
        <f>#REF!+#REF!</f>
        <v>#REF!</v>
      </c>
      <c r="F268" s="41" t="e">
        <f>#REF!+#REF!</f>
        <v>#REF!</v>
      </c>
      <c r="G268" s="41" t="e">
        <f>#REF!+#REF!</f>
        <v>#REF!</v>
      </c>
      <c r="H268" s="41" t="e">
        <f>#REF!+#REF!</f>
        <v>#REF!</v>
      </c>
      <c r="I268" s="40" t="e">
        <f>SUM(C268:H268)+'BC1-3'!S268</f>
        <v>#REF!</v>
      </c>
    </row>
    <row r="269" spans="1:9" ht="12.75" customHeight="1" x14ac:dyDescent="0.2">
      <c r="A269" s="38" t="e">
        <f>#REF!</f>
        <v>#REF!</v>
      </c>
      <c r="B269" s="39" t="e">
        <f>#REF!</f>
        <v>#REF!</v>
      </c>
      <c r="C269" s="41" t="e">
        <f>#REF!+#REF!</f>
        <v>#REF!</v>
      </c>
      <c r="D269" s="41" t="e">
        <f>#REF!</f>
        <v>#REF!</v>
      </c>
      <c r="E269" s="41" t="e">
        <f>#REF!+#REF!</f>
        <v>#REF!</v>
      </c>
      <c r="F269" s="41" t="e">
        <f>#REF!+#REF!</f>
        <v>#REF!</v>
      </c>
      <c r="G269" s="41" t="e">
        <f>#REF!+#REF!</f>
        <v>#REF!</v>
      </c>
      <c r="H269" s="41" t="e">
        <f>#REF!+#REF!</f>
        <v>#REF!</v>
      </c>
      <c r="I269" s="40" t="e">
        <f>SUM(C269:H269)+'BC1-3'!S269</f>
        <v>#REF!</v>
      </c>
    </row>
    <row r="270" spans="1:9" ht="12.75" customHeight="1" x14ac:dyDescent="0.2">
      <c r="A270" s="38" t="e">
        <f>#REF!</f>
        <v>#REF!</v>
      </c>
      <c r="B270" s="39" t="e">
        <f>#REF!</f>
        <v>#REF!</v>
      </c>
      <c r="C270" s="41" t="e">
        <f>#REF!+#REF!</f>
        <v>#REF!</v>
      </c>
      <c r="D270" s="41" t="e">
        <f>#REF!</f>
        <v>#REF!</v>
      </c>
      <c r="E270" s="41" t="e">
        <f>#REF!+#REF!</f>
        <v>#REF!</v>
      </c>
      <c r="F270" s="41" t="e">
        <f>#REF!+#REF!</f>
        <v>#REF!</v>
      </c>
      <c r="G270" s="41" t="e">
        <f>#REF!+#REF!</f>
        <v>#REF!</v>
      </c>
      <c r="H270" s="41" t="e">
        <f>#REF!+#REF!</f>
        <v>#REF!</v>
      </c>
      <c r="I270" s="40" t="e">
        <f>SUM(C270:H270)+'BC1-3'!S270</f>
        <v>#REF!</v>
      </c>
    </row>
    <row r="271" spans="1:9" ht="12.75" customHeight="1" x14ac:dyDescent="0.2">
      <c r="A271" s="38" t="e">
        <f>#REF!</f>
        <v>#REF!</v>
      </c>
      <c r="B271" s="39" t="e">
        <f>#REF!</f>
        <v>#REF!</v>
      </c>
      <c r="C271" s="41" t="e">
        <f>#REF!+#REF!</f>
        <v>#REF!</v>
      </c>
      <c r="D271" s="41" t="e">
        <f>#REF!</f>
        <v>#REF!</v>
      </c>
      <c r="E271" s="41" t="e">
        <f>#REF!+#REF!</f>
        <v>#REF!</v>
      </c>
      <c r="F271" s="41" t="e">
        <f>#REF!+#REF!</f>
        <v>#REF!</v>
      </c>
      <c r="G271" s="41" t="e">
        <f>#REF!+#REF!</f>
        <v>#REF!</v>
      </c>
      <c r="H271" s="41" t="e">
        <f>#REF!+#REF!</f>
        <v>#REF!</v>
      </c>
      <c r="I271" s="40" t="e">
        <f>SUM(C271:H271)+'BC1-3'!S271</f>
        <v>#REF!</v>
      </c>
    </row>
    <row r="272" spans="1:9" ht="12.75" customHeight="1" x14ac:dyDescent="0.2">
      <c r="A272" s="38" t="e">
        <f>#REF!</f>
        <v>#REF!</v>
      </c>
      <c r="B272" s="39" t="e">
        <f>#REF!</f>
        <v>#REF!</v>
      </c>
      <c r="C272" s="41" t="e">
        <f>#REF!+#REF!</f>
        <v>#REF!</v>
      </c>
      <c r="D272" s="41" t="e">
        <f>#REF!</f>
        <v>#REF!</v>
      </c>
      <c r="E272" s="41" t="e">
        <f>#REF!+#REF!</f>
        <v>#REF!</v>
      </c>
      <c r="F272" s="41" t="e">
        <f>#REF!+#REF!</f>
        <v>#REF!</v>
      </c>
      <c r="G272" s="41" t="e">
        <f>#REF!+#REF!</f>
        <v>#REF!</v>
      </c>
      <c r="H272" s="41" t="e">
        <f>#REF!+#REF!</f>
        <v>#REF!</v>
      </c>
      <c r="I272" s="40" t="e">
        <f>SUM(C272:H272)+'BC1-3'!S272</f>
        <v>#REF!</v>
      </c>
    </row>
    <row r="273" spans="1:9" ht="12.75" customHeight="1" x14ac:dyDescent="0.2">
      <c r="A273" s="38" t="e">
        <f>#REF!</f>
        <v>#REF!</v>
      </c>
      <c r="B273" s="39" t="e">
        <f>#REF!</f>
        <v>#REF!</v>
      </c>
      <c r="C273" s="41" t="e">
        <f>#REF!+#REF!</f>
        <v>#REF!</v>
      </c>
      <c r="D273" s="41" t="e">
        <f>#REF!</f>
        <v>#REF!</v>
      </c>
      <c r="E273" s="41" t="e">
        <f>#REF!+#REF!</f>
        <v>#REF!</v>
      </c>
      <c r="F273" s="41" t="e">
        <f>#REF!+#REF!</f>
        <v>#REF!</v>
      </c>
      <c r="G273" s="41" t="e">
        <f>#REF!+#REF!</f>
        <v>#REF!</v>
      </c>
      <c r="H273" s="41" t="e">
        <f>#REF!+#REF!</f>
        <v>#REF!</v>
      </c>
      <c r="I273" s="40" t="e">
        <f>SUM(C273:H273)+'BC1-3'!S273</f>
        <v>#REF!</v>
      </c>
    </row>
    <row r="274" spans="1:9" ht="12.75" customHeight="1" x14ac:dyDescent="0.2">
      <c r="A274" s="38" t="e">
        <f>#REF!</f>
        <v>#REF!</v>
      </c>
      <c r="B274" s="39" t="e">
        <f>#REF!</f>
        <v>#REF!</v>
      </c>
      <c r="C274" s="41" t="e">
        <f>#REF!+#REF!</f>
        <v>#REF!</v>
      </c>
      <c r="D274" s="41" t="e">
        <f>#REF!</f>
        <v>#REF!</v>
      </c>
      <c r="E274" s="41" t="e">
        <f>#REF!+#REF!</f>
        <v>#REF!</v>
      </c>
      <c r="F274" s="41" t="e">
        <f>#REF!+#REF!</f>
        <v>#REF!</v>
      </c>
      <c r="G274" s="41" t="e">
        <f>#REF!+#REF!</f>
        <v>#REF!</v>
      </c>
      <c r="H274" s="41" t="e">
        <f>#REF!+#REF!</f>
        <v>#REF!</v>
      </c>
      <c r="I274" s="40" t="e">
        <f>SUM(C274:H274)+'BC1-3'!S274</f>
        <v>#REF!</v>
      </c>
    </row>
    <row r="275" spans="1:9" ht="12.75" customHeight="1" x14ac:dyDescent="0.2">
      <c r="A275" s="38" t="e">
        <f>#REF!</f>
        <v>#REF!</v>
      </c>
      <c r="B275" s="39" t="e">
        <f>#REF!</f>
        <v>#REF!</v>
      </c>
      <c r="C275" s="41" t="e">
        <f>#REF!+#REF!</f>
        <v>#REF!</v>
      </c>
      <c r="D275" s="41" t="e">
        <f>#REF!</f>
        <v>#REF!</v>
      </c>
      <c r="E275" s="41" t="e">
        <f>#REF!+#REF!</f>
        <v>#REF!</v>
      </c>
      <c r="F275" s="41" t="e">
        <f>#REF!+#REF!</f>
        <v>#REF!</v>
      </c>
      <c r="G275" s="41" t="e">
        <f>#REF!+#REF!</f>
        <v>#REF!</v>
      </c>
      <c r="H275" s="41" t="e">
        <f>#REF!+#REF!</f>
        <v>#REF!</v>
      </c>
      <c r="I275" s="40" t="e">
        <f>SUM(C275:H275)+'BC1-3'!S275</f>
        <v>#REF!</v>
      </c>
    </row>
    <row r="276" spans="1:9" ht="12.75" customHeight="1" x14ac:dyDescent="0.2">
      <c r="A276" s="38" t="e">
        <f>#REF!</f>
        <v>#REF!</v>
      </c>
      <c r="B276" s="39" t="e">
        <f>#REF!</f>
        <v>#REF!</v>
      </c>
      <c r="C276" s="41" t="e">
        <f>#REF!+#REF!</f>
        <v>#REF!</v>
      </c>
      <c r="D276" s="41" t="e">
        <f>#REF!</f>
        <v>#REF!</v>
      </c>
      <c r="E276" s="41" t="e">
        <f>#REF!+#REF!</f>
        <v>#REF!</v>
      </c>
      <c r="F276" s="41" t="e">
        <f>#REF!+#REF!</f>
        <v>#REF!</v>
      </c>
      <c r="G276" s="41" t="e">
        <f>#REF!+#REF!</f>
        <v>#REF!</v>
      </c>
      <c r="H276" s="41" t="e">
        <f>#REF!+#REF!</f>
        <v>#REF!</v>
      </c>
      <c r="I276" s="40" t="e">
        <f>SUM(C276:H276)+'BC1-3'!S276</f>
        <v>#REF!</v>
      </c>
    </row>
    <row r="277" spans="1:9" ht="12.75" customHeight="1" x14ac:dyDescent="0.2">
      <c r="A277" s="38" t="e">
        <f>#REF!</f>
        <v>#REF!</v>
      </c>
      <c r="B277" s="39" t="e">
        <f>#REF!</f>
        <v>#REF!</v>
      </c>
      <c r="C277" s="41" t="e">
        <f>#REF!+#REF!</f>
        <v>#REF!</v>
      </c>
      <c r="D277" s="41" t="e">
        <f>#REF!</f>
        <v>#REF!</v>
      </c>
      <c r="E277" s="41" t="e">
        <f>#REF!+#REF!</f>
        <v>#REF!</v>
      </c>
      <c r="F277" s="41" t="e">
        <f>#REF!+#REF!</f>
        <v>#REF!</v>
      </c>
      <c r="G277" s="41" t="e">
        <f>#REF!+#REF!</f>
        <v>#REF!</v>
      </c>
      <c r="H277" s="41" t="e">
        <f>#REF!+#REF!</f>
        <v>#REF!</v>
      </c>
      <c r="I277" s="40" t="e">
        <f>SUM(C277:H277)+'BC1-3'!S277</f>
        <v>#REF!</v>
      </c>
    </row>
    <row r="278" spans="1:9" ht="12.75" customHeight="1" x14ac:dyDescent="0.2">
      <c r="A278" s="38" t="e">
        <f>#REF!</f>
        <v>#REF!</v>
      </c>
      <c r="B278" s="39" t="e">
        <f>#REF!</f>
        <v>#REF!</v>
      </c>
      <c r="C278" s="41" t="e">
        <f>#REF!+#REF!</f>
        <v>#REF!</v>
      </c>
      <c r="D278" s="41" t="e">
        <f>#REF!</f>
        <v>#REF!</v>
      </c>
      <c r="E278" s="41" t="e">
        <f>#REF!+#REF!</f>
        <v>#REF!</v>
      </c>
      <c r="F278" s="41" t="e">
        <f>#REF!+#REF!</f>
        <v>#REF!</v>
      </c>
      <c r="G278" s="41" t="e">
        <f>#REF!+#REF!</f>
        <v>#REF!</v>
      </c>
      <c r="H278" s="41" t="e">
        <f>#REF!+#REF!</f>
        <v>#REF!</v>
      </c>
      <c r="I278" s="40" t="e">
        <f>SUM(C278:H278)+'BC1-3'!S278</f>
        <v>#REF!</v>
      </c>
    </row>
    <row r="279" spans="1:9" ht="12.75" customHeight="1" x14ac:dyDescent="0.2">
      <c r="A279" s="38" t="e">
        <f>#REF!</f>
        <v>#REF!</v>
      </c>
      <c r="B279" s="39" t="e">
        <f>#REF!</f>
        <v>#REF!</v>
      </c>
      <c r="C279" s="41" t="e">
        <f>#REF!+#REF!</f>
        <v>#REF!</v>
      </c>
      <c r="D279" s="41" t="e">
        <f>#REF!</f>
        <v>#REF!</v>
      </c>
      <c r="E279" s="41" t="e">
        <f>#REF!+#REF!</f>
        <v>#REF!</v>
      </c>
      <c r="F279" s="41" t="e">
        <f>#REF!+#REF!</f>
        <v>#REF!</v>
      </c>
      <c r="G279" s="41" t="e">
        <f>#REF!+#REF!</f>
        <v>#REF!</v>
      </c>
      <c r="H279" s="41" t="e">
        <f>#REF!+#REF!</f>
        <v>#REF!</v>
      </c>
      <c r="I279" s="40" t="e">
        <f>SUM(C279:H279)+'BC1-3'!S279</f>
        <v>#REF!</v>
      </c>
    </row>
    <row r="280" spans="1:9" ht="12.75" customHeight="1" x14ac:dyDescent="0.2">
      <c r="A280" s="38" t="e">
        <f>#REF!</f>
        <v>#REF!</v>
      </c>
      <c r="B280" s="39" t="e">
        <f>#REF!</f>
        <v>#REF!</v>
      </c>
      <c r="C280" s="41" t="e">
        <f>#REF!+#REF!</f>
        <v>#REF!</v>
      </c>
      <c r="D280" s="41" t="e">
        <f>#REF!</f>
        <v>#REF!</v>
      </c>
      <c r="E280" s="41" t="e">
        <f>#REF!+#REF!</f>
        <v>#REF!</v>
      </c>
      <c r="F280" s="41" t="e">
        <f>#REF!+#REF!</f>
        <v>#REF!</v>
      </c>
      <c r="G280" s="41" t="e">
        <f>#REF!+#REF!</f>
        <v>#REF!</v>
      </c>
      <c r="H280" s="41" t="e">
        <f>#REF!+#REF!</f>
        <v>#REF!</v>
      </c>
      <c r="I280" s="40" t="e">
        <f>SUM(C280:H280)+'BC1-3'!S280</f>
        <v>#REF!</v>
      </c>
    </row>
    <row r="281" spans="1:9" ht="12.75" customHeight="1" x14ac:dyDescent="0.2">
      <c r="A281" s="38" t="e">
        <f>#REF!</f>
        <v>#REF!</v>
      </c>
      <c r="B281" s="39" t="e">
        <f>#REF!</f>
        <v>#REF!</v>
      </c>
      <c r="C281" s="41" t="e">
        <f>#REF!+#REF!</f>
        <v>#REF!</v>
      </c>
      <c r="D281" s="41" t="e">
        <f>#REF!</f>
        <v>#REF!</v>
      </c>
      <c r="E281" s="41" t="e">
        <f>#REF!+#REF!</f>
        <v>#REF!</v>
      </c>
      <c r="F281" s="41" t="e">
        <f>#REF!+#REF!</f>
        <v>#REF!</v>
      </c>
      <c r="G281" s="41" t="e">
        <f>#REF!+#REF!</f>
        <v>#REF!</v>
      </c>
      <c r="H281" s="41" t="e">
        <f>#REF!+#REF!</f>
        <v>#REF!</v>
      </c>
      <c r="I281" s="40" t="e">
        <f>SUM(C281:H281)+'BC1-3'!S281</f>
        <v>#REF!</v>
      </c>
    </row>
    <row r="282" spans="1:9" ht="12.75" customHeight="1" x14ac:dyDescent="0.2">
      <c r="A282" s="38" t="e">
        <f>#REF!</f>
        <v>#REF!</v>
      </c>
      <c r="B282" s="39" t="e">
        <f>#REF!</f>
        <v>#REF!</v>
      </c>
      <c r="C282" s="41" t="e">
        <f>#REF!+#REF!</f>
        <v>#REF!</v>
      </c>
      <c r="D282" s="41" t="e">
        <f>#REF!</f>
        <v>#REF!</v>
      </c>
      <c r="E282" s="41" t="e">
        <f>#REF!+#REF!</f>
        <v>#REF!</v>
      </c>
      <c r="F282" s="41" t="e">
        <f>#REF!+#REF!</f>
        <v>#REF!</v>
      </c>
      <c r="G282" s="41" t="e">
        <f>#REF!+#REF!</f>
        <v>#REF!</v>
      </c>
      <c r="H282" s="41" t="e">
        <f>#REF!+#REF!</f>
        <v>#REF!</v>
      </c>
      <c r="I282" s="40" t="e">
        <f>SUM(C282:H282)+'BC1-3'!S282</f>
        <v>#REF!</v>
      </c>
    </row>
    <row r="283" spans="1:9" ht="12.75" customHeight="1" x14ac:dyDescent="0.2">
      <c r="A283" s="38" t="e">
        <f>#REF!</f>
        <v>#REF!</v>
      </c>
      <c r="B283" s="39" t="e">
        <f>#REF!</f>
        <v>#REF!</v>
      </c>
      <c r="C283" s="41" t="e">
        <f>#REF!+#REF!</f>
        <v>#REF!</v>
      </c>
      <c r="D283" s="41" t="e">
        <f>#REF!</f>
        <v>#REF!</v>
      </c>
      <c r="E283" s="41" t="e">
        <f>#REF!+#REF!</f>
        <v>#REF!</v>
      </c>
      <c r="F283" s="41" t="e">
        <f>#REF!+#REF!</f>
        <v>#REF!</v>
      </c>
      <c r="G283" s="41" t="e">
        <f>#REF!+#REF!</f>
        <v>#REF!</v>
      </c>
      <c r="H283" s="41" t="e">
        <f>#REF!+#REF!</f>
        <v>#REF!</v>
      </c>
      <c r="I283" s="40" t="e">
        <f>SUM(C283:H283)+'BC1-3'!S283</f>
        <v>#REF!</v>
      </c>
    </row>
    <row r="284" spans="1:9" ht="12.75" customHeight="1" x14ac:dyDescent="0.2">
      <c r="A284" s="38" t="e">
        <f>#REF!</f>
        <v>#REF!</v>
      </c>
      <c r="B284" s="39" t="e">
        <f>#REF!</f>
        <v>#REF!</v>
      </c>
      <c r="C284" s="41" t="e">
        <f>#REF!+#REF!</f>
        <v>#REF!</v>
      </c>
      <c r="D284" s="41" t="e">
        <f>#REF!</f>
        <v>#REF!</v>
      </c>
      <c r="E284" s="41" t="e">
        <f>#REF!+#REF!</f>
        <v>#REF!</v>
      </c>
      <c r="F284" s="41" t="e">
        <f>#REF!+#REF!</f>
        <v>#REF!</v>
      </c>
      <c r="G284" s="41" t="e">
        <f>#REF!+#REF!</f>
        <v>#REF!</v>
      </c>
      <c r="H284" s="41" t="e">
        <f>#REF!+#REF!</f>
        <v>#REF!</v>
      </c>
      <c r="I284" s="40" t="e">
        <f>SUM(C284:H284)+'BC1-3'!S284</f>
        <v>#REF!</v>
      </c>
    </row>
    <row r="285" spans="1:9" ht="12.75" customHeight="1" x14ac:dyDescent="0.2">
      <c r="A285" s="38" t="e">
        <f>#REF!</f>
        <v>#REF!</v>
      </c>
      <c r="B285" s="39" t="e">
        <f>#REF!</f>
        <v>#REF!</v>
      </c>
      <c r="C285" s="41" t="e">
        <f>#REF!+#REF!</f>
        <v>#REF!</v>
      </c>
      <c r="D285" s="41" t="e">
        <f>#REF!</f>
        <v>#REF!</v>
      </c>
      <c r="E285" s="41" t="e">
        <f>#REF!+#REF!</f>
        <v>#REF!</v>
      </c>
      <c r="F285" s="41" t="e">
        <f>#REF!+#REF!</f>
        <v>#REF!</v>
      </c>
      <c r="G285" s="41" t="e">
        <f>#REF!+#REF!</f>
        <v>#REF!</v>
      </c>
      <c r="H285" s="41" t="e">
        <f>#REF!+#REF!</f>
        <v>#REF!</v>
      </c>
      <c r="I285" s="40" t="e">
        <f>SUM(C285:H285)+'BC1-3'!S285</f>
        <v>#REF!</v>
      </c>
    </row>
    <row r="286" spans="1:9" ht="12.75" customHeight="1" x14ac:dyDescent="0.2">
      <c r="A286" s="38" t="e">
        <f>#REF!</f>
        <v>#REF!</v>
      </c>
      <c r="B286" s="39" t="e">
        <f>#REF!</f>
        <v>#REF!</v>
      </c>
      <c r="C286" s="41" t="e">
        <f>#REF!+#REF!</f>
        <v>#REF!</v>
      </c>
      <c r="D286" s="41" t="e">
        <f>#REF!</f>
        <v>#REF!</v>
      </c>
      <c r="E286" s="41" t="e">
        <f>#REF!+#REF!</f>
        <v>#REF!</v>
      </c>
      <c r="F286" s="41" t="e">
        <f>#REF!+#REF!</f>
        <v>#REF!</v>
      </c>
      <c r="G286" s="41" t="e">
        <f>#REF!+#REF!</f>
        <v>#REF!</v>
      </c>
      <c r="H286" s="41" t="e">
        <f>#REF!+#REF!</f>
        <v>#REF!</v>
      </c>
      <c r="I286" s="40" t="e">
        <f>SUM(C286:H286)+'BC1-3'!S286</f>
        <v>#REF!</v>
      </c>
    </row>
    <row r="287" spans="1:9" ht="12.75" customHeight="1" x14ac:dyDescent="0.2">
      <c r="A287" s="38" t="e">
        <f>#REF!</f>
        <v>#REF!</v>
      </c>
      <c r="B287" s="39" t="e">
        <f>#REF!</f>
        <v>#REF!</v>
      </c>
      <c r="C287" s="41" t="e">
        <f>#REF!+#REF!</f>
        <v>#REF!</v>
      </c>
      <c r="D287" s="41" t="e">
        <f>#REF!</f>
        <v>#REF!</v>
      </c>
      <c r="E287" s="41" t="e">
        <f>#REF!+#REF!</f>
        <v>#REF!</v>
      </c>
      <c r="F287" s="41" t="e">
        <f>#REF!+#REF!</f>
        <v>#REF!</v>
      </c>
      <c r="G287" s="41" t="e">
        <f>#REF!+#REF!</f>
        <v>#REF!</v>
      </c>
      <c r="H287" s="41" t="e">
        <f>#REF!+#REF!</f>
        <v>#REF!</v>
      </c>
      <c r="I287" s="40" t="e">
        <f>SUM(C287:H287)+'BC1-3'!S287</f>
        <v>#REF!</v>
      </c>
    </row>
    <row r="288" spans="1:9" ht="12.75" customHeight="1" x14ac:dyDescent="0.2">
      <c r="A288" s="38" t="e">
        <f>#REF!</f>
        <v>#REF!</v>
      </c>
      <c r="B288" s="39" t="e">
        <f>#REF!</f>
        <v>#REF!</v>
      </c>
      <c r="C288" s="41" t="e">
        <f>#REF!+#REF!</f>
        <v>#REF!</v>
      </c>
      <c r="D288" s="41" t="e">
        <f>#REF!</f>
        <v>#REF!</v>
      </c>
      <c r="E288" s="41" t="e">
        <f>#REF!+#REF!</f>
        <v>#REF!</v>
      </c>
      <c r="F288" s="41" t="e">
        <f>#REF!+#REF!</f>
        <v>#REF!</v>
      </c>
      <c r="G288" s="41" t="e">
        <f>#REF!+#REF!</f>
        <v>#REF!</v>
      </c>
      <c r="H288" s="41" t="e">
        <f>#REF!+#REF!</f>
        <v>#REF!</v>
      </c>
      <c r="I288" s="40" t="e">
        <f>SUM(C288:H288)+'BC1-3'!S288</f>
        <v>#REF!</v>
      </c>
    </row>
    <row r="289" spans="1:9" ht="12.75" customHeight="1" x14ac:dyDescent="0.2">
      <c r="A289" s="38" t="e">
        <f>#REF!</f>
        <v>#REF!</v>
      </c>
      <c r="B289" s="39" t="e">
        <f>#REF!</f>
        <v>#REF!</v>
      </c>
      <c r="C289" s="41" t="e">
        <f>#REF!+#REF!</f>
        <v>#REF!</v>
      </c>
      <c r="D289" s="41" t="e">
        <f>#REF!</f>
        <v>#REF!</v>
      </c>
      <c r="E289" s="41" t="e">
        <f>#REF!+#REF!</f>
        <v>#REF!</v>
      </c>
      <c r="F289" s="41" t="e">
        <f>#REF!+#REF!</f>
        <v>#REF!</v>
      </c>
      <c r="G289" s="41" t="e">
        <f>#REF!+#REF!</f>
        <v>#REF!</v>
      </c>
      <c r="H289" s="41" t="e">
        <f>#REF!+#REF!</f>
        <v>#REF!</v>
      </c>
      <c r="I289" s="40" t="e">
        <f>SUM(C289:H289)+'BC1-3'!S289</f>
        <v>#REF!</v>
      </c>
    </row>
    <row r="290" spans="1:9" ht="12.75" customHeight="1" x14ac:dyDescent="0.2">
      <c r="A290" s="38" t="e">
        <f>#REF!</f>
        <v>#REF!</v>
      </c>
      <c r="B290" s="39" t="e">
        <f>#REF!</f>
        <v>#REF!</v>
      </c>
      <c r="C290" s="41" t="e">
        <f>#REF!+#REF!</f>
        <v>#REF!</v>
      </c>
      <c r="D290" s="41" t="e">
        <f>#REF!</f>
        <v>#REF!</v>
      </c>
      <c r="E290" s="41" t="e">
        <f>#REF!+#REF!</f>
        <v>#REF!</v>
      </c>
      <c r="F290" s="41" t="e">
        <f>#REF!+#REF!</f>
        <v>#REF!</v>
      </c>
      <c r="G290" s="41" t="e">
        <f>#REF!+#REF!</f>
        <v>#REF!</v>
      </c>
      <c r="H290" s="41" t="e">
        <f>#REF!+#REF!</f>
        <v>#REF!</v>
      </c>
      <c r="I290" s="40" t="e">
        <f>SUM(C290:H290)+'BC1-3'!S290</f>
        <v>#REF!</v>
      </c>
    </row>
    <row r="291" spans="1:9" ht="12.75" customHeight="1" x14ac:dyDescent="0.2">
      <c r="A291" s="38" t="e">
        <f>#REF!</f>
        <v>#REF!</v>
      </c>
      <c r="B291" s="39" t="e">
        <f>#REF!</f>
        <v>#REF!</v>
      </c>
      <c r="C291" s="41" t="e">
        <f>#REF!+#REF!</f>
        <v>#REF!</v>
      </c>
      <c r="D291" s="41" t="e">
        <f>#REF!</f>
        <v>#REF!</v>
      </c>
      <c r="E291" s="41" t="e">
        <f>#REF!+#REF!</f>
        <v>#REF!</v>
      </c>
      <c r="F291" s="41" t="e">
        <f>#REF!+#REF!</f>
        <v>#REF!</v>
      </c>
      <c r="G291" s="41" t="e">
        <f>#REF!+#REF!</f>
        <v>#REF!</v>
      </c>
      <c r="H291" s="41" t="e">
        <f>#REF!+#REF!</f>
        <v>#REF!</v>
      </c>
      <c r="I291" s="40" t="e">
        <f>SUM(C291:H291)+'BC1-3'!S291</f>
        <v>#REF!</v>
      </c>
    </row>
    <row r="292" spans="1:9" ht="12.75" customHeight="1" x14ac:dyDescent="0.2">
      <c r="A292" s="38" t="e">
        <f>#REF!</f>
        <v>#REF!</v>
      </c>
      <c r="B292" s="39" t="e">
        <f>#REF!</f>
        <v>#REF!</v>
      </c>
      <c r="C292" s="41" t="e">
        <f>#REF!+#REF!</f>
        <v>#REF!</v>
      </c>
      <c r="D292" s="41" t="e">
        <f>#REF!</f>
        <v>#REF!</v>
      </c>
      <c r="E292" s="41" t="e">
        <f>#REF!+#REF!</f>
        <v>#REF!</v>
      </c>
      <c r="F292" s="41" t="e">
        <f>#REF!+#REF!</f>
        <v>#REF!</v>
      </c>
      <c r="G292" s="41" t="e">
        <f>#REF!+#REF!</f>
        <v>#REF!</v>
      </c>
      <c r="H292" s="41" t="e">
        <f>#REF!+#REF!</f>
        <v>#REF!</v>
      </c>
      <c r="I292" s="40" t="e">
        <f>SUM(C292:H292)+'BC1-3'!S292</f>
        <v>#REF!</v>
      </c>
    </row>
    <row r="293" spans="1:9" ht="12.75" customHeight="1" x14ac:dyDescent="0.2">
      <c r="A293" s="38" t="e">
        <f>#REF!</f>
        <v>#REF!</v>
      </c>
      <c r="B293" s="39" t="e">
        <f>#REF!</f>
        <v>#REF!</v>
      </c>
      <c r="C293" s="41" t="e">
        <f>#REF!+#REF!</f>
        <v>#REF!</v>
      </c>
      <c r="D293" s="41" t="e">
        <f>#REF!</f>
        <v>#REF!</v>
      </c>
      <c r="E293" s="41" t="e">
        <f>#REF!+#REF!</f>
        <v>#REF!</v>
      </c>
      <c r="F293" s="41" t="e">
        <f>#REF!+#REF!</f>
        <v>#REF!</v>
      </c>
      <c r="G293" s="41" t="e">
        <f>#REF!+#REF!</f>
        <v>#REF!</v>
      </c>
      <c r="H293" s="41" t="e">
        <f>#REF!+#REF!</f>
        <v>#REF!</v>
      </c>
      <c r="I293" s="40" t="e">
        <f>SUM(C293:H293)+'BC1-3'!S293</f>
        <v>#REF!</v>
      </c>
    </row>
    <row r="294" spans="1:9" ht="12.75" customHeight="1" x14ac:dyDescent="0.2">
      <c r="A294" s="38" t="e">
        <f>#REF!</f>
        <v>#REF!</v>
      </c>
      <c r="B294" s="39" t="e">
        <f>#REF!</f>
        <v>#REF!</v>
      </c>
      <c r="C294" s="41" t="e">
        <f>#REF!+#REF!</f>
        <v>#REF!</v>
      </c>
      <c r="D294" s="41" t="e">
        <f>#REF!</f>
        <v>#REF!</v>
      </c>
      <c r="E294" s="41" t="e">
        <f>#REF!+#REF!</f>
        <v>#REF!</v>
      </c>
      <c r="F294" s="41" t="e">
        <f>#REF!+#REF!</f>
        <v>#REF!</v>
      </c>
      <c r="G294" s="41" t="e">
        <f>#REF!+#REF!</f>
        <v>#REF!</v>
      </c>
      <c r="H294" s="41" t="e">
        <f>#REF!+#REF!</f>
        <v>#REF!</v>
      </c>
      <c r="I294" s="40" t="e">
        <f>SUM(C294:H294)+'BC1-3'!S294</f>
        <v>#REF!</v>
      </c>
    </row>
    <row r="295" spans="1:9" ht="12.75" customHeight="1" x14ac:dyDescent="0.2">
      <c r="A295" s="38" t="e">
        <f>#REF!</f>
        <v>#REF!</v>
      </c>
      <c r="B295" s="39" t="e">
        <f>#REF!</f>
        <v>#REF!</v>
      </c>
      <c r="C295" s="41" t="e">
        <f>#REF!+#REF!</f>
        <v>#REF!</v>
      </c>
      <c r="D295" s="41" t="e">
        <f>#REF!</f>
        <v>#REF!</v>
      </c>
      <c r="E295" s="41" t="e">
        <f>#REF!+#REF!</f>
        <v>#REF!</v>
      </c>
      <c r="F295" s="41" t="e">
        <f>#REF!+#REF!</f>
        <v>#REF!</v>
      </c>
      <c r="G295" s="41" t="e">
        <f>#REF!+#REF!</f>
        <v>#REF!</v>
      </c>
      <c r="H295" s="41" t="e">
        <f>#REF!+#REF!</f>
        <v>#REF!</v>
      </c>
      <c r="I295" s="40" t="e">
        <f>SUM(C295:H295)+'BC1-3'!S295</f>
        <v>#REF!</v>
      </c>
    </row>
    <row r="296" spans="1:9" ht="12.75" customHeight="1" x14ac:dyDescent="0.2">
      <c r="A296" s="38" t="e">
        <f>#REF!</f>
        <v>#REF!</v>
      </c>
      <c r="B296" s="39" t="e">
        <f>#REF!</f>
        <v>#REF!</v>
      </c>
      <c r="C296" s="41" t="e">
        <f>#REF!+#REF!</f>
        <v>#REF!</v>
      </c>
      <c r="D296" s="41" t="e">
        <f>#REF!</f>
        <v>#REF!</v>
      </c>
      <c r="E296" s="41" t="e">
        <f>#REF!+#REF!</f>
        <v>#REF!</v>
      </c>
      <c r="F296" s="41" t="e">
        <f>#REF!+#REF!</f>
        <v>#REF!</v>
      </c>
      <c r="G296" s="41" t="e">
        <f>#REF!+#REF!</f>
        <v>#REF!</v>
      </c>
      <c r="H296" s="41" t="e">
        <f>#REF!+#REF!</f>
        <v>#REF!</v>
      </c>
      <c r="I296" s="40" t="e">
        <f>SUM(C296:H296)+'BC1-3'!S296</f>
        <v>#REF!</v>
      </c>
    </row>
    <row r="297" spans="1:9" ht="12.75" customHeight="1" x14ac:dyDescent="0.2">
      <c r="A297" s="38" t="e">
        <f>#REF!</f>
        <v>#REF!</v>
      </c>
      <c r="B297" s="39" t="e">
        <f>#REF!</f>
        <v>#REF!</v>
      </c>
      <c r="C297" s="41" t="e">
        <f>#REF!+#REF!</f>
        <v>#REF!</v>
      </c>
      <c r="D297" s="41" t="e">
        <f>#REF!</f>
        <v>#REF!</v>
      </c>
      <c r="E297" s="41" t="e">
        <f>#REF!+#REF!</f>
        <v>#REF!</v>
      </c>
      <c r="F297" s="41" t="e">
        <f>#REF!+#REF!</f>
        <v>#REF!</v>
      </c>
      <c r="G297" s="41" t="e">
        <f>#REF!+#REF!</f>
        <v>#REF!</v>
      </c>
      <c r="H297" s="41" t="e">
        <f>#REF!+#REF!</f>
        <v>#REF!</v>
      </c>
      <c r="I297" s="40" t="e">
        <f>SUM(C297:H297)+'BC1-3'!S297</f>
        <v>#REF!</v>
      </c>
    </row>
    <row r="298" spans="1:9" ht="12.75" customHeight="1" x14ac:dyDescent="0.2">
      <c r="A298" s="38" t="e">
        <f>#REF!</f>
        <v>#REF!</v>
      </c>
      <c r="B298" s="39" t="e">
        <f>#REF!</f>
        <v>#REF!</v>
      </c>
      <c r="C298" s="41" t="e">
        <f>#REF!+#REF!</f>
        <v>#REF!</v>
      </c>
      <c r="D298" s="41" t="e">
        <f>#REF!</f>
        <v>#REF!</v>
      </c>
      <c r="E298" s="41" t="e">
        <f>#REF!+#REF!</f>
        <v>#REF!</v>
      </c>
      <c r="F298" s="41" t="e">
        <f>#REF!+#REF!</f>
        <v>#REF!</v>
      </c>
      <c r="G298" s="41" t="e">
        <f>#REF!+#REF!</f>
        <v>#REF!</v>
      </c>
      <c r="H298" s="41" t="e">
        <f>#REF!+#REF!</f>
        <v>#REF!</v>
      </c>
      <c r="I298" s="40" t="e">
        <f>SUM(C298:H298)+'BC1-3'!S298</f>
        <v>#REF!</v>
      </c>
    </row>
    <row r="299" spans="1:9" ht="12.75" customHeight="1" x14ac:dyDescent="0.2">
      <c r="A299" s="38" t="e">
        <f>#REF!</f>
        <v>#REF!</v>
      </c>
      <c r="B299" s="39" t="e">
        <f>#REF!</f>
        <v>#REF!</v>
      </c>
      <c r="C299" s="41" t="e">
        <f>#REF!+#REF!</f>
        <v>#REF!</v>
      </c>
      <c r="D299" s="41" t="e">
        <f>#REF!</f>
        <v>#REF!</v>
      </c>
      <c r="E299" s="41" t="e">
        <f>#REF!+#REF!</f>
        <v>#REF!</v>
      </c>
      <c r="F299" s="41" t="e">
        <f>#REF!+#REF!</f>
        <v>#REF!</v>
      </c>
      <c r="G299" s="41" t="e">
        <f>#REF!+#REF!</f>
        <v>#REF!</v>
      </c>
      <c r="H299" s="41" t="e">
        <f>#REF!+#REF!</f>
        <v>#REF!</v>
      </c>
      <c r="I299" s="40" t="e">
        <f>SUM(C299:H299)+'BC1-3'!S299</f>
        <v>#REF!</v>
      </c>
    </row>
    <row r="300" spans="1:9" ht="12.75" customHeight="1" x14ac:dyDescent="0.2">
      <c r="A300" s="38" t="e">
        <f>#REF!</f>
        <v>#REF!</v>
      </c>
      <c r="B300" s="39" t="e">
        <f>#REF!</f>
        <v>#REF!</v>
      </c>
      <c r="C300" s="41" t="e">
        <f>#REF!+#REF!</f>
        <v>#REF!</v>
      </c>
      <c r="D300" s="41" t="e">
        <f>#REF!</f>
        <v>#REF!</v>
      </c>
      <c r="E300" s="41" t="e">
        <f>#REF!+#REF!</f>
        <v>#REF!</v>
      </c>
      <c r="F300" s="41" t="e">
        <f>#REF!+#REF!</f>
        <v>#REF!</v>
      </c>
      <c r="G300" s="41" t="e">
        <f>#REF!+#REF!</f>
        <v>#REF!</v>
      </c>
      <c r="H300" s="41" t="e">
        <f>#REF!+#REF!</f>
        <v>#REF!</v>
      </c>
      <c r="I300" s="40" t="e">
        <f>SUM(C300:H300)+'BC1-3'!S300</f>
        <v>#REF!</v>
      </c>
    </row>
    <row r="301" spans="1:9" ht="12.75" customHeight="1" x14ac:dyDescent="0.2">
      <c r="A301" s="38" t="e">
        <f>#REF!</f>
        <v>#REF!</v>
      </c>
      <c r="B301" s="39" t="e">
        <f>#REF!</f>
        <v>#REF!</v>
      </c>
      <c r="C301" s="41" t="e">
        <f>#REF!+#REF!</f>
        <v>#REF!</v>
      </c>
      <c r="D301" s="41" t="e">
        <f>#REF!</f>
        <v>#REF!</v>
      </c>
      <c r="E301" s="41" t="e">
        <f>#REF!+#REF!</f>
        <v>#REF!</v>
      </c>
      <c r="F301" s="41" t="e">
        <f>#REF!+#REF!</f>
        <v>#REF!</v>
      </c>
      <c r="G301" s="41" t="e">
        <f>#REF!+#REF!</f>
        <v>#REF!</v>
      </c>
      <c r="H301" s="41" t="e">
        <f>#REF!+#REF!</f>
        <v>#REF!</v>
      </c>
      <c r="I301" s="40" t="e">
        <f>SUM(C301:H301)+'BC1-3'!S301</f>
        <v>#REF!</v>
      </c>
    </row>
    <row r="302" spans="1:9" ht="12.75" customHeight="1" x14ac:dyDescent="0.2">
      <c r="A302" s="38" t="e">
        <f>#REF!</f>
        <v>#REF!</v>
      </c>
      <c r="B302" s="39" t="e">
        <f>#REF!</f>
        <v>#REF!</v>
      </c>
      <c r="C302" s="41" t="e">
        <f>#REF!+#REF!</f>
        <v>#REF!</v>
      </c>
      <c r="D302" s="41" t="e">
        <f>#REF!</f>
        <v>#REF!</v>
      </c>
      <c r="E302" s="41" t="e">
        <f>#REF!+#REF!</f>
        <v>#REF!</v>
      </c>
      <c r="F302" s="41" t="e">
        <f>#REF!+#REF!</f>
        <v>#REF!</v>
      </c>
      <c r="G302" s="41" t="e">
        <f>#REF!+#REF!</f>
        <v>#REF!</v>
      </c>
      <c r="H302" s="41" t="e">
        <f>#REF!+#REF!</f>
        <v>#REF!</v>
      </c>
      <c r="I302" s="40" t="e">
        <f>SUM(C302:H302)+'BC1-3'!S302</f>
        <v>#REF!</v>
      </c>
    </row>
    <row r="303" spans="1:9" ht="12.75" customHeight="1" x14ac:dyDescent="0.2">
      <c r="A303" s="38" t="e">
        <f>#REF!</f>
        <v>#REF!</v>
      </c>
      <c r="B303" s="39" t="e">
        <f>#REF!</f>
        <v>#REF!</v>
      </c>
      <c r="C303" s="41" t="e">
        <f>#REF!+#REF!</f>
        <v>#REF!</v>
      </c>
      <c r="D303" s="41" t="e">
        <f>#REF!</f>
        <v>#REF!</v>
      </c>
      <c r="E303" s="41" t="e">
        <f>#REF!+#REF!</f>
        <v>#REF!</v>
      </c>
      <c r="F303" s="41" t="e">
        <f>#REF!+#REF!</f>
        <v>#REF!</v>
      </c>
      <c r="G303" s="41" t="e">
        <f>#REF!+#REF!</f>
        <v>#REF!</v>
      </c>
      <c r="H303" s="41" t="e">
        <f>#REF!+#REF!</f>
        <v>#REF!</v>
      </c>
      <c r="I303" s="40" t="e">
        <f>SUM(C303:H303)+'BC1-3'!S303</f>
        <v>#REF!</v>
      </c>
    </row>
    <row r="304" spans="1:9" ht="12.75" customHeight="1" x14ac:dyDescent="0.2">
      <c r="A304" s="38" t="e">
        <f>#REF!</f>
        <v>#REF!</v>
      </c>
      <c r="B304" s="39" t="e">
        <f>#REF!</f>
        <v>#REF!</v>
      </c>
      <c r="C304" s="41" t="e">
        <f>#REF!+#REF!</f>
        <v>#REF!</v>
      </c>
      <c r="D304" s="41" t="e">
        <f>#REF!</f>
        <v>#REF!</v>
      </c>
      <c r="E304" s="41" t="e">
        <f>#REF!+#REF!</f>
        <v>#REF!</v>
      </c>
      <c r="F304" s="41" t="e">
        <f>#REF!+#REF!</f>
        <v>#REF!</v>
      </c>
      <c r="G304" s="41" t="e">
        <f>#REF!+#REF!</f>
        <v>#REF!</v>
      </c>
      <c r="H304" s="41" t="e">
        <f>#REF!+#REF!</f>
        <v>#REF!</v>
      </c>
      <c r="I304" s="40" t="e">
        <f>SUM(C304:H304)+'BC1-3'!S304</f>
        <v>#REF!</v>
      </c>
    </row>
    <row r="305" spans="1:9" ht="12.75" customHeight="1" x14ac:dyDescent="0.2">
      <c r="A305" s="38" t="e">
        <f>#REF!</f>
        <v>#REF!</v>
      </c>
      <c r="B305" s="39" t="e">
        <f>#REF!</f>
        <v>#REF!</v>
      </c>
      <c r="C305" s="41" t="e">
        <f>#REF!+#REF!</f>
        <v>#REF!</v>
      </c>
      <c r="D305" s="41" t="e">
        <f>#REF!</f>
        <v>#REF!</v>
      </c>
      <c r="E305" s="41" t="e">
        <f>#REF!+#REF!</f>
        <v>#REF!</v>
      </c>
      <c r="F305" s="41" t="e">
        <f>#REF!+#REF!</f>
        <v>#REF!</v>
      </c>
      <c r="G305" s="41" t="e">
        <f>#REF!+#REF!</f>
        <v>#REF!</v>
      </c>
      <c r="H305" s="41" t="e">
        <f>#REF!+#REF!</f>
        <v>#REF!</v>
      </c>
      <c r="I305" s="40" t="e">
        <f>SUM(C305:H305)+'BC1-3'!S305</f>
        <v>#REF!</v>
      </c>
    </row>
    <row r="306" spans="1:9" ht="12.75" customHeight="1" x14ac:dyDescent="0.2">
      <c r="A306" s="38" t="e">
        <f>#REF!</f>
        <v>#REF!</v>
      </c>
      <c r="B306" s="39" t="e">
        <f>#REF!</f>
        <v>#REF!</v>
      </c>
      <c r="C306" s="41" t="e">
        <f>#REF!+#REF!</f>
        <v>#REF!</v>
      </c>
      <c r="D306" s="41" t="e">
        <f>#REF!</f>
        <v>#REF!</v>
      </c>
      <c r="E306" s="41" t="e">
        <f>#REF!+#REF!</f>
        <v>#REF!</v>
      </c>
      <c r="F306" s="41" t="e">
        <f>#REF!+#REF!</f>
        <v>#REF!</v>
      </c>
      <c r="G306" s="41" t="e">
        <f>#REF!+#REF!</f>
        <v>#REF!</v>
      </c>
      <c r="H306" s="41" t="e">
        <f>#REF!+#REF!</f>
        <v>#REF!</v>
      </c>
      <c r="I306" s="40" t="e">
        <f>SUM(C306:H306)+'BC1-3'!S306</f>
        <v>#REF!</v>
      </c>
    </row>
    <row r="307" spans="1:9" ht="12.75" customHeight="1" x14ac:dyDescent="0.2">
      <c r="A307" s="38" t="e">
        <f>#REF!</f>
        <v>#REF!</v>
      </c>
      <c r="B307" s="39" t="e">
        <f>#REF!</f>
        <v>#REF!</v>
      </c>
      <c r="C307" s="41" t="e">
        <f>#REF!+#REF!</f>
        <v>#REF!</v>
      </c>
      <c r="D307" s="41" t="e">
        <f>#REF!</f>
        <v>#REF!</v>
      </c>
      <c r="E307" s="41" t="e">
        <f>#REF!+#REF!</f>
        <v>#REF!</v>
      </c>
      <c r="F307" s="41" t="e">
        <f>#REF!+#REF!</f>
        <v>#REF!</v>
      </c>
      <c r="G307" s="41" t="e">
        <f>#REF!+#REF!</f>
        <v>#REF!</v>
      </c>
      <c r="H307" s="41" t="e">
        <f>#REF!+#REF!</f>
        <v>#REF!</v>
      </c>
      <c r="I307" s="40" t="e">
        <f>SUM(C307:H307)+'BC1-3'!S307</f>
        <v>#REF!</v>
      </c>
    </row>
    <row r="308" spans="1:9" ht="12.75" customHeight="1" x14ac:dyDescent="0.2">
      <c r="A308" s="38" t="e">
        <f>#REF!</f>
        <v>#REF!</v>
      </c>
      <c r="B308" s="39" t="e">
        <f>#REF!</f>
        <v>#REF!</v>
      </c>
      <c r="C308" s="41" t="e">
        <f>#REF!+#REF!</f>
        <v>#REF!</v>
      </c>
      <c r="D308" s="41" t="e">
        <f>#REF!</f>
        <v>#REF!</v>
      </c>
      <c r="E308" s="41" t="e">
        <f>#REF!+#REF!</f>
        <v>#REF!</v>
      </c>
      <c r="F308" s="41" t="e">
        <f>#REF!+#REF!</f>
        <v>#REF!</v>
      </c>
      <c r="G308" s="41" t="e">
        <f>#REF!+#REF!</f>
        <v>#REF!</v>
      </c>
      <c r="H308" s="41" t="e">
        <f>#REF!+#REF!</f>
        <v>#REF!</v>
      </c>
      <c r="I308" s="40" t="e">
        <f>SUM(C308:H308)+'BC1-3'!S308</f>
        <v>#REF!</v>
      </c>
    </row>
    <row r="309" spans="1:9" ht="12.75" customHeight="1" x14ac:dyDescent="0.2">
      <c r="A309" s="38" t="e">
        <f>#REF!</f>
        <v>#REF!</v>
      </c>
      <c r="B309" s="39" t="e">
        <f>#REF!</f>
        <v>#REF!</v>
      </c>
      <c r="C309" s="41" t="e">
        <f>#REF!+#REF!</f>
        <v>#REF!</v>
      </c>
      <c r="D309" s="41" t="e">
        <f>#REF!</f>
        <v>#REF!</v>
      </c>
      <c r="E309" s="41" t="e">
        <f>#REF!+#REF!</f>
        <v>#REF!</v>
      </c>
      <c r="F309" s="41" t="e">
        <f>#REF!+#REF!</f>
        <v>#REF!</v>
      </c>
      <c r="G309" s="41" t="e">
        <f>#REF!+#REF!</f>
        <v>#REF!</v>
      </c>
      <c r="H309" s="41" t="e">
        <f>#REF!+#REF!</f>
        <v>#REF!</v>
      </c>
      <c r="I309" s="40" t="e">
        <f>SUM(C309:H309)+'BC1-3'!S309</f>
        <v>#REF!</v>
      </c>
    </row>
    <row r="310" spans="1:9" ht="12.75" customHeight="1" x14ac:dyDescent="0.2">
      <c r="A310" s="38" t="e">
        <f>#REF!</f>
        <v>#REF!</v>
      </c>
      <c r="B310" s="39" t="e">
        <f>#REF!</f>
        <v>#REF!</v>
      </c>
      <c r="C310" s="41" t="e">
        <f>#REF!+#REF!</f>
        <v>#REF!</v>
      </c>
      <c r="D310" s="41" t="e">
        <f>#REF!</f>
        <v>#REF!</v>
      </c>
      <c r="E310" s="41" t="e">
        <f>#REF!+#REF!</f>
        <v>#REF!</v>
      </c>
      <c r="F310" s="41" t="e">
        <f>#REF!+#REF!</f>
        <v>#REF!</v>
      </c>
      <c r="G310" s="41" t="e">
        <f>#REF!+#REF!</f>
        <v>#REF!</v>
      </c>
      <c r="H310" s="41" t="e">
        <f>#REF!+#REF!</f>
        <v>#REF!</v>
      </c>
      <c r="I310" s="40" t="e">
        <f>SUM(C310:H310)+'BC1-3'!S310</f>
        <v>#REF!</v>
      </c>
    </row>
    <row r="311" spans="1:9" ht="12.75" customHeight="1" x14ac:dyDescent="0.2">
      <c r="A311" s="38" t="e">
        <f>#REF!</f>
        <v>#REF!</v>
      </c>
      <c r="B311" s="39" t="e">
        <f>#REF!</f>
        <v>#REF!</v>
      </c>
      <c r="C311" s="41" t="e">
        <f>#REF!+#REF!</f>
        <v>#REF!</v>
      </c>
      <c r="D311" s="41" t="e">
        <f>#REF!</f>
        <v>#REF!</v>
      </c>
      <c r="E311" s="41" t="e">
        <f>#REF!+#REF!</f>
        <v>#REF!</v>
      </c>
      <c r="F311" s="41" t="e">
        <f>#REF!+#REF!</f>
        <v>#REF!</v>
      </c>
      <c r="G311" s="41" t="e">
        <f>#REF!+#REF!</f>
        <v>#REF!</v>
      </c>
      <c r="H311" s="41" t="e">
        <f>#REF!+#REF!</f>
        <v>#REF!</v>
      </c>
      <c r="I311" s="40" t="e">
        <f>SUM(C311:H311)+'BC1-3'!S311</f>
        <v>#REF!</v>
      </c>
    </row>
    <row r="312" spans="1:9" ht="12.75" customHeight="1" x14ac:dyDescent="0.2">
      <c r="A312" s="38" t="e">
        <f>#REF!</f>
        <v>#REF!</v>
      </c>
      <c r="B312" s="39" t="e">
        <f>#REF!</f>
        <v>#REF!</v>
      </c>
      <c r="C312" s="41" t="e">
        <f>#REF!+#REF!</f>
        <v>#REF!</v>
      </c>
      <c r="D312" s="41" t="e">
        <f>#REF!</f>
        <v>#REF!</v>
      </c>
      <c r="E312" s="41" t="e">
        <f>#REF!+#REF!</f>
        <v>#REF!</v>
      </c>
      <c r="F312" s="41" t="e">
        <f>#REF!+#REF!</f>
        <v>#REF!</v>
      </c>
      <c r="G312" s="41" t="e">
        <f>#REF!+#REF!</f>
        <v>#REF!</v>
      </c>
      <c r="H312" s="41" t="e">
        <f>#REF!+#REF!</f>
        <v>#REF!</v>
      </c>
      <c r="I312" s="40" t="e">
        <f>SUM(C312:H312)+'BC1-3'!S312</f>
        <v>#REF!</v>
      </c>
    </row>
    <row r="313" spans="1:9" ht="12.75" customHeight="1" x14ac:dyDescent="0.2">
      <c r="A313" s="38" t="e">
        <f>#REF!</f>
        <v>#REF!</v>
      </c>
      <c r="B313" s="39" t="e">
        <f>#REF!</f>
        <v>#REF!</v>
      </c>
      <c r="C313" s="41" t="e">
        <f>#REF!+#REF!</f>
        <v>#REF!</v>
      </c>
      <c r="D313" s="41" t="e">
        <f>#REF!</f>
        <v>#REF!</v>
      </c>
      <c r="E313" s="41" t="e">
        <f>#REF!+#REF!</f>
        <v>#REF!</v>
      </c>
      <c r="F313" s="41" t="e">
        <f>#REF!+#REF!</f>
        <v>#REF!</v>
      </c>
      <c r="G313" s="41" t="e">
        <f>#REF!+#REF!</f>
        <v>#REF!</v>
      </c>
      <c r="H313" s="41" t="e">
        <f>#REF!+#REF!</f>
        <v>#REF!</v>
      </c>
      <c r="I313" s="40" t="e">
        <f>SUM(C313:H313)+'BC1-3'!S313</f>
        <v>#REF!</v>
      </c>
    </row>
    <row r="314" spans="1:9" ht="12.75" customHeight="1" x14ac:dyDescent="0.2">
      <c r="A314" s="38" t="e">
        <f>#REF!</f>
        <v>#REF!</v>
      </c>
      <c r="B314" s="39" t="e">
        <f>#REF!</f>
        <v>#REF!</v>
      </c>
      <c r="C314" s="41" t="e">
        <f>#REF!+#REF!</f>
        <v>#REF!</v>
      </c>
      <c r="D314" s="41" t="e">
        <f>#REF!</f>
        <v>#REF!</v>
      </c>
      <c r="E314" s="41" t="e">
        <f>#REF!+#REF!</f>
        <v>#REF!</v>
      </c>
      <c r="F314" s="41" t="e">
        <f>#REF!+#REF!</f>
        <v>#REF!</v>
      </c>
      <c r="G314" s="41" t="e">
        <f>#REF!+#REF!</f>
        <v>#REF!</v>
      </c>
      <c r="H314" s="41" t="e">
        <f>#REF!+#REF!</f>
        <v>#REF!</v>
      </c>
      <c r="I314" s="40" t="e">
        <f>SUM(C314:H314)+'BC1-3'!S314</f>
        <v>#REF!</v>
      </c>
    </row>
    <row r="315" spans="1:9" ht="12.75" customHeight="1" x14ac:dyDescent="0.2">
      <c r="A315" s="38" t="e">
        <f>#REF!</f>
        <v>#REF!</v>
      </c>
      <c r="B315" s="39" t="e">
        <f>#REF!</f>
        <v>#REF!</v>
      </c>
      <c r="C315" s="41" t="e">
        <f>#REF!+#REF!</f>
        <v>#REF!</v>
      </c>
      <c r="D315" s="41" t="e">
        <f>#REF!</f>
        <v>#REF!</v>
      </c>
      <c r="E315" s="41" t="e">
        <f>#REF!+#REF!</f>
        <v>#REF!</v>
      </c>
      <c r="F315" s="41" t="e">
        <f>#REF!+#REF!</f>
        <v>#REF!</v>
      </c>
      <c r="G315" s="41" t="e">
        <f>#REF!+#REF!</f>
        <v>#REF!</v>
      </c>
      <c r="H315" s="41" t="e">
        <f>#REF!+#REF!</f>
        <v>#REF!</v>
      </c>
      <c r="I315" s="40" t="e">
        <f>SUM(C315:H315)+'BC1-3'!S315</f>
        <v>#REF!</v>
      </c>
    </row>
    <row r="316" spans="1:9" ht="12.75" customHeight="1" x14ac:dyDescent="0.2">
      <c r="A316" s="38" t="e">
        <f>#REF!</f>
        <v>#REF!</v>
      </c>
      <c r="B316" s="39" t="e">
        <f>#REF!</f>
        <v>#REF!</v>
      </c>
      <c r="C316" s="41" t="e">
        <f>#REF!+#REF!</f>
        <v>#REF!</v>
      </c>
      <c r="D316" s="41" t="e">
        <f>#REF!</f>
        <v>#REF!</v>
      </c>
      <c r="E316" s="41" t="e">
        <f>#REF!+#REF!</f>
        <v>#REF!</v>
      </c>
      <c r="F316" s="41" t="e">
        <f>#REF!+#REF!</f>
        <v>#REF!</v>
      </c>
      <c r="G316" s="41" t="e">
        <f>#REF!+#REF!</f>
        <v>#REF!</v>
      </c>
      <c r="H316" s="41" t="e">
        <f>#REF!+#REF!</f>
        <v>#REF!</v>
      </c>
      <c r="I316" s="40" t="e">
        <f>SUM(C316:H316)+'BC1-3'!S316</f>
        <v>#REF!</v>
      </c>
    </row>
    <row r="317" spans="1:9" ht="12.75" customHeight="1" x14ac:dyDescent="0.2">
      <c r="A317" s="38" t="e">
        <f>#REF!</f>
        <v>#REF!</v>
      </c>
      <c r="B317" s="39" t="e">
        <f>#REF!</f>
        <v>#REF!</v>
      </c>
      <c r="C317" s="41" t="e">
        <f>#REF!+#REF!</f>
        <v>#REF!</v>
      </c>
      <c r="D317" s="41" t="e">
        <f>#REF!</f>
        <v>#REF!</v>
      </c>
      <c r="E317" s="41" t="e">
        <f>#REF!+#REF!</f>
        <v>#REF!</v>
      </c>
      <c r="F317" s="41" t="e">
        <f>#REF!+#REF!</f>
        <v>#REF!</v>
      </c>
      <c r="G317" s="41" t="e">
        <f>#REF!+#REF!</f>
        <v>#REF!</v>
      </c>
      <c r="H317" s="41" t="e">
        <f>#REF!+#REF!</f>
        <v>#REF!</v>
      </c>
      <c r="I317" s="40" t="e">
        <f>SUM(C317:H317)+'BC1-3'!S317</f>
        <v>#REF!</v>
      </c>
    </row>
    <row r="318" spans="1:9" ht="12.75" customHeight="1" x14ac:dyDescent="0.2">
      <c r="A318" s="38" t="e">
        <f>#REF!</f>
        <v>#REF!</v>
      </c>
      <c r="B318" s="39" t="e">
        <f>#REF!</f>
        <v>#REF!</v>
      </c>
      <c r="C318" s="41" t="e">
        <f>#REF!+#REF!</f>
        <v>#REF!</v>
      </c>
      <c r="D318" s="41" t="e">
        <f>#REF!</f>
        <v>#REF!</v>
      </c>
      <c r="E318" s="41" t="e">
        <f>#REF!+#REF!</f>
        <v>#REF!</v>
      </c>
      <c r="F318" s="41" t="e">
        <f>#REF!+#REF!</f>
        <v>#REF!</v>
      </c>
      <c r="G318" s="41" t="e">
        <f>#REF!+#REF!</f>
        <v>#REF!</v>
      </c>
      <c r="H318" s="41" t="e">
        <f>#REF!+#REF!</f>
        <v>#REF!</v>
      </c>
      <c r="I318" s="40" t="e">
        <f>SUM(C318:H318)+'BC1-3'!S318</f>
        <v>#REF!</v>
      </c>
    </row>
    <row r="319" spans="1:9" ht="12.75" customHeight="1" x14ac:dyDescent="0.2">
      <c r="A319" s="38" t="e">
        <f>#REF!</f>
        <v>#REF!</v>
      </c>
      <c r="B319" s="39" t="e">
        <f>#REF!</f>
        <v>#REF!</v>
      </c>
      <c r="C319" s="41" t="e">
        <f>#REF!+#REF!</f>
        <v>#REF!</v>
      </c>
      <c r="D319" s="41" t="e">
        <f>#REF!</f>
        <v>#REF!</v>
      </c>
      <c r="E319" s="41" t="e">
        <f>#REF!+#REF!</f>
        <v>#REF!</v>
      </c>
      <c r="F319" s="41" t="e">
        <f>#REF!+#REF!</f>
        <v>#REF!</v>
      </c>
      <c r="G319" s="41" t="e">
        <f>#REF!+#REF!</f>
        <v>#REF!</v>
      </c>
      <c r="H319" s="41" t="e">
        <f>#REF!+#REF!</f>
        <v>#REF!</v>
      </c>
      <c r="I319" s="40" t="e">
        <f>SUM(C319:H319)+'BC1-3'!S319</f>
        <v>#REF!</v>
      </c>
    </row>
    <row r="320" spans="1:9" ht="12.75" customHeight="1" x14ac:dyDescent="0.2">
      <c r="A320" s="38" t="e">
        <f>#REF!</f>
        <v>#REF!</v>
      </c>
      <c r="B320" s="39" t="e">
        <f>#REF!</f>
        <v>#REF!</v>
      </c>
      <c r="C320" s="41" t="e">
        <f>#REF!+#REF!</f>
        <v>#REF!</v>
      </c>
      <c r="D320" s="41" t="e">
        <f>#REF!</f>
        <v>#REF!</v>
      </c>
      <c r="E320" s="41" t="e">
        <f>#REF!+#REF!</f>
        <v>#REF!</v>
      </c>
      <c r="F320" s="41" t="e">
        <f>#REF!+#REF!</f>
        <v>#REF!</v>
      </c>
      <c r="G320" s="41" t="e">
        <f>#REF!+#REF!</f>
        <v>#REF!</v>
      </c>
      <c r="H320" s="41" t="e">
        <f>#REF!+#REF!</f>
        <v>#REF!</v>
      </c>
      <c r="I320" s="40" t="e">
        <f>SUM(C320:H320)+'BC1-3'!S320</f>
        <v>#REF!</v>
      </c>
    </row>
    <row r="321" spans="1:9" ht="12.75" customHeight="1" x14ac:dyDescent="0.2">
      <c r="A321" s="38" t="e">
        <f>#REF!</f>
        <v>#REF!</v>
      </c>
      <c r="B321" s="39" t="e">
        <f>#REF!</f>
        <v>#REF!</v>
      </c>
      <c r="C321" s="41" t="e">
        <f>#REF!+#REF!</f>
        <v>#REF!</v>
      </c>
      <c r="D321" s="41" t="e">
        <f>#REF!</f>
        <v>#REF!</v>
      </c>
      <c r="E321" s="41" t="e">
        <f>#REF!+#REF!</f>
        <v>#REF!</v>
      </c>
      <c r="F321" s="41" t="e">
        <f>#REF!+#REF!</f>
        <v>#REF!</v>
      </c>
      <c r="G321" s="41" t="e">
        <f>#REF!+#REF!</f>
        <v>#REF!</v>
      </c>
      <c r="H321" s="41" t="e">
        <f>#REF!+#REF!</f>
        <v>#REF!</v>
      </c>
      <c r="I321" s="40" t="e">
        <f>SUM(C321:H321)+'BC1-3'!S321</f>
        <v>#REF!</v>
      </c>
    </row>
    <row r="322" spans="1:9" ht="12.75" customHeight="1" x14ac:dyDescent="0.2">
      <c r="A322" s="38" t="e">
        <f>#REF!</f>
        <v>#REF!</v>
      </c>
      <c r="B322" s="39" t="e">
        <f>#REF!</f>
        <v>#REF!</v>
      </c>
      <c r="C322" s="41" t="e">
        <f>#REF!+#REF!</f>
        <v>#REF!</v>
      </c>
      <c r="D322" s="41" t="e">
        <f>#REF!</f>
        <v>#REF!</v>
      </c>
      <c r="E322" s="41" t="e">
        <f>#REF!+#REF!</f>
        <v>#REF!</v>
      </c>
      <c r="F322" s="41" t="e">
        <f>#REF!+#REF!</f>
        <v>#REF!</v>
      </c>
      <c r="G322" s="41" t="e">
        <f>#REF!+#REF!</f>
        <v>#REF!</v>
      </c>
      <c r="H322" s="41" t="e">
        <f>#REF!+#REF!</f>
        <v>#REF!</v>
      </c>
      <c r="I322" s="40" t="e">
        <f>SUM(C322:H322)+'BC1-3'!S322</f>
        <v>#REF!</v>
      </c>
    </row>
    <row r="323" spans="1:9" ht="12.75" customHeight="1" x14ac:dyDescent="0.2">
      <c r="A323" s="38" t="e">
        <f>#REF!</f>
        <v>#REF!</v>
      </c>
      <c r="B323" s="39" t="e">
        <f>#REF!</f>
        <v>#REF!</v>
      </c>
      <c r="C323" s="41" t="e">
        <f>#REF!+#REF!</f>
        <v>#REF!</v>
      </c>
      <c r="D323" s="41" t="e">
        <f>#REF!</f>
        <v>#REF!</v>
      </c>
      <c r="E323" s="41" t="e">
        <f>#REF!+#REF!</f>
        <v>#REF!</v>
      </c>
      <c r="F323" s="41" t="e">
        <f>#REF!+#REF!</f>
        <v>#REF!</v>
      </c>
      <c r="G323" s="41" t="e">
        <f>#REF!+#REF!</f>
        <v>#REF!</v>
      </c>
      <c r="H323" s="41" t="e">
        <f>#REF!+#REF!</f>
        <v>#REF!</v>
      </c>
      <c r="I323" s="40" t="e">
        <f>SUM(C323:H323)+'BC1-3'!S323</f>
        <v>#REF!</v>
      </c>
    </row>
    <row r="324" spans="1:9" ht="12.75" customHeight="1" x14ac:dyDescent="0.2">
      <c r="A324" s="38" t="e">
        <f>#REF!</f>
        <v>#REF!</v>
      </c>
      <c r="B324" s="39" t="e">
        <f>#REF!</f>
        <v>#REF!</v>
      </c>
      <c r="C324" s="41" t="e">
        <f>#REF!+#REF!</f>
        <v>#REF!</v>
      </c>
      <c r="D324" s="41" t="e">
        <f>#REF!</f>
        <v>#REF!</v>
      </c>
      <c r="E324" s="41" t="e">
        <f>#REF!+#REF!</f>
        <v>#REF!</v>
      </c>
      <c r="F324" s="41" t="e">
        <f>#REF!+#REF!</f>
        <v>#REF!</v>
      </c>
      <c r="G324" s="41" t="e">
        <f>#REF!+#REF!</f>
        <v>#REF!</v>
      </c>
      <c r="H324" s="41" t="e">
        <f>#REF!+#REF!</f>
        <v>#REF!</v>
      </c>
      <c r="I324" s="40" t="e">
        <f>SUM(C324:H324)+'BC1-3'!S324</f>
        <v>#REF!</v>
      </c>
    </row>
    <row r="325" spans="1:9" ht="12.75" customHeight="1" x14ac:dyDescent="0.2">
      <c r="A325" s="38" t="e">
        <f>#REF!</f>
        <v>#REF!</v>
      </c>
      <c r="B325" s="39" t="e">
        <f>#REF!</f>
        <v>#REF!</v>
      </c>
      <c r="C325" s="41" t="e">
        <f>#REF!+#REF!</f>
        <v>#REF!</v>
      </c>
      <c r="D325" s="41" t="e">
        <f>#REF!</f>
        <v>#REF!</v>
      </c>
      <c r="E325" s="41" t="e">
        <f>#REF!+#REF!</f>
        <v>#REF!</v>
      </c>
      <c r="F325" s="41" t="e">
        <f>#REF!+#REF!</f>
        <v>#REF!</v>
      </c>
      <c r="G325" s="41" t="e">
        <f>#REF!+#REF!</f>
        <v>#REF!</v>
      </c>
      <c r="H325" s="41" t="e">
        <f>#REF!+#REF!</f>
        <v>#REF!</v>
      </c>
      <c r="I325" s="40" t="e">
        <f>SUM(C325:H325)+'BC1-3'!S325</f>
        <v>#REF!</v>
      </c>
    </row>
    <row r="326" spans="1:9" ht="12.75" customHeight="1" x14ac:dyDescent="0.2">
      <c r="A326" s="38" t="e">
        <f>#REF!</f>
        <v>#REF!</v>
      </c>
      <c r="B326" s="39" t="e">
        <f>#REF!</f>
        <v>#REF!</v>
      </c>
      <c r="C326" s="41" t="e">
        <f>#REF!+#REF!</f>
        <v>#REF!</v>
      </c>
      <c r="D326" s="41" t="e">
        <f>#REF!</f>
        <v>#REF!</v>
      </c>
      <c r="E326" s="41" t="e">
        <f>#REF!+#REF!</f>
        <v>#REF!</v>
      </c>
      <c r="F326" s="41" t="e">
        <f>#REF!+#REF!</f>
        <v>#REF!</v>
      </c>
      <c r="G326" s="41" t="e">
        <f>#REF!+#REF!</f>
        <v>#REF!</v>
      </c>
      <c r="H326" s="41" t="e">
        <f>#REF!+#REF!</f>
        <v>#REF!</v>
      </c>
      <c r="I326" s="40" t="e">
        <f>SUM(C326:H326)+'BC1-3'!S326</f>
        <v>#REF!</v>
      </c>
    </row>
    <row r="327" spans="1:9" ht="12.75" customHeight="1" x14ac:dyDescent="0.2">
      <c r="A327" s="38" t="e">
        <f>#REF!</f>
        <v>#REF!</v>
      </c>
      <c r="B327" s="39" t="e">
        <f>#REF!</f>
        <v>#REF!</v>
      </c>
      <c r="C327" s="41" t="e">
        <f>#REF!+#REF!</f>
        <v>#REF!</v>
      </c>
      <c r="D327" s="41" t="e">
        <f>#REF!</f>
        <v>#REF!</v>
      </c>
      <c r="E327" s="41" t="e">
        <f>#REF!+#REF!</f>
        <v>#REF!</v>
      </c>
      <c r="F327" s="41" t="e">
        <f>#REF!+#REF!</f>
        <v>#REF!</v>
      </c>
      <c r="G327" s="41" t="e">
        <f>#REF!+#REF!</f>
        <v>#REF!</v>
      </c>
      <c r="H327" s="41" t="e">
        <f>#REF!+#REF!</f>
        <v>#REF!</v>
      </c>
      <c r="I327" s="40" t="e">
        <f>SUM(C327:H327)+'BC1-3'!S327</f>
        <v>#REF!</v>
      </c>
    </row>
    <row r="328" spans="1:9" ht="12.75" customHeight="1" x14ac:dyDescent="0.2">
      <c r="A328" s="38" t="e">
        <f>#REF!</f>
        <v>#REF!</v>
      </c>
      <c r="B328" s="39" t="e">
        <f>#REF!</f>
        <v>#REF!</v>
      </c>
      <c r="C328" s="41" t="e">
        <f>#REF!+#REF!</f>
        <v>#REF!</v>
      </c>
      <c r="D328" s="41" t="e">
        <f>#REF!</f>
        <v>#REF!</v>
      </c>
      <c r="E328" s="41" t="e">
        <f>#REF!+#REF!</f>
        <v>#REF!</v>
      </c>
      <c r="F328" s="41" t="e">
        <f>#REF!+#REF!</f>
        <v>#REF!</v>
      </c>
      <c r="G328" s="41" t="e">
        <f>#REF!+#REF!</f>
        <v>#REF!</v>
      </c>
      <c r="H328" s="41" t="e">
        <f>#REF!+#REF!</f>
        <v>#REF!</v>
      </c>
      <c r="I328" s="40" t="e">
        <f>SUM(C328:H328)+'BC1-3'!S328</f>
        <v>#REF!</v>
      </c>
    </row>
    <row r="329" spans="1:9" ht="12.75" customHeight="1" x14ac:dyDescent="0.2">
      <c r="A329" s="38" t="e">
        <f>#REF!</f>
        <v>#REF!</v>
      </c>
      <c r="B329" s="39" t="e">
        <f>#REF!</f>
        <v>#REF!</v>
      </c>
      <c r="C329" s="41" t="e">
        <f>#REF!+#REF!</f>
        <v>#REF!</v>
      </c>
      <c r="D329" s="41" t="e">
        <f>#REF!</f>
        <v>#REF!</v>
      </c>
      <c r="E329" s="41" t="e">
        <f>#REF!+#REF!</f>
        <v>#REF!</v>
      </c>
      <c r="F329" s="41" t="e">
        <f>#REF!+#REF!</f>
        <v>#REF!</v>
      </c>
      <c r="G329" s="41" t="e">
        <f>#REF!+#REF!</f>
        <v>#REF!</v>
      </c>
      <c r="H329" s="41" t="e">
        <f>#REF!+#REF!</f>
        <v>#REF!</v>
      </c>
      <c r="I329" s="40" t="e">
        <f>SUM(C329:H329)+'BC1-3'!S329</f>
        <v>#REF!</v>
      </c>
    </row>
    <row r="330" spans="1:9" ht="12.75" customHeight="1" x14ac:dyDescent="0.2">
      <c r="A330" s="38" t="e">
        <f>#REF!</f>
        <v>#REF!</v>
      </c>
      <c r="B330" s="39" t="e">
        <f>#REF!</f>
        <v>#REF!</v>
      </c>
      <c r="C330" s="41" t="e">
        <f>#REF!+#REF!</f>
        <v>#REF!</v>
      </c>
      <c r="D330" s="41" t="e">
        <f>#REF!</f>
        <v>#REF!</v>
      </c>
      <c r="E330" s="41" t="e">
        <f>#REF!+#REF!</f>
        <v>#REF!</v>
      </c>
      <c r="F330" s="41" t="e">
        <f>#REF!+#REF!</f>
        <v>#REF!</v>
      </c>
      <c r="G330" s="41" t="e">
        <f>#REF!+#REF!</f>
        <v>#REF!</v>
      </c>
      <c r="H330" s="41" t="e">
        <f>#REF!+#REF!</f>
        <v>#REF!</v>
      </c>
      <c r="I330" s="40" t="e">
        <f>SUM(C330:H330)+'BC1-3'!S330</f>
        <v>#REF!</v>
      </c>
    </row>
    <row r="331" spans="1:9" ht="12.75" customHeight="1" x14ac:dyDescent="0.2">
      <c r="A331" s="38" t="e">
        <f>#REF!</f>
        <v>#REF!</v>
      </c>
      <c r="B331" s="39" t="e">
        <f>#REF!</f>
        <v>#REF!</v>
      </c>
      <c r="C331" s="41" t="e">
        <f>#REF!+#REF!</f>
        <v>#REF!</v>
      </c>
      <c r="D331" s="41" t="e">
        <f>#REF!</f>
        <v>#REF!</v>
      </c>
      <c r="E331" s="41" t="e">
        <f>#REF!+#REF!</f>
        <v>#REF!</v>
      </c>
      <c r="F331" s="41" t="e">
        <f>#REF!+#REF!</f>
        <v>#REF!</v>
      </c>
      <c r="G331" s="41" t="e">
        <f>#REF!+#REF!</f>
        <v>#REF!</v>
      </c>
      <c r="H331" s="41" t="e">
        <f>#REF!+#REF!</f>
        <v>#REF!</v>
      </c>
      <c r="I331" s="40" t="e">
        <f>SUM(C331:H331)+'BC1-3'!S331</f>
        <v>#REF!</v>
      </c>
    </row>
    <row r="332" spans="1:9" ht="12.75" customHeight="1" x14ac:dyDescent="0.2">
      <c r="A332" s="38" t="e">
        <f>#REF!</f>
        <v>#REF!</v>
      </c>
      <c r="B332" s="39" t="e">
        <f>#REF!</f>
        <v>#REF!</v>
      </c>
      <c r="C332" s="41" t="e">
        <f>#REF!+#REF!</f>
        <v>#REF!</v>
      </c>
      <c r="D332" s="41" t="e">
        <f>#REF!</f>
        <v>#REF!</v>
      </c>
      <c r="E332" s="41" t="e">
        <f>#REF!+#REF!</f>
        <v>#REF!</v>
      </c>
      <c r="F332" s="41" t="e">
        <f>#REF!+#REF!</f>
        <v>#REF!</v>
      </c>
      <c r="G332" s="41" t="e">
        <f>#REF!+#REF!</f>
        <v>#REF!</v>
      </c>
      <c r="H332" s="41" t="e">
        <f>#REF!+#REF!</f>
        <v>#REF!</v>
      </c>
      <c r="I332" s="40" t="e">
        <f>SUM(C332:H332)+'BC1-3'!S332</f>
        <v>#REF!</v>
      </c>
    </row>
    <row r="333" spans="1:9" ht="12.75" customHeight="1" x14ac:dyDescent="0.2">
      <c r="A333" s="38" t="e">
        <f>#REF!</f>
        <v>#REF!</v>
      </c>
      <c r="B333" s="39" t="e">
        <f>#REF!</f>
        <v>#REF!</v>
      </c>
      <c r="C333" s="41" t="e">
        <f>#REF!+#REF!</f>
        <v>#REF!</v>
      </c>
      <c r="D333" s="41" t="e">
        <f>#REF!</f>
        <v>#REF!</v>
      </c>
      <c r="E333" s="41" t="e">
        <f>#REF!+#REF!</f>
        <v>#REF!</v>
      </c>
      <c r="F333" s="41" t="e">
        <f>#REF!+#REF!</f>
        <v>#REF!</v>
      </c>
      <c r="G333" s="41" t="e">
        <f>#REF!+#REF!</f>
        <v>#REF!</v>
      </c>
      <c r="H333" s="41" t="e">
        <f>#REF!+#REF!</f>
        <v>#REF!</v>
      </c>
      <c r="I333" s="40" t="e">
        <f>SUM(C333:H333)+'BC1-3'!S333</f>
        <v>#REF!</v>
      </c>
    </row>
    <row r="334" spans="1:9" ht="12.75" customHeight="1" x14ac:dyDescent="0.2">
      <c r="A334" s="38" t="e">
        <f>#REF!</f>
        <v>#REF!</v>
      </c>
      <c r="B334" s="39" t="e">
        <f>#REF!</f>
        <v>#REF!</v>
      </c>
      <c r="C334" s="41" t="e">
        <f>#REF!+#REF!</f>
        <v>#REF!</v>
      </c>
      <c r="D334" s="41" t="e">
        <f>#REF!</f>
        <v>#REF!</v>
      </c>
      <c r="E334" s="41" t="e">
        <f>#REF!+#REF!</f>
        <v>#REF!</v>
      </c>
      <c r="F334" s="41" t="e">
        <f>#REF!+#REF!</f>
        <v>#REF!</v>
      </c>
      <c r="G334" s="41" t="e">
        <f>#REF!+#REF!</f>
        <v>#REF!</v>
      </c>
      <c r="H334" s="41" t="e">
        <f>#REF!+#REF!</f>
        <v>#REF!</v>
      </c>
      <c r="I334" s="40" t="e">
        <f>SUM(C334:H334)+'BC1-3'!S334</f>
        <v>#REF!</v>
      </c>
    </row>
    <row r="335" spans="1:9" ht="12.75" customHeight="1" x14ac:dyDescent="0.2">
      <c r="A335" s="38" t="e">
        <f>#REF!</f>
        <v>#REF!</v>
      </c>
      <c r="B335" s="39" t="e">
        <f>#REF!</f>
        <v>#REF!</v>
      </c>
      <c r="C335" s="41" t="e">
        <f>#REF!+#REF!</f>
        <v>#REF!</v>
      </c>
      <c r="D335" s="41" t="e">
        <f>#REF!</f>
        <v>#REF!</v>
      </c>
      <c r="E335" s="41" t="e">
        <f>#REF!+#REF!</f>
        <v>#REF!</v>
      </c>
      <c r="F335" s="41" t="e">
        <f>#REF!+#REF!</f>
        <v>#REF!</v>
      </c>
      <c r="G335" s="41" t="e">
        <f>#REF!+#REF!</f>
        <v>#REF!</v>
      </c>
      <c r="H335" s="41" t="e">
        <f>#REF!+#REF!</f>
        <v>#REF!</v>
      </c>
      <c r="I335" s="40" t="e">
        <f>SUM(C335:H335)+'BC1-3'!S335</f>
        <v>#REF!</v>
      </c>
    </row>
    <row r="336" spans="1:9" ht="12.75" customHeight="1" x14ac:dyDescent="0.2">
      <c r="A336" s="38" t="e">
        <f>#REF!</f>
        <v>#REF!</v>
      </c>
      <c r="B336" s="39" t="e">
        <f>#REF!</f>
        <v>#REF!</v>
      </c>
      <c r="C336" s="41" t="e">
        <f>#REF!+#REF!</f>
        <v>#REF!</v>
      </c>
      <c r="D336" s="41" t="e">
        <f>#REF!</f>
        <v>#REF!</v>
      </c>
      <c r="E336" s="41" t="e">
        <f>#REF!+#REF!</f>
        <v>#REF!</v>
      </c>
      <c r="F336" s="41" t="e">
        <f>#REF!+#REF!</f>
        <v>#REF!</v>
      </c>
      <c r="G336" s="41" t="e">
        <f>#REF!+#REF!</f>
        <v>#REF!</v>
      </c>
      <c r="H336" s="41" t="e">
        <f>#REF!+#REF!</f>
        <v>#REF!</v>
      </c>
      <c r="I336" s="40" t="e">
        <f>SUM(C336:H336)+'BC1-3'!S336</f>
        <v>#REF!</v>
      </c>
    </row>
    <row r="337" spans="1:9" ht="12.75" customHeight="1" x14ac:dyDescent="0.2">
      <c r="A337" s="38" t="e">
        <f>#REF!</f>
        <v>#REF!</v>
      </c>
      <c r="B337" s="39" t="e">
        <f>#REF!</f>
        <v>#REF!</v>
      </c>
      <c r="C337" s="41" t="e">
        <f>#REF!+#REF!</f>
        <v>#REF!</v>
      </c>
      <c r="D337" s="41" t="e">
        <f>#REF!</f>
        <v>#REF!</v>
      </c>
      <c r="E337" s="41" t="e">
        <f>#REF!+#REF!</f>
        <v>#REF!</v>
      </c>
      <c r="F337" s="41" t="e">
        <f>#REF!+#REF!</f>
        <v>#REF!</v>
      </c>
      <c r="G337" s="41" t="e">
        <f>#REF!+#REF!</f>
        <v>#REF!</v>
      </c>
      <c r="H337" s="41" t="e">
        <f>#REF!+#REF!</f>
        <v>#REF!</v>
      </c>
      <c r="I337" s="40" t="e">
        <f>SUM(C337:H337)+'BC1-3'!S337</f>
        <v>#REF!</v>
      </c>
    </row>
    <row r="338" spans="1:9" ht="12.75" customHeight="1" x14ac:dyDescent="0.2">
      <c r="A338" s="38" t="e">
        <f>#REF!</f>
        <v>#REF!</v>
      </c>
      <c r="B338" s="39" t="e">
        <f>#REF!</f>
        <v>#REF!</v>
      </c>
      <c r="C338" s="41" t="e">
        <f>#REF!+#REF!</f>
        <v>#REF!</v>
      </c>
      <c r="D338" s="41" t="e">
        <f>#REF!</f>
        <v>#REF!</v>
      </c>
      <c r="E338" s="41" t="e">
        <f>#REF!+#REF!</f>
        <v>#REF!</v>
      </c>
      <c r="F338" s="41" t="e">
        <f>#REF!+#REF!</f>
        <v>#REF!</v>
      </c>
      <c r="G338" s="41" t="e">
        <f>#REF!+#REF!</f>
        <v>#REF!</v>
      </c>
      <c r="H338" s="41" t="e">
        <f>#REF!+#REF!</f>
        <v>#REF!</v>
      </c>
      <c r="I338" s="40" t="e">
        <f>SUM(C338:H338)+'BC1-3'!S338</f>
        <v>#REF!</v>
      </c>
    </row>
    <row r="339" spans="1:9" ht="12.75" customHeight="1" x14ac:dyDescent="0.2">
      <c r="A339" s="38" t="e">
        <f>#REF!</f>
        <v>#REF!</v>
      </c>
      <c r="B339" s="39" t="e">
        <f>#REF!</f>
        <v>#REF!</v>
      </c>
      <c r="C339" s="41" t="e">
        <f>#REF!+#REF!</f>
        <v>#REF!</v>
      </c>
      <c r="D339" s="41" t="e">
        <f>#REF!</f>
        <v>#REF!</v>
      </c>
      <c r="E339" s="41" t="e">
        <f>#REF!+#REF!</f>
        <v>#REF!</v>
      </c>
      <c r="F339" s="41" t="e">
        <f>#REF!+#REF!</f>
        <v>#REF!</v>
      </c>
      <c r="G339" s="41" t="e">
        <f>#REF!+#REF!</f>
        <v>#REF!</v>
      </c>
      <c r="H339" s="41" t="e">
        <f>#REF!+#REF!</f>
        <v>#REF!</v>
      </c>
      <c r="I339" s="40" t="e">
        <f>SUM(C339:H339)+'BC1-3'!S339</f>
        <v>#REF!</v>
      </c>
    </row>
    <row r="340" spans="1:9" ht="12.75" customHeight="1" x14ac:dyDescent="0.2">
      <c r="A340" s="38" t="e">
        <f>#REF!</f>
        <v>#REF!</v>
      </c>
      <c r="B340" s="39" t="e">
        <f>#REF!</f>
        <v>#REF!</v>
      </c>
      <c r="C340" s="41" t="e">
        <f>#REF!+#REF!</f>
        <v>#REF!</v>
      </c>
      <c r="D340" s="41" t="e">
        <f>#REF!</f>
        <v>#REF!</v>
      </c>
      <c r="E340" s="41" t="e">
        <f>#REF!+#REF!</f>
        <v>#REF!</v>
      </c>
      <c r="F340" s="41" t="e">
        <f>#REF!+#REF!</f>
        <v>#REF!</v>
      </c>
      <c r="G340" s="41" t="e">
        <f>#REF!+#REF!</f>
        <v>#REF!</v>
      </c>
      <c r="H340" s="41" t="e">
        <f>#REF!+#REF!</f>
        <v>#REF!</v>
      </c>
      <c r="I340" s="40" t="e">
        <f>SUM(C340:H340)+'BC1-3'!S340</f>
        <v>#REF!</v>
      </c>
    </row>
    <row r="341" spans="1:9" ht="12.75" customHeight="1" x14ac:dyDescent="0.2">
      <c r="A341" s="38" t="e">
        <f>#REF!</f>
        <v>#REF!</v>
      </c>
      <c r="B341" s="39" t="e">
        <f>#REF!</f>
        <v>#REF!</v>
      </c>
      <c r="C341" s="41" t="e">
        <f>#REF!+#REF!</f>
        <v>#REF!</v>
      </c>
      <c r="D341" s="41" t="e">
        <f>#REF!</f>
        <v>#REF!</v>
      </c>
      <c r="E341" s="41" t="e">
        <f>#REF!+#REF!</f>
        <v>#REF!</v>
      </c>
      <c r="F341" s="41" t="e">
        <f>#REF!+#REF!</f>
        <v>#REF!</v>
      </c>
      <c r="G341" s="41" t="e">
        <f>#REF!+#REF!</f>
        <v>#REF!</v>
      </c>
      <c r="H341" s="41" t="e">
        <f>#REF!+#REF!</f>
        <v>#REF!</v>
      </c>
      <c r="I341" s="40" t="e">
        <f>SUM(C341:H341)+'BC1-3'!S341</f>
        <v>#REF!</v>
      </c>
    </row>
    <row r="342" spans="1:9" ht="12.75" customHeight="1" x14ac:dyDescent="0.2">
      <c r="A342" s="38" t="e">
        <f>#REF!</f>
        <v>#REF!</v>
      </c>
      <c r="B342" s="39" t="e">
        <f>#REF!</f>
        <v>#REF!</v>
      </c>
      <c r="C342" s="41" t="e">
        <f>#REF!+#REF!</f>
        <v>#REF!</v>
      </c>
      <c r="D342" s="41" t="e">
        <f>#REF!</f>
        <v>#REF!</v>
      </c>
      <c r="E342" s="41" t="e">
        <f>#REF!+#REF!</f>
        <v>#REF!</v>
      </c>
      <c r="F342" s="41" t="e">
        <f>#REF!+#REF!</f>
        <v>#REF!</v>
      </c>
      <c r="G342" s="41" t="e">
        <f>#REF!+#REF!</f>
        <v>#REF!</v>
      </c>
      <c r="H342" s="41" t="e">
        <f>#REF!+#REF!</f>
        <v>#REF!</v>
      </c>
      <c r="I342" s="40" t="e">
        <f>SUM(C342:H342)+'BC1-3'!S342</f>
        <v>#REF!</v>
      </c>
    </row>
    <row r="343" spans="1:9" ht="12.75" customHeight="1" x14ac:dyDescent="0.2">
      <c r="A343" s="38" t="e">
        <f>#REF!</f>
        <v>#REF!</v>
      </c>
      <c r="B343" s="39" t="e">
        <f>#REF!</f>
        <v>#REF!</v>
      </c>
      <c r="C343" s="41" t="e">
        <f>#REF!+#REF!</f>
        <v>#REF!</v>
      </c>
      <c r="D343" s="41" t="e">
        <f>#REF!</f>
        <v>#REF!</v>
      </c>
      <c r="E343" s="41" t="e">
        <f>#REF!+#REF!</f>
        <v>#REF!</v>
      </c>
      <c r="F343" s="41" t="e">
        <f>#REF!+#REF!</f>
        <v>#REF!</v>
      </c>
      <c r="G343" s="41" t="e">
        <f>#REF!+#REF!</f>
        <v>#REF!</v>
      </c>
      <c r="H343" s="41" t="e">
        <f>#REF!+#REF!</f>
        <v>#REF!</v>
      </c>
      <c r="I343" s="40" t="e">
        <f>SUM(C343:H343)+'BC1-3'!S343</f>
        <v>#REF!</v>
      </c>
    </row>
    <row r="344" spans="1:9" ht="12.75" customHeight="1" x14ac:dyDescent="0.2">
      <c r="A344" s="38" t="e">
        <f>#REF!</f>
        <v>#REF!</v>
      </c>
      <c r="B344" s="39" t="e">
        <f>#REF!</f>
        <v>#REF!</v>
      </c>
      <c r="C344" s="41" t="e">
        <f>#REF!+#REF!</f>
        <v>#REF!</v>
      </c>
      <c r="D344" s="41" t="e">
        <f>#REF!</f>
        <v>#REF!</v>
      </c>
      <c r="E344" s="41" t="e">
        <f>#REF!+#REF!</f>
        <v>#REF!</v>
      </c>
      <c r="F344" s="41" t="e">
        <f>#REF!+#REF!</f>
        <v>#REF!</v>
      </c>
      <c r="G344" s="41" t="e">
        <f>#REF!+#REF!</f>
        <v>#REF!</v>
      </c>
      <c r="H344" s="41" t="e">
        <f>#REF!+#REF!</f>
        <v>#REF!</v>
      </c>
      <c r="I344" s="40" t="e">
        <f>SUM(C344:H344)+'BC1-3'!S344</f>
        <v>#REF!</v>
      </c>
    </row>
    <row r="345" spans="1:9" ht="12.75" customHeight="1" x14ac:dyDescent="0.2">
      <c r="A345" s="38" t="e">
        <f>#REF!</f>
        <v>#REF!</v>
      </c>
      <c r="B345" s="39" t="e">
        <f>#REF!</f>
        <v>#REF!</v>
      </c>
      <c r="C345" s="41" t="e">
        <f>#REF!+#REF!</f>
        <v>#REF!</v>
      </c>
      <c r="D345" s="41" t="e">
        <f>#REF!</f>
        <v>#REF!</v>
      </c>
      <c r="E345" s="41" t="e">
        <f>#REF!+#REF!</f>
        <v>#REF!</v>
      </c>
      <c r="F345" s="41" t="e">
        <f>#REF!+#REF!</f>
        <v>#REF!</v>
      </c>
      <c r="G345" s="41" t="e">
        <f>#REF!+#REF!</f>
        <v>#REF!</v>
      </c>
      <c r="H345" s="41" t="e">
        <f>#REF!+#REF!</f>
        <v>#REF!</v>
      </c>
      <c r="I345" s="40" t="e">
        <f>SUM(C345:H345)+'BC1-3'!S345</f>
        <v>#REF!</v>
      </c>
    </row>
    <row r="346" spans="1:9" ht="12.75" customHeight="1" x14ac:dyDescent="0.2">
      <c r="A346" s="38" t="e">
        <f>#REF!</f>
        <v>#REF!</v>
      </c>
      <c r="B346" s="39" t="e">
        <f>#REF!</f>
        <v>#REF!</v>
      </c>
      <c r="C346" s="41" t="e">
        <f>#REF!+#REF!</f>
        <v>#REF!</v>
      </c>
      <c r="D346" s="41" t="e">
        <f>#REF!</f>
        <v>#REF!</v>
      </c>
      <c r="E346" s="41" t="e">
        <f>#REF!+#REF!</f>
        <v>#REF!</v>
      </c>
      <c r="F346" s="41" t="e">
        <f>#REF!+#REF!</f>
        <v>#REF!</v>
      </c>
      <c r="G346" s="41" t="e">
        <f>#REF!+#REF!</f>
        <v>#REF!</v>
      </c>
      <c r="H346" s="41" t="e">
        <f>#REF!+#REF!</f>
        <v>#REF!</v>
      </c>
      <c r="I346" s="40" t="e">
        <f>SUM(C346:H346)+'BC1-3'!S346</f>
        <v>#REF!</v>
      </c>
    </row>
    <row r="347" spans="1:9" ht="12.75" customHeight="1" x14ac:dyDescent="0.2">
      <c r="A347" s="38" t="e">
        <f>#REF!</f>
        <v>#REF!</v>
      </c>
      <c r="B347" s="39" t="e">
        <f>#REF!</f>
        <v>#REF!</v>
      </c>
      <c r="C347" s="41" t="e">
        <f>#REF!+#REF!</f>
        <v>#REF!</v>
      </c>
      <c r="D347" s="41" t="e">
        <f>#REF!</f>
        <v>#REF!</v>
      </c>
      <c r="E347" s="41" t="e">
        <f>#REF!+#REF!</f>
        <v>#REF!</v>
      </c>
      <c r="F347" s="41" t="e">
        <f>#REF!+#REF!</f>
        <v>#REF!</v>
      </c>
      <c r="G347" s="41" t="e">
        <f>#REF!+#REF!</f>
        <v>#REF!</v>
      </c>
      <c r="H347" s="41" t="e">
        <f>#REF!+#REF!</f>
        <v>#REF!</v>
      </c>
      <c r="I347" s="40" t="e">
        <f>SUM(C347:H347)+'BC1-3'!S347</f>
        <v>#REF!</v>
      </c>
    </row>
    <row r="348" spans="1:9" ht="12.75" customHeight="1" x14ac:dyDescent="0.2">
      <c r="A348" s="38" t="e">
        <f>#REF!</f>
        <v>#REF!</v>
      </c>
      <c r="B348" s="39" t="e">
        <f>#REF!</f>
        <v>#REF!</v>
      </c>
      <c r="C348" s="41" t="e">
        <f>#REF!+#REF!</f>
        <v>#REF!</v>
      </c>
      <c r="D348" s="41" t="e">
        <f>#REF!</f>
        <v>#REF!</v>
      </c>
      <c r="E348" s="41" t="e">
        <f>#REF!+#REF!</f>
        <v>#REF!</v>
      </c>
      <c r="F348" s="41" t="e">
        <f>#REF!+#REF!</f>
        <v>#REF!</v>
      </c>
      <c r="G348" s="41" t="e">
        <f>#REF!+#REF!</f>
        <v>#REF!</v>
      </c>
      <c r="H348" s="41" t="e">
        <f>#REF!+#REF!</f>
        <v>#REF!</v>
      </c>
      <c r="I348" s="40" t="e">
        <f>SUM(C348:H348)+'BC1-3'!S348</f>
        <v>#REF!</v>
      </c>
    </row>
    <row r="349" spans="1:9" ht="12.75" customHeight="1" x14ac:dyDescent="0.2">
      <c r="A349" s="38" t="e">
        <f>#REF!</f>
        <v>#REF!</v>
      </c>
      <c r="B349" s="39" t="e">
        <f>#REF!</f>
        <v>#REF!</v>
      </c>
      <c r="C349" s="41" t="e">
        <f>#REF!+#REF!</f>
        <v>#REF!</v>
      </c>
      <c r="D349" s="41" t="e">
        <f>#REF!</f>
        <v>#REF!</v>
      </c>
      <c r="E349" s="41" t="e">
        <f>#REF!+#REF!</f>
        <v>#REF!</v>
      </c>
      <c r="F349" s="41" t="e">
        <f>#REF!+#REF!</f>
        <v>#REF!</v>
      </c>
      <c r="G349" s="41" t="e">
        <f>#REF!+#REF!</f>
        <v>#REF!</v>
      </c>
      <c r="H349" s="41" t="e">
        <f>#REF!+#REF!</f>
        <v>#REF!</v>
      </c>
      <c r="I349" s="40" t="e">
        <f>SUM(C349:H349)+'BC1-3'!S349</f>
        <v>#REF!</v>
      </c>
    </row>
    <row r="350" spans="1:9" ht="12.75" customHeight="1" x14ac:dyDescent="0.2">
      <c r="A350" s="38" t="e">
        <f>#REF!</f>
        <v>#REF!</v>
      </c>
      <c r="B350" s="39" t="e">
        <f>#REF!</f>
        <v>#REF!</v>
      </c>
      <c r="C350" s="41" t="e">
        <f>#REF!+#REF!</f>
        <v>#REF!</v>
      </c>
      <c r="D350" s="41" t="e">
        <f>#REF!</f>
        <v>#REF!</v>
      </c>
      <c r="E350" s="41" t="e">
        <f>#REF!+#REF!</f>
        <v>#REF!</v>
      </c>
      <c r="F350" s="41" t="e">
        <f>#REF!+#REF!</f>
        <v>#REF!</v>
      </c>
      <c r="G350" s="41" t="e">
        <f>#REF!+#REF!</f>
        <v>#REF!</v>
      </c>
      <c r="H350" s="41" t="e">
        <f>#REF!+#REF!</f>
        <v>#REF!</v>
      </c>
      <c r="I350" s="40" t="e">
        <f>SUM(C350:H350)+'BC1-3'!S350</f>
        <v>#REF!</v>
      </c>
    </row>
    <row r="351" spans="1:9" ht="12.75" customHeight="1" x14ac:dyDescent="0.2">
      <c r="A351" s="38" t="e">
        <f>#REF!</f>
        <v>#REF!</v>
      </c>
      <c r="B351" s="39" t="e">
        <f>#REF!</f>
        <v>#REF!</v>
      </c>
      <c r="C351" s="41" t="e">
        <f>#REF!+#REF!</f>
        <v>#REF!</v>
      </c>
      <c r="D351" s="41" t="e">
        <f>#REF!</f>
        <v>#REF!</v>
      </c>
      <c r="E351" s="41" t="e">
        <f>#REF!+#REF!</f>
        <v>#REF!</v>
      </c>
      <c r="F351" s="41" t="e">
        <f>#REF!+#REF!</f>
        <v>#REF!</v>
      </c>
      <c r="G351" s="41" t="e">
        <f>#REF!+#REF!</f>
        <v>#REF!</v>
      </c>
      <c r="H351" s="41" t="e">
        <f>#REF!+#REF!</f>
        <v>#REF!</v>
      </c>
      <c r="I351" s="40" t="e">
        <f>SUM(C351:H351)+'BC1-3'!S351</f>
        <v>#REF!</v>
      </c>
    </row>
    <row r="352" spans="1:9" ht="12.75" customHeight="1" x14ac:dyDescent="0.2">
      <c r="A352" s="38" t="e">
        <f>#REF!</f>
        <v>#REF!</v>
      </c>
      <c r="B352" s="39" t="e">
        <f>#REF!</f>
        <v>#REF!</v>
      </c>
      <c r="C352" s="41" t="e">
        <f>#REF!+#REF!</f>
        <v>#REF!</v>
      </c>
      <c r="D352" s="41" t="e">
        <f>#REF!</f>
        <v>#REF!</v>
      </c>
      <c r="E352" s="41" t="e">
        <f>#REF!+#REF!</f>
        <v>#REF!</v>
      </c>
      <c r="F352" s="41" t="e">
        <f>#REF!+#REF!</f>
        <v>#REF!</v>
      </c>
      <c r="G352" s="41" t="e">
        <f>#REF!+#REF!</f>
        <v>#REF!</v>
      </c>
      <c r="H352" s="41" t="e">
        <f>#REF!+#REF!</f>
        <v>#REF!</v>
      </c>
      <c r="I352" s="40" t="e">
        <f>SUM(C352:H352)+'BC1-3'!S352</f>
        <v>#REF!</v>
      </c>
    </row>
    <row r="353" spans="1:9" ht="12.75" customHeight="1" x14ac:dyDescent="0.2">
      <c r="A353" s="38" t="e">
        <f>#REF!</f>
        <v>#REF!</v>
      </c>
      <c r="B353" s="39" t="e">
        <f>#REF!</f>
        <v>#REF!</v>
      </c>
      <c r="C353" s="41" t="e">
        <f>#REF!+#REF!</f>
        <v>#REF!</v>
      </c>
      <c r="D353" s="41" t="e">
        <f>#REF!</f>
        <v>#REF!</v>
      </c>
      <c r="E353" s="41" t="e">
        <f>#REF!+#REF!</f>
        <v>#REF!</v>
      </c>
      <c r="F353" s="41" t="e">
        <f>#REF!+#REF!</f>
        <v>#REF!</v>
      </c>
      <c r="G353" s="41" t="e">
        <f>#REF!+#REF!</f>
        <v>#REF!</v>
      </c>
      <c r="H353" s="41" t="e">
        <f>#REF!+#REF!</f>
        <v>#REF!</v>
      </c>
      <c r="I353" s="40" t="e">
        <f>SUM(C353:H353)+'BC1-3'!S353</f>
        <v>#REF!</v>
      </c>
    </row>
    <row r="354" spans="1:9" ht="12.75" customHeight="1" x14ac:dyDescent="0.2">
      <c r="A354" s="38" t="e">
        <f>#REF!</f>
        <v>#REF!</v>
      </c>
      <c r="B354" s="39" t="e">
        <f>#REF!</f>
        <v>#REF!</v>
      </c>
      <c r="C354" s="41" t="e">
        <f>#REF!+#REF!</f>
        <v>#REF!</v>
      </c>
      <c r="D354" s="41" t="e">
        <f>#REF!</f>
        <v>#REF!</v>
      </c>
      <c r="E354" s="41" t="e">
        <f>#REF!+#REF!</f>
        <v>#REF!</v>
      </c>
      <c r="F354" s="41" t="e">
        <f>#REF!+#REF!</f>
        <v>#REF!</v>
      </c>
      <c r="G354" s="41" t="e">
        <f>#REF!+#REF!</f>
        <v>#REF!</v>
      </c>
      <c r="H354" s="41" t="e">
        <f>#REF!+#REF!</f>
        <v>#REF!</v>
      </c>
      <c r="I354" s="40" t="e">
        <f>SUM(C354:H354)+'BC1-3'!S354</f>
        <v>#REF!</v>
      </c>
    </row>
    <row r="355" spans="1:9" ht="12.75" customHeight="1" x14ac:dyDescent="0.2">
      <c r="A355" s="38" t="e">
        <f>#REF!</f>
        <v>#REF!</v>
      </c>
      <c r="B355" s="39" t="e">
        <f>#REF!</f>
        <v>#REF!</v>
      </c>
      <c r="C355" s="41" t="e">
        <f>#REF!+#REF!</f>
        <v>#REF!</v>
      </c>
      <c r="D355" s="41" t="e">
        <f>#REF!</f>
        <v>#REF!</v>
      </c>
      <c r="E355" s="41" t="e">
        <f>#REF!+#REF!</f>
        <v>#REF!</v>
      </c>
      <c r="F355" s="41" t="e">
        <f>#REF!+#REF!</f>
        <v>#REF!</v>
      </c>
      <c r="G355" s="41" t="e">
        <f>#REF!+#REF!</f>
        <v>#REF!</v>
      </c>
      <c r="H355" s="41" t="e">
        <f>#REF!+#REF!</f>
        <v>#REF!</v>
      </c>
      <c r="I355" s="40" t="e">
        <f>SUM(C355:H355)+'BC1-3'!S355</f>
        <v>#REF!</v>
      </c>
    </row>
    <row r="356" spans="1:9" ht="12.75" customHeight="1" x14ac:dyDescent="0.2">
      <c r="A356" s="38" t="e">
        <f>#REF!</f>
        <v>#REF!</v>
      </c>
      <c r="B356" s="39" t="e">
        <f>#REF!</f>
        <v>#REF!</v>
      </c>
      <c r="C356" s="41" t="e">
        <f>#REF!+#REF!</f>
        <v>#REF!</v>
      </c>
      <c r="D356" s="41" t="e">
        <f>#REF!</f>
        <v>#REF!</v>
      </c>
      <c r="E356" s="41" t="e">
        <f>#REF!+#REF!</f>
        <v>#REF!</v>
      </c>
      <c r="F356" s="41" t="e">
        <f>#REF!+#REF!</f>
        <v>#REF!</v>
      </c>
      <c r="G356" s="41" t="e">
        <f>#REF!+#REF!</f>
        <v>#REF!</v>
      </c>
      <c r="H356" s="41" t="e">
        <f>#REF!+#REF!</f>
        <v>#REF!</v>
      </c>
      <c r="I356" s="40" t="e">
        <f>SUM(C356:H356)+'BC1-3'!S356</f>
        <v>#REF!</v>
      </c>
    </row>
    <row r="357" spans="1:9" ht="12.75" customHeight="1" x14ac:dyDescent="0.2">
      <c r="A357" s="38" t="e">
        <f>#REF!</f>
        <v>#REF!</v>
      </c>
      <c r="B357" s="39" t="e">
        <f>#REF!</f>
        <v>#REF!</v>
      </c>
      <c r="C357" s="41" t="e">
        <f>#REF!+#REF!</f>
        <v>#REF!</v>
      </c>
      <c r="D357" s="41" t="e">
        <f>#REF!</f>
        <v>#REF!</v>
      </c>
      <c r="E357" s="41" t="e">
        <f>#REF!+#REF!</f>
        <v>#REF!</v>
      </c>
      <c r="F357" s="41" t="e">
        <f>#REF!+#REF!</f>
        <v>#REF!</v>
      </c>
      <c r="G357" s="41" t="e">
        <f>#REF!+#REF!</f>
        <v>#REF!</v>
      </c>
      <c r="H357" s="41" t="e">
        <f>#REF!+#REF!</f>
        <v>#REF!</v>
      </c>
      <c r="I357" s="40" t="e">
        <f>SUM(C357:H357)+'BC1-3'!S357</f>
        <v>#REF!</v>
      </c>
    </row>
    <row r="358" spans="1:9" ht="12.75" customHeight="1" x14ac:dyDescent="0.2">
      <c r="A358" s="38" t="e">
        <f>#REF!</f>
        <v>#REF!</v>
      </c>
      <c r="B358" s="39" t="e">
        <f>#REF!</f>
        <v>#REF!</v>
      </c>
      <c r="C358" s="41" t="e">
        <f>#REF!+#REF!</f>
        <v>#REF!</v>
      </c>
      <c r="D358" s="41" t="e">
        <f>#REF!</f>
        <v>#REF!</v>
      </c>
      <c r="E358" s="41" t="e">
        <f>#REF!+#REF!</f>
        <v>#REF!</v>
      </c>
      <c r="F358" s="41" t="e">
        <f>#REF!+#REF!</f>
        <v>#REF!</v>
      </c>
      <c r="G358" s="41" t="e">
        <f>#REF!+#REF!</f>
        <v>#REF!</v>
      </c>
      <c r="H358" s="41" t="e">
        <f>#REF!+#REF!</f>
        <v>#REF!</v>
      </c>
      <c r="I358" s="40" t="e">
        <f>SUM(C358:H358)+'BC1-3'!S358</f>
        <v>#REF!</v>
      </c>
    </row>
    <row r="359" spans="1:9" ht="12.75" customHeight="1" x14ac:dyDescent="0.2">
      <c r="A359" s="38" t="e">
        <f>#REF!</f>
        <v>#REF!</v>
      </c>
      <c r="B359" s="39" t="e">
        <f>#REF!</f>
        <v>#REF!</v>
      </c>
      <c r="C359" s="41" t="e">
        <f>#REF!+#REF!</f>
        <v>#REF!</v>
      </c>
      <c r="D359" s="41" t="e">
        <f>#REF!</f>
        <v>#REF!</v>
      </c>
      <c r="E359" s="41" t="e">
        <f>#REF!+#REF!</f>
        <v>#REF!</v>
      </c>
      <c r="F359" s="41" t="e">
        <f>#REF!+#REF!</f>
        <v>#REF!</v>
      </c>
      <c r="G359" s="41" t="e">
        <f>#REF!+#REF!</f>
        <v>#REF!</v>
      </c>
      <c r="H359" s="41" t="e">
        <f>#REF!+#REF!</f>
        <v>#REF!</v>
      </c>
      <c r="I359" s="40" t="e">
        <f>SUM(C359:H359)+'BC1-3'!S359</f>
        <v>#REF!</v>
      </c>
    </row>
    <row r="360" spans="1:9" ht="12.75" customHeight="1" x14ac:dyDescent="0.2">
      <c r="A360" s="38" t="e">
        <f>#REF!</f>
        <v>#REF!</v>
      </c>
      <c r="B360" s="39" t="e">
        <f>#REF!</f>
        <v>#REF!</v>
      </c>
      <c r="C360" s="41" t="e">
        <f>#REF!+#REF!</f>
        <v>#REF!</v>
      </c>
      <c r="D360" s="41" t="e">
        <f>#REF!</f>
        <v>#REF!</v>
      </c>
      <c r="E360" s="41" t="e">
        <f>#REF!+#REF!</f>
        <v>#REF!</v>
      </c>
      <c r="F360" s="41" t="e">
        <f>#REF!+#REF!</f>
        <v>#REF!</v>
      </c>
      <c r="G360" s="41" t="e">
        <f>#REF!+#REF!</f>
        <v>#REF!</v>
      </c>
      <c r="H360" s="41" t="e">
        <f>#REF!+#REF!</f>
        <v>#REF!</v>
      </c>
      <c r="I360" s="40" t="e">
        <f>SUM(C360:H360)+'BC1-3'!S360</f>
        <v>#REF!</v>
      </c>
    </row>
    <row r="361" spans="1:9" ht="12.75" customHeight="1" x14ac:dyDescent="0.2">
      <c r="A361" s="38" t="e">
        <f>#REF!</f>
        <v>#REF!</v>
      </c>
      <c r="B361" s="39" t="e">
        <f>#REF!</f>
        <v>#REF!</v>
      </c>
      <c r="C361" s="41" t="e">
        <f>#REF!+#REF!</f>
        <v>#REF!</v>
      </c>
      <c r="D361" s="41" t="e">
        <f>#REF!</f>
        <v>#REF!</v>
      </c>
      <c r="E361" s="41" t="e">
        <f>#REF!+#REF!</f>
        <v>#REF!</v>
      </c>
      <c r="F361" s="41" t="e">
        <f>#REF!+#REF!</f>
        <v>#REF!</v>
      </c>
      <c r="G361" s="41" t="e">
        <f>#REF!+#REF!</f>
        <v>#REF!</v>
      </c>
      <c r="H361" s="41" t="e">
        <f>#REF!+#REF!</f>
        <v>#REF!</v>
      </c>
      <c r="I361" s="40" t="e">
        <f>SUM(C361:H361)+'BC1-3'!S361</f>
        <v>#REF!</v>
      </c>
    </row>
    <row r="362" spans="1:9" ht="12.75" customHeight="1" x14ac:dyDescent="0.2">
      <c r="A362" s="38" t="e">
        <f>#REF!</f>
        <v>#REF!</v>
      </c>
      <c r="B362" s="39" t="e">
        <f>#REF!</f>
        <v>#REF!</v>
      </c>
      <c r="C362" s="41" t="e">
        <f>#REF!+#REF!</f>
        <v>#REF!</v>
      </c>
      <c r="D362" s="41" t="e">
        <f>#REF!</f>
        <v>#REF!</v>
      </c>
      <c r="E362" s="41" t="e">
        <f>#REF!+#REF!</f>
        <v>#REF!</v>
      </c>
      <c r="F362" s="41" t="e">
        <f>#REF!+#REF!</f>
        <v>#REF!</v>
      </c>
      <c r="G362" s="41" t="e">
        <f>#REF!+#REF!</f>
        <v>#REF!</v>
      </c>
      <c r="H362" s="41" t="e">
        <f>#REF!+#REF!</f>
        <v>#REF!</v>
      </c>
      <c r="I362" s="40" t="e">
        <f>SUM(C362:H362)+'BC1-3'!S362</f>
        <v>#REF!</v>
      </c>
    </row>
    <row r="363" spans="1:9" ht="12.75" customHeight="1" x14ac:dyDescent="0.2">
      <c r="A363" s="38" t="e">
        <f>#REF!</f>
        <v>#REF!</v>
      </c>
      <c r="B363" s="39" t="e">
        <f>#REF!</f>
        <v>#REF!</v>
      </c>
      <c r="C363" s="41" t="e">
        <f>#REF!+#REF!</f>
        <v>#REF!</v>
      </c>
      <c r="D363" s="41" t="e">
        <f>#REF!</f>
        <v>#REF!</v>
      </c>
      <c r="E363" s="41" t="e">
        <f>#REF!+#REF!</f>
        <v>#REF!</v>
      </c>
      <c r="F363" s="41" t="e">
        <f>#REF!+#REF!</f>
        <v>#REF!</v>
      </c>
      <c r="G363" s="41" t="e">
        <f>#REF!+#REF!</f>
        <v>#REF!</v>
      </c>
      <c r="H363" s="41" t="e">
        <f>#REF!+#REF!</f>
        <v>#REF!</v>
      </c>
      <c r="I363" s="40" t="e">
        <f>SUM(C363:H363)+'BC1-3'!S363</f>
        <v>#REF!</v>
      </c>
    </row>
    <row r="364" spans="1:9" ht="12.75" customHeight="1" x14ac:dyDescent="0.2">
      <c r="A364" s="38" t="e">
        <f>#REF!</f>
        <v>#REF!</v>
      </c>
      <c r="B364" s="39" t="e">
        <f>#REF!</f>
        <v>#REF!</v>
      </c>
      <c r="C364" s="41" t="e">
        <f>#REF!+#REF!</f>
        <v>#REF!</v>
      </c>
      <c r="D364" s="41" t="e">
        <f>#REF!</f>
        <v>#REF!</v>
      </c>
      <c r="E364" s="41" t="e">
        <f>#REF!+#REF!</f>
        <v>#REF!</v>
      </c>
      <c r="F364" s="41" t="e">
        <f>#REF!+#REF!</f>
        <v>#REF!</v>
      </c>
      <c r="G364" s="41" t="e">
        <f>#REF!+#REF!</f>
        <v>#REF!</v>
      </c>
      <c r="H364" s="41" t="e">
        <f>#REF!+#REF!</f>
        <v>#REF!</v>
      </c>
      <c r="I364" s="40" t="e">
        <f>SUM(C364:H364)+'BC1-3'!S364</f>
        <v>#REF!</v>
      </c>
    </row>
    <row r="365" spans="1:9" ht="12.75" customHeight="1" x14ac:dyDescent="0.2">
      <c r="A365" s="38" t="e">
        <f>#REF!</f>
        <v>#REF!</v>
      </c>
      <c r="B365" s="39" t="e">
        <f>#REF!</f>
        <v>#REF!</v>
      </c>
      <c r="C365" s="41" t="e">
        <f>#REF!+#REF!</f>
        <v>#REF!</v>
      </c>
      <c r="D365" s="41" t="e">
        <f>#REF!</f>
        <v>#REF!</v>
      </c>
      <c r="E365" s="41" t="e">
        <f>#REF!+#REF!</f>
        <v>#REF!</v>
      </c>
      <c r="F365" s="41" t="e">
        <f>#REF!+#REF!</f>
        <v>#REF!</v>
      </c>
      <c r="G365" s="41" t="e">
        <f>#REF!+#REF!</f>
        <v>#REF!</v>
      </c>
      <c r="H365" s="41" t="e">
        <f>#REF!+#REF!</f>
        <v>#REF!</v>
      </c>
      <c r="I365" s="40" t="e">
        <f>SUM(C365:H365)+'BC1-3'!S365</f>
        <v>#REF!</v>
      </c>
    </row>
    <row r="366" spans="1:9" ht="12.75" customHeight="1" x14ac:dyDescent="0.2">
      <c r="A366" s="38" t="e">
        <f>#REF!</f>
        <v>#REF!</v>
      </c>
      <c r="B366" s="39" t="e">
        <f>#REF!</f>
        <v>#REF!</v>
      </c>
      <c r="C366" s="41" t="e">
        <f>#REF!+#REF!</f>
        <v>#REF!</v>
      </c>
      <c r="D366" s="41" t="e">
        <f>#REF!</f>
        <v>#REF!</v>
      </c>
      <c r="E366" s="41" t="e">
        <f>#REF!+#REF!</f>
        <v>#REF!</v>
      </c>
      <c r="F366" s="41" t="e">
        <f>#REF!+#REF!</f>
        <v>#REF!</v>
      </c>
      <c r="G366" s="41" t="e">
        <f>#REF!+#REF!</f>
        <v>#REF!</v>
      </c>
      <c r="H366" s="41" t="e">
        <f>#REF!+#REF!</f>
        <v>#REF!</v>
      </c>
      <c r="I366" s="40" t="e">
        <f>SUM(C366:H366)+'BC1-3'!S366</f>
        <v>#REF!</v>
      </c>
    </row>
    <row r="367" spans="1:9" ht="12.75" customHeight="1" x14ac:dyDescent="0.2">
      <c r="A367" s="38" t="e">
        <f>#REF!</f>
        <v>#REF!</v>
      </c>
      <c r="B367" s="39" t="e">
        <f>#REF!</f>
        <v>#REF!</v>
      </c>
      <c r="C367" s="41" t="e">
        <f>#REF!+#REF!</f>
        <v>#REF!</v>
      </c>
      <c r="D367" s="41" t="e">
        <f>#REF!</f>
        <v>#REF!</v>
      </c>
      <c r="E367" s="41" t="e">
        <f>#REF!+#REF!</f>
        <v>#REF!</v>
      </c>
      <c r="F367" s="41" t="e">
        <f>#REF!+#REF!</f>
        <v>#REF!</v>
      </c>
      <c r="G367" s="41" t="e">
        <f>#REF!+#REF!</f>
        <v>#REF!</v>
      </c>
      <c r="H367" s="41" t="e">
        <f>#REF!+#REF!</f>
        <v>#REF!</v>
      </c>
      <c r="I367" s="40" t="e">
        <f>SUM(C367:H367)+'BC1-3'!S367</f>
        <v>#REF!</v>
      </c>
    </row>
    <row r="368" spans="1:9" ht="12.75" customHeight="1" x14ac:dyDescent="0.2">
      <c r="A368" s="38" t="e">
        <f>#REF!</f>
        <v>#REF!</v>
      </c>
      <c r="B368" s="39" t="e">
        <f>#REF!</f>
        <v>#REF!</v>
      </c>
      <c r="C368" s="41" t="e">
        <f>#REF!+#REF!</f>
        <v>#REF!</v>
      </c>
      <c r="D368" s="41" t="e">
        <f>#REF!</f>
        <v>#REF!</v>
      </c>
      <c r="E368" s="41" t="e">
        <f>#REF!+#REF!</f>
        <v>#REF!</v>
      </c>
      <c r="F368" s="41" t="e">
        <f>#REF!+#REF!</f>
        <v>#REF!</v>
      </c>
      <c r="G368" s="41" t="e">
        <f>#REF!+#REF!</f>
        <v>#REF!</v>
      </c>
      <c r="H368" s="41" t="e">
        <f>#REF!+#REF!</f>
        <v>#REF!</v>
      </c>
      <c r="I368" s="40" t="e">
        <f>SUM(C368:H368)+'BC1-3'!S368</f>
        <v>#REF!</v>
      </c>
    </row>
    <row r="369" spans="1:9" ht="12.75" customHeight="1" x14ac:dyDescent="0.2">
      <c r="A369" s="38" t="e">
        <f>#REF!</f>
        <v>#REF!</v>
      </c>
      <c r="B369" s="39" t="e">
        <f>#REF!</f>
        <v>#REF!</v>
      </c>
      <c r="C369" s="41" t="e">
        <f>#REF!+#REF!</f>
        <v>#REF!</v>
      </c>
      <c r="D369" s="41" t="e">
        <f>#REF!</f>
        <v>#REF!</v>
      </c>
      <c r="E369" s="41" t="e">
        <f>#REF!+#REF!</f>
        <v>#REF!</v>
      </c>
      <c r="F369" s="41" t="e">
        <f>#REF!+#REF!</f>
        <v>#REF!</v>
      </c>
      <c r="G369" s="41" t="e">
        <f>#REF!+#REF!</f>
        <v>#REF!</v>
      </c>
      <c r="H369" s="41" t="e">
        <f>#REF!+#REF!</f>
        <v>#REF!</v>
      </c>
      <c r="I369" s="40" t="e">
        <f>SUM(C369:H369)+'BC1-3'!S369</f>
        <v>#REF!</v>
      </c>
    </row>
    <row r="370" spans="1:9" ht="12.75" customHeight="1" x14ac:dyDescent="0.2">
      <c r="A370" s="38" t="e">
        <f>#REF!</f>
        <v>#REF!</v>
      </c>
      <c r="B370" s="39" t="e">
        <f>#REF!</f>
        <v>#REF!</v>
      </c>
      <c r="C370" s="41" t="e">
        <f>#REF!+#REF!</f>
        <v>#REF!</v>
      </c>
      <c r="D370" s="41" t="e">
        <f>#REF!</f>
        <v>#REF!</v>
      </c>
      <c r="E370" s="41" t="e">
        <f>#REF!+#REF!</f>
        <v>#REF!</v>
      </c>
      <c r="F370" s="41" t="e">
        <f>#REF!+#REF!</f>
        <v>#REF!</v>
      </c>
      <c r="G370" s="41" t="e">
        <f>#REF!+#REF!</f>
        <v>#REF!</v>
      </c>
      <c r="H370" s="41" t="e">
        <f>#REF!+#REF!</f>
        <v>#REF!</v>
      </c>
      <c r="I370" s="40" t="e">
        <f>SUM(C370:H370)+'BC1-3'!S370</f>
        <v>#REF!</v>
      </c>
    </row>
    <row r="371" spans="1:9" ht="12.75" customHeight="1" x14ac:dyDescent="0.2">
      <c r="A371" s="38" t="e">
        <f>#REF!</f>
        <v>#REF!</v>
      </c>
      <c r="B371" s="39" t="e">
        <f>#REF!</f>
        <v>#REF!</v>
      </c>
      <c r="C371" s="41" t="e">
        <f>#REF!+#REF!</f>
        <v>#REF!</v>
      </c>
      <c r="D371" s="41" t="e">
        <f>#REF!</f>
        <v>#REF!</v>
      </c>
      <c r="E371" s="41" t="e">
        <f>#REF!+#REF!</f>
        <v>#REF!</v>
      </c>
      <c r="F371" s="41" t="e">
        <f>#REF!+#REF!</f>
        <v>#REF!</v>
      </c>
      <c r="G371" s="41" t="e">
        <f>#REF!+#REF!</f>
        <v>#REF!</v>
      </c>
      <c r="H371" s="41" t="e">
        <f>#REF!+#REF!</f>
        <v>#REF!</v>
      </c>
      <c r="I371" s="40" t="e">
        <f>SUM(C371:H371)+'BC1-3'!S371</f>
        <v>#REF!</v>
      </c>
    </row>
    <row r="372" spans="1:9" ht="12.75" customHeight="1" x14ac:dyDescent="0.2">
      <c r="A372" s="38" t="e">
        <f>#REF!</f>
        <v>#REF!</v>
      </c>
      <c r="B372" s="39" t="e">
        <f>#REF!</f>
        <v>#REF!</v>
      </c>
      <c r="C372" s="41" t="e">
        <f>#REF!+#REF!</f>
        <v>#REF!</v>
      </c>
      <c r="D372" s="41" t="e">
        <f>#REF!</f>
        <v>#REF!</v>
      </c>
      <c r="E372" s="41" t="e">
        <f>#REF!+#REF!</f>
        <v>#REF!</v>
      </c>
      <c r="F372" s="41" t="e">
        <f>#REF!+#REF!</f>
        <v>#REF!</v>
      </c>
      <c r="G372" s="41" t="e">
        <f>#REF!+#REF!</f>
        <v>#REF!</v>
      </c>
      <c r="H372" s="41" t="e">
        <f>#REF!+#REF!</f>
        <v>#REF!</v>
      </c>
      <c r="I372" s="40" t="e">
        <f>SUM(C372:H372)+'BC1-3'!S372</f>
        <v>#REF!</v>
      </c>
    </row>
    <row r="373" spans="1:9" ht="12.75" customHeight="1" x14ac:dyDescent="0.2">
      <c r="A373" s="38" t="e">
        <f>#REF!</f>
        <v>#REF!</v>
      </c>
      <c r="B373" s="39" t="e">
        <f>#REF!</f>
        <v>#REF!</v>
      </c>
      <c r="C373" s="41" t="e">
        <f>#REF!+#REF!</f>
        <v>#REF!</v>
      </c>
      <c r="D373" s="41" t="e">
        <f>#REF!</f>
        <v>#REF!</v>
      </c>
      <c r="E373" s="41" t="e">
        <f>#REF!+#REF!</f>
        <v>#REF!</v>
      </c>
      <c r="F373" s="41" t="e">
        <f>#REF!+#REF!</f>
        <v>#REF!</v>
      </c>
      <c r="G373" s="41" t="e">
        <f>#REF!+#REF!</f>
        <v>#REF!</v>
      </c>
      <c r="H373" s="41" t="e">
        <f>#REF!+#REF!</f>
        <v>#REF!</v>
      </c>
      <c r="I373" s="40" t="e">
        <f>SUM(C373:H373)+'BC1-3'!S373</f>
        <v>#REF!</v>
      </c>
    </row>
    <row r="374" spans="1:9" ht="12.75" customHeight="1" x14ac:dyDescent="0.2">
      <c r="A374" s="38" t="e">
        <f>#REF!</f>
        <v>#REF!</v>
      </c>
      <c r="B374" s="39" t="e">
        <f>#REF!</f>
        <v>#REF!</v>
      </c>
      <c r="C374" s="41" t="e">
        <f>#REF!+#REF!</f>
        <v>#REF!</v>
      </c>
      <c r="D374" s="41" t="e">
        <f>#REF!</f>
        <v>#REF!</v>
      </c>
      <c r="E374" s="41" t="e">
        <f>#REF!+#REF!</f>
        <v>#REF!</v>
      </c>
      <c r="F374" s="41" t="e">
        <f>#REF!+#REF!</f>
        <v>#REF!</v>
      </c>
      <c r="G374" s="41" t="e">
        <f>#REF!+#REF!</f>
        <v>#REF!</v>
      </c>
      <c r="H374" s="41" t="e">
        <f>#REF!+#REF!</f>
        <v>#REF!</v>
      </c>
      <c r="I374" s="40" t="e">
        <f>SUM(C374:H374)+'BC1-3'!S374</f>
        <v>#REF!</v>
      </c>
    </row>
    <row r="375" spans="1:9" ht="12.75" customHeight="1" x14ac:dyDescent="0.2">
      <c r="A375" s="38" t="e">
        <f>#REF!</f>
        <v>#REF!</v>
      </c>
      <c r="B375" s="39" t="e">
        <f>#REF!</f>
        <v>#REF!</v>
      </c>
      <c r="C375" s="41" t="e">
        <f>#REF!+#REF!</f>
        <v>#REF!</v>
      </c>
      <c r="D375" s="41" t="e">
        <f>#REF!</f>
        <v>#REF!</v>
      </c>
      <c r="E375" s="41" t="e">
        <f>#REF!+#REF!</f>
        <v>#REF!</v>
      </c>
      <c r="F375" s="41" t="e">
        <f>#REF!+#REF!</f>
        <v>#REF!</v>
      </c>
      <c r="G375" s="41" t="e">
        <f>#REF!+#REF!</f>
        <v>#REF!</v>
      </c>
      <c r="H375" s="41" t="e">
        <f>#REF!+#REF!</f>
        <v>#REF!</v>
      </c>
      <c r="I375" s="40" t="e">
        <f>SUM(C375:H375)+'BC1-3'!S375</f>
        <v>#REF!</v>
      </c>
    </row>
    <row r="376" spans="1:9" ht="12.75" customHeight="1" x14ac:dyDescent="0.2">
      <c r="A376" s="38" t="e">
        <f>#REF!</f>
        <v>#REF!</v>
      </c>
      <c r="B376" s="39" t="e">
        <f>#REF!</f>
        <v>#REF!</v>
      </c>
      <c r="C376" s="41" t="e">
        <f>#REF!+#REF!</f>
        <v>#REF!</v>
      </c>
      <c r="D376" s="41" t="e">
        <f>#REF!</f>
        <v>#REF!</v>
      </c>
      <c r="E376" s="41" t="e">
        <f>#REF!+#REF!</f>
        <v>#REF!</v>
      </c>
      <c r="F376" s="41" t="e">
        <f>#REF!+#REF!</f>
        <v>#REF!</v>
      </c>
      <c r="G376" s="41" t="e">
        <f>#REF!+#REF!</f>
        <v>#REF!</v>
      </c>
      <c r="H376" s="41" t="e">
        <f>#REF!+#REF!</f>
        <v>#REF!</v>
      </c>
      <c r="I376" s="40" t="e">
        <f>SUM(C376:H376)+'BC1-3'!S376</f>
        <v>#REF!</v>
      </c>
    </row>
    <row r="377" spans="1:9" ht="12.75" customHeight="1" x14ac:dyDescent="0.2">
      <c r="A377" s="38" t="e">
        <f>#REF!</f>
        <v>#REF!</v>
      </c>
      <c r="B377" s="39" t="e">
        <f>#REF!</f>
        <v>#REF!</v>
      </c>
      <c r="C377" s="41" t="e">
        <f>#REF!+#REF!</f>
        <v>#REF!</v>
      </c>
      <c r="D377" s="41" t="e">
        <f>#REF!</f>
        <v>#REF!</v>
      </c>
      <c r="E377" s="41" t="e">
        <f>#REF!+#REF!</f>
        <v>#REF!</v>
      </c>
      <c r="F377" s="41" t="e">
        <f>#REF!+#REF!</f>
        <v>#REF!</v>
      </c>
      <c r="G377" s="41" t="e">
        <f>#REF!+#REF!</f>
        <v>#REF!</v>
      </c>
      <c r="H377" s="41" t="e">
        <f>#REF!+#REF!</f>
        <v>#REF!</v>
      </c>
      <c r="I377" s="40" t="e">
        <f>SUM(C377:H377)+'BC1-3'!S377</f>
        <v>#REF!</v>
      </c>
    </row>
    <row r="378" spans="1:9" ht="12.75" customHeight="1" x14ac:dyDescent="0.2">
      <c r="A378" s="38" t="e">
        <f>#REF!</f>
        <v>#REF!</v>
      </c>
      <c r="B378" s="39" t="e">
        <f>#REF!</f>
        <v>#REF!</v>
      </c>
      <c r="C378" s="41" t="e">
        <f>#REF!+#REF!</f>
        <v>#REF!</v>
      </c>
      <c r="D378" s="41" t="e">
        <f>#REF!</f>
        <v>#REF!</v>
      </c>
      <c r="E378" s="41" t="e">
        <f>#REF!+#REF!</f>
        <v>#REF!</v>
      </c>
      <c r="F378" s="41" t="e">
        <f>#REF!+#REF!</f>
        <v>#REF!</v>
      </c>
      <c r="G378" s="41" t="e">
        <f>#REF!+#REF!</f>
        <v>#REF!</v>
      </c>
      <c r="H378" s="41" t="e">
        <f>#REF!+#REF!</f>
        <v>#REF!</v>
      </c>
      <c r="I378" s="40" t="e">
        <f>SUM(C378:H378)+'BC1-3'!S378</f>
        <v>#REF!</v>
      </c>
    </row>
    <row r="379" spans="1:9" ht="12.75" customHeight="1" x14ac:dyDescent="0.2">
      <c r="A379" s="38" t="e">
        <f>#REF!</f>
        <v>#REF!</v>
      </c>
      <c r="B379" s="39" t="e">
        <f>#REF!</f>
        <v>#REF!</v>
      </c>
      <c r="C379" s="41" t="e">
        <f>#REF!+#REF!</f>
        <v>#REF!</v>
      </c>
      <c r="D379" s="41" t="e">
        <f>#REF!</f>
        <v>#REF!</v>
      </c>
      <c r="E379" s="41" t="e">
        <f>#REF!+#REF!</f>
        <v>#REF!</v>
      </c>
      <c r="F379" s="41" t="e">
        <f>#REF!+#REF!</f>
        <v>#REF!</v>
      </c>
      <c r="G379" s="41" t="e">
        <f>#REF!+#REF!</f>
        <v>#REF!</v>
      </c>
      <c r="H379" s="41" t="e">
        <f>#REF!+#REF!</f>
        <v>#REF!</v>
      </c>
      <c r="I379" s="40" t="e">
        <f>SUM(C379:H379)+'BC1-3'!S379</f>
        <v>#REF!</v>
      </c>
    </row>
    <row r="380" spans="1:9" ht="12.75" customHeight="1" x14ac:dyDescent="0.2">
      <c r="A380" s="38" t="e">
        <f>#REF!</f>
        <v>#REF!</v>
      </c>
      <c r="B380" s="39" t="e">
        <f>#REF!</f>
        <v>#REF!</v>
      </c>
      <c r="C380" s="41" t="e">
        <f>#REF!+#REF!</f>
        <v>#REF!</v>
      </c>
      <c r="D380" s="41" t="e">
        <f>#REF!</f>
        <v>#REF!</v>
      </c>
      <c r="E380" s="41" t="e">
        <f>#REF!+#REF!</f>
        <v>#REF!</v>
      </c>
      <c r="F380" s="41" t="e">
        <f>#REF!+#REF!</f>
        <v>#REF!</v>
      </c>
      <c r="G380" s="41" t="e">
        <f>#REF!+#REF!</f>
        <v>#REF!</v>
      </c>
      <c r="H380" s="41" t="e">
        <f>#REF!+#REF!</f>
        <v>#REF!</v>
      </c>
      <c r="I380" s="40" t="e">
        <f>SUM(C380:H380)+'BC1-3'!S380</f>
        <v>#REF!</v>
      </c>
    </row>
    <row r="381" spans="1:9" ht="12.75" customHeight="1" x14ac:dyDescent="0.2">
      <c r="A381" s="38" t="e">
        <f>#REF!</f>
        <v>#REF!</v>
      </c>
      <c r="B381" s="39" t="e">
        <f>#REF!</f>
        <v>#REF!</v>
      </c>
      <c r="C381" s="41" t="e">
        <f>#REF!+#REF!</f>
        <v>#REF!</v>
      </c>
      <c r="D381" s="41" t="e">
        <f>#REF!</f>
        <v>#REF!</v>
      </c>
      <c r="E381" s="41" t="e">
        <f>#REF!+#REF!</f>
        <v>#REF!</v>
      </c>
      <c r="F381" s="41" t="e">
        <f>#REF!+#REF!</f>
        <v>#REF!</v>
      </c>
      <c r="G381" s="41" t="e">
        <f>#REF!+#REF!</f>
        <v>#REF!</v>
      </c>
      <c r="H381" s="41" t="e">
        <f>#REF!+#REF!</f>
        <v>#REF!</v>
      </c>
      <c r="I381" s="40" t="e">
        <f>SUM(C381:H381)+'BC1-3'!S381</f>
        <v>#REF!</v>
      </c>
    </row>
    <row r="382" spans="1:9" ht="12.75" customHeight="1" x14ac:dyDescent="0.2">
      <c r="A382" s="38" t="e">
        <f>#REF!</f>
        <v>#REF!</v>
      </c>
      <c r="B382" s="39" t="e">
        <f>#REF!</f>
        <v>#REF!</v>
      </c>
      <c r="C382" s="41" t="e">
        <f>#REF!+#REF!</f>
        <v>#REF!</v>
      </c>
      <c r="D382" s="41" t="e">
        <f>#REF!</f>
        <v>#REF!</v>
      </c>
      <c r="E382" s="41" t="e">
        <f>#REF!+#REF!</f>
        <v>#REF!</v>
      </c>
      <c r="F382" s="41" t="e">
        <f>#REF!+#REF!</f>
        <v>#REF!</v>
      </c>
      <c r="G382" s="41" t="e">
        <f>#REF!+#REF!</f>
        <v>#REF!</v>
      </c>
      <c r="H382" s="41" t="e">
        <f>#REF!+#REF!</f>
        <v>#REF!</v>
      </c>
      <c r="I382" s="40" t="e">
        <f>SUM(C382:H382)+'BC1-3'!S382</f>
        <v>#REF!</v>
      </c>
    </row>
    <row r="383" spans="1:9" ht="12.75" customHeight="1" x14ac:dyDescent="0.2">
      <c r="A383" s="38" t="e">
        <f>#REF!</f>
        <v>#REF!</v>
      </c>
      <c r="B383" s="39" t="e">
        <f>#REF!</f>
        <v>#REF!</v>
      </c>
      <c r="C383" s="41" t="e">
        <f>#REF!+#REF!</f>
        <v>#REF!</v>
      </c>
      <c r="D383" s="41" t="e">
        <f>#REF!</f>
        <v>#REF!</v>
      </c>
      <c r="E383" s="41" t="e">
        <f>#REF!+#REF!</f>
        <v>#REF!</v>
      </c>
      <c r="F383" s="41" t="e">
        <f>#REF!+#REF!</f>
        <v>#REF!</v>
      </c>
      <c r="G383" s="41" t="e">
        <f>#REF!+#REF!</f>
        <v>#REF!</v>
      </c>
      <c r="H383" s="41" t="e">
        <f>#REF!+#REF!</f>
        <v>#REF!</v>
      </c>
      <c r="I383" s="40" t="e">
        <f>SUM(C383:H383)+'BC1-3'!S383</f>
        <v>#REF!</v>
      </c>
    </row>
    <row r="384" spans="1:9" ht="12.75" customHeight="1" x14ac:dyDescent="0.2">
      <c r="A384" s="38" t="e">
        <f>#REF!</f>
        <v>#REF!</v>
      </c>
      <c r="B384" s="39" t="e">
        <f>#REF!</f>
        <v>#REF!</v>
      </c>
      <c r="C384" s="41" t="e">
        <f>#REF!+#REF!</f>
        <v>#REF!</v>
      </c>
      <c r="D384" s="41" t="e">
        <f>#REF!</f>
        <v>#REF!</v>
      </c>
      <c r="E384" s="41" t="e">
        <f>#REF!+#REF!</f>
        <v>#REF!</v>
      </c>
      <c r="F384" s="41" t="e">
        <f>#REF!+#REF!</f>
        <v>#REF!</v>
      </c>
      <c r="G384" s="41" t="e">
        <f>#REF!+#REF!</f>
        <v>#REF!</v>
      </c>
      <c r="H384" s="41" t="e">
        <f>#REF!+#REF!</f>
        <v>#REF!</v>
      </c>
      <c r="I384" s="40" t="e">
        <f>SUM(C384:H384)+'BC1-3'!S384</f>
        <v>#REF!</v>
      </c>
    </row>
    <row r="385" spans="1:9" ht="12.75" customHeight="1" x14ac:dyDescent="0.2">
      <c r="A385" s="38" t="e">
        <f>#REF!</f>
        <v>#REF!</v>
      </c>
      <c r="B385" s="39" t="e">
        <f>#REF!</f>
        <v>#REF!</v>
      </c>
      <c r="C385" s="41" t="e">
        <f>#REF!+#REF!</f>
        <v>#REF!</v>
      </c>
      <c r="D385" s="41" t="e">
        <f>#REF!</f>
        <v>#REF!</v>
      </c>
      <c r="E385" s="41" t="e">
        <f>#REF!+#REF!</f>
        <v>#REF!</v>
      </c>
      <c r="F385" s="41" t="e">
        <f>#REF!+#REF!</f>
        <v>#REF!</v>
      </c>
      <c r="G385" s="41" t="e">
        <f>#REF!+#REF!</f>
        <v>#REF!</v>
      </c>
      <c r="H385" s="41" t="e">
        <f>#REF!+#REF!</f>
        <v>#REF!</v>
      </c>
      <c r="I385" s="40" t="e">
        <f>SUM(C385:H385)+'BC1-3'!S385</f>
        <v>#REF!</v>
      </c>
    </row>
    <row r="386" spans="1:9" ht="12.75" customHeight="1" x14ac:dyDescent="0.2">
      <c r="A386" s="38" t="e">
        <f>#REF!</f>
        <v>#REF!</v>
      </c>
      <c r="B386" s="39" t="e">
        <f>#REF!</f>
        <v>#REF!</v>
      </c>
      <c r="C386" s="41" t="e">
        <f>#REF!+#REF!</f>
        <v>#REF!</v>
      </c>
      <c r="D386" s="41" t="e">
        <f>#REF!</f>
        <v>#REF!</v>
      </c>
      <c r="E386" s="41" t="e">
        <f>#REF!+#REF!</f>
        <v>#REF!</v>
      </c>
      <c r="F386" s="41" t="e">
        <f>#REF!+#REF!</f>
        <v>#REF!</v>
      </c>
      <c r="G386" s="41" t="e">
        <f>#REF!+#REF!</f>
        <v>#REF!</v>
      </c>
      <c r="H386" s="41" t="e">
        <f>#REF!+#REF!</f>
        <v>#REF!</v>
      </c>
      <c r="I386" s="40" t="e">
        <f>SUM(C386:H386)+'BC1-3'!S386</f>
        <v>#REF!</v>
      </c>
    </row>
    <row r="387" spans="1:9" ht="12.75" customHeight="1" x14ac:dyDescent="0.2">
      <c r="A387" s="38" t="e">
        <f>#REF!</f>
        <v>#REF!</v>
      </c>
      <c r="B387" s="39" t="e">
        <f>#REF!</f>
        <v>#REF!</v>
      </c>
      <c r="C387" s="41" t="e">
        <f>#REF!+#REF!</f>
        <v>#REF!</v>
      </c>
      <c r="D387" s="41" t="e">
        <f>#REF!</f>
        <v>#REF!</v>
      </c>
      <c r="E387" s="41" t="e">
        <f>#REF!+#REF!</f>
        <v>#REF!</v>
      </c>
      <c r="F387" s="41" t="e">
        <f>#REF!+#REF!</f>
        <v>#REF!</v>
      </c>
      <c r="G387" s="41" t="e">
        <f>#REF!+#REF!</f>
        <v>#REF!</v>
      </c>
      <c r="H387" s="41" t="e">
        <f>#REF!+#REF!</f>
        <v>#REF!</v>
      </c>
      <c r="I387" s="40" t="e">
        <f>SUM(C387:H387)+'BC1-3'!S387</f>
        <v>#REF!</v>
      </c>
    </row>
    <row r="388" spans="1:9" ht="12.75" customHeight="1" x14ac:dyDescent="0.2">
      <c r="A388" s="38" t="e">
        <f>#REF!</f>
        <v>#REF!</v>
      </c>
      <c r="B388" s="39" t="e">
        <f>#REF!</f>
        <v>#REF!</v>
      </c>
      <c r="C388" s="41" t="e">
        <f>#REF!+#REF!</f>
        <v>#REF!</v>
      </c>
      <c r="D388" s="41" t="e">
        <f>#REF!</f>
        <v>#REF!</v>
      </c>
      <c r="E388" s="41" t="e">
        <f>#REF!+#REF!</f>
        <v>#REF!</v>
      </c>
      <c r="F388" s="41" t="e">
        <f>#REF!+#REF!</f>
        <v>#REF!</v>
      </c>
      <c r="G388" s="41" t="e">
        <f>#REF!+#REF!</f>
        <v>#REF!</v>
      </c>
      <c r="H388" s="41" t="e">
        <f>#REF!+#REF!</f>
        <v>#REF!</v>
      </c>
      <c r="I388" s="40" t="e">
        <f>SUM(C388:H388)+'BC1-3'!S388</f>
        <v>#REF!</v>
      </c>
    </row>
    <row r="389" spans="1:9" ht="12.75" customHeight="1" x14ac:dyDescent="0.2">
      <c r="A389" s="38" t="e">
        <f>#REF!</f>
        <v>#REF!</v>
      </c>
      <c r="B389" s="39" t="e">
        <f>#REF!</f>
        <v>#REF!</v>
      </c>
      <c r="C389" s="41" t="e">
        <f>#REF!+#REF!</f>
        <v>#REF!</v>
      </c>
      <c r="D389" s="41" t="e">
        <f>#REF!</f>
        <v>#REF!</v>
      </c>
      <c r="E389" s="41" t="e">
        <f>#REF!+#REF!</f>
        <v>#REF!</v>
      </c>
      <c r="F389" s="41" t="e">
        <f>#REF!+#REF!</f>
        <v>#REF!</v>
      </c>
      <c r="G389" s="41" t="e">
        <f>#REF!+#REF!</f>
        <v>#REF!</v>
      </c>
      <c r="H389" s="41" t="e">
        <f>#REF!+#REF!</f>
        <v>#REF!</v>
      </c>
      <c r="I389" s="40" t="e">
        <f>SUM(C389:H389)+'BC1-3'!S389</f>
        <v>#REF!</v>
      </c>
    </row>
    <row r="390" spans="1:9" ht="12.75" customHeight="1" x14ac:dyDescent="0.2">
      <c r="A390" s="38" t="e">
        <f>#REF!</f>
        <v>#REF!</v>
      </c>
      <c r="B390" s="39" t="e">
        <f>#REF!</f>
        <v>#REF!</v>
      </c>
      <c r="C390" s="41" t="e">
        <f>#REF!+#REF!</f>
        <v>#REF!</v>
      </c>
      <c r="D390" s="41" t="e">
        <f>#REF!</f>
        <v>#REF!</v>
      </c>
      <c r="E390" s="41" t="e">
        <f>#REF!+#REF!</f>
        <v>#REF!</v>
      </c>
      <c r="F390" s="41" t="e">
        <f>#REF!+#REF!</f>
        <v>#REF!</v>
      </c>
      <c r="G390" s="41" t="e">
        <f>#REF!+#REF!</f>
        <v>#REF!</v>
      </c>
      <c r="H390" s="41" t="e">
        <f>#REF!+#REF!</f>
        <v>#REF!</v>
      </c>
      <c r="I390" s="40" t="e">
        <f>SUM(C390:H390)+'BC1-3'!S390</f>
        <v>#REF!</v>
      </c>
    </row>
    <row r="391" spans="1:9" ht="12.75" customHeight="1" x14ac:dyDescent="0.2">
      <c r="A391" s="38" t="e">
        <f>#REF!</f>
        <v>#REF!</v>
      </c>
      <c r="B391" s="39" t="e">
        <f>#REF!</f>
        <v>#REF!</v>
      </c>
      <c r="C391" s="41" t="e">
        <f>#REF!+#REF!</f>
        <v>#REF!</v>
      </c>
      <c r="D391" s="41" t="e">
        <f>#REF!</f>
        <v>#REF!</v>
      </c>
      <c r="E391" s="41" t="e">
        <f>#REF!+#REF!</f>
        <v>#REF!</v>
      </c>
      <c r="F391" s="41" t="e">
        <f>#REF!+#REF!</f>
        <v>#REF!</v>
      </c>
      <c r="G391" s="41" t="e">
        <f>#REF!+#REF!</f>
        <v>#REF!</v>
      </c>
      <c r="H391" s="41" t="e">
        <f>#REF!+#REF!</f>
        <v>#REF!</v>
      </c>
      <c r="I391" s="40" t="e">
        <f>SUM(C391:H391)+'BC1-3'!S391</f>
        <v>#REF!</v>
      </c>
    </row>
    <row r="392" spans="1:9" ht="12.75" customHeight="1" x14ac:dyDescent="0.2">
      <c r="A392" s="38" t="e">
        <f>#REF!</f>
        <v>#REF!</v>
      </c>
      <c r="B392" s="39" t="e">
        <f>#REF!</f>
        <v>#REF!</v>
      </c>
      <c r="C392" s="41" t="e">
        <f>#REF!+#REF!</f>
        <v>#REF!</v>
      </c>
      <c r="D392" s="41" t="e">
        <f>#REF!</f>
        <v>#REF!</v>
      </c>
      <c r="E392" s="41" t="e">
        <f>#REF!+#REF!</f>
        <v>#REF!</v>
      </c>
      <c r="F392" s="41" t="e">
        <f>#REF!+#REF!</f>
        <v>#REF!</v>
      </c>
      <c r="G392" s="41" t="e">
        <f>#REF!+#REF!</f>
        <v>#REF!</v>
      </c>
      <c r="H392" s="41" t="e">
        <f>#REF!+#REF!</f>
        <v>#REF!</v>
      </c>
      <c r="I392" s="40" t="e">
        <f>SUM(C392:H392)+'BC1-3'!S392</f>
        <v>#REF!</v>
      </c>
    </row>
    <row r="393" spans="1:9" ht="12.75" customHeight="1" x14ac:dyDescent="0.2">
      <c r="A393" s="38" t="e">
        <f>#REF!</f>
        <v>#REF!</v>
      </c>
      <c r="B393" s="39" t="e">
        <f>#REF!</f>
        <v>#REF!</v>
      </c>
      <c r="C393" s="41" t="e">
        <f>#REF!+#REF!</f>
        <v>#REF!</v>
      </c>
      <c r="D393" s="41" t="e">
        <f>#REF!</f>
        <v>#REF!</v>
      </c>
      <c r="E393" s="41" t="e">
        <f>#REF!+#REF!</f>
        <v>#REF!</v>
      </c>
      <c r="F393" s="41" t="e">
        <f>#REF!+#REF!</f>
        <v>#REF!</v>
      </c>
      <c r="G393" s="41" t="e">
        <f>#REF!+#REF!</f>
        <v>#REF!</v>
      </c>
      <c r="H393" s="41" t="e">
        <f>#REF!+#REF!</f>
        <v>#REF!</v>
      </c>
      <c r="I393" s="40" t="e">
        <f>SUM(C393:H393)+'BC1-3'!S393</f>
        <v>#REF!</v>
      </c>
    </row>
    <row r="394" spans="1:9" ht="12.75" customHeight="1" x14ac:dyDescent="0.2">
      <c r="A394" s="38" t="e">
        <f>#REF!</f>
        <v>#REF!</v>
      </c>
      <c r="B394" s="39" t="e">
        <f>#REF!</f>
        <v>#REF!</v>
      </c>
      <c r="C394" s="41" t="e">
        <f>#REF!+#REF!</f>
        <v>#REF!</v>
      </c>
      <c r="D394" s="41" t="e">
        <f>#REF!</f>
        <v>#REF!</v>
      </c>
      <c r="E394" s="41" t="e">
        <f>#REF!+#REF!</f>
        <v>#REF!</v>
      </c>
      <c r="F394" s="41" t="e">
        <f>#REF!+#REF!</f>
        <v>#REF!</v>
      </c>
      <c r="G394" s="41" t="e">
        <f>#REF!+#REF!</f>
        <v>#REF!</v>
      </c>
      <c r="H394" s="41" t="e">
        <f>#REF!+#REF!</f>
        <v>#REF!</v>
      </c>
      <c r="I394" s="40" t="e">
        <f>SUM(C394:H394)+'BC1-3'!S394</f>
        <v>#REF!</v>
      </c>
    </row>
    <row r="395" spans="1:9" ht="12.75" customHeight="1" x14ac:dyDescent="0.2">
      <c r="A395" s="38" t="e">
        <f>#REF!</f>
        <v>#REF!</v>
      </c>
      <c r="B395" s="39" t="e">
        <f>#REF!</f>
        <v>#REF!</v>
      </c>
      <c r="C395" s="41" t="e">
        <f>#REF!+#REF!</f>
        <v>#REF!</v>
      </c>
      <c r="D395" s="41" t="e">
        <f>#REF!</f>
        <v>#REF!</v>
      </c>
      <c r="E395" s="41" t="e">
        <f>#REF!+#REF!</f>
        <v>#REF!</v>
      </c>
      <c r="F395" s="41" t="e">
        <f>#REF!+#REF!</f>
        <v>#REF!</v>
      </c>
      <c r="G395" s="41" t="e">
        <f>#REF!+#REF!</f>
        <v>#REF!</v>
      </c>
      <c r="H395" s="41" t="e">
        <f>#REF!+#REF!</f>
        <v>#REF!</v>
      </c>
      <c r="I395" s="40" t="e">
        <f>SUM(C395:H395)+'BC1-3'!S395</f>
        <v>#REF!</v>
      </c>
    </row>
    <row r="396" spans="1:9" ht="12.75" customHeight="1" x14ac:dyDescent="0.2">
      <c r="A396" s="38" t="e">
        <f>#REF!</f>
        <v>#REF!</v>
      </c>
      <c r="B396" s="39" t="e">
        <f>#REF!</f>
        <v>#REF!</v>
      </c>
      <c r="C396" s="41" t="e">
        <f>#REF!+#REF!</f>
        <v>#REF!</v>
      </c>
      <c r="D396" s="41" t="e">
        <f>#REF!</f>
        <v>#REF!</v>
      </c>
      <c r="E396" s="41" t="e">
        <f>#REF!+#REF!</f>
        <v>#REF!</v>
      </c>
      <c r="F396" s="41" t="e">
        <f>#REF!+#REF!</f>
        <v>#REF!</v>
      </c>
      <c r="G396" s="41" t="e">
        <f>#REF!+#REF!</f>
        <v>#REF!</v>
      </c>
      <c r="H396" s="41" t="e">
        <f>#REF!+#REF!</f>
        <v>#REF!</v>
      </c>
      <c r="I396" s="40" t="e">
        <f>SUM(C396:H396)+'BC1-3'!S396</f>
        <v>#REF!</v>
      </c>
    </row>
    <row r="397" spans="1:9" ht="12.75" customHeight="1" x14ac:dyDescent="0.2">
      <c r="A397" s="38" t="e">
        <f>#REF!</f>
        <v>#REF!</v>
      </c>
      <c r="B397" s="39" t="e">
        <f>#REF!</f>
        <v>#REF!</v>
      </c>
      <c r="C397" s="41" t="e">
        <f>#REF!+#REF!</f>
        <v>#REF!</v>
      </c>
      <c r="D397" s="41" t="e">
        <f>#REF!</f>
        <v>#REF!</v>
      </c>
      <c r="E397" s="41" t="e">
        <f>#REF!+#REF!</f>
        <v>#REF!</v>
      </c>
      <c r="F397" s="41" t="e">
        <f>#REF!+#REF!</f>
        <v>#REF!</v>
      </c>
      <c r="G397" s="41" t="e">
        <f>#REF!+#REF!</f>
        <v>#REF!</v>
      </c>
      <c r="H397" s="41" t="e">
        <f>#REF!+#REF!</f>
        <v>#REF!</v>
      </c>
      <c r="I397" s="40" t="e">
        <f>SUM(C397:H397)+'BC1-3'!S397</f>
        <v>#REF!</v>
      </c>
    </row>
    <row r="398" spans="1:9" ht="12.75" customHeight="1" x14ac:dyDescent="0.2">
      <c r="A398" s="38" t="e">
        <f>#REF!</f>
        <v>#REF!</v>
      </c>
      <c r="B398" s="39" t="e">
        <f>#REF!</f>
        <v>#REF!</v>
      </c>
      <c r="C398" s="41" t="e">
        <f>#REF!+#REF!</f>
        <v>#REF!</v>
      </c>
      <c r="D398" s="41" t="e">
        <f>#REF!</f>
        <v>#REF!</v>
      </c>
      <c r="E398" s="41" t="e">
        <f>#REF!+#REF!</f>
        <v>#REF!</v>
      </c>
      <c r="F398" s="41" t="e">
        <f>#REF!+#REF!</f>
        <v>#REF!</v>
      </c>
      <c r="G398" s="41" t="e">
        <f>#REF!+#REF!</f>
        <v>#REF!</v>
      </c>
      <c r="H398" s="41" t="e">
        <f>#REF!+#REF!</f>
        <v>#REF!</v>
      </c>
      <c r="I398" s="40" t="e">
        <f>SUM(C398:H398)+'BC1-3'!S398</f>
        <v>#REF!</v>
      </c>
    </row>
    <row r="399" spans="1:9" ht="12.75" customHeight="1" x14ac:dyDescent="0.2">
      <c r="A399" s="38" t="e">
        <f>#REF!</f>
        <v>#REF!</v>
      </c>
      <c r="B399" s="39" t="e">
        <f>#REF!</f>
        <v>#REF!</v>
      </c>
      <c r="C399" s="41" t="e">
        <f>#REF!+#REF!</f>
        <v>#REF!</v>
      </c>
      <c r="D399" s="41" t="e">
        <f>#REF!</f>
        <v>#REF!</v>
      </c>
      <c r="E399" s="41" t="e">
        <f>#REF!+#REF!</f>
        <v>#REF!</v>
      </c>
      <c r="F399" s="41" t="e">
        <f>#REF!+#REF!</f>
        <v>#REF!</v>
      </c>
      <c r="G399" s="41" t="e">
        <f>#REF!+#REF!</f>
        <v>#REF!</v>
      </c>
      <c r="H399" s="41" t="e">
        <f>#REF!+#REF!</f>
        <v>#REF!</v>
      </c>
      <c r="I399" s="40" t="e">
        <f>SUM(C399:H399)+'BC1-3'!S399</f>
        <v>#REF!</v>
      </c>
    </row>
    <row r="400" spans="1:9" ht="12.75" customHeight="1" x14ac:dyDescent="0.2">
      <c r="A400" s="38" t="e">
        <f>#REF!</f>
        <v>#REF!</v>
      </c>
      <c r="B400" s="39" t="e">
        <f>#REF!</f>
        <v>#REF!</v>
      </c>
      <c r="C400" s="41" t="e">
        <f>#REF!+#REF!</f>
        <v>#REF!</v>
      </c>
      <c r="D400" s="41" t="e">
        <f>#REF!</f>
        <v>#REF!</v>
      </c>
      <c r="E400" s="41" t="e">
        <f>#REF!+#REF!</f>
        <v>#REF!</v>
      </c>
      <c r="F400" s="41" t="e">
        <f>#REF!+#REF!</f>
        <v>#REF!</v>
      </c>
      <c r="G400" s="41" t="e">
        <f>#REF!+#REF!</f>
        <v>#REF!</v>
      </c>
      <c r="H400" s="41" t="e">
        <f>#REF!+#REF!</f>
        <v>#REF!</v>
      </c>
      <c r="I400" s="40" t="e">
        <f>SUM(C400:H400)+'BC1-3'!S400</f>
        <v>#REF!</v>
      </c>
    </row>
    <row r="401" spans="1:9" ht="12.75" customHeight="1" x14ac:dyDescent="0.2">
      <c r="A401" s="38" t="e">
        <f>#REF!</f>
        <v>#REF!</v>
      </c>
      <c r="B401" s="39" t="e">
        <f>#REF!</f>
        <v>#REF!</v>
      </c>
      <c r="C401" s="41" t="e">
        <f>#REF!+#REF!</f>
        <v>#REF!</v>
      </c>
      <c r="D401" s="41" t="e">
        <f>#REF!</f>
        <v>#REF!</v>
      </c>
      <c r="E401" s="41" t="e">
        <f>#REF!+#REF!</f>
        <v>#REF!</v>
      </c>
      <c r="F401" s="41" t="e">
        <f>#REF!+#REF!</f>
        <v>#REF!</v>
      </c>
      <c r="G401" s="41" t="e">
        <f>#REF!+#REF!</f>
        <v>#REF!</v>
      </c>
      <c r="H401" s="41" t="e">
        <f>#REF!+#REF!</f>
        <v>#REF!</v>
      </c>
      <c r="I401" s="40" t="e">
        <f>SUM(C401:H401)+'BC1-3'!S401</f>
        <v>#REF!</v>
      </c>
    </row>
    <row r="402" spans="1:9" ht="12.75" customHeight="1" x14ac:dyDescent="0.2">
      <c r="A402" s="38" t="e">
        <f>#REF!</f>
        <v>#REF!</v>
      </c>
      <c r="B402" s="39" t="e">
        <f>#REF!</f>
        <v>#REF!</v>
      </c>
      <c r="C402" s="41" t="e">
        <f>#REF!+#REF!</f>
        <v>#REF!</v>
      </c>
      <c r="D402" s="41" t="e">
        <f>#REF!</f>
        <v>#REF!</v>
      </c>
      <c r="E402" s="41" t="e">
        <f>#REF!+#REF!</f>
        <v>#REF!</v>
      </c>
      <c r="F402" s="41" t="e">
        <f>#REF!+#REF!</f>
        <v>#REF!</v>
      </c>
      <c r="G402" s="41" t="e">
        <f>#REF!+#REF!</f>
        <v>#REF!</v>
      </c>
      <c r="H402" s="41" t="e">
        <f>#REF!+#REF!</f>
        <v>#REF!</v>
      </c>
      <c r="I402" s="40" t="e">
        <f>SUM(C402:H402)+'BC1-3'!S402</f>
        <v>#REF!</v>
      </c>
    </row>
    <row r="403" spans="1:9" ht="12.75" customHeight="1" x14ac:dyDescent="0.2">
      <c r="A403" s="38" t="e">
        <f>#REF!</f>
        <v>#REF!</v>
      </c>
      <c r="B403" s="39" t="e">
        <f>#REF!</f>
        <v>#REF!</v>
      </c>
      <c r="C403" s="41" t="e">
        <f>#REF!+#REF!</f>
        <v>#REF!</v>
      </c>
      <c r="D403" s="41" t="e">
        <f>#REF!</f>
        <v>#REF!</v>
      </c>
      <c r="E403" s="41" t="e">
        <f>#REF!+#REF!</f>
        <v>#REF!</v>
      </c>
      <c r="F403" s="41" t="e">
        <f>#REF!+#REF!</f>
        <v>#REF!</v>
      </c>
      <c r="G403" s="41" t="e">
        <f>#REF!+#REF!</f>
        <v>#REF!</v>
      </c>
      <c r="H403" s="41" t="e">
        <f>#REF!+#REF!</f>
        <v>#REF!</v>
      </c>
      <c r="I403" s="40" t="e">
        <f>SUM(C403:H403)+'BC1-3'!S403</f>
        <v>#REF!</v>
      </c>
    </row>
    <row r="404" spans="1:9" ht="12.75" customHeight="1" x14ac:dyDescent="0.2">
      <c r="A404" s="38" t="e">
        <f>#REF!</f>
        <v>#REF!</v>
      </c>
      <c r="B404" s="39" t="e">
        <f>#REF!</f>
        <v>#REF!</v>
      </c>
      <c r="C404" s="41" t="e">
        <f>#REF!+#REF!</f>
        <v>#REF!</v>
      </c>
      <c r="D404" s="41" t="e">
        <f>#REF!</f>
        <v>#REF!</v>
      </c>
      <c r="E404" s="41" t="e">
        <f>#REF!+#REF!</f>
        <v>#REF!</v>
      </c>
      <c r="F404" s="41" t="e">
        <f>#REF!+#REF!</f>
        <v>#REF!</v>
      </c>
      <c r="G404" s="41" t="e">
        <f>#REF!+#REF!</f>
        <v>#REF!</v>
      </c>
      <c r="H404" s="41" t="e">
        <f>#REF!+#REF!</f>
        <v>#REF!</v>
      </c>
      <c r="I404" s="40" t="e">
        <f>SUM(C404:H404)+'BC1-3'!S404</f>
        <v>#REF!</v>
      </c>
    </row>
    <row r="405" spans="1:9" ht="12.75" customHeight="1" x14ac:dyDescent="0.2">
      <c r="A405" s="38" t="e">
        <f>#REF!</f>
        <v>#REF!</v>
      </c>
      <c r="B405" s="39" t="e">
        <f>#REF!</f>
        <v>#REF!</v>
      </c>
      <c r="C405" s="41" t="e">
        <f>#REF!+#REF!</f>
        <v>#REF!</v>
      </c>
      <c r="D405" s="41" t="e">
        <f>#REF!</f>
        <v>#REF!</v>
      </c>
      <c r="E405" s="41" t="e">
        <f>#REF!+#REF!</f>
        <v>#REF!</v>
      </c>
      <c r="F405" s="41" t="e">
        <f>#REF!+#REF!</f>
        <v>#REF!</v>
      </c>
      <c r="G405" s="41" t="e">
        <f>#REF!+#REF!</f>
        <v>#REF!</v>
      </c>
      <c r="H405" s="41" t="e">
        <f>#REF!+#REF!</f>
        <v>#REF!</v>
      </c>
      <c r="I405" s="40" t="e">
        <f>SUM(C405:H405)+'BC1-3'!S405</f>
        <v>#REF!</v>
      </c>
    </row>
    <row r="406" spans="1:9" ht="12.75" customHeight="1" x14ac:dyDescent="0.2">
      <c r="A406" s="38" t="e">
        <f>#REF!</f>
        <v>#REF!</v>
      </c>
      <c r="B406" s="39" t="e">
        <f>#REF!</f>
        <v>#REF!</v>
      </c>
      <c r="C406" s="41" t="e">
        <f>#REF!+#REF!</f>
        <v>#REF!</v>
      </c>
      <c r="D406" s="41" t="e">
        <f>#REF!</f>
        <v>#REF!</v>
      </c>
      <c r="E406" s="41" t="e">
        <f>#REF!+#REF!</f>
        <v>#REF!</v>
      </c>
      <c r="F406" s="41" t="e">
        <f>#REF!+#REF!</f>
        <v>#REF!</v>
      </c>
      <c r="G406" s="41" t="e">
        <f>#REF!+#REF!</f>
        <v>#REF!</v>
      </c>
      <c r="H406" s="41" t="e">
        <f>#REF!+#REF!</f>
        <v>#REF!</v>
      </c>
      <c r="I406" s="40" t="e">
        <f>SUM(C406:H406)+'BC1-3'!S406</f>
        <v>#REF!</v>
      </c>
    </row>
    <row r="407" spans="1:9" ht="12.75" customHeight="1" x14ac:dyDescent="0.2">
      <c r="A407" s="38" t="e">
        <f>#REF!</f>
        <v>#REF!</v>
      </c>
      <c r="B407" s="39" t="e">
        <f>#REF!</f>
        <v>#REF!</v>
      </c>
      <c r="C407" s="41" t="e">
        <f>#REF!+#REF!</f>
        <v>#REF!</v>
      </c>
      <c r="D407" s="41" t="e">
        <f>#REF!</f>
        <v>#REF!</v>
      </c>
      <c r="E407" s="41" t="e">
        <f>#REF!+#REF!</f>
        <v>#REF!</v>
      </c>
      <c r="F407" s="41" t="e">
        <f>#REF!+#REF!</f>
        <v>#REF!</v>
      </c>
      <c r="G407" s="41" t="e">
        <f>#REF!+#REF!</f>
        <v>#REF!</v>
      </c>
      <c r="H407" s="41" t="e">
        <f>#REF!+#REF!</f>
        <v>#REF!</v>
      </c>
      <c r="I407" s="40" t="e">
        <f>SUM(C407:H407)+'BC1-3'!S407</f>
        <v>#REF!</v>
      </c>
    </row>
    <row r="408" spans="1:9" ht="12.75" customHeight="1" x14ac:dyDescent="0.2">
      <c r="A408" s="38" t="e">
        <f>#REF!</f>
        <v>#REF!</v>
      </c>
      <c r="B408" s="39" t="e">
        <f>#REF!</f>
        <v>#REF!</v>
      </c>
      <c r="C408" s="41" t="e">
        <f>#REF!+#REF!</f>
        <v>#REF!</v>
      </c>
      <c r="D408" s="41" t="e">
        <f>#REF!</f>
        <v>#REF!</v>
      </c>
      <c r="E408" s="41" t="e">
        <f>#REF!+#REF!</f>
        <v>#REF!</v>
      </c>
      <c r="F408" s="41" t="e">
        <f>#REF!+#REF!</f>
        <v>#REF!</v>
      </c>
      <c r="G408" s="41" t="e">
        <f>#REF!+#REF!</f>
        <v>#REF!</v>
      </c>
      <c r="H408" s="41" t="e">
        <f>#REF!+#REF!</f>
        <v>#REF!</v>
      </c>
      <c r="I408" s="40" t="e">
        <f>SUM(C408:H408)+'BC1-3'!S408</f>
        <v>#REF!</v>
      </c>
    </row>
    <row r="409" spans="1:9" ht="12.75" customHeight="1" x14ac:dyDescent="0.2">
      <c r="A409" s="38" t="e">
        <f>#REF!</f>
        <v>#REF!</v>
      </c>
      <c r="B409" s="39" t="e">
        <f>#REF!</f>
        <v>#REF!</v>
      </c>
      <c r="C409" s="41" t="e">
        <f>#REF!+#REF!</f>
        <v>#REF!</v>
      </c>
      <c r="D409" s="41" t="e">
        <f>#REF!</f>
        <v>#REF!</v>
      </c>
      <c r="E409" s="41" t="e">
        <f>#REF!+#REF!</f>
        <v>#REF!</v>
      </c>
      <c r="F409" s="41" t="e">
        <f>#REF!+#REF!</f>
        <v>#REF!</v>
      </c>
      <c r="G409" s="41" t="e">
        <f>#REF!+#REF!</f>
        <v>#REF!</v>
      </c>
      <c r="H409" s="41" t="e">
        <f>#REF!+#REF!</f>
        <v>#REF!</v>
      </c>
      <c r="I409" s="40" t="e">
        <f>SUM(C409:H409)+'BC1-3'!S409</f>
        <v>#REF!</v>
      </c>
    </row>
    <row r="410" spans="1:9" ht="12.75" customHeight="1" x14ac:dyDescent="0.2">
      <c r="A410" s="38" t="e">
        <f>#REF!</f>
        <v>#REF!</v>
      </c>
      <c r="B410" s="39" t="e">
        <f>#REF!</f>
        <v>#REF!</v>
      </c>
      <c r="C410" s="41" t="e">
        <f>#REF!+#REF!</f>
        <v>#REF!</v>
      </c>
      <c r="D410" s="41" t="e">
        <f>#REF!</f>
        <v>#REF!</v>
      </c>
      <c r="E410" s="41" t="e">
        <f>#REF!+#REF!</f>
        <v>#REF!</v>
      </c>
      <c r="F410" s="41" t="e">
        <f>#REF!+#REF!</f>
        <v>#REF!</v>
      </c>
      <c r="G410" s="41" t="e">
        <f>#REF!+#REF!</f>
        <v>#REF!</v>
      </c>
      <c r="H410" s="41" t="e">
        <f>#REF!+#REF!</f>
        <v>#REF!</v>
      </c>
      <c r="I410" s="40" t="e">
        <f>SUM(C410:H410)+'BC1-3'!S410</f>
        <v>#REF!</v>
      </c>
    </row>
    <row r="411" spans="1:9" ht="12.75" customHeight="1" x14ac:dyDescent="0.2">
      <c r="A411" s="38" t="e">
        <f>#REF!</f>
        <v>#REF!</v>
      </c>
      <c r="B411" s="39" t="e">
        <f>#REF!</f>
        <v>#REF!</v>
      </c>
      <c r="C411" s="41" t="e">
        <f>#REF!+#REF!</f>
        <v>#REF!</v>
      </c>
      <c r="D411" s="41" t="e">
        <f>#REF!</f>
        <v>#REF!</v>
      </c>
      <c r="E411" s="41" t="e">
        <f>#REF!+#REF!</f>
        <v>#REF!</v>
      </c>
      <c r="F411" s="41" t="e">
        <f>#REF!+#REF!</f>
        <v>#REF!</v>
      </c>
      <c r="G411" s="41" t="e">
        <f>#REF!+#REF!</f>
        <v>#REF!</v>
      </c>
      <c r="H411" s="41" t="e">
        <f>#REF!+#REF!</f>
        <v>#REF!</v>
      </c>
      <c r="I411" s="40" t="e">
        <f>SUM(C411:H411)+'BC1-3'!S411</f>
        <v>#REF!</v>
      </c>
    </row>
    <row r="412" spans="1:9" ht="12.75" customHeight="1" x14ac:dyDescent="0.2">
      <c r="A412" s="38" t="e">
        <f>#REF!</f>
        <v>#REF!</v>
      </c>
      <c r="B412" s="39" t="e">
        <f>#REF!</f>
        <v>#REF!</v>
      </c>
      <c r="C412" s="41" t="e">
        <f>#REF!+#REF!</f>
        <v>#REF!</v>
      </c>
      <c r="D412" s="41" t="e">
        <f>#REF!</f>
        <v>#REF!</v>
      </c>
      <c r="E412" s="41" t="e">
        <f>#REF!+#REF!</f>
        <v>#REF!</v>
      </c>
      <c r="F412" s="41" t="e">
        <f>#REF!+#REF!</f>
        <v>#REF!</v>
      </c>
      <c r="G412" s="41" t="e">
        <f>#REF!+#REF!</f>
        <v>#REF!</v>
      </c>
      <c r="H412" s="41" t="e">
        <f>#REF!+#REF!</f>
        <v>#REF!</v>
      </c>
      <c r="I412" s="40" t="e">
        <f>SUM(C412:H412)+'BC1-3'!S412</f>
        <v>#REF!</v>
      </c>
    </row>
    <row r="413" spans="1:9" ht="12.75" customHeight="1" x14ac:dyDescent="0.2">
      <c r="A413" s="38" t="e">
        <f>#REF!</f>
        <v>#REF!</v>
      </c>
      <c r="B413" s="39" t="e">
        <f>#REF!</f>
        <v>#REF!</v>
      </c>
      <c r="C413" s="41" t="e">
        <f>#REF!+#REF!</f>
        <v>#REF!</v>
      </c>
      <c r="D413" s="41" t="e">
        <f>#REF!</f>
        <v>#REF!</v>
      </c>
      <c r="E413" s="41" t="e">
        <f>#REF!+#REF!</f>
        <v>#REF!</v>
      </c>
      <c r="F413" s="41" t="e">
        <f>#REF!+#REF!</f>
        <v>#REF!</v>
      </c>
      <c r="G413" s="41" t="e">
        <f>#REF!+#REF!</f>
        <v>#REF!</v>
      </c>
      <c r="H413" s="41" t="e">
        <f>#REF!+#REF!</f>
        <v>#REF!</v>
      </c>
      <c r="I413" s="40" t="e">
        <f>SUM(C413:H413)+'BC1-3'!S413</f>
        <v>#REF!</v>
      </c>
    </row>
    <row r="414" spans="1:9" ht="12.75" customHeight="1" x14ac:dyDescent="0.2">
      <c r="A414" s="38" t="e">
        <f>#REF!</f>
        <v>#REF!</v>
      </c>
      <c r="B414" s="39" t="e">
        <f>#REF!</f>
        <v>#REF!</v>
      </c>
      <c r="C414" s="41" t="e">
        <f>#REF!+#REF!</f>
        <v>#REF!</v>
      </c>
      <c r="D414" s="41" t="e">
        <f>#REF!</f>
        <v>#REF!</v>
      </c>
      <c r="E414" s="41" t="e">
        <f>#REF!+#REF!</f>
        <v>#REF!</v>
      </c>
      <c r="F414" s="41" t="e">
        <f>#REF!+#REF!</f>
        <v>#REF!</v>
      </c>
      <c r="G414" s="41" t="e">
        <f>#REF!+#REF!</f>
        <v>#REF!</v>
      </c>
      <c r="H414" s="41" t="e">
        <f>#REF!+#REF!</f>
        <v>#REF!</v>
      </c>
      <c r="I414" s="40" t="e">
        <f>SUM(C414:H414)+'BC1-3'!S414</f>
        <v>#REF!</v>
      </c>
    </row>
    <row r="415" spans="1:9" ht="12.75" customHeight="1" x14ac:dyDescent="0.2">
      <c r="A415" s="38" t="e">
        <f>#REF!</f>
        <v>#REF!</v>
      </c>
      <c r="B415" s="39" t="e">
        <f>#REF!</f>
        <v>#REF!</v>
      </c>
      <c r="C415" s="41" t="e">
        <f>#REF!+#REF!</f>
        <v>#REF!</v>
      </c>
      <c r="D415" s="41" t="e">
        <f>#REF!</f>
        <v>#REF!</v>
      </c>
      <c r="E415" s="41" t="e">
        <f>#REF!+#REF!</f>
        <v>#REF!</v>
      </c>
      <c r="F415" s="41" t="e">
        <f>#REF!+#REF!</f>
        <v>#REF!</v>
      </c>
      <c r="G415" s="41" t="e">
        <f>#REF!+#REF!</f>
        <v>#REF!</v>
      </c>
      <c r="H415" s="41" t="e">
        <f>#REF!+#REF!</f>
        <v>#REF!</v>
      </c>
      <c r="I415" s="40" t="e">
        <f>SUM(C415:H415)+'BC1-3'!S415</f>
        <v>#REF!</v>
      </c>
    </row>
    <row r="416" spans="1:9" ht="12.75" customHeight="1" x14ac:dyDescent="0.2">
      <c r="A416" s="38" t="e">
        <f>#REF!</f>
        <v>#REF!</v>
      </c>
      <c r="B416" s="39" t="e">
        <f>#REF!</f>
        <v>#REF!</v>
      </c>
      <c r="C416" s="41" t="e">
        <f>#REF!+#REF!</f>
        <v>#REF!</v>
      </c>
      <c r="D416" s="41" t="e">
        <f>#REF!</f>
        <v>#REF!</v>
      </c>
      <c r="E416" s="41" t="e">
        <f>#REF!+#REF!</f>
        <v>#REF!</v>
      </c>
      <c r="F416" s="41" t="e">
        <f>#REF!+#REF!</f>
        <v>#REF!</v>
      </c>
      <c r="G416" s="41" t="e">
        <f>#REF!+#REF!</f>
        <v>#REF!</v>
      </c>
      <c r="H416" s="41" t="e">
        <f>#REF!+#REF!</f>
        <v>#REF!</v>
      </c>
      <c r="I416" s="40" t="e">
        <f>SUM(C416:H416)+'BC1-3'!S416</f>
        <v>#REF!</v>
      </c>
    </row>
    <row r="417" spans="1:9" ht="12.75" customHeight="1" x14ac:dyDescent="0.2">
      <c r="A417" s="38" t="e">
        <f>#REF!</f>
        <v>#REF!</v>
      </c>
      <c r="B417" s="39" t="e">
        <f>#REF!</f>
        <v>#REF!</v>
      </c>
      <c r="C417" s="41" t="e">
        <f>#REF!+#REF!</f>
        <v>#REF!</v>
      </c>
      <c r="D417" s="41" t="e">
        <f>#REF!</f>
        <v>#REF!</v>
      </c>
      <c r="E417" s="41" t="e">
        <f>#REF!+#REF!</f>
        <v>#REF!</v>
      </c>
      <c r="F417" s="41" t="e">
        <f>#REF!+#REF!</f>
        <v>#REF!</v>
      </c>
      <c r="G417" s="41" t="e">
        <f>#REF!+#REF!</f>
        <v>#REF!</v>
      </c>
      <c r="H417" s="41" t="e">
        <f>#REF!+#REF!</f>
        <v>#REF!</v>
      </c>
      <c r="I417" s="40" t="e">
        <f>SUM(C417:H417)+'BC1-3'!S417</f>
        <v>#REF!</v>
      </c>
    </row>
    <row r="418" spans="1:9" ht="12.75" customHeight="1" x14ac:dyDescent="0.2">
      <c r="A418" s="38" t="e">
        <f>#REF!</f>
        <v>#REF!</v>
      </c>
      <c r="B418" s="39" t="e">
        <f>#REF!</f>
        <v>#REF!</v>
      </c>
      <c r="C418" s="41" t="e">
        <f>#REF!+#REF!</f>
        <v>#REF!</v>
      </c>
      <c r="D418" s="41" t="e">
        <f>#REF!</f>
        <v>#REF!</v>
      </c>
      <c r="E418" s="41" t="e">
        <f>#REF!+#REF!</f>
        <v>#REF!</v>
      </c>
      <c r="F418" s="41" t="e">
        <f>#REF!+#REF!</f>
        <v>#REF!</v>
      </c>
      <c r="G418" s="41" t="e">
        <f>#REF!+#REF!</f>
        <v>#REF!</v>
      </c>
      <c r="H418" s="41" t="e">
        <f>#REF!+#REF!</f>
        <v>#REF!</v>
      </c>
      <c r="I418" s="40" t="e">
        <f>SUM(C418:H418)+'BC1-3'!S418</f>
        <v>#REF!</v>
      </c>
    </row>
    <row r="419" spans="1:9" ht="12.75" customHeight="1" x14ac:dyDescent="0.2">
      <c r="A419" s="38" t="e">
        <f>#REF!</f>
        <v>#REF!</v>
      </c>
      <c r="B419" s="39" t="e">
        <f>#REF!</f>
        <v>#REF!</v>
      </c>
      <c r="C419" s="41" t="e">
        <f>#REF!+#REF!</f>
        <v>#REF!</v>
      </c>
      <c r="D419" s="41" t="e">
        <f>#REF!</f>
        <v>#REF!</v>
      </c>
      <c r="E419" s="41" t="e">
        <f>#REF!+#REF!</f>
        <v>#REF!</v>
      </c>
      <c r="F419" s="41" t="e">
        <f>#REF!+#REF!</f>
        <v>#REF!</v>
      </c>
      <c r="G419" s="41" t="e">
        <f>#REF!+#REF!</f>
        <v>#REF!</v>
      </c>
      <c r="H419" s="41" t="e">
        <f>#REF!+#REF!</f>
        <v>#REF!</v>
      </c>
      <c r="I419" s="40" t="e">
        <f>SUM(C419:H419)+'BC1-3'!S419</f>
        <v>#REF!</v>
      </c>
    </row>
    <row r="420" spans="1:9" ht="12.75" customHeight="1" x14ac:dyDescent="0.2">
      <c r="A420" s="38" t="e">
        <f>#REF!</f>
        <v>#REF!</v>
      </c>
      <c r="B420" s="39" t="e">
        <f>#REF!</f>
        <v>#REF!</v>
      </c>
      <c r="C420" s="41" t="e">
        <f>#REF!+#REF!</f>
        <v>#REF!</v>
      </c>
      <c r="D420" s="41" t="e">
        <f>#REF!</f>
        <v>#REF!</v>
      </c>
      <c r="E420" s="41" t="e">
        <f>#REF!+#REF!</f>
        <v>#REF!</v>
      </c>
      <c r="F420" s="41" t="e">
        <f>#REF!+#REF!</f>
        <v>#REF!</v>
      </c>
      <c r="G420" s="41" t="e">
        <f>#REF!+#REF!</f>
        <v>#REF!</v>
      </c>
      <c r="H420" s="41" t="e">
        <f>#REF!+#REF!</f>
        <v>#REF!</v>
      </c>
      <c r="I420" s="40" t="e">
        <f>SUM(C420:H420)+'BC1-3'!S420</f>
        <v>#REF!</v>
      </c>
    </row>
    <row r="421" spans="1:9" ht="12.75" customHeight="1" x14ac:dyDescent="0.2">
      <c r="A421" s="38" t="e">
        <f>#REF!</f>
        <v>#REF!</v>
      </c>
      <c r="B421" s="39" t="e">
        <f>#REF!</f>
        <v>#REF!</v>
      </c>
      <c r="C421" s="41" t="e">
        <f>#REF!+#REF!</f>
        <v>#REF!</v>
      </c>
      <c r="D421" s="41" t="e">
        <f>#REF!</f>
        <v>#REF!</v>
      </c>
      <c r="E421" s="41" t="e">
        <f>#REF!+#REF!</f>
        <v>#REF!</v>
      </c>
      <c r="F421" s="41" t="e">
        <f>#REF!+#REF!</f>
        <v>#REF!</v>
      </c>
      <c r="G421" s="41" t="e">
        <f>#REF!+#REF!</f>
        <v>#REF!</v>
      </c>
      <c r="H421" s="41" t="e">
        <f>#REF!+#REF!</f>
        <v>#REF!</v>
      </c>
      <c r="I421" s="40" t="e">
        <f>SUM(C421:H421)+'BC1-3'!S421</f>
        <v>#REF!</v>
      </c>
    </row>
    <row r="422" spans="1:9" ht="12.75" customHeight="1" x14ac:dyDescent="0.2">
      <c r="A422" s="38" t="e">
        <f>#REF!</f>
        <v>#REF!</v>
      </c>
      <c r="B422" s="39" t="e">
        <f>#REF!</f>
        <v>#REF!</v>
      </c>
      <c r="C422" s="41" t="e">
        <f>#REF!+#REF!</f>
        <v>#REF!</v>
      </c>
      <c r="D422" s="41" t="e">
        <f>#REF!</f>
        <v>#REF!</v>
      </c>
      <c r="E422" s="41" t="e">
        <f>#REF!+#REF!</f>
        <v>#REF!</v>
      </c>
      <c r="F422" s="41" t="e">
        <f>#REF!+#REF!</f>
        <v>#REF!</v>
      </c>
      <c r="G422" s="41" t="e">
        <f>#REF!+#REF!</f>
        <v>#REF!</v>
      </c>
      <c r="H422" s="41" t="e">
        <f>#REF!+#REF!</f>
        <v>#REF!</v>
      </c>
      <c r="I422" s="40" t="e">
        <f>SUM(C422:H422)+'BC1-3'!S422</f>
        <v>#REF!</v>
      </c>
    </row>
    <row r="423" spans="1:9" ht="12.75" customHeight="1" x14ac:dyDescent="0.2">
      <c r="A423" s="38" t="e">
        <f>#REF!</f>
        <v>#REF!</v>
      </c>
      <c r="B423" s="39" t="e">
        <f>#REF!</f>
        <v>#REF!</v>
      </c>
      <c r="C423" s="41" t="e">
        <f>#REF!+#REF!</f>
        <v>#REF!</v>
      </c>
      <c r="D423" s="41" t="e">
        <f>#REF!</f>
        <v>#REF!</v>
      </c>
      <c r="E423" s="41" t="e">
        <f>#REF!+#REF!</f>
        <v>#REF!</v>
      </c>
      <c r="F423" s="41" t="e">
        <f>#REF!+#REF!</f>
        <v>#REF!</v>
      </c>
      <c r="G423" s="41" t="e">
        <f>#REF!+#REF!</f>
        <v>#REF!</v>
      </c>
      <c r="H423" s="41" t="e">
        <f>#REF!+#REF!</f>
        <v>#REF!</v>
      </c>
      <c r="I423" s="40" t="e">
        <f>SUM(C423:H423)+'BC1-3'!S423</f>
        <v>#REF!</v>
      </c>
    </row>
    <row r="424" spans="1:9" ht="12.75" customHeight="1" x14ac:dyDescent="0.2">
      <c r="A424" s="38" t="e">
        <f>#REF!</f>
        <v>#REF!</v>
      </c>
      <c r="B424" s="39" t="e">
        <f>#REF!</f>
        <v>#REF!</v>
      </c>
      <c r="C424" s="41" t="e">
        <f>#REF!+#REF!</f>
        <v>#REF!</v>
      </c>
      <c r="D424" s="41" t="e">
        <f>#REF!</f>
        <v>#REF!</v>
      </c>
      <c r="E424" s="41" t="e">
        <f>#REF!+#REF!</f>
        <v>#REF!</v>
      </c>
      <c r="F424" s="41" t="e">
        <f>#REF!+#REF!</f>
        <v>#REF!</v>
      </c>
      <c r="G424" s="41" t="e">
        <f>#REF!+#REF!</f>
        <v>#REF!</v>
      </c>
      <c r="H424" s="41" t="e">
        <f>#REF!+#REF!</f>
        <v>#REF!</v>
      </c>
      <c r="I424" s="40" t="e">
        <f>SUM(C424:H424)+'BC1-3'!S424</f>
        <v>#REF!</v>
      </c>
    </row>
    <row r="425" spans="1:9" ht="12.75" customHeight="1" x14ac:dyDescent="0.2">
      <c r="A425" s="38" t="e">
        <f>#REF!</f>
        <v>#REF!</v>
      </c>
      <c r="B425" s="39" t="e">
        <f>#REF!</f>
        <v>#REF!</v>
      </c>
      <c r="C425" s="41" t="e">
        <f>#REF!+#REF!</f>
        <v>#REF!</v>
      </c>
      <c r="D425" s="41" t="e">
        <f>#REF!</f>
        <v>#REF!</v>
      </c>
      <c r="E425" s="41" t="e">
        <f>#REF!+#REF!</f>
        <v>#REF!</v>
      </c>
      <c r="F425" s="41" t="e">
        <f>#REF!+#REF!</f>
        <v>#REF!</v>
      </c>
      <c r="G425" s="41" t="e">
        <f>#REF!+#REF!</f>
        <v>#REF!</v>
      </c>
      <c r="H425" s="41" t="e">
        <f>#REF!+#REF!</f>
        <v>#REF!</v>
      </c>
      <c r="I425" s="40" t="e">
        <f>SUM(C425:H425)+'BC1-3'!S425</f>
        <v>#REF!</v>
      </c>
    </row>
    <row r="426" spans="1:9" ht="12.75" customHeight="1" x14ac:dyDescent="0.2">
      <c r="A426" s="38" t="e">
        <f>#REF!</f>
        <v>#REF!</v>
      </c>
      <c r="B426" s="39" t="e">
        <f>#REF!</f>
        <v>#REF!</v>
      </c>
      <c r="C426" s="41" t="e">
        <f>#REF!+#REF!</f>
        <v>#REF!</v>
      </c>
      <c r="D426" s="41" t="e">
        <f>#REF!</f>
        <v>#REF!</v>
      </c>
      <c r="E426" s="41" t="e">
        <f>#REF!+#REF!</f>
        <v>#REF!</v>
      </c>
      <c r="F426" s="41" t="e">
        <f>#REF!+#REF!</f>
        <v>#REF!</v>
      </c>
      <c r="G426" s="41" t="e">
        <f>#REF!+#REF!</f>
        <v>#REF!</v>
      </c>
      <c r="H426" s="41" t="e">
        <f>#REF!+#REF!</f>
        <v>#REF!</v>
      </c>
      <c r="I426" s="40" t="e">
        <f>SUM(C426:H426)+'BC1-3'!S426</f>
        <v>#REF!</v>
      </c>
    </row>
    <row r="427" spans="1:9" ht="12.75" customHeight="1" x14ac:dyDescent="0.2">
      <c r="A427" s="38" t="e">
        <f>#REF!</f>
        <v>#REF!</v>
      </c>
      <c r="B427" s="39" t="e">
        <f>#REF!</f>
        <v>#REF!</v>
      </c>
      <c r="C427" s="41" t="e">
        <f>#REF!+#REF!</f>
        <v>#REF!</v>
      </c>
      <c r="D427" s="41" t="e">
        <f>#REF!</f>
        <v>#REF!</v>
      </c>
      <c r="E427" s="41" t="e">
        <f>#REF!+#REF!</f>
        <v>#REF!</v>
      </c>
      <c r="F427" s="41" t="e">
        <f>#REF!+#REF!</f>
        <v>#REF!</v>
      </c>
      <c r="G427" s="41" t="e">
        <f>#REF!+#REF!</f>
        <v>#REF!</v>
      </c>
      <c r="H427" s="41" t="e">
        <f>#REF!+#REF!</f>
        <v>#REF!</v>
      </c>
      <c r="I427" s="40" t="e">
        <f>SUM(C427:H427)+'BC1-3'!S427</f>
        <v>#REF!</v>
      </c>
    </row>
    <row r="428" spans="1:9" ht="12.75" customHeight="1" x14ac:dyDescent="0.2">
      <c r="A428" s="38" t="e">
        <f>#REF!</f>
        <v>#REF!</v>
      </c>
      <c r="B428" s="39" t="e">
        <f>#REF!</f>
        <v>#REF!</v>
      </c>
      <c r="C428" s="41" t="e">
        <f>#REF!+#REF!</f>
        <v>#REF!</v>
      </c>
      <c r="D428" s="41" t="e">
        <f>#REF!</f>
        <v>#REF!</v>
      </c>
      <c r="E428" s="41" t="e">
        <f>#REF!+#REF!</f>
        <v>#REF!</v>
      </c>
      <c r="F428" s="41" t="e">
        <f>#REF!+#REF!</f>
        <v>#REF!</v>
      </c>
      <c r="G428" s="41" t="e">
        <f>#REF!+#REF!</f>
        <v>#REF!</v>
      </c>
      <c r="H428" s="41" t="e">
        <f>#REF!+#REF!</f>
        <v>#REF!</v>
      </c>
      <c r="I428" s="40" t="e">
        <f>SUM(C428:H428)+'BC1-3'!S428</f>
        <v>#REF!</v>
      </c>
    </row>
    <row r="429" spans="1:9" ht="12.75" customHeight="1" x14ac:dyDescent="0.2">
      <c r="A429" s="38" t="e">
        <f>#REF!</f>
        <v>#REF!</v>
      </c>
      <c r="B429" s="39" t="e">
        <f>#REF!</f>
        <v>#REF!</v>
      </c>
      <c r="C429" s="41" t="e">
        <f>#REF!+#REF!</f>
        <v>#REF!</v>
      </c>
      <c r="D429" s="41" t="e">
        <f>#REF!</f>
        <v>#REF!</v>
      </c>
      <c r="E429" s="41" t="e">
        <f>#REF!+#REF!</f>
        <v>#REF!</v>
      </c>
      <c r="F429" s="41" t="e">
        <f>#REF!+#REF!</f>
        <v>#REF!</v>
      </c>
      <c r="G429" s="41" t="e">
        <f>#REF!+#REF!</f>
        <v>#REF!</v>
      </c>
      <c r="H429" s="41" t="e">
        <f>#REF!+#REF!</f>
        <v>#REF!</v>
      </c>
      <c r="I429" s="40" t="e">
        <f>SUM(C429:H429)+'BC1-3'!S429</f>
        <v>#REF!</v>
      </c>
    </row>
    <row r="430" spans="1:9" ht="12.75" customHeight="1" x14ac:dyDescent="0.2">
      <c r="A430" s="38" t="e">
        <f>#REF!</f>
        <v>#REF!</v>
      </c>
      <c r="B430" s="39" t="e">
        <f>#REF!</f>
        <v>#REF!</v>
      </c>
      <c r="C430" s="41" t="e">
        <f>#REF!+#REF!</f>
        <v>#REF!</v>
      </c>
      <c r="D430" s="41" t="e">
        <f>#REF!</f>
        <v>#REF!</v>
      </c>
      <c r="E430" s="41" t="e">
        <f>#REF!+#REF!</f>
        <v>#REF!</v>
      </c>
      <c r="F430" s="41" t="e">
        <f>#REF!+#REF!</f>
        <v>#REF!</v>
      </c>
      <c r="G430" s="41" t="e">
        <f>#REF!+#REF!</f>
        <v>#REF!</v>
      </c>
      <c r="H430" s="41" t="e">
        <f>#REF!+#REF!</f>
        <v>#REF!</v>
      </c>
      <c r="I430" s="40" t="e">
        <f>SUM(C430:H430)+'BC1-3'!S430</f>
        <v>#REF!</v>
      </c>
    </row>
    <row r="431" spans="1:9" ht="12.75" customHeight="1" x14ac:dyDescent="0.2">
      <c r="A431" s="38" t="e">
        <f>#REF!</f>
        <v>#REF!</v>
      </c>
      <c r="B431" s="39" t="e">
        <f>#REF!</f>
        <v>#REF!</v>
      </c>
      <c r="C431" s="41" t="e">
        <f>#REF!+#REF!</f>
        <v>#REF!</v>
      </c>
      <c r="D431" s="41" t="e">
        <f>#REF!</f>
        <v>#REF!</v>
      </c>
      <c r="E431" s="41" t="e">
        <f>#REF!+#REF!</f>
        <v>#REF!</v>
      </c>
      <c r="F431" s="41" t="e">
        <f>#REF!+#REF!</f>
        <v>#REF!</v>
      </c>
      <c r="G431" s="41" t="e">
        <f>#REF!+#REF!</f>
        <v>#REF!</v>
      </c>
      <c r="H431" s="41" t="e">
        <f>#REF!+#REF!</f>
        <v>#REF!</v>
      </c>
      <c r="I431" s="40" t="e">
        <f>SUM(C431:H431)+'BC1-3'!S431</f>
        <v>#REF!</v>
      </c>
    </row>
    <row r="432" spans="1:9" ht="12.75" customHeight="1" x14ac:dyDescent="0.2">
      <c r="A432" s="38" t="e">
        <f>#REF!</f>
        <v>#REF!</v>
      </c>
      <c r="B432" s="39" t="e">
        <f>#REF!</f>
        <v>#REF!</v>
      </c>
      <c r="C432" s="41" t="e">
        <f>#REF!+#REF!</f>
        <v>#REF!</v>
      </c>
      <c r="D432" s="41" t="e">
        <f>#REF!</f>
        <v>#REF!</v>
      </c>
      <c r="E432" s="41" t="e">
        <f>#REF!+#REF!</f>
        <v>#REF!</v>
      </c>
      <c r="F432" s="41" t="e">
        <f>#REF!+#REF!</f>
        <v>#REF!</v>
      </c>
      <c r="G432" s="41" t="e">
        <f>#REF!+#REF!</f>
        <v>#REF!</v>
      </c>
      <c r="H432" s="41" t="e">
        <f>#REF!+#REF!</f>
        <v>#REF!</v>
      </c>
      <c r="I432" s="40" t="e">
        <f>SUM(C432:H432)+'BC1-3'!S432</f>
        <v>#REF!</v>
      </c>
    </row>
    <row r="433" spans="1:9" ht="12.75" customHeight="1" x14ac:dyDescent="0.2">
      <c r="A433" s="38" t="e">
        <f>#REF!</f>
        <v>#REF!</v>
      </c>
      <c r="B433" s="39" t="e">
        <f>#REF!</f>
        <v>#REF!</v>
      </c>
      <c r="C433" s="41" t="e">
        <f>#REF!+#REF!</f>
        <v>#REF!</v>
      </c>
      <c r="D433" s="41" t="e">
        <f>#REF!</f>
        <v>#REF!</v>
      </c>
      <c r="E433" s="41" t="e">
        <f>#REF!+#REF!</f>
        <v>#REF!</v>
      </c>
      <c r="F433" s="41" t="e">
        <f>#REF!+#REF!</f>
        <v>#REF!</v>
      </c>
      <c r="G433" s="41" t="e">
        <f>#REF!+#REF!</f>
        <v>#REF!</v>
      </c>
      <c r="H433" s="41" t="e">
        <f>#REF!+#REF!</f>
        <v>#REF!</v>
      </c>
      <c r="I433" s="40" t="e">
        <f>SUM(C433:H433)+'BC1-3'!S433</f>
        <v>#REF!</v>
      </c>
    </row>
    <row r="434" spans="1:9" ht="12.75" customHeight="1" x14ac:dyDescent="0.2">
      <c r="A434" s="38" t="e">
        <f>#REF!</f>
        <v>#REF!</v>
      </c>
      <c r="B434" s="39" t="e">
        <f>#REF!</f>
        <v>#REF!</v>
      </c>
      <c r="C434" s="41" t="e">
        <f>#REF!+#REF!</f>
        <v>#REF!</v>
      </c>
      <c r="D434" s="41" t="e">
        <f>#REF!</f>
        <v>#REF!</v>
      </c>
      <c r="E434" s="41" t="e">
        <f>#REF!+#REF!</f>
        <v>#REF!</v>
      </c>
      <c r="F434" s="41" t="e">
        <f>#REF!+#REF!</f>
        <v>#REF!</v>
      </c>
      <c r="G434" s="41" t="e">
        <f>#REF!+#REF!</f>
        <v>#REF!</v>
      </c>
      <c r="H434" s="41" t="e">
        <f>#REF!+#REF!</f>
        <v>#REF!</v>
      </c>
      <c r="I434" s="40" t="e">
        <f>SUM(C434:H434)+'BC1-3'!S434</f>
        <v>#REF!</v>
      </c>
    </row>
    <row r="435" spans="1:9" ht="12.75" customHeight="1" x14ac:dyDescent="0.2">
      <c r="A435" s="38" t="e">
        <f>#REF!</f>
        <v>#REF!</v>
      </c>
      <c r="B435" s="39" t="e">
        <f>#REF!</f>
        <v>#REF!</v>
      </c>
      <c r="C435" s="41" t="e">
        <f>#REF!+#REF!</f>
        <v>#REF!</v>
      </c>
      <c r="D435" s="41" t="e">
        <f>#REF!</f>
        <v>#REF!</v>
      </c>
      <c r="E435" s="41" t="e">
        <f>#REF!+#REF!</f>
        <v>#REF!</v>
      </c>
      <c r="F435" s="41" t="e">
        <f>#REF!+#REF!</f>
        <v>#REF!</v>
      </c>
      <c r="G435" s="41" t="e">
        <f>#REF!+#REF!</f>
        <v>#REF!</v>
      </c>
      <c r="H435" s="41" t="e">
        <f>#REF!+#REF!</f>
        <v>#REF!</v>
      </c>
      <c r="I435" s="40" t="e">
        <f>SUM(C435:H435)+'BC1-3'!S435</f>
        <v>#REF!</v>
      </c>
    </row>
    <row r="436" spans="1:9" ht="12.75" customHeight="1" x14ac:dyDescent="0.2">
      <c r="A436" s="38" t="e">
        <f>#REF!</f>
        <v>#REF!</v>
      </c>
      <c r="B436" s="39" t="e">
        <f>#REF!</f>
        <v>#REF!</v>
      </c>
      <c r="C436" s="41" t="e">
        <f>#REF!+#REF!</f>
        <v>#REF!</v>
      </c>
      <c r="D436" s="41" t="e">
        <f>#REF!</f>
        <v>#REF!</v>
      </c>
      <c r="E436" s="41" t="e">
        <f>#REF!+#REF!</f>
        <v>#REF!</v>
      </c>
      <c r="F436" s="41" t="e">
        <f>#REF!+#REF!</f>
        <v>#REF!</v>
      </c>
      <c r="G436" s="41" t="e">
        <f>#REF!+#REF!</f>
        <v>#REF!</v>
      </c>
      <c r="H436" s="41" t="e">
        <f>#REF!+#REF!</f>
        <v>#REF!</v>
      </c>
      <c r="I436" s="40" t="e">
        <f>SUM(C436:H436)+'BC1-3'!S436</f>
        <v>#REF!</v>
      </c>
    </row>
    <row r="437" spans="1:9" ht="12.75" customHeight="1" x14ac:dyDescent="0.2">
      <c r="A437" s="38" t="e">
        <f>#REF!</f>
        <v>#REF!</v>
      </c>
      <c r="B437" s="39" t="e">
        <f>#REF!</f>
        <v>#REF!</v>
      </c>
      <c r="C437" s="41" t="e">
        <f>#REF!+#REF!</f>
        <v>#REF!</v>
      </c>
      <c r="D437" s="41" t="e">
        <f>#REF!</f>
        <v>#REF!</v>
      </c>
      <c r="E437" s="41" t="e">
        <f>#REF!+#REF!</f>
        <v>#REF!</v>
      </c>
      <c r="F437" s="41" t="e">
        <f>#REF!+#REF!</f>
        <v>#REF!</v>
      </c>
      <c r="G437" s="41" t="e">
        <f>#REF!+#REF!</f>
        <v>#REF!</v>
      </c>
      <c r="H437" s="41" t="e">
        <f>#REF!+#REF!</f>
        <v>#REF!</v>
      </c>
      <c r="I437" s="40" t="e">
        <f>SUM(C437:H437)+'BC1-3'!S437</f>
        <v>#REF!</v>
      </c>
    </row>
    <row r="438" spans="1:9" ht="12.75" customHeight="1" x14ac:dyDescent="0.2">
      <c r="A438" s="38" t="e">
        <f>#REF!</f>
        <v>#REF!</v>
      </c>
      <c r="B438" s="39" t="e">
        <f>#REF!</f>
        <v>#REF!</v>
      </c>
      <c r="C438" s="41" t="e">
        <f>#REF!+#REF!</f>
        <v>#REF!</v>
      </c>
      <c r="D438" s="41" t="e">
        <f>#REF!</f>
        <v>#REF!</v>
      </c>
      <c r="E438" s="41" t="e">
        <f>#REF!+#REF!</f>
        <v>#REF!</v>
      </c>
      <c r="F438" s="41" t="e">
        <f>#REF!+#REF!</f>
        <v>#REF!</v>
      </c>
      <c r="G438" s="41" t="e">
        <f>#REF!+#REF!</f>
        <v>#REF!</v>
      </c>
      <c r="H438" s="41" t="e">
        <f>#REF!+#REF!</f>
        <v>#REF!</v>
      </c>
      <c r="I438" s="40" t="e">
        <f>SUM(C438:H438)+'BC1-3'!S438</f>
        <v>#REF!</v>
      </c>
    </row>
    <row r="439" spans="1:9" ht="12.75" customHeight="1" x14ac:dyDescent="0.2">
      <c r="A439" s="38" t="e">
        <f>#REF!</f>
        <v>#REF!</v>
      </c>
      <c r="B439" s="39" t="e">
        <f>#REF!</f>
        <v>#REF!</v>
      </c>
      <c r="C439" s="41" t="e">
        <f>#REF!+#REF!</f>
        <v>#REF!</v>
      </c>
      <c r="D439" s="41" t="e">
        <f>#REF!</f>
        <v>#REF!</v>
      </c>
      <c r="E439" s="41" t="e">
        <f>#REF!+#REF!</f>
        <v>#REF!</v>
      </c>
      <c r="F439" s="41" t="e">
        <f>#REF!+#REF!</f>
        <v>#REF!</v>
      </c>
      <c r="G439" s="41" t="e">
        <f>#REF!+#REF!</f>
        <v>#REF!</v>
      </c>
      <c r="H439" s="41" t="e">
        <f>#REF!+#REF!</f>
        <v>#REF!</v>
      </c>
      <c r="I439" s="40" t="e">
        <f>SUM(C439:H439)+'BC1-3'!S439</f>
        <v>#REF!</v>
      </c>
    </row>
    <row r="440" spans="1:9" ht="12.75" customHeight="1" x14ac:dyDescent="0.2">
      <c r="A440" s="38" t="e">
        <f>#REF!</f>
        <v>#REF!</v>
      </c>
      <c r="B440" s="39" t="e">
        <f>#REF!</f>
        <v>#REF!</v>
      </c>
      <c r="C440" s="41" t="e">
        <f>#REF!+#REF!</f>
        <v>#REF!</v>
      </c>
      <c r="D440" s="41" t="e">
        <f>#REF!</f>
        <v>#REF!</v>
      </c>
      <c r="E440" s="41" t="e">
        <f>#REF!+#REF!</f>
        <v>#REF!</v>
      </c>
      <c r="F440" s="41" t="e">
        <f>#REF!+#REF!</f>
        <v>#REF!</v>
      </c>
      <c r="G440" s="41" t="e">
        <f>#REF!+#REF!</f>
        <v>#REF!</v>
      </c>
      <c r="H440" s="41" t="e">
        <f>#REF!+#REF!</f>
        <v>#REF!</v>
      </c>
      <c r="I440" s="40" t="e">
        <f>SUM(C440:H440)+'BC1-3'!S440</f>
        <v>#REF!</v>
      </c>
    </row>
    <row r="441" spans="1:9" ht="12.75" customHeight="1" x14ac:dyDescent="0.2">
      <c r="A441" s="38" t="e">
        <f>#REF!</f>
        <v>#REF!</v>
      </c>
      <c r="B441" s="39" t="e">
        <f>#REF!</f>
        <v>#REF!</v>
      </c>
      <c r="C441" s="41" t="e">
        <f>#REF!+#REF!</f>
        <v>#REF!</v>
      </c>
      <c r="D441" s="41" t="e">
        <f>#REF!</f>
        <v>#REF!</v>
      </c>
      <c r="E441" s="41" t="e">
        <f>#REF!+#REF!</f>
        <v>#REF!</v>
      </c>
      <c r="F441" s="41" t="e">
        <f>#REF!+#REF!</f>
        <v>#REF!</v>
      </c>
      <c r="G441" s="41" t="e">
        <f>#REF!+#REF!</f>
        <v>#REF!</v>
      </c>
      <c r="H441" s="41" t="e">
        <f>#REF!+#REF!</f>
        <v>#REF!</v>
      </c>
      <c r="I441" s="40" t="e">
        <f>SUM(C441:H441)+'BC1-3'!S441</f>
        <v>#REF!</v>
      </c>
    </row>
    <row r="442" spans="1:9" ht="12.75" customHeight="1" x14ac:dyDescent="0.2">
      <c r="A442" s="38" t="e">
        <f>#REF!</f>
        <v>#REF!</v>
      </c>
      <c r="B442" s="39" t="e">
        <f>#REF!</f>
        <v>#REF!</v>
      </c>
      <c r="C442" s="41" t="e">
        <f>#REF!+#REF!</f>
        <v>#REF!</v>
      </c>
      <c r="D442" s="41" t="e">
        <f>#REF!</f>
        <v>#REF!</v>
      </c>
      <c r="E442" s="41" t="e">
        <f>#REF!+#REF!</f>
        <v>#REF!</v>
      </c>
      <c r="F442" s="41" t="e">
        <f>#REF!+#REF!</f>
        <v>#REF!</v>
      </c>
      <c r="G442" s="41" t="e">
        <f>#REF!+#REF!</f>
        <v>#REF!</v>
      </c>
      <c r="H442" s="41" t="e">
        <f>#REF!+#REF!</f>
        <v>#REF!</v>
      </c>
      <c r="I442" s="40" t="e">
        <f>SUM(C442:H442)+'BC1-3'!S442</f>
        <v>#REF!</v>
      </c>
    </row>
    <row r="443" spans="1:9" ht="12.75" customHeight="1" x14ac:dyDescent="0.2">
      <c r="A443" s="38" t="e">
        <f>#REF!</f>
        <v>#REF!</v>
      </c>
      <c r="B443" s="39" t="e">
        <f>#REF!</f>
        <v>#REF!</v>
      </c>
      <c r="C443" s="41" t="e">
        <f>#REF!+#REF!</f>
        <v>#REF!</v>
      </c>
      <c r="D443" s="41" t="e">
        <f>#REF!</f>
        <v>#REF!</v>
      </c>
      <c r="E443" s="41" t="e">
        <f>#REF!+#REF!</f>
        <v>#REF!</v>
      </c>
      <c r="F443" s="41" t="e">
        <f>#REF!+#REF!</f>
        <v>#REF!</v>
      </c>
      <c r="G443" s="41" t="e">
        <f>#REF!+#REF!</f>
        <v>#REF!</v>
      </c>
      <c r="H443" s="41" t="e">
        <f>#REF!+#REF!</f>
        <v>#REF!</v>
      </c>
      <c r="I443" s="40" t="e">
        <f>SUM(C443:H443)+'BC1-3'!S443</f>
        <v>#REF!</v>
      </c>
    </row>
    <row r="444" spans="1:9" ht="12.75" customHeight="1" x14ac:dyDescent="0.2">
      <c r="A444" s="38" t="e">
        <f>#REF!</f>
        <v>#REF!</v>
      </c>
      <c r="B444" s="39" t="e">
        <f>#REF!</f>
        <v>#REF!</v>
      </c>
      <c r="C444" s="41" t="e">
        <f>#REF!+#REF!</f>
        <v>#REF!</v>
      </c>
      <c r="D444" s="41" t="e">
        <f>#REF!</f>
        <v>#REF!</v>
      </c>
      <c r="E444" s="41" t="e">
        <f>#REF!+#REF!</f>
        <v>#REF!</v>
      </c>
      <c r="F444" s="41" t="e">
        <f>#REF!+#REF!</f>
        <v>#REF!</v>
      </c>
      <c r="G444" s="41" t="e">
        <f>#REF!+#REF!</f>
        <v>#REF!</v>
      </c>
      <c r="H444" s="41" t="e">
        <f>#REF!+#REF!</f>
        <v>#REF!</v>
      </c>
      <c r="I444" s="40" t="e">
        <f>SUM(C444:H444)+'BC1-3'!S444</f>
        <v>#REF!</v>
      </c>
    </row>
    <row r="445" spans="1:9" ht="12.75" customHeight="1" x14ac:dyDescent="0.2">
      <c r="A445" s="38" t="e">
        <f>#REF!</f>
        <v>#REF!</v>
      </c>
      <c r="B445" s="39" t="e">
        <f>#REF!</f>
        <v>#REF!</v>
      </c>
      <c r="C445" s="41" t="e">
        <f>#REF!+#REF!</f>
        <v>#REF!</v>
      </c>
      <c r="D445" s="41" t="e">
        <f>#REF!</f>
        <v>#REF!</v>
      </c>
      <c r="E445" s="41" t="e">
        <f>#REF!+#REF!</f>
        <v>#REF!</v>
      </c>
      <c r="F445" s="41" t="e">
        <f>#REF!+#REF!</f>
        <v>#REF!</v>
      </c>
      <c r="G445" s="41" t="e">
        <f>#REF!+#REF!</f>
        <v>#REF!</v>
      </c>
      <c r="H445" s="41" t="e">
        <f>#REF!+#REF!</f>
        <v>#REF!</v>
      </c>
      <c r="I445" s="40" t="e">
        <f>SUM(C445:H445)+'BC1-3'!S445</f>
        <v>#REF!</v>
      </c>
    </row>
    <row r="446" spans="1:9" ht="12.75" customHeight="1" x14ac:dyDescent="0.2">
      <c r="A446" s="38" t="e">
        <f>#REF!</f>
        <v>#REF!</v>
      </c>
      <c r="B446" s="39" t="e">
        <f>#REF!</f>
        <v>#REF!</v>
      </c>
      <c r="C446" s="41" t="e">
        <f>#REF!+#REF!</f>
        <v>#REF!</v>
      </c>
      <c r="D446" s="41" t="e">
        <f>#REF!</f>
        <v>#REF!</v>
      </c>
      <c r="E446" s="41" t="e">
        <f>#REF!+#REF!</f>
        <v>#REF!</v>
      </c>
      <c r="F446" s="41" t="e">
        <f>#REF!+#REF!</f>
        <v>#REF!</v>
      </c>
      <c r="G446" s="41" t="e">
        <f>#REF!+#REF!</f>
        <v>#REF!</v>
      </c>
      <c r="H446" s="41" t="e">
        <f>#REF!+#REF!</f>
        <v>#REF!</v>
      </c>
      <c r="I446" s="40" t="e">
        <f>SUM(C446:H446)+'BC1-3'!S446</f>
        <v>#REF!</v>
      </c>
    </row>
    <row r="447" spans="1:9" ht="12.75" customHeight="1" x14ac:dyDescent="0.2">
      <c r="A447" s="38" t="e">
        <f>#REF!</f>
        <v>#REF!</v>
      </c>
      <c r="B447" s="39" t="e">
        <f>#REF!</f>
        <v>#REF!</v>
      </c>
      <c r="C447" s="41" t="e">
        <f>#REF!+#REF!</f>
        <v>#REF!</v>
      </c>
      <c r="D447" s="41" t="e">
        <f>#REF!</f>
        <v>#REF!</v>
      </c>
      <c r="E447" s="41" t="e">
        <f>#REF!+#REF!</f>
        <v>#REF!</v>
      </c>
      <c r="F447" s="41" t="e">
        <f>#REF!+#REF!</f>
        <v>#REF!</v>
      </c>
      <c r="G447" s="41" t="e">
        <f>#REF!+#REF!</f>
        <v>#REF!</v>
      </c>
      <c r="H447" s="41" t="e">
        <f>#REF!+#REF!</f>
        <v>#REF!</v>
      </c>
      <c r="I447" s="40" t="e">
        <f>SUM(C447:H447)+'BC1-3'!S447</f>
        <v>#REF!</v>
      </c>
    </row>
    <row r="448" spans="1:9" ht="12.75" customHeight="1" x14ac:dyDescent="0.2">
      <c r="A448" s="38" t="e">
        <f>#REF!</f>
        <v>#REF!</v>
      </c>
      <c r="B448" s="39" t="e">
        <f>#REF!</f>
        <v>#REF!</v>
      </c>
      <c r="C448" s="41" t="e">
        <f>#REF!+#REF!</f>
        <v>#REF!</v>
      </c>
      <c r="D448" s="41" t="e">
        <f>#REF!</f>
        <v>#REF!</v>
      </c>
      <c r="E448" s="41" t="e">
        <f>#REF!+#REF!</f>
        <v>#REF!</v>
      </c>
      <c r="F448" s="41" t="e">
        <f>#REF!+#REF!</f>
        <v>#REF!</v>
      </c>
      <c r="G448" s="41" t="e">
        <f>#REF!+#REF!</f>
        <v>#REF!</v>
      </c>
      <c r="H448" s="41" t="e">
        <f>#REF!+#REF!</f>
        <v>#REF!</v>
      </c>
      <c r="I448" s="40" t="e">
        <f>SUM(C448:H448)+'BC1-3'!S448</f>
        <v>#REF!</v>
      </c>
    </row>
    <row r="449" spans="1:9" ht="12.75" customHeight="1" x14ac:dyDescent="0.2">
      <c r="A449" s="38" t="e">
        <f>#REF!</f>
        <v>#REF!</v>
      </c>
      <c r="B449" s="39" t="e">
        <f>#REF!</f>
        <v>#REF!</v>
      </c>
      <c r="C449" s="41" t="e">
        <f>#REF!+#REF!</f>
        <v>#REF!</v>
      </c>
      <c r="D449" s="41" t="e">
        <f>#REF!</f>
        <v>#REF!</v>
      </c>
      <c r="E449" s="41" t="e">
        <f>#REF!+#REF!</f>
        <v>#REF!</v>
      </c>
      <c r="F449" s="41" t="e">
        <f>#REF!+#REF!</f>
        <v>#REF!</v>
      </c>
      <c r="G449" s="41" t="e">
        <f>#REF!+#REF!</f>
        <v>#REF!</v>
      </c>
      <c r="H449" s="41" t="e">
        <f>#REF!+#REF!</f>
        <v>#REF!</v>
      </c>
      <c r="I449" s="40" t="e">
        <f>SUM(C449:H449)+'BC1-3'!S449</f>
        <v>#REF!</v>
      </c>
    </row>
    <row r="450" spans="1:9" ht="12.75" customHeight="1" x14ac:dyDescent="0.2">
      <c r="A450" s="38" t="e">
        <f>#REF!</f>
        <v>#REF!</v>
      </c>
      <c r="B450" s="39" t="e">
        <f>#REF!</f>
        <v>#REF!</v>
      </c>
      <c r="C450" s="41" t="e">
        <f>#REF!+#REF!</f>
        <v>#REF!</v>
      </c>
      <c r="D450" s="41" t="e">
        <f>#REF!</f>
        <v>#REF!</v>
      </c>
      <c r="E450" s="41" t="e">
        <f>#REF!+#REF!</f>
        <v>#REF!</v>
      </c>
      <c r="F450" s="41" t="e">
        <f>#REF!+#REF!</f>
        <v>#REF!</v>
      </c>
      <c r="G450" s="41" t="e">
        <f>#REF!+#REF!</f>
        <v>#REF!</v>
      </c>
      <c r="H450" s="41" t="e">
        <f>#REF!+#REF!</f>
        <v>#REF!</v>
      </c>
      <c r="I450" s="40" t="e">
        <f>SUM(C450:H450)+'BC1-3'!S450</f>
        <v>#REF!</v>
      </c>
    </row>
    <row r="451" spans="1:9" ht="12.75" customHeight="1" x14ac:dyDescent="0.2">
      <c r="A451" s="38" t="e">
        <f>#REF!</f>
        <v>#REF!</v>
      </c>
      <c r="B451" s="39" t="e">
        <f>#REF!</f>
        <v>#REF!</v>
      </c>
      <c r="C451" s="41" t="e">
        <f>#REF!+#REF!</f>
        <v>#REF!</v>
      </c>
      <c r="D451" s="41" t="e">
        <f>#REF!</f>
        <v>#REF!</v>
      </c>
      <c r="E451" s="41" t="e">
        <f>#REF!+#REF!</f>
        <v>#REF!</v>
      </c>
      <c r="F451" s="41" t="e">
        <f>#REF!+#REF!</f>
        <v>#REF!</v>
      </c>
      <c r="G451" s="41" t="e">
        <f>#REF!+#REF!</f>
        <v>#REF!</v>
      </c>
      <c r="H451" s="41" t="e">
        <f>#REF!+#REF!</f>
        <v>#REF!</v>
      </c>
      <c r="I451" s="40" t="e">
        <f>SUM(C451:H451)+'BC1-3'!S451</f>
        <v>#REF!</v>
      </c>
    </row>
    <row r="452" spans="1:9" ht="12.75" customHeight="1" x14ac:dyDescent="0.2">
      <c r="A452" s="38" t="e">
        <f>#REF!</f>
        <v>#REF!</v>
      </c>
      <c r="B452" s="39" t="e">
        <f>#REF!</f>
        <v>#REF!</v>
      </c>
      <c r="C452" s="41" t="e">
        <f>#REF!+#REF!</f>
        <v>#REF!</v>
      </c>
      <c r="D452" s="41" t="e">
        <f>#REF!</f>
        <v>#REF!</v>
      </c>
      <c r="E452" s="41" t="e">
        <f>#REF!+#REF!</f>
        <v>#REF!</v>
      </c>
      <c r="F452" s="41" t="e">
        <f>#REF!+#REF!</f>
        <v>#REF!</v>
      </c>
      <c r="G452" s="41" t="e">
        <f>#REF!+#REF!</f>
        <v>#REF!</v>
      </c>
      <c r="H452" s="41" t="e">
        <f>#REF!+#REF!</f>
        <v>#REF!</v>
      </c>
      <c r="I452" s="40" t="e">
        <f>SUM(C452:H452)+'BC1-3'!S452</f>
        <v>#REF!</v>
      </c>
    </row>
    <row r="453" spans="1:9" ht="12.75" customHeight="1" x14ac:dyDescent="0.2">
      <c r="A453" s="38" t="e">
        <f>#REF!</f>
        <v>#REF!</v>
      </c>
      <c r="B453" s="39" t="e">
        <f>#REF!</f>
        <v>#REF!</v>
      </c>
      <c r="C453" s="41" t="e">
        <f>#REF!+#REF!</f>
        <v>#REF!</v>
      </c>
      <c r="D453" s="41" t="e">
        <f>#REF!</f>
        <v>#REF!</v>
      </c>
      <c r="E453" s="41" t="e">
        <f>#REF!+#REF!</f>
        <v>#REF!</v>
      </c>
      <c r="F453" s="41" t="e">
        <f>#REF!+#REF!</f>
        <v>#REF!</v>
      </c>
      <c r="G453" s="41" t="e">
        <f>#REF!+#REF!</f>
        <v>#REF!</v>
      </c>
      <c r="H453" s="41" t="e">
        <f>#REF!+#REF!</f>
        <v>#REF!</v>
      </c>
      <c r="I453" s="40" t="e">
        <f>SUM(C453:H453)+'BC1-3'!S453</f>
        <v>#REF!</v>
      </c>
    </row>
    <row r="454" spans="1:9" ht="12.75" customHeight="1" x14ac:dyDescent="0.2">
      <c r="A454" s="38" t="e">
        <f>#REF!</f>
        <v>#REF!</v>
      </c>
      <c r="B454" s="39" t="e">
        <f>#REF!</f>
        <v>#REF!</v>
      </c>
      <c r="C454" s="41" t="e">
        <f>#REF!+#REF!</f>
        <v>#REF!</v>
      </c>
      <c r="D454" s="41" t="e">
        <f>#REF!</f>
        <v>#REF!</v>
      </c>
      <c r="E454" s="41" t="e">
        <f>#REF!+#REF!</f>
        <v>#REF!</v>
      </c>
      <c r="F454" s="41" t="e">
        <f>#REF!+#REF!</f>
        <v>#REF!</v>
      </c>
      <c r="G454" s="41" t="e">
        <f>#REF!+#REF!</f>
        <v>#REF!</v>
      </c>
      <c r="H454" s="41" t="e">
        <f>#REF!+#REF!</f>
        <v>#REF!</v>
      </c>
      <c r="I454" s="40" t="e">
        <f>SUM(C454:H454)+'BC1-3'!S454</f>
        <v>#REF!</v>
      </c>
    </row>
    <row r="455" spans="1:9" ht="12.75" customHeight="1" x14ac:dyDescent="0.2">
      <c r="A455" s="38" t="e">
        <f>#REF!</f>
        <v>#REF!</v>
      </c>
      <c r="B455" s="39" t="e">
        <f>#REF!</f>
        <v>#REF!</v>
      </c>
      <c r="C455" s="41" t="e">
        <f>#REF!+#REF!</f>
        <v>#REF!</v>
      </c>
      <c r="D455" s="41" t="e">
        <f>#REF!</f>
        <v>#REF!</v>
      </c>
      <c r="E455" s="41" t="e">
        <f>#REF!+#REF!</f>
        <v>#REF!</v>
      </c>
      <c r="F455" s="41" t="e">
        <f>#REF!+#REF!</f>
        <v>#REF!</v>
      </c>
      <c r="G455" s="41" t="e">
        <f>#REF!+#REF!</f>
        <v>#REF!</v>
      </c>
      <c r="H455" s="41" t="e">
        <f>#REF!+#REF!</f>
        <v>#REF!</v>
      </c>
      <c r="I455" s="40" t="e">
        <f>SUM(C455:H455)+'BC1-3'!S455</f>
        <v>#REF!</v>
      </c>
    </row>
    <row r="456" spans="1:9" ht="12.75" customHeight="1" x14ac:dyDescent="0.2">
      <c r="A456" s="38" t="e">
        <f>#REF!</f>
        <v>#REF!</v>
      </c>
      <c r="B456" s="39" t="e">
        <f>#REF!</f>
        <v>#REF!</v>
      </c>
      <c r="C456" s="41" t="e">
        <f>#REF!+#REF!</f>
        <v>#REF!</v>
      </c>
      <c r="D456" s="41" t="e">
        <f>#REF!</f>
        <v>#REF!</v>
      </c>
      <c r="E456" s="41" t="e">
        <f>#REF!+#REF!</f>
        <v>#REF!</v>
      </c>
      <c r="F456" s="41" t="e">
        <f>#REF!+#REF!</f>
        <v>#REF!</v>
      </c>
      <c r="G456" s="41" t="e">
        <f>#REF!+#REF!</f>
        <v>#REF!</v>
      </c>
      <c r="H456" s="41" t="e">
        <f>#REF!+#REF!</f>
        <v>#REF!</v>
      </c>
      <c r="I456" s="40" t="e">
        <f>SUM(C456:H456)+'BC1-3'!S456</f>
        <v>#REF!</v>
      </c>
    </row>
    <row r="457" spans="1:9" ht="12.75" customHeight="1" x14ac:dyDescent="0.2">
      <c r="A457" s="38" t="e">
        <f>#REF!</f>
        <v>#REF!</v>
      </c>
      <c r="B457" s="39" t="e">
        <f>#REF!</f>
        <v>#REF!</v>
      </c>
      <c r="C457" s="41" t="e">
        <f>#REF!+#REF!</f>
        <v>#REF!</v>
      </c>
      <c r="D457" s="41" t="e">
        <f>#REF!</f>
        <v>#REF!</v>
      </c>
      <c r="E457" s="41" t="e">
        <f>#REF!+#REF!</f>
        <v>#REF!</v>
      </c>
      <c r="F457" s="41" t="e">
        <f>#REF!+#REF!</f>
        <v>#REF!</v>
      </c>
      <c r="G457" s="41" t="e">
        <f>#REF!+#REF!</f>
        <v>#REF!</v>
      </c>
      <c r="H457" s="41" t="e">
        <f>#REF!+#REF!</f>
        <v>#REF!</v>
      </c>
      <c r="I457" s="40" t="e">
        <f>SUM(C457:H457)+'BC1-3'!S457</f>
        <v>#REF!</v>
      </c>
    </row>
    <row r="458" spans="1:9" ht="12.75" customHeight="1" x14ac:dyDescent="0.2">
      <c r="A458" s="38" t="e">
        <f>#REF!</f>
        <v>#REF!</v>
      </c>
      <c r="B458" s="39" t="e">
        <f>#REF!</f>
        <v>#REF!</v>
      </c>
      <c r="C458" s="41" t="e">
        <f>#REF!+#REF!</f>
        <v>#REF!</v>
      </c>
      <c r="D458" s="41" t="e">
        <f>#REF!</f>
        <v>#REF!</v>
      </c>
      <c r="E458" s="41" t="e">
        <f>#REF!+#REF!</f>
        <v>#REF!</v>
      </c>
      <c r="F458" s="41" t="e">
        <f>#REF!+#REF!</f>
        <v>#REF!</v>
      </c>
      <c r="G458" s="41" t="e">
        <f>#REF!+#REF!</f>
        <v>#REF!</v>
      </c>
      <c r="H458" s="41" t="e">
        <f>#REF!+#REF!</f>
        <v>#REF!</v>
      </c>
      <c r="I458" s="40" t="e">
        <f>SUM(C458:H458)+'BC1-3'!S458</f>
        <v>#REF!</v>
      </c>
    </row>
    <row r="459" spans="1:9" ht="12.75" customHeight="1" x14ac:dyDescent="0.2">
      <c r="A459" s="38" t="e">
        <f>#REF!</f>
        <v>#REF!</v>
      </c>
      <c r="B459" s="39" t="e">
        <f>#REF!</f>
        <v>#REF!</v>
      </c>
      <c r="C459" s="41" t="e">
        <f>#REF!+#REF!</f>
        <v>#REF!</v>
      </c>
      <c r="D459" s="41" t="e">
        <f>#REF!</f>
        <v>#REF!</v>
      </c>
      <c r="E459" s="41" t="e">
        <f>#REF!+#REF!</f>
        <v>#REF!</v>
      </c>
      <c r="F459" s="41" t="e">
        <f>#REF!+#REF!</f>
        <v>#REF!</v>
      </c>
      <c r="G459" s="41" t="e">
        <f>#REF!+#REF!</f>
        <v>#REF!</v>
      </c>
      <c r="H459" s="41" t="e">
        <f>#REF!+#REF!</f>
        <v>#REF!</v>
      </c>
      <c r="I459" s="40" t="e">
        <f>SUM(C459:H459)+'BC1-3'!S459</f>
        <v>#REF!</v>
      </c>
    </row>
    <row r="460" spans="1:9" ht="12.75" customHeight="1" x14ac:dyDescent="0.2">
      <c r="A460" s="38" t="e">
        <f>#REF!</f>
        <v>#REF!</v>
      </c>
      <c r="B460" s="39" t="e">
        <f>#REF!</f>
        <v>#REF!</v>
      </c>
      <c r="C460" s="41" t="e">
        <f>#REF!+#REF!</f>
        <v>#REF!</v>
      </c>
      <c r="D460" s="41" t="e">
        <f>#REF!</f>
        <v>#REF!</v>
      </c>
      <c r="E460" s="41" t="e">
        <f>#REF!+#REF!</f>
        <v>#REF!</v>
      </c>
      <c r="F460" s="41" t="e">
        <f>#REF!+#REF!</f>
        <v>#REF!</v>
      </c>
      <c r="G460" s="41" t="e">
        <f>#REF!+#REF!</f>
        <v>#REF!</v>
      </c>
      <c r="H460" s="41" t="e">
        <f>#REF!+#REF!</f>
        <v>#REF!</v>
      </c>
      <c r="I460" s="40" t="e">
        <f>SUM(C460:H460)+'BC1-3'!S460</f>
        <v>#REF!</v>
      </c>
    </row>
    <row r="461" spans="1:9" ht="12.75" customHeight="1" x14ac:dyDescent="0.2">
      <c r="A461" s="38" t="e">
        <f>#REF!</f>
        <v>#REF!</v>
      </c>
      <c r="B461" s="39" t="e">
        <f>#REF!</f>
        <v>#REF!</v>
      </c>
      <c r="C461" s="41" t="e">
        <f>#REF!+#REF!</f>
        <v>#REF!</v>
      </c>
      <c r="D461" s="41" t="e">
        <f>#REF!</f>
        <v>#REF!</v>
      </c>
      <c r="E461" s="41" t="e">
        <f>#REF!+#REF!</f>
        <v>#REF!</v>
      </c>
      <c r="F461" s="41" t="e">
        <f>#REF!+#REF!</f>
        <v>#REF!</v>
      </c>
      <c r="G461" s="41" t="e">
        <f>#REF!+#REF!</f>
        <v>#REF!</v>
      </c>
      <c r="H461" s="41" t="e">
        <f>#REF!+#REF!</f>
        <v>#REF!</v>
      </c>
      <c r="I461" s="40" t="e">
        <f>SUM(C461:H461)+'BC1-3'!S461</f>
        <v>#REF!</v>
      </c>
    </row>
    <row r="462" spans="1:9" ht="12.75" customHeight="1" x14ac:dyDescent="0.2">
      <c r="A462" s="38" t="e">
        <f>#REF!</f>
        <v>#REF!</v>
      </c>
      <c r="B462" s="39" t="e">
        <f>#REF!</f>
        <v>#REF!</v>
      </c>
      <c r="C462" s="41" t="e">
        <f>#REF!+#REF!</f>
        <v>#REF!</v>
      </c>
      <c r="D462" s="41" t="e">
        <f>#REF!</f>
        <v>#REF!</v>
      </c>
      <c r="E462" s="41" t="e">
        <f>#REF!+#REF!</f>
        <v>#REF!</v>
      </c>
      <c r="F462" s="41" t="e">
        <f>#REF!+#REF!</f>
        <v>#REF!</v>
      </c>
      <c r="G462" s="41" t="e">
        <f>#REF!+#REF!</f>
        <v>#REF!</v>
      </c>
      <c r="H462" s="41" t="e">
        <f>#REF!+#REF!</f>
        <v>#REF!</v>
      </c>
      <c r="I462" s="40" t="e">
        <f>SUM(C462:H462)+'BC1-3'!S462</f>
        <v>#REF!</v>
      </c>
    </row>
    <row r="463" spans="1:9" ht="12.75" customHeight="1" x14ac:dyDescent="0.2">
      <c r="A463" s="38" t="e">
        <f>#REF!</f>
        <v>#REF!</v>
      </c>
      <c r="B463" s="39" t="e">
        <f>#REF!</f>
        <v>#REF!</v>
      </c>
      <c r="C463" s="41" t="e">
        <f>#REF!+#REF!</f>
        <v>#REF!</v>
      </c>
      <c r="D463" s="41" t="e">
        <f>#REF!</f>
        <v>#REF!</v>
      </c>
      <c r="E463" s="41" t="e">
        <f>#REF!+#REF!</f>
        <v>#REF!</v>
      </c>
      <c r="F463" s="41" t="e">
        <f>#REF!+#REF!</f>
        <v>#REF!</v>
      </c>
      <c r="G463" s="41" t="e">
        <f>#REF!+#REF!</f>
        <v>#REF!</v>
      </c>
      <c r="H463" s="41" t="e">
        <f>#REF!+#REF!</f>
        <v>#REF!</v>
      </c>
      <c r="I463" s="40" t="e">
        <f>SUM(C463:H463)+'BC1-3'!S463</f>
        <v>#REF!</v>
      </c>
    </row>
    <row r="464" spans="1:9" ht="12.75" customHeight="1" x14ac:dyDescent="0.2">
      <c r="A464" s="38" t="e">
        <f>#REF!</f>
        <v>#REF!</v>
      </c>
      <c r="B464" s="39" t="e">
        <f>#REF!</f>
        <v>#REF!</v>
      </c>
      <c r="C464" s="41" t="e">
        <f>#REF!+#REF!</f>
        <v>#REF!</v>
      </c>
      <c r="D464" s="41" t="e">
        <f>#REF!</f>
        <v>#REF!</v>
      </c>
      <c r="E464" s="41" t="e">
        <f>#REF!+#REF!</f>
        <v>#REF!</v>
      </c>
      <c r="F464" s="41" t="e">
        <f>#REF!+#REF!</f>
        <v>#REF!</v>
      </c>
      <c r="G464" s="41" t="e">
        <f>#REF!+#REF!</f>
        <v>#REF!</v>
      </c>
      <c r="H464" s="41" t="e">
        <f>#REF!+#REF!</f>
        <v>#REF!</v>
      </c>
      <c r="I464" s="40" t="e">
        <f>SUM(C464:H464)+'BC1-3'!S464</f>
        <v>#REF!</v>
      </c>
    </row>
    <row r="465" spans="1:9" ht="12.75" customHeight="1" x14ac:dyDescent="0.2">
      <c r="A465" s="38" t="e">
        <f>#REF!</f>
        <v>#REF!</v>
      </c>
      <c r="B465" s="39" t="e">
        <f>#REF!</f>
        <v>#REF!</v>
      </c>
      <c r="C465" s="41" t="e">
        <f>#REF!+#REF!</f>
        <v>#REF!</v>
      </c>
      <c r="D465" s="41" t="e">
        <f>#REF!</f>
        <v>#REF!</v>
      </c>
      <c r="E465" s="41" t="e">
        <f>#REF!+#REF!</f>
        <v>#REF!</v>
      </c>
      <c r="F465" s="41" t="e">
        <f>#REF!+#REF!</f>
        <v>#REF!</v>
      </c>
      <c r="G465" s="41" t="e">
        <f>#REF!+#REF!</f>
        <v>#REF!</v>
      </c>
      <c r="H465" s="41" t="e">
        <f>#REF!+#REF!</f>
        <v>#REF!</v>
      </c>
      <c r="I465" s="40" t="e">
        <f>SUM(C465:H465)+'BC1-3'!S465</f>
        <v>#REF!</v>
      </c>
    </row>
    <row r="466" spans="1:9" ht="12.75" customHeight="1" x14ac:dyDescent="0.2">
      <c r="A466" s="38" t="e">
        <f>#REF!</f>
        <v>#REF!</v>
      </c>
      <c r="B466" s="39" t="e">
        <f>#REF!</f>
        <v>#REF!</v>
      </c>
      <c r="C466" s="41" t="e">
        <f>#REF!+#REF!</f>
        <v>#REF!</v>
      </c>
      <c r="D466" s="41" t="e">
        <f>#REF!</f>
        <v>#REF!</v>
      </c>
      <c r="E466" s="41" t="e">
        <f>#REF!+#REF!</f>
        <v>#REF!</v>
      </c>
      <c r="F466" s="41" t="e">
        <f>#REF!+#REF!</f>
        <v>#REF!</v>
      </c>
      <c r="G466" s="41" t="e">
        <f>#REF!+#REF!</f>
        <v>#REF!</v>
      </c>
      <c r="H466" s="41" t="e">
        <f>#REF!+#REF!</f>
        <v>#REF!</v>
      </c>
      <c r="I466" s="40" t="e">
        <f>SUM(C466:H466)+'BC1-3'!S466</f>
        <v>#REF!</v>
      </c>
    </row>
    <row r="467" spans="1:9" ht="12.75" customHeight="1" x14ac:dyDescent="0.2">
      <c r="A467" s="38" t="e">
        <f>#REF!</f>
        <v>#REF!</v>
      </c>
      <c r="B467" s="39" t="e">
        <f>#REF!</f>
        <v>#REF!</v>
      </c>
      <c r="C467" s="41" t="e">
        <f>#REF!+#REF!</f>
        <v>#REF!</v>
      </c>
      <c r="D467" s="41" t="e">
        <f>#REF!</f>
        <v>#REF!</v>
      </c>
      <c r="E467" s="41" t="e">
        <f>#REF!+#REF!</f>
        <v>#REF!</v>
      </c>
      <c r="F467" s="41" t="e">
        <f>#REF!+#REF!</f>
        <v>#REF!</v>
      </c>
      <c r="G467" s="41" t="e">
        <f>#REF!+#REF!</f>
        <v>#REF!</v>
      </c>
      <c r="H467" s="41" t="e">
        <f>#REF!+#REF!</f>
        <v>#REF!</v>
      </c>
      <c r="I467" s="40" t="e">
        <f>SUM(C467:H467)+'BC1-3'!S467</f>
        <v>#REF!</v>
      </c>
    </row>
    <row r="468" spans="1:9" ht="12.75" customHeight="1" x14ac:dyDescent="0.2">
      <c r="A468" s="38" t="e">
        <f>#REF!</f>
        <v>#REF!</v>
      </c>
      <c r="B468" s="39" t="e">
        <f>#REF!</f>
        <v>#REF!</v>
      </c>
      <c r="C468" s="41" t="e">
        <f>#REF!+#REF!</f>
        <v>#REF!</v>
      </c>
      <c r="D468" s="41" t="e">
        <f>#REF!</f>
        <v>#REF!</v>
      </c>
      <c r="E468" s="41" t="e">
        <f>#REF!+#REF!</f>
        <v>#REF!</v>
      </c>
      <c r="F468" s="41" t="e">
        <f>#REF!+#REF!</f>
        <v>#REF!</v>
      </c>
      <c r="G468" s="41" t="e">
        <f>#REF!+#REF!</f>
        <v>#REF!</v>
      </c>
      <c r="H468" s="41" t="e">
        <f>#REF!+#REF!</f>
        <v>#REF!</v>
      </c>
      <c r="I468" s="40" t="e">
        <f>SUM(C468:H468)+'BC1-3'!S468</f>
        <v>#REF!</v>
      </c>
    </row>
    <row r="469" spans="1:9" ht="12.75" customHeight="1" x14ac:dyDescent="0.2">
      <c r="A469" s="38" t="e">
        <f>#REF!</f>
        <v>#REF!</v>
      </c>
      <c r="B469" s="39" t="e">
        <f>#REF!</f>
        <v>#REF!</v>
      </c>
      <c r="C469" s="41" t="e">
        <f>#REF!+#REF!</f>
        <v>#REF!</v>
      </c>
      <c r="D469" s="41" t="e">
        <f>#REF!</f>
        <v>#REF!</v>
      </c>
      <c r="E469" s="41" t="e">
        <f>#REF!+#REF!</f>
        <v>#REF!</v>
      </c>
      <c r="F469" s="41" t="e">
        <f>#REF!+#REF!</f>
        <v>#REF!</v>
      </c>
      <c r="G469" s="41" t="e">
        <f>#REF!+#REF!</f>
        <v>#REF!</v>
      </c>
      <c r="H469" s="41" t="e">
        <f>#REF!+#REF!</f>
        <v>#REF!</v>
      </c>
      <c r="I469" s="40" t="e">
        <f>SUM(C469:H469)+'BC1-3'!S469</f>
        <v>#REF!</v>
      </c>
    </row>
    <row r="470" spans="1:9" ht="12.75" customHeight="1" x14ac:dyDescent="0.2">
      <c r="A470" s="38" t="e">
        <f>#REF!</f>
        <v>#REF!</v>
      </c>
      <c r="B470" s="39" t="e">
        <f>#REF!</f>
        <v>#REF!</v>
      </c>
      <c r="C470" s="41" t="e">
        <f>#REF!+#REF!</f>
        <v>#REF!</v>
      </c>
      <c r="D470" s="41" t="e">
        <f>#REF!</f>
        <v>#REF!</v>
      </c>
      <c r="E470" s="41" t="e">
        <f>#REF!+#REF!</f>
        <v>#REF!</v>
      </c>
      <c r="F470" s="41" t="e">
        <f>#REF!+#REF!</f>
        <v>#REF!</v>
      </c>
      <c r="G470" s="41" t="e">
        <f>#REF!+#REF!</f>
        <v>#REF!</v>
      </c>
      <c r="H470" s="41" t="e">
        <f>#REF!+#REF!</f>
        <v>#REF!</v>
      </c>
      <c r="I470" s="40" t="e">
        <f>SUM(C470:H470)+'BC1-3'!S470</f>
        <v>#REF!</v>
      </c>
    </row>
    <row r="471" spans="1:9" ht="12.75" customHeight="1" x14ac:dyDescent="0.2">
      <c r="A471" s="38" t="e">
        <f>#REF!</f>
        <v>#REF!</v>
      </c>
      <c r="B471" s="39" t="e">
        <f>#REF!</f>
        <v>#REF!</v>
      </c>
      <c r="C471" s="41" t="e">
        <f>#REF!+#REF!</f>
        <v>#REF!</v>
      </c>
      <c r="D471" s="41" t="e">
        <f>#REF!</f>
        <v>#REF!</v>
      </c>
      <c r="E471" s="41" t="e">
        <f>#REF!+#REF!</f>
        <v>#REF!</v>
      </c>
      <c r="F471" s="41" t="e">
        <f>#REF!+#REF!</f>
        <v>#REF!</v>
      </c>
      <c r="G471" s="41" t="e">
        <f>#REF!+#REF!</f>
        <v>#REF!</v>
      </c>
      <c r="H471" s="41" t="e">
        <f>#REF!+#REF!</f>
        <v>#REF!</v>
      </c>
      <c r="I471" s="40" t="e">
        <f>SUM(C471:H471)+'BC1-3'!S471</f>
        <v>#REF!</v>
      </c>
    </row>
    <row r="472" spans="1:9" ht="12.75" customHeight="1" x14ac:dyDescent="0.2">
      <c r="A472" s="38" t="e">
        <f>#REF!</f>
        <v>#REF!</v>
      </c>
      <c r="B472" s="39" t="e">
        <f>#REF!</f>
        <v>#REF!</v>
      </c>
      <c r="C472" s="41" t="e">
        <f>#REF!+#REF!</f>
        <v>#REF!</v>
      </c>
      <c r="D472" s="41" t="e">
        <f>#REF!</f>
        <v>#REF!</v>
      </c>
      <c r="E472" s="41" t="e">
        <f>#REF!+#REF!</f>
        <v>#REF!</v>
      </c>
      <c r="F472" s="41" t="e">
        <f>#REF!+#REF!</f>
        <v>#REF!</v>
      </c>
      <c r="G472" s="41" t="e">
        <f>#REF!+#REF!</f>
        <v>#REF!</v>
      </c>
      <c r="H472" s="41" t="e">
        <f>#REF!+#REF!</f>
        <v>#REF!</v>
      </c>
      <c r="I472" s="40" t="e">
        <f>SUM(C472:H472)+'BC1-3'!S472</f>
        <v>#REF!</v>
      </c>
    </row>
    <row r="473" spans="1:9" ht="12.75" customHeight="1" x14ac:dyDescent="0.2">
      <c r="A473" s="38" t="e">
        <f>#REF!</f>
        <v>#REF!</v>
      </c>
      <c r="B473" s="39" t="e">
        <f>#REF!</f>
        <v>#REF!</v>
      </c>
      <c r="C473" s="41" t="e">
        <f>#REF!+#REF!</f>
        <v>#REF!</v>
      </c>
      <c r="D473" s="41" t="e">
        <f>#REF!</f>
        <v>#REF!</v>
      </c>
      <c r="E473" s="41" t="e">
        <f>#REF!+#REF!</f>
        <v>#REF!</v>
      </c>
      <c r="F473" s="41" t="e">
        <f>#REF!+#REF!</f>
        <v>#REF!</v>
      </c>
      <c r="G473" s="41" t="e">
        <f>#REF!+#REF!</f>
        <v>#REF!</v>
      </c>
      <c r="H473" s="41" t="e">
        <f>#REF!+#REF!</f>
        <v>#REF!</v>
      </c>
      <c r="I473" s="40" t="e">
        <f>SUM(C473:H473)+'BC1-3'!S473</f>
        <v>#REF!</v>
      </c>
    </row>
    <row r="474" spans="1:9" ht="12.75" customHeight="1" x14ac:dyDescent="0.2">
      <c r="A474" s="38" t="e">
        <f>#REF!</f>
        <v>#REF!</v>
      </c>
      <c r="B474" s="39" t="e">
        <f>#REF!</f>
        <v>#REF!</v>
      </c>
      <c r="C474" s="41" t="e">
        <f>#REF!+#REF!</f>
        <v>#REF!</v>
      </c>
      <c r="D474" s="41" t="e">
        <f>#REF!</f>
        <v>#REF!</v>
      </c>
      <c r="E474" s="41" t="e">
        <f>#REF!+#REF!</f>
        <v>#REF!</v>
      </c>
      <c r="F474" s="41" t="e">
        <f>#REF!+#REF!</f>
        <v>#REF!</v>
      </c>
      <c r="G474" s="41" t="e">
        <f>#REF!+#REF!</f>
        <v>#REF!</v>
      </c>
      <c r="H474" s="41" t="e">
        <f>#REF!+#REF!</f>
        <v>#REF!</v>
      </c>
      <c r="I474" s="40" t="e">
        <f>SUM(C474:H474)+'BC1-3'!S474</f>
        <v>#REF!</v>
      </c>
    </row>
    <row r="475" spans="1:9" ht="12.75" customHeight="1" x14ac:dyDescent="0.2">
      <c r="A475" s="38" t="e">
        <f>#REF!</f>
        <v>#REF!</v>
      </c>
      <c r="B475" s="39" t="e">
        <f>#REF!</f>
        <v>#REF!</v>
      </c>
      <c r="C475" s="41" t="e">
        <f>#REF!+#REF!</f>
        <v>#REF!</v>
      </c>
      <c r="D475" s="41" t="e">
        <f>#REF!</f>
        <v>#REF!</v>
      </c>
      <c r="E475" s="41" t="e">
        <f>#REF!+#REF!</f>
        <v>#REF!</v>
      </c>
      <c r="F475" s="41" t="e">
        <f>#REF!+#REF!</f>
        <v>#REF!</v>
      </c>
      <c r="G475" s="41" t="e">
        <f>#REF!+#REF!</f>
        <v>#REF!</v>
      </c>
      <c r="H475" s="41" t="e">
        <f>#REF!+#REF!</f>
        <v>#REF!</v>
      </c>
      <c r="I475" s="40" t="e">
        <f>SUM(C475:H475)+'BC1-3'!S475</f>
        <v>#REF!</v>
      </c>
    </row>
    <row r="476" spans="1:9" ht="12.75" customHeight="1" x14ac:dyDescent="0.2">
      <c r="A476" s="38" t="e">
        <f>#REF!</f>
        <v>#REF!</v>
      </c>
      <c r="B476" s="39" t="e">
        <f>#REF!</f>
        <v>#REF!</v>
      </c>
      <c r="C476" s="41" t="e">
        <f>#REF!+#REF!</f>
        <v>#REF!</v>
      </c>
      <c r="D476" s="41" t="e">
        <f>#REF!</f>
        <v>#REF!</v>
      </c>
      <c r="E476" s="41" t="e">
        <f>#REF!+#REF!</f>
        <v>#REF!</v>
      </c>
      <c r="F476" s="41" t="e">
        <f>#REF!+#REF!</f>
        <v>#REF!</v>
      </c>
      <c r="G476" s="41" t="e">
        <f>#REF!+#REF!</f>
        <v>#REF!</v>
      </c>
      <c r="H476" s="41" t="e">
        <f>#REF!+#REF!</f>
        <v>#REF!</v>
      </c>
      <c r="I476" s="40" t="e">
        <f>SUM(C476:H476)+'BC1-3'!S476</f>
        <v>#REF!</v>
      </c>
    </row>
    <row r="477" spans="1:9" ht="12.75" customHeight="1" x14ac:dyDescent="0.2">
      <c r="A477" s="38" t="e">
        <f>#REF!</f>
        <v>#REF!</v>
      </c>
      <c r="B477" s="39" t="e">
        <f>#REF!</f>
        <v>#REF!</v>
      </c>
      <c r="C477" s="41" t="e">
        <f>#REF!+#REF!</f>
        <v>#REF!</v>
      </c>
      <c r="D477" s="41" t="e">
        <f>#REF!</f>
        <v>#REF!</v>
      </c>
      <c r="E477" s="41" t="e">
        <f>#REF!+#REF!</f>
        <v>#REF!</v>
      </c>
      <c r="F477" s="41" t="e">
        <f>#REF!+#REF!</f>
        <v>#REF!</v>
      </c>
      <c r="G477" s="41" t="e">
        <f>#REF!+#REF!</f>
        <v>#REF!</v>
      </c>
      <c r="H477" s="41" t="e">
        <f>#REF!+#REF!</f>
        <v>#REF!</v>
      </c>
      <c r="I477" s="40" t="e">
        <f>SUM(C477:H477)+'BC1-3'!S477</f>
        <v>#REF!</v>
      </c>
    </row>
    <row r="478" spans="1:9" ht="12.75" customHeight="1" x14ac:dyDescent="0.2">
      <c r="A478" s="38" t="e">
        <f>#REF!</f>
        <v>#REF!</v>
      </c>
      <c r="B478" s="39" t="e">
        <f>#REF!</f>
        <v>#REF!</v>
      </c>
      <c r="C478" s="41" t="e">
        <f>#REF!+#REF!</f>
        <v>#REF!</v>
      </c>
      <c r="D478" s="41" t="e">
        <f>#REF!</f>
        <v>#REF!</v>
      </c>
      <c r="E478" s="41" t="e">
        <f>#REF!+#REF!</f>
        <v>#REF!</v>
      </c>
      <c r="F478" s="41" t="e">
        <f>#REF!+#REF!</f>
        <v>#REF!</v>
      </c>
      <c r="G478" s="41" t="e">
        <f>#REF!+#REF!</f>
        <v>#REF!</v>
      </c>
      <c r="H478" s="41" t="e">
        <f>#REF!+#REF!</f>
        <v>#REF!</v>
      </c>
      <c r="I478" s="40" t="e">
        <f>SUM(C478:H478)+'BC1-3'!S478</f>
        <v>#REF!</v>
      </c>
    </row>
    <row r="479" spans="1:9" ht="12.75" customHeight="1" x14ac:dyDescent="0.2">
      <c r="A479" s="38" t="e">
        <f>#REF!</f>
        <v>#REF!</v>
      </c>
      <c r="B479" s="39" t="e">
        <f>#REF!</f>
        <v>#REF!</v>
      </c>
      <c r="C479" s="41" t="e">
        <f>#REF!+#REF!</f>
        <v>#REF!</v>
      </c>
      <c r="D479" s="41" t="e">
        <f>#REF!</f>
        <v>#REF!</v>
      </c>
      <c r="E479" s="41" t="e">
        <f>#REF!+#REF!</f>
        <v>#REF!</v>
      </c>
      <c r="F479" s="41" t="e">
        <f>#REF!+#REF!</f>
        <v>#REF!</v>
      </c>
      <c r="G479" s="41" t="e">
        <f>#REF!+#REF!</f>
        <v>#REF!</v>
      </c>
      <c r="H479" s="41" t="e">
        <f>#REF!+#REF!</f>
        <v>#REF!</v>
      </c>
      <c r="I479" s="40" t="e">
        <f>SUM(C479:H479)+'BC1-3'!S479</f>
        <v>#REF!</v>
      </c>
    </row>
    <row r="480" spans="1:9" ht="12.75" customHeight="1" x14ac:dyDescent="0.2">
      <c r="A480" s="38" t="e">
        <f>#REF!</f>
        <v>#REF!</v>
      </c>
      <c r="B480" s="39" t="e">
        <f>#REF!</f>
        <v>#REF!</v>
      </c>
      <c r="C480" s="41" t="e">
        <f>#REF!+#REF!</f>
        <v>#REF!</v>
      </c>
      <c r="D480" s="41" t="e">
        <f>#REF!</f>
        <v>#REF!</v>
      </c>
      <c r="E480" s="41" t="e">
        <f>#REF!+#REF!</f>
        <v>#REF!</v>
      </c>
      <c r="F480" s="41" t="e">
        <f>#REF!+#REF!</f>
        <v>#REF!</v>
      </c>
      <c r="G480" s="41" t="e">
        <f>#REF!+#REF!</f>
        <v>#REF!</v>
      </c>
      <c r="H480" s="41" t="e">
        <f>#REF!+#REF!</f>
        <v>#REF!</v>
      </c>
      <c r="I480" s="40" t="e">
        <f>SUM(C480:H480)+'BC1-3'!S480</f>
        <v>#REF!</v>
      </c>
    </row>
    <row r="481" spans="1:9" ht="12.75" customHeight="1" x14ac:dyDescent="0.2">
      <c r="A481" s="38" t="e">
        <f>#REF!</f>
        <v>#REF!</v>
      </c>
      <c r="B481" s="39" t="e">
        <f>#REF!</f>
        <v>#REF!</v>
      </c>
      <c r="C481" s="41" t="e">
        <f>#REF!+#REF!</f>
        <v>#REF!</v>
      </c>
      <c r="D481" s="41" t="e">
        <f>#REF!</f>
        <v>#REF!</v>
      </c>
      <c r="E481" s="41" t="e">
        <f>#REF!+#REF!</f>
        <v>#REF!</v>
      </c>
      <c r="F481" s="41" t="e">
        <f>#REF!+#REF!</f>
        <v>#REF!</v>
      </c>
      <c r="G481" s="41" t="e">
        <f>#REF!+#REF!</f>
        <v>#REF!</v>
      </c>
      <c r="H481" s="41" t="e">
        <f>#REF!+#REF!</f>
        <v>#REF!</v>
      </c>
      <c r="I481" s="40" t="e">
        <f>SUM(C481:H481)+'BC1-3'!S481</f>
        <v>#REF!</v>
      </c>
    </row>
    <row r="482" spans="1:9" ht="12.75" customHeight="1" x14ac:dyDescent="0.2">
      <c r="A482" s="38" t="e">
        <f>#REF!</f>
        <v>#REF!</v>
      </c>
      <c r="B482" s="39" t="e">
        <f>#REF!</f>
        <v>#REF!</v>
      </c>
      <c r="C482" s="41" t="e">
        <f>#REF!+#REF!</f>
        <v>#REF!</v>
      </c>
      <c r="D482" s="41" t="e">
        <f>#REF!</f>
        <v>#REF!</v>
      </c>
      <c r="E482" s="41" t="e">
        <f>#REF!+#REF!</f>
        <v>#REF!</v>
      </c>
      <c r="F482" s="41" t="e">
        <f>#REF!+#REF!</f>
        <v>#REF!</v>
      </c>
      <c r="G482" s="41" t="e">
        <f>#REF!+#REF!</f>
        <v>#REF!</v>
      </c>
      <c r="H482" s="41" t="e">
        <f>#REF!+#REF!</f>
        <v>#REF!</v>
      </c>
      <c r="I482" s="40" t="e">
        <f>SUM(C482:H482)+'BC1-3'!S482</f>
        <v>#REF!</v>
      </c>
    </row>
    <row r="483" spans="1:9" ht="12.75" customHeight="1" x14ac:dyDescent="0.2">
      <c r="A483" s="38" t="e">
        <f>#REF!</f>
        <v>#REF!</v>
      </c>
      <c r="B483" s="39" t="e">
        <f>#REF!</f>
        <v>#REF!</v>
      </c>
      <c r="C483" s="41" t="e">
        <f>#REF!+#REF!</f>
        <v>#REF!</v>
      </c>
      <c r="D483" s="41" t="e">
        <f>#REF!</f>
        <v>#REF!</v>
      </c>
      <c r="E483" s="41" t="e">
        <f>#REF!+#REF!</f>
        <v>#REF!</v>
      </c>
      <c r="F483" s="41" t="e">
        <f>#REF!+#REF!</f>
        <v>#REF!</v>
      </c>
      <c r="G483" s="41" t="e">
        <f>#REF!+#REF!</f>
        <v>#REF!</v>
      </c>
      <c r="H483" s="41" t="e">
        <f>#REF!+#REF!</f>
        <v>#REF!</v>
      </c>
      <c r="I483" s="40" t="e">
        <f>SUM(C483:H483)+'BC1-3'!S483</f>
        <v>#REF!</v>
      </c>
    </row>
    <row r="484" spans="1:9" ht="12.75" customHeight="1" x14ac:dyDescent="0.2">
      <c r="A484" s="38" t="e">
        <f>#REF!</f>
        <v>#REF!</v>
      </c>
      <c r="B484" s="39" t="e">
        <f>#REF!</f>
        <v>#REF!</v>
      </c>
      <c r="C484" s="41" t="e">
        <f>#REF!+#REF!</f>
        <v>#REF!</v>
      </c>
      <c r="D484" s="41" t="e">
        <f>#REF!</f>
        <v>#REF!</v>
      </c>
      <c r="E484" s="41" t="e">
        <f>#REF!+#REF!</f>
        <v>#REF!</v>
      </c>
      <c r="F484" s="41" t="e">
        <f>#REF!+#REF!</f>
        <v>#REF!</v>
      </c>
      <c r="G484" s="41" t="e">
        <f>#REF!+#REF!</f>
        <v>#REF!</v>
      </c>
      <c r="H484" s="41" t="e">
        <f>#REF!+#REF!</f>
        <v>#REF!</v>
      </c>
      <c r="I484" s="40" t="e">
        <f>SUM(C484:H484)+'BC1-3'!S484</f>
        <v>#REF!</v>
      </c>
    </row>
    <row r="485" spans="1:9" ht="12.75" customHeight="1" x14ac:dyDescent="0.2">
      <c r="A485" s="38" t="e">
        <f>#REF!</f>
        <v>#REF!</v>
      </c>
      <c r="B485" s="39" t="e">
        <f>#REF!</f>
        <v>#REF!</v>
      </c>
      <c r="C485" s="41" t="e">
        <f>#REF!+#REF!</f>
        <v>#REF!</v>
      </c>
      <c r="D485" s="41" t="e">
        <f>#REF!</f>
        <v>#REF!</v>
      </c>
      <c r="E485" s="41" t="e">
        <f>#REF!+#REF!</f>
        <v>#REF!</v>
      </c>
      <c r="F485" s="41" t="e">
        <f>#REF!+#REF!</f>
        <v>#REF!</v>
      </c>
      <c r="G485" s="41" t="e">
        <f>#REF!+#REF!</f>
        <v>#REF!</v>
      </c>
      <c r="H485" s="41" t="e">
        <f>#REF!+#REF!</f>
        <v>#REF!</v>
      </c>
      <c r="I485" s="40" t="e">
        <f>SUM(C485:H485)+'BC1-3'!S485</f>
        <v>#REF!</v>
      </c>
    </row>
    <row r="486" spans="1:9" ht="12.75" customHeight="1" x14ac:dyDescent="0.2">
      <c r="A486" s="38" t="e">
        <f>#REF!</f>
        <v>#REF!</v>
      </c>
      <c r="B486" s="39" t="e">
        <f>#REF!</f>
        <v>#REF!</v>
      </c>
      <c r="C486" s="41" t="e">
        <f>#REF!+#REF!</f>
        <v>#REF!</v>
      </c>
      <c r="D486" s="41" t="e">
        <f>#REF!</f>
        <v>#REF!</v>
      </c>
      <c r="E486" s="41" t="e">
        <f>#REF!+#REF!</f>
        <v>#REF!</v>
      </c>
      <c r="F486" s="41" t="e">
        <f>#REF!+#REF!</f>
        <v>#REF!</v>
      </c>
      <c r="G486" s="41" t="e">
        <f>#REF!+#REF!</f>
        <v>#REF!</v>
      </c>
      <c r="H486" s="41" t="e">
        <f>#REF!+#REF!</f>
        <v>#REF!</v>
      </c>
      <c r="I486" s="40" t="e">
        <f>SUM(C486:H486)+'BC1-3'!S486</f>
        <v>#REF!</v>
      </c>
    </row>
    <row r="487" spans="1:9" ht="12.75" customHeight="1" x14ac:dyDescent="0.2">
      <c r="A487" s="38" t="e">
        <f>#REF!</f>
        <v>#REF!</v>
      </c>
      <c r="B487" s="39" t="e">
        <f>#REF!</f>
        <v>#REF!</v>
      </c>
      <c r="C487" s="41" t="e">
        <f>#REF!+#REF!</f>
        <v>#REF!</v>
      </c>
      <c r="D487" s="41" t="e">
        <f>#REF!</f>
        <v>#REF!</v>
      </c>
      <c r="E487" s="41" t="e">
        <f>#REF!+#REF!</f>
        <v>#REF!</v>
      </c>
      <c r="F487" s="41" t="e">
        <f>#REF!+#REF!</f>
        <v>#REF!</v>
      </c>
      <c r="G487" s="41" t="e">
        <f>#REF!+#REF!</f>
        <v>#REF!</v>
      </c>
      <c r="H487" s="41" t="e">
        <f>#REF!+#REF!</f>
        <v>#REF!</v>
      </c>
      <c r="I487" s="40" t="e">
        <f>SUM(C487:H487)+'BC1-3'!S487</f>
        <v>#REF!</v>
      </c>
    </row>
    <row r="488" spans="1:9" ht="12.75" customHeight="1" x14ac:dyDescent="0.2">
      <c r="A488" s="38" t="e">
        <f>#REF!</f>
        <v>#REF!</v>
      </c>
      <c r="B488" s="39" t="e">
        <f>#REF!</f>
        <v>#REF!</v>
      </c>
      <c r="C488" s="41" t="e">
        <f>#REF!+#REF!</f>
        <v>#REF!</v>
      </c>
      <c r="D488" s="41" t="e">
        <f>#REF!</f>
        <v>#REF!</v>
      </c>
      <c r="E488" s="41" t="e">
        <f>#REF!+#REF!</f>
        <v>#REF!</v>
      </c>
      <c r="F488" s="41" t="e">
        <f>#REF!+#REF!</f>
        <v>#REF!</v>
      </c>
      <c r="G488" s="41" t="e">
        <f>#REF!+#REF!</f>
        <v>#REF!</v>
      </c>
      <c r="H488" s="41" t="e">
        <f>#REF!+#REF!</f>
        <v>#REF!</v>
      </c>
      <c r="I488" s="40" t="e">
        <f>SUM(C488:H488)+'BC1-3'!S488</f>
        <v>#REF!</v>
      </c>
    </row>
    <row r="489" spans="1:9" ht="12.75" customHeight="1" x14ac:dyDescent="0.2">
      <c r="A489" s="38" t="e">
        <f>#REF!</f>
        <v>#REF!</v>
      </c>
      <c r="B489" s="39" t="e">
        <f>#REF!</f>
        <v>#REF!</v>
      </c>
      <c r="C489" s="41" t="e">
        <f>#REF!+#REF!</f>
        <v>#REF!</v>
      </c>
      <c r="D489" s="41" t="e">
        <f>#REF!</f>
        <v>#REF!</v>
      </c>
      <c r="E489" s="41" t="e">
        <f>#REF!+#REF!</f>
        <v>#REF!</v>
      </c>
      <c r="F489" s="41" t="e">
        <f>#REF!+#REF!</f>
        <v>#REF!</v>
      </c>
      <c r="G489" s="41" t="e">
        <f>#REF!+#REF!</f>
        <v>#REF!</v>
      </c>
      <c r="H489" s="41" t="e">
        <f>#REF!+#REF!</f>
        <v>#REF!</v>
      </c>
      <c r="I489" s="40" t="e">
        <f>SUM(C489:H489)+'BC1-3'!S489</f>
        <v>#REF!</v>
      </c>
    </row>
    <row r="490" spans="1:9" ht="12.75" customHeight="1" x14ac:dyDescent="0.2">
      <c r="A490" s="38" t="e">
        <f>#REF!</f>
        <v>#REF!</v>
      </c>
      <c r="B490" s="39" t="e">
        <f>#REF!</f>
        <v>#REF!</v>
      </c>
      <c r="C490" s="41" t="e">
        <f>#REF!+#REF!</f>
        <v>#REF!</v>
      </c>
      <c r="D490" s="41" t="e">
        <f>#REF!</f>
        <v>#REF!</v>
      </c>
      <c r="E490" s="41" t="e">
        <f>#REF!+#REF!</f>
        <v>#REF!</v>
      </c>
      <c r="F490" s="41" t="e">
        <f>#REF!+#REF!</f>
        <v>#REF!</v>
      </c>
      <c r="G490" s="41" t="e">
        <f>#REF!+#REF!</f>
        <v>#REF!</v>
      </c>
      <c r="H490" s="41" t="e">
        <f>#REF!+#REF!</f>
        <v>#REF!</v>
      </c>
      <c r="I490" s="40" t="e">
        <f>SUM(C490:H490)+'BC1-3'!S490</f>
        <v>#REF!</v>
      </c>
    </row>
    <row r="491" spans="1:9" ht="12.75" customHeight="1" x14ac:dyDescent="0.2">
      <c r="A491" s="38" t="e">
        <f>#REF!</f>
        <v>#REF!</v>
      </c>
      <c r="B491" s="39" t="e">
        <f>#REF!</f>
        <v>#REF!</v>
      </c>
      <c r="C491" s="41" t="e">
        <f>#REF!+#REF!</f>
        <v>#REF!</v>
      </c>
      <c r="D491" s="41" t="e">
        <f>#REF!</f>
        <v>#REF!</v>
      </c>
      <c r="E491" s="41" t="e">
        <f>#REF!+#REF!</f>
        <v>#REF!</v>
      </c>
      <c r="F491" s="41" t="e">
        <f>#REF!+#REF!</f>
        <v>#REF!</v>
      </c>
      <c r="G491" s="41" t="e">
        <f>#REF!+#REF!</f>
        <v>#REF!</v>
      </c>
      <c r="H491" s="41" t="e">
        <f>#REF!+#REF!</f>
        <v>#REF!</v>
      </c>
      <c r="I491" s="40" t="e">
        <f>SUM(C491:H491)+'BC1-3'!S491</f>
        <v>#REF!</v>
      </c>
    </row>
    <row r="492" spans="1:9" ht="12.75" customHeight="1" x14ac:dyDescent="0.2">
      <c r="A492" s="38" t="e">
        <f>#REF!</f>
        <v>#REF!</v>
      </c>
      <c r="B492" s="39" t="e">
        <f>#REF!</f>
        <v>#REF!</v>
      </c>
      <c r="C492" s="41" t="e">
        <f>#REF!+#REF!</f>
        <v>#REF!</v>
      </c>
      <c r="D492" s="41" t="e">
        <f>#REF!</f>
        <v>#REF!</v>
      </c>
      <c r="E492" s="41" t="e">
        <f>#REF!+#REF!</f>
        <v>#REF!</v>
      </c>
      <c r="F492" s="41" t="e">
        <f>#REF!+#REF!</f>
        <v>#REF!</v>
      </c>
      <c r="G492" s="41" t="e">
        <f>#REF!+#REF!</f>
        <v>#REF!</v>
      </c>
      <c r="H492" s="41" t="e">
        <f>#REF!+#REF!</f>
        <v>#REF!</v>
      </c>
      <c r="I492" s="40" t="e">
        <f>SUM(C492:H492)+'BC1-3'!S492</f>
        <v>#REF!</v>
      </c>
    </row>
    <row r="493" spans="1:9" ht="12.75" customHeight="1" x14ac:dyDescent="0.2">
      <c r="A493" s="38" t="e">
        <f>#REF!</f>
        <v>#REF!</v>
      </c>
      <c r="B493" s="39" t="e">
        <f>#REF!</f>
        <v>#REF!</v>
      </c>
      <c r="C493" s="41" t="e">
        <f>#REF!+#REF!</f>
        <v>#REF!</v>
      </c>
      <c r="D493" s="41" t="e">
        <f>#REF!</f>
        <v>#REF!</v>
      </c>
      <c r="E493" s="41" t="e">
        <f>#REF!+#REF!</f>
        <v>#REF!</v>
      </c>
      <c r="F493" s="41" t="e">
        <f>#REF!+#REF!</f>
        <v>#REF!</v>
      </c>
      <c r="G493" s="41" t="e">
        <f>#REF!+#REF!</f>
        <v>#REF!</v>
      </c>
      <c r="H493" s="41" t="e">
        <f>#REF!+#REF!</f>
        <v>#REF!</v>
      </c>
      <c r="I493" s="40" t="e">
        <f>SUM(C493:H493)+'BC1-3'!S493</f>
        <v>#REF!</v>
      </c>
    </row>
    <row r="494" spans="1:9" ht="12.75" customHeight="1" x14ac:dyDescent="0.2">
      <c r="A494" s="38" t="e">
        <f>#REF!</f>
        <v>#REF!</v>
      </c>
      <c r="B494" s="39" t="e">
        <f>#REF!</f>
        <v>#REF!</v>
      </c>
      <c r="C494" s="41" t="e">
        <f>#REF!+#REF!</f>
        <v>#REF!</v>
      </c>
      <c r="D494" s="41" t="e">
        <f>#REF!</f>
        <v>#REF!</v>
      </c>
      <c r="E494" s="41" t="e">
        <f>#REF!+#REF!</f>
        <v>#REF!</v>
      </c>
      <c r="F494" s="41" t="e">
        <f>#REF!+#REF!</f>
        <v>#REF!</v>
      </c>
      <c r="G494" s="41" t="e">
        <f>#REF!+#REF!</f>
        <v>#REF!</v>
      </c>
      <c r="H494" s="41" t="e">
        <f>#REF!+#REF!</f>
        <v>#REF!</v>
      </c>
      <c r="I494" s="40" t="e">
        <f>SUM(C494:H494)+'BC1-3'!S494</f>
        <v>#REF!</v>
      </c>
    </row>
    <row r="495" spans="1:9" ht="12.75" customHeight="1" x14ac:dyDescent="0.2">
      <c r="A495" s="38" t="e">
        <f>#REF!</f>
        <v>#REF!</v>
      </c>
      <c r="B495" s="39" t="e">
        <f>#REF!</f>
        <v>#REF!</v>
      </c>
      <c r="C495" s="41" t="e">
        <f>#REF!+#REF!</f>
        <v>#REF!</v>
      </c>
      <c r="D495" s="41" t="e">
        <f>#REF!</f>
        <v>#REF!</v>
      </c>
      <c r="E495" s="41" t="e">
        <f>#REF!+#REF!</f>
        <v>#REF!</v>
      </c>
      <c r="F495" s="41" t="e">
        <f>#REF!+#REF!</f>
        <v>#REF!</v>
      </c>
      <c r="G495" s="41" t="e">
        <f>#REF!+#REF!</f>
        <v>#REF!</v>
      </c>
      <c r="H495" s="41" t="e">
        <f>#REF!+#REF!</f>
        <v>#REF!</v>
      </c>
      <c r="I495" s="40" t="e">
        <f>SUM(C495:H495)+'BC1-3'!S495</f>
        <v>#REF!</v>
      </c>
    </row>
    <row r="496" spans="1:9" ht="12.75" customHeight="1" x14ac:dyDescent="0.2">
      <c r="A496" s="38" t="e">
        <f>#REF!</f>
        <v>#REF!</v>
      </c>
      <c r="B496" s="39" t="e">
        <f>#REF!</f>
        <v>#REF!</v>
      </c>
      <c r="C496" s="41" t="e">
        <f>#REF!+#REF!</f>
        <v>#REF!</v>
      </c>
      <c r="D496" s="41" t="e">
        <f>#REF!</f>
        <v>#REF!</v>
      </c>
      <c r="E496" s="41" t="e">
        <f>#REF!+#REF!</f>
        <v>#REF!</v>
      </c>
      <c r="F496" s="41" t="e">
        <f>#REF!+#REF!</f>
        <v>#REF!</v>
      </c>
      <c r="G496" s="41" t="e">
        <f>#REF!+#REF!</f>
        <v>#REF!</v>
      </c>
      <c r="H496" s="41" t="e">
        <f>#REF!+#REF!</f>
        <v>#REF!</v>
      </c>
      <c r="I496" s="40" t="e">
        <f>SUM(C496:H496)+'BC1-3'!S496</f>
        <v>#REF!</v>
      </c>
    </row>
    <row r="497" spans="1:9" ht="12.75" customHeight="1" x14ac:dyDescent="0.2">
      <c r="A497" s="38" t="e">
        <f>#REF!</f>
        <v>#REF!</v>
      </c>
      <c r="B497" s="39" t="e">
        <f>#REF!</f>
        <v>#REF!</v>
      </c>
      <c r="C497" s="41" t="e">
        <f>#REF!+#REF!</f>
        <v>#REF!</v>
      </c>
      <c r="D497" s="41" t="e">
        <f>#REF!</f>
        <v>#REF!</v>
      </c>
      <c r="E497" s="41" t="e">
        <f>#REF!+#REF!</f>
        <v>#REF!</v>
      </c>
      <c r="F497" s="41" t="e">
        <f>#REF!+#REF!</f>
        <v>#REF!</v>
      </c>
      <c r="G497" s="41" t="e">
        <f>#REF!+#REF!</f>
        <v>#REF!</v>
      </c>
      <c r="H497" s="41" t="e">
        <f>#REF!+#REF!</f>
        <v>#REF!</v>
      </c>
      <c r="I497" s="40" t="e">
        <f>SUM(C497:H497)+'BC1-3'!S497</f>
        <v>#REF!</v>
      </c>
    </row>
    <row r="498" spans="1:9" ht="12.75" customHeight="1" x14ac:dyDescent="0.2">
      <c r="A498" s="38" t="e">
        <f>#REF!</f>
        <v>#REF!</v>
      </c>
      <c r="B498" s="39" t="e">
        <f>#REF!</f>
        <v>#REF!</v>
      </c>
      <c r="C498" s="41" t="e">
        <f>#REF!+#REF!</f>
        <v>#REF!</v>
      </c>
      <c r="D498" s="41" t="e">
        <f>#REF!</f>
        <v>#REF!</v>
      </c>
      <c r="E498" s="41" t="e">
        <f>#REF!+#REF!</f>
        <v>#REF!</v>
      </c>
      <c r="F498" s="41" t="e">
        <f>#REF!+#REF!</f>
        <v>#REF!</v>
      </c>
      <c r="G498" s="41" t="e">
        <f>#REF!+#REF!</f>
        <v>#REF!</v>
      </c>
      <c r="H498" s="41" t="e">
        <f>#REF!+#REF!</f>
        <v>#REF!</v>
      </c>
      <c r="I498" s="40" t="e">
        <f>SUM(C498:H498)+'BC1-3'!S498</f>
        <v>#REF!</v>
      </c>
    </row>
    <row r="499" spans="1:9" ht="12.75" customHeight="1" x14ac:dyDescent="0.2">
      <c r="A499" s="38" t="e">
        <f>#REF!</f>
        <v>#REF!</v>
      </c>
      <c r="B499" s="39" t="e">
        <f>#REF!</f>
        <v>#REF!</v>
      </c>
      <c r="C499" s="41" t="e">
        <f>#REF!+#REF!</f>
        <v>#REF!</v>
      </c>
      <c r="D499" s="41" t="e">
        <f>#REF!</f>
        <v>#REF!</v>
      </c>
      <c r="E499" s="41" t="e">
        <f>#REF!+#REF!</f>
        <v>#REF!</v>
      </c>
      <c r="F499" s="41" t="e">
        <f>#REF!+#REF!</f>
        <v>#REF!</v>
      </c>
      <c r="G499" s="41" t="e">
        <f>#REF!+#REF!</f>
        <v>#REF!</v>
      </c>
      <c r="H499" s="41" t="e">
        <f>#REF!+#REF!</f>
        <v>#REF!</v>
      </c>
      <c r="I499" s="40" t="e">
        <f>SUM(C499:H499)+'BC1-3'!S499</f>
        <v>#REF!</v>
      </c>
    </row>
    <row r="500" spans="1:9" ht="12.75" customHeight="1" x14ac:dyDescent="0.2">
      <c r="A500" s="38" t="e">
        <f>#REF!</f>
        <v>#REF!</v>
      </c>
      <c r="B500" s="39" t="e">
        <f>#REF!</f>
        <v>#REF!</v>
      </c>
      <c r="C500" s="41" t="e">
        <f>#REF!+#REF!</f>
        <v>#REF!</v>
      </c>
      <c r="D500" s="41" t="e">
        <f>#REF!</f>
        <v>#REF!</v>
      </c>
      <c r="E500" s="41" t="e">
        <f>#REF!+#REF!</f>
        <v>#REF!</v>
      </c>
      <c r="F500" s="41" t="e">
        <f>#REF!+#REF!</f>
        <v>#REF!</v>
      </c>
      <c r="G500" s="41" t="e">
        <f>#REF!+#REF!</f>
        <v>#REF!</v>
      </c>
      <c r="H500" s="41" t="e">
        <f>#REF!+#REF!</f>
        <v>#REF!</v>
      </c>
      <c r="I500" s="40" t="e">
        <f>SUM(C500:H500)+'BC1-3'!S500</f>
        <v>#REF!</v>
      </c>
    </row>
    <row r="501" spans="1:9" ht="12.75" customHeight="1" x14ac:dyDescent="0.2">
      <c r="A501" s="38" t="e">
        <f>#REF!</f>
        <v>#REF!</v>
      </c>
      <c r="B501" s="39" t="e">
        <f>#REF!</f>
        <v>#REF!</v>
      </c>
      <c r="C501" s="41" t="e">
        <f>#REF!+#REF!</f>
        <v>#REF!</v>
      </c>
      <c r="D501" s="41" t="e">
        <f>#REF!</f>
        <v>#REF!</v>
      </c>
      <c r="E501" s="41" t="e">
        <f>#REF!+#REF!</f>
        <v>#REF!</v>
      </c>
      <c r="F501" s="41" t="e">
        <f>#REF!+#REF!</f>
        <v>#REF!</v>
      </c>
      <c r="G501" s="41" t="e">
        <f>#REF!+#REF!</f>
        <v>#REF!</v>
      </c>
      <c r="H501" s="41" t="e">
        <f>#REF!+#REF!</f>
        <v>#REF!</v>
      </c>
      <c r="I501" s="40" t="e">
        <f>SUM(C501:H501)+'BC1-3'!S501</f>
        <v>#REF!</v>
      </c>
    </row>
    <row r="502" spans="1:9" ht="12.75" customHeight="1" x14ac:dyDescent="0.2">
      <c r="A502" s="38" t="e">
        <f>#REF!</f>
        <v>#REF!</v>
      </c>
      <c r="B502" s="39" t="e">
        <f>#REF!</f>
        <v>#REF!</v>
      </c>
      <c r="C502" s="41" t="e">
        <f>#REF!+#REF!</f>
        <v>#REF!</v>
      </c>
      <c r="D502" s="41" t="e">
        <f>#REF!</f>
        <v>#REF!</v>
      </c>
      <c r="E502" s="41" t="e">
        <f>#REF!+#REF!</f>
        <v>#REF!</v>
      </c>
      <c r="F502" s="41" t="e">
        <f>#REF!+#REF!</f>
        <v>#REF!</v>
      </c>
      <c r="G502" s="41" t="e">
        <f>#REF!+#REF!</f>
        <v>#REF!</v>
      </c>
      <c r="H502" s="41" t="e">
        <f>#REF!+#REF!</f>
        <v>#REF!</v>
      </c>
      <c r="I502" s="40" t="e">
        <f>SUM(C502:H502)+'BC1-3'!S502</f>
        <v>#REF!</v>
      </c>
    </row>
    <row r="503" spans="1:9" ht="12.75" customHeight="1" x14ac:dyDescent="0.2">
      <c r="A503" s="38" t="e">
        <f>#REF!</f>
        <v>#REF!</v>
      </c>
      <c r="B503" s="39" t="e">
        <f>#REF!</f>
        <v>#REF!</v>
      </c>
      <c r="C503" s="41" t="e">
        <f>#REF!+#REF!</f>
        <v>#REF!</v>
      </c>
      <c r="D503" s="41" t="e">
        <f>#REF!</f>
        <v>#REF!</v>
      </c>
      <c r="E503" s="41" t="e">
        <f>#REF!+#REF!</f>
        <v>#REF!</v>
      </c>
      <c r="F503" s="41" t="e">
        <f>#REF!+#REF!</f>
        <v>#REF!</v>
      </c>
      <c r="G503" s="41" t="e">
        <f>#REF!+#REF!</f>
        <v>#REF!</v>
      </c>
      <c r="H503" s="41" t="e">
        <f>#REF!+#REF!</f>
        <v>#REF!</v>
      </c>
      <c r="I503" s="40" t="e">
        <f>SUM(C503:H503)+'BC1-3'!S503</f>
        <v>#REF!</v>
      </c>
    </row>
    <row r="504" spans="1:9" ht="12.75" customHeight="1" x14ac:dyDescent="0.2">
      <c r="A504" s="38" t="e">
        <f>#REF!</f>
        <v>#REF!</v>
      </c>
      <c r="B504" s="39" t="e">
        <f>#REF!</f>
        <v>#REF!</v>
      </c>
      <c r="C504" s="41" t="e">
        <f>#REF!+#REF!</f>
        <v>#REF!</v>
      </c>
      <c r="D504" s="41" t="e">
        <f>#REF!</f>
        <v>#REF!</v>
      </c>
      <c r="E504" s="41" t="e">
        <f>#REF!+#REF!</f>
        <v>#REF!</v>
      </c>
      <c r="F504" s="41" t="e">
        <f>#REF!+#REF!</f>
        <v>#REF!</v>
      </c>
      <c r="G504" s="41" t="e">
        <f>#REF!+#REF!</f>
        <v>#REF!</v>
      </c>
      <c r="H504" s="41" t="e">
        <f>#REF!+#REF!</f>
        <v>#REF!</v>
      </c>
      <c r="I504" s="40" t="e">
        <f>SUM(C504:H504)+'BC1-3'!S504</f>
        <v>#REF!</v>
      </c>
    </row>
    <row r="505" spans="1:9" ht="12.75" customHeight="1" x14ac:dyDescent="0.2">
      <c r="A505" s="38" t="e">
        <f>#REF!</f>
        <v>#REF!</v>
      </c>
      <c r="B505" s="39" t="e">
        <f>#REF!</f>
        <v>#REF!</v>
      </c>
      <c r="C505" s="41" t="e">
        <f>#REF!+#REF!</f>
        <v>#REF!</v>
      </c>
      <c r="D505" s="41" t="e">
        <f>#REF!</f>
        <v>#REF!</v>
      </c>
      <c r="E505" s="41" t="e">
        <f>#REF!+#REF!</f>
        <v>#REF!</v>
      </c>
      <c r="F505" s="41" t="e">
        <f>#REF!+#REF!</f>
        <v>#REF!</v>
      </c>
      <c r="G505" s="41" t="e">
        <f>#REF!+#REF!</f>
        <v>#REF!</v>
      </c>
      <c r="H505" s="41" t="e">
        <f>#REF!+#REF!</f>
        <v>#REF!</v>
      </c>
      <c r="I505" s="40" t="e">
        <f>SUM(C505:H505)+'BC1-3'!S505</f>
        <v>#REF!</v>
      </c>
    </row>
    <row r="506" spans="1:9" ht="12.75" customHeight="1" x14ac:dyDescent="0.2">
      <c r="A506" s="38" t="e">
        <f>#REF!</f>
        <v>#REF!</v>
      </c>
      <c r="B506" s="39" t="e">
        <f>#REF!</f>
        <v>#REF!</v>
      </c>
      <c r="C506" s="41" t="e">
        <f>#REF!+#REF!</f>
        <v>#REF!</v>
      </c>
      <c r="D506" s="41" t="e">
        <f>#REF!</f>
        <v>#REF!</v>
      </c>
      <c r="E506" s="41" t="e">
        <f>#REF!+#REF!</f>
        <v>#REF!</v>
      </c>
      <c r="F506" s="41" t="e">
        <f>#REF!+#REF!</f>
        <v>#REF!</v>
      </c>
      <c r="G506" s="41" t="e">
        <f>#REF!+#REF!</f>
        <v>#REF!</v>
      </c>
      <c r="H506" s="41" t="e">
        <f>#REF!+#REF!</f>
        <v>#REF!</v>
      </c>
      <c r="I506" s="40" t="e">
        <f>SUM(C506:H506)+'BC1-3'!S506</f>
        <v>#REF!</v>
      </c>
    </row>
    <row r="507" spans="1:9" ht="12.75" customHeight="1" x14ac:dyDescent="0.2">
      <c r="A507" s="38" t="e">
        <f>#REF!</f>
        <v>#REF!</v>
      </c>
      <c r="B507" s="39" t="e">
        <f>#REF!</f>
        <v>#REF!</v>
      </c>
      <c r="C507" s="41" t="e">
        <f>#REF!+#REF!</f>
        <v>#REF!</v>
      </c>
      <c r="D507" s="41" t="e">
        <f>#REF!</f>
        <v>#REF!</v>
      </c>
      <c r="E507" s="41" t="e">
        <f>#REF!+#REF!</f>
        <v>#REF!</v>
      </c>
      <c r="F507" s="41" t="e">
        <f>#REF!+#REF!</f>
        <v>#REF!</v>
      </c>
      <c r="G507" s="41" t="e">
        <f>#REF!+#REF!</f>
        <v>#REF!</v>
      </c>
      <c r="H507" s="41" t="e">
        <f>#REF!+#REF!</f>
        <v>#REF!</v>
      </c>
      <c r="I507" s="40" t="e">
        <f>SUM(C507:H507)+'BC1-3'!S507</f>
        <v>#REF!</v>
      </c>
    </row>
    <row r="508" spans="1:9" ht="12.75" customHeight="1" x14ac:dyDescent="0.2">
      <c r="A508" s="38" t="e">
        <f>#REF!</f>
        <v>#REF!</v>
      </c>
      <c r="B508" s="39" t="e">
        <f>#REF!</f>
        <v>#REF!</v>
      </c>
      <c r="C508" s="41" t="e">
        <f>#REF!+#REF!</f>
        <v>#REF!</v>
      </c>
      <c r="D508" s="41" t="e">
        <f>#REF!</f>
        <v>#REF!</v>
      </c>
      <c r="E508" s="41" t="e">
        <f>#REF!+#REF!</f>
        <v>#REF!</v>
      </c>
      <c r="F508" s="41" t="e">
        <f>#REF!+#REF!</f>
        <v>#REF!</v>
      </c>
      <c r="G508" s="41" t="e">
        <f>#REF!+#REF!</f>
        <v>#REF!</v>
      </c>
      <c r="H508" s="41" t="e">
        <f>#REF!+#REF!</f>
        <v>#REF!</v>
      </c>
      <c r="I508" s="40" t="e">
        <f>SUM(C508:H508)+'BC1-3'!S508</f>
        <v>#REF!</v>
      </c>
    </row>
    <row r="509" spans="1:9" ht="12.75" customHeight="1" x14ac:dyDescent="0.2">
      <c r="A509" s="38" t="e">
        <f>#REF!</f>
        <v>#REF!</v>
      </c>
      <c r="B509" s="39" t="e">
        <f>#REF!</f>
        <v>#REF!</v>
      </c>
      <c r="C509" s="41" t="e">
        <f>#REF!+#REF!</f>
        <v>#REF!</v>
      </c>
      <c r="D509" s="41" t="e">
        <f>#REF!</f>
        <v>#REF!</v>
      </c>
      <c r="E509" s="41" t="e">
        <f>#REF!+#REF!</f>
        <v>#REF!</v>
      </c>
      <c r="F509" s="41" t="e">
        <f>#REF!+#REF!</f>
        <v>#REF!</v>
      </c>
      <c r="G509" s="41" t="e">
        <f>#REF!+#REF!</f>
        <v>#REF!</v>
      </c>
      <c r="H509" s="41" t="e">
        <f>#REF!+#REF!</f>
        <v>#REF!</v>
      </c>
      <c r="I509" s="40" t="e">
        <f>SUM(C509:H509)+'BC1-3'!S509</f>
        <v>#REF!</v>
      </c>
    </row>
    <row r="510" spans="1:9" ht="12.75" customHeight="1" x14ac:dyDescent="0.2">
      <c r="A510" s="38" t="e">
        <f>#REF!</f>
        <v>#REF!</v>
      </c>
      <c r="B510" s="39" t="e">
        <f>#REF!</f>
        <v>#REF!</v>
      </c>
      <c r="C510" s="41" t="e">
        <f>#REF!+#REF!</f>
        <v>#REF!</v>
      </c>
      <c r="D510" s="41" t="e">
        <f>#REF!</f>
        <v>#REF!</v>
      </c>
      <c r="E510" s="41" t="e">
        <f>#REF!+#REF!</f>
        <v>#REF!</v>
      </c>
      <c r="F510" s="41" t="e">
        <f>#REF!+#REF!</f>
        <v>#REF!</v>
      </c>
      <c r="G510" s="41" t="e">
        <f>#REF!+#REF!</f>
        <v>#REF!</v>
      </c>
      <c r="H510" s="41" t="e">
        <f>#REF!+#REF!</f>
        <v>#REF!</v>
      </c>
      <c r="I510" s="40" t="e">
        <f>SUM(C510:H510)+'BC1-3'!S510</f>
        <v>#REF!</v>
      </c>
    </row>
    <row r="511" spans="1:9" ht="12.75" customHeight="1" x14ac:dyDescent="0.2">
      <c r="A511" s="38" t="e">
        <f>#REF!</f>
        <v>#REF!</v>
      </c>
      <c r="B511" s="39" t="e">
        <f>#REF!</f>
        <v>#REF!</v>
      </c>
      <c r="C511" s="41" t="e">
        <f>#REF!+#REF!</f>
        <v>#REF!</v>
      </c>
      <c r="D511" s="41" t="e">
        <f>#REF!</f>
        <v>#REF!</v>
      </c>
      <c r="E511" s="41" t="e">
        <f>#REF!+#REF!</f>
        <v>#REF!</v>
      </c>
      <c r="F511" s="41" t="e">
        <f>#REF!+#REF!</f>
        <v>#REF!</v>
      </c>
      <c r="G511" s="41" t="e">
        <f>#REF!+#REF!</f>
        <v>#REF!</v>
      </c>
      <c r="H511" s="41" t="e">
        <f>#REF!+#REF!</f>
        <v>#REF!</v>
      </c>
      <c r="I511" s="40" t="e">
        <f>SUM(C511:H511)+'BC1-3'!S511</f>
        <v>#REF!</v>
      </c>
    </row>
    <row r="512" spans="1:9" ht="12.75" customHeight="1" x14ac:dyDescent="0.2">
      <c r="A512" s="38" t="e">
        <f>#REF!</f>
        <v>#REF!</v>
      </c>
      <c r="B512" s="39" t="e">
        <f>#REF!</f>
        <v>#REF!</v>
      </c>
      <c r="C512" s="41" t="e">
        <f>#REF!+#REF!</f>
        <v>#REF!</v>
      </c>
      <c r="D512" s="41" t="e">
        <f>#REF!</f>
        <v>#REF!</v>
      </c>
      <c r="E512" s="41" t="e">
        <f>#REF!+#REF!</f>
        <v>#REF!</v>
      </c>
      <c r="F512" s="41" t="e">
        <f>#REF!+#REF!</f>
        <v>#REF!</v>
      </c>
      <c r="G512" s="41" t="e">
        <f>#REF!+#REF!</f>
        <v>#REF!</v>
      </c>
      <c r="H512" s="41" t="e">
        <f>#REF!+#REF!</f>
        <v>#REF!</v>
      </c>
      <c r="I512" s="40" t="e">
        <f>SUM(C512:H512)+'BC1-3'!S512</f>
        <v>#REF!</v>
      </c>
    </row>
    <row r="513" spans="1:9" ht="12.75" customHeight="1" x14ac:dyDescent="0.2">
      <c r="A513" s="38" t="e">
        <f>#REF!</f>
        <v>#REF!</v>
      </c>
      <c r="B513" s="39" t="e">
        <f>#REF!</f>
        <v>#REF!</v>
      </c>
      <c r="C513" s="41" t="e">
        <f>#REF!+#REF!</f>
        <v>#REF!</v>
      </c>
      <c r="D513" s="41" t="e">
        <f>#REF!</f>
        <v>#REF!</v>
      </c>
      <c r="E513" s="41" t="e">
        <f>#REF!+#REF!</f>
        <v>#REF!</v>
      </c>
      <c r="F513" s="41" t="e">
        <f>#REF!+#REF!</f>
        <v>#REF!</v>
      </c>
      <c r="G513" s="41" t="e">
        <f>#REF!+#REF!</f>
        <v>#REF!</v>
      </c>
      <c r="H513" s="41" t="e">
        <f>#REF!+#REF!</f>
        <v>#REF!</v>
      </c>
      <c r="I513" s="40" t="e">
        <f>SUM(C513:H513)+'BC1-3'!S513</f>
        <v>#REF!</v>
      </c>
    </row>
    <row r="514" spans="1:9" ht="12.75" customHeight="1" x14ac:dyDescent="0.2">
      <c r="A514" s="38" t="e">
        <f>#REF!</f>
        <v>#REF!</v>
      </c>
      <c r="B514" s="39" t="e">
        <f>#REF!</f>
        <v>#REF!</v>
      </c>
      <c r="C514" s="41" t="e">
        <f>#REF!+#REF!</f>
        <v>#REF!</v>
      </c>
      <c r="D514" s="41" t="e">
        <f>#REF!</f>
        <v>#REF!</v>
      </c>
      <c r="E514" s="41" t="e">
        <f>#REF!+#REF!</f>
        <v>#REF!</v>
      </c>
      <c r="F514" s="41" t="e">
        <f>#REF!+#REF!</f>
        <v>#REF!</v>
      </c>
      <c r="G514" s="41" t="e">
        <f>#REF!+#REF!</f>
        <v>#REF!</v>
      </c>
      <c r="H514" s="41" t="e">
        <f>#REF!+#REF!</f>
        <v>#REF!</v>
      </c>
      <c r="I514" s="40" t="e">
        <f>SUM(C514:H514)+'BC1-3'!S514</f>
        <v>#REF!</v>
      </c>
    </row>
    <row r="515" spans="1:9" ht="12.75" customHeight="1" x14ac:dyDescent="0.2">
      <c r="A515" s="38" t="e">
        <f>#REF!</f>
        <v>#REF!</v>
      </c>
      <c r="B515" s="39" t="e">
        <f>#REF!</f>
        <v>#REF!</v>
      </c>
      <c r="C515" s="41" t="e">
        <f>#REF!+#REF!</f>
        <v>#REF!</v>
      </c>
      <c r="D515" s="41" t="e">
        <f>#REF!</f>
        <v>#REF!</v>
      </c>
      <c r="E515" s="41" t="e">
        <f>#REF!+#REF!</f>
        <v>#REF!</v>
      </c>
      <c r="F515" s="41" t="e">
        <f>#REF!+#REF!</f>
        <v>#REF!</v>
      </c>
      <c r="G515" s="41" t="e">
        <f>#REF!+#REF!</f>
        <v>#REF!</v>
      </c>
      <c r="H515" s="41" t="e">
        <f>#REF!+#REF!</f>
        <v>#REF!</v>
      </c>
      <c r="I515" s="40" t="e">
        <f>SUM(C515:H515)+'BC1-3'!S515</f>
        <v>#REF!</v>
      </c>
    </row>
    <row r="516" spans="1:9" ht="12.75" customHeight="1" x14ac:dyDescent="0.2">
      <c r="A516" s="38" t="e">
        <f>#REF!</f>
        <v>#REF!</v>
      </c>
      <c r="B516" s="39" t="e">
        <f>#REF!</f>
        <v>#REF!</v>
      </c>
      <c r="C516" s="41" t="e">
        <f>#REF!+#REF!</f>
        <v>#REF!</v>
      </c>
      <c r="D516" s="41" t="e">
        <f>#REF!</f>
        <v>#REF!</v>
      </c>
      <c r="E516" s="41" t="e">
        <f>#REF!+#REF!</f>
        <v>#REF!</v>
      </c>
      <c r="F516" s="41" t="e">
        <f>#REF!+#REF!</f>
        <v>#REF!</v>
      </c>
      <c r="G516" s="41" t="e">
        <f>#REF!+#REF!</f>
        <v>#REF!</v>
      </c>
      <c r="H516" s="41" t="e">
        <f>#REF!+#REF!</f>
        <v>#REF!</v>
      </c>
      <c r="I516" s="40" t="e">
        <f>SUM(C516:H516)+'BC1-3'!S516</f>
        <v>#REF!</v>
      </c>
    </row>
    <row r="517" spans="1:9" ht="12.75" customHeight="1" x14ac:dyDescent="0.2">
      <c r="A517" s="38" t="e">
        <f>#REF!</f>
        <v>#REF!</v>
      </c>
      <c r="B517" s="39" t="e">
        <f>#REF!</f>
        <v>#REF!</v>
      </c>
      <c r="C517" s="41" t="e">
        <f>#REF!+#REF!</f>
        <v>#REF!</v>
      </c>
      <c r="D517" s="41" t="e">
        <f>#REF!</f>
        <v>#REF!</v>
      </c>
      <c r="E517" s="41" t="e">
        <f>#REF!+#REF!</f>
        <v>#REF!</v>
      </c>
      <c r="F517" s="41" t="e">
        <f>#REF!+#REF!</f>
        <v>#REF!</v>
      </c>
      <c r="G517" s="41" t="e">
        <f>#REF!+#REF!</f>
        <v>#REF!</v>
      </c>
      <c r="H517" s="41" t="e">
        <f>#REF!+#REF!</f>
        <v>#REF!</v>
      </c>
      <c r="I517" s="40" t="e">
        <f>SUM(C517:H517)+'BC1-3'!S517</f>
        <v>#REF!</v>
      </c>
    </row>
    <row r="518" spans="1:9" ht="12.75" customHeight="1" x14ac:dyDescent="0.2">
      <c r="A518" s="38" t="e">
        <f>#REF!</f>
        <v>#REF!</v>
      </c>
      <c r="B518" s="39" t="e">
        <f>#REF!</f>
        <v>#REF!</v>
      </c>
      <c r="C518" s="41" t="e">
        <f>#REF!+#REF!</f>
        <v>#REF!</v>
      </c>
      <c r="D518" s="41" t="e">
        <f>#REF!</f>
        <v>#REF!</v>
      </c>
      <c r="E518" s="41" t="e">
        <f>#REF!+#REF!</f>
        <v>#REF!</v>
      </c>
      <c r="F518" s="41" t="e">
        <f>#REF!+#REF!</f>
        <v>#REF!</v>
      </c>
      <c r="G518" s="41" t="e">
        <f>#REF!+#REF!</f>
        <v>#REF!</v>
      </c>
      <c r="H518" s="41" t="e">
        <f>#REF!+#REF!</f>
        <v>#REF!</v>
      </c>
      <c r="I518" s="40" t="e">
        <f>SUM(C518:H518)+'BC1-3'!S518</f>
        <v>#REF!</v>
      </c>
    </row>
    <row r="519" spans="1:9" ht="12.75" customHeight="1" x14ac:dyDescent="0.2">
      <c r="A519" s="38" t="e">
        <f>#REF!</f>
        <v>#REF!</v>
      </c>
      <c r="B519" s="39" t="e">
        <f>#REF!</f>
        <v>#REF!</v>
      </c>
      <c r="C519" s="41" t="e">
        <f>#REF!+#REF!</f>
        <v>#REF!</v>
      </c>
      <c r="D519" s="41" t="e">
        <f>#REF!</f>
        <v>#REF!</v>
      </c>
      <c r="E519" s="41" t="e">
        <f>#REF!+#REF!</f>
        <v>#REF!</v>
      </c>
      <c r="F519" s="41" t="e">
        <f>#REF!+#REF!</f>
        <v>#REF!</v>
      </c>
      <c r="G519" s="41" t="e">
        <f>#REF!+#REF!</f>
        <v>#REF!</v>
      </c>
      <c r="H519" s="41" t="e">
        <f>#REF!+#REF!</f>
        <v>#REF!</v>
      </c>
      <c r="I519" s="40" t="e">
        <f>SUM(C519:H519)+'BC1-3'!S519</f>
        <v>#REF!</v>
      </c>
    </row>
    <row r="520" spans="1:9" ht="12.75" customHeight="1" x14ac:dyDescent="0.2">
      <c r="A520" s="38" t="e">
        <f>#REF!</f>
        <v>#REF!</v>
      </c>
      <c r="B520" s="39" t="e">
        <f>#REF!</f>
        <v>#REF!</v>
      </c>
      <c r="C520" s="41" t="e">
        <f>#REF!+#REF!</f>
        <v>#REF!</v>
      </c>
      <c r="D520" s="41" t="e">
        <f>#REF!</f>
        <v>#REF!</v>
      </c>
      <c r="E520" s="41" t="e">
        <f>#REF!+#REF!</f>
        <v>#REF!</v>
      </c>
      <c r="F520" s="41" t="e">
        <f>#REF!+#REF!</f>
        <v>#REF!</v>
      </c>
      <c r="G520" s="41" t="e">
        <f>#REF!+#REF!</f>
        <v>#REF!</v>
      </c>
      <c r="H520" s="41" t="e">
        <f>#REF!+#REF!</f>
        <v>#REF!</v>
      </c>
      <c r="I520" s="40" t="e">
        <f>SUM(C520:H520)+'BC1-3'!S520</f>
        <v>#REF!</v>
      </c>
    </row>
    <row r="521" spans="1:9" ht="12.75" customHeight="1" x14ac:dyDescent="0.2">
      <c r="A521" s="38" t="e">
        <f>#REF!</f>
        <v>#REF!</v>
      </c>
      <c r="B521" s="39" t="e">
        <f>#REF!</f>
        <v>#REF!</v>
      </c>
      <c r="C521" s="41" t="e">
        <f>#REF!+#REF!</f>
        <v>#REF!</v>
      </c>
      <c r="D521" s="41" t="e">
        <f>#REF!</f>
        <v>#REF!</v>
      </c>
      <c r="E521" s="41" t="e">
        <f>#REF!+#REF!</f>
        <v>#REF!</v>
      </c>
      <c r="F521" s="41" t="e">
        <f>#REF!+#REF!</f>
        <v>#REF!</v>
      </c>
      <c r="G521" s="41" t="e">
        <f>#REF!+#REF!</f>
        <v>#REF!</v>
      </c>
      <c r="H521" s="41" t="e">
        <f>#REF!+#REF!</f>
        <v>#REF!</v>
      </c>
      <c r="I521" s="40" t="e">
        <f>SUM(C521:H521)+'BC1-3'!S521</f>
        <v>#REF!</v>
      </c>
    </row>
    <row r="522" spans="1:9" ht="12.75" customHeight="1" x14ac:dyDescent="0.2">
      <c r="A522" s="38" t="e">
        <f>#REF!</f>
        <v>#REF!</v>
      </c>
      <c r="B522" s="39" t="e">
        <f>#REF!</f>
        <v>#REF!</v>
      </c>
      <c r="C522" s="41" t="e">
        <f>#REF!+#REF!</f>
        <v>#REF!</v>
      </c>
      <c r="D522" s="41" t="e">
        <f>#REF!</f>
        <v>#REF!</v>
      </c>
      <c r="E522" s="41" t="e">
        <f>#REF!+#REF!</f>
        <v>#REF!</v>
      </c>
      <c r="F522" s="41" t="e">
        <f>#REF!+#REF!</f>
        <v>#REF!</v>
      </c>
      <c r="G522" s="41" t="e">
        <f>#REF!+#REF!</f>
        <v>#REF!</v>
      </c>
      <c r="H522" s="41" t="e">
        <f>#REF!+#REF!</f>
        <v>#REF!</v>
      </c>
      <c r="I522" s="40" t="e">
        <f>SUM(C522:H522)+'BC1-3'!S522</f>
        <v>#REF!</v>
      </c>
    </row>
    <row r="523" spans="1:9" ht="12.75" customHeight="1" x14ac:dyDescent="0.2">
      <c r="A523" s="38" t="e">
        <f>#REF!</f>
        <v>#REF!</v>
      </c>
      <c r="B523" s="39" t="e">
        <f>#REF!</f>
        <v>#REF!</v>
      </c>
      <c r="C523" s="41" t="e">
        <f>#REF!+#REF!</f>
        <v>#REF!</v>
      </c>
      <c r="D523" s="41" t="e">
        <f>#REF!</f>
        <v>#REF!</v>
      </c>
      <c r="E523" s="41" t="e">
        <f>#REF!+#REF!</f>
        <v>#REF!</v>
      </c>
      <c r="F523" s="41" t="e">
        <f>#REF!+#REF!</f>
        <v>#REF!</v>
      </c>
      <c r="G523" s="41" t="e">
        <f>#REF!+#REF!</f>
        <v>#REF!</v>
      </c>
      <c r="H523" s="41" t="e">
        <f>#REF!+#REF!</f>
        <v>#REF!</v>
      </c>
      <c r="I523" s="40" t="e">
        <f>SUM(C523:H523)+'BC1-3'!S523</f>
        <v>#REF!</v>
      </c>
    </row>
    <row r="524" spans="1:9" ht="12.75" customHeight="1" x14ac:dyDescent="0.2">
      <c r="A524" s="38" t="e">
        <f>#REF!</f>
        <v>#REF!</v>
      </c>
      <c r="B524" s="39" t="e">
        <f>#REF!</f>
        <v>#REF!</v>
      </c>
      <c r="C524" s="41" t="e">
        <f>#REF!+#REF!</f>
        <v>#REF!</v>
      </c>
      <c r="D524" s="41" t="e">
        <f>#REF!</f>
        <v>#REF!</v>
      </c>
      <c r="E524" s="41" t="e">
        <f>#REF!+#REF!</f>
        <v>#REF!</v>
      </c>
      <c r="F524" s="41" t="e">
        <f>#REF!+#REF!</f>
        <v>#REF!</v>
      </c>
      <c r="G524" s="41" t="e">
        <f>#REF!+#REF!</f>
        <v>#REF!</v>
      </c>
      <c r="H524" s="41" t="e">
        <f>#REF!+#REF!</f>
        <v>#REF!</v>
      </c>
      <c r="I524" s="40" t="e">
        <f>SUM(C524:H524)+'BC1-3'!S524</f>
        <v>#REF!</v>
      </c>
    </row>
    <row r="525" spans="1:9" ht="12.75" customHeight="1" x14ac:dyDescent="0.2">
      <c r="A525" s="38" t="e">
        <f>#REF!</f>
        <v>#REF!</v>
      </c>
      <c r="B525" s="39" t="e">
        <f>#REF!</f>
        <v>#REF!</v>
      </c>
      <c r="C525" s="41" t="e">
        <f>#REF!+#REF!</f>
        <v>#REF!</v>
      </c>
      <c r="D525" s="41" t="e">
        <f>#REF!</f>
        <v>#REF!</v>
      </c>
      <c r="E525" s="41" t="e">
        <f>#REF!+#REF!</f>
        <v>#REF!</v>
      </c>
      <c r="F525" s="41" t="e">
        <f>#REF!+#REF!</f>
        <v>#REF!</v>
      </c>
      <c r="G525" s="41" t="e">
        <f>#REF!+#REF!</f>
        <v>#REF!</v>
      </c>
      <c r="H525" s="41" t="e">
        <f>#REF!+#REF!</f>
        <v>#REF!</v>
      </c>
      <c r="I525" s="40" t="e">
        <f>SUM(C525:H525)+'BC1-3'!S525</f>
        <v>#REF!</v>
      </c>
    </row>
    <row r="526" spans="1:9" ht="12.75" customHeight="1" x14ac:dyDescent="0.2">
      <c r="A526" s="38" t="e">
        <f>#REF!</f>
        <v>#REF!</v>
      </c>
      <c r="B526" s="39" t="e">
        <f>#REF!</f>
        <v>#REF!</v>
      </c>
      <c r="C526" s="41" t="e">
        <f>#REF!+#REF!</f>
        <v>#REF!</v>
      </c>
      <c r="D526" s="41" t="e">
        <f>#REF!</f>
        <v>#REF!</v>
      </c>
      <c r="E526" s="41" t="e">
        <f>#REF!+#REF!</f>
        <v>#REF!</v>
      </c>
      <c r="F526" s="41" t="e">
        <f>#REF!+#REF!</f>
        <v>#REF!</v>
      </c>
      <c r="G526" s="41" t="e">
        <f>#REF!+#REF!</f>
        <v>#REF!</v>
      </c>
      <c r="H526" s="41" t="e">
        <f>#REF!+#REF!</f>
        <v>#REF!</v>
      </c>
      <c r="I526" s="40" t="e">
        <f>SUM(C526:H526)+'BC1-3'!S526</f>
        <v>#REF!</v>
      </c>
    </row>
    <row r="527" spans="1:9" ht="12.75" customHeight="1" x14ac:dyDescent="0.2">
      <c r="A527" s="38" t="e">
        <f>#REF!</f>
        <v>#REF!</v>
      </c>
      <c r="B527" s="39" t="e">
        <f>#REF!</f>
        <v>#REF!</v>
      </c>
      <c r="C527" s="41" t="e">
        <f>#REF!+#REF!</f>
        <v>#REF!</v>
      </c>
      <c r="D527" s="41" t="e">
        <f>#REF!</f>
        <v>#REF!</v>
      </c>
      <c r="E527" s="41" t="e">
        <f>#REF!+#REF!</f>
        <v>#REF!</v>
      </c>
      <c r="F527" s="41" t="e">
        <f>#REF!+#REF!</f>
        <v>#REF!</v>
      </c>
      <c r="G527" s="41" t="e">
        <f>#REF!+#REF!</f>
        <v>#REF!</v>
      </c>
      <c r="H527" s="41" t="e">
        <f>#REF!+#REF!</f>
        <v>#REF!</v>
      </c>
      <c r="I527" s="40" t="e">
        <f>SUM(C527:H527)+'BC1-3'!S527</f>
        <v>#REF!</v>
      </c>
    </row>
    <row r="528" spans="1:9" ht="12.75" customHeight="1" x14ac:dyDescent="0.2">
      <c r="A528" s="38" t="e">
        <f>#REF!</f>
        <v>#REF!</v>
      </c>
      <c r="B528" s="39" t="e">
        <f>#REF!</f>
        <v>#REF!</v>
      </c>
      <c r="C528" s="41" t="e">
        <f>#REF!+#REF!</f>
        <v>#REF!</v>
      </c>
      <c r="D528" s="41" t="e">
        <f>#REF!</f>
        <v>#REF!</v>
      </c>
      <c r="E528" s="41" t="e">
        <f>#REF!+#REF!</f>
        <v>#REF!</v>
      </c>
      <c r="F528" s="41" t="e">
        <f>#REF!+#REF!</f>
        <v>#REF!</v>
      </c>
      <c r="G528" s="41" t="e">
        <f>#REF!+#REF!</f>
        <v>#REF!</v>
      </c>
      <c r="H528" s="41" t="e">
        <f>#REF!+#REF!</f>
        <v>#REF!</v>
      </c>
      <c r="I528" s="40" t="e">
        <f>SUM(C528:H528)+'BC1-3'!S528</f>
        <v>#REF!</v>
      </c>
    </row>
    <row r="529" spans="1:9" ht="12.75" customHeight="1" x14ac:dyDescent="0.2">
      <c r="A529" s="38" t="e">
        <f>#REF!</f>
        <v>#REF!</v>
      </c>
      <c r="B529" s="39" t="e">
        <f>#REF!</f>
        <v>#REF!</v>
      </c>
      <c r="C529" s="41" t="e">
        <f>#REF!+#REF!</f>
        <v>#REF!</v>
      </c>
      <c r="D529" s="41" t="e">
        <f>#REF!</f>
        <v>#REF!</v>
      </c>
      <c r="E529" s="41" t="e">
        <f>#REF!+#REF!</f>
        <v>#REF!</v>
      </c>
      <c r="F529" s="41" t="e">
        <f>#REF!+#REF!</f>
        <v>#REF!</v>
      </c>
      <c r="G529" s="41" t="e">
        <f>#REF!+#REF!</f>
        <v>#REF!</v>
      </c>
      <c r="H529" s="41" t="e">
        <f>#REF!+#REF!</f>
        <v>#REF!</v>
      </c>
      <c r="I529" s="40" t="e">
        <f>SUM(C529:H529)+'BC1-3'!S529</f>
        <v>#REF!</v>
      </c>
    </row>
    <row r="530" spans="1:9" ht="12.75" customHeight="1" x14ac:dyDescent="0.2">
      <c r="A530" s="38" t="e">
        <f>#REF!</f>
        <v>#REF!</v>
      </c>
      <c r="B530" s="39" t="e">
        <f>#REF!</f>
        <v>#REF!</v>
      </c>
      <c r="C530" s="41" t="e">
        <f>#REF!+#REF!</f>
        <v>#REF!</v>
      </c>
      <c r="D530" s="41" t="e">
        <f>#REF!</f>
        <v>#REF!</v>
      </c>
      <c r="E530" s="41" t="e">
        <f>#REF!+#REF!</f>
        <v>#REF!</v>
      </c>
      <c r="F530" s="41" t="e">
        <f>#REF!+#REF!</f>
        <v>#REF!</v>
      </c>
      <c r="G530" s="41" t="e">
        <f>#REF!+#REF!</f>
        <v>#REF!</v>
      </c>
      <c r="H530" s="41" t="e">
        <f>#REF!+#REF!</f>
        <v>#REF!</v>
      </c>
      <c r="I530" s="40" t="e">
        <f>SUM(C530:H530)+'BC1-3'!S530</f>
        <v>#REF!</v>
      </c>
    </row>
    <row r="531" spans="1:9" ht="12.75" customHeight="1" x14ac:dyDescent="0.2">
      <c r="A531" s="38" t="e">
        <f>#REF!</f>
        <v>#REF!</v>
      </c>
      <c r="B531" s="39" t="e">
        <f>#REF!</f>
        <v>#REF!</v>
      </c>
      <c r="C531" s="41" t="e">
        <f>#REF!+#REF!</f>
        <v>#REF!</v>
      </c>
      <c r="D531" s="41" t="e">
        <f>#REF!</f>
        <v>#REF!</v>
      </c>
      <c r="E531" s="41" t="e">
        <f>#REF!+#REF!</f>
        <v>#REF!</v>
      </c>
      <c r="F531" s="41" t="e">
        <f>#REF!+#REF!</f>
        <v>#REF!</v>
      </c>
      <c r="G531" s="41" t="e">
        <f>#REF!+#REF!</f>
        <v>#REF!</v>
      </c>
      <c r="H531" s="41" t="e">
        <f>#REF!+#REF!</f>
        <v>#REF!</v>
      </c>
      <c r="I531" s="40" t="e">
        <f>SUM(C531:H531)+'BC1-3'!S531</f>
        <v>#REF!</v>
      </c>
    </row>
    <row r="532" spans="1:9" ht="12.75" customHeight="1" x14ac:dyDescent="0.2">
      <c r="A532" s="38" t="e">
        <f>#REF!</f>
        <v>#REF!</v>
      </c>
      <c r="B532" s="39" t="e">
        <f>#REF!</f>
        <v>#REF!</v>
      </c>
      <c r="C532" s="41" t="e">
        <f>#REF!+#REF!</f>
        <v>#REF!</v>
      </c>
      <c r="D532" s="41" t="e">
        <f>#REF!</f>
        <v>#REF!</v>
      </c>
      <c r="E532" s="41" t="e">
        <f>#REF!+#REF!</f>
        <v>#REF!</v>
      </c>
      <c r="F532" s="41" t="e">
        <f>#REF!+#REF!</f>
        <v>#REF!</v>
      </c>
      <c r="G532" s="41" t="e">
        <f>#REF!+#REF!</f>
        <v>#REF!</v>
      </c>
      <c r="H532" s="41" t="e">
        <f>#REF!+#REF!</f>
        <v>#REF!</v>
      </c>
      <c r="I532" s="40" t="e">
        <f>SUM(C532:H532)+'BC1-3'!S532</f>
        <v>#REF!</v>
      </c>
    </row>
    <row r="533" spans="1:9" ht="12.75" customHeight="1" x14ac:dyDescent="0.2">
      <c r="A533" s="38" t="e">
        <f>#REF!</f>
        <v>#REF!</v>
      </c>
      <c r="B533" s="39" t="e">
        <f>#REF!</f>
        <v>#REF!</v>
      </c>
      <c r="C533" s="41" t="e">
        <f>#REF!+#REF!</f>
        <v>#REF!</v>
      </c>
      <c r="D533" s="41" t="e">
        <f>#REF!</f>
        <v>#REF!</v>
      </c>
      <c r="E533" s="41" t="e">
        <f>#REF!+#REF!</f>
        <v>#REF!</v>
      </c>
      <c r="F533" s="41" t="e">
        <f>#REF!+#REF!</f>
        <v>#REF!</v>
      </c>
      <c r="G533" s="41" t="e">
        <f>#REF!+#REF!</f>
        <v>#REF!</v>
      </c>
      <c r="H533" s="41" t="e">
        <f>#REF!+#REF!</f>
        <v>#REF!</v>
      </c>
      <c r="I533" s="40" t="e">
        <f>SUM(C533:H533)+'BC1-3'!S533</f>
        <v>#REF!</v>
      </c>
    </row>
    <row r="534" spans="1:9" ht="12.75" customHeight="1" x14ac:dyDescent="0.2">
      <c r="A534" s="38" t="e">
        <f>#REF!</f>
        <v>#REF!</v>
      </c>
      <c r="B534" s="39" t="e">
        <f>#REF!</f>
        <v>#REF!</v>
      </c>
      <c r="C534" s="41" t="e">
        <f>#REF!+#REF!</f>
        <v>#REF!</v>
      </c>
      <c r="D534" s="41" t="e">
        <f>#REF!</f>
        <v>#REF!</v>
      </c>
      <c r="E534" s="41" t="e">
        <f>#REF!+#REF!</f>
        <v>#REF!</v>
      </c>
      <c r="F534" s="41" t="e">
        <f>#REF!+#REF!</f>
        <v>#REF!</v>
      </c>
      <c r="G534" s="41" t="e">
        <f>#REF!+#REF!</f>
        <v>#REF!</v>
      </c>
      <c r="H534" s="41" t="e">
        <f>#REF!+#REF!</f>
        <v>#REF!</v>
      </c>
      <c r="I534" s="40" t="e">
        <f>SUM(C534:H534)+'BC1-3'!S534</f>
        <v>#REF!</v>
      </c>
    </row>
    <row r="535" spans="1:9" ht="12.75" customHeight="1" x14ac:dyDescent="0.2">
      <c r="A535" s="38" t="e">
        <f>#REF!</f>
        <v>#REF!</v>
      </c>
      <c r="B535" s="39" t="e">
        <f>#REF!</f>
        <v>#REF!</v>
      </c>
      <c r="C535" s="41" t="e">
        <f>#REF!+#REF!</f>
        <v>#REF!</v>
      </c>
      <c r="D535" s="41" t="e">
        <f>#REF!</f>
        <v>#REF!</v>
      </c>
      <c r="E535" s="41" t="e">
        <f>#REF!+#REF!</f>
        <v>#REF!</v>
      </c>
      <c r="F535" s="41" t="e">
        <f>#REF!+#REF!</f>
        <v>#REF!</v>
      </c>
      <c r="G535" s="41" t="e">
        <f>#REF!+#REF!</f>
        <v>#REF!</v>
      </c>
      <c r="H535" s="41" t="e">
        <f>#REF!+#REF!</f>
        <v>#REF!</v>
      </c>
      <c r="I535" s="40" t="e">
        <f>SUM(C535:H535)+'BC1-3'!S535</f>
        <v>#REF!</v>
      </c>
    </row>
    <row r="536" spans="1:9" ht="12.75" customHeight="1" x14ac:dyDescent="0.2">
      <c r="A536" s="38" t="e">
        <f>#REF!</f>
        <v>#REF!</v>
      </c>
      <c r="B536" s="39" t="e">
        <f>#REF!</f>
        <v>#REF!</v>
      </c>
      <c r="C536" s="41" t="e">
        <f>#REF!+#REF!</f>
        <v>#REF!</v>
      </c>
      <c r="D536" s="41" t="e">
        <f>#REF!</f>
        <v>#REF!</v>
      </c>
      <c r="E536" s="41" t="e">
        <f>#REF!+#REF!</f>
        <v>#REF!</v>
      </c>
      <c r="F536" s="41" t="e">
        <f>#REF!+#REF!</f>
        <v>#REF!</v>
      </c>
      <c r="G536" s="41" t="e">
        <f>#REF!+#REF!</f>
        <v>#REF!</v>
      </c>
      <c r="H536" s="41" t="e">
        <f>#REF!+#REF!</f>
        <v>#REF!</v>
      </c>
      <c r="I536" s="40" t="e">
        <f>SUM(C536:H536)+'BC1-3'!S536</f>
        <v>#REF!</v>
      </c>
    </row>
    <row r="537" spans="1:9" ht="12.75" customHeight="1" x14ac:dyDescent="0.2">
      <c r="A537" s="38" t="e">
        <f>#REF!</f>
        <v>#REF!</v>
      </c>
      <c r="B537" s="39" t="e">
        <f>#REF!</f>
        <v>#REF!</v>
      </c>
      <c r="C537" s="41" t="e">
        <f>#REF!+#REF!</f>
        <v>#REF!</v>
      </c>
      <c r="D537" s="41" t="e">
        <f>#REF!</f>
        <v>#REF!</v>
      </c>
      <c r="E537" s="41" t="e">
        <f>#REF!+#REF!</f>
        <v>#REF!</v>
      </c>
      <c r="F537" s="41" t="e">
        <f>#REF!+#REF!</f>
        <v>#REF!</v>
      </c>
      <c r="G537" s="41" t="e">
        <f>#REF!+#REF!</f>
        <v>#REF!</v>
      </c>
      <c r="H537" s="41" t="e">
        <f>#REF!+#REF!</f>
        <v>#REF!</v>
      </c>
      <c r="I537" s="40" t="e">
        <f>SUM(C537:H537)+'BC1-3'!S537</f>
        <v>#REF!</v>
      </c>
    </row>
    <row r="538" spans="1:9" ht="12.75" customHeight="1" x14ac:dyDescent="0.2">
      <c r="A538" s="38" t="e">
        <f>#REF!</f>
        <v>#REF!</v>
      </c>
      <c r="B538" s="39" t="e">
        <f>#REF!</f>
        <v>#REF!</v>
      </c>
      <c r="C538" s="41" t="e">
        <f>#REF!+#REF!</f>
        <v>#REF!</v>
      </c>
      <c r="D538" s="41" t="e">
        <f>#REF!</f>
        <v>#REF!</v>
      </c>
      <c r="E538" s="41" t="e">
        <f>#REF!+#REF!</f>
        <v>#REF!</v>
      </c>
      <c r="F538" s="41" t="e">
        <f>#REF!+#REF!</f>
        <v>#REF!</v>
      </c>
      <c r="G538" s="41" t="e">
        <f>#REF!+#REF!</f>
        <v>#REF!</v>
      </c>
      <c r="H538" s="41" t="e">
        <f>#REF!+#REF!</f>
        <v>#REF!</v>
      </c>
      <c r="I538" s="40" t="e">
        <f>SUM(C538:H538)+'BC1-3'!S538</f>
        <v>#REF!</v>
      </c>
    </row>
    <row r="539" spans="1:9" ht="12.75" customHeight="1" x14ac:dyDescent="0.2">
      <c r="A539" s="38" t="e">
        <f>#REF!</f>
        <v>#REF!</v>
      </c>
      <c r="B539" s="39" t="e">
        <f>#REF!</f>
        <v>#REF!</v>
      </c>
      <c r="C539" s="41" t="e">
        <f>#REF!+#REF!</f>
        <v>#REF!</v>
      </c>
      <c r="D539" s="41" t="e">
        <f>#REF!</f>
        <v>#REF!</v>
      </c>
      <c r="E539" s="41" t="e">
        <f>#REF!+#REF!</f>
        <v>#REF!</v>
      </c>
      <c r="F539" s="41" t="e">
        <f>#REF!+#REF!</f>
        <v>#REF!</v>
      </c>
      <c r="G539" s="41" t="e">
        <f>#REF!+#REF!</f>
        <v>#REF!</v>
      </c>
      <c r="H539" s="41" t="e">
        <f>#REF!+#REF!</f>
        <v>#REF!</v>
      </c>
      <c r="I539" s="40" t="e">
        <f>SUM(C539:H539)+'BC1-3'!S539</f>
        <v>#REF!</v>
      </c>
    </row>
    <row r="540" spans="1:9" ht="12.75" customHeight="1" x14ac:dyDescent="0.2">
      <c r="A540" s="38" t="e">
        <f>#REF!</f>
        <v>#REF!</v>
      </c>
      <c r="B540" s="39" t="e">
        <f>#REF!</f>
        <v>#REF!</v>
      </c>
      <c r="C540" s="41" t="e">
        <f>#REF!+#REF!</f>
        <v>#REF!</v>
      </c>
      <c r="D540" s="41" t="e">
        <f>#REF!</f>
        <v>#REF!</v>
      </c>
      <c r="E540" s="41" t="e">
        <f>#REF!+#REF!</f>
        <v>#REF!</v>
      </c>
      <c r="F540" s="41" t="e">
        <f>#REF!+#REF!</f>
        <v>#REF!</v>
      </c>
      <c r="G540" s="41" t="e">
        <f>#REF!+#REF!</f>
        <v>#REF!</v>
      </c>
      <c r="H540" s="41" t="e">
        <f>#REF!+#REF!</f>
        <v>#REF!</v>
      </c>
      <c r="I540" s="40" t="e">
        <f>SUM(C540:H540)+'BC1-3'!S540</f>
        <v>#REF!</v>
      </c>
    </row>
    <row r="541" spans="1:9" ht="12.75" customHeight="1" x14ac:dyDescent="0.2">
      <c r="A541" s="38" t="e">
        <f>#REF!</f>
        <v>#REF!</v>
      </c>
      <c r="B541" s="39" t="e">
        <f>#REF!</f>
        <v>#REF!</v>
      </c>
      <c r="C541" s="41" t="e">
        <f>#REF!+#REF!</f>
        <v>#REF!</v>
      </c>
      <c r="D541" s="41" t="e">
        <f>#REF!</f>
        <v>#REF!</v>
      </c>
      <c r="E541" s="41" t="e">
        <f>#REF!+#REF!</f>
        <v>#REF!</v>
      </c>
      <c r="F541" s="41" t="e">
        <f>#REF!+#REF!</f>
        <v>#REF!</v>
      </c>
      <c r="G541" s="41" t="e">
        <f>#REF!+#REF!</f>
        <v>#REF!</v>
      </c>
      <c r="H541" s="41" t="e">
        <f>#REF!+#REF!</f>
        <v>#REF!</v>
      </c>
      <c r="I541" s="40" t="e">
        <f>SUM(C541:H541)+'BC1-3'!S541</f>
        <v>#REF!</v>
      </c>
    </row>
    <row r="542" spans="1:9" ht="12.75" customHeight="1" x14ac:dyDescent="0.2">
      <c r="A542" s="38" t="e">
        <f>#REF!</f>
        <v>#REF!</v>
      </c>
      <c r="B542" s="39" t="e">
        <f>#REF!</f>
        <v>#REF!</v>
      </c>
      <c r="C542" s="41" t="e">
        <f>#REF!+#REF!</f>
        <v>#REF!</v>
      </c>
      <c r="D542" s="41" t="e">
        <f>#REF!</f>
        <v>#REF!</v>
      </c>
      <c r="E542" s="41" t="e">
        <f>#REF!+#REF!</f>
        <v>#REF!</v>
      </c>
      <c r="F542" s="41" t="e">
        <f>#REF!+#REF!</f>
        <v>#REF!</v>
      </c>
      <c r="G542" s="41" t="e">
        <f>#REF!+#REF!</f>
        <v>#REF!</v>
      </c>
      <c r="H542" s="41" t="e">
        <f>#REF!+#REF!</f>
        <v>#REF!</v>
      </c>
      <c r="I542" s="40" t="e">
        <f>SUM(C542:H542)+'BC1-3'!S542</f>
        <v>#REF!</v>
      </c>
    </row>
    <row r="543" spans="1:9" ht="12.75" customHeight="1" x14ac:dyDescent="0.2">
      <c r="A543" s="38" t="e">
        <f>#REF!</f>
        <v>#REF!</v>
      </c>
      <c r="B543" s="39" t="e">
        <f>#REF!</f>
        <v>#REF!</v>
      </c>
      <c r="C543" s="41" t="e">
        <f>#REF!+#REF!</f>
        <v>#REF!</v>
      </c>
      <c r="D543" s="41" t="e">
        <f>#REF!</f>
        <v>#REF!</v>
      </c>
      <c r="E543" s="41" t="e">
        <f>#REF!+#REF!</f>
        <v>#REF!</v>
      </c>
      <c r="F543" s="41" t="e">
        <f>#REF!+#REF!</f>
        <v>#REF!</v>
      </c>
      <c r="G543" s="41" t="e">
        <f>#REF!+#REF!</f>
        <v>#REF!</v>
      </c>
      <c r="H543" s="41" t="e">
        <f>#REF!+#REF!</f>
        <v>#REF!</v>
      </c>
      <c r="I543" s="40" t="e">
        <f>SUM(C543:H543)+'BC1-3'!S543</f>
        <v>#REF!</v>
      </c>
    </row>
    <row r="544" spans="1:9" ht="12.75" customHeight="1" x14ac:dyDescent="0.2">
      <c r="A544" s="38" t="e">
        <f>#REF!</f>
        <v>#REF!</v>
      </c>
      <c r="B544" s="39" t="e">
        <f>#REF!</f>
        <v>#REF!</v>
      </c>
      <c r="C544" s="41" t="e">
        <f>#REF!+#REF!</f>
        <v>#REF!</v>
      </c>
      <c r="D544" s="41" t="e">
        <f>#REF!</f>
        <v>#REF!</v>
      </c>
      <c r="E544" s="41" t="e">
        <f>#REF!+#REF!</f>
        <v>#REF!</v>
      </c>
      <c r="F544" s="41" t="e">
        <f>#REF!+#REF!</f>
        <v>#REF!</v>
      </c>
      <c r="G544" s="41" t="e">
        <f>#REF!+#REF!</f>
        <v>#REF!</v>
      </c>
      <c r="H544" s="41" t="e">
        <f>#REF!+#REF!</f>
        <v>#REF!</v>
      </c>
      <c r="I544" s="40" t="e">
        <f>SUM(C544:H544)+'BC1-3'!S544</f>
        <v>#REF!</v>
      </c>
    </row>
    <row r="545" spans="1:9" ht="12.75" customHeight="1" x14ac:dyDescent="0.2">
      <c r="A545" s="38" t="e">
        <f>#REF!</f>
        <v>#REF!</v>
      </c>
      <c r="B545" s="39" t="e">
        <f>#REF!</f>
        <v>#REF!</v>
      </c>
      <c r="C545" s="41" t="e">
        <f>#REF!+#REF!</f>
        <v>#REF!</v>
      </c>
      <c r="D545" s="41" t="e">
        <f>#REF!</f>
        <v>#REF!</v>
      </c>
      <c r="E545" s="41" t="e">
        <f>#REF!+#REF!</f>
        <v>#REF!</v>
      </c>
      <c r="F545" s="41" t="e">
        <f>#REF!+#REF!</f>
        <v>#REF!</v>
      </c>
      <c r="G545" s="41" t="e">
        <f>#REF!+#REF!</f>
        <v>#REF!</v>
      </c>
      <c r="H545" s="41" t="e">
        <f>#REF!+#REF!</f>
        <v>#REF!</v>
      </c>
      <c r="I545" s="40" t="e">
        <f>SUM(C545:H545)+'BC1-3'!S545</f>
        <v>#REF!</v>
      </c>
    </row>
    <row r="546" spans="1:9" ht="12.75" customHeight="1" x14ac:dyDescent="0.2">
      <c r="A546" s="38" t="e">
        <f>#REF!</f>
        <v>#REF!</v>
      </c>
      <c r="B546" s="39" t="e">
        <f>#REF!</f>
        <v>#REF!</v>
      </c>
      <c r="C546" s="41" t="e">
        <f>#REF!+#REF!</f>
        <v>#REF!</v>
      </c>
      <c r="D546" s="41" t="e">
        <f>#REF!</f>
        <v>#REF!</v>
      </c>
      <c r="E546" s="41" t="e">
        <f>#REF!+#REF!</f>
        <v>#REF!</v>
      </c>
      <c r="F546" s="41" t="e">
        <f>#REF!+#REF!</f>
        <v>#REF!</v>
      </c>
      <c r="G546" s="41" t="e">
        <f>#REF!+#REF!</f>
        <v>#REF!</v>
      </c>
      <c r="H546" s="41" t="e">
        <f>#REF!+#REF!</f>
        <v>#REF!</v>
      </c>
      <c r="I546" s="40" t="e">
        <f>SUM(C546:H546)+'BC1-3'!S546</f>
        <v>#REF!</v>
      </c>
    </row>
    <row r="547" spans="1:9" ht="12.75" customHeight="1" x14ac:dyDescent="0.2">
      <c r="A547" s="38" t="e">
        <f>#REF!</f>
        <v>#REF!</v>
      </c>
      <c r="B547" s="39" t="e">
        <f>#REF!</f>
        <v>#REF!</v>
      </c>
      <c r="C547" s="41" t="e">
        <f>#REF!+#REF!</f>
        <v>#REF!</v>
      </c>
      <c r="D547" s="41" t="e">
        <f>#REF!</f>
        <v>#REF!</v>
      </c>
      <c r="E547" s="41" t="e">
        <f>#REF!+#REF!</f>
        <v>#REF!</v>
      </c>
      <c r="F547" s="41" t="e">
        <f>#REF!+#REF!</f>
        <v>#REF!</v>
      </c>
      <c r="G547" s="41" t="e">
        <f>#REF!+#REF!</f>
        <v>#REF!</v>
      </c>
      <c r="H547" s="41" t="e">
        <f>#REF!+#REF!</f>
        <v>#REF!</v>
      </c>
      <c r="I547" s="40" t="e">
        <f>SUM(C547:H547)+'BC1-3'!S547</f>
        <v>#REF!</v>
      </c>
    </row>
    <row r="548" spans="1:9" ht="12.75" customHeight="1" x14ac:dyDescent="0.2">
      <c r="A548" s="38" t="e">
        <f>#REF!</f>
        <v>#REF!</v>
      </c>
      <c r="B548" s="39" t="e">
        <f>#REF!</f>
        <v>#REF!</v>
      </c>
      <c r="C548" s="41" t="e">
        <f>#REF!+#REF!</f>
        <v>#REF!</v>
      </c>
      <c r="D548" s="41" t="e">
        <f>#REF!</f>
        <v>#REF!</v>
      </c>
      <c r="E548" s="41" t="e">
        <f>#REF!+#REF!</f>
        <v>#REF!</v>
      </c>
      <c r="F548" s="41" t="e">
        <f>#REF!+#REF!</f>
        <v>#REF!</v>
      </c>
      <c r="G548" s="41" t="e">
        <f>#REF!+#REF!</f>
        <v>#REF!</v>
      </c>
      <c r="H548" s="41" t="e">
        <f>#REF!+#REF!</f>
        <v>#REF!</v>
      </c>
      <c r="I548" s="40" t="e">
        <f>SUM(C548:H548)+'BC1-3'!S548</f>
        <v>#REF!</v>
      </c>
    </row>
    <row r="549" spans="1:9" ht="12.75" customHeight="1" x14ac:dyDescent="0.2">
      <c r="A549" s="38" t="e">
        <f>#REF!</f>
        <v>#REF!</v>
      </c>
      <c r="B549" s="39" t="e">
        <f>#REF!</f>
        <v>#REF!</v>
      </c>
      <c r="C549" s="41" t="e">
        <f>#REF!+#REF!</f>
        <v>#REF!</v>
      </c>
      <c r="D549" s="41" t="e">
        <f>#REF!</f>
        <v>#REF!</v>
      </c>
      <c r="E549" s="41" t="e">
        <f>#REF!+#REF!</f>
        <v>#REF!</v>
      </c>
      <c r="F549" s="41" t="e">
        <f>#REF!+#REF!</f>
        <v>#REF!</v>
      </c>
      <c r="G549" s="41" t="e">
        <f>#REF!+#REF!</f>
        <v>#REF!</v>
      </c>
      <c r="H549" s="41" t="e">
        <f>#REF!+#REF!</f>
        <v>#REF!</v>
      </c>
      <c r="I549" s="40" t="e">
        <f>SUM(C549:H549)+'BC1-3'!S549</f>
        <v>#REF!</v>
      </c>
    </row>
    <row r="550" spans="1:9" ht="12.75" customHeight="1" x14ac:dyDescent="0.2">
      <c r="A550" s="38" t="e">
        <f>#REF!</f>
        <v>#REF!</v>
      </c>
      <c r="B550" s="39" t="e">
        <f>#REF!</f>
        <v>#REF!</v>
      </c>
      <c r="C550" s="41" t="e">
        <f>#REF!+#REF!</f>
        <v>#REF!</v>
      </c>
      <c r="D550" s="41" t="e">
        <f>#REF!</f>
        <v>#REF!</v>
      </c>
      <c r="E550" s="41" t="e">
        <f>#REF!+#REF!</f>
        <v>#REF!</v>
      </c>
      <c r="F550" s="41" t="e">
        <f>#REF!+#REF!</f>
        <v>#REF!</v>
      </c>
      <c r="G550" s="41" t="e">
        <f>#REF!+#REF!</f>
        <v>#REF!</v>
      </c>
      <c r="H550" s="41" t="e">
        <f>#REF!+#REF!</f>
        <v>#REF!</v>
      </c>
      <c r="I550" s="40" t="e">
        <f>SUM(C550:H550)+'BC1-3'!S550</f>
        <v>#REF!</v>
      </c>
    </row>
    <row r="551" spans="1:9" ht="12.75" customHeight="1" x14ac:dyDescent="0.2">
      <c r="A551" s="38" t="e">
        <f>#REF!</f>
        <v>#REF!</v>
      </c>
      <c r="B551" s="39" t="e">
        <f>#REF!</f>
        <v>#REF!</v>
      </c>
      <c r="C551" s="41" t="e">
        <f>#REF!+#REF!</f>
        <v>#REF!</v>
      </c>
      <c r="D551" s="41" t="e">
        <f>#REF!</f>
        <v>#REF!</v>
      </c>
      <c r="E551" s="41" t="e">
        <f>#REF!+#REF!</f>
        <v>#REF!</v>
      </c>
      <c r="F551" s="41" t="e">
        <f>#REF!+#REF!</f>
        <v>#REF!</v>
      </c>
      <c r="G551" s="41" t="e">
        <f>#REF!+#REF!</f>
        <v>#REF!</v>
      </c>
      <c r="H551" s="41" t="e">
        <f>#REF!+#REF!</f>
        <v>#REF!</v>
      </c>
      <c r="I551" s="40" t="e">
        <f>SUM(C551:H551)+'BC1-3'!S551</f>
        <v>#REF!</v>
      </c>
    </row>
    <row r="552" spans="1:9" ht="12.75" customHeight="1" x14ac:dyDescent="0.2">
      <c r="A552" s="38" t="e">
        <f>#REF!</f>
        <v>#REF!</v>
      </c>
      <c r="B552" s="39" t="e">
        <f>#REF!</f>
        <v>#REF!</v>
      </c>
      <c r="C552" s="41" t="e">
        <f>#REF!+#REF!</f>
        <v>#REF!</v>
      </c>
      <c r="D552" s="41" t="e">
        <f>#REF!</f>
        <v>#REF!</v>
      </c>
      <c r="E552" s="41" t="e">
        <f>#REF!+#REF!</f>
        <v>#REF!</v>
      </c>
      <c r="F552" s="41" t="e">
        <f>#REF!+#REF!</f>
        <v>#REF!</v>
      </c>
      <c r="G552" s="41" t="e">
        <f>#REF!+#REF!</f>
        <v>#REF!</v>
      </c>
      <c r="H552" s="41" t="e">
        <f>#REF!+#REF!</f>
        <v>#REF!</v>
      </c>
      <c r="I552" s="40" t="e">
        <f>SUM(C552:H552)+'BC1-3'!S552</f>
        <v>#REF!</v>
      </c>
    </row>
    <row r="553" spans="1:9" ht="12.75" customHeight="1" x14ac:dyDescent="0.2">
      <c r="A553" s="38" t="e">
        <f>#REF!</f>
        <v>#REF!</v>
      </c>
      <c r="B553" s="39" t="e">
        <f>#REF!</f>
        <v>#REF!</v>
      </c>
      <c r="C553" s="41" t="e">
        <f>#REF!+#REF!</f>
        <v>#REF!</v>
      </c>
      <c r="D553" s="41" t="e">
        <f>#REF!</f>
        <v>#REF!</v>
      </c>
      <c r="E553" s="41" t="e">
        <f>#REF!+#REF!</f>
        <v>#REF!</v>
      </c>
      <c r="F553" s="41" t="e">
        <f>#REF!+#REF!</f>
        <v>#REF!</v>
      </c>
      <c r="G553" s="41" t="e">
        <f>#REF!+#REF!</f>
        <v>#REF!</v>
      </c>
      <c r="H553" s="41" t="e">
        <f>#REF!+#REF!</f>
        <v>#REF!</v>
      </c>
      <c r="I553" s="40" t="e">
        <f>SUM(C553:H553)+'BC1-3'!S553</f>
        <v>#REF!</v>
      </c>
    </row>
    <row r="554" spans="1:9" ht="12.75" customHeight="1" x14ac:dyDescent="0.2">
      <c r="A554" s="38" t="e">
        <f>#REF!</f>
        <v>#REF!</v>
      </c>
      <c r="B554" s="39" t="e">
        <f>#REF!</f>
        <v>#REF!</v>
      </c>
      <c r="C554" s="41" t="e">
        <f>#REF!+#REF!</f>
        <v>#REF!</v>
      </c>
      <c r="D554" s="41" t="e">
        <f>#REF!</f>
        <v>#REF!</v>
      </c>
      <c r="E554" s="41" t="e">
        <f>#REF!+#REF!</f>
        <v>#REF!</v>
      </c>
      <c r="F554" s="41" t="e">
        <f>#REF!+#REF!</f>
        <v>#REF!</v>
      </c>
      <c r="G554" s="41" t="e">
        <f>#REF!+#REF!</f>
        <v>#REF!</v>
      </c>
      <c r="H554" s="41" t="e">
        <f>#REF!+#REF!</f>
        <v>#REF!</v>
      </c>
      <c r="I554" s="40" t="e">
        <f>SUM(C554:H554)+'BC1-3'!S554</f>
        <v>#REF!</v>
      </c>
    </row>
    <row r="555" spans="1:9" ht="12.75" customHeight="1" x14ac:dyDescent="0.2">
      <c r="A555" s="38" t="e">
        <f>#REF!</f>
        <v>#REF!</v>
      </c>
      <c r="B555" s="39" t="e">
        <f>#REF!</f>
        <v>#REF!</v>
      </c>
      <c r="C555" s="41" t="e">
        <f>#REF!+#REF!</f>
        <v>#REF!</v>
      </c>
      <c r="D555" s="41" t="e">
        <f>#REF!</f>
        <v>#REF!</v>
      </c>
      <c r="E555" s="41" t="e">
        <f>#REF!+#REF!</f>
        <v>#REF!</v>
      </c>
      <c r="F555" s="41" t="e">
        <f>#REF!+#REF!</f>
        <v>#REF!</v>
      </c>
      <c r="G555" s="41" t="e">
        <f>#REF!+#REF!</f>
        <v>#REF!</v>
      </c>
      <c r="H555" s="41" t="e">
        <f>#REF!+#REF!</f>
        <v>#REF!</v>
      </c>
      <c r="I555" s="40" t="e">
        <f>SUM(C555:H555)+'BC1-3'!S555</f>
        <v>#REF!</v>
      </c>
    </row>
    <row r="556" spans="1:9" ht="12.75" customHeight="1" x14ac:dyDescent="0.2">
      <c r="A556" s="38" t="e">
        <f>#REF!</f>
        <v>#REF!</v>
      </c>
      <c r="B556" s="39" t="e">
        <f>#REF!</f>
        <v>#REF!</v>
      </c>
      <c r="C556" s="41" t="e">
        <f>#REF!+#REF!</f>
        <v>#REF!</v>
      </c>
      <c r="D556" s="41" t="e">
        <f>#REF!</f>
        <v>#REF!</v>
      </c>
      <c r="E556" s="41" t="e">
        <f>#REF!+#REF!</f>
        <v>#REF!</v>
      </c>
      <c r="F556" s="41" t="e">
        <f>#REF!+#REF!</f>
        <v>#REF!</v>
      </c>
      <c r="G556" s="41" t="e">
        <f>#REF!+#REF!</f>
        <v>#REF!</v>
      </c>
      <c r="H556" s="41" t="e">
        <f>#REF!+#REF!</f>
        <v>#REF!</v>
      </c>
      <c r="I556" s="40" t="e">
        <f>SUM(C556:H556)+'BC1-3'!S556</f>
        <v>#REF!</v>
      </c>
    </row>
    <row r="557" spans="1:9" ht="12.75" customHeight="1" x14ac:dyDescent="0.2">
      <c r="A557" s="38" t="e">
        <f>#REF!</f>
        <v>#REF!</v>
      </c>
      <c r="B557" s="39" t="e">
        <f>#REF!</f>
        <v>#REF!</v>
      </c>
      <c r="C557" s="41" t="e">
        <f>#REF!+#REF!</f>
        <v>#REF!</v>
      </c>
      <c r="D557" s="41" t="e">
        <f>#REF!</f>
        <v>#REF!</v>
      </c>
      <c r="E557" s="41" t="e">
        <f>#REF!+#REF!</f>
        <v>#REF!</v>
      </c>
      <c r="F557" s="41" t="e">
        <f>#REF!+#REF!</f>
        <v>#REF!</v>
      </c>
      <c r="G557" s="41" t="e">
        <f>#REF!+#REF!</f>
        <v>#REF!</v>
      </c>
      <c r="H557" s="41" t="e">
        <f>#REF!+#REF!</f>
        <v>#REF!</v>
      </c>
      <c r="I557" s="40" t="e">
        <f>SUM(C557:H557)+'BC1-3'!S557</f>
        <v>#REF!</v>
      </c>
    </row>
    <row r="558" spans="1:9" ht="12.75" customHeight="1" x14ac:dyDescent="0.2">
      <c r="A558" s="38" t="e">
        <f>#REF!</f>
        <v>#REF!</v>
      </c>
      <c r="B558" s="39" t="e">
        <f>#REF!</f>
        <v>#REF!</v>
      </c>
      <c r="C558" s="41" t="e">
        <f>#REF!+#REF!</f>
        <v>#REF!</v>
      </c>
      <c r="D558" s="41" t="e">
        <f>#REF!</f>
        <v>#REF!</v>
      </c>
      <c r="E558" s="41" t="e">
        <f>#REF!+#REF!</f>
        <v>#REF!</v>
      </c>
      <c r="F558" s="41" t="e">
        <f>#REF!+#REF!</f>
        <v>#REF!</v>
      </c>
      <c r="G558" s="41" t="e">
        <f>#REF!+#REF!</f>
        <v>#REF!</v>
      </c>
      <c r="H558" s="41" t="e">
        <f>#REF!+#REF!</f>
        <v>#REF!</v>
      </c>
      <c r="I558" s="40" t="e">
        <f>SUM(C558:H558)+'BC1-3'!S558</f>
        <v>#REF!</v>
      </c>
    </row>
    <row r="559" spans="1:9" ht="12.75" customHeight="1" x14ac:dyDescent="0.2">
      <c r="A559" s="38" t="e">
        <f>#REF!</f>
        <v>#REF!</v>
      </c>
      <c r="B559" s="39" t="e">
        <f>#REF!</f>
        <v>#REF!</v>
      </c>
      <c r="C559" s="41" t="e">
        <f>#REF!+#REF!</f>
        <v>#REF!</v>
      </c>
      <c r="D559" s="41" t="e">
        <f>#REF!</f>
        <v>#REF!</v>
      </c>
      <c r="E559" s="41" t="e">
        <f>#REF!+#REF!</f>
        <v>#REF!</v>
      </c>
      <c r="F559" s="41" t="e">
        <f>#REF!+#REF!</f>
        <v>#REF!</v>
      </c>
      <c r="G559" s="41" t="e">
        <f>#REF!+#REF!</f>
        <v>#REF!</v>
      </c>
      <c r="H559" s="41" t="e">
        <f>#REF!+#REF!</f>
        <v>#REF!</v>
      </c>
      <c r="I559" s="40" t="e">
        <f>SUM(C559:H559)+'BC1-3'!S559</f>
        <v>#REF!</v>
      </c>
    </row>
    <row r="560" spans="1:9" ht="12.75" customHeight="1" x14ac:dyDescent="0.2">
      <c r="A560" s="38" t="e">
        <f>#REF!</f>
        <v>#REF!</v>
      </c>
      <c r="B560" s="39" t="e">
        <f>#REF!</f>
        <v>#REF!</v>
      </c>
      <c r="C560" s="41" t="e">
        <f>#REF!+#REF!</f>
        <v>#REF!</v>
      </c>
      <c r="D560" s="41" t="e">
        <f>#REF!</f>
        <v>#REF!</v>
      </c>
      <c r="E560" s="41" t="e">
        <f>#REF!+#REF!</f>
        <v>#REF!</v>
      </c>
      <c r="F560" s="41" t="e">
        <f>#REF!+#REF!</f>
        <v>#REF!</v>
      </c>
      <c r="G560" s="41" t="e">
        <f>#REF!+#REF!</f>
        <v>#REF!</v>
      </c>
      <c r="H560" s="41" t="e">
        <f>#REF!+#REF!</f>
        <v>#REF!</v>
      </c>
      <c r="I560" s="40" t="e">
        <f>SUM(C560:H560)+'BC1-3'!S560</f>
        <v>#REF!</v>
      </c>
    </row>
    <row r="561" spans="1:9" ht="12.75" customHeight="1" x14ac:dyDescent="0.2">
      <c r="A561" s="38" t="e">
        <f>#REF!</f>
        <v>#REF!</v>
      </c>
      <c r="B561" s="39" t="e">
        <f>#REF!</f>
        <v>#REF!</v>
      </c>
      <c r="C561" s="41" t="e">
        <f>#REF!+#REF!</f>
        <v>#REF!</v>
      </c>
      <c r="D561" s="41" t="e">
        <f>#REF!</f>
        <v>#REF!</v>
      </c>
      <c r="E561" s="41" t="e">
        <f>#REF!+#REF!</f>
        <v>#REF!</v>
      </c>
      <c r="F561" s="41" t="e">
        <f>#REF!+#REF!</f>
        <v>#REF!</v>
      </c>
      <c r="G561" s="41" t="e">
        <f>#REF!+#REF!</f>
        <v>#REF!</v>
      </c>
      <c r="H561" s="41" t="e">
        <f>#REF!+#REF!</f>
        <v>#REF!</v>
      </c>
      <c r="I561" s="40" t="e">
        <f>SUM(C561:H561)+'BC1-3'!S561</f>
        <v>#REF!</v>
      </c>
    </row>
    <row r="562" spans="1:9" ht="12.75" customHeight="1" x14ac:dyDescent="0.2">
      <c r="A562" s="38" t="e">
        <f>#REF!</f>
        <v>#REF!</v>
      </c>
      <c r="B562" s="39" t="e">
        <f>#REF!</f>
        <v>#REF!</v>
      </c>
      <c r="C562" s="41" t="e">
        <f>#REF!+#REF!</f>
        <v>#REF!</v>
      </c>
      <c r="D562" s="41" t="e">
        <f>#REF!</f>
        <v>#REF!</v>
      </c>
      <c r="E562" s="41" t="e">
        <f>#REF!+#REF!</f>
        <v>#REF!</v>
      </c>
      <c r="F562" s="41" t="e">
        <f>#REF!+#REF!</f>
        <v>#REF!</v>
      </c>
      <c r="G562" s="41" t="e">
        <f>#REF!+#REF!</f>
        <v>#REF!</v>
      </c>
      <c r="H562" s="41" t="e">
        <f>#REF!+#REF!</f>
        <v>#REF!</v>
      </c>
      <c r="I562" s="40" t="e">
        <f>SUM(C562:H562)+'BC1-3'!S562</f>
        <v>#REF!</v>
      </c>
    </row>
    <row r="563" spans="1:9" ht="12.75" customHeight="1" x14ac:dyDescent="0.2">
      <c r="A563" s="38" t="e">
        <f>#REF!</f>
        <v>#REF!</v>
      </c>
      <c r="B563" s="39" t="e">
        <f>#REF!</f>
        <v>#REF!</v>
      </c>
      <c r="C563" s="41" t="e">
        <f>#REF!+#REF!</f>
        <v>#REF!</v>
      </c>
      <c r="D563" s="41" t="e">
        <f>#REF!</f>
        <v>#REF!</v>
      </c>
      <c r="E563" s="41" t="e">
        <f>#REF!+#REF!</f>
        <v>#REF!</v>
      </c>
      <c r="F563" s="41" t="e">
        <f>#REF!+#REF!</f>
        <v>#REF!</v>
      </c>
      <c r="G563" s="41" t="e">
        <f>#REF!+#REF!</f>
        <v>#REF!</v>
      </c>
      <c r="H563" s="41" t="e">
        <f>#REF!+#REF!</f>
        <v>#REF!</v>
      </c>
      <c r="I563" s="40" t="e">
        <f>SUM(C563:H563)+'BC1-3'!S563</f>
        <v>#REF!</v>
      </c>
    </row>
    <row r="564" spans="1:9" ht="12.75" customHeight="1" x14ac:dyDescent="0.2">
      <c r="A564" s="38" t="e">
        <f>#REF!</f>
        <v>#REF!</v>
      </c>
      <c r="B564" s="39" t="e">
        <f>#REF!</f>
        <v>#REF!</v>
      </c>
      <c r="C564" s="41" t="e">
        <f>#REF!+#REF!</f>
        <v>#REF!</v>
      </c>
      <c r="D564" s="41" t="e">
        <f>#REF!</f>
        <v>#REF!</v>
      </c>
      <c r="E564" s="41" t="e">
        <f>#REF!+#REF!</f>
        <v>#REF!</v>
      </c>
      <c r="F564" s="41" t="e">
        <f>#REF!+#REF!</f>
        <v>#REF!</v>
      </c>
      <c r="G564" s="41" t="e">
        <f>#REF!+#REF!</f>
        <v>#REF!</v>
      </c>
      <c r="H564" s="41" t="e">
        <f>#REF!+#REF!</f>
        <v>#REF!</v>
      </c>
      <c r="I564" s="40" t="e">
        <f>SUM(C564:H564)+'BC1-3'!S564</f>
        <v>#REF!</v>
      </c>
    </row>
    <row r="565" spans="1:9" ht="12.75" customHeight="1" x14ac:dyDescent="0.2">
      <c r="A565" s="38" t="e">
        <f>#REF!</f>
        <v>#REF!</v>
      </c>
      <c r="B565" s="39" t="e">
        <f>#REF!</f>
        <v>#REF!</v>
      </c>
      <c r="C565" s="41" t="e">
        <f>#REF!+#REF!</f>
        <v>#REF!</v>
      </c>
      <c r="D565" s="41" t="e">
        <f>#REF!</f>
        <v>#REF!</v>
      </c>
      <c r="E565" s="41" t="e">
        <f>#REF!+#REF!</f>
        <v>#REF!</v>
      </c>
      <c r="F565" s="41" t="e">
        <f>#REF!+#REF!</f>
        <v>#REF!</v>
      </c>
      <c r="G565" s="41" t="e">
        <f>#REF!+#REF!</f>
        <v>#REF!</v>
      </c>
      <c r="H565" s="41" t="e">
        <f>#REF!+#REF!</f>
        <v>#REF!</v>
      </c>
      <c r="I565" s="40" t="e">
        <f>SUM(C565:H565)+'BC1-3'!S565</f>
        <v>#REF!</v>
      </c>
    </row>
    <row r="566" spans="1:9" ht="12.75" customHeight="1" x14ac:dyDescent="0.2">
      <c r="A566" s="38" t="e">
        <f>#REF!</f>
        <v>#REF!</v>
      </c>
      <c r="B566" s="39" t="e">
        <f>#REF!</f>
        <v>#REF!</v>
      </c>
      <c r="C566" s="41" t="e">
        <f>#REF!+#REF!</f>
        <v>#REF!</v>
      </c>
      <c r="D566" s="41" t="e">
        <f>#REF!</f>
        <v>#REF!</v>
      </c>
      <c r="E566" s="41" t="e">
        <f>#REF!+#REF!</f>
        <v>#REF!</v>
      </c>
      <c r="F566" s="41" t="e">
        <f>#REF!+#REF!</f>
        <v>#REF!</v>
      </c>
      <c r="G566" s="41" t="e">
        <f>#REF!+#REF!</f>
        <v>#REF!</v>
      </c>
      <c r="H566" s="41" t="e">
        <f>#REF!+#REF!</f>
        <v>#REF!</v>
      </c>
      <c r="I566" s="40" t="e">
        <f>SUM(C566:H566)+'BC1-3'!S566</f>
        <v>#REF!</v>
      </c>
    </row>
    <row r="567" spans="1:9" ht="12.75" customHeight="1" x14ac:dyDescent="0.2">
      <c r="A567" s="38" t="e">
        <f>#REF!</f>
        <v>#REF!</v>
      </c>
      <c r="B567" s="39" t="e">
        <f>#REF!</f>
        <v>#REF!</v>
      </c>
      <c r="C567" s="41" t="e">
        <f>#REF!+#REF!</f>
        <v>#REF!</v>
      </c>
      <c r="D567" s="41" t="e">
        <f>#REF!</f>
        <v>#REF!</v>
      </c>
      <c r="E567" s="41" t="e">
        <f>#REF!+#REF!</f>
        <v>#REF!</v>
      </c>
      <c r="F567" s="41" t="e">
        <f>#REF!+#REF!</f>
        <v>#REF!</v>
      </c>
      <c r="G567" s="41" t="e">
        <f>#REF!+#REF!</f>
        <v>#REF!</v>
      </c>
      <c r="H567" s="41" t="e">
        <f>#REF!+#REF!</f>
        <v>#REF!</v>
      </c>
      <c r="I567" s="40" t="e">
        <f>SUM(C567:H567)+'BC1-3'!S567</f>
        <v>#REF!</v>
      </c>
    </row>
    <row r="568" spans="1:9" ht="12.75" customHeight="1" x14ac:dyDescent="0.2">
      <c r="A568" s="38" t="e">
        <f>#REF!</f>
        <v>#REF!</v>
      </c>
      <c r="B568" s="39" t="e">
        <f>#REF!</f>
        <v>#REF!</v>
      </c>
      <c r="C568" s="41" t="e">
        <f>#REF!+#REF!</f>
        <v>#REF!</v>
      </c>
      <c r="D568" s="41" t="e">
        <f>#REF!</f>
        <v>#REF!</v>
      </c>
      <c r="E568" s="41" t="e">
        <f>#REF!+#REF!</f>
        <v>#REF!</v>
      </c>
      <c r="F568" s="41" t="e">
        <f>#REF!+#REF!</f>
        <v>#REF!</v>
      </c>
      <c r="G568" s="41" t="e">
        <f>#REF!+#REF!</f>
        <v>#REF!</v>
      </c>
      <c r="H568" s="41" t="e">
        <f>#REF!+#REF!</f>
        <v>#REF!</v>
      </c>
      <c r="I568" s="40" t="e">
        <f>SUM(C568:H568)+'BC1-3'!S568</f>
        <v>#REF!</v>
      </c>
    </row>
    <row r="569" spans="1:9" ht="12.75" customHeight="1" x14ac:dyDescent="0.2">
      <c r="A569" s="38" t="e">
        <f>#REF!</f>
        <v>#REF!</v>
      </c>
      <c r="B569" s="39" t="e">
        <f>#REF!</f>
        <v>#REF!</v>
      </c>
      <c r="C569" s="41" t="e">
        <f>#REF!+#REF!</f>
        <v>#REF!</v>
      </c>
      <c r="D569" s="41" t="e">
        <f>#REF!</f>
        <v>#REF!</v>
      </c>
      <c r="E569" s="41" t="e">
        <f>#REF!+#REF!</f>
        <v>#REF!</v>
      </c>
      <c r="F569" s="41" t="e">
        <f>#REF!+#REF!</f>
        <v>#REF!</v>
      </c>
      <c r="G569" s="41" t="e">
        <f>#REF!+#REF!</f>
        <v>#REF!</v>
      </c>
      <c r="H569" s="41" t="e">
        <f>#REF!+#REF!</f>
        <v>#REF!</v>
      </c>
      <c r="I569" s="40" t="e">
        <f>SUM(C569:H569)+'BC1-3'!S569</f>
        <v>#REF!</v>
      </c>
    </row>
    <row r="570" spans="1:9" ht="12.75" customHeight="1" x14ac:dyDescent="0.2">
      <c r="A570" s="38" t="e">
        <f>#REF!</f>
        <v>#REF!</v>
      </c>
      <c r="B570" s="39" t="e">
        <f>#REF!</f>
        <v>#REF!</v>
      </c>
      <c r="C570" s="41" t="e">
        <f>#REF!+#REF!</f>
        <v>#REF!</v>
      </c>
      <c r="D570" s="41" t="e">
        <f>#REF!</f>
        <v>#REF!</v>
      </c>
      <c r="E570" s="41" t="e">
        <f>#REF!+#REF!</f>
        <v>#REF!</v>
      </c>
      <c r="F570" s="41" t="e">
        <f>#REF!+#REF!</f>
        <v>#REF!</v>
      </c>
      <c r="G570" s="41" t="e">
        <f>#REF!+#REF!</f>
        <v>#REF!</v>
      </c>
      <c r="H570" s="41" t="e">
        <f>#REF!+#REF!</f>
        <v>#REF!</v>
      </c>
      <c r="I570" s="40" t="e">
        <f>SUM(C570:H570)+'BC1-3'!S570</f>
        <v>#REF!</v>
      </c>
    </row>
    <row r="571" spans="1:9" ht="12.75" customHeight="1" x14ac:dyDescent="0.2">
      <c r="A571" s="38" t="e">
        <f>#REF!</f>
        <v>#REF!</v>
      </c>
      <c r="B571" s="39" t="e">
        <f>#REF!</f>
        <v>#REF!</v>
      </c>
      <c r="C571" s="41" t="e">
        <f>#REF!+#REF!</f>
        <v>#REF!</v>
      </c>
      <c r="D571" s="41" t="e">
        <f>#REF!</f>
        <v>#REF!</v>
      </c>
      <c r="E571" s="41" t="e">
        <f>#REF!+#REF!</f>
        <v>#REF!</v>
      </c>
      <c r="F571" s="41" t="e">
        <f>#REF!+#REF!</f>
        <v>#REF!</v>
      </c>
      <c r="G571" s="41" t="e">
        <f>#REF!+#REF!</f>
        <v>#REF!</v>
      </c>
      <c r="H571" s="41" t="e">
        <f>#REF!+#REF!</f>
        <v>#REF!</v>
      </c>
      <c r="I571" s="40" t="e">
        <f>SUM(C571:H571)+'BC1-3'!S571</f>
        <v>#REF!</v>
      </c>
    </row>
    <row r="572" spans="1:9" ht="12.75" customHeight="1" x14ac:dyDescent="0.2">
      <c r="A572" s="38" t="e">
        <f>#REF!</f>
        <v>#REF!</v>
      </c>
      <c r="B572" s="39" t="e">
        <f>#REF!</f>
        <v>#REF!</v>
      </c>
      <c r="C572" s="41" t="e">
        <f>#REF!+#REF!</f>
        <v>#REF!</v>
      </c>
      <c r="D572" s="41" t="e">
        <f>#REF!</f>
        <v>#REF!</v>
      </c>
      <c r="E572" s="41" t="e">
        <f>#REF!+#REF!</f>
        <v>#REF!</v>
      </c>
      <c r="F572" s="41" t="e">
        <f>#REF!+#REF!</f>
        <v>#REF!</v>
      </c>
      <c r="G572" s="41" t="e">
        <f>#REF!+#REF!</f>
        <v>#REF!</v>
      </c>
      <c r="H572" s="41" t="e">
        <f>#REF!+#REF!</f>
        <v>#REF!</v>
      </c>
      <c r="I572" s="40" t="e">
        <f>SUM(C572:H572)+'BC1-3'!S572</f>
        <v>#REF!</v>
      </c>
    </row>
    <row r="573" spans="1:9" ht="12.75" customHeight="1" x14ac:dyDescent="0.2">
      <c r="A573" s="38" t="e">
        <f>#REF!</f>
        <v>#REF!</v>
      </c>
      <c r="B573" s="39" t="e">
        <f>#REF!</f>
        <v>#REF!</v>
      </c>
      <c r="C573" s="41" t="e">
        <f>#REF!+#REF!</f>
        <v>#REF!</v>
      </c>
      <c r="D573" s="41" t="e">
        <f>#REF!</f>
        <v>#REF!</v>
      </c>
      <c r="E573" s="41" t="e">
        <f>#REF!+#REF!</f>
        <v>#REF!</v>
      </c>
      <c r="F573" s="41" t="e">
        <f>#REF!+#REF!</f>
        <v>#REF!</v>
      </c>
      <c r="G573" s="41" t="e">
        <f>#REF!+#REF!</f>
        <v>#REF!</v>
      </c>
      <c r="H573" s="41" t="e">
        <f>#REF!+#REF!</f>
        <v>#REF!</v>
      </c>
      <c r="I573" s="40" t="e">
        <f>SUM(C573:H573)+'BC1-3'!S573</f>
        <v>#REF!</v>
      </c>
    </row>
    <row r="574" spans="1:9" ht="12.75" customHeight="1" x14ac:dyDescent="0.2">
      <c r="A574" s="38" t="e">
        <f>#REF!</f>
        <v>#REF!</v>
      </c>
      <c r="B574" s="39" t="e">
        <f>#REF!</f>
        <v>#REF!</v>
      </c>
      <c r="C574" s="41" t="e">
        <f>#REF!+#REF!</f>
        <v>#REF!</v>
      </c>
      <c r="D574" s="41" t="e">
        <f>#REF!</f>
        <v>#REF!</v>
      </c>
      <c r="E574" s="41" t="e">
        <f>#REF!+#REF!</f>
        <v>#REF!</v>
      </c>
      <c r="F574" s="41" t="e">
        <f>#REF!+#REF!</f>
        <v>#REF!</v>
      </c>
      <c r="G574" s="41" t="e">
        <f>#REF!+#REF!</f>
        <v>#REF!</v>
      </c>
      <c r="H574" s="41" t="e">
        <f>#REF!+#REF!</f>
        <v>#REF!</v>
      </c>
      <c r="I574" s="40" t="e">
        <f>SUM(C574:H574)+'BC1-3'!S574</f>
        <v>#REF!</v>
      </c>
    </row>
    <row r="575" spans="1:9" ht="12.75" customHeight="1" x14ac:dyDescent="0.2">
      <c r="A575" s="38" t="e">
        <f>#REF!</f>
        <v>#REF!</v>
      </c>
      <c r="B575" s="39" t="e">
        <f>#REF!</f>
        <v>#REF!</v>
      </c>
      <c r="C575" s="41" t="e">
        <f>#REF!+#REF!</f>
        <v>#REF!</v>
      </c>
      <c r="D575" s="41" t="e">
        <f>#REF!</f>
        <v>#REF!</v>
      </c>
      <c r="E575" s="41" t="e">
        <f>#REF!+#REF!</f>
        <v>#REF!</v>
      </c>
      <c r="F575" s="41" t="e">
        <f>#REF!+#REF!</f>
        <v>#REF!</v>
      </c>
      <c r="G575" s="41" t="e">
        <f>#REF!+#REF!</f>
        <v>#REF!</v>
      </c>
      <c r="H575" s="41" t="e">
        <f>#REF!+#REF!</f>
        <v>#REF!</v>
      </c>
      <c r="I575" s="40" t="e">
        <f>SUM(C575:H575)+'BC1-3'!S575</f>
        <v>#REF!</v>
      </c>
    </row>
    <row r="576" spans="1:9" ht="12.75" customHeight="1" x14ac:dyDescent="0.2">
      <c r="A576" s="38" t="e">
        <f>#REF!</f>
        <v>#REF!</v>
      </c>
      <c r="B576" s="39" t="e">
        <f>#REF!</f>
        <v>#REF!</v>
      </c>
      <c r="C576" s="41" t="e">
        <f>#REF!+#REF!</f>
        <v>#REF!</v>
      </c>
      <c r="D576" s="41" t="e">
        <f>#REF!</f>
        <v>#REF!</v>
      </c>
      <c r="E576" s="41" t="e">
        <f>#REF!+#REF!</f>
        <v>#REF!</v>
      </c>
      <c r="F576" s="41" t="e">
        <f>#REF!+#REF!</f>
        <v>#REF!</v>
      </c>
      <c r="G576" s="41" t="e">
        <f>#REF!+#REF!</f>
        <v>#REF!</v>
      </c>
      <c r="H576" s="41" t="e">
        <f>#REF!+#REF!</f>
        <v>#REF!</v>
      </c>
      <c r="I576" s="40" t="e">
        <f>SUM(C576:H576)+'BC1-3'!S576</f>
        <v>#REF!</v>
      </c>
    </row>
    <row r="577" spans="1:9" ht="12.75" customHeight="1" x14ac:dyDescent="0.2">
      <c r="A577" s="38" t="e">
        <f>#REF!</f>
        <v>#REF!</v>
      </c>
      <c r="B577" s="39" t="e">
        <f>#REF!</f>
        <v>#REF!</v>
      </c>
      <c r="C577" s="41" t="e">
        <f>#REF!+#REF!</f>
        <v>#REF!</v>
      </c>
      <c r="D577" s="41" t="e">
        <f>#REF!</f>
        <v>#REF!</v>
      </c>
      <c r="E577" s="41" t="e">
        <f>#REF!+#REF!</f>
        <v>#REF!</v>
      </c>
      <c r="F577" s="41" t="e">
        <f>#REF!+#REF!</f>
        <v>#REF!</v>
      </c>
      <c r="G577" s="41" t="e">
        <f>#REF!+#REF!</f>
        <v>#REF!</v>
      </c>
      <c r="H577" s="41" t="e">
        <f>#REF!+#REF!</f>
        <v>#REF!</v>
      </c>
      <c r="I577" s="40" t="e">
        <f>SUM(C577:H577)+'BC1-3'!S577</f>
        <v>#REF!</v>
      </c>
    </row>
    <row r="578" spans="1:9" ht="12.75" customHeight="1" x14ac:dyDescent="0.2">
      <c r="A578" s="38" t="e">
        <f>#REF!</f>
        <v>#REF!</v>
      </c>
      <c r="B578" s="39" t="e">
        <f>#REF!</f>
        <v>#REF!</v>
      </c>
      <c r="C578" s="41" t="e">
        <f>#REF!+#REF!</f>
        <v>#REF!</v>
      </c>
      <c r="D578" s="41" t="e">
        <f>#REF!</f>
        <v>#REF!</v>
      </c>
      <c r="E578" s="41" t="e">
        <f>#REF!+#REF!</f>
        <v>#REF!</v>
      </c>
      <c r="F578" s="41" t="e">
        <f>#REF!+#REF!</f>
        <v>#REF!</v>
      </c>
      <c r="G578" s="41" t="e">
        <f>#REF!+#REF!</f>
        <v>#REF!</v>
      </c>
      <c r="H578" s="41" t="e">
        <f>#REF!+#REF!</f>
        <v>#REF!</v>
      </c>
      <c r="I578" s="40" t="e">
        <f>SUM(C578:H578)+'BC1-3'!S578</f>
        <v>#REF!</v>
      </c>
    </row>
    <row r="579" spans="1:9" ht="12.75" customHeight="1" x14ac:dyDescent="0.2">
      <c r="A579" s="38" t="e">
        <f>#REF!</f>
        <v>#REF!</v>
      </c>
      <c r="B579" s="39" t="e">
        <f>#REF!</f>
        <v>#REF!</v>
      </c>
      <c r="C579" s="41" t="e">
        <f>#REF!+#REF!</f>
        <v>#REF!</v>
      </c>
      <c r="D579" s="41" t="e">
        <f>#REF!</f>
        <v>#REF!</v>
      </c>
      <c r="E579" s="41" t="e">
        <f>#REF!+#REF!</f>
        <v>#REF!</v>
      </c>
      <c r="F579" s="41" t="e">
        <f>#REF!+#REF!</f>
        <v>#REF!</v>
      </c>
      <c r="G579" s="41" t="e">
        <f>#REF!+#REF!</f>
        <v>#REF!</v>
      </c>
      <c r="H579" s="41" t="e">
        <f>#REF!+#REF!</f>
        <v>#REF!</v>
      </c>
      <c r="I579" s="40" t="e">
        <f>SUM(C579:H579)+'BC1-3'!S579</f>
        <v>#REF!</v>
      </c>
    </row>
    <row r="580" spans="1:9" ht="12.75" customHeight="1" x14ac:dyDescent="0.2">
      <c r="A580" s="38" t="e">
        <f>#REF!</f>
        <v>#REF!</v>
      </c>
      <c r="B580" s="39" t="e">
        <f>#REF!</f>
        <v>#REF!</v>
      </c>
      <c r="C580" s="41" t="e">
        <f>#REF!+#REF!</f>
        <v>#REF!</v>
      </c>
      <c r="D580" s="41" t="e">
        <f>#REF!</f>
        <v>#REF!</v>
      </c>
      <c r="E580" s="41" t="e">
        <f>#REF!+#REF!</f>
        <v>#REF!</v>
      </c>
      <c r="F580" s="41" t="e">
        <f>#REF!+#REF!</f>
        <v>#REF!</v>
      </c>
      <c r="G580" s="41" t="e">
        <f>#REF!+#REF!</f>
        <v>#REF!</v>
      </c>
      <c r="H580" s="41" t="e">
        <f>#REF!+#REF!</f>
        <v>#REF!</v>
      </c>
      <c r="I580" s="40" t="e">
        <f>SUM(C580:H580)+'BC1-3'!S580</f>
        <v>#REF!</v>
      </c>
    </row>
    <row r="581" spans="1:9" ht="12.75" customHeight="1" x14ac:dyDescent="0.2">
      <c r="A581" s="38" t="e">
        <f>#REF!</f>
        <v>#REF!</v>
      </c>
      <c r="B581" s="39" t="e">
        <f>#REF!</f>
        <v>#REF!</v>
      </c>
      <c r="C581" s="41" t="e">
        <f>#REF!+#REF!</f>
        <v>#REF!</v>
      </c>
      <c r="D581" s="41" t="e">
        <f>#REF!</f>
        <v>#REF!</v>
      </c>
      <c r="E581" s="41" t="e">
        <f>#REF!+#REF!</f>
        <v>#REF!</v>
      </c>
      <c r="F581" s="41" t="e">
        <f>#REF!+#REF!</f>
        <v>#REF!</v>
      </c>
      <c r="G581" s="41" t="e">
        <f>#REF!+#REF!</f>
        <v>#REF!</v>
      </c>
      <c r="H581" s="41" t="e">
        <f>#REF!+#REF!</f>
        <v>#REF!</v>
      </c>
      <c r="I581" s="40" t="e">
        <f>SUM(C581:H581)+'BC1-3'!S581</f>
        <v>#REF!</v>
      </c>
    </row>
    <row r="582" spans="1:9" ht="12.75" customHeight="1" x14ac:dyDescent="0.2">
      <c r="A582" s="38" t="e">
        <f>#REF!</f>
        <v>#REF!</v>
      </c>
      <c r="B582" s="39" t="e">
        <f>#REF!</f>
        <v>#REF!</v>
      </c>
      <c r="C582" s="41" t="e">
        <f>#REF!+#REF!</f>
        <v>#REF!</v>
      </c>
      <c r="D582" s="41" t="e">
        <f>#REF!</f>
        <v>#REF!</v>
      </c>
      <c r="E582" s="41" t="e">
        <f>#REF!+#REF!</f>
        <v>#REF!</v>
      </c>
      <c r="F582" s="41" t="e">
        <f>#REF!+#REF!</f>
        <v>#REF!</v>
      </c>
      <c r="G582" s="41" t="e">
        <f>#REF!+#REF!</f>
        <v>#REF!</v>
      </c>
      <c r="H582" s="41" t="e">
        <f>#REF!+#REF!</f>
        <v>#REF!</v>
      </c>
      <c r="I582" s="40" t="e">
        <f>SUM(C582:H582)+'BC1-3'!S582</f>
        <v>#REF!</v>
      </c>
    </row>
    <row r="583" spans="1:9" ht="12.75" customHeight="1" x14ac:dyDescent="0.2">
      <c r="A583" s="38" t="e">
        <f>#REF!</f>
        <v>#REF!</v>
      </c>
      <c r="B583" s="39" t="e">
        <f>#REF!</f>
        <v>#REF!</v>
      </c>
      <c r="C583" s="41" t="e">
        <f>#REF!+#REF!</f>
        <v>#REF!</v>
      </c>
      <c r="D583" s="41" t="e">
        <f>#REF!</f>
        <v>#REF!</v>
      </c>
      <c r="E583" s="41" t="e">
        <f>#REF!+#REF!</f>
        <v>#REF!</v>
      </c>
      <c r="F583" s="41" t="e">
        <f>#REF!+#REF!</f>
        <v>#REF!</v>
      </c>
      <c r="G583" s="41" t="e">
        <f>#REF!+#REF!</f>
        <v>#REF!</v>
      </c>
      <c r="H583" s="41" t="e">
        <f>#REF!+#REF!</f>
        <v>#REF!</v>
      </c>
      <c r="I583" s="40" t="e">
        <f>SUM(C583:H583)+'BC1-3'!S583</f>
        <v>#REF!</v>
      </c>
    </row>
    <row r="584" spans="1:9" ht="12.75" customHeight="1" x14ac:dyDescent="0.2">
      <c r="A584" s="38" t="e">
        <f>#REF!</f>
        <v>#REF!</v>
      </c>
      <c r="B584" s="39" t="e">
        <f>#REF!</f>
        <v>#REF!</v>
      </c>
      <c r="C584" s="41" t="e">
        <f>#REF!+#REF!</f>
        <v>#REF!</v>
      </c>
      <c r="D584" s="41" t="e">
        <f>#REF!</f>
        <v>#REF!</v>
      </c>
      <c r="E584" s="41" t="e">
        <f>#REF!+#REF!</f>
        <v>#REF!</v>
      </c>
      <c r="F584" s="41" t="e">
        <f>#REF!+#REF!</f>
        <v>#REF!</v>
      </c>
      <c r="G584" s="41" t="e">
        <f>#REF!+#REF!</f>
        <v>#REF!</v>
      </c>
      <c r="H584" s="41" t="e">
        <f>#REF!+#REF!</f>
        <v>#REF!</v>
      </c>
      <c r="I584" s="40" t="e">
        <f>SUM(C584:H584)+'BC1-3'!S584</f>
        <v>#REF!</v>
      </c>
    </row>
    <row r="585" spans="1:9" ht="12.75" customHeight="1" x14ac:dyDescent="0.2">
      <c r="A585" s="38" t="e">
        <f>#REF!</f>
        <v>#REF!</v>
      </c>
      <c r="B585" s="39" t="e">
        <f>#REF!</f>
        <v>#REF!</v>
      </c>
      <c r="C585" s="41" t="e">
        <f>#REF!+#REF!</f>
        <v>#REF!</v>
      </c>
      <c r="D585" s="41" t="e">
        <f>#REF!</f>
        <v>#REF!</v>
      </c>
      <c r="E585" s="41" t="e">
        <f>#REF!+#REF!</f>
        <v>#REF!</v>
      </c>
      <c r="F585" s="41" t="e">
        <f>#REF!+#REF!</f>
        <v>#REF!</v>
      </c>
      <c r="G585" s="41" t="e">
        <f>#REF!+#REF!</f>
        <v>#REF!</v>
      </c>
      <c r="H585" s="41" t="e">
        <f>#REF!+#REF!</f>
        <v>#REF!</v>
      </c>
      <c r="I585" s="40" t="e">
        <f>SUM(C585:H585)+'BC1-3'!S585</f>
        <v>#REF!</v>
      </c>
    </row>
    <row r="586" spans="1:9" ht="12.75" customHeight="1" x14ac:dyDescent="0.2">
      <c r="A586" s="38" t="e">
        <f>#REF!</f>
        <v>#REF!</v>
      </c>
      <c r="B586" s="39" t="e">
        <f>#REF!</f>
        <v>#REF!</v>
      </c>
      <c r="C586" s="41" t="e">
        <f>#REF!+#REF!</f>
        <v>#REF!</v>
      </c>
      <c r="D586" s="41" t="e">
        <f>#REF!</f>
        <v>#REF!</v>
      </c>
      <c r="E586" s="41" t="e">
        <f>#REF!+#REF!</f>
        <v>#REF!</v>
      </c>
      <c r="F586" s="41" t="e">
        <f>#REF!+#REF!</f>
        <v>#REF!</v>
      </c>
      <c r="G586" s="41" t="e">
        <f>#REF!+#REF!</f>
        <v>#REF!</v>
      </c>
      <c r="H586" s="41" t="e">
        <f>#REF!+#REF!</f>
        <v>#REF!</v>
      </c>
      <c r="I586" s="40" t="e">
        <f>SUM(C586:H586)+'BC1-3'!S586</f>
        <v>#REF!</v>
      </c>
    </row>
    <row r="587" spans="1:9" ht="12.75" customHeight="1" x14ac:dyDescent="0.2">
      <c r="A587" s="38" t="e">
        <f>#REF!</f>
        <v>#REF!</v>
      </c>
      <c r="B587" s="39" t="e">
        <f>#REF!</f>
        <v>#REF!</v>
      </c>
      <c r="C587" s="41" t="e">
        <f>#REF!+#REF!</f>
        <v>#REF!</v>
      </c>
      <c r="D587" s="41" t="e">
        <f>#REF!</f>
        <v>#REF!</v>
      </c>
      <c r="E587" s="41" t="e">
        <f>#REF!+#REF!</f>
        <v>#REF!</v>
      </c>
      <c r="F587" s="41" t="e">
        <f>#REF!+#REF!</f>
        <v>#REF!</v>
      </c>
      <c r="G587" s="41" t="e">
        <f>#REF!+#REF!</f>
        <v>#REF!</v>
      </c>
      <c r="H587" s="41" t="e">
        <f>#REF!+#REF!</f>
        <v>#REF!</v>
      </c>
      <c r="I587" s="40" t="e">
        <f>SUM(C587:H587)+'BC1-3'!S587</f>
        <v>#REF!</v>
      </c>
    </row>
    <row r="588" spans="1:9" ht="12.75" customHeight="1" x14ac:dyDescent="0.2">
      <c r="A588" s="38" t="e">
        <f>#REF!</f>
        <v>#REF!</v>
      </c>
      <c r="B588" s="39" t="e">
        <f>#REF!</f>
        <v>#REF!</v>
      </c>
      <c r="C588" s="41" t="e">
        <f>#REF!+#REF!</f>
        <v>#REF!</v>
      </c>
      <c r="D588" s="41" t="e">
        <f>#REF!</f>
        <v>#REF!</v>
      </c>
      <c r="E588" s="41" t="e">
        <f>#REF!+#REF!</f>
        <v>#REF!</v>
      </c>
      <c r="F588" s="41" t="e">
        <f>#REF!+#REF!</f>
        <v>#REF!</v>
      </c>
      <c r="G588" s="41" t="e">
        <f>#REF!+#REF!</f>
        <v>#REF!</v>
      </c>
      <c r="H588" s="41" t="e">
        <f>#REF!+#REF!</f>
        <v>#REF!</v>
      </c>
      <c r="I588" s="40" t="e">
        <f>SUM(C588:H588)+'BC1-3'!S588</f>
        <v>#REF!</v>
      </c>
    </row>
    <row r="589" spans="1:9" ht="12.75" customHeight="1" x14ac:dyDescent="0.2">
      <c r="A589" s="38" t="e">
        <f>#REF!</f>
        <v>#REF!</v>
      </c>
      <c r="B589" s="39" t="e">
        <f>#REF!</f>
        <v>#REF!</v>
      </c>
      <c r="C589" s="41" t="e">
        <f>#REF!+#REF!</f>
        <v>#REF!</v>
      </c>
      <c r="D589" s="41" t="e">
        <f>#REF!</f>
        <v>#REF!</v>
      </c>
      <c r="E589" s="41" t="e">
        <f>#REF!+#REF!</f>
        <v>#REF!</v>
      </c>
      <c r="F589" s="41" t="e">
        <f>#REF!+#REF!</f>
        <v>#REF!</v>
      </c>
      <c r="G589" s="41" t="e">
        <f>#REF!+#REF!</f>
        <v>#REF!</v>
      </c>
      <c r="H589" s="41" t="e">
        <f>#REF!+#REF!</f>
        <v>#REF!</v>
      </c>
      <c r="I589" s="40" t="e">
        <f>SUM(C589:H589)+'BC1-3'!S589</f>
        <v>#REF!</v>
      </c>
    </row>
    <row r="590" spans="1:9" ht="12.75" customHeight="1" x14ac:dyDescent="0.2">
      <c r="A590" s="38" t="e">
        <f>#REF!</f>
        <v>#REF!</v>
      </c>
      <c r="B590" s="39" t="e">
        <f>#REF!</f>
        <v>#REF!</v>
      </c>
      <c r="C590" s="41" t="e">
        <f>#REF!+#REF!</f>
        <v>#REF!</v>
      </c>
      <c r="D590" s="41" t="e">
        <f>#REF!</f>
        <v>#REF!</v>
      </c>
      <c r="E590" s="41" t="e">
        <f>#REF!+#REF!</f>
        <v>#REF!</v>
      </c>
      <c r="F590" s="41" t="e">
        <f>#REF!+#REF!</f>
        <v>#REF!</v>
      </c>
      <c r="G590" s="41" t="e">
        <f>#REF!+#REF!</f>
        <v>#REF!</v>
      </c>
      <c r="H590" s="41" t="e">
        <f>#REF!+#REF!</f>
        <v>#REF!</v>
      </c>
      <c r="I590" s="40" t="e">
        <f>SUM(C590:H590)+'BC1-3'!S590</f>
        <v>#REF!</v>
      </c>
    </row>
    <row r="591" spans="1:9" ht="12.75" customHeight="1" x14ac:dyDescent="0.2">
      <c r="A591" s="38" t="e">
        <f>#REF!</f>
        <v>#REF!</v>
      </c>
      <c r="B591" s="39" t="e">
        <f>#REF!</f>
        <v>#REF!</v>
      </c>
      <c r="C591" s="41" t="e">
        <f>#REF!+#REF!</f>
        <v>#REF!</v>
      </c>
      <c r="D591" s="41" t="e">
        <f>#REF!</f>
        <v>#REF!</v>
      </c>
      <c r="E591" s="41" t="e">
        <f>#REF!+#REF!</f>
        <v>#REF!</v>
      </c>
      <c r="F591" s="41" t="e">
        <f>#REF!+#REF!</f>
        <v>#REF!</v>
      </c>
      <c r="G591" s="41" t="e">
        <f>#REF!+#REF!</f>
        <v>#REF!</v>
      </c>
      <c r="H591" s="41" t="e">
        <f>#REF!+#REF!</f>
        <v>#REF!</v>
      </c>
      <c r="I591" s="40" t="e">
        <f>SUM(C591:H591)+'BC1-3'!S591</f>
        <v>#REF!</v>
      </c>
    </row>
    <row r="592" spans="1:9" ht="12.75" customHeight="1" x14ac:dyDescent="0.2">
      <c r="A592" s="38" t="e">
        <f>#REF!</f>
        <v>#REF!</v>
      </c>
      <c r="B592" s="39" t="e">
        <f>#REF!</f>
        <v>#REF!</v>
      </c>
      <c r="C592" s="41" t="e">
        <f>#REF!+#REF!</f>
        <v>#REF!</v>
      </c>
      <c r="D592" s="41" t="e">
        <f>#REF!</f>
        <v>#REF!</v>
      </c>
      <c r="E592" s="41" t="e">
        <f>#REF!+#REF!</f>
        <v>#REF!</v>
      </c>
      <c r="F592" s="41" t="e">
        <f>#REF!+#REF!</f>
        <v>#REF!</v>
      </c>
      <c r="G592" s="41" t="e">
        <f>#REF!+#REF!</f>
        <v>#REF!</v>
      </c>
      <c r="H592" s="41" t="e">
        <f>#REF!+#REF!</f>
        <v>#REF!</v>
      </c>
      <c r="I592" s="40" t="e">
        <f>SUM(C592:H592)+'BC1-3'!S592</f>
        <v>#REF!</v>
      </c>
    </row>
    <row r="593" spans="1:9" ht="12.75" customHeight="1" x14ac:dyDescent="0.2">
      <c r="A593" s="38" t="e">
        <f>#REF!</f>
        <v>#REF!</v>
      </c>
      <c r="B593" s="39" t="e">
        <f>#REF!</f>
        <v>#REF!</v>
      </c>
      <c r="C593" s="41" t="e">
        <f>#REF!+#REF!</f>
        <v>#REF!</v>
      </c>
      <c r="D593" s="41" t="e">
        <f>#REF!</f>
        <v>#REF!</v>
      </c>
      <c r="E593" s="41" t="e">
        <f>#REF!+#REF!</f>
        <v>#REF!</v>
      </c>
      <c r="F593" s="41" t="e">
        <f>#REF!+#REF!</f>
        <v>#REF!</v>
      </c>
      <c r="G593" s="41" t="e">
        <f>#REF!+#REF!</f>
        <v>#REF!</v>
      </c>
      <c r="H593" s="41" t="e">
        <f>#REF!+#REF!</f>
        <v>#REF!</v>
      </c>
      <c r="I593" s="40" t="e">
        <f>SUM(C593:H593)+'BC1-3'!S593</f>
        <v>#REF!</v>
      </c>
    </row>
    <row r="594" spans="1:9" ht="12.75" customHeight="1" x14ac:dyDescent="0.2">
      <c r="A594" s="38" t="e">
        <f>#REF!</f>
        <v>#REF!</v>
      </c>
      <c r="B594" s="39" t="e">
        <f>#REF!</f>
        <v>#REF!</v>
      </c>
      <c r="C594" s="41" t="e">
        <f>#REF!+#REF!</f>
        <v>#REF!</v>
      </c>
      <c r="D594" s="41" t="e">
        <f>#REF!</f>
        <v>#REF!</v>
      </c>
      <c r="E594" s="41" t="e">
        <f>#REF!+#REF!</f>
        <v>#REF!</v>
      </c>
      <c r="F594" s="41" t="e">
        <f>#REF!+#REF!</f>
        <v>#REF!</v>
      </c>
      <c r="G594" s="41" t="e">
        <f>#REF!+#REF!</f>
        <v>#REF!</v>
      </c>
      <c r="H594" s="41" t="e">
        <f>#REF!+#REF!</f>
        <v>#REF!</v>
      </c>
      <c r="I594" s="40" t="e">
        <f>SUM(C594:H594)+'BC1-3'!S594</f>
        <v>#REF!</v>
      </c>
    </row>
    <row r="595" spans="1:9" ht="12.75" customHeight="1" x14ac:dyDescent="0.2">
      <c r="A595" s="38" t="e">
        <f>#REF!</f>
        <v>#REF!</v>
      </c>
      <c r="B595" s="39" t="e">
        <f>#REF!</f>
        <v>#REF!</v>
      </c>
      <c r="C595" s="41" t="e">
        <f>#REF!+#REF!</f>
        <v>#REF!</v>
      </c>
      <c r="D595" s="41" t="e">
        <f>#REF!</f>
        <v>#REF!</v>
      </c>
      <c r="E595" s="41" t="e">
        <f>#REF!+#REF!</f>
        <v>#REF!</v>
      </c>
      <c r="F595" s="41" t="e">
        <f>#REF!+#REF!</f>
        <v>#REF!</v>
      </c>
      <c r="G595" s="41" t="e">
        <f>#REF!+#REF!</f>
        <v>#REF!</v>
      </c>
      <c r="H595" s="41" t="e">
        <f>#REF!+#REF!</f>
        <v>#REF!</v>
      </c>
      <c r="I595" s="40" t="e">
        <f>SUM(C595:H595)+'BC1-3'!S595</f>
        <v>#REF!</v>
      </c>
    </row>
    <row r="596" spans="1:9" ht="12.75" customHeight="1" x14ac:dyDescent="0.2">
      <c r="A596" s="38" t="e">
        <f>#REF!</f>
        <v>#REF!</v>
      </c>
      <c r="B596" s="39" t="e">
        <f>#REF!</f>
        <v>#REF!</v>
      </c>
      <c r="C596" s="41" t="e">
        <f>#REF!+#REF!</f>
        <v>#REF!</v>
      </c>
      <c r="D596" s="41" t="e">
        <f>#REF!</f>
        <v>#REF!</v>
      </c>
      <c r="E596" s="41" t="e">
        <f>#REF!+#REF!</f>
        <v>#REF!</v>
      </c>
      <c r="F596" s="41" t="e">
        <f>#REF!+#REF!</f>
        <v>#REF!</v>
      </c>
      <c r="G596" s="41" t="e">
        <f>#REF!+#REF!</f>
        <v>#REF!</v>
      </c>
      <c r="H596" s="41" t="e">
        <f>#REF!+#REF!</f>
        <v>#REF!</v>
      </c>
      <c r="I596" s="40" t="e">
        <f>SUM(C596:H596)+'BC1-3'!S596</f>
        <v>#REF!</v>
      </c>
    </row>
    <row r="597" spans="1:9" ht="12.75" customHeight="1" x14ac:dyDescent="0.2">
      <c r="A597" s="38" t="e">
        <f>#REF!</f>
        <v>#REF!</v>
      </c>
      <c r="B597" s="39" t="e">
        <f>#REF!</f>
        <v>#REF!</v>
      </c>
      <c r="C597" s="41" t="e">
        <f>#REF!+#REF!</f>
        <v>#REF!</v>
      </c>
      <c r="D597" s="41" t="e">
        <f>#REF!</f>
        <v>#REF!</v>
      </c>
      <c r="E597" s="41" t="e">
        <f>#REF!+#REF!</f>
        <v>#REF!</v>
      </c>
      <c r="F597" s="41" t="e">
        <f>#REF!+#REF!</f>
        <v>#REF!</v>
      </c>
      <c r="G597" s="41" t="e">
        <f>#REF!+#REF!</f>
        <v>#REF!</v>
      </c>
      <c r="H597" s="41" t="e">
        <f>#REF!+#REF!</f>
        <v>#REF!</v>
      </c>
      <c r="I597" s="40" t="e">
        <f>SUM(C597:H597)+'BC1-3'!S597</f>
        <v>#REF!</v>
      </c>
    </row>
    <row r="598" spans="1:9" ht="12.75" customHeight="1" x14ac:dyDescent="0.2">
      <c r="A598" s="38" t="e">
        <f>#REF!</f>
        <v>#REF!</v>
      </c>
      <c r="B598" s="39" t="e">
        <f>#REF!</f>
        <v>#REF!</v>
      </c>
      <c r="C598" s="41" t="e">
        <f>#REF!+#REF!</f>
        <v>#REF!</v>
      </c>
      <c r="D598" s="41" t="e">
        <f>#REF!</f>
        <v>#REF!</v>
      </c>
      <c r="E598" s="41" t="e">
        <f>#REF!+#REF!</f>
        <v>#REF!</v>
      </c>
      <c r="F598" s="41" t="e">
        <f>#REF!+#REF!</f>
        <v>#REF!</v>
      </c>
      <c r="G598" s="41" t="e">
        <f>#REF!+#REF!</f>
        <v>#REF!</v>
      </c>
      <c r="H598" s="41" t="e">
        <f>#REF!+#REF!</f>
        <v>#REF!</v>
      </c>
      <c r="I598" s="40" t="e">
        <f>SUM(C598:H598)+'BC1-3'!S598</f>
        <v>#REF!</v>
      </c>
    </row>
    <row r="599" spans="1:9" ht="12.75" customHeight="1" x14ac:dyDescent="0.2">
      <c r="A599" s="38" t="e">
        <f>#REF!</f>
        <v>#REF!</v>
      </c>
      <c r="B599" s="39" t="e">
        <f>#REF!</f>
        <v>#REF!</v>
      </c>
      <c r="C599" s="41" t="e">
        <f>#REF!+#REF!</f>
        <v>#REF!</v>
      </c>
      <c r="D599" s="41" t="e">
        <f>#REF!</f>
        <v>#REF!</v>
      </c>
      <c r="E599" s="41" t="e">
        <f>#REF!+#REF!</f>
        <v>#REF!</v>
      </c>
      <c r="F599" s="41" t="e">
        <f>#REF!+#REF!</f>
        <v>#REF!</v>
      </c>
      <c r="G599" s="41" t="e">
        <f>#REF!+#REF!</f>
        <v>#REF!</v>
      </c>
      <c r="H599" s="41" t="e">
        <f>#REF!+#REF!</f>
        <v>#REF!</v>
      </c>
      <c r="I599" s="40" t="e">
        <f>SUM(C599:H599)+'BC1-3'!S599</f>
        <v>#REF!</v>
      </c>
    </row>
    <row r="600" spans="1:9" ht="12.75" customHeight="1" x14ac:dyDescent="0.2">
      <c r="A600" s="38" t="e">
        <f>#REF!</f>
        <v>#REF!</v>
      </c>
      <c r="B600" s="39" t="e">
        <f>#REF!</f>
        <v>#REF!</v>
      </c>
      <c r="C600" s="41" t="e">
        <f>#REF!+#REF!</f>
        <v>#REF!</v>
      </c>
      <c r="D600" s="41" t="e">
        <f>#REF!</f>
        <v>#REF!</v>
      </c>
      <c r="E600" s="41" t="e">
        <f>#REF!+#REF!</f>
        <v>#REF!</v>
      </c>
      <c r="F600" s="41" t="e">
        <f>#REF!+#REF!</f>
        <v>#REF!</v>
      </c>
      <c r="G600" s="41" t="e">
        <f>#REF!+#REF!</f>
        <v>#REF!</v>
      </c>
      <c r="H600" s="41" t="e">
        <f>#REF!+#REF!</f>
        <v>#REF!</v>
      </c>
      <c r="I600" s="40" t="e">
        <f>SUM(C600:H600)+'BC1-3'!S600</f>
        <v>#REF!</v>
      </c>
    </row>
    <row r="601" spans="1:9" ht="12.75" customHeight="1" x14ac:dyDescent="0.2">
      <c r="A601" s="38" t="e">
        <f>#REF!</f>
        <v>#REF!</v>
      </c>
      <c r="B601" s="39" t="e">
        <f>#REF!</f>
        <v>#REF!</v>
      </c>
      <c r="C601" s="41" t="e">
        <f>#REF!+#REF!</f>
        <v>#REF!</v>
      </c>
      <c r="D601" s="41" t="e">
        <f>#REF!</f>
        <v>#REF!</v>
      </c>
      <c r="E601" s="41" t="e">
        <f>#REF!+#REF!</f>
        <v>#REF!</v>
      </c>
      <c r="F601" s="41" t="e">
        <f>#REF!+#REF!</f>
        <v>#REF!</v>
      </c>
      <c r="G601" s="41" t="e">
        <f>#REF!+#REF!</f>
        <v>#REF!</v>
      </c>
      <c r="H601" s="41" t="e">
        <f>#REF!+#REF!</f>
        <v>#REF!</v>
      </c>
      <c r="I601" s="40" t="e">
        <f>SUM(C601:H601)+'BC1-3'!S601</f>
        <v>#REF!</v>
      </c>
    </row>
    <row r="602" spans="1:9" ht="12.75" customHeight="1" x14ac:dyDescent="0.2">
      <c r="A602" s="38" t="e">
        <f>#REF!</f>
        <v>#REF!</v>
      </c>
      <c r="B602" s="39" t="e">
        <f>#REF!</f>
        <v>#REF!</v>
      </c>
      <c r="C602" s="41" t="e">
        <f>#REF!+#REF!</f>
        <v>#REF!</v>
      </c>
      <c r="D602" s="41" t="e">
        <f>#REF!</f>
        <v>#REF!</v>
      </c>
      <c r="E602" s="41" t="e">
        <f>#REF!+#REF!</f>
        <v>#REF!</v>
      </c>
      <c r="F602" s="41" t="e">
        <f>#REF!+#REF!</f>
        <v>#REF!</v>
      </c>
      <c r="G602" s="41" t="e">
        <f>#REF!+#REF!</f>
        <v>#REF!</v>
      </c>
      <c r="H602" s="41" t="e">
        <f>#REF!+#REF!</f>
        <v>#REF!</v>
      </c>
      <c r="I602" s="40" t="e">
        <f>SUM(C602:H602)+'BC1-3'!S602</f>
        <v>#REF!</v>
      </c>
    </row>
    <row r="603" spans="1:9" ht="12.75" customHeight="1" x14ac:dyDescent="0.2">
      <c r="A603" s="38" t="e">
        <f>#REF!</f>
        <v>#REF!</v>
      </c>
      <c r="B603" s="39" t="e">
        <f>#REF!</f>
        <v>#REF!</v>
      </c>
      <c r="C603" s="41" t="e">
        <f>#REF!+#REF!</f>
        <v>#REF!</v>
      </c>
      <c r="D603" s="41" t="e">
        <f>#REF!</f>
        <v>#REF!</v>
      </c>
      <c r="E603" s="41" t="e">
        <f>#REF!+#REF!</f>
        <v>#REF!</v>
      </c>
      <c r="F603" s="41" t="e">
        <f>#REF!+#REF!</f>
        <v>#REF!</v>
      </c>
      <c r="G603" s="41" t="e">
        <f>#REF!+#REF!</f>
        <v>#REF!</v>
      </c>
      <c r="H603" s="41" t="e">
        <f>#REF!+#REF!</f>
        <v>#REF!</v>
      </c>
      <c r="I603" s="40" t="e">
        <f>SUM(C603:H603)+'BC1-3'!S603</f>
        <v>#REF!</v>
      </c>
    </row>
    <row r="604" spans="1:9" ht="12.75" customHeight="1" x14ac:dyDescent="0.2">
      <c r="A604" s="38" t="e">
        <f>#REF!</f>
        <v>#REF!</v>
      </c>
      <c r="B604" s="39" t="e">
        <f>#REF!</f>
        <v>#REF!</v>
      </c>
      <c r="C604" s="41" t="e">
        <f>#REF!+#REF!</f>
        <v>#REF!</v>
      </c>
      <c r="D604" s="41" t="e">
        <f>#REF!</f>
        <v>#REF!</v>
      </c>
      <c r="E604" s="41" t="e">
        <f>#REF!+#REF!</f>
        <v>#REF!</v>
      </c>
      <c r="F604" s="41" t="e">
        <f>#REF!+#REF!</f>
        <v>#REF!</v>
      </c>
      <c r="G604" s="41" t="e">
        <f>#REF!+#REF!</f>
        <v>#REF!</v>
      </c>
      <c r="H604" s="41" t="e">
        <f>#REF!+#REF!</f>
        <v>#REF!</v>
      </c>
      <c r="I604" s="40" t="e">
        <f>SUM(C604:H604)+'BC1-3'!S604</f>
        <v>#REF!</v>
      </c>
    </row>
    <row r="605" spans="1:9" ht="12.75" customHeight="1" x14ac:dyDescent="0.2">
      <c r="A605" s="38" t="e">
        <f>#REF!</f>
        <v>#REF!</v>
      </c>
      <c r="B605" s="39" t="e">
        <f>#REF!</f>
        <v>#REF!</v>
      </c>
      <c r="C605" s="41" t="e">
        <f>#REF!+#REF!</f>
        <v>#REF!</v>
      </c>
      <c r="D605" s="41" t="e">
        <f>#REF!</f>
        <v>#REF!</v>
      </c>
      <c r="E605" s="41" t="e">
        <f>#REF!+#REF!</f>
        <v>#REF!</v>
      </c>
      <c r="F605" s="41" t="e">
        <f>#REF!+#REF!</f>
        <v>#REF!</v>
      </c>
      <c r="G605" s="41" t="e">
        <f>#REF!+#REF!</f>
        <v>#REF!</v>
      </c>
      <c r="H605" s="41" t="e">
        <f>#REF!+#REF!</f>
        <v>#REF!</v>
      </c>
      <c r="I605" s="40" t="e">
        <f>SUM(C605:H605)+'BC1-3'!S605</f>
        <v>#REF!</v>
      </c>
    </row>
    <row r="606" spans="1:9" ht="12.75" customHeight="1" x14ac:dyDescent="0.2">
      <c r="A606" s="38" t="e">
        <f>#REF!</f>
        <v>#REF!</v>
      </c>
      <c r="B606" s="39" t="e">
        <f>#REF!</f>
        <v>#REF!</v>
      </c>
      <c r="C606" s="41" t="e">
        <f>#REF!+#REF!</f>
        <v>#REF!</v>
      </c>
      <c r="D606" s="41" t="e">
        <f>#REF!</f>
        <v>#REF!</v>
      </c>
      <c r="E606" s="41" t="e">
        <f>#REF!+#REF!</f>
        <v>#REF!</v>
      </c>
      <c r="F606" s="41" t="e">
        <f>#REF!+#REF!</f>
        <v>#REF!</v>
      </c>
      <c r="G606" s="41" t="e">
        <f>#REF!+#REF!</f>
        <v>#REF!</v>
      </c>
      <c r="H606" s="41" t="e">
        <f>#REF!+#REF!</f>
        <v>#REF!</v>
      </c>
      <c r="I606" s="40" t="e">
        <f>SUM(C606:H606)+'BC1-3'!S606</f>
        <v>#REF!</v>
      </c>
    </row>
    <row r="607" spans="1:9" ht="12.75" customHeight="1" x14ac:dyDescent="0.2">
      <c r="A607" s="38" t="e">
        <f>#REF!</f>
        <v>#REF!</v>
      </c>
      <c r="B607" s="39" t="e">
        <f>#REF!</f>
        <v>#REF!</v>
      </c>
      <c r="C607" s="41" t="e">
        <f>#REF!+#REF!</f>
        <v>#REF!</v>
      </c>
      <c r="D607" s="41" t="e">
        <f>#REF!</f>
        <v>#REF!</v>
      </c>
      <c r="E607" s="41" t="e">
        <f>#REF!+#REF!</f>
        <v>#REF!</v>
      </c>
      <c r="F607" s="41" t="e">
        <f>#REF!+#REF!</f>
        <v>#REF!</v>
      </c>
      <c r="G607" s="41" t="e">
        <f>#REF!+#REF!</f>
        <v>#REF!</v>
      </c>
      <c r="H607" s="41" t="e">
        <f>#REF!+#REF!</f>
        <v>#REF!</v>
      </c>
      <c r="I607" s="40" t="e">
        <f>SUM(C607:H607)+'BC1-3'!S607</f>
        <v>#REF!</v>
      </c>
    </row>
    <row r="608" spans="1:9" ht="12.75" customHeight="1" x14ac:dyDescent="0.2">
      <c r="A608" s="38" t="e">
        <f>#REF!</f>
        <v>#REF!</v>
      </c>
      <c r="B608" s="39" t="e">
        <f>#REF!</f>
        <v>#REF!</v>
      </c>
      <c r="C608" s="41" t="e">
        <f>#REF!+#REF!</f>
        <v>#REF!</v>
      </c>
      <c r="D608" s="41" t="e">
        <f>#REF!</f>
        <v>#REF!</v>
      </c>
      <c r="E608" s="41" t="e">
        <f>#REF!+#REF!</f>
        <v>#REF!</v>
      </c>
      <c r="F608" s="41" t="e">
        <f>#REF!+#REF!</f>
        <v>#REF!</v>
      </c>
      <c r="G608" s="41" t="e">
        <f>#REF!+#REF!</f>
        <v>#REF!</v>
      </c>
      <c r="H608" s="41" t="e">
        <f>#REF!+#REF!</f>
        <v>#REF!</v>
      </c>
      <c r="I608" s="40" t="e">
        <f>SUM(C608:H608)+'BC1-3'!S608</f>
        <v>#REF!</v>
      </c>
    </row>
    <row r="609" spans="1:9" ht="12.75" customHeight="1" x14ac:dyDescent="0.2">
      <c r="A609" s="38" t="e">
        <f>#REF!</f>
        <v>#REF!</v>
      </c>
      <c r="B609" s="39" t="e">
        <f>#REF!</f>
        <v>#REF!</v>
      </c>
      <c r="C609" s="41" t="e">
        <f>#REF!+#REF!</f>
        <v>#REF!</v>
      </c>
      <c r="D609" s="41" t="e">
        <f>#REF!</f>
        <v>#REF!</v>
      </c>
      <c r="E609" s="41" t="e">
        <f>#REF!+#REF!</f>
        <v>#REF!</v>
      </c>
      <c r="F609" s="41" t="e">
        <f>#REF!+#REF!</f>
        <v>#REF!</v>
      </c>
      <c r="G609" s="41" t="e">
        <f>#REF!+#REF!</f>
        <v>#REF!</v>
      </c>
      <c r="H609" s="41" t="e">
        <f>#REF!+#REF!</f>
        <v>#REF!</v>
      </c>
      <c r="I609" s="40" t="e">
        <f>SUM(C609:H609)+'BC1-3'!S609</f>
        <v>#REF!</v>
      </c>
    </row>
    <row r="610" spans="1:9" ht="12.75" customHeight="1" x14ac:dyDescent="0.2">
      <c r="A610" s="38" t="e">
        <f>#REF!</f>
        <v>#REF!</v>
      </c>
      <c r="B610" s="39" t="e">
        <f>#REF!</f>
        <v>#REF!</v>
      </c>
      <c r="C610" s="41" t="e">
        <f>#REF!+#REF!</f>
        <v>#REF!</v>
      </c>
      <c r="D610" s="41" t="e">
        <f>#REF!</f>
        <v>#REF!</v>
      </c>
      <c r="E610" s="41" t="e">
        <f>#REF!+#REF!</f>
        <v>#REF!</v>
      </c>
      <c r="F610" s="41" t="e">
        <f>#REF!+#REF!</f>
        <v>#REF!</v>
      </c>
      <c r="G610" s="41" t="e">
        <f>#REF!+#REF!</f>
        <v>#REF!</v>
      </c>
      <c r="H610" s="41" t="e">
        <f>#REF!+#REF!</f>
        <v>#REF!</v>
      </c>
      <c r="I610" s="40" t="e">
        <f>SUM(C610:H610)+'BC1-3'!S610</f>
        <v>#REF!</v>
      </c>
    </row>
    <row r="611" spans="1:9" ht="12.75" customHeight="1" x14ac:dyDescent="0.2">
      <c r="A611" s="38" t="e">
        <f>#REF!</f>
        <v>#REF!</v>
      </c>
      <c r="B611" s="39" t="e">
        <f>#REF!</f>
        <v>#REF!</v>
      </c>
      <c r="C611" s="41" t="e">
        <f>#REF!+#REF!</f>
        <v>#REF!</v>
      </c>
      <c r="D611" s="41" t="e">
        <f>#REF!</f>
        <v>#REF!</v>
      </c>
      <c r="E611" s="41" t="e">
        <f>#REF!+#REF!</f>
        <v>#REF!</v>
      </c>
      <c r="F611" s="41" t="e">
        <f>#REF!+#REF!</f>
        <v>#REF!</v>
      </c>
      <c r="G611" s="41" t="e">
        <f>#REF!+#REF!</f>
        <v>#REF!</v>
      </c>
      <c r="H611" s="41" t="e">
        <f>#REF!+#REF!</f>
        <v>#REF!</v>
      </c>
      <c r="I611" s="40" t="e">
        <f>SUM(C611:H611)+'BC1-3'!S611</f>
        <v>#REF!</v>
      </c>
    </row>
    <row r="612" spans="1:9" ht="12.75" customHeight="1" x14ac:dyDescent="0.2">
      <c r="A612" s="38" t="e">
        <f>#REF!</f>
        <v>#REF!</v>
      </c>
      <c r="B612" s="39" t="e">
        <f>#REF!</f>
        <v>#REF!</v>
      </c>
      <c r="C612" s="41" t="e">
        <f>#REF!+#REF!</f>
        <v>#REF!</v>
      </c>
      <c r="D612" s="41" t="e">
        <f>#REF!</f>
        <v>#REF!</v>
      </c>
      <c r="E612" s="41" t="e">
        <f>#REF!+#REF!</f>
        <v>#REF!</v>
      </c>
      <c r="F612" s="41" t="e">
        <f>#REF!+#REF!</f>
        <v>#REF!</v>
      </c>
      <c r="G612" s="41" t="e">
        <f>#REF!+#REF!</f>
        <v>#REF!</v>
      </c>
      <c r="H612" s="41" t="e">
        <f>#REF!+#REF!</f>
        <v>#REF!</v>
      </c>
      <c r="I612" s="40" t="e">
        <f>SUM(C612:H612)+'BC1-3'!S612</f>
        <v>#REF!</v>
      </c>
    </row>
    <row r="613" spans="1:9" ht="12.75" customHeight="1" x14ac:dyDescent="0.2">
      <c r="A613" s="38" t="e">
        <f>#REF!</f>
        <v>#REF!</v>
      </c>
      <c r="B613" s="39" t="e">
        <f>#REF!</f>
        <v>#REF!</v>
      </c>
      <c r="C613" s="41" t="e">
        <f>#REF!+#REF!</f>
        <v>#REF!</v>
      </c>
      <c r="D613" s="41" t="e">
        <f>#REF!</f>
        <v>#REF!</v>
      </c>
      <c r="E613" s="41" t="e">
        <f>#REF!+#REF!</f>
        <v>#REF!</v>
      </c>
      <c r="F613" s="41" t="e">
        <f>#REF!+#REF!</f>
        <v>#REF!</v>
      </c>
      <c r="G613" s="41" t="e">
        <f>#REF!+#REF!</f>
        <v>#REF!</v>
      </c>
      <c r="H613" s="41" t="e">
        <f>#REF!+#REF!</f>
        <v>#REF!</v>
      </c>
      <c r="I613" s="40" t="e">
        <f>SUM(C613:H613)+'BC1-3'!S613</f>
        <v>#REF!</v>
      </c>
    </row>
    <row r="614" spans="1:9" ht="12.75" customHeight="1" x14ac:dyDescent="0.2">
      <c r="A614" s="38" t="e">
        <f>#REF!</f>
        <v>#REF!</v>
      </c>
      <c r="B614" s="39" t="e">
        <f>#REF!</f>
        <v>#REF!</v>
      </c>
      <c r="C614" s="41" t="e">
        <f>#REF!+#REF!</f>
        <v>#REF!</v>
      </c>
      <c r="D614" s="41" t="e">
        <f>#REF!</f>
        <v>#REF!</v>
      </c>
      <c r="E614" s="41" t="e">
        <f>#REF!+#REF!</f>
        <v>#REF!</v>
      </c>
      <c r="F614" s="41" t="e">
        <f>#REF!+#REF!</f>
        <v>#REF!</v>
      </c>
      <c r="G614" s="41" t="e">
        <f>#REF!+#REF!</f>
        <v>#REF!</v>
      </c>
      <c r="H614" s="41" t="e">
        <f>#REF!+#REF!</f>
        <v>#REF!</v>
      </c>
      <c r="I614" s="40" t="e">
        <f>SUM(C614:H614)+'BC1-3'!S614</f>
        <v>#REF!</v>
      </c>
    </row>
    <row r="615" spans="1:9" ht="12.75" customHeight="1" x14ac:dyDescent="0.2">
      <c r="A615" s="38" t="e">
        <f>#REF!</f>
        <v>#REF!</v>
      </c>
      <c r="B615" s="39" t="e">
        <f>#REF!</f>
        <v>#REF!</v>
      </c>
      <c r="C615" s="41" t="e">
        <f>#REF!+#REF!</f>
        <v>#REF!</v>
      </c>
      <c r="D615" s="41" t="e">
        <f>#REF!</f>
        <v>#REF!</v>
      </c>
      <c r="E615" s="41" t="e">
        <f>#REF!+#REF!</f>
        <v>#REF!</v>
      </c>
      <c r="F615" s="41" t="e">
        <f>#REF!+#REF!</f>
        <v>#REF!</v>
      </c>
      <c r="G615" s="41" t="e">
        <f>#REF!+#REF!</f>
        <v>#REF!</v>
      </c>
      <c r="H615" s="41" t="e">
        <f>#REF!+#REF!</f>
        <v>#REF!</v>
      </c>
      <c r="I615" s="40" t="e">
        <f>SUM(C615:H615)+'BC1-3'!S615</f>
        <v>#REF!</v>
      </c>
    </row>
    <row r="616" spans="1:9" ht="12.75" customHeight="1" x14ac:dyDescent="0.2">
      <c r="A616" s="38" t="e">
        <f>#REF!</f>
        <v>#REF!</v>
      </c>
      <c r="B616" s="39" t="e">
        <f>#REF!</f>
        <v>#REF!</v>
      </c>
      <c r="C616" s="41" t="e">
        <f>#REF!+#REF!</f>
        <v>#REF!</v>
      </c>
      <c r="D616" s="41" t="e">
        <f>#REF!</f>
        <v>#REF!</v>
      </c>
      <c r="E616" s="41" t="e">
        <f>#REF!+#REF!</f>
        <v>#REF!</v>
      </c>
      <c r="F616" s="41" t="e">
        <f>#REF!+#REF!</f>
        <v>#REF!</v>
      </c>
      <c r="G616" s="41" t="e">
        <f>#REF!+#REF!</f>
        <v>#REF!</v>
      </c>
      <c r="H616" s="41" t="e">
        <f>#REF!+#REF!</f>
        <v>#REF!</v>
      </c>
      <c r="I616" s="40" t="e">
        <f>SUM(C616:H616)+'BC1-3'!S616</f>
        <v>#REF!</v>
      </c>
    </row>
    <row r="617" spans="1:9" ht="12.75" customHeight="1" x14ac:dyDescent="0.2">
      <c r="A617" s="38" t="e">
        <f>#REF!</f>
        <v>#REF!</v>
      </c>
      <c r="B617" s="39" t="e">
        <f>#REF!</f>
        <v>#REF!</v>
      </c>
      <c r="C617" s="41" t="e">
        <f>#REF!+#REF!</f>
        <v>#REF!</v>
      </c>
      <c r="D617" s="41" t="e">
        <f>#REF!</f>
        <v>#REF!</v>
      </c>
      <c r="E617" s="41" t="e">
        <f>#REF!+#REF!</f>
        <v>#REF!</v>
      </c>
      <c r="F617" s="41" t="e">
        <f>#REF!+#REF!</f>
        <v>#REF!</v>
      </c>
      <c r="G617" s="41" t="e">
        <f>#REF!+#REF!</f>
        <v>#REF!</v>
      </c>
      <c r="H617" s="41" t="e">
        <f>#REF!+#REF!</f>
        <v>#REF!</v>
      </c>
      <c r="I617" s="40" t="e">
        <f>SUM(C617:H617)+'BC1-3'!S617</f>
        <v>#REF!</v>
      </c>
    </row>
    <row r="618" spans="1:9" ht="12.75" customHeight="1" x14ac:dyDescent="0.2">
      <c r="A618" s="38" t="e">
        <f>#REF!</f>
        <v>#REF!</v>
      </c>
      <c r="B618" s="39" t="e">
        <f>#REF!</f>
        <v>#REF!</v>
      </c>
      <c r="C618" s="41" t="e">
        <f>#REF!+#REF!</f>
        <v>#REF!</v>
      </c>
      <c r="D618" s="41" t="e">
        <f>#REF!</f>
        <v>#REF!</v>
      </c>
      <c r="E618" s="41" t="e">
        <f>#REF!+#REF!</f>
        <v>#REF!</v>
      </c>
      <c r="F618" s="41" t="e">
        <f>#REF!+#REF!</f>
        <v>#REF!</v>
      </c>
      <c r="G618" s="41" t="e">
        <f>#REF!+#REF!</f>
        <v>#REF!</v>
      </c>
      <c r="H618" s="41" t="e">
        <f>#REF!+#REF!</f>
        <v>#REF!</v>
      </c>
      <c r="I618" s="40" t="e">
        <f>SUM(C618:H618)+'BC1-3'!S618</f>
        <v>#REF!</v>
      </c>
    </row>
    <row r="619" spans="1:9" ht="12.75" customHeight="1" x14ac:dyDescent="0.2">
      <c r="A619" s="38" t="e">
        <f>#REF!</f>
        <v>#REF!</v>
      </c>
      <c r="B619" s="39" t="e">
        <f>#REF!</f>
        <v>#REF!</v>
      </c>
      <c r="C619" s="41" t="e">
        <f>#REF!+#REF!</f>
        <v>#REF!</v>
      </c>
      <c r="D619" s="41" t="e">
        <f>#REF!</f>
        <v>#REF!</v>
      </c>
      <c r="E619" s="41" t="e">
        <f>#REF!+#REF!</f>
        <v>#REF!</v>
      </c>
      <c r="F619" s="41" t="e">
        <f>#REF!+#REF!</f>
        <v>#REF!</v>
      </c>
      <c r="G619" s="41" t="e">
        <f>#REF!+#REF!</f>
        <v>#REF!</v>
      </c>
      <c r="H619" s="41" t="e">
        <f>#REF!+#REF!</f>
        <v>#REF!</v>
      </c>
      <c r="I619" s="40" t="e">
        <f>SUM(C619:H619)+'BC1-3'!S619</f>
        <v>#REF!</v>
      </c>
    </row>
    <row r="620" spans="1:9" ht="12.75" customHeight="1" x14ac:dyDescent="0.2">
      <c r="A620" s="38" t="e">
        <f>#REF!</f>
        <v>#REF!</v>
      </c>
      <c r="B620" s="39" t="e">
        <f>#REF!</f>
        <v>#REF!</v>
      </c>
      <c r="C620" s="41" t="e">
        <f>#REF!+#REF!</f>
        <v>#REF!</v>
      </c>
      <c r="D620" s="41" t="e">
        <f>#REF!</f>
        <v>#REF!</v>
      </c>
      <c r="E620" s="41" t="e">
        <f>#REF!+#REF!</f>
        <v>#REF!</v>
      </c>
      <c r="F620" s="41" t="e">
        <f>#REF!+#REF!</f>
        <v>#REF!</v>
      </c>
      <c r="G620" s="41" t="e">
        <f>#REF!+#REF!</f>
        <v>#REF!</v>
      </c>
      <c r="H620" s="41" t="e">
        <f>#REF!+#REF!</f>
        <v>#REF!</v>
      </c>
      <c r="I620" s="40" t="e">
        <f>SUM(C620:H620)+'BC1-3'!S620</f>
        <v>#REF!</v>
      </c>
    </row>
    <row r="621" spans="1:9" ht="12.75" customHeight="1" x14ac:dyDescent="0.2">
      <c r="A621" s="38" t="e">
        <f>#REF!</f>
        <v>#REF!</v>
      </c>
      <c r="B621" s="39" t="e">
        <f>#REF!</f>
        <v>#REF!</v>
      </c>
      <c r="C621" s="41" t="e">
        <f>#REF!+#REF!</f>
        <v>#REF!</v>
      </c>
      <c r="D621" s="41" t="e">
        <f>#REF!</f>
        <v>#REF!</v>
      </c>
      <c r="E621" s="41" t="e">
        <f>#REF!+#REF!</f>
        <v>#REF!</v>
      </c>
      <c r="F621" s="41" t="e">
        <f>#REF!+#REF!</f>
        <v>#REF!</v>
      </c>
      <c r="G621" s="41" t="e">
        <f>#REF!+#REF!</f>
        <v>#REF!</v>
      </c>
      <c r="H621" s="41" t="e">
        <f>#REF!+#REF!</f>
        <v>#REF!</v>
      </c>
      <c r="I621" s="40" t="e">
        <f>SUM(C621:H621)+'BC1-3'!S621</f>
        <v>#REF!</v>
      </c>
    </row>
    <row r="622" spans="1:9" ht="12.75" customHeight="1" x14ac:dyDescent="0.2">
      <c r="A622" s="38" t="e">
        <f>#REF!</f>
        <v>#REF!</v>
      </c>
      <c r="B622" s="39" t="e">
        <f>#REF!</f>
        <v>#REF!</v>
      </c>
      <c r="C622" s="41" t="e">
        <f>#REF!+#REF!</f>
        <v>#REF!</v>
      </c>
      <c r="D622" s="41" t="e">
        <f>#REF!</f>
        <v>#REF!</v>
      </c>
      <c r="E622" s="41" t="e">
        <f>#REF!+#REF!</f>
        <v>#REF!</v>
      </c>
      <c r="F622" s="41" t="e">
        <f>#REF!+#REF!</f>
        <v>#REF!</v>
      </c>
      <c r="G622" s="41" t="e">
        <f>#REF!+#REF!</f>
        <v>#REF!</v>
      </c>
      <c r="H622" s="41" t="e">
        <f>#REF!+#REF!</f>
        <v>#REF!</v>
      </c>
      <c r="I622" s="40" t="e">
        <f>SUM(C622:H622)+'BC1-3'!S622</f>
        <v>#REF!</v>
      </c>
    </row>
    <row r="623" spans="1:9" ht="12.75" customHeight="1" x14ac:dyDescent="0.2">
      <c r="A623" s="38" t="e">
        <f>#REF!</f>
        <v>#REF!</v>
      </c>
      <c r="B623" s="39" t="e">
        <f>#REF!</f>
        <v>#REF!</v>
      </c>
      <c r="C623" s="41" t="e">
        <f>#REF!+#REF!</f>
        <v>#REF!</v>
      </c>
      <c r="D623" s="41" t="e">
        <f>#REF!</f>
        <v>#REF!</v>
      </c>
      <c r="E623" s="41" t="e">
        <f>#REF!+#REF!</f>
        <v>#REF!</v>
      </c>
      <c r="F623" s="41" t="e">
        <f>#REF!+#REF!</f>
        <v>#REF!</v>
      </c>
      <c r="G623" s="41" t="e">
        <f>#REF!+#REF!</f>
        <v>#REF!</v>
      </c>
      <c r="H623" s="41" t="e">
        <f>#REF!+#REF!</f>
        <v>#REF!</v>
      </c>
      <c r="I623" s="40" t="e">
        <f>SUM(C623:H623)+'BC1-3'!S623</f>
        <v>#REF!</v>
      </c>
    </row>
    <row r="624" spans="1:9" ht="12.75" customHeight="1" x14ac:dyDescent="0.2">
      <c r="A624" s="38" t="e">
        <f>#REF!</f>
        <v>#REF!</v>
      </c>
      <c r="B624" s="39" t="e">
        <f>#REF!</f>
        <v>#REF!</v>
      </c>
      <c r="C624" s="41" t="e">
        <f>#REF!+#REF!</f>
        <v>#REF!</v>
      </c>
      <c r="D624" s="41" t="e">
        <f>#REF!</f>
        <v>#REF!</v>
      </c>
      <c r="E624" s="41" t="e">
        <f>#REF!+#REF!</f>
        <v>#REF!</v>
      </c>
      <c r="F624" s="41" t="e">
        <f>#REF!+#REF!</f>
        <v>#REF!</v>
      </c>
      <c r="G624" s="41" t="e">
        <f>#REF!+#REF!</f>
        <v>#REF!</v>
      </c>
      <c r="H624" s="41" t="e">
        <f>#REF!+#REF!</f>
        <v>#REF!</v>
      </c>
      <c r="I624" s="40" t="e">
        <f>SUM(C624:H624)+'BC1-3'!S624</f>
        <v>#REF!</v>
      </c>
    </row>
    <row r="625" spans="1:9" ht="12.75" customHeight="1" x14ac:dyDescent="0.2">
      <c r="A625" s="38" t="e">
        <f>#REF!</f>
        <v>#REF!</v>
      </c>
      <c r="B625" s="39" t="e">
        <f>#REF!</f>
        <v>#REF!</v>
      </c>
      <c r="C625" s="41" t="e">
        <f>#REF!+#REF!</f>
        <v>#REF!</v>
      </c>
      <c r="D625" s="41" t="e">
        <f>#REF!</f>
        <v>#REF!</v>
      </c>
      <c r="E625" s="41" t="e">
        <f>#REF!+#REF!</f>
        <v>#REF!</v>
      </c>
      <c r="F625" s="41" t="e">
        <f>#REF!+#REF!</f>
        <v>#REF!</v>
      </c>
      <c r="G625" s="41" t="e">
        <f>#REF!+#REF!</f>
        <v>#REF!</v>
      </c>
      <c r="H625" s="41" t="e">
        <f>#REF!+#REF!</f>
        <v>#REF!</v>
      </c>
      <c r="I625" s="40" t="e">
        <f>SUM(C625:H625)+'BC1-3'!S625</f>
        <v>#REF!</v>
      </c>
    </row>
    <row r="626" spans="1:9" ht="12.75" customHeight="1" x14ac:dyDescent="0.2">
      <c r="A626" s="38" t="e">
        <f>#REF!</f>
        <v>#REF!</v>
      </c>
      <c r="B626" s="39" t="e">
        <f>#REF!</f>
        <v>#REF!</v>
      </c>
      <c r="C626" s="41" t="e">
        <f>#REF!+#REF!</f>
        <v>#REF!</v>
      </c>
      <c r="D626" s="41" t="e">
        <f>#REF!</f>
        <v>#REF!</v>
      </c>
      <c r="E626" s="41" t="e">
        <f>#REF!+#REF!</f>
        <v>#REF!</v>
      </c>
      <c r="F626" s="41" t="e">
        <f>#REF!+#REF!</f>
        <v>#REF!</v>
      </c>
      <c r="G626" s="41" t="e">
        <f>#REF!+#REF!</f>
        <v>#REF!</v>
      </c>
      <c r="H626" s="41" t="e">
        <f>#REF!+#REF!</f>
        <v>#REF!</v>
      </c>
      <c r="I626" s="40" t="e">
        <f>SUM(C626:H626)+'BC1-3'!S626</f>
        <v>#REF!</v>
      </c>
    </row>
    <row r="627" spans="1:9" ht="12.75" customHeight="1" x14ac:dyDescent="0.2">
      <c r="A627" s="38" t="e">
        <f>#REF!</f>
        <v>#REF!</v>
      </c>
      <c r="B627" s="39" t="e">
        <f>#REF!</f>
        <v>#REF!</v>
      </c>
      <c r="C627" s="41" t="e">
        <f>#REF!+#REF!</f>
        <v>#REF!</v>
      </c>
      <c r="D627" s="41" t="e">
        <f>#REF!</f>
        <v>#REF!</v>
      </c>
      <c r="E627" s="41" t="e">
        <f>#REF!+#REF!</f>
        <v>#REF!</v>
      </c>
      <c r="F627" s="41" t="e">
        <f>#REF!+#REF!</f>
        <v>#REF!</v>
      </c>
      <c r="G627" s="41" t="e">
        <f>#REF!+#REF!</f>
        <v>#REF!</v>
      </c>
      <c r="H627" s="41" t="e">
        <f>#REF!+#REF!</f>
        <v>#REF!</v>
      </c>
      <c r="I627" s="40" t="e">
        <f>SUM(C627:H627)+'BC1-3'!S627</f>
        <v>#REF!</v>
      </c>
    </row>
    <row r="628" spans="1:9" ht="12.75" customHeight="1" x14ac:dyDescent="0.2">
      <c r="A628" s="38" t="e">
        <f>#REF!</f>
        <v>#REF!</v>
      </c>
      <c r="B628" s="39" t="e">
        <f>#REF!</f>
        <v>#REF!</v>
      </c>
      <c r="C628" s="41" t="e">
        <f>#REF!+#REF!</f>
        <v>#REF!</v>
      </c>
      <c r="D628" s="41" t="e">
        <f>#REF!</f>
        <v>#REF!</v>
      </c>
      <c r="E628" s="41" t="e">
        <f>#REF!+#REF!</f>
        <v>#REF!</v>
      </c>
      <c r="F628" s="41" t="e">
        <f>#REF!+#REF!</f>
        <v>#REF!</v>
      </c>
      <c r="G628" s="41" t="e">
        <f>#REF!+#REF!</f>
        <v>#REF!</v>
      </c>
      <c r="H628" s="41" t="e">
        <f>#REF!+#REF!</f>
        <v>#REF!</v>
      </c>
      <c r="I628" s="40" t="e">
        <f>SUM(C628:H628)+'BC1-3'!S628</f>
        <v>#REF!</v>
      </c>
    </row>
    <row r="629" spans="1:9" ht="12.75" customHeight="1" x14ac:dyDescent="0.2">
      <c r="A629" s="38" t="e">
        <f>#REF!</f>
        <v>#REF!</v>
      </c>
      <c r="B629" s="39" t="e">
        <f>#REF!</f>
        <v>#REF!</v>
      </c>
      <c r="C629" s="41" t="e">
        <f>#REF!+#REF!</f>
        <v>#REF!</v>
      </c>
      <c r="D629" s="41" t="e">
        <f>#REF!</f>
        <v>#REF!</v>
      </c>
      <c r="E629" s="41" t="e">
        <f>#REF!+#REF!</f>
        <v>#REF!</v>
      </c>
      <c r="F629" s="41" t="e">
        <f>#REF!+#REF!</f>
        <v>#REF!</v>
      </c>
      <c r="G629" s="41" t="e">
        <f>#REF!+#REF!</f>
        <v>#REF!</v>
      </c>
      <c r="H629" s="41" t="e">
        <f>#REF!+#REF!</f>
        <v>#REF!</v>
      </c>
      <c r="I629" s="40" t="e">
        <f>SUM(C629:H629)+'BC1-3'!S629</f>
        <v>#REF!</v>
      </c>
    </row>
    <row r="630" spans="1:9" ht="12.75" customHeight="1" x14ac:dyDescent="0.2">
      <c r="A630" s="38" t="e">
        <f>#REF!</f>
        <v>#REF!</v>
      </c>
      <c r="B630" s="39" t="e">
        <f>#REF!</f>
        <v>#REF!</v>
      </c>
      <c r="C630" s="41" t="e">
        <f>#REF!+#REF!</f>
        <v>#REF!</v>
      </c>
      <c r="D630" s="41" t="e">
        <f>#REF!</f>
        <v>#REF!</v>
      </c>
      <c r="E630" s="41" t="e">
        <f>#REF!+#REF!</f>
        <v>#REF!</v>
      </c>
      <c r="F630" s="41" t="e">
        <f>#REF!+#REF!</f>
        <v>#REF!</v>
      </c>
      <c r="G630" s="41" t="e">
        <f>#REF!+#REF!</f>
        <v>#REF!</v>
      </c>
      <c r="H630" s="41" t="e">
        <f>#REF!+#REF!</f>
        <v>#REF!</v>
      </c>
      <c r="I630" s="40" t="e">
        <f>SUM(C630:H630)+'BC1-3'!S630</f>
        <v>#REF!</v>
      </c>
    </row>
    <row r="631" spans="1:9" ht="12.75" customHeight="1" x14ac:dyDescent="0.2">
      <c r="A631" s="38" t="e">
        <f>#REF!</f>
        <v>#REF!</v>
      </c>
      <c r="B631" s="39" t="e">
        <f>#REF!</f>
        <v>#REF!</v>
      </c>
      <c r="C631" s="41" t="e">
        <f>#REF!+#REF!</f>
        <v>#REF!</v>
      </c>
      <c r="D631" s="41" t="e">
        <f>#REF!</f>
        <v>#REF!</v>
      </c>
      <c r="E631" s="41" t="e">
        <f>#REF!+#REF!</f>
        <v>#REF!</v>
      </c>
      <c r="F631" s="41" t="e">
        <f>#REF!+#REF!</f>
        <v>#REF!</v>
      </c>
      <c r="G631" s="41" t="e">
        <f>#REF!+#REF!</f>
        <v>#REF!</v>
      </c>
      <c r="H631" s="41" t="e">
        <f>#REF!+#REF!</f>
        <v>#REF!</v>
      </c>
      <c r="I631" s="40" t="e">
        <f>SUM(C631:H631)+'BC1-3'!S631</f>
        <v>#REF!</v>
      </c>
    </row>
    <row r="632" spans="1:9" ht="12.75" customHeight="1" x14ac:dyDescent="0.2">
      <c r="A632" s="38" t="e">
        <f>#REF!</f>
        <v>#REF!</v>
      </c>
      <c r="B632" s="39" t="e">
        <f>#REF!</f>
        <v>#REF!</v>
      </c>
      <c r="C632" s="41" t="e">
        <f>#REF!+#REF!</f>
        <v>#REF!</v>
      </c>
      <c r="D632" s="41" t="e">
        <f>#REF!</f>
        <v>#REF!</v>
      </c>
      <c r="E632" s="41" t="e">
        <f>#REF!+#REF!</f>
        <v>#REF!</v>
      </c>
      <c r="F632" s="41" t="e">
        <f>#REF!+#REF!</f>
        <v>#REF!</v>
      </c>
      <c r="G632" s="41" t="e">
        <f>#REF!+#REF!</f>
        <v>#REF!</v>
      </c>
      <c r="H632" s="41" t="e">
        <f>#REF!+#REF!</f>
        <v>#REF!</v>
      </c>
      <c r="I632" s="40" t="e">
        <f>SUM(C632:H632)+'BC1-3'!S632</f>
        <v>#REF!</v>
      </c>
    </row>
    <row r="633" spans="1:9" ht="12.75" customHeight="1" x14ac:dyDescent="0.2">
      <c r="A633" s="38" t="e">
        <f>#REF!</f>
        <v>#REF!</v>
      </c>
      <c r="B633" s="39" t="e">
        <f>#REF!</f>
        <v>#REF!</v>
      </c>
      <c r="C633" s="41" t="e">
        <f>#REF!+#REF!</f>
        <v>#REF!</v>
      </c>
      <c r="D633" s="41" t="e">
        <f>#REF!</f>
        <v>#REF!</v>
      </c>
      <c r="E633" s="41" t="e">
        <f>#REF!+#REF!</f>
        <v>#REF!</v>
      </c>
      <c r="F633" s="41" t="e">
        <f>#REF!+#REF!</f>
        <v>#REF!</v>
      </c>
      <c r="G633" s="41" t="e">
        <f>#REF!+#REF!</f>
        <v>#REF!</v>
      </c>
      <c r="H633" s="41" t="e">
        <f>#REF!+#REF!</f>
        <v>#REF!</v>
      </c>
      <c r="I633" s="40" t="e">
        <f>SUM(C633:H633)+'BC1-3'!S633</f>
        <v>#REF!</v>
      </c>
    </row>
    <row r="634" spans="1:9" ht="12.75" customHeight="1" x14ac:dyDescent="0.2">
      <c r="A634" s="38" t="e">
        <f>#REF!</f>
        <v>#REF!</v>
      </c>
      <c r="B634" s="39" t="e">
        <f>#REF!</f>
        <v>#REF!</v>
      </c>
      <c r="C634" s="41" t="e">
        <f>#REF!+#REF!</f>
        <v>#REF!</v>
      </c>
      <c r="D634" s="41" t="e">
        <f>#REF!</f>
        <v>#REF!</v>
      </c>
      <c r="E634" s="41" t="e">
        <f>#REF!+#REF!</f>
        <v>#REF!</v>
      </c>
      <c r="F634" s="41" t="e">
        <f>#REF!+#REF!</f>
        <v>#REF!</v>
      </c>
      <c r="G634" s="41" t="e">
        <f>#REF!+#REF!</f>
        <v>#REF!</v>
      </c>
      <c r="H634" s="41" t="e">
        <f>#REF!+#REF!</f>
        <v>#REF!</v>
      </c>
      <c r="I634" s="40" t="e">
        <f>SUM(C634:H634)+'BC1-3'!S634</f>
        <v>#REF!</v>
      </c>
    </row>
    <row r="635" spans="1:9" ht="12.75" customHeight="1" x14ac:dyDescent="0.2">
      <c r="A635" s="38" t="e">
        <f>#REF!</f>
        <v>#REF!</v>
      </c>
      <c r="B635" s="39" t="e">
        <f>#REF!</f>
        <v>#REF!</v>
      </c>
      <c r="C635" s="41" t="e">
        <f>#REF!+#REF!</f>
        <v>#REF!</v>
      </c>
      <c r="D635" s="41" t="e">
        <f>#REF!</f>
        <v>#REF!</v>
      </c>
      <c r="E635" s="41" t="e">
        <f>#REF!+#REF!</f>
        <v>#REF!</v>
      </c>
      <c r="F635" s="41" t="e">
        <f>#REF!+#REF!</f>
        <v>#REF!</v>
      </c>
      <c r="G635" s="41" t="e">
        <f>#REF!+#REF!</f>
        <v>#REF!</v>
      </c>
      <c r="H635" s="41" t="e">
        <f>#REF!+#REF!</f>
        <v>#REF!</v>
      </c>
      <c r="I635" s="40" t="e">
        <f>SUM(C635:H635)+'BC1-3'!S635</f>
        <v>#REF!</v>
      </c>
    </row>
    <row r="636" spans="1:9" ht="12.75" customHeight="1" x14ac:dyDescent="0.2">
      <c r="A636" s="38" t="e">
        <f>#REF!</f>
        <v>#REF!</v>
      </c>
      <c r="B636" s="39" t="e">
        <f>#REF!</f>
        <v>#REF!</v>
      </c>
      <c r="C636" s="41" t="e">
        <f>#REF!+#REF!</f>
        <v>#REF!</v>
      </c>
      <c r="D636" s="41" t="e">
        <f>#REF!</f>
        <v>#REF!</v>
      </c>
      <c r="E636" s="41" t="e">
        <f>#REF!+#REF!</f>
        <v>#REF!</v>
      </c>
      <c r="F636" s="41" t="e">
        <f>#REF!+#REF!</f>
        <v>#REF!</v>
      </c>
      <c r="G636" s="41" t="e">
        <f>#REF!+#REF!</f>
        <v>#REF!</v>
      </c>
      <c r="H636" s="41" t="e">
        <f>#REF!+#REF!</f>
        <v>#REF!</v>
      </c>
      <c r="I636" s="40" t="e">
        <f>SUM(C636:H636)+'BC1-3'!S636</f>
        <v>#REF!</v>
      </c>
    </row>
    <row r="637" spans="1:9" ht="12.75" customHeight="1" x14ac:dyDescent="0.2">
      <c r="A637" s="38" t="e">
        <f>#REF!</f>
        <v>#REF!</v>
      </c>
      <c r="B637" s="39" t="e">
        <f>#REF!</f>
        <v>#REF!</v>
      </c>
      <c r="C637" s="41" t="e">
        <f>#REF!+#REF!</f>
        <v>#REF!</v>
      </c>
      <c r="D637" s="41" t="e">
        <f>#REF!</f>
        <v>#REF!</v>
      </c>
      <c r="E637" s="41" t="e">
        <f>#REF!+#REF!</f>
        <v>#REF!</v>
      </c>
      <c r="F637" s="41" t="e">
        <f>#REF!+#REF!</f>
        <v>#REF!</v>
      </c>
      <c r="G637" s="41" t="e">
        <f>#REF!+#REF!</f>
        <v>#REF!</v>
      </c>
      <c r="H637" s="41" t="e">
        <f>#REF!+#REF!</f>
        <v>#REF!</v>
      </c>
      <c r="I637" s="40" t="e">
        <f>SUM(C637:H637)+'BC1-3'!S637</f>
        <v>#REF!</v>
      </c>
    </row>
    <row r="638" spans="1:9" ht="12.75" customHeight="1" x14ac:dyDescent="0.2">
      <c r="A638" s="38" t="e">
        <f>#REF!</f>
        <v>#REF!</v>
      </c>
      <c r="B638" s="39" t="e">
        <f>#REF!</f>
        <v>#REF!</v>
      </c>
      <c r="C638" s="41" t="e">
        <f>#REF!+#REF!</f>
        <v>#REF!</v>
      </c>
      <c r="D638" s="41" t="e">
        <f>#REF!</f>
        <v>#REF!</v>
      </c>
      <c r="E638" s="41" t="e">
        <f>#REF!+#REF!</f>
        <v>#REF!</v>
      </c>
      <c r="F638" s="41" t="e">
        <f>#REF!+#REF!</f>
        <v>#REF!</v>
      </c>
      <c r="G638" s="41" t="e">
        <f>#REF!+#REF!</f>
        <v>#REF!</v>
      </c>
      <c r="H638" s="41" t="e">
        <f>#REF!+#REF!</f>
        <v>#REF!</v>
      </c>
      <c r="I638" s="40" t="e">
        <f>SUM(C638:H638)+'BC1-3'!S638</f>
        <v>#REF!</v>
      </c>
    </row>
    <row r="639" spans="1:9" ht="12.75" customHeight="1" x14ac:dyDescent="0.2">
      <c r="A639" s="38" t="e">
        <f>#REF!</f>
        <v>#REF!</v>
      </c>
      <c r="B639" s="39" t="e">
        <f>#REF!</f>
        <v>#REF!</v>
      </c>
      <c r="C639" s="41" t="e">
        <f>#REF!+#REF!</f>
        <v>#REF!</v>
      </c>
      <c r="D639" s="41" t="e">
        <f>#REF!</f>
        <v>#REF!</v>
      </c>
      <c r="E639" s="41" t="e">
        <f>#REF!+#REF!</f>
        <v>#REF!</v>
      </c>
      <c r="F639" s="41" t="e">
        <f>#REF!+#REF!</f>
        <v>#REF!</v>
      </c>
      <c r="G639" s="41" t="e">
        <f>#REF!+#REF!</f>
        <v>#REF!</v>
      </c>
      <c r="H639" s="41" t="e">
        <f>#REF!+#REF!</f>
        <v>#REF!</v>
      </c>
      <c r="I639" s="40" t="e">
        <f>SUM(C639:H639)+'BC1-3'!S639</f>
        <v>#REF!</v>
      </c>
    </row>
    <row r="640" spans="1:9" ht="12.75" customHeight="1" x14ac:dyDescent="0.2">
      <c r="A640" s="38" t="e">
        <f>#REF!</f>
        <v>#REF!</v>
      </c>
      <c r="B640" s="39" t="e">
        <f>#REF!</f>
        <v>#REF!</v>
      </c>
      <c r="C640" s="41" t="e">
        <f>#REF!+#REF!</f>
        <v>#REF!</v>
      </c>
      <c r="D640" s="41" t="e">
        <f>#REF!</f>
        <v>#REF!</v>
      </c>
      <c r="E640" s="41" t="e">
        <f>#REF!+#REF!</f>
        <v>#REF!</v>
      </c>
      <c r="F640" s="41" t="e">
        <f>#REF!+#REF!</f>
        <v>#REF!</v>
      </c>
      <c r="G640" s="41" t="e">
        <f>#REF!+#REF!</f>
        <v>#REF!</v>
      </c>
      <c r="H640" s="41" t="e">
        <f>#REF!+#REF!</f>
        <v>#REF!</v>
      </c>
      <c r="I640" s="40" t="e">
        <f>SUM(C640:H640)+'BC1-3'!S640</f>
        <v>#REF!</v>
      </c>
    </row>
    <row r="641" spans="1:9" ht="12.75" customHeight="1" x14ac:dyDescent="0.2">
      <c r="A641" s="38" t="e">
        <f>#REF!</f>
        <v>#REF!</v>
      </c>
      <c r="B641" s="39" t="e">
        <f>#REF!</f>
        <v>#REF!</v>
      </c>
      <c r="C641" s="41" t="e">
        <f>#REF!+#REF!</f>
        <v>#REF!</v>
      </c>
      <c r="D641" s="41" t="e">
        <f>#REF!</f>
        <v>#REF!</v>
      </c>
      <c r="E641" s="41" t="e">
        <f>#REF!+#REF!</f>
        <v>#REF!</v>
      </c>
      <c r="F641" s="41" t="e">
        <f>#REF!+#REF!</f>
        <v>#REF!</v>
      </c>
      <c r="G641" s="41" t="e">
        <f>#REF!+#REF!</f>
        <v>#REF!</v>
      </c>
      <c r="H641" s="41" t="e">
        <f>#REF!+#REF!</f>
        <v>#REF!</v>
      </c>
      <c r="I641" s="40" t="e">
        <f>SUM(C641:H641)+'BC1-3'!S641</f>
        <v>#REF!</v>
      </c>
    </row>
    <row r="642" spans="1:9" ht="12.75" customHeight="1" x14ac:dyDescent="0.2">
      <c r="A642" s="38" t="e">
        <f>#REF!</f>
        <v>#REF!</v>
      </c>
      <c r="B642" s="39" t="e">
        <f>#REF!</f>
        <v>#REF!</v>
      </c>
      <c r="C642" s="41" t="e">
        <f>#REF!+#REF!</f>
        <v>#REF!</v>
      </c>
      <c r="D642" s="41" t="e">
        <f>#REF!</f>
        <v>#REF!</v>
      </c>
      <c r="E642" s="41" t="e">
        <f>#REF!+#REF!</f>
        <v>#REF!</v>
      </c>
      <c r="F642" s="41" t="e">
        <f>#REF!+#REF!</f>
        <v>#REF!</v>
      </c>
      <c r="G642" s="41" t="e">
        <f>#REF!+#REF!</f>
        <v>#REF!</v>
      </c>
      <c r="H642" s="41" t="e">
        <f>#REF!+#REF!</f>
        <v>#REF!</v>
      </c>
      <c r="I642" s="40" t="e">
        <f>SUM(C642:H642)+'BC1-3'!S642</f>
        <v>#REF!</v>
      </c>
    </row>
    <row r="643" spans="1:9" ht="12.75" customHeight="1" x14ac:dyDescent="0.2">
      <c r="A643" s="38" t="e">
        <f>#REF!</f>
        <v>#REF!</v>
      </c>
      <c r="B643" s="39" t="e">
        <f>#REF!</f>
        <v>#REF!</v>
      </c>
      <c r="C643" s="41" t="e">
        <f>#REF!+#REF!</f>
        <v>#REF!</v>
      </c>
      <c r="D643" s="41" t="e">
        <f>#REF!</f>
        <v>#REF!</v>
      </c>
      <c r="E643" s="41" t="e">
        <f>#REF!+#REF!</f>
        <v>#REF!</v>
      </c>
      <c r="F643" s="41" t="e">
        <f>#REF!+#REF!</f>
        <v>#REF!</v>
      </c>
      <c r="G643" s="41" t="e">
        <f>#REF!+#REF!</f>
        <v>#REF!</v>
      </c>
      <c r="H643" s="41" t="e">
        <f>#REF!+#REF!</f>
        <v>#REF!</v>
      </c>
      <c r="I643" s="40" t="e">
        <f>SUM(C643:H643)+'BC1-3'!S643</f>
        <v>#REF!</v>
      </c>
    </row>
    <row r="644" spans="1:9" ht="12.75" customHeight="1" x14ac:dyDescent="0.2">
      <c r="A644" s="38" t="e">
        <f>#REF!</f>
        <v>#REF!</v>
      </c>
      <c r="B644" s="39" t="e">
        <f>#REF!</f>
        <v>#REF!</v>
      </c>
      <c r="C644" s="41" t="e">
        <f>#REF!+#REF!</f>
        <v>#REF!</v>
      </c>
      <c r="D644" s="41" t="e">
        <f>#REF!</f>
        <v>#REF!</v>
      </c>
      <c r="E644" s="41" t="e">
        <f>#REF!+#REF!</f>
        <v>#REF!</v>
      </c>
      <c r="F644" s="41" t="e">
        <f>#REF!+#REF!</f>
        <v>#REF!</v>
      </c>
      <c r="G644" s="41" t="e">
        <f>#REF!+#REF!</f>
        <v>#REF!</v>
      </c>
      <c r="H644" s="41" t="e">
        <f>#REF!+#REF!</f>
        <v>#REF!</v>
      </c>
      <c r="I644" s="40" t="e">
        <f>SUM(C644:H644)+'BC1-3'!S644</f>
        <v>#REF!</v>
      </c>
    </row>
    <row r="645" spans="1:9" ht="12.75" customHeight="1" x14ac:dyDescent="0.2">
      <c r="A645" s="38" t="e">
        <f>#REF!</f>
        <v>#REF!</v>
      </c>
      <c r="B645" s="39" t="e">
        <f>#REF!</f>
        <v>#REF!</v>
      </c>
      <c r="C645" s="41" t="e">
        <f>#REF!+#REF!</f>
        <v>#REF!</v>
      </c>
      <c r="D645" s="41" t="e">
        <f>#REF!</f>
        <v>#REF!</v>
      </c>
      <c r="E645" s="41" t="e">
        <f>#REF!+#REF!</f>
        <v>#REF!</v>
      </c>
      <c r="F645" s="41" t="e">
        <f>#REF!+#REF!</f>
        <v>#REF!</v>
      </c>
      <c r="G645" s="41" t="e">
        <f>#REF!+#REF!</f>
        <v>#REF!</v>
      </c>
      <c r="H645" s="41" t="e">
        <f>#REF!+#REF!</f>
        <v>#REF!</v>
      </c>
      <c r="I645" s="40" t="e">
        <f>SUM(C645:H645)+'BC1-3'!S645</f>
        <v>#REF!</v>
      </c>
    </row>
    <row r="646" spans="1:9" ht="12.75" customHeight="1" x14ac:dyDescent="0.2">
      <c r="A646" s="38" t="e">
        <f>#REF!</f>
        <v>#REF!</v>
      </c>
      <c r="B646" s="39" t="e">
        <f>#REF!</f>
        <v>#REF!</v>
      </c>
      <c r="C646" s="41" t="e">
        <f>#REF!+#REF!</f>
        <v>#REF!</v>
      </c>
      <c r="D646" s="41" t="e">
        <f>#REF!</f>
        <v>#REF!</v>
      </c>
      <c r="E646" s="41" t="e">
        <f>#REF!+#REF!</f>
        <v>#REF!</v>
      </c>
      <c r="F646" s="41" t="e">
        <f>#REF!+#REF!</f>
        <v>#REF!</v>
      </c>
      <c r="G646" s="41" t="e">
        <f>#REF!+#REF!</f>
        <v>#REF!</v>
      </c>
      <c r="H646" s="41" t="e">
        <f>#REF!+#REF!</f>
        <v>#REF!</v>
      </c>
      <c r="I646" s="40" t="e">
        <f>SUM(C646:H646)+'BC1-3'!S646</f>
        <v>#REF!</v>
      </c>
    </row>
    <row r="647" spans="1:9" ht="12.75" customHeight="1" x14ac:dyDescent="0.2">
      <c r="A647" s="38" t="e">
        <f>#REF!</f>
        <v>#REF!</v>
      </c>
      <c r="B647" s="39" t="e">
        <f>#REF!</f>
        <v>#REF!</v>
      </c>
      <c r="C647" s="41" t="e">
        <f>#REF!+#REF!</f>
        <v>#REF!</v>
      </c>
      <c r="D647" s="41" t="e">
        <f>#REF!</f>
        <v>#REF!</v>
      </c>
      <c r="E647" s="41" t="e">
        <f>#REF!+#REF!</f>
        <v>#REF!</v>
      </c>
      <c r="F647" s="41" t="e">
        <f>#REF!+#REF!</f>
        <v>#REF!</v>
      </c>
      <c r="G647" s="41" t="e">
        <f>#REF!+#REF!</f>
        <v>#REF!</v>
      </c>
      <c r="H647" s="41" t="e">
        <f>#REF!+#REF!</f>
        <v>#REF!</v>
      </c>
      <c r="I647" s="40" t="e">
        <f>SUM(C647:H647)+'BC1-3'!S647</f>
        <v>#REF!</v>
      </c>
    </row>
    <row r="648" spans="1:9" ht="12.75" customHeight="1" x14ac:dyDescent="0.2">
      <c r="A648" s="38" t="e">
        <f>#REF!</f>
        <v>#REF!</v>
      </c>
      <c r="B648" s="39" t="e">
        <f>#REF!</f>
        <v>#REF!</v>
      </c>
      <c r="C648" s="41" t="e">
        <f>#REF!+#REF!</f>
        <v>#REF!</v>
      </c>
      <c r="D648" s="41" t="e">
        <f>#REF!</f>
        <v>#REF!</v>
      </c>
      <c r="E648" s="41" t="e">
        <f>#REF!+#REF!</f>
        <v>#REF!</v>
      </c>
      <c r="F648" s="41" t="e">
        <f>#REF!+#REF!</f>
        <v>#REF!</v>
      </c>
      <c r="G648" s="41" t="e">
        <f>#REF!+#REF!</f>
        <v>#REF!</v>
      </c>
      <c r="H648" s="41" t="e">
        <f>#REF!+#REF!</f>
        <v>#REF!</v>
      </c>
      <c r="I648" s="40" t="e">
        <f>SUM(C648:H648)+'BC1-3'!S648</f>
        <v>#REF!</v>
      </c>
    </row>
    <row r="649" spans="1:9" ht="12.75" customHeight="1" x14ac:dyDescent="0.2">
      <c r="A649" s="38" t="e">
        <f>#REF!</f>
        <v>#REF!</v>
      </c>
      <c r="B649" s="39" t="e">
        <f>#REF!</f>
        <v>#REF!</v>
      </c>
      <c r="C649" s="41" t="e">
        <f>#REF!+#REF!</f>
        <v>#REF!</v>
      </c>
      <c r="D649" s="41" t="e">
        <f>#REF!</f>
        <v>#REF!</v>
      </c>
      <c r="E649" s="41" t="e">
        <f>#REF!+#REF!</f>
        <v>#REF!</v>
      </c>
      <c r="F649" s="41" t="e">
        <f>#REF!+#REF!</f>
        <v>#REF!</v>
      </c>
      <c r="G649" s="41" t="e">
        <f>#REF!+#REF!</f>
        <v>#REF!</v>
      </c>
      <c r="H649" s="41" t="e">
        <f>#REF!+#REF!</f>
        <v>#REF!</v>
      </c>
      <c r="I649" s="40" t="e">
        <f>SUM(C649:H649)+'BC1-3'!S649</f>
        <v>#REF!</v>
      </c>
    </row>
    <row r="650" spans="1:9" ht="12.75" customHeight="1" x14ac:dyDescent="0.2">
      <c r="A650" s="38" t="e">
        <f>#REF!</f>
        <v>#REF!</v>
      </c>
      <c r="B650" s="39" t="e">
        <f>#REF!</f>
        <v>#REF!</v>
      </c>
      <c r="C650" s="41" t="e">
        <f>#REF!+#REF!</f>
        <v>#REF!</v>
      </c>
      <c r="D650" s="41" t="e">
        <f>#REF!</f>
        <v>#REF!</v>
      </c>
      <c r="E650" s="41" t="e">
        <f>#REF!+#REF!</f>
        <v>#REF!</v>
      </c>
      <c r="F650" s="41" t="e">
        <f>#REF!+#REF!</f>
        <v>#REF!</v>
      </c>
      <c r="G650" s="41" t="e">
        <f>#REF!+#REF!</f>
        <v>#REF!</v>
      </c>
      <c r="H650" s="41" t="e">
        <f>#REF!+#REF!</f>
        <v>#REF!</v>
      </c>
      <c r="I650" s="40" t="e">
        <f>SUM(C650:H650)+'BC1-3'!S650</f>
        <v>#REF!</v>
      </c>
    </row>
    <row r="651" spans="1:9" ht="12.75" customHeight="1" x14ac:dyDescent="0.2">
      <c r="A651" s="38" t="e">
        <f>#REF!</f>
        <v>#REF!</v>
      </c>
      <c r="B651" s="39" t="e">
        <f>#REF!</f>
        <v>#REF!</v>
      </c>
      <c r="C651" s="41" t="e">
        <f>#REF!+#REF!</f>
        <v>#REF!</v>
      </c>
      <c r="D651" s="41" t="e">
        <f>#REF!</f>
        <v>#REF!</v>
      </c>
      <c r="E651" s="41" t="e">
        <f>#REF!+#REF!</f>
        <v>#REF!</v>
      </c>
      <c r="F651" s="41" t="e">
        <f>#REF!+#REF!</f>
        <v>#REF!</v>
      </c>
      <c r="G651" s="41" t="e">
        <f>#REF!+#REF!</f>
        <v>#REF!</v>
      </c>
      <c r="H651" s="41" t="e">
        <f>#REF!+#REF!</f>
        <v>#REF!</v>
      </c>
      <c r="I651" s="40" t="e">
        <f>SUM(C651:H651)+'BC1-3'!S651</f>
        <v>#REF!</v>
      </c>
    </row>
    <row r="652" spans="1:9" ht="12.75" customHeight="1" x14ac:dyDescent="0.2">
      <c r="A652" s="38" t="e">
        <f>#REF!</f>
        <v>#REF!</v>
      </c>
      <c r="B652" s="39" t="e">
        <f>#REF!</f>
        <v>#REF!</v>
      </c>
      <c r="C652" s="41" t="e">
        <f>#REF!+#REF!</f>
        <v>#REF!</v>
      </c>
      <c r="D652" s="41" t="e">
        <f>#REF!</f>
        <v>#REF!</v>
      </c>
      <c r="E652" s="41" t="e">
        <f>#REF!+#REF!</f>
        <v>#REF!</v>
      </c>
      <c r="F652" s="41" t="e">
        <f>#REF!+#REF!</f>
        <v>#REF!</v>
      </c>
      <c r="G652" s="41" t="e">
        <f>#REF!+#REF!</f>
        <v>#REF!</v>
      </c>
      <c r="H652" s="41" t="e">
        <f>#REF!+#REF!</f>
        <v>#REF!</v>
      </c>
      <c r="I652" s="40" t="e">
        <f>SUM(C652:H652)+'BC1-3'!S652</f>
        <v>#REF!</v>
      </c>
    </row>
    <row r="653" spans="1:9" ht="12.75" customHeight="1" x14ac:dyDescent="0.2">
      <c r="A653" s="38" t="e">
        <f>#REF!</f>
        <v>#REF!</v>
      </c>
      <c r="B653" s="39" t="e">
        <f>#REF!</f>
        <v>#REF!</v>
      </c>
      <c r="C653" s="41" t="e">
        <f>#REF!+#REF!</f>
        <v>#REF!</v>
      </c>
      <c r="D653" s="41" t="e">
        <f>#REF!</f>
        <v>#REF!</v>
      </c>
      <c r="E653" s="41" t="e">
        <f>#REF!+#REF!</f>
        <v>#REF!</v>
      </c>
      <c r="F653" s="41" t="e">
        <f>#REF!+#REF!</f>
        <v>#REF!</v>
      </c>
      <c r="G653" s="41" t="e">
        <f>#REF!+#REF!</f>
        <v>#REF!</v>
      </c>
      <c r="H653" s="41" t="e">
        <f>#REF!+#REF!</f>
        <v>#REF!</v>
      </c>
      <c r="I653" s="40" t="e">
        <f>SUM(C653:H653)+'BC1-3'!S653</f>
        <v>#REF!</v>
      </c>
    </row>
    <row r="654" spans="1:9" ht="12.75" customHeight="1" x14ac:dyDescent="0.2">
      <c r="A654" s="38" t="e">
        <f>#REF!</f>
        <v>#REF!</v>
      </c>
      <c r="B654" s="39" t="e">
        <f>#REF!</f>
        <v>#REF!</v>
      </c>
      <c r="C654" s="41" t="e">
        <f>#REF!+#REF!</f>
        <v>#REF!</v>
      </c>
      <c r="D654" s="41" t="e">
        <f>#REF!</f>
        <v>#REF!</v>
      </c>
      <c r="E654" s="41" t="e">
        <f>#REF!+#REF!</f>
        <v>#REF!</v>
      </c>
      <c r="F654" s="41" t="e">
        <f>#REF!+#REF!</f>
        <v>#REF!</v>
      </c>
      <c r="G654" s="41" t="e">
        <f>#REF!+#REF!</f>
        <v>#REF!</v>
      </c>
      <c r="H654" s="41" t="e">
        <f>#REF!+#REF!</f>
        <v>#REF!</v>
      </c>
      <c r="I654" s="40" t="e">
        <f>SUM(C654:H654)+'BC1-3'!S654</f>
        <v>#REF!</v>
      </c>
    </row>
    <row r="655" spans="1:9" ht="12.75" customHeight="1" x14ac:dyDescent="0.2">
      <c r="A655" s="38" t="e">
        <f>#REF!</f>
        <v>#REF!</v>
      </c>
      <c r="B655" s="39" t="e">
        <f>#REF!</f>
        <v>#REF!</v>
      </c>
      <c r="C655" s="41" t="e">
        <f>#REF!+#REF!</f>
        <v>#REF!</v>
      </c>
      <c r="D655" s="41" t="e">
        <f>#REF!</f>
        <v>#REF!</v>
      </c>
      <c r="E655" s="41" t="e">
        <f>#REF!+#REF!</f>
        <v>#REF!</v>
      </c>
      <c r="F655" s="41" t="e">
        <f>#REF!+#REF!</f>
        <v>#REF!</v>
      </c>
      <c r="G655" s="41" t="e">
        <f>#REF!+#REF!</f>
        <v>#REF!</v>
      </c>
      <c r="H655" s="41" t="e">
        <f>#REF!+#REF!</f>
        <v>#REF!</v>
      </c>
      <c r="I655" s="40" t="e">
        <f>SUM(C655:H655)+'BC1-3'!S655</f>
        <v>#REF!</v>
      </c>
    </row>
    <row r="656" spans="1:9" ht="12.75" customHeight="1" x14ac:dyDescent="0.2">
      <c r="A656" s="38" t="e">
        <f>#REF!</f>
        <v>#REF!</v>
      </c>
      <c r="B656" s="39" t="e">
        <f>#REF!</f>
        <v>#REF!</v>
      </c>
      <c r="C656" s="41" t="e">
        <f>#REF!+#REF!</f>
        <v>#REF!</v>
      </c>
      <c r="D656" s="41" t="e">
        <f>#REF!</f>
        <v>#REF!</v>
      </c>
      <c r="E656" s="41" t="e">
        <f>#REF!+#REF!</f>
        <v>#REF!</v>
      </c>
      <c r="F656" s="41" t="e">
        <f>#REF!+#REF!</f>
        <v>#REF!</v>
      </c>
      <c r="G656" s="41" t="e">
        <f>#REF!+#REF!</f>
        <v>#REF!</v>
      </c>
      <c r="H656" s="41" t="e">
        <f>#REF!+#REF!</f>
        <v>#REF!</v>
      </c>
      <c r="I656" s="40" t="e">
        <f>SUM(C656:H656)+'BC1-3'!S656</f>
        <v>#REF!</v>
      </c>
    </row>
    <row r="657" spans="1:9" ht="12.75" customHeight="1" x14ac:dyDescent="0.2">
      <c r="A657" s="38" t="e">
        <f>#REF!</f>
        <v>#REF!</v>
      </c>
      <c r="B657" s="39" t="e">
        <f>#REF!</f>
        <v>#REF!</v>
      </c>
      <c r="C657" s="41" t="e">
        <f>#REF!+#REF!</f>
        <v>#REF!</v>
      </c>
      <c r="D657" s="41" t="e">
        <f>#REF!</f>
        <v>#REF!</v>
      </c>
      <c r="E657" s="41" t="e">
        <f>#REF!+#REF!</f>
        <v>#REF!</v>
      </c>
      <c r="F657" s="41" t="e">
        <f>#REF!+#REF!</f>
        <v>#REF!</v>
      </c>
      <c r="G657" s="41" t="e">
        <f>#REF!+#REF!</f>
        <v>#REF!</v>
      </c>
      <c r="H657" s="41" t="e">
        <f>#REF!+#REF!</f>
        <v>#REF!</v>
      </c>
      <c r="I657" s="40" t="e">
        <f>SUM(C657:H657)+'BC1-3'!S657</f>
        <v>#REF!</v>
      </c>
    </row>
    <row r="658" spans="1:9" ht="12.75" customHeight="1" x14ac:dyDescent="0.2">
      <c r="A658" s="38" t="e">
        <f>#REF!</f>
        <v>#REF!</v>
      </c>
      <c r="B658" s="39" t="e">
        <f>#REF!</f>
        <v>#REF!</v>
      </c>
      <c r="C658" s="41" t="e">
        <f>#REF!+#REF!</f>
        <v>#REF!</v>
      </c>
      <c r="D658" s="41" t="e">
        <f>#REF!</f>
        <v>#REF!</v>
      </c>
      <c r="E658" s="41" t="e">
        <f>#REF!+#REF!</f>
        <v>#REF!</v>
      </c>
      <c r="F658" s="41" t="e">
        <f>#REF!+#REF!</f>
        <v>#REF!</v>
      </c>
      <c r="G658" s="41" t="e">
        <f>#REF!+#REF!</f>
        <v>#REF!</v>
      </c>
      <c r="H658" s="41" t="e">
        <f>#REF!+#REF!</f>
        <v>#REF!</v>
      </c>
      <c r="I658" s="40" t="e">
        <f>SUM(C658:H658)+'BC1-3'!S658</f>
        <v>#REF!</v>
      </c>
    </row>
    <row r="659" spans="1:9" ht="12.75" customHeight="1" x14ac:dyDescent="0.2">
      <c r="A659" s="38" t="e">
        <f>#REF!</f>
        <v>#REF!</v>
      </c>
      <c r="B659" s="39" t="e">
        <f>#REF!</f>
        <v>#REF!</v>
      </c>
      <c r="C659" s="41" t="e">
        <f>#REF!+#REF!</f>
        <v>#REF!</v>
      </c>
      <c r="D659" s="41" t="e">
        <f>#REF!</f>
        <v>#REF!</v>
      </c>
      <c r="E659" s="41" t="e">
        <f>#REF!+#REF!</f>
        <v>#REF!</v>
      </c>
      <c r="F659" s="41" t="e">
        <f>#REF!+#REF!</f>
        <v>#REF!</v>
      </c>
      <c r="G659" s="41" t="e">
        <f>#REF!+#REF!</f>
        <v>#REF!</v>
      </c>
      <c r="H659" s="41" t="e">
        <f>#REF!+#REF!</f>
        <v>#REF!</v>
      </c>
      <c r="I659" s="40" t="e">
        <f>SUM(C659:H659)+'BC1-3'!S659</f>
        <v>#REF!</v>
      </c>
    </row>
    <row r="660" spans="1:9" ht="12.75" customHeight="1" x14ac:dyDescent="0.2">
      <c r="A660" s="38" t="e">
        <f>#REF!</f>
        <v>#REF!</v>
      </c>
      <c r="B660" s="39" t="e">
        <f>#REF!</f>
        <v>#REF!</v>
      </c>
      <c r="C660" s="41" t="e">
        <f>#REF!+#REF!</f>
        <v>#REF!</v>
      </c>
      <c r="D660" s="41" t="e">
        <f>#REF!</f>
        <v>#REF!</v>
      </c>
      <c r="E660" s="41" t="e">
        <f>#REF!+#REF!</f>
        <v>#REF!</v>
      </c>
      <c r="F660" s="41" t="e">
        <f>#REF!+#REF!</f>
        <v>#REF!</v>
      </c>
      <c r="G660" s="41" t="e">
        <f>#REF!+#REF!</f>
        <v>#REF!</v>
      </c>
      <c r="H660" s="41" t="e">
        <f>#REF!+#REF!</f>
        <v>#REF!</v>
      </c>
      <c r="I660" s="40" t="e">
        <f>SUM(C660:H660)+'BC1-3'!S660</f>
        <v>#REF!</v>
      </c>
    </row>
    <row r="661" spans="1:9" ht="12.75" customHeight="1" x14ac:dyDescent="0.2">
      <c r="A661" s="38" t="e">
        <f>#REF!</f>
        <v>#REF!</v>
      </c>
      <c r="B661" s="39" t="e">
        <f>#REF!</f>
        <v>#REF!</v>
      </c>
      <c r="C661" s="41" t="e">
        <f>#REF!+#REF!</f>
        <v>#REF!</v>
      </c>
      <c r="D661" s="41" t="e">
        <f>#REF!</f>
        <v>#REF!</v>
      </c>
      <c r="E661" s="41" t="e">
        <f>#REF!+#REF!</f>
        <v>#REF!</v>
      </c>
      <c r="F661" s="41" t="e">
        <f>#REF!+#REF!</f>
        <v>#REF!</v>
      </c>
      <c r="G661" s="41" t="e">
        <f>#REF!+#REF!</f>
        <v>#REF!</v>
      </c>
      <c r="H661" s="41" t="e">
        <f>#REF!+#REF!</f>
        <v>#REF!</v>
      </c>
      <c r="I661" s="40" t="e">
        <f>SUM(C661:H661)+'BC1-3'!S661</f>
        <v>#REF!</v>
      </c>
    </row>
    <row r="662" spans="1:9" ht="12.75" customHeight="1" x14ac:dyDescent="0.2">
      <c r="A662" s="38" t="e">
        <f>#REF!</f>
        <v>#REF!</v>
      </c>
      <c r="B662" s="39" t="e">
        <f>#REF!</f>
        <v>#REF!</v>
      </c>
      <c r="C662" s="41" t="e">
        <f>#REF!+#REF!</f>
        <v>#REF!</v>
      </c>
      <c r="D662" s="41" t="e">
        <f>#REF!</f>
        <v>#REF!</v>
      </c>
      <c r="E662" s="41" t="e">
        <f>#REF!+#REF!</f>
        <v>#REF!</v>
      </c>
      <c r="F662" s="41" t="e">
        <f>#REF!+#REF!</f>
        <v>#REF!</v>
      </c>
      <c r="G662" s="41" t="e">
        <f>#REF!+#REF!</f>
        <v>#REF!</v>
      </c>
      <c r="H662" s="41" t="e">
        <f>#REF!+#REF!</f>
        <v>#REF!</v>
      </c>
      <c r="I662" s="40" t="e">
        <f>SUM(C662:H662)+'BC1-3'!S662</f>
        <v>#REF!</v>
      </c>
    </row>
    <row r="663" spans="1:9" ht="12.75" customHeight="1" x14ac:dyDescent="0.2">
      <c r="A663" s="38" t="e">
        <f>#REF!</f>
        <v>#REF!</v>
      </c>
      <c r="B663" s="39" t="e">
        <f>#REF!</f>
        <v>#REF!</v>
      </c>
      <c r="C663" s="41" t="e">
        <f>#REF!+#REF!</f>
        <v>#REF!</v>
      </c>
      <c r="D663" s="41" t="e">
        <f>#REF!</f>
        <v>#REF!</v>
      </c>
      <c r="E663" s="41" t="e">
        <f>#REF!+#REF!</f>
        <v>#REF!</v>
      </c>
      <c r="F663" s="41" t="e">
        <f>#REF!+#REF!</f>
        <v>#REF!</v>
      </c>
      <c r="G663" s="41" t="e">
        <f>#REF!+#REF!</f>
        <v>#REF!</v>
      </c>
      <c r="H663" s="41" t="e">
        <f>#REF!+#REF!</f>
        <v>#REF!</v>
      </c>
      <c r="I663" s="40" t="e">
        <f>SUM(C663:H663)+'BC1-3'!S663</f>
        <v>#REF!</v>
      </c>
    </row>
    <row r="664" spans="1:9" ht="12.75" customHeight="1" x14ac:dyDescent="0.2">
      <c r="A664" s="38" t="e">
        <f>#REF!</f>
        <v>#REF!</v>
      </c>
      <c r="B664" s="39" t="e">
        <f>#REF!</f>
        <v>#REF!</v>
      </c>
      <c r="C664" s="41" t="e">
        <f>#REF!+#REF!</f>
        <v>#REF!</v>
      </c>
      <c r="D664" s="41" t="e">
        <f>#REF!</f>
        <v>#REF!</v>
      </c>
      <c r="E664" s="41" t="e">
        <f>#REF!+#REF!</f>
        <v>#REF!</v>
      </c>
      <c r="F664" s="41" t="e">
        <f>#REF!+#REF!</f>
        <v>#REF!</v>
      </c>
      <c r="G664" s="41" t="e">
        <f>#REF!+#REF!</f>
        <v>#REF!</v>
      </c>
      <c r="H664" s="41" t="e">
        <f>#REF!+#REF!</f>
        <v>#REF!</v>
      </c>
      <c r="I664" s="40" t="e">
        <f>SUM(C664:H664)+'BC1-3'!S664</f>
        <v>#REF!</v>
      </c>
    </row>
    <row r="665" spans="1:9" ht="12.75" customHeight="1" x14ac:dyDescent="0.2">
      <c r="A665" s="38" t="e">
        <f>#REF!</f>
        <v>#REF!</v>
      </c>
      <c r="B665" s="39" t="e">
        <f>#REF!</f>
        <v>#REF!</v>
      </c>
      <c r="C665" s="41" t="e">
        <f>#REF!+#REF!</f>
        <v>#REF!</v>
      </c>
      <c r="D665" s="41" t="e">
        <f>#REF!</f>
        <v>#REF!</v>
      </c>
      <c r="E665" s="41" t="e">
        <f>#REF!+#REF!</f>
        <v>#REF!</v>
      </c>
      <c r="F665" s="41" t="e">
        <f>#REF!+#REF!</f>
        <v>#REF!</v>
      </c>
      <c r="G665" s="41" t="e">
        <f>#REF!+#REF!</f>
        <v>#REF!</v>
      </c>
      <c r="H665" s="41" t="e">
        <f>#REF!+#REF!</f>
        <v>#REF!</v>
      </c>
      <c r="I665" s="40" t="e">
        <f>SUM(C665:H665)+'BC1-3'!S665</f>
        <v>#REF!</v>
      </c>
    </row>
    <row r="666" spans="1:9" ht="12.75" customHeight="1" x14ac:dyDescent="0.2">
      <c r="A666" s="38" t="e">
        <f>#REF!</f>
        <v>#REF!</v>
      </c>
      <c r="B666" s="39" t="e">
        <f>#REF!</f>
        <v>#REF!</v>
      </c>
      <c r="C666" s="41" t="e">
        <f>#REF!+#REF!</f>
        <v>#REF!</v>
      </c>
      <c r="D666" s="41" t="e">
        <f>#REF!</f>
        <v>#REF!</v>
      </c>
      <c r="E666" s="41" t="e">
        <f>#REF!+#REF!</f>
        <v>#REF!</v>
      </c>
      <c r="F666" s="41" t="e">
        <f>#REF!+#REF!</f>
        <v>#REF!</v>
      </c>
      <c r="G666" s="41" t="e">
        <f>#REF!+#REF!</f>
        <v>#REF!</v>
      </c>
      <c r="H666" s="41" t="e">
        <f>#REF!+#REF!</f>
        <v>#REF!</v>
      </c>
      <c r="I666" s="40" t="e">
        <f>SUM(C666:H666)+'BC1-3'!S666</f>
        <v>#REF!</v>
      </c>
    </row>
    <row r="667" spans="1:9" ht="12.75" customHeight="1" x14ac:dyDescent="0.2">
      <c r="A667" s="38" t="e">
        <f>#REF!</f>
        <v>#REF!</v>
      </c>
      <c r="B667" s="39" t="e">
        <f>#REF!</f>
        <v>#REF!</v>
      </c>
      <c r="C667" s="41" t="e">
        <f>#REF!+#REF!</f>
        <v>#REF!</v>
      </c>
      <c r="D667" s="41" t="e">
        <f>#REF!</f>
        <v>#REF!</v>
      </c>
      <c r="E667" s="41" t="e">
        <f>#REF!+#REF!</f>
        <v>#REF!</v>
      </c>
      <c r="F667" s="41" t="e">
        <f>#REF!+#REF!</f>
        <v>#REF!</v>
      </c>
      <c r="G667" s="41" t="e">
        <f>#REF!+#REF!</f>
        <v>#REF!</v>
      </c>
      <c r="H667" s="41" t="e">
        <f>#REF!+#REF!</f>
        <v>#REF!</v>
      </c>
      <c r="I667" s="40" t="e">
        <f>SUM(C667:H667)+'BC1-3'!S667</f>
        <v>#REF!</v>
      </c>
    </row>
    <row r="668" spans="1:9" ht="12.75" customHeight="1" x14ac:dyDescent="0.2">
      <c r="A668" s="38" t="e">
        <f>#REF!</f>
        <v>#REF!</v>
      </c>
      <c r="B668" s="39" t="e">
        <f>#REF!</f>
        <v>#REF!</v>
      </c>
      <c r="C668" s="41" t="e">
        <f>#REF!+#REF!</f>
        <v>#REF!</v>
      </c>
      <c r="D668" s="41" t="e">
        <f>#REF!</f>
        <v>#REF!</v>
      </c>
      <c r="E668" s="41" t="e">
        <f>#REF!+#REF!</f>
        <v>#REF!</v>
      </c>
      <c r="F668" s="41" t="e">
        <f>#REF!+#REF!</f>
        <v>#REF!</v>
      </c>
      <c r="G668" s="41" t="e">
        <f>#REF!+#REF!</f>
        <v>#REF!</v>
      </c>
      <c r="H668" s="41" t="e">
        <f>#REF!+#REF!</f>
        <v>#REF!</v>
      </c>
      <c r="I668" s="40" t="e">
        <f>SUM(C668:H668)+'BC1-3'!S668</f>
        <v>#REF!</v>
      </c>
    </row>
    <row r="669" spans="1:9" ht="12.75" customHeight="1" x14ac:dyDescent="0.2">
      <c r="A669" s="38" t="e">
        <f>#REF!</f>
        <v>#REF!</v>
      </c>
      <c r="B669" s="39" t="e">
        <f>#REF!</f>
        <v>#REF!</v>
      </c>
      <c r="C669" s="41" t="e">
        <f>#REF!+#REF!</f>
        <v>#REF!</v>
      </c>
      <c r="D669" s="41" t="e">
        <f>#REF!</f>
        <v>#REF!</v>
      </c>
      <c r="E669" s="41" t="e">
        <f>#REF!+#REF!</f>
        <v>#REF!</v>
      </c>
      <c r="F669" s="41" t="e">
        <f>#REF!+#REF!</f>
        <v>#REF!</v>
      </c>
      <c r="G669" s="41" t="e">
        <f>#REF!+#REF!</f>
        <v>#REF!</v>
      </c>
      <c r="H669" s="41" t="e">
        <f>#REF!+#REF!</f>
        <v>#REF!</v>
      </c>
      <c r="I669" s="40" t="e">
        <f>SUM(C669:H669)+'BC1-3'!S669</f>
        <v>#REF!</v>
      </c>
    </row>
    <row r="670" spans="1:9" ht="12.75" customHeight="1" x14ac:dyDescent="0.2">
      <c r="A670" s="38" t="e">
        <f>#REF!</f>
        <v>#REF!</v>
      </c>
      <c r="B670" s="39" t="e">
        <f>#REF!</f>
        <v>#REF!</v>
      </c>
      <c r="C670" s="41" t="e">
        <f>#REF!+#REF!</f>
        <v>#REF!</v>
      </c>
      <c r="D670" s="41" t="e">
        <f>#REF!</f>
        <v>#REF!</v>
      </c>
      <c r="E670" s="41" t="e">
        <f>#REF!+#REF!</f>
        <v>#REF!</v>
      </c>
      <c r="F670" s="41" t="e">
        <f>#REF!+#REF!</f>
        <v>#REF!</v>
      </c>
      <c r="G670" s="41" t="e">
        <f>#REF!+#REF!</f>
        <v>#REF!</v>
      </c>
      <c r="H670" s="41" t="e">
        <f>#REF!+#REF!</f>
        <v>#REF!</v>
      </c>
      <c r="I670" s="40" t="e">
        <f>SUM(C670:H670)+'BC1-3'!S670</f>
        <v>#REF!</v>
      </c>
    </row>
    <row r="671" spans="1:9" ht="12.75" customHeight="1" x14ac:dyDescent="0.2">
      <c r="A671" s="38" t="e">
        <f>#REF!</f>
        <v>#REF!</v>
      </c>
      <c r="B671" s="39" t="e">
        <f>#REF!</f>
        <v>#REF!</v>
      </c>
      <c r="C671" s="41" t="e">
        <f>#REF!+#REF!</f>
        <v>#REF!</v>
      </c>
      <c r="D671" s="41" t="e">
        <f>#REF!</f>
        <v>#REF!</v>
      </c>
      <c r="E671" s="41" t="e">
        <f>#REF!+#REF!</f>
        <v>#REF!</v>
      </c>
      <c r="F671" s="41" t="e">
        <f>#REF!+#REF!</f>
        <v>#REF!</v>
      </c>
      <c r="G671" s="41" t="e">
        <f>#REF!+#REF!</f>
        <v>#REF!</v>
      </c>
      <c r="H671" s="41" t="e">
        <f>#REF!+#REF!</f>
        <v>#REF!</v>
      </c>
      <c r="I671" s="40" t="e">
        <f>SUM(C671:H671)+'BC1-3'!S671</f>
        <v>#REF!</v>
      </c>
    </row>
    <row r="672" spans="1:9" ht="12.75" customHeight="1" x14ac:dyDescent="0.2">
      <c r="A672" s="38" t="e">
        <f>#REF!</f>
        <v>#REF!</v>
      </c>
      <c r="B672" s="39" t="e">
        <f>#REF!</f>
        <v>#REF!</v>
      </c>
      <c r="C672" s="41" t="e">
        <f>#REF!+#REF!</f>
        <v>#REF!</v>
      </c>
      <c r="D672" s="41" t="e">
        <f>#REF!</f>
        <v>#REF!</v>
      </c>
      <c r="E672" s="41" t="e">
        <f>#REF!+#REF!</f>
        <v>#REF!</v>
      </c>
      <c r="F672" s="41" t="e">
        <f>#REF!+#REF!</f>
        <v>#REF!</v>
      </c>
      <c r="G672" s="41" t="e">
        <f>#REF!+#REF!</f>
        <v>#REF!</v>
      </c>
      <c r="H672" s="41" t="e">
        <f>#REF!+#REF!</f>
        <v>#REF!</v>
      </c>
      <c r="I672" s="40" t="e">
        <f>SUM(C672:H672)+'BC1-3'!S672</f>
        <v>#REF!</v>
      </c>
    </row>
    <row r="673" spans="1:9" ht="12.75" customHeight="1" x14ac:dyDescent="0.2">
      <c r="A673" s="38" t="e">
        <f>#REF!</f>
        <v>#REF!</v>
      </c>
      <c r="B673" s="39" t="e">
        <f>#REF!</f>
        <v>#REF!</v>
      </c>
      <c r="C673" s="41" t="e">
        <f>#REF!+#REF!</f>
        <v>#REF!</v>
      </c>
      <c r="D673" s="41" t="e">
        <f>#REF!</f>
        <v>#REF!</v>
      </c>
      <c r="E673" s="41" t="e">
        <f>#REF!+#REF!</f>
        <v>#REF!</v>
      </c>
      <c r="F673" s="41" t="e">
        <f>#REF!+#REF!</f>
        <v>#REF!</v>
      </c>
      <c r="G673" s="41" t="e">
        <f>#REF!+#REF!</f>
        <v>#REF!</v>
      </c>
      <c r="H673" s="41" t="e">
        <f>#REF!+#REF!</f>
        <v>#REF!</v>
      </c>
      <c r="I673" s="40" t="e">
        <f>SUM(C673:H673)+'BC1-3'!S673</f>
        <v>#REF!</v>
      </c>
    </row>
    <row r="674" spans="1:9" ht="12.75" customHeight="1" x14ac:dyDescent="0.2">
      <c r="A674" s="38" t="e">
        <f>#REF!</f>
        <v>#REF!</v>
      </c>
      <c r="B674" s="39" t="e">
        <f>#REF!</f>
        <v>#REF!</v>
      </c>
      <c r="C674" s="41" t="e">
        <f>#REF!+#REF!</f>
        <v>#REF!</v>
      </c>
      <c r="D674" s="41" t="e">
        <f>#REF!</f>
        <v>#REF!</v>
      </c>
      <c r="E674" s="41" t="e">
        <f>#REF!+#REF!</f>
        <v>#REF!</v>
      </c>
      <c r="F674" s="41" t="e">
        <f>#REF!+#REF!</f>
        <v>#REF!</v>
      </c>
      <c r="G674" s="41" t="e">
        <f>#REF!+#REF!</f>
        <v>#REF!</v>
      </c>
      <c r="H674" s="41" t="e">
        <f>#REF!+#REF!</f>
        <v>#REF!</v>
      </c>
      <c r="I674" s="40" t="e">
        <f>SUM(C674:H674)+'BC1-3'!S674</f>
        <v>#REF!</v>
      </c>
    </row>
    <row r="675" spans="1:9" ht="12.75" customHeight="1" x14ac:dyDescent="0.2">
      <c r="A675" s="38" t="e">
        <f>#REF!</f>
        <v>#REF!</v>
      </c>
      <c r="B675" s="39" t="e">
        <f>#REF!</f>
        <v>#REF!</v>
      </c>
      <c r="C675" s="41" t="e">
        <f>#REF!+#REF!</f>
        <v>#REF!</v>
      </c>
      <c r="D675" s="41" t="e">
        <f>#REF!</f>
        <v>#REF!</v>
      </c>
      <c r="E675" s="41" t="e">
        <f>#REF!+#REF!</f>
        <v>#REF!</v>
      </c>
      <c r="F675" s="41" t="e">
        <f>#REF!+#REF!</f>
        <v>#REF!</v>
      </c>
      <c r="G675" s="41" t="e">
        <f>#REF!+#REF!</f>
        <v>#REF!</v>
      </c>
      <c r="H675" s="41" t="e">
        <f>#REF!+#REF!</f>
        <v>#REF!</v>
      </c>
      <c r="I675" s="40" t="e">
        <f>SUM(C675:H675)+'BC1-3'!S675</f>
        <v>#REF!</v>
      </c>
    </row>
    <row r="676" spans="1:9" ht="12.75" customHeight="1" x14ac:dyDescent="0.2">
      <c r="A676" s="38" t="e">
        <f>#REF!</f>
        <v>#REF!</v>
      </c>
      <c r="B676" s="39" t="e">
        <f>#REF!</f>
        <v>#REF!</v>
      </c>
      <c r="C676" s="41" t="e">
        <f>#REF!+#REF!</f>
        <v>#REF!</v>
      </c>
      <c r="D676" s="41" t="e">
        <f>#REF!</f>
        <v>#REF!</v>
      </c>
      <c r="E676" s="41" t="e">
        <f>#REF!+#REF!</f>
        <v>#REF!</v>
      </c>
      <c r="F676" s="41" t="e">
        <f>#REF!+#REF!</f>
        <v>#REF!</v>
      </c>
      <c r="G676" s="41" t="e">
        <f>#REF!+#REF!</f>
        <v>#REF!</v>
      </c>
      <c r="H676" s="41" t="e">
        <f>#REF!+#REF!</f>
        <v>#REF!</v>
      </c>
      <c r="I676" s="40" t="e">
        <f>SUM(C676:H676)+'BC1-3'!S676</f>
        <v>#REF!</v>
      </c>
    </row>
    <row r="677" spans="1:9" ht="12.75" customHeight="1" x14ac:dyDescent="0.2">
      <c r="A677" s="38" t="e">
        <f>#REF!</f>
        <v>#REF!</v>
      </c>
      <c r="B677" s="39" t="e">
        <f>#REF!</f>
        <v>#REF!</v>
      </c>
      <c r="C677" s="41" t="e">
        <f>#REF!+#REF!</f>
        <v>#REF!</v>
      </c>
      <c r="D677" s="41" t="e">
        <f>#REF!</f>
        <v>#REF!</v>
      </c>
      <c r="E677" s="41" t="e">
        <f>#REF!+#REF!</f>
        <v>#REF!</v>
      </c>
      <c r="F677" s="41" t="e">
        <f>#REF!+#REF!</f>
        <v>#REF!</v>
      </c>
      <c r="G677" s="41" t="e">
        <f>#REF!+#REF!</f>
        <v>#REF!</v>
      </c>
      <c r="H677" s="41" t="e">
        <f>#REF!+#REF!</f>
        <v>#REF!</v>
      </c>
      <c r="I677" s="40" t="e">
        <f>SUM(C677:H677)+'BC1-3'!S677</f>
        <v>#REF!</v>
      </c>
    </row>
    <row r="678" spans="1:9" ht="12.75" customHeight="1" x14ac:dyDescent="0.2">
      <c r="A678" s="38" t="e">
        <f>#REF!</f>
        <v>#REF!</v>
      </c>
      <c r="B678" s="39" t="e">
        <f>#REF!</f>
        <v>#REF!</v>
      </c>
      <c r="C678" s="41" t="e">
        <f>#REF!+#REF!</f>
        <v>#REF!</v>
      </c>
      <c r="D678" s="41" t="e">
        <f>#REF!</f>
        <v>#REF!</v>
      </c>
      <c r="E678" s="41" t="e">
        <f>#REF!+#REF!</f>
        <v>#REF!</v>
      </c>
      <c r="F678" s="41" t="e">
        <f>#REF!+#REF!</f>
        <v>#REF!</v>
      </c>
      <c r="G678" s="41" t="e">
        <f>#REF!+#REF!</f>
        <v>#REF!</v>
      </c>
      <c r="H678" s="41" t="e">
        <f>#REF!+#REF!</f>
        <v>#REF!</v>
      </c>
      <c r="I678" s="40" t="e">
        <f>SUM(C678:H678)+'BC1-3'!S678</f>
        <v>#REF!</v>
      </c>
    </row>
    <row r="679" spans="1:9" ht="12.75" customHeight="1" x14ac:dyDescent="0.2">
      <c r="A679" s="38" t="e">
        <f>#REF!</f>
        <v>#REF!</v>
      </c>
      <c r="B679" s="39" t="e">
        <f>#REF!</f>
        <v>#REF!</v>
      </c>
      <c r="C679" s="41" t="e">
        <f>#REF!+#REF!</f>
        <v>#REF!</v>
      </c>
      <c r="D679" s="41" t="e">
        <f>#REF!</f>
        <v>#REF!</v>
      </c>
      <c r="E679" s="41" t="e">
        <f>#REF!+#REF!</f>
        <v>#REF!</v>
      </c>
      <c r="F679" s="41" t="e">
        <f>#REF!+#REF!</f>
        <v>#REF!</v>
      </c>
      <c r="G679" s="41" t="e">
        <f>#REF!+#REF!</f>
        <v>#REF!</v>
      </c>
      <c r="H679" s="41" t="e">
        <f>#REF!+#REF!</f>
        <v>#REF!</v>
      </c>
      <c r="I679" s="40" t="e">
        <f>SUM(C679:H679)+'BC1-3'!S679</f>
        <v>#REF!</v>
      </c>
    </row>
    <row r="680" spans="1:9" ht="12.75" customHeight="1" x14ac:dyDescent="0.2">
      <c r="A680" s="38" t="e">
        <f>#REF!</f>
        <v>#REF!</v>
      </c>
      <c r="B680" s="39" t="e">
        <f>#REF!</f>
        <v>#REF!</v>
      </c>
      <c r="C680" s="41" t="e">
        <f>#REF!+#REF!</f>
        <v>#REF!</v>
      </c>
      <c r="D680" s="41" t="e">
        <f>#REF!</f>
        <v>#REF!</v>
      </c>
      <c r="E680" s="41" t="e">
        <f>#REF!+#REF!</f>
        <v>#REF!</v>
      </c>
      <c r="F680" s="41" t="e">
        <f>#REF!+#REF!</f>
        <v>#REF!</v>
      </c>
      <c r="G680" s="41" t="e">
        <f>#REF!+#REF!</f>
        <v>#REF!</v>
      </c>
      <c r="H680" s="41" t="e">
        <f>#REF!+#REF!</f>
        <v>#REF!</v>
      </c>
      <c r="I680" s="40" t="e">
        <f>SUM(C680:H680)+'BC1-3'!S680</f>
        <v>#REF!</v>
      </c>
    </row>
    <row r="681" spans="1:9" ht="12.75" customHeight="1" x14ac:dyDescent="0.2">
      <c r="A681" s="38" t="e">
        <f>#REF!</f>
        <v>#REF!</v>
      </c>
      <c r="B681" s="39" t="e">
        <f>#REF!</f>
        <v>#REF!</v>
      </c>
      <c r="C681" s="41" t="e">
        <f>#REF!+#REF!</f>
        <v>#REF!</v>
      </c>
      <c r="D681" s="41" t="e">
        <f>#REF!</f>
        <v>#REF!</v>
      </c>
      <c r="E681" s="41" t="e">
        <f>#REF!+#REF!</f>
        <v>#REF!</v>
      </c>
      <c r="F681" s="41" t="e">
        <f>#REF!+#REF!</f>
        <v>#REF!</v>
      </c>
      <c r="G681" s="41" t="e">
        <f>#REF!+#REF!</f>
        <v>#REF!</v>
      </c>
      <c r="H681" s="41" t="e">
        <f>#REF!+#REF!</f>
        <v>#REF!</v>
      </c>
      <c r="I681" s="40" t="e">
        <f>SUM(C681:H681)+'BC1-3'!S681</f>
        <v>#REF!</v>
      </c>
    </row>
    <row r="682" spans="1:9" ht="12.75" customHeight="1" x14ac:dyDescent="0.2">
      <c r="A682" s="38" t="e">
        <f>#REF!</f>
        <v>#REF!</v>
      </c>
      <c r="B682" s="39" t="e">
        <f>#REF!</f>
        <v>#REF!</v>
      </c>
      <c r="C682" s="41" t="e">
        <f>#REF!+#REF!</f>
        <v>#REF!</v>
      </c>
      <c r="D682" s="41" t="e">
        <f>#REF!</f>
        <v>#REF!</v>
      </c>
      <c r="E682" s="41" t="e">
        <f>#REF!+#REF!</f>
        <v>#REF!</v>
      </c>
      <c r="F682" s="41" t="e">
        <f>#REF!+#REF!</f>
        <v>#REF!</v>
      </c>
      <c r="G682" s="41" t="e">
        <f>#REF!+#REF!</f>
        <v>#REF!</v>
      </c>
      <c r="H682" s="41" t="e">
        <f>#REF!+#REF!</f>
        <v>#REF!</v>
      </c>
      <c r="I682" s="40" t="e">
        <f>SUM(C682:H682)+'BC1-3'!S682</f>
        <v>#REF!</v>
      </c>
    </row>
    <row r="683" spans="1:9" ht="12.75" customHeight="1" x14ac:dyDescent="0.2">
      <c r="A683" s="38" t="e">
        <f>#REF!</f>
        <v>#REF!</v>
      </c>
      <c r="B683" s="39" t="e">
        <f>#REF!</f>
        <v>#REF!</v>
      </c>
      <c r="C683" s="41" t="e">
        <f>#REF!+#REF!</f>
        <v>#REF!</v>
      </c>
      <c r="D683" s="41" t="e">
        <f>#REF!</f>
        <v>#REF!</v>
      </c>
      <c r="E683" s="41" t="e">
        <f>#REF!+#REF!</f>
        <v>#REF!</v>
      </c>
      <c r="F683" s="41" t="e">
        <f>#REF!+#REF!</f>
        <v>#REF!</v>
      </c>
      <c r="G683" s="41" t="e">
        <f>#REF!+#REF!</f>
        <v>#REF!</v>
      </c>
      <c r="H683" s="41" t="e">
        <f>#REF!+#REF!</f>
        <v>#REF!</v>
      </c>
      <c r="I683" s="40" t="e">
        <f>SUM(C683:H683)+'BC1-3'!S683</f>
        <v>#REF!</v>
      </c>
    </row>
    <row r="684" spans="1:9" ht="12.75" customHeight="1" x14ac:dyDescent="0.2">
      <c r="A684" s="38" t="e">
        <f>#REF!</f>
        <v>#REF!</v>
      </c>
      <c r="B684" s="39" t="e">
        <f>#REF!</f>
        <v>#REF!</v>
      </c>
      <c r="C684" s="41" t="e">
        <f>#REF!+#REF!</f>
        <v>#REF!</v>
      </c>
      <c r="D684" s="41" t="e">
        <f>#REF!</f>
        <v>#REF!</v>
      </c>
      <c r="E684" s="41" t="e">
        <f>#REF!+#REF!</f>
        <v>#REF!</v>
      </c>
      <c r="F684" s="41" t="e">
        <f>#REF!+#REF!</f>
        <v>#REF!</v>
      </c>
      <c r="G684" s="41" t="e">
        <f>#REF!+#REF!</f>
        <v>#REF!</v>
      </c>
      <c r="H684" s="41" t="e">
        <f>#REF!+#REF!</f>
        <v>#REF!</v>
      </c>
      <c r="I684" s="40" t="e">
        <f>SUM(C684:H684)+'BC1-3'!S684</f>
        <v>#REF!</v>
      </c>
    </row>
    <row r="685" spans="1:9" ht="12.75" customHeight="1" x14ac:dyDescent="0.2">
      <c r="A685" s="38" t="e">
        <f>#REF!</f>
        <v>#REF!</v>
      </c>
      <c r="B685" s="39" t="e">
        <f>#REF!</f>
        <v>#REF!</v>
      </c>
      <c r="C685" s="41" t="e">
        <f>#REF!+#REF!</f>
        <v>#REF!</v>
      </c>
      <c r="D685" s="41" t="e">
        <f>#REF!</f>
        <v>#REF!</v>
      </c>
      <c r="E685" s="41" t="e">
        <f>#REF!+#REF!</f>
        <v>#REF!</v>
      </c>
      <c r="F685" s="41" t="e">
        <f>#REF!+#REF!</f>
        <v>#REF!</v>
      </c>
      <c r="G685" s="41" t="e">
        <f>#REF!+#REF!</f>
        <v>#REF!</v>
      </c>
      <c r="H685" s="41" t="e">
        <f>#REF!+#REF!</f>
        <v>#REF!</v>
      </c>
      <c r="I685" s="40" t="e">
        <f>SUM(C685:H685)+'BC1-3'!S685</f>
        <v>#REF!</v>
      </c>
    </row>
    <row r="686" spans="1:9" ht="12.75" customHeight="1" x14ac:dyDescent="0.2">
      <c r="A686" s="38" t="e">
        <f>#REF!</f>
        <v>#REF!</v>
      </c>
      <c r="B686" s="39" t="e">
        <f>#REF!</f>
        <v>#REF!</v>
      </c>
      <c r="C686" s="41" t="e">
        <f>#REF!+#REF!</f>
        <v>#REF!</v>
      </c>
      <c r="D686" s="41" t="e">
        <f>#REF!</f>
        <v>#REF!</v>
      </c>
      <c r="E686" s="41" t="e">
        <f>#REF!+#REF!</f>
        <v>#REF!</v>
      </c>
      <c r="F686" s="41" t="e">
        <f>#REF!+#REF!</f>
        <v>#REF!</v>
      </c>
      <c r="G686" s="41" t="e">
        <f>#REF!+#REF!</f>
        <v>#REF!</v>
      </c>
      <c r="H686" s="41" t="e">
        <f>#REF!+#REF!</f>
        <v>#REF!</v>
      </c>
      <c r="I686" s="40" t="e">
        <f>SUM(C686:H686)+'BC1-3'!S686</f>
        <v>#REF!</v>
      </c>
    </row>
    <row r="687" spans="1:9" ht="12.75" customHeight="1" x14ac:dyDescent="0.2">
      <c r="A687" s="38" t="e">
        <f>#REF!</f>
        <v>#REF!</v>
      </c>
      <c r="B687" s="39" t="e">
        <f>#REF!</f>
        <v>#REF!</v>
      </c>
      <c r="C687" s="41" t="e">
        <f>#REF!+#REF!</f>
        <v>#REF!</v>
      </c>
      <c r="D687" s="41" t="e">
        <f>#REF!</f>
        <v>#REF!</v>
      </c>
      <c r="E687" s="41" t="e">
        <f>#REF!+#REF!</f>
        <v>#REF!</v>
      </c>
      <c r="F687" s="41" t="e">
        <f>#REF!+#REF!</f>
        <v>#REF!</v>
      </c>
      <c r="G687" s="41" t="e">
        <f>#REF!+#REF!</f>
        <v>#REF!</v>
      </c>
      <c r="H687" s="41" t="e">
        <f>#REF!+#REF!</f>
        <v>#REF!</v>
      </c>
      <c r="I687" s="40" t="e">
        <f>SUM(C687:H687)+'BC1-3'!S687</f>
        <v>#REF!</v>
      </c>
    </row>
    <row r="688" spans="1:9" ht="12.75" customHeight="1" x14ac:dyDescent="0.2">
      <c r="A688" s="38" t="e">
        <f>#REF!</f>
        <v>#REF!</v>
      </c>
      <c r="B688" s="39" t="e">
        <f>#REF!</f>
        <v>#REF!</v>
      </c>
      <c r="C688" s="41" t="e">
        <f>#REF!+#REF!</f>
        <v>#REF!</v>
      </c>
      <c r="D688" s="41" t="e">
        <f>#REF!</f>
        <v>#REF!</v>
      </c>
      <c r="E688" s="41" t="e">
        <f>#REF!+#REF!</f>
        <v>#REF!</v>
      </c>
      <c r="F688" s="41" t="e">
        <f>#REF!+#REF!</f>
        <v>#REF!</v>
      </c>
      <c r="G688" s="41" t="e">
        <f>#REF!+#REF!</f>
        <v>#REF!</v>
      </c>
      <c r="H688" s="41" t="e">
        <f>#REF!+#REF!</f>
        <v>#REF!</v>
      </c>
      <c r="I688" s="40" t="e">
        <f>SUM(C688:H688)+'BC1-3'!S688</f>
        <v>#REF!</v>
      </c>
    </row>
    <row r="689" spans="1:9" ht="12.75" customHeight="1" x14ac:dyDescent="0.2">
      <c r="A689" s="38" t="e">
        <f>#REF!</f>
        <v>#REF!</v>
      </c>
      <c r="B689" s="39" t="e">
        <f>#REF!</f>
        <v>#REF!</v>
      </c>
      <c r="C689" s="41" t="e">
        <f>#REF!+#REF!</f>
        <v>#REF!</v>
      </c>
      <c r="D689" s="41" t="e">
        <f>#REF!</f>
        <v>#REF!</v>
      </c>
      <c r="E689" s="41" t="e">
        <f>#REF!+#REF!</f>
        <v>#REF!</v>
      </c>
      <c r="F689" s="41" t="e">
        <f>#REF!+#REF!</f>
        <v>#REF!</v>
      </c>
      <c r="G689" s="41" t="e">
        <f>#REF!+#REF!</f>
        <v>#REF!</v>
      </c>
      <c r="H689" s="41" t="e">
        <f>#REF!+#REF!</f>
        <v>#REF!</v>
      </c>
      <c r="I689" s="40" t="e">
        <f>SUM(C689:H689)+'BC1-3'!S689</f>
        <v>#REF!</v>
      </c>
    </row>
    <row r="690" spans="1:9" ht="12.75" customHeight="1" x14ac:dyDescent="0.2">
      <c r="A690" s="38" t="e">
        <f>#REF!</f>
        <v>#REF!</v>
      </c>
      <c r="B690" s="39" t="e">
        <f>#REF!</f>
        <v>#REF!</v>
      </c>
      <c r="C690" s="41" t="e">
        <f>#REF!+#REF!</f>
        <v>#REF!</v>
      </c>
      <c r="D690" s="41" t="e">
        <f>#REF!</f>
        <v>#REF!</v>
      </c>
      <c r="E690" s="41" t="e">
        <f>#REF!+#REF!</f>
        <v>#REF!</v>
      </c>
      <c r="F690" s="41" t="e">
        <f>#REF!+#REF!</f>
        <v>#REF!</v>
      </c>
      <c r="G690" s="41" t="e">
        <f>#REF!+#REF!</f>
        <v>#REF!</v>
      </c>
      <c r="H690" s="41" t="e">
        <f>#REF!+#REF!</f>
        <v>#REF!</v>
      </c>
      <c r="I690" s="40" t="e">
        <f>SUM(C690:H690)+'BC1-3'!S690</f>
        <v>#REF!</v>
      </c>
    </row>
    <row r="691" spans="1:9" ht="12.75" customHeight="1" x14ac:dyDescent="0.2">
      <c r="A691" s="38" t="e">
        <f>#REF!</f>
        <v>#REF!</v>
      </c>
      <c r="B691" s="39" t="e">
        <f>#REF!</f>
        <v>#REF!</v>
      </c>
      <c r="C691" s="41" t="e">
        <f>#REF!+#REF!</f>
        <v>#REF!</v>
      </c>
      <c r="D691" s="41" t="e">
        <f>#REF!</f>
        <v>#REF!</v>
      </c>
      <c r="E691" s="41" t="e">
        <f>#REF!+#REF!</f>
        <v>#REF!</v>
      </c>
      <c r="F691" s="41" t="e">
        <f>#REF!+#REF!</f>
        <v>#REF!</v>
      </c>
      <c r="G691" s="41" t="e">
        <f>#REF!+#REF!</f>
        <v>#REF!</v>
      </c>
      <c r="H691" s="41" t="e">
        <f>#REF!+#REF!</f>
        <v>#REF!</v>
      </c>
      <c r="I691" s="40" t="e">
        <f>SUM(C691:H691)+'BC1-3'!S691</f>
        <v>#REF!</v>
      </c>
    </row>
    <row r="692" spans="1:9" ht="12.75" customHeight="1" x14ac:dyDescent="0.2">
      <c r="A692" s="38" t="e">
        <f>#REF!</f>
        <v>#REF!</v>
      </c>
      <c r="B692" s="39" t="e">
        <f>#REF!</f>
        <v>#REF!</v>
      </c>
      <c r="C692" s="41" t="e">
        <f>#REF!+#REF!</f>
        <v>#REF!</v>
      </c>
      <c r="D692" s="41" t="e">
        <f>#REF!</f>
        <v>#REF!</v>
      </c>
      <c r="E692" s="41" t="e">
        <f>#REF!+#REF!</f>
        <v>#REF!</v>
      </c>
      <c r="F692" s="41" t="e">
        <f>#REF!+#REF!</f>
        <v>#REF!</v>
      </c>
      <c r="G692" s="41" t="e">
        <f>#REF!+#REF!</f>
        <v>#REF!</v>
      </c>
      <c r="H692" s="41" t="e">
        <f>#REF!+#REF!</f>
        <v>#REF!</v>
      </c>
      <c r="I692" s="40" t="e">
        <f>SUM(C692:H692)+'BC1-3'!S692</f>
        <v>#REF!</v>
      </c>
    </row>
    <row r="693" spans="1:9" ht="12.75" customHeight="1" x14ac:dyDescent="0.2">
      <c r="A693" s="38" t="e">
        <f>#REF!</f>
        <v>#REF!</v>
      </c>
      <c r="B693" s="39" t="e">
        <f>#REF!</f>
        <v>#REF!</v>
      </c>
      <c r="C693" s="41" t="e">
        <f>#REF!+#REF!</f>
        <v>#REF!</v>
      </c>
      <c r="D693" s="41" t="e">
        <f>#REF!</f>
        <v>#REF!</v>
      </c>
      <c r="E693" s="41" t="e">
        <f>#REF!+#REF!</f>
        <v>#REF!</v>
      </c>
      <c r="F693" s="41" t="e">
        <f>#REF!+#REF!</f>
        <v>#REF!</v>
      </c>
      <c r="G693" s="41" t="e">
        <f>#REF!+#REF!</f>
        <v>#REF!</v>
      </c>
      <c r="H693" s="41" t="e">
        <f>#REF!+#REF!</f>
        <v>#REF!</v>
      </c>
      <c r="I693" s="40" t="e">
        <f>SUM(C693:H693)+'BC1-3'!S693</f>
        <v>#REF!</v>
      </c>
    </row>
    <row r="694" spans="1:9" ht="12.75" customHeight="1" x14ac:dyDescent="0.2">
      <c r="A694" s="38" t="e">
        <f>#REF!</f>
        <v>#REF!</v>
      </c>
      <c r="B694" s="39" t="e">
        <f>#REF!</f>
        <v>#REF!</v>
      </c>
      <c r="C694" s="41" t="e">
        <f>#REF!+#REF!</f>
        <v>#REF!</v>
      </c>
      <c r="D694" s="41" t="e">
        <f>#REF!</f>
        <v>#REF!</v>
      </c>
      <c r="E694" s="41" t="e">
        <f>#REF!+#REF!</f>
        <v>#REF!</v>
      </c>
      <c r="F694" s="41" t="e">
        <f>#REF!+#REF!</f>
        <v>#REF!</v>
      </c>
      <c r="G694" s="41" t="e">
        <f>#REF!+#REF!</f>
        <v>#REF!</v>
      </c>
      <c r="H694" s="41" t="e">
        <f>#REF!+#REF!</f>
        <v>#REF!</v>
      </c>
      <c r="I694" s="40" t="e">
        <f>SUM(C694:H694)+'BC1-3'!S694</f>
        <v>#REF!</v>
      </c>
    </row>
    <row r="695" spans="1:9" ht="12.75" customHeight="1" x14ac:dyDescent="0.2">
      <c r="A695" s="38" t="e">
        <f>#REF!</f>
        <v>#REF!</v>
      </c>
      <c r="B695" s="39" t="e">
        <f>#REF!</f>
        <v>#REF!</v>
      </c>
      <c r="C695" s="41" t="e">
        <f>#REF!+#REF!</f>
        <v>#REF!</v>
      </c>
      <c r="D695" s="41" t="e">
        <f>#REF!</f>
        <v>#REF!</v>
      </c>
      <c r="E695" s="41" t="e">
        <f>#REF!+#REF!</f>
        <v>#REF!</v>
      </c>
      <c r="F695" s="41" t="e">
        <f>#REF!+#REF!</f>
        <v>#REF!</v>
      </c>
      <c r="G695" s="41" t="e">
        <f>#REF!+#REF!</f>
        <v>#REF!</v>
      </c>
      <c r="H695" s="41" t="e">
        <f>#REF!+#REF!</f>
        <v>#REF!</v>
      </c>
      <c r="I695" s="40" t="e">
        <f>SUM(C695:H695)+'BC1-3'!S695</f>
        <v>#REF!</v>
      </c>
    </row>
    <row r="696" spans="1:9" ht="12.75" customHeight="1" x14ac:dyDescent="0.2">
      <c r="A696" s="38" t="e">
        <f>#REF!</f>
        <v>#REF!</v>
      </c>
      <c r="B696" s="39" t="e">
        <f>#REF!</f>
        <v>#REF!</v>
      </c>
      <c r="C696" s="41" t="e">
        <f>#REF!+#REF!</f>
        <v>#REF!</v>
      </c>
      <c r="D696" s="41" t="e">
        <f>#REF!</f>
        <v>#REF!</v>
      </c>
      <c r="E696" s="41" t="e">
        <f>#REF!+#REF!</f>
        <v>#REF!</v>
      </c>
      <c r="F696" s="41" t="e">
        <f>#REF!+#REF!</f>
        <v>#REF!</v>
      </c>
      <c r="G696" s="41" t="e">
        <f>#REF!+#REF!</f>
        <v>#REF!</v>
      </c>
      <c r="H696" s="41" t="e">
        <f>#REF!+#REF!</f>
        <v>#REF!</v>
      </c>
      <c r="I696" s="40" t="e">
        <f>SUM(C696:H696)+'BC1-3'!S696</f>
        <v>#REF!</v>
      </c>
    </row>
    <row r="697" spans="1:9" ht="12.75" customHeight="1" x14ac:dyDescent="0.2">
      <c r="A697" s="38" t="e">
        <f>#REF!</f>
        <v>#REF!</v>
      </c>
      <c r="B697" s="39" t="e">
        <f>#REF!</f>
        <v>#REF!</v>
      </c>
      <c r="C697" s="41" t="e">
        <f>#REF!+#REF!</f>
        <v>#REF!</v>
      </c>
      <c r="D697" s="41" t="e">
        <f>#REF!</f>
        <v>#REF!</v>
      </c>
      <c r="E697" s="41" t="e">
        <f>#REF!+#REF!</f>
        <v>#REF!</v>
      </c>
      <c r="F697" s="41" t="e">
        <f>#REF!+#REF!</f>
        <v>#REF!</v>
      </c>
      <c r="G697" s="41" t="e">
        <f>#REF!+#REF!</f>
        <v>#REF!</v>
      </c>
      <c r="H697" s="41" t="e">
        <f>#REF!+#REF!</f>
        <v>#REF!</v>
      </c>
      <c r="I697" s="40" t="e">
        <f>SUM(C697:H697)+'BC1-3'!S697</f>
        <v>#REF!</v>
      </c>
    </row>
    <row r="698" spans="1:9" ht="12.75" customHeight="1" x14ac:dyDescent="0.2">
      <c r="A698" s="38" t="e">
        <f>#REF!</f>
        <v>#REF!</v>
      </c>
      <c r="B698" s="39" t="e">
        <f>#REF!</f>
        <v>#REF!</v>
      </c>
      <c r="C698" s="41" t="e">
        <f>#REF!+#REF!</f>
        <v>#REF!</v>
      </c>
      <c r="D698" s="41" t="e">
        <f>#REF!</f>
        <v>#REF!</v>
      </c>
      <c r="E698" s="41" t="e">
        <f>#REF!+#REF!</f>
        <v>#REF!</v>
      </c>
      <c r="F698" s="41" t="e">
        <f>#REF!+#REF!</f>
        <v>#REF!</v>
      </c>
      <c r="G698" s="41" t="e">
        <f>#REF!+#REF!</f>
        <v>#REF!</v>
      </c>
      <c r="H698" s="41" t="e">
        <f>#REF!+#REF!</f>
        <v>#REF!</v>
      </c>
      <c r="I698" s="40" t="e">
        <f>SUM(C698:H698)+'BC1-3'!S698</f>
        <v>#REF!</v>
      </c>
    </row>
    <row r="699" spans="1:9" ht="12.75" customHeight="1" x14ac:dyDescent="0.2">
      <c r="A699" s="38" t="e">
        <f>#REF!</f>
        <v>#REF!</v>
      </c>
      <c r="B699" s="39" t="e">
        <f>#REF!</f>
        <v>#REF!</v>
      </c>
      <c r="C699" s="41" t="e">
        <f>#REF!+#REF!</f>
        <v>#REF!</v>
      </c>
      <c r="D699" s="41" t="e">
        <f>#REF!</f>
        <v>#REF!</v>
      </c>
      <c r="E699" s="41" t="e">
        <f>#REF!+#REF!</f>
        <v>#REF!</v>
      </c>
      <c r="F699" s="41" t="e">
        <f>#REF!+#REF!</f>
        <v>#REF!</v>
      </c>
      <c r="G699" s="41" t="e">
        <f>#REF!+#REF!</f>
        <v>#REF!</v>
      </c>
      <c r="H699" s="41" t="e">
        <f>#REF!+#REF!</f>
        <v>#REF!</v>
      </c>
      <c r="I699" s="40" t="e">
        <f>SUM(C699:H699)+'BC1-3'!S699</f>
        <v>#REF!</v>
      </c>
    </row>
    <row r="700" spans="1:9" ht="12.75" customHeight="1" x14ac:dyDescent="0.2">
      <c r="A700" s="38" t="e">
        <f>#REF!</f>
        <v>#REF!</v>
      </c>
      <c r="B700" s="39" t="e">
        <f>#REF!</f>
        <v>#REF!</v>
      </c>
      <c r="C700" s="41" t="e">
        <f>#REF!+#REF!</f>
        <v>#REF!</v>
      </c>
      <c r="D700" s="41" t="e">
        <f>#REF!</f>
        <v>#REF!</v>
      </c>
      <c r="E700" s="41" t="e">
        <f>#REF!+#REF!</f>
        <v>#REF!</v>
      </c>
      <c r="F700" s="41" t="e">
        <f>#REF!+#REF!</f>
        <v>#REF!</v>
      </c>
      <c r="G700" s="41" t="e">
        <f>#REF!+#REF!</f>
        <v>#REF!</v>
      </c>
      <c r="H700" s="41" t="e">
        <f>#REF!+#REF!</f>
        <v>#REF!</v>
      </c>
      <c r="I700" s="40" t="e">
        <f>SUM(C700:H700)+'BC1-3'!S700</f>
        <v>#REF!</v>
      </c>
    </row>
    <row r="701" spans="1:9" ht="12.75" customHeight="1" x14ac:dyDescent="0.2">
      <c r="A701" s="38" t="e">
        <f>#REF!</f>
        <v>#REF!</v>
      </c>
      <c r="B701" s="39" t="e">
        <f>#REF!</f>
        <v>#REF!</v>
      </c>
      <c r="C701" s="41" t="e">
        <f>#REF!+#REF!</f>
        <v>#REF!</v>
      </c>
      <c r="D701" s="41" t="e">
        <f>#REF!</f>
        <v>#REF!</v>
      </c>
      <c r="E701" s="41" t="e">
        <f>#REF!+#REF!</f>
        <v>#REF!</v>
      </c>
      <c r="F701" s="41" t="e">
        <f>#REF!+#REF!</f>
        <v>#REF!</v>
      </c>
      <c r="G701" s="41" t="e">
        <f>#REF!+#REF!</f>
        <v>#REF!</v>
      </c>
      <c r="H701" s="41" t="e">
        <f>#REF!+#REF!</f>
        <v>#REF!</v>
      </c>
      <c r="I701" s="40" t="e">
        <f>SUM(C701:H701)+'BC1-3'!S701</f>
        <v>#REF!</v>
      </c>
    </row>
    <row r="702" spans="1:9" ht="12.75" customHeight="1" x14ac:dyDescent="0.2">
      <c r="A702" s="38" t="e">
        <f>#REF!</f>
        <v>#REF!</v>
      </c>
      <c r="B702" s="39" t="e">
        <f>#REF!</f>
        <v>#REF!</v>
      </c>
      <c r="C702" s="41" t="e">
        <f>#REF!+#REF!</f>
        <v>#REF!</v>
      </c>
      <c r="D702" s="41" t="e">
        <f>#REF!</f>
        <v>#REF!</v>
      </c>
      <c r="E702" s="41" t="e">
        <f>#REF!+#REF!</f>
        <v>#REF!</v>
      </c>
      <c r="F702" s="41" t="e">
        <f>#REF!+#REF!</f>
        <v>#REF!</v>
      </c>
      <c r="G702" s="41" t="e">
        <f>#REF!+#REF!</f>
        <v>#REF!</v>
      </c>
      <c r="H702" s="41" t="e">
        <f>#REF!+#REF!</f>
        <v>#REF!</v>
      </c>
      <c r="I702" s="40" t="e">
        <f>SUM(C702:H702)+'BC1-3'!S702</f>
        <v>#REF!</v>
      </c>
    </row>
    <row r="703" spans="1:9" ht="12.75" customHeight="1" x14ac:dyDescent="0.2">
      <c r="A703" s="38" t="e">
        <f>#REF!</f>
        <v>#REF!</v>
      </c>
      <c r="B703" s="39" t="e">
        <f>#REF!</f>
        <v>#REF!</v>
      </c>
      <c r="C703" s="41" t="e">
        <f>#REF!+#REF!</f>
        <v>#REF!</v>
      </c>
      <c r="D703" s="41" t="e">
        <f>#REF!</f>
        <v>#REF!</v>
      </c>
      <c r="E703" s="41" t="e">
        <f>#REF!+#REF!</f>
        <v>#REF!</v>
      </c>
      <c r="F703" s="41" t="e">
        <f>#REF!+#REF!</f>
        <v>#REF!</v>
      </c>
      <c r="G703" s="41" t="e">
        <f>#REF!+#REF!</f>
        <v>#REF!</v>
      </c>
      <c r="H703" s="41" t="e">
        <f>#REF!+#REF!</f>
        <v>#REF!</v>
      </c>
      <c r="I703" s="40" t="e">
        <f>SUM(C703:H703)+'BC1-3'!S703</f>
        <v>#REF!</v>
      </c>
    </row>
    <row r="704" spans="1:9" ht="12.75" customHeight="1" x14ac:dyDescent="0.2">
      <c r="A704" s="38" t="e">
        <f>#REF!</f>
        <v>#REF!</v>
      </c>
      <c r="B704" s="39" t="e">
        <f>#REF!</f>
        <v>#REF!</v>
      </c>
      <c r="C704" s="41" t="e">
        <f>#REF!+#REF!</f>
        <v>#REF!</v>
      </c>
      <c r="D704" s="41" t="e">
        <f>#REF!</f>
        <v>#REF!</v>
      </c>
      <c r="E704" s="41" t="e">
        <f>#REF!+#REF!</f>
        <v>#REF!</v>
      </c>
      <c r="F704" s="41" t="e">
        <f>#REF!+#REF!</f>
        <v>#REF!</v>
      </c>
      <c r="G704" s="41" t="e">
        <f>#REF!+#REF!</f>
        <v>#REF!</v>
      </c>
      <c r="H704" s="41" t="e">
        <f>#REF!+#REF!</f>
        <v>#REF!</v>
      </c>
      <c r="I704" s="40" t="e">
        <f>SUM(C704:H704)+'BC1-3'!S704</f>
        <v>#REF!</v>
      </c>
    </row>
    <row r="705" spans="1:9" ht="12.75" customHeight="1" x14ac:dyDescent="0.2">
      <c r="A705" s="38" t="e">
        <f>#REF!</f>
        <v>#REF!</v>
      </c>
      <c r="B705" s="39" t="e">
        <f>#REF!</f>
        <v>#REF!</v>
      </c>
      <c r="C705" s="41" t="e">
        <f>#REF!+#REF!</f>
        <v>#REF!</v>
      </c>
      <c r="D705" s="41" t="e">
        <f>#REF!</f>
        <v>#REF!</v>
      </c>
      <c r="E705" s="41" t="e">
        <f>#REF!+#REF!</f>
        <v>#REF!</v>
      </c>
      <c r="F705" s="41" t="e">
        <f>#REF!+#REF!</f>
        <v>#REF!</v>
      </c>
      <c r="G705" s="41" t="e">
        <f>#REF!+#REF!</f>
        <v>#REF!</v>
      </c>
      <c r="H705" s="41" t="e">
        <f>#REF!+#REF!</f>
        <v>#REF!</v>
      </c>
      <c r="I705" s="40" t="e">
        <f>SUM(C705:H705)+'BC1-3'!S705</f>
        <v>#REF!</v>
      </c>
    </row>
    <row r="706" spans="1:9" ht="12.75" customHeight="1" x14ac:dyDescent="0.2">
      <c r="A706" s="38" t="e">
        <f>#REF!</f>
        <v>#REF!</v>
      </c>
      <c r="B706" s="39" t="e">
        <f>#REF!</f>
        <v>#REF!</v>
      </c>
      <c r="C706" s="41" t="e">
        <f>#REF!+#REF!</f>
        <v>#REF!</v>
      </c>
      <c r="D706" s="41" t="e">
        <f>#REF!</f>
        <v>#REF!</v>
      </c>
      <c r="E706" s="41" t="e">
        <f>#REF!+#REF!</f>
        <v>#REF!</v>
      </c>
      <c r="F706" s="41" t="e">
        <f>#REF!+#REF!</f>
        <v>#REF!</v>
      </c>
      <c r="G706" s="41" t="e">
        <f>#REF!+#REF!</f>
        <v>#REF!</v>
      </c>
      <c r="H706" s="41" t="e">
        <f>#REF!+#REF!</f>
        <v>#REF!</v>
      </c>
      <c r="I706" s="40" t="e">
        <f>SUM(C706:H706)+'BC1-3'!S706</f>
        <v>#REF!</v>
      </c>
    </row>
    <row r="707" spans="1:9" ht="12.75" customHeight="1" x14ac:dyDescent="0.2">
      <c r="A707" s="38" t="e">
        <f>#REF!</f>
        <v>#REF!</v>
      </c>
      <c r="B707" s="39" t="e">
        <f>#REF!</f>
        <v>#REF!</v>
      </c>
      <c r="C707" s="41" t="e">
        <f>#REF!+#REF!</f>
        <v>#REF!</v>
      </c>
      <c r="D707" s="41" t="e">
        <f>#REF!</f>
        <v>#REF!</v>
      </c>
      <c r="E707" s="41" t="e">
        <f>#REF!+#REF!</f>
        <v>#REF!</v>
      </c>
      <c r="F707" s="41" t="e">
        <f>#REF!+#REF!</f>
        <v>#REF!</v>
      </c>
      <c r="G707" s="41" t="e">
        <f>#REF!+#REF!</f>
        <v>#REF!</v>
      </c>
      <c r="H707" s="41" t="e">
        <f>#REF!+#REF!</f>
        <v>#REF!</v>
      </c>
      <c r="I707" s="40" t="e">
        <f>SUM(C707:H707)+'BC1-3'!S707</f>
        <v>#REF!</v>
      </c>
    </row>
    <row r="708" spans="1:9" ht="12.75" customHeight="1" x14ac:dyDescent="0.2">
      <c r="A708" s="38" t="e">
        <f>#REF!</f>
        <v>#REF!</v>
      </c>
      <c r="B708" s="39" t="e">
        <f>#REF!</f>
        <v>#REF!</v>
      </c>
      <c r="C708" s="41" t="e">
        <f>#REF!+#REF!</f>
        <v>#REF!</v>
      </c>
      <c r="D708" s="41" t="e">
        <f>#REF!</f>
        <v>#REF!</v>
      </c>
      <c r="E708" s="41" t="e">
        <f>#REF!+#REF!</f>
        <v>#REF!</v>
      </c>
      <c r="F708" s="41" t="e">
        <f>#REF!+#REF!</f>
        <v>#REF!</v>
      </c>
      <c r="G708" s="41" t="e">
        <f>#REF!+#REF!</f>
        <v>#REF!</v>
      </c>
      <c r="H708" s="41" t="e">
        <f>#REF!+#REF!</f>
        <v>#REF!</v>
      </c>
      <c r="I708" s="40" t="e">
        <f>SUM(C708:H708)+'BC1-3'!S708</f>
        <v>#REF!</v>
      </c>
    </row>
    <row r="709" spans="1:9" ht="12.75" customHeight="1" x14ac:dyDescent="0.2">
      <c r="A709" s="38" t="e">
        <f>#REF!</f>
        <v>#REF!</v>
      </c>
      <c r="B709" s="39" t="e">
        <f>#REF!</f>
        <v>#REF!</v>
      </c>
      <c r="C709" s="41" t="e">
        <f>#REF!+#REF!</f>
        <v>#REF!</v>
      </c>
      <c r="D709" s="41" t="e">
        <f>#REF!</f>
        <v>#REF!</v>
      </c>
      <c r="E709" s="41" t="e">
        <f>#REF!+#REF!</f>
        <v>#REF!</v>
      </c>
      <c r="F709" s="41" t="e">
        <f>#REF!+#REF!</f>
        <v>#REF!</v>
      </c>
      <c r="G709" s="41" t="e">
        <f>#REF!+#REF!</f>
        <v>#REF!</v>
      </c>
      <c r="H709" s="41" t="e">
        <f>#REF!+#REF!</f>
        <v>#REF!</v>
      </c>
      <c r="I709" s="40" t="e">
        <f>SUM(C709:H709)+'BC1-3'!S709</f>
        <v>#REF!</v>
      </c>
    </row>
    <row r="710" spans="1:9" ht="12.75" customHeight="1" x14ac:dyDescent="0.2">
      <c r="A710" s="38" t="e">
        <f>#REF!</f>
        <v>#REF!</v>
      </c>
      <c r="B710" s="39" t="e">
        <f>#REF!</f>
        <v>#REF!</v>
      </c>
      <c r="C710" s="41" t="e">
        <f>#REF!+#REF!</f>
        <v>#REF!</v>
      </c>
      <c r="D710" s="41" t="e">
        <f>#REF!</f>
        <v>#REF!</v>
      </c>
      <c r="E710" s="41" t="e">
        <f>#REF!+#REF!</f>
        <v>#REF!</v>
      </c>
      <c r="F710" s="41" t="e">
        <f>#REF!+#REF!</f>
        <v>#REF!</v>
      </c>
      <c r="G710" s="41" t="e">
        <f>#REF!+#REF!</f>
        <v>#REF!</v>
      </c>
      <c r="H710" s="41" t="e">
        <f>#REF!+#REF!</f>
        <v>#REF!</v>
      </c>
      <c r="I710" s="40" t="e">
        <f>SUM(C710:H710)+'BC1-3'!S710</f>
        <v>#REF!</v>
      </c>
    </row>
    <row r="711" spans="1:9" ht="12.75" customHeight="1" x14ac:dyDescent="0.2">
      <c r="A711" s="38" t="e">
        <f>#REF!</f>
        <v>#REF!</v>
      </c>
      <c r="B711" s="39" t="e">
        <f>#REF!</f>
        <v>#REF!</v>
      </c>
      <c r="C711" s="41" t="e">
        <f>#REF!+#REF!</f>
        <v>#REF!</v>
      </c>
      <c r="D711" s="41" t="e">
        <f>#REF!</f>
        <v>#REF!</v>
      </c>
      <c r="E711" s="41" t="e">
        <f>#REF!+#REF!</f>
        <v>#REF!</v>
      </c>
      <c r="F711" s="41" t="e">
        <f>#REF!+#REF!</f>
        <v>#REF!</v>
      </c>
      <c r="G711" s="41" t="e">
        <f>#REF!+#REF!</f>
        <v>#REF!</v>
      </c>
      <c r="H711" s="41" t="e">
        <f>#REF!+#REF!</f>
        <v>#REF!</v>
      </c>
      <c r="I711" s="40" t="e">
        <f>SUM(C711:H711)+'BC1-3'!S711</f>
        <v>#REF!</v>
      </c>
    </row>
    <row r="712" spans="1:9" ht="12.75" customHeight="1" x14ac:dyDescent="0.2">
      <c r="A712" s="38" t="e">
        <f>#REF!</f>
        <v>#REF!</v>
      </c>
      <c r="B712" s="39" t="e">
        <f>#REF!</f>
        <v>#REF!</v>
      </c>
      <c r="C712" s="41" t="e">
        <f>#REF!+#REF!</f>
        <v>#REF!</v>
      </c>
      <c r="D712" s="41" t="e">
        <f>#REF!</f>
        <v>#REF!</v>
      </c>
      <c r="E712" s="41" t="e">
        <f>#REF!+#REF!</f>
        <v>#REF!</v>
      </c>
      <c r="F712" s="41" t="e">
        <f>#REF!+#REF!</f>
        <v>#REF!</v>
      </c>
      <c r="G712" s="41" t="e">
        <f>#REF!+#REF!</f>
        <v>#REF!</v>
      </c>
      <c r="H712" s="41" t="e">
        <f>#REF!+#REF!</f>
        <v>#REF!</v>
      </c>
      <c r="I712" s="40" t="e">
        <f>SUM(C712:H712)+'BC1-3'!S712</f>
        <v>#REF!</v>
      </c>
    </row>
    <row r="713" spans="1:9" ht="12.75" customHeight="1" x14ac:dyDescent="0.2">
      <c r="A713" s="38" t="e">
        <f>#REF!</f>
        <v>#REF!</v>
      </c>
      <c r="B713" s="39" t="e">
        <f>#REF!</f>
        <v>#REF!</v>
      </c>
      <c r="C713" s="41" t="e">
        <f>#REF!+#REF!</f>
        <v>#REF!</v>
      </c>
      <c r="D713" s="41" t="e">
        <f>#REF!</f>
        <v>#REF!</v>
      </c>
      <c r="E713" s="41" t="e">
        <f>#REF!+#REF!</f>
        <v>#REF!</v>
      </c>
      <c r="F713" s="41" t="e">
        <f>#REF!+#REF!</f>
        <v>#REF!</v>
      </c>
      <c r="G713" s="41" t="e">
        <f>#REF!+#REF!</f>
        <v>#REF!</v>
      </c>
      <c r="H713" s="41" t="e">
        <f>#REF!+#REF!</f>
        <v>#REF!</v>
      </c>
      <c r="I713" s="40" t="e">
        <f>SUM(C713:H713)+'BC1-3'!S713</f>
        <v>#REF!</v>
      </c>
    </row>
    <row r="714" spans="1:9" ht="12.75" customHeight="1" x14ac:dyDescent="0.2">
      <c r="A714" s="38" t="e">
        <f>#REF!</f>
        <v>#REF!</v>
      </c>
      <c r="B714" s="39" t="e">
        <f>#REF!</f>
        <v>#REF!</v>
      </c>
      <c r="C714" s="41" t="e">
        <f>#REF!+#REF!</f>
        <v>#REF!</v>
      </c>
      <c r="D714" s="41" t="e">
        <f>#REF!</f>
        <v>#REF!</v>
      </c>
      <c r="E714" s="41" t="e">
        <f>#REF!+#REF!</f>
        <v>#REF!</v>
      </c>
      <c r="F714" s="41" t="e">
        <f>#REF!+#REF!</f>
        <v>#REF!</v>
      </c>
      <c r="G714" s="41" t="e">
        <f>#REF!+#REF!</f>
        <v>#REF!</v>
      </c>
      <c r="H714" s="41" t="e">
        <f>#REF!+#REF!</f>
        <v>#REF!</v>
      </c>
      <c r="I714" s="40" t="e">
        <f>SUM(C714:H714)+'BC1-3'!S714</f>
        <v>#REF!</v>
      </c>
    </row>
    <row r="715" spans="1:9" ht="12.75" customHeight="1" x14ac:dyDescent="0.2">
      <c r="A715" s="38" t="e">
        <f>#REF!</f>
        <v>#REF!</v>
      </c>
      <c r="B715" s="39" t="e">
        <f>#REF!</f>
        <v>#REF!</v>
      </c>
      <c r="C715" s="41" t="e">
        <f>#REF!+#REF!</f>
        <v>#REF!</v>
      </c>
      <c r="D715" s="41" t="e">
        <f>#REF!</f>
        <v>#REF!</v>
      </c>
      <c r="E715" s="41" t="e">
        <f>#REF!+#REF!</f>
        <v>#REF!</v>
      </c>
      <c r="F715" s="41" t="e">
        <f>#REF!+#REF!</f>
        <v>#REF!</v>
      </c>
      <c r="G715" s="41" t="e">
        <f>#REF!+#REF!</f>
        <v>#REF!</v>
      </c>
      <c r="H715" s="41" t="e">
        <f>#REF!+#REF!</f>
        <v>#REF!</v>
      </c>
      <c r="I715" s="40" t="e">
        <f>SUM(C715:H715)+'BC1-3'!S715</f>
        <v>#REF!</v>
      </c>
    </row>
    <row r="716" spans="1:9" ht="12.75" customHeight="1" x14ac:dyDescent="0.2">
      <c r="A716" s="38" t="e">
        <f>#REF!</f>
        <v>#REF!</v>
      </c>
      <c r="B716" s="39" t="e">
        <f>#REF!</f>
        <v>#REF!</v>
      </c>
      <c r="C716" s="41" t="e">
        <f>#REF!+#REF!</f>
        <v>#REF!</v>
      </c>
      <c r="D716" s="41" t="e">
        <f>#REF!</f>
        <v>#REF!</v>
      </c>
      <c r="E716" s="41" t="e">
        <f>#REF!+#REF!</f>
        <v>#REF!</v>
      </c>
      <c r="F716" s="41" t="e">
        <f>#REF!+#REF!</f>
        <v>#REF!</v>
      </c>
      <c r="G716" s="41" t="e">
        <f>#REF!+#REF!</f>
        <v>#REF!</v>
      </c>
      <c r="H716" s="41" t="e">
        <f>#REF!+#REF!</f>
        <v>#REF!</v>
      </c>
      <c r="I716" s="40" t="e">
        <f>SUM(C716:H716)+'BC1-3'!S716</f>
        <v>#REF!</v>
      </c>
    </row>
    <row r="717" spans="1:9" ht="12.75" customHeight="1" x14ac:dyDescent="0.2">
      <c r="A717" s="38" t="e">
        <f>#REF!</f>
        <v>#REF!</v>
      </c>
      <c r="B717" s="39" t="e">
        <f>#REF!</f>
        <v>#REF!</v>
      </c>
      <c r="C717" s="41" t="e">
        <f>#REF!+#REF!</f>
        <v>#REF!</v>
      </c>
      <c r="D717" s="41" t="e">
        <f>#REF!</f>
        <v>#REF!</v>
      </c>
      <c r="E717" s="41" t="e">
        <f>#REF!+#REF!</f>
        <v>#REF!</v>
      </c>
      <c r="F717" s="41" t="e">
        <f>#REF!+#REF!</f>
        <v>#REF!</v>
      </c>
      <c r="G717" s="41" t="e">
        <f>#REF!+#REF!</f>
        <v>#REF!</v>
      </c>
      <c r="H717" s="41" t="e">
        <f>#REF!+#REF!</f>
        <v>#REF!</v>
      </c>
      <c r="I717" s="40" t="e">
        <f>SUM(C717:H717)+'BC1-3'!S717</f>
        <v>#REF!</v>
      </c>
    </row>
    <row r="718" spans="1:9" ht="12.75" customHeight="1" x14ac:dyDescent="0.2">
      <c r="A718" s="38" t="e">
        <f>#REF!</f>
        <v>#REF!</v>
      </c>
      <c r="B718" s="39" t="e">
        <f>#REF!</f>
        <v>#REF!</v>
      </c>
      <c r="C718" s="41" t="e">
        <f>#REF!+#REF!</f>
        <v>#REF!</v>
      </c>
      <c r="D718" s="41" t="e">
        <f>#REF!</f>
        <v>#REF!</v>
      </c>
      <c r="E718" s="41" t="e">
        <f>#REF!+#REF!</f>
        <v>#REF!</v>
      </c>
      <c r="F718" s="41" t="e">
        <f>#REF!+#REF!</f>
        <v>#REF!</v>
      </c>
      <c r="G718" s="41" t="e">
        <f>#REF!+#REF!</f>
        <v>#REF!</v>
      </c>
      <c r="H718" s="41" t="e">
        <f>#REF!+#REF!</f>
        <v>#REF!</v>
      </c>
      <c r="I718" s="40" t="e">
        <f>SUM(C718:H718)+'BC1-3'!S718</f>
        <v>#REF!</v>
      </c>
    </row>
    <row r="719" spans="1:9" ht="12.75" customHeight="1" x14ac:dyDescent="0.2">
      <c r="A719" s="38" t="e">
        <f>#REF!</f>
        <v>#REF!</v>
      </c>
      <c r="B719" s="39" t="e">
        <f>#REF!</f>
        <v>#REF!</v>
      </c>
      <c r="C719" s="41" t="e">
        <f>#REF!+#REF!</f>
        <v>#REF!</v>
      </c>
      <c r="D719" s="41" t="e">
        <f>#REF!</f>
        <v>#REF!</v>
      </c>
      <c r="E719" s="41" t="e">
        <f>#REF!+#REF!</f>
        <v>#REF!</v>
      </c>
      <c r="F719" s="41" t="e">
        <f>#REF!+#REF!</f>
        <v>#REF!</v>
      </c>
      <c r="G719" s="41" t="e">
        <f>#REF!+#REF!</f>
        <v>#REF!</v>
      </c>
      <c r="H719" s="41" t="e">
        <f>#REF!+#REF!</f>
        <v>#REF!</v>
      </c>
      <c r="I719" s="40" t="e">
        <f>SUM(C719:H719)+'BC1-3'!S719</f>
        <v>#REF!</v>
      </c>
    </row>
    <row r="720" spans="1:9" ht="12.75" customHeight="1" x14ac:dyDescent="0.2">
      <c r="A720" s="38" t="e">
        <f>#REF!</f>
        <v>#REF!</v>
      </c>
      <c r="B720" s="39" t="e">
        <f>#REF!</f>
        <v>#REF!</v>
      </c>
      <c r="C720" s="41" t="e">
        <f>#REF!+#REF!</f>
        <v>#REF!</v>
      </c>
      <c r="D720" s="41" t="e">
        <f>#REF!</f>
        <v>#REF!</v>
      </c>
      <c r="E720" s="41" t="e">
        <f>#REF!+#REF!</f>
        <v>#REF!</v>
      </c>
      <c r="F720" s="41" t="e">
        <f>#REF!+#REF!</f>
        <v>#REF!</v>
      </c>
      <c r="G720" s="41" t="e">
        <f>#REF!+#REF!</f>
        <v>#REF!</v>
      </c>
      <c r="H720" s="41" t="e">
        <f>#REF!+#REF!</f>
        <v>#REF!</v>
      </c>
      <c r="I720" s="40" t="e">
        <f>SUM(C720:H720)+'BC1-3'!S720</f>
        <v>#REF!</v>
      </c>
    </row>
    <row r="721" spans="1:9" ht="12.75" customHeight="1" x14ac:dyDescent="0.2">
      <c r="A721" s="38" t="e">
        <f>#REF!</f>
        <v>#REF!</v>
      </c>
      <c r="B721" s="39" t="e">
        <f>#REF!</f>
        <v>#REF!</v>
      </c>
      <c r="C721" s="41" t="e">
        <f>#REF!+#REF!</f>
        <v>#REF!</v>
      </c>
      <c r="D721" s="41" t="e">
        <f>#REF!</f>
        <v>#REF!</v>
      </c>
      <c r="E721" s="41" t="e">
        <f>#REF!+#REF!</f>
        <v>#REF!</v>
      </c>
      <c r="F721" s="41" t="e">
        <f>#REF!+#REF!</f>
        <v>#REF!</v>
      </c>
      <c r="G721" s="41" t="e">
        <f>#REF!+#REF!</f>
        <v>#REF!</v>
      </c>
      <c r="H721" s="41" t="e">
        <f>#REF!+#REF!</f>
        <v>#REF!</v>
      </c>
      <c r="I721" s="40" t="e">
        <f>SUM(C721:H721)+'BC1-3'!S721</f>
        <v>#REF!</v>
      </c>
    </row>
    <row r="722" spans="1:9" ht="12.75" customHeight="1" x14ac:dyDescent="0.2">
      <c r="A722" s="38" t="e">
        <f>#REF!</f>
        <v>#REF!</v>
      </c>
      <c r="B722" s="39" t="e">
        <f>#REF!</f>
        <v>#REF!</v>
      </c>
      <c r="C722" s="41" t="e">
        <f>#REF!+#REF!</f>
        <v>#REF!</v>
      </c>
      <c r="D722" s="41" t="e">
        <f>#REF!</f>
        <v>#REF!</v>
      </c>
      <c r="E722" s="41" t="e">
        <f>#REF!+#REF!</f>
        <v>#REF!</v>
      </c>
      <c r="F722" s="41" t="e">
        <f>#REF!+#REF!</f>
        <v>#REF!</v>
      </c>
      <c r="G722" s="41" t="e">
        <f>#REF!+#REF!</f>
        <v>#REF!</v>
      </c>
      <c r="H722" s="41" t="e">
        <f>#REF!+#REF!</f>
        <v>#REF!</v>
      </c>
      <c r="I722" s="40" t="e">
        <f>SUM(C722:H722)+'BC1-3'!S722</f>
        <v>#REF!</v>
      </c>
    </row>
    <row r="723" spans="1:9" ht="12.75" customHeight="1" x14ac:dyDescent="0.2">
      <c r="A723" s="38" t="e">
        <f>#REF!</f>
        <v>#REF!</v>
      </c>
      <c r="B723" s="39" t="e">
        <f>#REF!</f>
        <v>#REF!</v>
      </c>
      <c r="C723" s="41" t="e">
        <f>#REF!+#REF!</f>
        <v>#REF!</v>
      </c>
      <c r="D723" s="41" t="e">
        <f>#REF!</f>
        <v>#REF!</v>
      </c>
      <c r="E723" s="41" t="e">
        <f>#REF!+#REF!</f>
        <v>#REF!</v>
      </c>
      <c r="F723" s="41" t="e">
        <f>#REF!+#REF!</f>
        <v>#REF!</v>
      </c>
      <c r="G723" s="41" t="e">
        <f>#REF!+#REF!</f>
        <v>#REF!</v>
      </c>
      <c r="H723" s="41" t="e">
        <f>#REF!+#REF!</f>
        <v>#REF!</v>
      </c>
      <c r="I723" s="40" t="e">
        <f>SUM(C723:H723)+'BC1-3'!S723</f>
        <v>#REF!</v>
      </c>
    </row>
    <row r="724" spans="1:9" ht="12.75" customHeight="1" x14ac:dyDescent="0.2">
      <c r="A724" s="38" t="e">
        <f>#REF!</f>
        <v>#REF!</v>
      </c>
      <c r="B724" s="39" t="e">
        <f>#REF!</f>
        <v>#REF!</v>
      </c>
      <c r="C724" s="41" t="e">
        <f>#REF!+#REF!</f>
        <v>#REF!</v>
      </c>
      <c r="D724" s="41" t="e">
        <f>#REF!</f>
        <v>#REF!</v>
      </c>
      <c r="E724" s="41" t="e">
        <f>#REF!+#REF!</f>
        <v>#REF!</v>
      </c>
      <c r="F724" s="41" t="e">
        <f>#REF!+#REF!</f>
        <v>#REF!</v>
      </c>
      <c r="G724" s="41" t="e">
        <f>#REF!+#REF!</f>
        <v>#REF!</v>
      </c>
      <c r="H724" s="41" t="e">
        <f>#REF!+#REF!</f>
        <v>#REF!</v>
      </c>
      <c r="I724" s="40" t="e">
        <f>SUM(C724:H724)+'BC1-3'!S724</f>
        <v>#REF!</v>
      </c>
    </row>
    <row r="725" spans="1:9" ht="12.75" customHeight="1" x14ac:dyDescent="0.2">
      <c r="A725" s="38" t="e">
        <f>#REF!</f>
        <v>#REF!</v>
      </c>
      <c r="B725" s="39" t="e">
        <f>#REF!</f>
        <v>#REF!</v>
      </c>
      <c r="C725" s="41" t="e">
        <f>#REF!+#REF!</f>
        <v>#REF!</v>
      </c>
      <c r="D725" s="41" t="e">
        <f>#REF!</f>
        <v>#REF!</v>
      </c>
      <c r="E725" s="41" t="e">
        <f>#REF!+#REF!</f>
        <v>#REF!</v>
      </c>
      <c r="F725" s="41" t="e">
        <f>#REF!+#REF!</f>
        <v>#REF!</v>
      </c>
      <c r="G725" s="41" t="e">
        <f>#REF!+#REF!</f>
        <v>#REF!</v>
      </c>
      <c r="H725" s="41" t="e">
        <f>#REF!+#REF!</f>
        <v>#REF!</v>
      </c>
      <c r="I725" s="40" t="e">
        <f>SUM(C725:H725)+'BC1-3'!S725</f>
        <v>#REF!</v>
      </c>
    </row>
    <row r="726" spans="1:9" ht="12.75" customHeight="1" x14ac:dyDescent="0.2">
      <c r="A726" s="38" t="e">
        <f>#REF!</f>
        <v>#REF!</v>
      </c>
      <c r="B726" s="39" t="e">
        <f>#REF!</f>
        <v>#REF!</v>
      </c>
      <c r="C726" s="41" t="e">
        <f>#REF!+#REF!</f>
        <v>#REF!</v>
      </c>
      <c r="D726" s="41" t="e">
        <f>#REF!</f>
        <v>#REF!</v>
      </c>
      <c r="E726" s="41" t="e">
        <f>#REF!+#REF!</f>
        <v>#REF!</v>
      </c>
      <c r="F726" s="41" t="e">
        <f>#REF!+#REF!</f>
        <v>#REF!</v>
      </c>
      <c r="G726" s="41" t="e">
        <f>#REF!+#REF!</f>
        <v>#REF!</v>
      </c>
      <c r="H726" s="41" t="e">
        <f>#REF!+#REF!</f>
        <v>#REF!</v>
      </c>
      <c r="I726" s="40" t="e">
        <f>SUM(C726:H726)+'BC1-3'!S726</f>
        <v>#REF!</v>
      </c>
    </row>
    <row r="727" spans="1:9" ht="12.75" customHeight="1" x14ac:dyDescent="0.2">
      <c r="A727" s="38" t="e">
        <f>#REF!</f>
        <v>#REF!</v>
      </c>
      <c r="B727" s="39" t="e">
        <f>#REF!</f>
        <v>#REF!</v>
      </c>
      <c r="C727" s="41" t="e">
        <f>#REF!+#REF!</f>
        <v>#REF!</v>
      </c>
      <c r="D727" s="41" t="e">
        <f>#REF!</f>
        <v>#REF!</v>
      </c>
      <c r="E727" s="41" t="e">
        <f>#REF!+#REF!</f>
        <v>#REF!</v>
      </c>
      <c r="F727" s="41" t="e">
        <f>#REF!+#REF!</f>
        <v>#REF!</v>
      </c>
      <c r="G727" s="41" t="e">
        <f>#REF!+#REF!</f>
        <v>#REF!</v>
      </c>
      <c r="H727" s="41" t="e">
        <f>#REF!+#REF!</f>
        <v>#REF!</v>
      </c>
      <c r="I727" s="40" t="e">
        <f>SUM(C727:H727)+'BC1-3'!S727</f>
        <v>#REF!</v>
      </c>
    </row>
    <row r="728" spans="1:9" ht="12.75" customHeight="1" x14ac:dyDescent="0.2">
      <c r="A728" s="38" t="e">
        <f>#REF!</f>
        <v>#REF!</v>
      </c>
      <c r="B728" s="39" t="e">
        <f>#REF!</f>
        <v>#REF!</v>
      </c>
      <c r="C728" s="41" t="e">
        <f>#REF!+#REF!</f>
        <v>#REF!</v>
      </c>
      <c r="D728" s="41" t="e">
        <f>#REF!</f>
        <v>#REF!</v>
      </c>
      <c r="E728" s="41" t="e">
        <f>#REF!+#REF!</f>
        <v>#REF!</v>
      </c>
      <c r="F728" s="41" t="e">
        <f>#REF!+#REF!</f>
        <v>#REF!</v>
      </c>
      <c r="G728" s="41" t="e">
        <f>#REF!+#REF!</f>
        <v>#REF!</v>
      </c>
      <c r="H728" s="41" t="e">
        <f>#REF!+#REF!</f>
        <v>#REF!</v>
      </c>
      <c r="I728" s="40" t="e">
        <f>SUM(C728:H728)+'BC1-3'!S728</f>
        <v>#REF!</v>
      </c>
    </row>
    <row r="729" spans="1:9" ht="12.75" customHeight="1" x14ac:dyDescent="0.2">
      <c r="A729" s="38" t="e">
        <f>#REF!</f>
        <v>#REF!</v>
      </c>
      <c r="B729" s="39" t="e">
        <f>#REF!</f>
        <v>#REF!</v>
      </c>
      <c r="C729" s="41" t="e">
        <f>#REF!+#REF!</f>
        <v>#REF!</v>
      </c>
      <c r="D729" s="41" t="e">
        <f>#REF!</f>
        <v>#REF!</v>
      </c>
      <c r="E729" s="41" t="e">
        <f>#REF!+#REF!</f>
        <v>#REF!</v>
      </c>
      <c r="F729" s="41" t="e">
        <f>#REF!+#REF!</f>
        <v>#REF!</v>
      </c>
      <c r="G729" s="41" t="e">
        <f>#REF!+#REF!</f>
        <v>#REF!</v>
      </c>
      <c r="H729" s="41" t="e">
        <f>#REF!+#REF!</f>
        <v>#REF!</v>
      </c>
      <c r="I729" s="40" t="e">
        <f>SUM(C729:H729)+'BC1-3'!S729</f>
        <v>#REF!</v>
      </c>
    </row>
    <row r="730" spans="1:9" ht="12.75" customHeight="1" x14ac:dyDescent="0.2">
      <c r="A730" s="38" t="e">
        <f>#REF!</f>
        <v>#REF!</v>
      </c>
      <c r="B730" s="39" t="e">
        <f>#REF!</f>
        <v>#REF!</v>
      </c>
      <c r="C730" s="41" t="e">
        <f>#REF!+#REF!</f>
        <v>#REF!</v>
      </c>
      <c r="D730" s="41" t="e">
        <f>#REF!</f>
        <v>#REF!</v>
      </c>
      <c r="E730" s="41" t="e">
        <f>#REF!+#REF!</f>
        <v>#REF!</v>
      </c>
      <c r="F730" s="41" t="e">
        <f>#REF!+#REF!</f>
        <v>#REF!</v>
      </c>
      <c r="G730" s="41" t="e">
        <f>#REF!+#REF!</f>
        <v>#REF!</v>
      </c>
      <c r="H730" s="41" t="e">
        <f>#REF!+#REF!</f>
        <v>#REF!</v>
      </c>
      <c r="I730" s="40" t="e">
        <f>SUM(C730:H730)+'BC1-3'!S730</f>
        <v>#REF!</v>
      </c>
    </row>
    <row r="731" spans="1:9" ht="12.75" customHeight="1" x14ac:dyDescent="0.2">
      <c r="A731" s="38" t="e">
        <f>#REF!</f>
        <v>#REF!</v>
      </c>
      <c r="B731" s="39" t="e">
        <f>#REF!</f>
        <v>#REF!</v>
      </c>
      <c r="C731" s="41" t="e">
        <f>#REF!+#REF!</f>
        <v>#REF!</v>
      </c>
      <c r="D731" s="41" t="e">
        <f>#REF!</f>
        <v>#REF!</v>
      </c>
      <c r="E731" s="41" t="e">
        <f>#REF!+#REF!</f>
        <v>#REF!</v>
      </c>
      <c r="F731" s="41" t="e">
        <f>#REF!+#REF!</f>
        <v>#REF!</v>
      </c>
      <c r="G731" s="41" t="e">
        <f>#REF!+#REF!</f>
        <v>#REF!</v>
      </c>
      <c r="H731" s="41" t="e">
        <f>#REF!+#REF!</f>
        <v>#REF!</v>
      </c>
      <c r="I731" s="40" t="e">
        <f>SUM(C731:H731)+'BC1-3'!S731</f>
        <v>#REF!</v>
      </c>
    </row>
    <row r="732" spans="1:9" ht="12.75" customHeight="1" x14ac:dyDescent="0.2">
      <c r="A732" s="38" t="e">
        <f>#REF!</f>
        <v>#REF!</v>
      </c>
      <c r="B732" s="39" t="e">
        <f>#REF!</f>
        <v>#REF!</v>
      </c>
      <c r="C732" s="41" t="e">
        <f>#REF!+#REF!</f>
        <v>#REF!</v>
      </c>
      <c r="D732" s="41" t="e">
        <f>#REF!</f>
        <v>#REF!</v>
      </c>
      <c r="E732" s="41" t="e">
        <f>#REF!+#REF!</f>
        <v>#REF!</v>
      </c>
      <c r="F732" s="41" t="e">
        <f>#REF!+#REF!</f>
        <v>#REF!</v>
      </c>
      <c r="G732" s="41" t="e">
        <f>#REF!+#REF!</f>
        <v>#REF!</v>
      </c>
      <c r="H732" s="41" t="e">
        <f>#REF!+#REF!</f>
        <v>#REF!</v>
      </c>
      <c r="I732" s="40" t="e">
        <f>SUM(C732:H732)+'BC1-3'!S732</f>
        <v>#REF!</v>
      </c>
    </row>
    <row r="733" spans="1:9" ht="12.75" customHeight="1" x14ac:dyDescent="0.2">
      <c r="A733" s="38" t="e">
        <f>#REF!</f>
        <v>#REF!</v>
      </c>
      <c r="B733" s="39" t="e">
        <f>#REF!</f>
        <v>#REF!</v>
      </c>
      <c r="C733" s="41" t="e">
        <f>#REF!+#REF!</f>
        <v>#REF!</v>
      </c>
      <c r="D733" s="41" t="e">
        <f>#REF!</f>
        <v>#REF!</v>
      </c>
      <c r="E733" s="41" t="e">
        <f>#REF!+#REF!</f>
        <v>#REF!</v>
      </c>
      <c r="F733" s="41" t="e">
        <f>#REF!+#REF!</f>
        <v>#REF!</v>
      </c>
      <c r="G733" s="41" t="e">
        <f>#REF!+#REF!</f>
        <v>#REF!</v>
      </c>
      <c r="H733" s="41" t="e">
        <f>#REF!+#REF!</f>
        <v>#REF!</v>
      </c>
      <c r="I733" s="40" t="e">
        <f>SUM(C733:H733)+'BC1-3'!S733</f>
        <v>#REF!</v>
      </c>
    </row>
    <row r="734" spans="1:9" ht="12.75" customHeight="1" x14ac:dyDescent="0.2">
      <c r="A734" s="38" t="e">
        <f>#REF!</f>
        <v>#REF!</v>
      </c>
      <c r="B734" s="39" t="e">
        <f>#REF!</f>
        <v>#REF!</v>
      </c>
      <c r="C734" s="41" t="e">
        <f>#REF!+#REF!</f>
        <v>#REF!</v>
      </c>
      <c r="D734" s="41" t="e">
        <f>#REF!</f>
        <v>#REF!</v>
      </c>
      <c r="E734" s="41" t="e">
        <f>#REF!+#REF!</f>
        <v>#REF!</v>
      </c>
      <c r="F734" s="41" t="e">
        <f>#REF!+#REF!</f>
        <v>#REF!</v>
      </c>
      <c r="G734" s="41" t="e">
        <f>#REF!+#REF!</f>
        <v>#REF!</v>
      </c>
      <c r="H734" s="41" t="e">
        <f>#REF!+#REF!</f>
        <v>#REF!</v>
      </c>
      <c r="I734" s="40" t="e">
        <f>SUM(C734:H734)+'BC1-3'!S734</f>
        <v>#REF!</v>
      </c>
    </row>
    <row r="735" spans="1:9" ht="12.75" customHeight="1" x14ac:dyDescent="0.2">
      <c r="A735" s="38" t="e">
        <f>#REF!</f>
        <v>#REF!</v>
      </c>
      <c r="B735" s="39" t="e">
        <f>#REF!</f>
        <v>#REF!</v>
      </c>
      <c r="C735" s="41" t="e">
        <f>#REF!+#REF!</f>
        <v>#REF!</v>
      </c>
      <c r="D735" s="41" t="e">
        <f>#REF!</f>
        <v>#REF!</v>
      </c>
      <c r="E735" s="41" t="e">
        <f>#REF!+#REF!</f>
        <v>#REF!</v>
      </c>
      <c r="F735" s="41" t="e">
        <f>#REF!+#REF!</f>
        <v>#REF!</v>
      </c>
      <c r="G735" s="41" t="e">
        <f>#REF!+#REF!</f>
        <v>#REF!</v>
      </c>
      <c r="H735" s="41" t="e">
        <f>#REF!+#REF!</f>
        <v>#REF!</v>
      </c>
      <c r="I735" s="40" t="e">
        <f>SUM(C735:H735)+'BC1-3'!S735</f>
        <v>#REF!</v>
      </c>
    </row>
    <row r="736" spans="1:9" ht="12.75" customHeight="1" x14ac:dyDescent="0.2">
      <c r="A736" s="38" t="e">
        <f>#REF!</f>
        <v>#REF!</v>
      </c>
      <c r="B736" s="39" t="e">
        <f>#REF!</f>
        <v>#REF!</v>
      </c>
      <c r="C736" s="41" t="e">
        <f>#REF!+#REF!</f>
        <v>#REF!</v>
      </c>
      <c r="D736" s="41" t="e">
        <f>#REF!</f>
        <v>#REF!</v>
      </c>
      <c r="E736" s="41" t="e">
        <f>#REF!+#REF!</f>
        <v>#REF!</v>
      </c>
      <c r="F736" s="41" t="e">
        <f>#REF!+#REF!</f>
        <v>#REF!</v>
      </c>
      <c r="G736" s="41" t="e">
        <f>#REF!+#REF!</f>
        <v>#REF!</v>
      </c>
      <c r="H736" s="41" t="e">
        <f>#REF!+#REF!</f>
        <v>#REF!</v>
      </c>
      <c r="I736" s="40" t="e">
        <f>SUM(C736:H736)+'BC1-3'!S736</f>
        <v>#REF!</v>
      </c>
    </row>
    <row r="737" spans="1:9" ht="12.75" customHeight="1" x14ac:dyDescent="0.2">
      <c r="A737" s="38" t="e">
        <f>#REF!</f>
        <v>#REF!</v>
      </c>
      <c r="B737" s="39" t="e">
        <f>#REF!</f>
        <v>#REF!</v>
      </c>
      <c r="C737" s="41" t="e">
        <f>#REF!+#REF!</f>
        <v>#REF!</v>
      </c>
      <c r="D737" s="41" t="e">
        <f>#REF!</f>
        <v>#REF!</v>
      </c>
      <c r="E737" s="41" t="e">
        <f>#REF!+#REF!</f>
        <v>#REF!</v>
      </c>
      <c r="F737" s="41" t="e">
        <f>#REF!+#REF!</f>
        <v>#REF!</v>
      </c>
      <c r="G737" s="41" t="e">
        <f>#REF!+#REF!</f>
        <v>#REF!</v>
      </c>
      <c r="H737" s="41" t="e">
        <f>#REF!+#REF!</f>
        <v>#REF!</v>
      </c>
      <c r="I737" s="40" t="e">
        <f>SUM(C737:H737)+'BC1-3'!S737</f>
        <v>#REF!</v>
      </c>
    </row>
    <row r="738" spans="1:9" ht="12.75" customHeight="1" x14ac:dyDescent="0.2">
      <c r="A738" s="38" t="e">
        <f>#REF!</f>
        <v>#REF!</v>
      </c>
      <c r="B738" s="39" t="e">
        <f>#REF!</f>
        <v>#REF!</v>
      </c>
      <c r="C738" s="41" t="e">
        <f>#REF!+#REF!</f>
        <v>#REF!</v>
      </c>
      <c r="D738" s="41" t="e">
        <f>#REF!</f>
        <v>#REF!</v>
      </c>
      <c r="E738" s="41" t="e">
        <f>#REF!+#REF!</f>
        <v>#REF!</v>
      </c>
      <c r="F738" s="41" t="e">
        <f>#REF!+#REF!</f>
        <v>#REF!</v>
      </c>
      <c r="G738" s="41" t="e">
        <f>#REF!+#REF!</f>
        <v>#REF!</v>
      </c>
      <c r="H738" s="41" t="e">
        <f>#REF!+#REF!</f>
        <v>#REF!</v>
      </c>
      <c r="I738" s="40" t="e">
        <f>SUM(C738:H738)+'BC1-3'!S738</f>
        <v>#REF!</v>
      </c>
    </row>
    <row r="739" spans="1:9" ht="12.75" customHeight="1" x14ac:dyDescent="0.2">
      <c r="A739" s="38" t="e">
        <f>#REF!</f>
        <v>#REF!</v>
      </c>
      <c r="B739" s="39" t="e">
        <f>#REF!</f>
        <v>#REF!</v>
      </c>
      <c r="C739" s="41" t="e">
        <f>#REF!+#REF!</f>
        <v>#REF!</v>
      </c>
      <c r="D739" s="41" t="e">
        <f>#REF!</f>
        <v>#REF!</v>
      </c>
      <c r="E739" s="41" t="e">
        <f>#REF!+#REF!</f>
        <v>#REF!</v>
      </c>
      <c r="F739" s="41" t="e">
        <f>#REF!+#REF!</f>
        <v>#REF!</v>
      </c>
      <c r="G739" s="41" t="e">
        <f>#REF!+#REF!</f>
        <v>#REF!</v>
      </c>
      <c r="H739" s="41" t="e">
        <f>#REF!+#REF!</f>
        <v>#REF!</v>
      </c>
      <c r="I739" s="40" t="e">
        <f>SUM(C739:H739)+'BC1-3'!S739</f>
        <v>#REF!</v>
      </c>
    </row>
    <row r="740" spans="1:9" ht="12.75" customHeight="1" x14ac:dyDescent="0.2">
      <c r="A740" s="38" t="e">
        <f>#REF!</f>
        <v>#REF!</v>
      </c>
      <c r="B740" s="39" t="e">
        <f>#REF!</f>
        <v>#REF!</v>
      </c>
      <c r="C740" s="41" t="e">
        <f>#REF!+#REF!</f>
        <v>#REF!</v>
      </c>
      <c r="D740" s="41" t="e">
        <f>#REF!</f>
        <v>#REF!</v>
      </c>
      <c r="E740" s="41" t="e">
        <f>#REF!+#REF!</f>
        <v>#REF!</v>
      </c>
      <c r="F740" s="41" t="e">
        <f>#REF!+#REF!</f>
        <v>#REF!</v>
      </c>
      <c r="G740" s="41" t="e">
        <f>#REF!+#REF!</f>
        <v>#REF!</v>
      </c>
      <c r="H740" s="41" t="e">
        <f>#REF!+#REF!</f>
        <v>#REF!</v>
      </c>
      <c r="I740" s="40" t="e">
        <f>SUM(C740:H740)+'BC1-3'!S740</f>
        <v>#REF!</v>
      </c>
    </row>
    <row r="741" spans="1:9" ht="12.75" customHeight="1" x14ac:dyDescent="0.2">
      <c r="A741" s="38" t="e">
        <f>#REF!</f>
        <v>#REF!</v>
      </c>
      <c r="B741" s="39" t="e">
        <f>#REF!</f>
        <v>#REF!</v>
      </c>
      <c r="C741" s="41" t="e">
        <f>#REF!+#REF!</f>
        <v>#REF!</v>
      </c>
      <c r="D741" s="41" t="e">
        <f>#REF!</f>
        <v>#REF!</v>
      </c>
      <c r="E741" s="41" t="e">
        <f>#REF!+#REF!</f>
        <v>#REF!</v>
      </c>
      <c r="F741" s="41" t="e">
        <f>#REF!+#REF!</f>
        <v>#REF!</v>
      </c>
      <c r="G741" s="41" t="e">
        <f>#REF!+#REF!</f>
        <v>#REF!</v>
      </c>
      <c r="H741" s="41" t="e">
        <f>#REF!+#REF!</f>
        <v>#REF!</v>
      </c>
      <c r="I741" s="40" t="e">
        <f>SUM(C741:H741)+'BC1-3'!S741</f>
        <v>#REF!</v>
      </c>
    </row>
    <row r="742" spans="1:9" ht="12.75" customHeight="1" x14ac:dyDescent="0.2">
      <c r="A742" s="38" t="e">
        <f>#REF!</f>
        <v>#REF!</v>
      </c>
      <c r="B742" s="39" t="e">
        <f>#REF!</f>
        <v>#REF!</v>
      </c>
      <c r="C742" s="41" t="e">
        <f>#REF!+#REF!</f>
        <v>#REF!</v>
      </c>
      <c r="D742" s="41" t="e">
        <f>#REF!</f>
        <v>#REF!</v>
      </c>
      <c r="E742" s="41" t="e">
        <f>#REF!+#REF!</f>
        <v>#REF!</v>
      </c>
      <c r="F742" s="41" t="e">
        <f>#REF!+#REF!</f>
        <v>#REF!</v>
      </c>
      <c r="G742" s="41" t="e">
        <f>#REF!+#REF!</f>
        <v>#REF!</v>
      </c>
      <c r="H742" s="41" t="e">
        <f>#REF!+#REF!</f>
        <v>#REF!</v>
      </c>
      <c r="I742" s="40" t="e">
        <f>SUM(C742:H742)+'BC1-3'!S742</f>
        <v>#REF!</v>
      </c>
    </row>
    <row r="743" spans="1:9" ht="12.75" customHeight="1" x14ac:dyDescent="0.2">
      <c r="A743" s="38" t="e">
        <f>#REF!</f>
        <v>#REF!</v>
      </c>
      <c r="B743" s="39" t="e">
        <f>#REF!</f>
        <v>#REF!</v>
      </c>
      <c r="C743" s="41" t="e">
        <f>#REF!+#REF!</f>
        <v>#REF!</v>
      </c>
      <c r="D743" s="41" t="e">
        <f>#REF!</f>
        <v>#REF!</v>
      </c>
      <c r="E743" s="41" t="e">
        <f>#REF!+#REF!</f>
        <v>#REF!</v>
      </c>
      <c r="F743" s="41" t="e">
        <f>#REF!+#REF!</f>
        <v>#REF!</v>
      </c>
      <c r="G743" s="41" t="e">
        <f>#REF!+#REF!</f>
        <v>#REF!</v>
      </c>
      <c r="H743" s="41" t="e">
        <f>#REF!+#REF!</f>
        <v>#REF!</v>
      </c>
      <c r="I743" s="40" t="e">
        <f>SUM(C743:H743)+'BC1-3'!S743</f>
        <v>#REF!</v>
      </c>
    </row>
    <row r="744" spans="1:9" ht="12.75" customHeight="1" x14ac:dyDescent="0.2">
      <c r="A744" s="38" t="e">
        <f>#REF!</f>
        <v>#REF!</v>
      </c>
      <c r="B744" s="39" t="e">
        <f>#REF!</f>
        <v>#REF!</v>
      </c>
      <c r="C744" s="41" t="e">
        <f>#REF!+#REF!</f>
        <v>#REF!</v>
      </c>
      <c r="D744" s="41" t="e">
        <f>#REF!</f>
        <v>#REF!</v>
      </c>
      <c r="E744" s="41" t="e">
        <f>#REF!+#REF!</f>
        <v>#REF!</v>
      </c>
      <c r="F744" s="41" t="e">
        <f>#REF!+#REF!</f>
        <v>#REF!</v>
      </c>
      <c r="G744" s="41" t="e">
        <f>#REF!+#REF!</f>
        <v>#REF!</v>
      </c>
      <c r="H744" s="41" t="e">
        <f>#REF!+#REF!</f>
        <v>#REF!</v>
      </c>
      <c r="I744" s="40" t="e">
        <f>SUM(C744:H744)+'BC1-3'!S744</f>
        <v>#REF!</v>
      </c>
    </row>
    <row r="745" spans="1:9" ht="12.75" customHeight="1" x14ac:dyDescent="0.2">
      <c r="A745" s="38" t="e">
        <f>#REF!</f>
        <v>#REF!</v>
      </c>
      <c r="B745" s="39" t="e">
        <f>#REF!</f>
        <v>#REF!</v>
      </c>
      <c r="C745" s="41" t="e">
        <f>#REF!+#REF!</f>
        <v>#REF!</v>
      </c>
      <c r="D745" s="41" t="e">
        <f>#REF!</f>
        <v>#REF!</v>
      </c>
      <c r="E745" s="41" t="e">
        <f>#REF!+#REF!</f>
        <v>#REF!</v>
      </c>
      <c r="F745" s="41" t="e">
        <f>#REF!+#REF!</f>
        <v>#REF!</v>
      </c>
      <c r="G745" s="41" t="e">
        <f>#REF!+#REF!</f>
        <v>#REF!</v>
      </c>
      <c r="H745" s="41" t="e">
        <f>#REF!+#REF!</f>
        <v>#REF!</v>
      </c>
      <c r="I745" s="40" t="e">
        <f>SUM(C745:H745)+'BC1-3'!S745</f>
        <v>#REF!</v>
      </c>
    </row>
    <row r="746" spans="1:9" ht="12.75" customHeight="1" x14ac:dyDescent="0.2">
      <c r="A746" s="38" t="e">
        <f>#REF!</f>
        <v>#REF!</v>
      </c>
      <c r="B746" s="39" t="e">
        <f>#REF!</f>
        <v>#REF!</v>
      </c>
      <c r="C746" s="41" t="e">
        <f>#REF!+#REF!</f>
        <v>#REF!</v>
      </c>
      <c r="D746" s="41" t="e">
        <f>#REF!</f>
        <v>#REF!</v>
      </c>
      <c r="E746" s="41" t="e">
        <f>#REF!+#REF!</f>
        <v>#REF!</v>
      </c>
      <c r="F746" s="41" t="e">
        <f>#REF!+#REF!</f>
        <v>#REF!</v>
      </c>
      <c r="G746" s="41" t="e">
        <f>#REF!+#REF!</f>
        <v>#REF!</v>
      </c>
      <c r="H746" s="41" t="e">
        <f>#REF!+#REF!</f>
        <v>#REF!</v>
      </c>
      <c r="I746" s="40" t="e">
        <f>SUM(C746:H746)+'BC1-3'!S746</f>
        <v>#REF!</v>
      </c>
    </row>
    <row r="747" spans="1:9" ht="12.75" customHeight="1" x14ac:dyDescent="0.2">
      <c r="A747" s="38" t="e">
        <f>#REF!</f>
        <v>#REF!</v>
      </c>
      <c r="B747" s="39" t="e">
        <f>#REF!</f>
        <v>#REF!</v>
      </c>
      <c r="C747" s="41" t="e">
        <f>#REF!+#REF!</f>
        <v>#REF!</v>
      </c>
      <c r="D747" s="41" t="e">
        <f>#REF!</f>
        <v>#REF!</v>
      </c>
      <c r="E747" s="41" t="e">
        <f>#REF!+#REF!</f>
        <v>#REF!</v>
      </c>
      <c r="F747" s="41" t="e">
        <f>#REF!+#REF!</f>
        <v>#REF!</v>
      </c>
      <c r="G747" s="41" t="e">
        <f>#REF!+#REF!</f>
        <v>#REF!</v>
      </c>
      <c r="H747" s="41" t="e">
        <f>#REF!+#REF!</f>
        <v>#REF!</v>
      </c>
      <c r="I747" s="40" t="e">
        <f>SUM(C747:H747)+'BC1-3'!S747</f>
        <v>#REF!</v>
      </c>
    </row>
    <row r="748" spans="1:9" ht="12.75" customHeight="1" x14ac:dyDescent="0.2">
      <c r="A748" s="38" t="e">
        <f>#REF!</f>
        <v>#REF!</v>
      </c>
      <c r="B748" s="39" t="e">
        <f>#REF!</f>
        <v>#REF!</v>
      </c>
      <c r="C748" s="41" t="e">
        <f>#REF!+#REF!</f>
        <v>#REF!</v>
      </c>
      <c r="D748" s="41" t="e">
        <f>#REF!</f>
        <v>#REF!</v>
      </c>
      <c r="E748" s="41" t="e">
        <f>#REF!+#REF!</f>
        <v>#REF!</v>
      </c>
      <c r="F748" s="41" t="e">
        <f>#REF!+#REF!</f>
        <v>#REF!</v>
      </c>
      <c r="G748" s="41" t="e">
        <f>#REF!+#REF!</f>
        <v>#REF!</v>
      </c>
      <c r="H748" s="41" t="e">
        <f>#REF!+#REF!</f>
        <v>#REF!</v>
      </c>
      <c r="I748" s="40" t="e">
        <f>SUM(C748:H748)+'BC1-3'!S748</f>
        <v>#REF!</v>
      </c>
    </row>
    <row r="749" spans="1:9" ht="12.75" customHeight="1" x14ac:dyDescent="0.2">
      <c r="A749" s="38" t="e">
        <f>#REF!</f>
        <v>#REF!</v>
      </c>
      <c r="B749" s="39" t="e">
        <f>#REF!</f>
        <v>#REF!</v>
      </c>
      <c r="C749" s="41" t="e">
        <f>#REF!+#REF!</f>
        <v>#REF!</v>
      </c>
      <c r="D749" s="41" t="e">
        <f>#REF!</f>
        <v>#REF!</v>
      </c>
      <c r="E749" s="41" t="e">
        <f>#REF!+#REF!</f>
        <v>#REF!</v>
      </c>
      <c r="F749" s="41" t="e">
        <f>#REF!+#REF!</f>
        <v>#REF!</v>
      </c>
      <c r="G749" s="41" t="e">
        <f>#REF!+#REF!</f>
        <v>#REF!</v>
      </c>
      <c r="H749" s="41" t="e">
        <f>#REF!+#REF!</f>
        <v>#REF!</v>
      </c>
      <c r="I749" s="40" t="e">
        <f>SUM(C749:H749)+'BC1-3'!S749</f>
        <v>#REF!</v>
      </c>
    </row>
    <row r="750" spans="1:9" ht="12.75" customHeight="1" x14ac:dyDescent="0.2">
      <c r="A750" s="38" t="e">
        <f>#REF!</f>
        <v>#REF!</v>
      </c>
      <c r="B750" s="39" t="e">
        <f>#REF!</f>
        <v>#REF!</v>
      </c>
      <c r="C750" s="41" t="e">
        <f>#REF!+#REF!</f>
        <v>#REF!</v>
      </c>
      <c r="D750" s="41" t="e">
        <f>#REF!</f>
        <v>#REF!</v>
      </c>
      <c r="E750" s="41" t="e">
        <f>#REF!+#REF!</f>
        <v>#REF!</v>
      </c>
      <c r="F750" s="41" t="e">
        <f>#REF!+#REF!</f>
        <v>#REF!</v>
      </c>
      <c r="G750" s="41" t="e">
        <f>#REF!+#REF!</f>
        <v>#REF!</v>
      </c>
      <c r="H750" s="41" t="e">
        <f>#REF!+#REF!</f>
        <v>#REF!</v>
      </c>
      <c r="I750" s="40" t="e">
        <f>SUM(C750:H750)+'BC1-3'!S750</f>
        <v>#REF!</v>
      </c>
    </row>
    <row r="751" spans="1:9" ht="12.75" customHeight="1" x14ac:dyDescent="0.2">
      <c r="A751" s="38" t="e">
        <f>#REF!</f>
        <v>#REF!</v>
      </c>
      <c r="B751" s="39" t="e">
        <f>#REF!</f>
        <v>#REF!</v>
      </c>
      <c r="C751" s="41" t="e">
        <f>#REF!+#REF!</f>
        <v>#REF!</v>
      </c>
      <c r="D751" s="41" t="e">
        <f>#REF!</f>
        <v>#REF!</v>
      </c>
      <c r="E751" s="41" t="e">
        <f>#REF!+#REF!</f>
        <v>#REF!</v>
      </c>
      <c r="F751" s="41" t="e">
        <f>#REF!+#REF!</f>
        <v>#REF!</v>
      </c>
      <c r="G751" s="41" t="e">
        <f>#REF!+#REF!</f>
        <v>#REF!</v>
      </c>
      <c r="H751" s="41" t="e">
        <f>#REF!+#REF!</f>
        <v>#REF!</v>
      </c>
      <c r="I751" s="40" t="e">
        <f>SUM(C751:H751)+'BC1-3'!S751</f>
        <v>#REF!</v>
      </c>
    </row>
    <row r="752" spans="1:9" ht="12.75" customHeight="1" x14ac:dyDescent="0.2">
      <c r="A752" s="38" t="e">
        <f>#REF!</f>
        <v>#REF!</v>
      </c>
      <c r="B752" s="39" t="e">
        <f>#REF!</f>
        <v>#REF!</v>
      </c>
      <c r="C752" s="41" t="e">
        <f>#REF!+#REF!</f>
        <v>#REF!</v>
      </c>
      <c r="D752" s="41" t="e">
        <f>#REF!</f>
        <v>#REF!</v>
      </c>
      <c r="E752" s="41" t="e">
        <f>#REF!+#REF!</f>
        <v>#REF!</v>
      </c>
      <c r="F752" s="41" t="e">
        <f>#REF!+#REF!</f>
        <v>#REF!</v>
      </c>
      <c r="G752" s="41" t="e">
        <f>#REF!+#REF!</f>
        <v>#REF!</v>
      </c>
      <c r="H752" s="41" t="e">
        <f>#REF!+#REF!</f>
        <v>#REF!</v>
      </c>
      <c r="I752" s="40" t="e">
        <f>SUM(C752:H752)+'BC1-3'!S752</f>
        <v>#REF!</v>
      </c>
    </row>
    <row r="753" spans="1:9" ht="12.75" customHeight="1" x14ac:dyDescent="0.2">
      <c r="A753" s="38" t="e">
        <f>#REF!</f>
        <v>#REF!</v>
      </c>
      <c r="B753" s="39" t="e">
        <f>#REF!</f>
        <v>#REF!</v>
      </c>
      <c r="C753" s="41" t="e">
        <f>#REF!+#REF!</f>
        <v>#REF!</v>
      </c>
      <c r="D753" s="41" t="e">
        <f>#REF!</f>
        <v>#REF!</v>
      </c>
      <c r="E753" s="41" t="e">
        <f>#REF!+#REF!</f>
        <v>#REF!</v>
      </c>
      <c r="F753" s="41" t="e">
        <f>#REF!+#REF!</f>
        <v>#REF!</v>
      </c>
      <c r="G753" s="41" t="e">
        <f>#REF!+#REF!</f>
        <v>#REF!</v>
      </c>
      <c r="H753" s="41" t="e">
        <f>#REF!+#REF!</f>
        <v>#REF!</v>
      </c>
      <c r="I753" s="40" t="e">
        <f>SUM(C753:H753)+'BC1-3'!S753</f>
        <v>#REF!</v>
      </c>
    </row>
    <row r="754" spans="1:9" ht="12.75" customHeight="1" x14ac:dyDescent="0.2">
      <c r="A754" s="38" t="e">
        <f>#REF!</f>
        <v>#REF!</v>
      </c>
      <c r="B754" s="39" t="e">
        <f>#REF!</f>
        <v>#REF!</v>
      </c>
      <c r="C754" s="41" t="e">
        <f>#REF!+#REF!</f>
        <v>#REF!</v>
      </c>
      <c r="D754" s="41" t="e">
        <f>#REF!</f>
        <v>#REF!</v>
      </c>
      <c r="E754" s="41" t="e">
        <f>#REF!+#REF!</f>
        <v>#REF!</v>
      </c>
      <c r="F754" s="41" t="e">
        <f>#REF!+#REF!</f>
        <v>#REF!</v>
      </c>
      <c r="G754" s="41" t="e">
        <f>#REF!+#REF!</f>
        <v>#REF!</v>
      </c>
      <c r="H754" s="41" t="e">
        <f>#REF!+#REF!</f>
        <v>#REF!</v>
      </c>
      <c r="I754" s="40" t="e">
        <f>SUM(C754:H754)+'BC1-3'!S754</f>
        <v>#REF!</v>
      </c>
    </row>
    <row r="755" spans="1:9" ht="12.75" customHeight="1" x14ac:dyDescent="0.2">
      <c r="A755" s="38" t="e">
        <f>#REF!</f>
        <v>#REF!</v>
      </c>
      <c r="B755" s="39" t="e">
        <f>#REF!</f>
        <v>#REF!</v>
      </c>
      <c r="C755" s="41" t="e">
        <f>#REF!+#REF!</f>
        <v>#REF!</v>
      </c>
      <c r="D755" s="41" t="e">
        <f>#REF!</f>
        <v>#REF!</v>
      </c>
      <c r="E755" s="41" t="e">
        <f>#REF!+#REF!</f>
        <v>#REF!</v>
      </c>
      <c r="F755" s="41" t="e">
        <f>#REF!+#REF!</f>
        <v>#REF!</v>
      </c>
      <c r="G755" s="41" t="e">
        <f>#REF!+#REF!</f>
        <v>#REF!</v>
      </c>
      <c r="H755" s="41" t="e">
        <f>#REF!+#REF!</f>
        <v>#REF!</v>
      </c>
      <c r="I755" s="40" t="e">
        <f>SUM(C755:H755)+'BC1-3'!S755</f>
        <v>#REF!</v>
      </c>
    </row>
    <row r="756" spans="1:9" ht="12.75" customHeight="1" x14ac:dyDescent="0.2">
      <c r="A756" s="38" t="e">
        <f>#REF!</f>
        <v>#REF!</v>
      </c>
      <c r="B756" s="39" t="e">
        <f>#REF!</f>
        <v>#REF!</v>
      </c>
      <c r="C756" s="41" t="e">
        <f>#REF!+#REF!</f>
        <v>#REF!</v>
      </c>
      <c r="D756" s="41" t="e">
        <f>#REF!</f>
        <v>#REF!</v>
      </c>
      <c r="E756" s="41" t="e">
        <f>#REF!+#REF!</f>
        <v>#REF!</v>
      </c>
      <c r="F756" s="41" t="e">
        <f>#REF!+#REF!</f>
        <v>#REF!</v>
      </c>
      <c r="G756" s="41" t="e">
        <f>#REF!+#REF!</f>
        <v>#REF!</v>
      </c>
      <c r="H756" s="41" t="e">
        <f>#REF!+#REF!</f>
        <v>#REF!</v>
      </c>
      <c r="I756" s="40" t="e">
        <f>SUM(C756:H756)+'BC1-3'!S756</f>
        <v>#REF!</v>
      </c>
    </row>
    <row r="757" spans="1:9" ht="12.75" customHeight="1" x14ac:dyDescent="0.2">
      <c r="A757" s="38" t="e">
        <f>#REF!</f>
        <v>#REF!</v>
      </c>
      <c r="B757" s="39" t="e">
        <f>#REF!</f>
        <v>#REF!</v>
      </c>
      <c r="C757" s="41" t="e">
        <f>#REF!+#REF!</f>
        <v>#REF!</v>
      </c>
      <c r="D757" s="41" t="e">
        <f>#REF!</f>
        <v>#REF!</v>
      </c>
      <c r="E757" s="41" t="e">
        <f>#REF!+#REF!</f>
        <v>#REF!</v>
      </c>
      <c r="F757" s="41" t="e">
        <f>#REF!+#REF!</f>
        <v>#REF!</v>
      </c>
      <c r="G757" s="41" t="e">
        <f>#REF!+#REF!</f>
        <v>#REF!</v>
      </c>
      <c r="H757" s="41" t="e">
        <f>#REF!+#REF!</f>
        <v>#REF!</v>
      </c>
      <c r="I757" s="40" t="e">
        <f>SUM(C757:H757)+'BC1-3'!S757</f>
        <v>#REF!</v>
      </c>
    </row>
    <row r="758" spans="1:9" ht="12.75" customHeight="1" x14ac:dyDescent="0.2">
      <c r="A758" s="38" t="e">
        <f>#REF!</f>
        <v>#REF!</v>
      </c>
      <c r="B758" s="39" t="e">
        <f>#REF!</f>
        <v>#REF!</v>
      </c>
      <c r="C758" s="41" t="e">
        <f>#REF!+#REF!</f>
        <v>#REF!</v>
      </c>
      <c r="D758" s="41" t="e">
        <f>#REF!</f>
        <v>#REF!</v>
      </c>
      <c r="E758" s="41" t="e">
        <f>#REF!+#REF!</f>
        <v>#REF!</v>
      </c>
      <c r="F758" s="41" t="e">
        <f>#REF!+#REF!</f>
        <v>#REF!</v>
      </c>
      <c r="G758" s="41" t="e">
        <f>#REF!+#REF!</f>
        <v>#REF!</v>
      </c>
      <c r="H758" s="41" t="e">
        <f>#REF!+#REF!</f>
        <v>#REF!</v>
      </c>
      <c r="I758" s="40" t="e">
        <f>SUM(C758:H758)+'BC1-3'!S758</f>
        <v>#REF!</v>
      </c>
    </row>
    <row r="759" spans="1:9" ht="12.75" customHeight="1" x14ac:dyDescent="0.2">
      <c r="A759" s="38" t="e">
        <f>#REF!</f>
        <v>#REF!</v>
      </c>
      <c r="B759" s="39" t="e">
        <f>#REF!</f>
        <v>#REF!</v>
      </c>
      <c r="C759" s="41" t="e">
        <f>#REF!+#REF!</f>
        <v>#REF!</v>
      </c>
      <c r="D759" s="41" t="e">
        <f>#REF!</f>
        <v>#REF!</v>
      </c>
      <c r="E759" s="41" t="e">
        <f>#REF!+#REF!</f>
        <v>#REF!</v>
      </c>
      <c r="F759" s="41" t="e">
        <f>#REF!+#REF!</f>
        <v>#REF!</v>
      </c>
      <c r="G759" s="41" t="e">
        <f>#REF!+#REF!</f>
        <v>#REF!</v>
      </c>
      <c r="H759" s="41" t="e">
        <f>#REF!+#REF!</f>
        <v>#REF!</v>
      </c>
      <c r="I759" s="40" t="e">
        <f>SUM(C759:H759)+'BC1-3'!S759</f>
        <v>#REF!</v>
      </c>
    </row>
    <row r="760" spans="1:9" ht="12.75" customHeight="1" x14ac:dyDescent="0.2">
      <c r="A760" s="38" t="e">
        <f>#REF!</f>
        <v>#REF!</v>
      </c>
      <c r="B760" s="39" t="e">
        <f>#REF!</f>
        <v>#REF!</v>
      </c>
      <c r="C760" s="41" t="e">
        <f>#REF!+#REF!</f>
        <v>#REF!</v>
      </c>
      <c r="D760" s="41" t="e">
        <f>#REF!</f>
        <v>#REF!</v>
      </c>
      <c r="E760" s="41" t="e">
        <f>#REF!+#REF!</f>
        <v>#REF!</v>
      </c>
      <c r="F760" s="41" t="e">
        <f>#REF!+#REF!</f>
        <v>#REF!</v>
      </c>
      <c r="G760" s="41" t="e">
        <f>#REF!+#REF!</f>
        <v>#REF!</v>
      </c>
      <c r="H760" s="41" t="e">
        <f>#REF!+#REF!</f>
        <v>#REF!</v>
      </c>
      <c r="I760" s="40" t="e">
        <f>SUM(C760:H760)+'BC1-3'!S760</f>
        <v>#REF!</v>
      </c>
    </row>
    <row r="761" spans="1:9" ht="12.75" customHeight="1" x14ac:dyDescent="0.2">
      <c r="A761" s="38" t="e">
        <f>#REF!</f>
        <v>#REF!</v>
      </c>
      <c r="B761" s="39" t="e">
        <f>#REF!</f>
        <v>#REF!</v>
      </c>
      <c r="C761" s="41" t="e">
        <f>#REF!+#REF!</f>
        <v>#REF!</v>
      </c>
      <c r="D761" s="41" t="e">
        <f>#REF!</f>
        <v>#REF!</v>
      </c>
      <c r="E761" s="41" t="e">
        <f>#REF!+#REF!</f>
        <v>#REF!</v>
      </c>
      <c r="F761" s="41" t="e">
        <f>#REF!+#REF!</f>
        <v>#REF!</v>
      </c>
      <c r="G761" s="41" t="e">
        <f>#REF!+#REF!</f>
        <v>#REF!</v>
      </c>
      <c r="H761" s="41" t="e">
        <f>#REF!+#REF!</f>
        <v>#REF!</v>
      </c>
      <c r="I761" s="40" t="e">
        <f>SUM(C761:H761)+'BC1-3'!S761</f>
        <v>#REF!</v>
      </c>
    </row>
    <row r="762" spans="1:9" ht="12.75" customHeight="1" x14ac:dyDescent="0.2">
      <c r="A762" s="38" t="e">
        <f>#REF!</f>
        <v>#REF!</v>
      </c>
      <c r="B762" s="39" t="e">
        <f>#REF!</f>
        <v>#REF!</v>
      </c>
      <c r="C762" s="41" t="e">
        <f>#REF!+#REF!</f>
        <v>#REF!</v>
      </c>
      <c r="D762" s="41" t="e">
        <f>#REF!</f>
        <v>#REF!</v>
      </c>
      <c r="E762" s="41" t="e">
        <f>#REF!+#REF!</f>
        <v>#REF!</v>
      </c>
      <c r="F762" s="41" t="e">
        <f>#REF!+#REF!</f>
        <v>#REF!</v>
      </c>
      <c r="G762" s="41" t="e">
        <f>#REF!+#REF!</f>
        <v>#REF!</v>
      </c>
      <c r="H762" s="41" t="e">
        <f>#REF!+#REF!</f>
        <v>#REF!</v>
      </c>
      <c r="I762" s="40" t="e">
        <f>SUM(C762:H762)+'BC1-3'!S762</f>
        <v>#REF!</v>
      </c>
    </row>
    <row r="763" spans="1:9" ht="12.75" customHeight="1" x14ac:dyDescent="0.2">
      <c r="A763" s="38" t="e">
        <f>#REF!</f>
        <v>#REF!</v>
      </c>
      <c r="B763" s="39" t="e">
        <f>#REF!</f>
        <v>#REF!</v>
      </c>
      <c r="C763" s="41" t="e">
        <f>#REF!+#REF!</f>
        <v>#REF!</v>
      </c>
      <c r="D763" s="41" t="e">
        <f>#REF!</f>
        <v>#REF!</v>
      </c>
      <c r="E763" s="41" t="e">
        <f>#REF!+#REF!</f>
        <v>#REF!</v>
      </c>
      <c r="F763" s="41" t="e">
        <f>#REF!+#REF!</f>
        <v>#REF!</v>
      </c>
      <c r="G763" s="41" t="e">
        <f>#REF!+#REF!</f>
        <v>#REF!</v>
      </c>
      <c r="H763" s="41" t="e">
        <f>#REF!+#REF!</f>
        <v>#REF!</v>
      </c>
      <c r="I763" s="40" t="e">
        <f>SUM(C763:H763)+'BC1-3'!S763</f>
        <v>#REF!</v>
      </c>
    </row>
    <row r="764" spans="1:9" ht="12.75" customHeight="1" x14ac:dyDescent="0.2">
      <c r="A764" s="38" t="e">
        <f>#REF!</f>
        <v>#REF!</v>
      </c>
      <c r="B764" s="39" t="e">
        <f>#REF!</f>
        <v>#REF!</v>
      </c>
      <c r="C764" s="41" t="e">
        <f>#REF!+#REF!</f>
        <v>#REF!</v>
      </c>
      <c r="D764" s="41" t="e">
        <f>#REF!</f>
        <v>#REF!</v>
      </c>
      <c r="E764" s="41" t="e">
        <f>#REF!+#REF!</f>
        <v>#REF!</v>
      </c>
      <c r="F764" s="41" t="e">
        <f>#REF!+#REF!</f>
        <v>#REF!</v>
      </c>
      <c r="G764" s="41" t="e">
        <f>#REF!+#REF!</f>
        <v>#REF!</v>
      </c>
      <c r="H764" s="41" t="e">
        <f>#REF!+#REF!</f>
        <v>#REF!</v>
      </c>
      <c r="I764" s="40" t="e">
        <f>SUM(C764:H764)+'BC1-3'!S764</f>
        <v>#REF!</v>
      </c>
    </row>
    <row r="765" spans="1:9" ht="12.75" customHeight="1" x14ac:dyDescent="0.2">
      <c r="A765" s="38" t="e">
        <f>#REF!</f>
        <v>#REF!</v>
      </c>
      <c r="B765" s="39" t="e">
        <f>#REF!</f>
        <v>#REF!</v>
      </c>
      <c r="C765" s="41" t="e">
        <f>#REF!+#REF!</f>
        <v>#REF!</v>
      </c>
      <c r="D765" s="41" t="e">
        <f>#REF!</f>
        <v>#REF!</v>
      </c>
      <c r="E765" s="41" t="e">
        <f>#REF!+#REF!</f>
        <v>#REF!</v>
      </c>
      <c r="F765" s="41" t="e">
        <f>#REF!+#REF!</f>
        <v>#REF!</v>
      </c>
      <c r="G765" s="41" t="e">
        <f>#REF!+#REF!</f>
        <v>#REF!</v>
      </c>
      <c r="H765" s="41" t="e">
        <f>#REF!+#REF!</f>
        <v>#REF!</v>
      </c>
      <c r="I765" s="40" t="e">
        <f>SUM(C765:H765)+'BC1-3'!S765</f>
        <v>#REF!</v>
      </c>
    </row>
    <row r="766" spans="1:9" ht="12.75" customHeight="1" x14ac:dyDescent="0.2">
      <c r="A766" s="38" t="e">
        <f>#REF!</f>
        <v>#REF!</v>
      </c>
      <c r="B766" s="39" t="e">
        <f>#REF!</f>
        <v>#REF!</v>
      </c>
      <c r="C766" s="41" t="e">
        <f>#REF!+#REF!</f>
        <v>#REF!</v>
      </c>
      <c r="D766" s="41" t="e">
        <f>#REF!</f>
        <v>#REF!</v>
      </c>
      <c r="E766" s="41" t="e">
        <f>#REF!+#REF!</f>
        <v>#REF!</v>
      </c>
      <c r="F766" s="41" t="e">
        <f>#REF!+#REF!</f>
        <v>#REF!</v>
      </c>
      <c r="G766" s="41" t="e">
        <f>#REF!+#REF!</f>
        <v>#REF!</v>
      </c>
      <c r="H766" s="41" t="e">
        <f>#REF!+#REF!</f>
        <v>#REF!</v>
      </c>
      <c r="I766" s="40" t="e">
        <f>SUM(C766:H766)+'BC1-3'!S766</f>
        <v>#REF!</v>
      </c>
    </row>
    <row r="767" spans="1:9" ht="12.75" customHeight="1" x14ac:dyDescent="0.2">
      <c r="A767" s="38" t="e">
        <f>#REF!</f>
        <v>#REF!</v>
      </c>
      <c r="B767" s="39" t="e">
        <f>#REF!</f>
        <v>#REF!</v>
      </c>
      <c r="C767" s="41" t="e">
        <f>#REF!+#REF!</f>
        <v>#REF!</v>
      </c>
      <c r="D767" s="41" t="e">
        <f>#REF!</f>
        <v>#REF!</v>
      </c>
      <c r="E767" s="41" t="e">
        <f>#REF!+#REF!</f>
        <v>#REF!</v>
      </c>
      <c r="F767" s="41" t="e">
        <f>#REF!+#REF!</f>
        <v>#REF!</v>
      </c>
      <c r="G767" s="41" t="e">
        <f>#REF!+#REF!</f>
        <v>#REF!</v>
      </c>
      <c r="H767" s="41" t="e">
        <f>#REF!+#REF!</f>
        <v>#REF!</v>
      </c>
      <c r="I767" s="40" t="e">
        <f>SUM(C767:H767)+'BC1-3'!S767</f>
        <v>#REF!</v>
      </c>
    </row>
    <row r="768" spans="1:9" ht="12.75" customHeight="1" x14ac:dyDescent="0.2">
      <c r="A768" s="38" t="e">
        <f>#REF!</f>
        <v>#REF!</v>
      </c>
      <c r="B768" s="39" t="e">
        <f>#REF!</f>
        <v>#REF!</v>
      </c>
      <c r="C768" s="41" t="e">
        <f>#REF!+#REF!</f>
        <v>#REF!</v>
      </c>
      <c r="D768" s="41" t="e">
        <f>#REF!</f>
        <v>#REF!</v>
      </c>
      <c r="E768" s="41" t="e">
        <f>#REF!+#REF!</f>
        <v>#REF!</v>
      </c>
      <c r="F768" s="41" t="e">
        <f>#REF!+#REF!</f>
        <v>#REF!</v>
      </c>
      <c r="G768" s="41" t="e">
        <f>#REF!+#REF!</f>
        <v>#REF!</v>
      </c>
      <c r="H768" s="41" t="e">
        <f>#REF!+#REF!</f>
        <v>#REF!</v>
      </c>
      <c r="I768" s="40" t="e">
        <f>SUM(C768:H768)+'BC1-3'!S768</f>
        <v>#REF!</v>
      </c>
    </row>
    <row r="769" spans="1:9" ht="12.75" customHeight="1" x14ac:dyDescent="0.2">
      <c r="A769" s="38" t="e">
        <f>#REF!</f>
        <v>#REF!</v>
      </c>
      <c r="B769" s="39" t="e">
        <f>#REF!</f>
        <v>#REF!</v>
      </c>
      <c r="C769" s="41" t="e">
        <f>#REF!+#REF!</f>
        <v>#REF!</v>
      </c>
      <c r="D769" s="41" t="e">
        <f>#REF!</f>
        <v>#REF!</v>
      </c>
      <c r="E769" s="41" t="e">
        <f>#REF!+#REF!</f>
        <v>#REF!</v>
      </c>
      <c r="F769" s="41" t="e">
        <f>#REF!+#REF!</f>
        <v>#REF!</v>
      </c>
      <c r="G769" s="41" t="e">
        <f>#REF!+#REF!</f>
        <v>#REF!</v>
      </c>
      <c r="H769" s="41" t="e">
        <f>#REF!+#REF!</f>
        <v>#REF!</v>
      </c>
      <c r="I769" s="40" t="e">
        <f>SUM(C769:H769)+'BC1-3'!S769</f>
        <v>#REF!</v>
      </c>
    </row>
    <row r="770" spans="1:9" ht="12.75" customHeight="1" x14ac:dyDescent="0.2">
      <c r="A770" s="38" t="e">
        <f>#REF!</f>
        <v>#REF!</v>
      </c>
      <c r="B770" s="39" t="e">
        <f>#REF!</f>
        <v>#REF!</v>
      </c>
      <c r="C770" s="41" t="e">
        <f>#REF!+#REF!</f>
        <v>#REF!</v>
      </c>
      <c r="D770" s="41" t="e">
        <f>#REF!</f>
        <v>#REF!</v>
      </c>
      <c r="E770" s="41" t="e">
        <f>#REF!+#REF!</f>
        <v>#REF!</v>
      </c>
      <c r="F770" s="41" t="e">
        <f>#REF!+#REF!</f>
        <v>#REF!</v>
      </c>
      <c r="G770" s="41" t="e">
        <f>#REF!+#REF!</f>
        <v>#REF!</v>
      </c>
      <c r="H770" s="41" t="e">
        <f>#REF!+#REF!</f>
        <v>#REF!</v>
      </c>
      <c r="I770" s="40" t="e">
        <f>SUM(C770:H770)+'BC1-3'!S770</f>
        <v>#REF!</v>
      </c>
    </row>
    <row r="771" spans="1:9" ht="12.75" customHeight="1" x14ac:dyDescent="0.2">
      <c r="A771" s="38" t="e">
        <f>#REF!</f>
        <v>#REF!</v>
      </c>
      <c r="B771" s="39" t="e">
        <f>#REF!</f>
        <v>#REF!</v>
      </c>
      <c r="C771" s="41" t="e">
        <f>#REF!+#REF!</f>
        <v>#REF!</v>
      </c>
      <c r="D771" s="41" t="e">
        <f>#REF!</f>
        <v>#REF!</v>
      </c>
      <c r="E771" s="41" t="e">
        <f>#REF!+#REF!</f>
        <v>#REF!</v>
      </c>
      <c r="F771" s="41" t="e">
        <f>#REF!+#REF!</f>
        <v>#REF!</v>
      </c>
      <c r="G771" s="41" t="e">
        <f>#REF!+#REF!</f>
        <v>#REF!</v>
      </c>
      <c r="H771" s="41" t="e">
        <f>#REF!+#REF!</f>
        <v>#REF!</v>
      </c>
      <c r="I771" s="40" t="e">
        <f>SUM(C771:H771)+'BC1-3'!S771</f>
        <v>#REF!</v>
      </c>
    </row>
    <row r="772" spans="1:9" ht="12.75" customHeight="1" x14ac:dyDescent="0.2">
      <c r="A772" s="38" t="e">
        <f>#REF!</f>
        <v>#REF!</v>
      </c>
      <c r="B772" s="39" t="e">
        <f>#REF!</f>
        <v>#REF!</v>
      </c>
      <c r="C772" s="41" t="e">
        <f>#REF!+#REF!</f>
        <v>#REF!</v>
      </c>
      <c r="D772" s="41" t="e">
        <f>#REF!</f>
        <v>#REF!</v>
      </c>
      <c r="E772" s="41" t="e">
        <f>#REF!+#REF!</f>
        <v>#REF!</v>
      </c>
      <c r="F772" s="41" t="e">
        <f>#REF!+#REF!</f>
        <v>#REF!</v>
      </c>
      <c r="G772" s="41" t="e">
        <f>#REF!+#REF!</f>
        <v>#REF!</v>
      </c>
      <c r="H772" s="41" t="e">
        <f>#REF!+#REF!</f>
        <v>#REF!</v>
      </c>
      <c r="I772" s="40" t="e">
        <f>SUM(C772:H772)+'BC1-3'!S772</f>
        <v>#REF!</v>
      </c>
    </row>
    <row r="773" spans="1:9" ht="12.75" customHeight="1" x14ac:dyDescent="0.2">
      <c r="A773" s="38" t="e">
        <f>#REF!</f>
        <v>#REF!</v>
      </c>
      <c r="B773" s="39" t="e">
        <f>#REF!</f>
        <v>#REF!</v>
      </c>
      <c r="C773" s="41" t="e">
        <f>#REF!+#REF!</f>
        <v>#REF!</v>
      </c>
      <c r="D773" s="41" t="e">
        <f>#REF!</f>
        <v>#REF!</v>
      </c>
      <c r="E773" s="41" t="e">
        <f>#REF!+#REF!</f>
        <v>#REF!</v>
      </c>
      <c r="F773" s="41" t="e">
        <f>#REF!+#REF!</f>
        <v>#REF!</v>
      </c>
      <c r="G773" s="41" t="e">
        <f>#REF!+#REF!</f>
        <v>#REF!</v>
      </c>
      <c r="H773" s="41" t="e">
        <f>#REF!+#REF!</f>
        <v>#REF!</v>
      </c>
      <c r="I773" s="40" t="e">
        <f>SUM(C773:H773)+'BC1-3'!S773</f>
        <v>#REF!</v>
      </c>
    </row>
    <row r="774" spans="1:9" ht="12.75" customHeight="1" x14ac:dyDescent="0.2">
      <c r="A774" s="38" t="e">
        <f>#REF!</f>
        <v>#REF!</v>
      </c>
      <c r="B774" s="39" t="e">
        <f>#REF!</f>
        <v>#REF!</v>
      </c>
      <c r="C774" s="41" t="e">
        <f>#REF!+#REF!</f>
        <v>#REF!</v>
      </c>
      <c r="D774" s="41" t="e">
        <f>#REF!</f>
        <v>#REF!</v>
      </c>
      <c r="E774" s="41" t="e">
        <f>#REF!+#REF!</f>
        <v>#REF!</v>
      </c>
      <c r="F774" s="41" t="e">
        <f>#REF!+#REF!</f>
        <v>#REF!</v>
      </c>
      <c r="G774" s="41" t="e">
        <f>#REF!+#REF!</f>
        <v>#REF!</v>
      </c>
      <c r="H774" s="41" t="e">
        <f>#REF!+#REF!</f>
        <v>#REF!</v>
      </c>
      <c r="I774" s="40" t="e">
        <f>SUM(C774:H774)+'BC1-3'!S774</f>
        <v>#REF!</v>
      </c>
    </row>
    <row r="775" spans="1:9" ht="12.75" customHeight="1" x14ac:dyDescent="0.2">
      <c r="A775" s="38" t="e">
        <f>#REF!</f>
        <v>#REF!</v>
      </c>
      <c r="B775" s="39" t="e">
        <f>#REF!</f>
        <v>#REF!</v>
      </c>
      <c r="C775" s="41" t="e">
        <f>#REF!+#REF!</f>
        <v>#REF!</v>
      </c>
      <c r="D775" s="41" t="e">
        <f>#REF!</f>
        <v>#REF!</v>
      </c>
      <c r="E775" s="41" t="e">
        <f>#REF!+#REF!</f>
        <v>#REF!</v>
      </c>
      <c r="F775" s="41" t="e">
        <f>#REF!+#REF!</f>
        <v>#REF!</v>
      </c>
      <c r="G775" s="41" t="e">
        <f>#REF!+#REF!</f>
        <v>#REF!</v>
      </c>
      <c r="H775" s="41" t="e">
        <f>#REF!+#REF!</f>
        <v>#REF!</v>
      </c>
      <c r="I775" s="40" t="e">
        <f>SUM(C775:H775)+'BC1-3'!S775</f>
        <v>#REF!</v>
      </c>
    </row>
    <row r="776" spans="1:9" ht="12.75" customHeight="1" x14ac:dyDescent="0.2">
      <c r="A776" s="38" t="e">
        <f>#REF!</f>
        <v>#REF!</v>
      </c>
      <c r="B776" s="39" t="e">
        <f>#REF!</f>
        <v>#REF!</v>
      </c>
      <c r="C776" s="41" t="e">
        <f>#REF!+#REF!</f>
        <v>#REF!</v>
      </c>
      <c r="D776" s="41" t="e">
        <f>#REF!</f>
        <v>#REF!</v>
      </c>
      <c r="E776" s="41" t="e">
        <f>#REF!+#REF!</f>
        <v>#REF!</v>
      </c>
      <c r="F776" s="41" t="e">
        <f>#REF!+#REF!</f>
        <v>#REF!</v>
      </c>
      <c r="G776" s="41" t="e">
        <f>#REF!+#REF!</f>
        <v>#REF!</v>
      </c>
      <c r="H776" s="41" t="e">
        <f>#REF!+#REF!</f>
        <v>#REF!</v>
      </c>
      <c r="I776" s="40" t="e">
        <f>SUM(C776:H776)+'BC1-3'!S776</f>
        <v>#REF!</v>
      </c>
    </row>
    <row r="777" spans="1:9" ht="12.75" customHeight="1" x14ac:dyDescent="0.2">
      <c r="A777" s="38" t="e">
        <f>#REF!</f>
        <v>#REF!</v>
      </c>
      <c r="B777" s="39" t="e">
        <f>#REF!</f>
        <v>#REF!</v>
      </c>
      <c r="C777" s="41" t="e">
        <f>#REF!+#REF!</f>
        <v>#REF!</v>
      </c>
      <c r="D777" s="41" t="e">
        <f>#REF!</f>
        <v>#REF!</v>
      </c>
      <c r="E777" s="41" t="e">
        <f>#REF!+#REF!</f>
        <v>#REF!</v>
      </c>
      <c r="F777" s="41" t="e">
        <f>#REF!+#REF!</f>
        <v>#REF!</v>
      </c>
      <c r="G777" s="41" t="e">
        <f>#REF!+#REF!</f>
        <v>#REF!</v>
      </c>
      <c r="H777" s="41" t="e">
        <f>#REF!+#REF!</f>
        <v>#REF!</v>
      </c>
      <c r="I777" s="40" t="e">
        <f>SUM(C777:H777)+'BC1-3'!S777</f>
        <v>#REF!</v>
      </c>
    </row>
    <row r="778" spans="1:9" ht="12.75" customHeight="1" x14ac:dyDescent="0.2">
      <c r="A778" s="38" t="e">
        <f>#REF!</f>
        <v>#REF!</v>
      </c>
      <c r="B778" s="39" t="e">
        <f>#REF!</f>
        <v>#REF!</v>
      </c>
      <c r="C778" s="41" t="e">
        <f>#REF!+#REF!</f>
        <v>#REF!</v>
      </c>
      <c r="D778" s="41" t="e">
        <f>#REF!</f>
        <v>#REF!</v>
      </c>
      <c r="E778" s="41" t="e">
        <f>#REF!+#REF!</f>
        <v>#REF!</v>
      </c>
      <c r="F778" s="41" t="e">
        <f>#REF!+#REF!</f>
        <v>#REF!</v>
      </c>
      <c r="G778" s="41" t="e">
        <f>#REF!+#REF!</f>
        <v>#REF!</v>
      </c>
      <c r="H778" s="41" t="e">
        <f>#REF!+#REF!</f>
        <v>#REF!</v>
      </c>
      <c r="I778" s="40" t="e">
        <f>SUM(C778:H778)+'BC1-3'!S778</f>
        <v>#REF!</v>
      </c>
    </row>
    <row r="779" spans="1:9" ht="12.75" customHeight="1" x14ac:dyDescent="0.2">
      <c r="A779" s="38" t="e">
        <f>#REF!</f>
        <v>#REF!</v>
      </c>
      <c r="B779" s="39" t="e">
        <f>#REF!</f>
        <v>#REF!</v>
      </c>
      <c r="C779" s="41" t="e">
        <f>#REF!+#REF!</f>
        <v>#REF!</v>
      </c>
      <c r="D779" s="41" t="e">
        <f>#REF!</f>
        <v>#REF!</v>
      </c>
      <c r="E779" s="41" t="e">
        <f>#REF!+#REF!</f>
        <v>#REF!</v>
      </c>
      <c r="F779" s="41" t="e">
        <f>#REF!+#REF!</f>
        <v>#REF!</v>
      </c>
      <c r="G779" s="41" t="e">
        <f>#REF!+#REF!</f>
        <v>#REF!</v>
      </c>
      <c r="H779" s="41" t="e">
        <f>#REF!+#REF!</f>
        <v>#REF!</v>
      </c>
      <c r="I779" s="40" t="e">
        <f>SUM(C779:H779)+'BC1-3'!S779</f>
        <v>#REF!</v>
      </c>
    </row>
    <row r="780" spans="1:9" ht="12.75" customHeight="1" x14ac:dyDescent="0.2">
      <c r="A780" s="38" t="e">
        <f>#REF!</f>
        <v>#REF!</v>
      </c>
      <c r="B780" s="39" t="e">
        <f>#REF!</f>
        <v>#REF!</v>
      </c>
      <c r="C780" s="41" t="e">
        <f>#REF!+#REF!</f>
        <v>#REF!</v>
      </c>
      <c r="D780" s="41" t="e">
        <f>#REF!</f>
        <v>#REF!</v>
      </c>
      <c r="E780" s="41" t="e">
        <f>#REF!+#REF!</f>
        <v>#REF!</v>
      </c>
      <c r="F780" s="41" t="e">
        <f>#REF!+#REF!</f>
        <v>#REF!</v>
      </c>
      <c r="G780" s="41" t="e">
        <f>#REF!+#REF!</f>
        <v>#REF!</v>
      </c>
      <c r="H780" s="41" t="e">
        <f>#REF!+#REF!</f>
        <v>#REF!</v>
      </c>
      <c r="I780" s="40" t="e">
        <f>SUM(C780:H780)+'BC1-3'!S780</f>
        <v>#REF!</v>
      </c>
    </row>
    <row r="781" spans="1:9" ht="12.75" customHeight="1" x14ac:dyDescent="0.2">
      <c r="A781" s="38" t="e">
        <f>#REF!</f>
        <v>#REF!</v>
      </c>
      <c r="B781" s="39" t="e">
        <f>#REF!</f>
        <v>#REF!</v>
      </c>
      <c r="C781" s="41" t="e">
        <f>#REF!+#REF!</f>
        <v>#REF!</v>
      </c>
      <c r="D781" s="41" t="e">
        <f>#REF!</f>
        <v>#REF!</v>
      </c>
      <c r="E781" s="41" t="e">
        <f>#REF!+#REF!</f>
        <v>#REF!</v>
      </c>
      <c r="F781" s="41" t="e">
        <f>#REF!+#REF!</f>
        <v>#REF!</v>
      </c>
      <c r="G781" s="41" t="e">
        <f>#REF!+#REF!</f>
        <v>#REF!</v>
      </c>
      <c r="H781" s="41" t="e">
        <f>#REF!+#REF!</f>
        <v>#REF!</v>
      </c>
      <c r="I781" s="40" t="e">
        <f>SUM(C781:H781)+'BC1-3'!S781</f>
        <v>#REF!</v>
      </c>
    </row>
    <row r="782" spans="1:9" ht="12.75" customHeight="1" x14ac:dyDescent="0.2">
      <c r="A782" s="38" t="e">
        <f>#REF!</f>
        <v>#REF!</v>
      </c>
      <c r="B782" s="39" t="e">
        <f>#REF!</f>
        <v>#REF!</v>
      </c>
      <c r="C782" s="41" t="e">
        <f>#REF!+#REF!</f>
        <v>#REF!</v>
      </c>
      <c r="D782" s="41" t="e">
        <f>#REF!</f>
        <v>#REF!</v>
      </c>
      <c r="E782" s="41" t="e">
        <f>#REF!+#REF!</f>
        <v>#REF!</v>
      </c>
      <c r="F782" s="41" t="e">
        <f>#REF!+#REF!</f>
        <v>#REF!</v>
      </c>
      <c r="G782" s="41" t="e">
        <f>#REF!+#REF!</f>
        <v>#REF!</v>
      </c>
      <c r="H782" s="41" t="e">
        <f>#REF!+#REF!</f>
        <v>#REF!</v>
      </c>
      <c r="I782" s="40" t="e">
        <f>SUM(C782:H782)+'BC1-3'!S782</f>
        <v>#REF!</v>
      </c>
    </row>
    <row r="783" spans="1:9" ht="12.75" customHeight="1" x14ac:dyDescent="0.2">
      <c r="A783" s="38" t="e">
        <f>#REF!</f>
        <v>#REF!</v>
      </c>
      <c r="B783" s="39" t="e">
        <f>#REF!</f>
        <v>#REF!</v>
      </c>
      <c r="C783" s="41" t="e">
        <f>#REF!+#REF!</f>
        <v>#REF!</v>
      </c>
      <c r="D783" s="41" t="e">
        <f>#REF!</f>
        <v>#REF!</v>
      </c>
      <c r="E783" s="41" t="e">
        <f>#REF!+#REF!</f>
        <v>#REF!</v>
      </c>
      <c r="F783" s="41" t="e">
        <f>#REF!+#REF!</f>
        <v>#REF!</v>
      </c>
      <c r="G783" s="41" t="e">
        <f>#REF!+#REF!</f>
        <v>#REF!</v>
      </c>
      <c r="H783" s="41" t="e">
        <f>#REF!+#REF!</f>
        <v>#REF!</v>
      </c>
      <c r="I783" s="40" t="e">
        <f>SUM(C783:H783)+'BC1-3'!S783</f>
        <v>#REF!</v>
      </c>
    </row>
    <row r="784" spans="1:9" ht="12.75" customHeight="1" x14ac:dyDescent="0.2">
      <c r="A784" s="38" t="e">
        <f>#REF!</f>
        <v>#REF!</v>
      </c>
      <c r="B784" s="39" t="e">
        <f>#REF!</f>
        <v>#REF!</v>
      </c>
      <c r="C784" s="41" t="e">
        <f>#REF!+#REF!</f>
        <v>#REF!</v>
      </c>
      <c r="D784" s="41" t="e">
        <f>#REF!</f>
        <v>#REF!</v>
      </c>
      <c r="E784" s="41" t="e">
        <f>#REF!+#REF!</f>
        <v>#REF!</v>
      </c>
      <c r="F784" s="41" t="e">
        <f>#REF!+#REF!</f>
        <v>#REF!</v>
      </c>
      <c r="G784" s="41" t="e">
        <f>#REF!+#REF!</f>
        <v>#REF!</v>
      </c>
      <c r="H784" s="41" t="e">
        <f>#REF!+#REF!</f>
        <v>#REF!</v>
      </c>
      <c r="I784" s="40" t="e">
        <f>SUM(C784:H784)+'BC1-3'!S784</f>
        <v>#REF!</v>
      </c>
    </row>
    <row r="785" spans="1:9" ht="12.75" customHeight="1" x14ac:dyDescent="0.2">
      <c r="A785" s="38" t="e">
        <f>#REF!</f>
        <v>#REF!</v>
      </c>
      <c r="B785" s="39" t="e">
        <f>#REF!</f>
        <v>#REF!</v>
      </c>
      <c r="C785" s="41" t="e">
        <f>#REF!+#REF!</f>
        <v>#REF!</v>
      </c>
      <c r="D785" s="41" t="e">
        <f>#REF!</f>
        <v>#REF!</v>
      </c>
      <c r="E785" s="41" t="e">
        <f>#REF!+#REF!</f>
        <v>#REF!</v>
      </c>
      <c r="F785" s="41" t="e">
        <f>#REF!+#REF!</f>
        <v>#REF!</v>
      </c>
      <c r="G785" s="41" t="e">
        <f>#REF!+#REF!</f>
        <v>#REF!</v>
      </c>
      <c r="H785" s="41" t="e">
        <f>#REF!+#REF!</f>
        <v>#REF!</v>
      </c>
      <c r="I785" s="40" t="e">
        <f>SUM(C785:H785)+'BC1-3'!S785</f>
        <v>#REF!</v>
      </c>
    </row>
    <row r="786" spans="1:9" ht="12.75" customHeight="1" x14ac:dyDescent="0.2">
      <c r="A786" s="38" t="e">
        <f>#REF!</f>
        <v>#REF!</v>
      </c>
      <c r="B786" s="39" t="e">
        <f>#REF!</f>
        <v>#REF!</v>
      </c>
      <c r="C786" s="41" t="e">
        <f>#REF!+#REF!</f>
        <v>#REF!</v>
      </c>
      <c r="D786" s="41" t="e">
        <f>#REF!</f>
        <v>#REF!</v>
      </c>
      <c r="E786" s="41" t="e">
        <f>#REF!+#REF!</f>
        <v>#REF!</v>
      </c>
      <c r="F786" s="41" t="e">
        <f>#REF!+#REF!</f>
        <v>#REF!</v>
      </c>
      <c r="G786" s="41" t="e">
        <f>#REF!+#REF!</f>
        <v>#REF!</v>
      </c>
      <c r="H786" s="41" t="e">
        <f>#REF!+#REF!</f>
        <v>#REF!</v>
      </c>
      <c r="I786" s="40" t="e">
        <f>SUM(C786:H786)+'BC1-3'!S786</f>
        <v>#REF!</v>
      </c>
    </row>
    <row r="787" spans="1:9" ht="12.75" customHeight="1" x14ac:dyDescent="0.2">
      <c r="A787" s="38" t="e">
        <f>#REF!</f>
        <v>#REF!</v>
      </c>
      <c r="B787" s="39" t="e">
        <f>#REF!</f>
        <v>#REF!</v>
      </c>
      <c r="C787" s="41" t="e">
        <f>#REF!+#REF!</f>
        <v>#REF!</v>
      </c>
      <c r="D787" s="41" t="e">
        <f>#REF!</f>
        <v>#REF!</v>
      </c>
      <c r="E787" s="41" t="e">
        <f>#REF!+#REF!</f>
        <v>#REF!</v>
      </c>
      <c r="F787" s="41" t="e">
        <f>#REF!+#REF!</f>
        <v>#REF!</v>
      </c>
      <c r="G787" s="41" t="e">
        <f>#REF!+#REF!</f>
        <v>#REF!</v>
      </c>
      <c r="H787" s="41" t="e">
        <f>#REF!+#REF!</f>
        <v>#REF!</v>
      </c>
      <c r="I787" s="40" t="e">
        <f>SUM(C787:H787)+'BC1-3'!S787</f>
        <v>#REF!</v>
      </c>
    </row>
    <row r="788" spans="1:9" ht="12.75" customHeight="1" x14ac:dyDescent="0.2">
      <c r="A788" s="38" t="e">
        <f>#REF!</f>
        <v>#REF!</v>
      </c>
      <c r="B788" s="39" t="e">
        <f>#REF!</f>
        <v>#REF!</v>
      </c>
      <c r="C788" s="41" t="e">
        <f>#REF!+#REF!</f>
        <v>#REF!</v>
      </c>
      <c r="D788" s="41" t="e">
        <f>#REF!</f>
        <v>#REF!</v>
      </c>
      <c r="E788" s="41" t="e">
        <f>#REF!+#REF!</f>
        <v>#REF!</v>
      </c>
      <c r="F788" s="41" t="e">
        <f>#REF!+#REF!</f>
        <v>#REF!</v>
      </c>
      <c r="G788" s="41" t="e">
        <f>#REF!+#REF!</f>
        <v>#REF!</v>
      </c>
      <c r="H788" s="41" t="e">
        <f>#REF!+#REF!</f>
        <v>#REF!</v>
      </c>
      <c r="I788" s="40" t="e">
        <f>SUM(C788:H788)+'BC1-3'!S788</f>
        <v>#REF!</v>
      </c>
    </row>
    <row r="789" spans="1:9" ht="12.75" customHeight="1" x14ac:dyDescent="0.2">
      <c r="A789" s="38" t="e">
        <f>#REF!</f>
        <v>#REF!</v>
      </c>
      <c r="B789" s="39" t="e">
        <f>#REF!</f>
        <v>#REF!</v>
      </c>
      <c r="C789" s="41" t="e">
        <f>#REF!+#REF!</f>
        <v>#REF!</v>
      </c>
      <c r="D789" s="41" t="e">
        <f>#REF!</f>
        <v>#REF!</v>
      </c>
      <c r="E789" s="41" t="e">
        <f>#REF!+#REF!</f>
        <v>#REF!</v>
      </c>
      <c r="F789" s="41" t="e">
        <f>#REF!+#REF!</f>
        <v>#REF!</v>
      </c>
      <c r="G789" s="41" t="e">
        <f>#REF!+#REF!</f>
        <v>#REF!</v>
      </c>
      <c r="H789" s="41" t="e">
        <f>#REF!+#REF!</f>
        <v>#REF!</v>
      </c>
      <c r="I789" s="40" t="e">
        <f>SUM(C789:H789)+'BC1-3'!S789</f>
        <v>#REF!</v>
      </c>
    </row>
    <row r="790" spans="1:9" ht="12.75" customHeight="1" x14ac:dyDescent="0.2">
      <c r="A790" s="38" t="e">
        <f>#REF!</f>
        <v>#REF!</v>
      </c>
      <c r="B790" s="39" t="e">
        <f>#REF!</f>
        <v>#REF!</v>
      </c>
      <c r="C790" s="41" t="e">
        <f>#REF!+#REF!</f>
        <v>#REF!</v>
      </c>
      <c r="D790" s="41" t="e">
        <f>#REF!</f>
        <v>#REF!</v>
      </c>
      <c r="E790" s="41" t="e">
        <f>#REF!+#REF!</f>
        <v>#REF!</v>
      </c>
      <c r="F790" s="41" t="e">
        <f>#REF!+#REF!</f>
        <v>#REF!</v>
      </c>
      <c r="G790" s="41" t="e">
        <f>#REF!+#REF!</f>
        <v>#REF!</v>
      </c>
      <c r="H790" s="41" t="e">
        <f>#REF!+#REF!</f>
        <v>#REF!</v>
      </c>
      <c r="I790" s="40" t="e">
        <f>SUM(C790:H790)+'BC1-3'!S790</f>
        <v>#REF!</v>
      </c>
    </row>
    <row r="791" spans="1:9" ht="12.75" customHeight="1" x14ac:dyDescent="0.2">
      <c r="A791" s="38" t="e">
        <f>#REF!</f>
        <v>#REF!</v>
      </c>
      <c r="B791" s="39" t="e">
        <f>#REF!</f>
        <v>#REF!</v>
      </c>
      <c r="C791" s="41" t="e">
        <f>#REF!+#REF!</f>
        <v>#REF!</v>
      </c>
      <c r="D791" s="41" t="e">
        <f>#REF!</f>
        <v>#REF!</v>
      </c>
      <c r="E791" s="41" t="e">
        <f>#REF!+#REF!</f>
        <v>#REF!</v>
      </c>
      <c r="F791" s="41" t="e">
        <f>#REF!+#REF!</f>
        <v>#REF!</v>
      </c>
      <c r="G791" s="41" t="e">
        <f>#REF!+#REF!</f>
        <v>#REF!</v>
      </c>
      <c r="H791" s="41" t="e">
        <f>#REF!+#REF!</f>
        <v>#REF!</v>
      </c>
      <c r="I791" s="40" t="e">
        <f>SUM(C791:H791)+'BC1-3'!S791</f>
        <v>#REF!</v>
      </c>
    </row>
    <row r="792" spans="1:9" ht="12.75" customHeight="1" x14ac:dyDescent="0.2">
      <c r="A792" s="38" t="e">
        <f>#REF!</f>
        <v>#REF!</v>
      </c>
      <c r="B792" s="39" t="e">
        <f>#REF!</f>
        <v>#REF!</v>
      </c>
      <c r="C792" s="41" t="e">
        <f>#REF!+#REF!</f>
        <v>#REF!</v>
      </c>
      <c r="D792" s="41" t="e">
        <f>#REF!</f>
        <v>#REF!</v>
      </c>
      <c r="E792" s="41" t="e">
        <f>#REF!+#REF!</f>
        <v>#REF!</v>
      </c>
      <c r="F792" s="41" t="e">
        <f>#REF!+#REF!</f>
        <v>#REF!</v>
      </c>
      <c r="G792" s="41" t="e">
        <f>#REF!+#REF!</f>
        <v>#REF!</v>
      </c>
      <c r="H792" s="41" t="e">
        <f>#REF!+#REF!</f>
        <v>#REF!</v>
      </c>
      <c r="I792" s="40" t="e">
        <f>SUM(C792:H792)+'BC1-3'!S792</f>
        <v>#REF!</v>
      </c>
    </row>
    <row r="793" spans="1:9" ht="12.75" customHeight="1" x14ac:dyDescent="0.2">
      <c r="A793" s="38" t="e">
        <f>#REF!</f>
        <v>#REF!</v>
      </c>
      <c r="B793" s="39" t="e">
        <f>#REF!</f>
        <v>#REF!</v>
      </c>
      <c r="C793" s="41" t="e">
        <f>#REF!+#REF!</f>
        <v>#REF!</v>
      </c>
      <c r="D793" s="41" t="e">
        <f>#REF!</f>
        <v>#REF!</v>
      </c>
      <c r="E793" s="41" t="e">
        <f>#REF!+#REF!</f>
        <v>#REF!</v>
      </c>
      <c r="F793" s="41" t="e">
        <f>#REF!+#REF!</f>
        <v>#REF!</v>
      </c>
      <c r="G793" s="41" t="e">
        <f>#REF!+#REF!</f>
        <v>#REF!</v>
      </c>
      <c r="H793" s="41" t="e">
        <f>#REF!+#REF!</f>
        <v>#REF!</v>
      </c>
      <c r="I793" s="40" t="e">
        <f>SUM(C793:H793)+'BC1-3'!S793</f>
        <v>#REF!</v>
      </c>
    </row>
    <row r="794" spans="1:9" ht="12.75" customHeight="1" x14ac:dyDescent="0.2">
      <c r="A794" s="38" t="e">
        <f>#REF!</f>
        <v>#REF!</v>
      </c>
      <c r="B794" s="39" t="e">
        <f>#REF!</f>
        <v>#REF!</v>
      </c>
      <c r="C794" s="41" t="e">
        <f>#REF!+#REF!</f>
        <v>#REF!</v>
      </c>
      <c r="D794" s="41" t="e">
        <f>#REF!</f>
        <v>#REF!</v>
      </c>
      <c r="E794" s="41" t="e">
        <f>#REF!+#REF!</f>
        <v>#REF!</v>
      </c>
      <c r="F794" s="41" t="e">
        <f>#REF!+#REF!</f>
        <v>#REF!</v>
      </c>
      <c r="G794" s="41" t="e">
        <f>#REF!+#REF!</f>
        <v>#REF!</v>
      </c>
      <c r="H794" s="41" t="e">
        <f>#REF!+#REF!</f>
        <v>#REF!</v>
      </c>
      <c r="I794" s="40" t="e">
        <f>SUM(C794:H794)+'BC1-3'!S794</f>
        <v>#REF!</v>
      </c>
    </row>
    <row r="795" spans="1:9" ht="12.75" customHeight="1" x14ac:dyDescent="0.2">
      <c r="A795" s="38" t="e">
        <f>#REF!</f>
        <v>#REF!</v>
      </c>
      <c r="B795" s="39" t="e">
        <f>#REF!</f>
        <v>#REF!</v>
      </c>
      <c r="C795" s="41" t="e">
        <f>#REF!+#REF!</f>
        <v>#REF!</v>
      </c>
      <c r="D795" s="41" t="e">
        <f>#REF!</f>
        <v>#REF!</v>
      </c>
      <c r="E795" s="41" t="e">
        <f>#REF!+#REF!</f>
        <v>#REF!</v>
      </c>
      <c r="F795" s="41" t="e">
        <f>#REF!+#REF!</f>
        <v>#REF!</v>
      </c>
      <c r="G795" s="41" t="e">
        <f>#REF!+#REF!</f>
        <v>#REF!</v>
      </c>
      <c r="H795" s="41" t="e">
        <f>#REF!+#REF!</f>
        <v>#REF!</v>
      </c>
      <c r="I795" s="40" t="e">
        <f>SUM(C795:H795)+'BC1-3'!S795</f>
        <v>#REF!</v>
      </c>
    </row>
    <row r="796" spans="1:9" ht="12.75" customHeight="1" x14ac:dyDescent="0.2">
      <c r="A796" s="38" t="e">
        <f>#REF!</f>
        <v>#REF!</v>
      </c>
      <c r="B796" s="39" t="e">
        <f>#REF!</f>
        <v>#REF!</v>
      </c>
      <c r="C796" s="41" t="e">
        <f>#REF!+#REF!</f>
        <v>#REF!</v>
      </c>
      <c r="D796" s="41" t="e">
        <f>#REF!</f>
        <v>#REF!</v>
      </c>
      <c r="E796" s="41" t="e">
        <f>#REF!+#REF!</f>
        <v>#REF!</v>
      </c>
      <c r="F796" s="41" t="e">
        <f>#REF!+#REF!</f>
        <v>#REF!</v>
      </c>
      <c r="G796" s="41" t="e">
        <f>#REF!+#REF!</f>
        <v>#REF!</v>
      </c>
      <c r="H796" s="41" t="e">
        <f>#REF!+#REF!</f>
        <v>#REF!</v>
      </c>
      <c r="I796" s="40" t="e">
        <f>SUM(C796:H796)+'BC1-3'!S796</f>
        <v>#REF!</v>
      </c>
    </row>
    <row r="797" spans="1:9" ht="12.75" customHeight="1" x14ac:dyDescent="0.2">
      <c r="A797" s="38" t="e">
        <f>#REF!</f>
        <v>#REF!</v>
      </c>
      <c r="B797" s="39" t="e">
        <f>#REF!</f>
        <v>#REF!</v>
      </c>
      <c r="C797" s="41" t="e">
        <f>#REF!+#REF!</f>
        <v>#REF!</v>
      </c>
      <c r="D797" s="41" t="e">
        <f>#REF!</f>
        <v>#REF!</v>
      </c>
      <c r="E797" s="41" t="e">
        <f>#REF!+#REF!</f>
        <v>#REF!</v>
      </c>
      <c r="F797" s="41" t="e">
        <f>#REF!+#REF!</f>
        <v>#REF!</v>
      </c>
      <c r="G797" s="41" t="e">
        <f>#REF!+#REF!</f>
        <v>#REF!</v>
      </c>
      <c r="H797" s="41" t="e">
        <f>#REF!+#REF!</f>
        <v>#REF!</v>
      </c>
      <c r="I797" s="40" t="e">
        <f>SUM(C797:H797)+'BC1-3'!S797</f>
        <v>#REF!</v>
      </c>
    </row>
    <row r="798" spans="1:9" ht="12.75" customHeight="1" x14ac:dyDescent="0.2">
      <c r="A798" s="38" t="e">
        <f>#REF!</f>
        <v>#REF!</v>
      </c>
      <c r="B798" s="39" t="e">
        <f>#REF!</f>
        <v>#REF!</v>
      </c>
      <c r="C798" s="41" t="e">
        <f>#REF!+#REF!</f>
        <v>#REF!</v>
      </c>
      <c r="D798" s="41" t="e">
        <f>#REF!</f>
        <v>#REF!</v>
      </c>
      <c r="E798" s="41" t="e">
        <f>#REF!+#REF!</f>
        <v>#REF!</v>
      </c>
      <c r="F798" s="41" t="e">
        <f>#REF!+#REF!</f>
        <v>#REF!</v>
      </c>
      <c r="G798" s="41" t="e">
        <f>#REF!+#REF!</f>
        <v>#REF!</v>
      </c>
      <c r="H798" s="41" t="e">
        <f>#REF!+#REF!</f>
        <v>#REF!</v>
      </c>
      <c r="I798" s="40" t="e">
        <f>SUM(C798:H798)+'BC1-3'!S798</f>
        <v>#REF!</v>
      </c>
    </row>
    <row r="799" spans="1:9" ht="12.75" customHeight="1" x14ac:dyDescent="0.2">
      <c r="A799" s="38" t="e">
        <f>#REF!</f>
        <v>#REF!</v>
      </c>
      <c r="B799" s="39" t="e">
        <f>#REF!</f>
        <v>#REF!</v>
      </c>
      <c r="C799" s="41" t="e">
        <f>#REF!+#REF!</f>
        <v>#REF!</v>
      </c>
      <c r="D799" s="41" t="e">
        <f>#REF!</f>
        <v>#REF!</v>
      </c>
      <c r="E799" s="41" t="e">
        <f>#REF!+#REF!</f>
        <v>#REF!</v>
      </c>
      <c r="F799" s="41" t="e">
        <f>#REF!+#REF!</f>
        <v>#REF!</v>
      </c>
      <c r="G799" s="41" t="e">
        <f>#REF!+#REF!</f>
        <v>#REF!</v>
      </c>
      <c r="H799" s="41" t="e">
        <f>#REF!+#REF!</f>
        <v>#REF!</v>
      </c>
      <c r="I799" s="40" t="e">
        <f>SUM(C799:H799)+'BC1-3'!S799</f>
        <v>#REF!</v>
      </c>
    </row>
    <row r="800" spans="1:9" ht="12.75" customHeight="1" x14ac:dyDescent="0.2">
      <c r="A800" s="38" t="e">
        <f>#REF!</f>
        <v>#REF!</v>
      </c>
      <c r="B800" s="39" t="e">
        <f>#REF!</f>
        <v>#REF!</v>
      </c>
      <c r="C800" s="41" t="e">
        <f>#REF!+#REF!</f>
        <v>#REF!</v>
      </c>
      <c r="D800" s="41" t="e">
        <f>#REF!</f>
        <v>#REF!</v>
      </c>
      <c r="E800" s="41" t="e">
        <f>#REF!+#REF!</f>
        <v>#REF!</v>
      </c>
      <c r="F800" s="41" t="e">
        <f>#REF!+#REF!</f>
        <v>#REF!</v>
      </c>
      <c r="G800" s="41" t="e">
        <f>#REF!+#REF!</f>
        <v>#REF!</v>
      </c>
      <c r="H800" s="41" t="e">
        <f>#REF!+#REF!</f>
        <v>#REF!</v>
      </c>
      <c r="I800" s="40" t="e">
        <f>SUM(C800:H800)+'BC1-3'!S800</f>
        <v>#REF!</v>
      </c>
    </row>
    <row r="801" spans="1:9" ht="12.75" customHeight="1" x14ac:dyDescent="0.2">
      <c r="A801" s="38" t="e">
        <f>#REF!</f>
        <v>#REF!</v>
      </c>
      <c r="B801" s="39" t="e">
        <f>#REF!</f>
        <v>#REF!</v>
      </c>
      <c r="C801" s="41" t="e">
        <f>#REF!+#REF!</f>
        <v>#REF!</v>
      </c>
      <c r="D801" s="41" t="e">
        <f>#REF!</f>
        <v>#REF!</v>
      </c>
      <c r="E801" s="41" t="e">
        <f>#REF!+#REF!</f>
        <v>#REF!</v>
      </c>
      <c r="F801" s="41" t="e">
        <f>#REF!+#REF!</f>
        <v>#REF!</v>
      </c>
      <c r="G801" s="41" t="e">
        <f>#REF!+#REF!</f>
        <v>#REF!</v>
      </c>
      <c r="H801" s="41" t="e">
        <f>#REF!+#REF!</f>
        <v>#REF!</v>
      </c>
      <c r="I801" s="40" t="e">
        <f>SUM(C801:H801)+'BC1-3'!S801</f>
        <v>#REF!</v>
      </c>
    </row>
    <row r="802" spans="1:9" ht="12.75" customHeight="1" x14ac:dyDescent="0.2">
      <c r="A802" s="38" t="e">
        <f>#REF!</f>
        <v>#REF!</v>
      </c>
      <c r="B802" s="39" t="e">
        <f>#REF!</f>
        <v>#REF!</v>
      </c>
      <c r="C802" s="41" t="e">
        <f>#REF!+#REF!</f>
        <v>#REF!</v>
      </c>
      <c r="D802" s="41" t="e">
        <f>#REF!</f>
        <v>#REF!</v>
      </c>
      <c r="E802" s="41" t="e">
        <f>#REF!+#REF!</f>
        <v>#REF!</v>
      </c>
      <c r="F802" s="41" t="e">
        <f>#REF!+#REF!</f>
        <v>#REF!</v>
      </c>
      <c r="G802" s="41" t="e">
        <f>#REF!+#REF!</f>
        <v>#REF!</v>
      </c>
      <c r="H802" s="41" t="e">
        <f>#REF!+#REF!</f>
        <v>#REF!</v>
      </c>
      <c r="I802" s="40" t="e">
        <f>SUM(C802:H802)+'BC1-3'!S802</f>
        <v>#REF!</v>
      </c>
    </row>
    <row r="803" spans="1:9" ht="12.75" customHeight="1" x14ac:dyDescent="0.2">
      <c r="A803" s="38" t="e">
        <f>#REF!</f>
        <v>#REF!</v>
      </c>
      <c r="B803" s="39" t="e">
        <f>#REF!</f>
        <v>#REF!</v>
      </c>
      <c r="C803" s="41" t="e">
        <f>#REF!+#REF!</f>
        <v>#REF!</v>
      </c>
      <c r="D803" s="41" t="e">
        <f>#REF!</f>
        <v>#REF!</v>
      </c>
      <c r="E803" s="41" t="e">
        <f>#REF!+#REF!</f>
        <v>#REF!</v>
      </c>
      <c r="F803" s="41" t="e">
        <f>#REF!+#REF!</f>
        <v>#REF!</v>
      </c>
      <c r="G803" s="41" t="e">
        <f>#REF!+#REF!</f>
        <v>#REF!</v>
      </c>
      <c r="H803" s="41" t="e">
        <f>#REF!+#REF!</f>
        <v>#REF!</v>
      </c>
      <c r="I803" s="40" t="e">
        <f>SUM(C803:H803)+'BC1-3'!S803</f>
        <v>#REF!</v>
      </c>
    </row>
    <row r="804" spans="1:9" ht="12.75" customHeight="1" x14ac:dyDescent="0.2">
      <c r="A804" s="38" t="e">
        <f>#REF!</f>
        <v>#REF!</v>
      </c>
      <c r="B804" s="39" t="e">
        <f>#REF!</f>
        <v>#REF!</v>
      </c>
      <c r="C804" s="41" t="e">
        <f>#REF!+#REF!</f>
        <v>#REF!</v>
      </c>
      <c r="D804" s="41" t="e">
        <f>#REF!</f>
        <v>#REF!</v>
      </c>
      <c r="E804" s="41" t="e">
        <f>#REF!+#REF!</f>
        <v>#REF!</v>
      </c>
      <c r="F804" s="41" t="e">
        <f>#REF!+#REF!</f>
        <v>#REF!</v>
      </c>
      <c r="G804" s="41" t="e">
        <f>#REF!+#REF!</f>
        <v>#REF!</v>
      </c>
      <c r="H804" s="41" t="e">
        <f>#REF!+#REF!</f>
        <v>#REF!</v>
      </c>
      <c r="I804" s="40" t="e">
        <f>SUM(C804:H804)+'BC1-3'!S804</f>
        <v>#REF!</v>
      </c>
    </row>
    <row r="805" spans="1:9" ht="12.75" customHeight="1" x14ac:dyDescent="0.2">
      <c r="A805" s="38" t="e">
        <f>#REF!</f>
        <v>#REF!</v>
      </c>
      <c r="B805" s="39" t="e">
        <f>#REF!</f>
        <v>#REF!</v>
      </c>
      <c r="C805" s="41" t="e">
        <f>#REF!+#REF!</f>
        <v>#REF!</v>
      </c>
      <c r="D805" s="41" t="e">
        <f>#REF!</f>
        <v>#REF!</v>
      </c>
      <c r="E805" s="41" t="e">
        <f>#REF!+#REF!</f>
        <v>#REF!</v>
      </c>
      <c r="F805" s="41" t="e">
        <f>#REF!+#REF!</f>
        <v>#REF!</v>
      </c>
      <c r="G805" s="41" t="e">
        <f>#REF!+#REF!</f>
        <v>#REF!</v>
      </c>
      <c r="H805" s="41" t="e">
        <f>#REF!+#REF!</f>
        <v>#REF!</v>
      </c>
      <c r="I805" s="40" t="e">
        <f>SUM(C805:H805)+'BC1-3'!S805</f>
        <v>#REF!</v>
      </c>
    </row>
    <row r="806" spans="1:9" ht="12.75" customHeight="1" x14ac:dyDescent="0.2">
      <c r="A806" s="38" t="e">
        <f>#REF!</f>
        <v>#REF!</v>
      </c>
      <c r="B806" s="39" t="e">
        <f>#REF!</f>
        <v>#REF!</v>
      </c>
      <c r="C806" s="41" t="e">
        <f>#REF!+#REF!</f>
        <v>#REF!</v>
      </c>
      <c r="D806" s="41" t="e">
        <f>#REF!</f>
        <v>#REF!</v>
      </c>
      <c r="E806" s="41" t="e">
        <f>#REF!+#REF!</f>
        <v>#REF!</v>
      </c>
      <c r="F806" s="41" t="e">
        <f>#REF!+#REF!</f>
        <v>#REF!</v>
      </c>
      <c r="G806" s="41" t="e">
        <f>#REF!+#REF!</f>
        <v>#REF!</v>
      </c>
      <c r="H806" s="41" t="e">
        <f>#REF!+#REF!</f>
        <v>#REF!</v>
      </c>
      <c r="I806" s="40" t="e">
        <f>SUM(C806:H806)+'BC1-3'!S806</f>
        <v>#REF!</v>
      </c>
    </row>
    <row r="807" spans="1:9" ht="12.75" customHeight="1" x14ac:dyDescent="0.2">
      <c r="A807" s="38" t="e">
        <f>#REF!</f>
        <v>#REF!</v>
      </c>
      <c r="B807" s="39" t="e">
        <f>#REF!</f>
        <v>#REF!</v>
      </c>
      <c r="C807" s="41" t="e">
        <f>#REF!+#REF!</f>
        <v>#REF!</v>
      </c>
      <c r="D807" s="41" t="e">
        <f>#REF!</f>
        <v>#REF!</v>
      </c>
      <c r="E807" s="41" t="e">
        <f>#REF!+#REF!</f>
        <v>#REF!</v>
      </c>
      <c r="F807" s="41" t="e">
        <f>#REF!+#REF!</f>
        <v>#REF!</v>
      </c>
      <c r="G807" s="41" t="e">
        <f>#REF!+#REF!</f>
        <v>#REF!</v>
      </c>
      <c r="H807" s="41" t="e">
        <f>#REF!+#REF!</f>
        <v>#REF!</v>
      </c>
      <c r="I807" s="40" t="e">
        <f>SUM(C807:H807)+'BC1-3'!S807</f>
        <v>#REF!</v>
      </c>
    </row>
    <row r="808" spans="1:9" ht="12.75" customHeight="1" x14ac:dyDescent="0.2">
      <c r="A808" s="38" t="e">
        <f>#REF!</f>
        <v>#REF!</v>
      </c>
      <c r="B808" s="39" t="e">
        <f>#REF!</f>
        <v>#REF!</v>
      </c>
      <c r="C808" s="41" t="e">
        <f>#REF!+#REF!</f>
        <v>#REF!</v>
      </c>
      <c r="D808" s="41" t="e">
        <f>#REF!</f>
        <v>#REF!</v>
      </c>
      <c r="E808" s="41" t="e">
        <f>#REF!+#REF!</f>
        <v>#REF!</v>
      </c>
      <c r="F808" s="41" t="e">
        <f>#REF!+#REF!</f>
        <v>#REF!</v>
      </c>
      <c r="G808" s="41" t="e">
        <f>#REF!+#REF!</f>
        <v>#REF!</v>
      </c>
      <c r="H808" s="41" t="e">
        <f>#REF!+#REF!</f>
        <v>#REF!</v>
      </c>
      <c r="I808" s="40" t="e">
        <f>SUM(C808:H808)+'BC1-3'!S808</f>
        <v>#REF!</v>
      </c>
    </row>
    <row r="809" spans="1:9" ht="12.75" customHeight="1" x14ac:dyDescent="0.2">
      <c r="A809" s="38" t="e">
        <f>#REF!</f>
        <v>#REF!</v>
      </c>
      <c r="B809" s="39" t="e">
        <f>#REF!</f>
        <v>#REF!</v>
      </c>
      <c r="C809" s="41" t="e">
        <f>#REF!+#REF!</f>
        <v>#REF!</v>
      </c>
      <c r="D809" s="41" t="e">
        <f>#REF!</f>
        <v>#REF!</v>
      </c>
      <c r="E809" s="41" t="e">
        <f>#REF!+#REF!</f>
        <v>#REF!</v>
      </c>
      <c r="F809" s="41" t="e">
        <f>#REF!+#REF!</f>
        <v>#REF!</v>
      </c>
      <c r="G809" s="41" t="e">
        <f>#REF!+#REF!</f>
        <v>#REF!</v>
      </c>
      <c r="H809" s="41" t="e">
        <f>#REF!+#REF!</f>
        <v>#REF!</v>
      </c>
      <c r="I809" s="40" t="e">
        <f>SUM(C809:H809)+'BC1-3'!S809</f>
        <v>#REF!</v>
      </c>
    </row>
    <row r="810" spans="1:9" ht="12.75" customHeight="1" x14ac:dyDescent="0.2">
      <c r="A810" s="38" t="e">
        <f>#REF!</f>
        <v>#REF!</v>
      </c>
      <c r="B810" s="39" t="e">
        <f>#REF!</f>
        <v>#REF!</v>
      </c>
      <c r="C810" s="41" t="e">
        <f>#REF!+#REF!</f>
        <v>#REF!</v>
      </c>
      <c r="D810" s="41" t="e">
        <f>#REF!</f>
        <v>#REF!</v>
      </c>
      <c r="E810" s="41" t="e">
        <f>#REF!+#REF!</f>
        <v>#REF!</v>
      </c>
      <c r="F810" s="41" t="e">
        <f>#REF!+#REF!</f>
        <v>#REF!</v>
      </c>
      <c r="G810" s="41" t="e">
        <f>#REF!+#REF!</f>
        <v>#REF!</v>
      </c>
      <c r="H810" s="41" t="e">
        <f>#REF!+#REF!</f>
        <v>#REF!</v>
      </c>
      <c r="I810" s="40" t="e">
        <f>SUM(C810:H810)+'BC1-3'!S810</f>
        <v>#REF!</v>
      </c>
    </row>
    <row r="811" spans="1:9" ht="12.75" customHeight="1" x14ac:dyDescent="0.2">
      <c r="A811" s="38" t="e">
        <f>#REF!</f>
        <v>#REF!</v>
      </c>
      <c r="B811" s="39" t="e">
        <f>#REF!</f>
        <v>#REF!</v>
      </c>
      <c r="C811" s="41" t="e">
        <f>#REF!+#REF!</f>
        <v>#REF!</v>
      </c>
      <c r="D811" s="41" t="e">
        <f>#REF!</f>
        <v>#REF!</v>
      </c>
      <c r="E811" s="41" t="e">
        <f>#REF!+#REF!</f>
        <v>#REF!</v>
      </c>
      <c r="F811" s="41" t="e">
        <f>#REF!+#REF!</f>
        <v>#REF!</v>
      </c>
      <c r="G811" s="41" t="e">
        <f>#REF!+#REF!</f>
        <v>#REF!</v>
      </c>
      <c r="H811" s="41" t="e">
        <f>#REF!+#REF!</f>
        <v>#REF!</v>
      </c>
      <c r="I811" s="40" t="e">
        <f>SUM(C811:H811)+'BC1-3'!S811</f>
        <v>#REF!</v>
      </c>
    </row>
    <row r="812" spans="1:9" ht="12.75" customHeight="1" x14ac:dyDescent="0.2">
      <c r="A812" s="38" t="e">
        <f>#REF!</f>
        <v>#REF!</v>
      </c>
      <c r="B812" s="39" t="e">
        <f>#REF!</f>
        <v>#REF!</v>
      </c>
      <c r="C812" s="41" t="e">
        <f>#REF!+#REF!</f>
        <v>#REF!</v>
      </c>
      <c r="D812" s="41" t="e">
        <f>#REF!</f>
        <v>#REF!</v>
      </c>
      <c r="E812" s="41" t="e">
        <f>#REF!+#REF!</f>
        <v>#REF!</v>
      </c>
      <c r="F812" s="41" t="e">
        <f>#REF!+#REF!</f>
        <v>#REF!</v>
      </c>
      <c r="G812" s="41" t="e">
        <f>#REF!+#REF!</f>
        <v>#REF!</v>
      </c>
      <c r="H812" s="41" t="e">
        <f>#REF!+#REF!</f>
        <v>#REF!</v>
      </c>
      <c r="I812" s="40" t="e">
        <f>SUM(C812:H812)+'BC1-3'!S812</f>
        <v>#REF!</v>
      </c>
    </row>
    <row r="813" spans="1:9" ht="12.75" customHeight="1" x14ac:dyDescent="0.2">
      <c r="A813" s="38" t="e">
        <f>#REF!</f>
        <v>#REF!</v>
      </c>
      <c r="B813" s="39" t="e">
        <f>#REF!</f>
        <v>#REF!</v>
      </c>
      <c r="C813" s="41" t="e">
        <f>#REF!+#REF!</f>
        <v>#REF!</v>
      </c>
      <c r="D813" s="41" t="e">
        <f>#REF!</f>
        <v>#REF!</v>
      </c>
      <c r="E813" s="41" t="e">
        <f>#REF!+#REF!</f>
        <v>#REF!</v>
      </c>
      <c r="F813" s="41" t="e">
        <f>#REF!+#REF!</f>
        <v>#REF!</v>
      </c>
      <c r="G813" s="41" t="e">
        <f>#REF!+#REF!</f>
        <v>#REF!</v>
      </c>
      <c r="H813" s="41" t="e">
        <f>#REF!+#REF!</f>
        <v>#REF!</v>
      </c>
      <c r="I813" s="40" t="e">
        <f>SUM(C813:H813)+'BC1-3'!S813</f>
        <v>#REF!</v>
      </c>
    </row>
    <row r="814" spans="1:9" ht="12.75" customHeight="1" x14ac:dyDescent="0.2">
      <c r="A814" s="38" t="e">
        <f>#REF!</f>
        <v>#REF!</v>
      </c>
      <c r="B814" s="39" t="e">
        <f>#REF!</f>
        <v>#REF!</v>
      </c>
      <c r="C814" s="41" t="e">
        <f>#REF!+#REF!</f>
        <v>#REF!</v>
      </c>
      <c r="D814" s="41" t="e">
        <f>#REF!</f>
        <v>#REF!</v>
      </c>
      <c r="E814" s="41" t="e">
        <f>#REF!+#REF!</f>
        <v>#REF!</v>
      </c>
      <c r="F814" s="41" t="e">
        <f>#REF!+#REF!</f>
        <v>#REF!</v>
      </c>
      <c r="G814" s="41" t="e">
        <f>#REF!+#REF!</f>
        <v>#REF!</v>
      </c>
      <c r="H814" s="41" t="e">
        <f>#REF!+#REF!</f>
        <v>#REF!</v>
      </c>
      <c r="I814" s="40" t="e">
        <f>SUM(C814:H814)+'BC1-3'!S814</f>
        <v>#REF!</v>
      </c>
    </row>
    <row r="815" spans="1:9" ht="12.75" customHeight="1" x14ac:dyDescent="0.2">
      <c r="A815" s="38" t="e">
        <f>#REF!</f>
        <v>#REF!</v>
      </c>
      <c r="B815" s="39" t="e">
        <f>#REF!</f>
        <v>#REF!</v>
      </c>
      <c r="C815" s="41" t="e">
        <f>#REF!+#REF!</f>
        <v>#REF!</v>
      </c>
      <c r="D815" s="41" t="e">
        <f>#REF!</f>
        <v>#REF!</v>
      </c>
      <c r="E815" s="41" t="e">
        <f>#REF!+#REF!</f>
        <v>#REF!</v>
      </c>
      <c r="F815" s="41" t="e">
        <f>#REF!+#REF!</f>
        <v>#REF!</v>
      </c>
      <c r="G815" s="41" t="e">
        <f>#REF!+#REF!</f>
        <v>#REF!</v>
      </c>
      <c r="H815" s="41" t="e">
        <f>#REF!+#REF!</f>
        <v>#REF!</v>
      </c>
      <c r="I815" s="40" t="e">
        <f>SUM(C815:H815)+'BC1-3'!S815</f>
        <v>#REF!</v>
      </c>
    </row>
    <row r="816" spans="1:9" ht="12.75" customHeight="1" x14ac:dyDescent="0.2">
      <c r="A816" s="38" t="e">
        <f>#REF!</f>
        <v>#REF!</v>
      </c>
      <c r="B816" s="39" t="e">
        <f>#REF!</f>
        <v>#REF!</v>
      </c>
      <c r="C816" s="41" t="e">
        <f>#REF!+#REF!</f>
        <v>#REF!</v>
      </c>
      <c r="D816" s="41" t="e">
        <f>#REF!</f>
        <v>#REF!</v>
      </c>
      <c r="E816" s="41" t="e">
        <f>#REF!+#REF!</f>
        <v>#REF!</v>
      </c>
      <c r="F816" s="41" t="e">
        <f>#REF!+#REF!</f>
        <v>#REF!</v>
      </c>
      <c r="G816" s="41" t="e">
        <f>#REF!+#REF!</f>
        <v>#REF!</v>
      </c>
      <c r="H816" s="41" t="e">
        <f>#REF!+#REF!</f>
        <v>#REF!</v>
      </c>
      <c r="I816" s="40" t="e">
        <f>SUM(C816:H816)+'BC1-3'!S816</f>
        <v>#REF!</v>
      </c>
    </row>
    <row r="817" spans="1:9" ht="12.75" customHeight="1" x14ac:dyDescent="0.2">
      <c r="A817" s="38" t="e">
        <f>#REF!</f>
        <v>#REF!</v>
      </c>
      <c r="B817" s="39" t="e">
        <f>#REF!</f>
        <v>#REF!</v>
      </c>
      <c r="C817" s="41" t="e">
        <f>#REF!+#REF!</f>
        <v>#REF!</v>
      </c>
      <c r="D817" s="41" t="e">
        <f>#REF!</f>
        <v>#REF!</v>
      </c>
      <c r="E817" s="41" t="e">
        <f>#REF!+#REF!</f>
        <v>#REF!</v>
      </c>
      <c r="F817" s="41" t="e">
        <f>#REF!+#REF!</f>
        <v>#REF!</v>
      </c>
      <c r="G817" s="41" t="e">
        <f>#REF!+#REF!</f>
        <v>#REF!</v>
      </c>
      <c r="H817" s="41" t="e">
        <f>#REF!+#REF!</f>
        <v>#REF!</v>
      </c>
      <c r="I817" s="40" t="e">
        <f>SUM(C817:H817)+'BC1-3'!S817</f>
        <v>#REF!</v>
      </c>
    </row>
    <row r="818" spans="1:9" ht="12.75" customHeight="1" x14ac:dyDescent="0.2">
      <c r="A818" s="38" t="e">
        <f>#REF!</f>
        <v>#REF!</v>
      </c>
      <c r="B818" s="39" t="e">
        <f>#REF!</f>
        <v>#REF!</v>
      </c>
      <c r="C818" s="41" t="e">
        <f>#REF!+#REF!</f>
        <v>#REF!</v>
      </c>
      <c r="D818" s="41" t="e">
        <f>#REF!</f>
        <v>#REF!</v>
      </c>
      <c r="E818" s="41" t="e">
        <f>#REF!+#REF!</f>
        <v>#REF!</v>
      </c>
      <c r="F818" s="41" t="e">
        <f>#REF!+#REF!</f>
        <v>#REF!</v>
      </c>
      <c r="G818" s="41" t="e">
        <f>#REF!+#REF!</f>
        <v>#REF!</v>
      </c>
      <c r="H818" s="41" t="e">
        <f>#REF!+#REF!</f>
        <v>#REF!</v>
      </c>
      <c r="I818" s="40" t="e">
        <f>SUM(C818:H818)+'BC1-3'!S818</f>
        <v>#REF!</v>
      </c>
    </row>
    <row r="819" spans="1:9" ht="12.75" customHeight="1" x14ac:dyDescent="0.2">
      <c r="A819" s="38" t="e">
        <f>#REF!</f>
        <v>#REF!</v>
      </c>
      <c r="B819" s="39" t="e">
        <f>#REF!</f>
        <v>#REF!</v>
      </c>
      <c r="C819" s="41" t="e">
        <f>#REF!+#REF!</f>
        <v>#REF!</v>
      </c>
      <c r="D819" s="41" t="e">
        <f>#REF!</f>
        <v>#REF!</v>
      </c>
      <c r="E819" s="41" t="e">
        <f>#REF!+#REF!</f>
        <v>#REF!</v>
      </c>
      <c r="F819" s="41" t="e">
        <f>#REF!+#REF!</f>
        <v>#REF!</v>
      </c>
      <c r="G819" s="41" t="e">
        <f>#REF!+#REF!</f>
        <v>#REF!</v>
      </c>
      <c r="H819" s="41" t="e">
        <f>#REF!+#REF!</f>
        <v>#REF!</v>
      </c>
      <c r="I819" s="40" t="e">
        <f>SUM(C819:H819)+'BC1-3'!S819</f>
        <v>#REF!</v>
      </c>
    </row>
    <row r="820" spans="1:9" ht="12.75" customHeight="1" x14ac:dyDescent="0.2">
      <c r="A820" s="38" t="e">
        <f>#REF!</f>
        <v>#REF!</v>
      </c>
      <c r="B820" s="39" t="e">
        <f>#REF!</f>
        <v>#REF!</v>
      </c>
      <c r="C820" s="41" t="e">
        <f>#REF!+#REF!</f>
        <v>#REF!</v>
      </c>
      <c r="D820" s="41" t="e">
        <f>#REF!</f>
        <v>#REF!</v>
      </c>
      <c r="E820" s="41" t="e">
        <f>#REF!+#REF!</f>
        <v>#REF!</v>
      </c>
      <c r="F820" s="41" t="e">
        <f>#REF!+#REF!</f>
        <v>#REF!</v>
      </c>
      <c r="G820" s="41" t="e">
        <f>#REF!+#REF!</f>
        <v>#REF!</v>
      </c>
      <c r="H820" s="41" t="e">
        <f>#REF!+#REF!</f>
        <v>#REF!</v>
      </c>
      <c r="I820" s="40" t="e">
        <f>SUM(C820:H820)+'BC1-3'!S820</f>
        <v>#REF!</v>
      </c>
    </row>
    <row r="821" spans="1:9" ht="12.75" customHeight="1" x14ac:dyDescent="0.2">
      <c r="A821" s="38" t="e">
        <f>#REF!</f>
        <v>#REF!</v>
      </c>
      <c r="B821" s="39" t="e">
        <f>#REF!</f>
        <v>#REF!</v>
      </c>
      <c r="C821" s="41" t="e">
        <f>#REF!+#REF!</f>
        <v>#REF!</v>
      </c>
      <c r="D821" s="41" t="e">
        <f>#REF!</f>
        <v>#REF!</v>
      </c>
      <c r="E821" s="41" t="e">
        <f>#REF!+#REF!</f>
        <v>#REF!</v>
      </c>
      <c r="F821" s="41" t="e">
        <f>#REF!+#REF!</f>
        <v>#REF!</v>
      </c>
      <c r="G821" s="41" t="e">
        <f>#REF!+#REF!</f>
        <v>#REF!</v>
      </c>
      <c r="H821" s="41" t="e">
        <f>#REF!+#REF!</f>
        <v>#REF!</v>
      </c>
      <c r="I821" s="40" t="e">
        <f>SUM(C821:H821)+'BC1-3'!S821</f>
        <v>#REF!</v>
      </c>
    </row>
    <row r="822" spans="1:9" ht="12.75" customHeight="1" x14ac:dyDescent="0.2">
      <c r="A822" s="38" t="e">
        <f>#REF!</f>
        <v>#REF!</v>
      </c>
      <c r="B822" s="39" t="e">
        <f>#REF!</f>
        <v>#REF!</v>
      </c>
      <c r="C822" s="41" t="e">
        <f>#REF!+#REF!</f>
        <v>#REF!</v>
      </c>
      <c r="D822" s="41" t="e">
        <f>#REF!</f>
        <v>#REF!</v>
      </c>
      <c r="E822" s="41" t="e">
        <f>#REF!+#REF!</f>
        <v>#REF!</v>
      </c>
      <c r="F822" s="41" t="e">
        <f>#REF!+#REF!</f>
        <v>#REF!</v>
      </c>
      <c r="G822" s="41" t="e">
        <f>#REF!+#REF!</f>
        <v>#REF!</v>
      </c>
      <c r="H822" s="41" t="e">
        <f>#REF!+#REF!</f>
        <v>#REF!</v>
      </c>
      <c r="I822" s="40" t="e">
        <f>SUM(C822:H822)+'BC1-3'!S822</f>
        <v>#REF!</v>
      </c>
    </row>
    <row r="823" spans="1:9" ht="12.75" customHeight="1" x14ac:dyDescent="0.2">
      <c r="A823" s="38" t="e">
        <f>#REF!</f>
        <v>#REF!</v>
      </c>
      <c r="B823" s="39" t="e">
        <f>#REF!</f>
        <v>#REF!</v>
      </c>
      <c r="C823" s="41" t="e">
        <f>#REF!+#REF!</f>
        <v>#REF!</v>
      </c>
      <c r="D823" s="41" t="e">
        <f>#REF!</f>
        <v>#REF!</v>
      </c>
      <c r="E823" s="41" t="e">
        <f>#REF!+#REF!</f>
        <v>#REF!</v>
      </c>
      <c r="F823" s="41" t="e">
        <f>#REF!+#REF!</f>
        <v>#REF!</v>
      </c>
      <c r="G823" s="41" t="e">
        <f>#REF!+#REF!</f>
        <v>#REF!</v>
      </c>
      <c r="H823" s="41" t="e">
        <f>#REF!+#REF!</f>
        <v>#REF!</v>
      </c>
      <c r="I823" s="40" t="e">
        <f>SUM(C823:H823)+'BC1-3'!S823</f>
        <v>#REF!</v>
      </c>
    </row>
    <row r="824" spans="1:9" ht="12.75" customHeight="1" x14ac:dyDescent="0.2">
      <c r="A824" s="38" t="e">
        <f>#REF!</f>
        <v>#REF!</v>
      </c>
      <c r="B824" s="39" t="e">
        <f>#REF!</f>
        <v>#REF!</v>
      </c>
      <c r="C824" s="41" t="e">
        <f>#REF!+#REF!</f>
        <v>#REF!</v>
      </c>
      <c r="D824" s="41" t="e">
        <f>#REF!</f>
        <v>#REF!</v>
      </c>
      <c r="E824" s="41" t="e">
        <f>#REF!+#REF!</f>
        <v>#REF!</v>
      </c>
      <c r="F824" s="41" t="e">
        <f>#REF!+#REF!</f>
        <v>#REF!</v>
      </c>
      <c r="G824" s="41" t="e">
        <f>#REF!+#REF!</f>
        <v>#REF!</v>
      </c>
      <c r="H824" s="41" t="e">
        <f>#REF!+#REF!</f>
        <v>#REF!</v>
      </c>
      <c r="I824" s="40" t="e">
        <f>SUM(C824:H824)+'BC1-3'!S824</f>
        <v>#REF!</v>
      </c>
    </row>
    <row r="825" spans="1:9" ht="12.75" customHeight="1" x14ac:dyDescent="0.2">
      <c r="A825" s="38" t="e">
        <f>#REF!</f>
        <v>#REF!</v>
      </c>
      <c r="B825" s="39" t="e">
        <f>#REF!</f>
        <v>#REF!</v>
      </c>
      <c r="C825" s="41" t="e">
        <f>#REF!+#REF!</f>
        <v>#REF!</v>
      </c>
      <c r="D825" s="41" t="e">
        <f>#REF!</f>
        <v>#REF!</v>
      </c>
      <c r="E825" s="41" t="e">
        <f>#REF!+#REF!</f>
        <v>#REF!</v>
      </c>
      <c r="F825" s="41" t="e">
        <f>#REF!+#REF!</f>
        <v>#REF!</v>
      </c>
      <c r="G825" s="41" t="e">
        <f>#REF!+#REF!</f>
        <v>#REF!</v>
      </c>
      <c r="H825" s="41" t="e">
        <f>#REF!+#REF!</f>
        <v>#REF!</v>
      </c>
      <c r="I825" s="40" t="e">
        <f>SUM(C825:H825)+'BC1-3'!S825</f>
        <v>#REF!</v>
      </c>
    </row>
    <row r="826" spans="1:9" ht="12.75" customHeight="1" x14ac:dyDescent="0.2">
      <c r="A826" s="38" t="e">
        <f>#REF!</f>
        <v>#REF!</v>
      </c>
      <c r="B826" s="39" t="e">
        <f>#REF!</f>
        <v>#REF!</v>
      </c>
      <c r="C826" s="41" t="e">
        <f>#REF!+#REF!</f>
        <v>#REF!</v>
      </c>
      <c r="D826" s="41" t="e">
        <f>#REF!</f>
        <v>#REF!</v>
      </c>
      <c r="E826" s="41" t="e">
        <f>#REF!+#REF!</f>
        <v>#REF!</v>
      </c>
      <c r="F826" s="41" t="e">
        <f>#REF!+#REF!</f>
        <v>#REF!</v>
      </c>
      <c r="G826" s="41" t="e">
        <f>#REF!+#REF!</f>
        <v>#REF!</v>
      </c>
      <c r="H826" s="41" t="e">
        <f>#REF!+#REF!</f>
        <v>#REF!</v>
      </c>
      <c r="I826" s="40" t="e">
        <f>SUM(C826:H826)+'BC1-3'!S826</f>
        <v>#REF!</v>
      </c>
    </row>
    <row r="827" spans="1:9" ht="12.75" customHeight="1" x14ac:dyDescent="0.2">
      <c r="A827" s="38" t="e">
        <f>#REF!</f>
        <v>#REF!</v>
      </c>
      <c r="B827" s="39" t="e">
        <f>#REF!</f>
        <v>#REF!</v>
      </c>
      <c r="C827" s="41" t="e">
        <f>#REF!+#REF!</f>
        <v>#REF!</v>
      </c>
      <c r="D827" s="41" t="e">
        <f>#REF!</f>
        <v>#REF!</v>
      </c>
      <c r="E827" s="41" t="e">
        <f>#REF!+#REF!</f>
        <v>#REF!</v>
      </c>
      <c r="F827" s="41" t="e">
        <f>#REF!+#REF!</f>
        <v>#REF!</v>
      </c>
      <c r="G827" s="41" t="e">
        <f>#REF!+#REF!</f>
        <v>#REF!</v>
      </c>
      <c r="H827" s="41" t="e">
        <f>#REF!+#REF!</f>
        <v>#REF!</v>
      </c>
      <c r="I827" s="40" t="e">
        <f>SUM(C827:H827)+'BC1-3'!S827</f>
        <v>#REF!</v>
      </c>
    </row>
    <row r="828" spans="1:9" ht="12.75" customHeight="1" x14ac:dyDescent="0.2">
      <c r="A828" s="38" t="e">
        <f>#REF!</f>
        <v>#REF!</v>
      </c>
      <c r="B828" s="39" t="e">
        <f>#REF!</f>
        <v>#REF!</v>
      </c>
      <c r="C828" s="41" t="e">
        <f>#REF!+#REF!</f>
        <v>#REF!</v>
      </c>
      <c r="D828" s="41" t="e">
        <f>#REF!</f>
        <v>#REF!</v>
      </c>
      <c r="E828" s="41" t="e">
        <f>#REF!+#REF!</f>
        <v>#REF!</v>
      </c>
      <c r="F828" s="41" t="e">
        <f>#REF!+#REF!</f>
        <v>#REF!</v>
      </c>
      <c r="G828" s="41" t="e">
        <f>#REF!+#REF!</f>
        <v>#REF!</v>
      </c>
      <c r="H828" s="41" t="e">
        <f>#REF!+#REF!</f>
        <v>#REF!</v>
      </c>
      <c r="I828" s="40" t="e">
        <f>SUM(C828:H828)+'BC1-3'!S828</f>
        <v>#REF!</v>
      </c>
    </row>
    <row r="829" spans="1:9" ht="12.75" customHeight="1" x14ac:dyDescent="0.2">
      <c r="A829" s="38" t="e">
        <f>#REF!</f>
        <v>#REF!</v>
      </c>
      <c r="B829" s="39" t="e">
        <f>#REF!</f>
        <v>#REF!</v>
      </c>
      <c r="C829" s="41" t="e">
        <f>#REF!+#REF!</f>
        <v>#REF!</v>
      </c>
      <c r="D829" s="41" t="e">
        <f>#REF!</f>
        <v>#REF!</v>
      </c>
      <c r="E829" s="41" t="e">
        <f>#REF!+#REF!</f>
        <v>#REF!</v>
      </c>
      <c r="F829" s="41" t="e">
        <f>#REF!+#REF!</f>
        <v>#REF!</v>
      </c>
      <c r="G829" s="41" t="e">
        <f>#REF!+#REF!</f>
        <v>#REF!</v>
      </c>
      <c r="H829" s="41" t="e">
        <f>#REF!+#REF!</f>
        <v>#REF!</v>
      </c>
      <c r="I829" s="40" t="e">
        <f>SUM(C829:H829)+'BC1-3'!S829</f>
        <v>#REF!</v>
      </c>
    </row>
    <row r="830" spans="1:9" ht="12.75" customHeight="1" x14ac:dyDescent="0.2">
      <c r="A830" s="38" t="e">
        <f>#REF!</f>
        <v>#REF!</v>
      </c>
      <c r="B830" s="39" t="e">
        <f>#REF!</f>
        <v>#REF!</v>
      </c>
      <c r="C830" s="41" t="e">
        <f>#REF!+#REF!</f>
        <v>#REF!</v>
      </c>
      <c r="D830" s="41" t="e">
        <f>#REF!</f>
        <v>#REF!</v>
      </c>
      <c r="E830" s="41" t="e">
        <f>#REF!+#REF!</f>
        <v>#REF!</v>
      </c>
      <c r="F830" s="41" t="e">
        <f>#REF!+#REF!</f>
        <v>#REF!</v>
      </c>
      <c r="G830" s="41" t="e">
        <f>#REF!+#REF!</f>
        <v>#REF!</v>
      </c>
      <c r="H830" s="41" t="e">
        <f>#REF!+#REF!</f>
        <v>#REF!</v>
      </c>
      <c r="I830" s="40" t="e">
        <f>SUM(C830:H830)+'BC1-3'!S830</f>
        <v>#REF!</v>
      </c>
    </row>
    <row r="831" spans="1:9" ht="12.75" customHeight="1" x14ac:dyDescent="0.2">
      <c r="A831" s="38" t="e">
        <f>#REF!</f>
        <v>#REF!</v>
      </c>
      <c r="B831" s="39" t="e">
        <f>#REF!</f>
        <v>#REF!</v>
      </c>
      <c r="C831" s="41" t="e">
        <f>#REF!+#REF!</f>
        <v>#REF!</v>
      </c>
      <c r="D831" s="41" t="e">
        <f>#REF!</f>
        <v>#REF!</v>
      </c>
      <c r="E831" s="41" t="e">
        <f>#REF!+#REF!</f>
        <v>#REF!</v>
      </c>
      <c r="F831" s="41" t="e">
        <f>#REF!+#REF!</f>
        <v>#REF!</v>
      </c>
      <c r="G831" s="41" t="e">
        <f>#REF!+#REF!</f>
        <v>#REF!</v>
      </c>
      <c r="H831" s="41" t="e">
        <f>#REF!+#REF!</f>
        <v>#REF!</v>
      </c>
      <c r="I831" s="40" t="e">
        <f>SUM(C831:H831)+'BC1-3'!S831</f>
        <v>#REF!</v>
      </c>
    </row>
    <row r="832" spans="1:9" ht="12.75" customHeight="1" x14ac:dyDescent="0.2">
      <c r="A832" s="38" t="e">
        <f>#REF!</f>
        <v>#REF!</v>
      </c>
      <c r="B832" s="39" t="e">
        <f>#REF!</f>
        <v>#REF!</v>
      </c>
      <c r="C832" s="41" t="e">
        <f>#REF!+#REF!</f>
        <v>#REF!</v>
      </c>
      <c r="D832" s="41" t="e">
        <f>#REF!</f>
        <v>#REF!</v>
      </c>
      <c r="E832" s="41" t="e">
        <f>#REF!+#REF!</f>
        <v>#REF!</v>
      </c>
      <c r="F832" s="41" t="e">
        <f>#REF!+#REF!</f>
        <v>#REF!</v>
      </c>
      <c r="G832" s="41" t="e">
        <f>#REF!+#REF!</f>
        <v>#REF!</v>
      </c>
      <c r="H832" s="41" t="e">
        <f>#REF!+#REF!</f>
        <v>#REF!</v>
      </c>
      <c r="I832" s="40" t="e">
        <f>SUM(C832:H832)+'BC1-3'!S832</f>
        <v>#REF!</v>
      </c>
    </row>
    <row r="833" spans="1:9" ht="12.75" customHeight="1" x14ac:dyDescent="0.2">
      <c r="A833" s="38" t="e">
        <f>#REF!</f>
        <v>#REF!</v>
      </c>
      <c r="B833" s="39" t="e">
        <f>#REF!</f>
        <v>#REF!</v>
      </c>
      <c r="C833" s="41" t="e">
        <f>#REF!+#REF!</f>
        <v>#REF!</v>
      </c>
      <c r="D833" s="41" t="e">
        <f>#REF!</f>
        <v>#REF!</v>
      </c>
      <c r="E833" s="41" t="e">
        <f>#REF!+#REF!</f>
        <v>#REF!</v>
      </c>
      <c r="F833" s="41" t="e">
        <f>#REF!+#REF!</f>
        <v>#REF!</v>
      </c>
      <c r="G833" s="41" t="e">
        <f>#REF!+#REF!</f>
        <v>#REF!</v>
      </c>
      <c r="H833" s="41" t="e">
        <f>#REF!+#REF!</f>
        <v>#REF!</v>
      </c>
      <c r="I833" s="40" t="e">
        <f>SUM(C833:H833)+'BC1-3'!S833</f>
        <v>#REF!</v>
      </c>
    </row>
    <row r="834" spans="1:9" ht="12.75" customHeight="1" x14ac:dyDescent="0.2">
      <c r="A834" s="38" t="e">
        <f>#REF!</f>
        <v>#REF!</v>
      </c>
      <c r="B834" s="39" t="e">
        <f>#REF!</f>
        <v>#REF!</v>
      </c>
      <c r="C834" s="41" t="e">
        <f>#REF!+#REF!</f>
        <v>#REF!</v>
      </c>
      <c r="D834" s="41" t="e">
        <f>#REF!</f>
        <v>#REF!</v>
      </c>
      <c r="E834" s="41" t="e">
        <f>#REF!+#REF!</f>
        <v>#REF!</v>
      </c>
      <c r="F834" s="41" t="e">
        <f>#REF!+#REF!</f>
        <v>#REF!</v>
      </c>
      <c r="G834" s="41" t="e">
        <f>#REF!+#REF!</f>
        <v>#REF!</v>
      </c>
      <c r="H834" s="41" t="e">
        <f>#REF!+#REF!</f>
        <v>#REF!</v>
      </c>
      <c r="I834" s="40" t="e">
        <f>SUM(C834:H834)+'BC1-3'!S834</f>
        <v>#REF!</v>
      </c>
    </row>
    <row r="835" spans="1:9" ht="12.75" customHeight="1" x14ac:dyDescent="0.2">
      <c r="A835" s="38" t="e">
        <f>#REF!</f>
        <v>#REF!</v>
      </c>
      <c r="B835" s="39" t="e">
        <f>#REF!</f>
        <v>#REF!</v>
      </c>
      <c r="C835" s="41" t="e">
        <f>#REF!+#REF!</f>
        <v>#REF!</v>
      </c>
      <c r="D835" s="41" t="e">
        <f>#REF!</f>
        <v>#REF!</v>
      </c>
      <c r="E835" s="41" t="e">
        <f>#REF!+#REF!</f>
        <v>#REF!</v>
      </c>
      <c r="F835" s="41" t="e">
        <f>#REF!+#REF!</f>
        <v>#REF!</v>
      </c>
      <c r="G835" s="41" t="e">
        <f>#REF!+#REF!</f>
        <v>#REF!</v>
      </c>
      <c r="H835" s="41" t="e">
        <f>#REF!+#REF!</f>
        <v>#REF!</v>
      </c>
      <c r="I835" s="40" t="e">
        <f>SUM(C835:H835)+'BC1-3'!S835</f>
        <v>#REF!</v>
      </c>
    </row>
    <row r="836" spans="1:9" ht="12.75" customHeight="1" x14ac:dyDescent="0.2">
      <c r="A836" s="38" t="e">
        <f>#REF!</f>
        <v>#REF!</v>
      </c>
      <c r="B836" s="39" t="e">
        <f>#REF!</f>
        <v>#REF!</v>
      </c>
      <c r="C836" s="41" t="e">
        <f>#REF!+#REF!</f>
        <v>#REF!</v>
      </c>
      <c r="D836" s="41" t="e">
        <f>#REF!</f>
        <v>#REF!</v>
      </c>
      <c r="E836" s="41" t="e">
        <f>#REF!+#REF!</f>
        <v>#REF!</v>
      </c>
      <c r="F836" s="41" t="e">
        <f>#REF!+#REF!</f>
        <v>#REF!</v>
      </c>
      <c r="G836" s="41" t="e">
        <f>#REF!+#REF!</f>
        <v>#REF!</v>
      </c>
      <c r="H836" s="41" t="e">
        <f>#REF!+#REF!</f>
        <v>#REF!</v>
      </c>
      <c r="I836" s="40" t="e">
        <f>SUM(C836:H836)+'BC1-3'!S836</f>
        <v>#REF!</v>
      </c>
    </row>
    <row r="837" spans="1:9" ht="12.75" customHeight="1" x14ac:dyDescent="0.2">
      <c r="A837" s="38" t="e">
        <f>#REF!</f>
        <v>#REF!</v>
      </c>
      <c r="B837" s="39" t="e">
        <f>#REF!</f>
        <v>#REF!</v>
      </c>
      <c r="C837" s="41" t="e">
        <f>#REF!+#REF!</f>
        <v>#REF!</v>
      </c>
      <c r="D837" s="41" t="e">
        <f>#REF!</f>
        <v>#REF!</v>
      </c>
      <c r="E837" s="41" t="e">
        <f>#REF!+#REF!</f>
        <v>#REF!</v>
      </c>
      <c r="F837" s="41" t="e">
        <f>#REF!+#REF!</f>
        <v>#REF!</v>
      </c>
      <c r="G837" s="41" t="e">
        <f>#REF!+#REF!</f>
        <v>#REF!</v>
      </c>
      <c r="H837" s="41" t="e">
        <f>#REF!+#REF!</f>
        <v>#REF!</v>
      </c>
      <c r="I837" s="40" t="e">
        <f>SUM(C837:H837)+'BC1-3'!S837</f>
        <v>#REF!</v>
      </c>
    </row>
    <row r="838" spans="1:9" ht="12.75" customHeight="1" x14ac:dyDescent="0.2">
      <c r="A838" s="38" t="e">
        <f>#REF!</f>
        <v>#REF!</v>
      </c>
      <c r="B838" s="39" t="e">
        <f>#REF!</f>
        <v>#REF!</v>
      </c>
      <c r="C838" s="41" t="e">
        <f>#REF!+#REF!</f>
        <v>#REF!</v>
      </c>
      <c r="D838" s="41" t="e">
        <f>#REF!</f>
        <v>#REF!</v>
      </c>
      <c r="E838" s="41" t="e">
        <f>#REF!+#REF!</f>
        <v>#REF!</v>
      </c>
      <c r="F838" s="41" t="e">
        <f>#REF!+#REF!</f>
        <v>#REF!</v>
      </c>
      <c r="G838" s="41" t="e">
        <f>#REF!+#REF!</f>
        <v>#REF!</v>
      </c>
      <c r="H838" s="41" t="e">
        <f>#REF!+#REF!</f>
        <v>#REF!</v>
      </c>
      <c r="I838" s="40" t="e">
        <f>SUM(C838:H838)+'BC1-3'!S838</f>
        <v>#REF!</v>
      </c>
    </row>
    <row r="839" spans="1:9" ht="12.75" customHeight="1" x14ac:dyDescent="0.2">
      <c r="A839" s="38" t="e">
        <f>#REF!</f>
        <v>#REF!</v>
      </c>
      <c r="B839" s="39" t="e">
        <f>#REF!</f>
        <v>#REF!</v>
      </c>
      <c r="C839" s="41" t="e">
        <f>#REF!+#REF!</f>
        <v>#REF!</v>
      </c>
      <c r="D839" s="41" t="e">
        <f>#REF!</f>
        <v>#REF!</v>
      </c>
      <c r="E839" s="41" t="e">
        <f>#REF!+#REF!</f>
        <v>#REF!</v>
      </c>
      <c r="F839" s="41" t="e">
        <f>#REF!+#REF!</f>
        <v>#REF!</v>
      </c>
      <c r="G839" s="41" t="e">
        <f>#REF!+#REF!</f>
        <v>#REF!</v>
      </c>
      <c r="H839" s="41" t="e">
        <f>#REF!+#REF!</f>
        <v>#REF!</v>
      </c>
      <c r="I839" s="40" t="e">
        <f>SUM(C839:H839)+'BC1-3'!S839</f>
        <v>#REF!</v>
      </c>
    </row>
    <row r="840" spans="1:9" ht="12.75" customHeight="1" x14ac:dyDescent="0.2">
      <c r="A840" s="38" t="e">
        <f>#REF!</f>
        <v>#REF!</v>
      </c>
      <c r="B840" s="39" t="e">
        <f>#REF!</f>
        <v>#REF!</v>
      </c>
      <c r="C840" s="41" t="e">
        <f>#REF!+#REF!</f>
        <v>#REF!</v>
      </c>
      <c r="D840" s="41" t="e">
        <f>#REF!</f>
        <v>#REF!</v>
      </c>
      <c r="E840" s="41" t="e">
        <f>#REF!+#REF!</f>
        <v>#REF!</v>
      </c>
      <c r="F840" s="41" t="e">
        <f>#REF!+#REF!</f>
        <v>#REF!</v>
      </c>
      <c r="G840" s="41" t="e">
        <f>#REF!+#REF!</f>
        <v>#REF!</v>
      </c>
      <c r="H840" s="41" t="e">
        <f>#REF!+#REF!</f>
        <v>#REF!</v>
      </c>
      <c r="I840" s="40" t="e">
        <f>SUM(C840:H840)+'BC1-3'!S840</f>
        <v>#REF!</v>
      </c>
    </row>
    <row r="841" spans="1:9" ht="12.75" customHeight="1" x14ac:dyDescent="0.2">
      <c r="A841" s="38" t="e">
        <f>#REF!</f>
        <v>#REF!</v>
      </c>
      <c r="B841" s="39" t="e">
        <f>#REF!</f>
        <v>#REF!</v>
      </c>
      <c r="C841" s="41" t="e">
        <f>#REF!+#REF!</f>
        <v>#REF!</v>
      </c>
      <c r="D841" s="41" t="e">
        <f>#REF!</f>
        <v>#REF!</v>
      </c>
      <c r="E841" s="41" t="e">
        <f>#REF!+#REF!</f>
        <v>#REF!</v>
      </c>
      <c r="F841" s="41" t="e">
        <f>#REF!+#REF!</f>
        <v>#REF!</v>
      </c>
      <c r="G841" s="41" t="e">
        <f>#REF!+#REF!</f>
        <v>#REF!</v>
      </c>
      <c r="H841" s="41" t="e">
        <f>#REF!+#REF!</f>
        <v>#REF!</v>
      </c>
      <c r="I841" s="40" t="e">
        <f>SUM(C841:H841)+'BC1-3'!S841</f>
        <v>#REF!</v>
      </c>
    </row>
    <row r="842" spans="1:9" ht="12.75" customHeight="1" x14ac:dyDescent="0.2">
      <c r="A842" s="38" t="e">
        <f>#REF!</f>
        <v>#REF!</v>
      </c>
      <c r="B842" s="39" t="e">
        <f>#REF!</f>
        <v>#REF!</v>
      </c>
      <c r="C842" s="41" t="e">
        <f>#REF!+#REF!</f>
        <v>#REF!</v>
      </c>
      <c r="D842" s="41" t="e">
        <f>#REF!</f>
        <v>#REF!</v>
      </c>
      <c r="E842" s="41" t="e">
        <f>#REF!+#REF!</f>
        <v>#REF!</v>
      </c>
      <c r="F842" s="41" t="e">
        <f>#REF!+#REF!</f>
        <v>#REF!</v>
      </c>
      <c r="G842" s="41" t="e">
        <f>#REF!+#REF!</f>
        <v>#REF!</v>
      </c>
      <c r="H842" s="41" t="e">
        <f>#REF!+#REF!</f>
        <v>#REF!</v>
      </c>
      <c r="I842" s="40" t="e">
        <f>SUM(C842:H842)+'BC1-3'!S842</f>
        <v>#REF!</v>
      </c>
    </row>
    <row r="843" spans="1:9" ht="12.75" customHeight="1" x14ac:dyDescent="0.2">
      <c r="A843" s="38" t="e">
        <f>#REF!</f>
        <v>#REF!</v>
      </c>
      <c r="B843" s="39" t="e">
        <f>#REF!</f>
        <v>#REF!</v>
      </c>
      <c r="C843" s="41" t="e">
        <f>#REF!+#REF!</f>
        <v>#REF!</v>
      </c>
      <c r="D843" s="41" t="e">
        <f>#REF!</f>
        <v>#REF!</v>
      </c>
      <c r="E843" s="41" t="e">
        <f>#REF!+#REF!</f>
        <v>#REF!</v>
      </c>
      <c r="F843" s="41" t="e">
        <f>#REF!+#REF!</f>
        <v>#REF!</v>
      </c>
      <c r="G843" s="41" t="e">
        <f>#REF!+#REF!</f>
        <v>#REF!</v>
      </c>
      <c r="H843" s="41" t="e">
        <f>#REF!+#REF!</f>
        <v>#REF!</v>
      </c>
      <c r="I843" s="40" t="e">
        <f>SUM(C843:H843)+'BC1-3'!S843</f>
        <v>#REF!</v>
      </c>
    </row>
    <row r="844" spans="1:9" ht="12.75" customHeight="1" x14ac:dyDescent="0.2">
      <c r="A844" s="38" t="e">
        <f>#REF!</f>
        <v>#REF!</v>
      </c>
      <c r="B844" s="39" t="e">
        <f>#REF!</f>
        <v>#REF!</v>
      </c>
      <c r="C844" s="41" t="e">
        <f>#REF!+#REF!</f>
        <v>#REF!</v>
      </c>
      <c r="D844" s="41" t="e">
        <f>#REF!</f>
        <v>#REF!</v>
      </c>
      <c r="E844" s="41" t="e">
        <f>#REF!+#REF!</f>
        <v>#REF!</v>
      </c>
      <c r="F844" s="41" t="e">
        <f>#REF!+#REF!</f>
        <v>#REF!</v>
      </c>
      <c r="G844" s="41" t="e">
        <f>#REF!+#REF!</f>
        <v>#REF!</v>
      </c>
      <c r="H844" s="41" t="e">
        <f>#REF!+#REF!</f>
        <v>#REF!</v>
      </c>
      <c r="I844" s="40" t="e">
        <f>SUM(C844:H844)+'BC1-3'!S844</f>
        <v>#REF!</v>
      </c>
    </row>
    <row r="845" spans="1:9" ht="12.75" customHeight="1" x14ac:dyDescent="0.2">
      <c r="A845" s="38" t="e">
        <f>#REF!</f>
        <v>#REF!</v>
      </c>
      <c r="B845" s="39" t="e">
        <f>#REF!</f>
        <v>#REF!</v>
      </c>
      <c r="C845" s="41" t="e">
        <f>#REF!+#REF!</f>
        <v>#REF!</v>
      </c>
      <c r="D845" s="41" t="e">
        <f>#REF!</f>
        <v>#REF!</v>
      </c>
      <c r="E845" s="41" t="e">
        <f>#REF!+#REF!</f>
        <v>#REF!</v>
      </c>
      <c r="F845" s="41" t="e">
        <f>#REF!+#REF!</f>
        <v>#REF!</v>
      </c>
      <c r="G845" s="41" t="e">
        <f>#REF!+#REF!</f>
        <v>#REF!</v>
      </c>
      <c r="H845" s="41" t="e">
        <f>#REF!+#REF!</f>
        <v>#REF!</v>
      </c>
      <c r="I845" s="40" t="e">
        <f>SUM(C845:H845)+'BC1-3'!S845</f>
        <v>#REF!</v>
      </c>
    </row>
    <row r="846" spans="1:9" ht="12.75" customHeight="1" x14ac:dyDescent="0.2">
      <c r="A846" s="38" t="e">
        <f>#REF!</f>
        <v>#REF!</v>
      </c>
      <c r="B846" s="39" t="e">
        <f>#REF!</f>
        <v>#REF!</v>
      </c>
      <c r="C846" s="41" t="e">
        <f>#REF!+#REF!</f>
        <v>#REF!</v>
      </c>
      <c r="D846" s="41" t="e">
        <f>#REF!</f>
        <v>#REF!</v>
      </c>
      <c r="E846" s="41" t="e">
        <f>#REF!+#REF!</f>
        <v>#REF!</v>
      </c>
      <c r="F846" s="41" t="e">
        <f>#REF!+#REF!</f>
        <v>#REF!</v>
      </c>
      <c r="G846" s="41" t="e">
        <f>#REF!+#REF!</f>
        <v>#REF!</v>
      </c>
      <c r="H846" s="41" t="e">
        <f>#REF!+#REF!</f>
        <v>#REF!</v>
      </c>
      <c r="I846" s="40" t="e">
        <f>SUM(C846:H846)+'BC1-3'!S846</f>
        <v>#REF!</v>
      </c>
    </row>
    <row r="847" spans="1:9" ht="12.75" customHeight="1" x14ac:dyDescent="0.2">
      <c r="A847" s="38" t="e">
        <f>#REF!</f>
        <v>#REF!</v>
      </c>
      <c r="B847" s="39" t="e">
        <f>#REF!</f>
        <v>#REF!</v>
      </c>
      <c r="C847" s="41" t="e">
        <f>#REF!+#REF!</f>
        <v>#REF!</v>
      </c>
      <c r="D847" s="41" t="e">
        <f>#REF!</f>
        <v>#REF!</v>
      </c>
      <c r="E847" s="41" t="e">
        <f>#REF!+#REF!</f>
        <v>#REF!</v>
      </c>
      <c r="F847" s="41" t="e">
        <f>#REF!+#REF!</f>
        <v>#REF!</v>
      </c>
      <c r="G847" s="41" t="e">
        <f>#REF!+#REF!</f>
        <v>#REF!</v>
      </c>
      <c r="H847" s="41" t="e">
        <f>#REF!+#REF!</f>
        <v>#REF!</v>
      </c>
      <c r="I847" s="40" t="e">
        <f>SUM(C847:H847)+'BC1-3'!S847</f>
        <v>#REF!</v>
      </c>
    </row>
    <row r="848" spans="1:9" ht="12.75" customHeight="1" x14ac:dyDescent="0.2">
      <c r="A848" s="38" t="e">
        <f>#REF!</f>
        <v>#REF!</v>
      </c>
      <c r="B848" s="39" t="e">
        <f>#REF!</f>
        <v>#REF!</v>
      </c>
      <c r="C848" s="41" t="e">
        <f>#REF!+#REF!</f>
        <v>#REF!</v>
      </c>
      <c r="D848" s="41" t="e">
        <f>#REF!</f>
        <v>#REF!</v>
      </c>
      <c r="E848" s="41" t="e">
        <f>#REF!+#REF!</f>
        <v>#REF!</v>
      </c>
      <c r="F848" s="41" t="e">
        <f>#REF!+#REF!</f>
        <v>#REF!</v>
      </c>
      <c r="G848" s="41" t="e">
        <f>#REF!+#REF!</f>
        <v>#REF!</v>
      </c>
      <c r="H848" s="41" t="e">
        <f>#REF!+#REF!</f>
        <v>#REF!</v>
      </c>
      <c r="I848" s="40" t="e">
        <f>SUM(C848:H848)+'BC1-3'!S848</f>
        <v>#REF!</v>
      </c>
    </row>
    <row r="849" spans="1:9" ht="12.75" customHeight="1" x14ac:dyDescent="0.2">
      <c r="A849" s="38" t="e">
        <f>#REF!</f>
        <v>#REF!</v>
      </c>
      <c r="B849" s="39" t="e">
        <f>#REF!</f>
        <v>#REF!</v>
      </c>
      <c r="C849" s="41" t="e">
        <f>#REF!+#REF!</f>
        <v>#REF!</v>
      </c>
      <c r="D849" s="41" t="e">
        <f>#REF!</f>
        <v>#REF!</v>
      </c>
      <c r="E849" s="41" t="e">
        <f>#REF!+#REF!</f>
        <v>#REF!</v>
      </c>
      <c r="F849" s="41" t="e">
        <f>#REF!+#REF!</f>
        <v>#REF!</v>
      </c>
      <c r="G849" s="41" t="e">
        <f>#REF!+#REF!</f>
        <v>#REF!</v>
      </c>
      <c r="H849" s="41" t="e">
        <f>#REF!+#REF!</f>
        <v>#REF!</v>
      </c>
      <c r="I849" s="40" t="e">
        <f>SUM(C849:H849)+'BC1-3'!S849</f>
        <v>#REF!</v>
      </c>
    </row>
    <row r="850" spans="1:9" ht="12.75" customHeight="1" x14ac:dyDescent="0.2">
      <c r="A850" s="38" t="e">
        <f>#REF!</f>
        <v>#REF!</v>
      </c>
      <c r="B850" s="39" t="e">
        <f>#REF!</f>
        <v>#REF!</v>
      </c>
      <c r="C850" s="41" t="e">
        <f>#REF!+#REF!</f>
        <v>#REF!</v>
      </c>
      <c r="D850" s="41" t="e">
        <f>#REF!</f>
        <v>#REF!</v>
      </c>
      <c r="E850" s="41" t="e">
        <f>#REF!+#REF!</f>
        <v>#REF!</v>
      </c>
      <c r="F850" s="41" t="e">
        <f>#REF!+#REF!</f>
        <v>#REF!</v>
      </c>
      <c r="G850" s="41" t="e">
        <f>#REF!+#REF!</f>
        <v>#REF!</v>
      </c>
      <c r="H850" s="41" t="e">
        <f>#REF!+#REF!</f>
        <v>#REF!</v>
      </c>
      <c r="I850" s="40" t="e">
        <f>SUM(C850:H850)+'BC1-3'!S850</f>
        <v>#REF!</v>
      </c>
    </row>
    <row r="851" spans="1:9" ht="12.75" customHeight="1" x14ac:dyDescent="0.2">
      <c r="A851" s="38" t="e">
        <f>#REF!</f>
        <v>#REF!</v>
      </c>
      <c r="B851" s="39" t="e">
        <f>#REF!</f>
        <v>#REF!</v>
      </c>
      <c r="C851" s="41" t="e">
        <f>#REF!+#REF!</f>
        <v>#REF!</v>
      </c>
      <c r="D851" s="41" t="e">
        <f>#REF!</f>
        <v>#REF!</v>
      </c>
      <c r="E851" s="41" t="e">
        <f>#REF!+#REF!</f>
        <v>#REF!</v>
      </c>
      <c r="F851" s="41" t="e">
        <f>#REF!+#REF!</f>
        <v>#REF!</v>
      </c>
      <c r="G851" s="41" t="e">
        <f>#REF!+#REF!</f>
        <v>#REF!</v>
      </c>
      <c r="H851" s="41" t="e">
        <f>#REF!+#REF!</f>
        <v>#REF!</v>
      </c>
      <c r="I851" s="40" t="e">
        <f>SUM(C851:H851)+'BC1-3'!S851</f>
        <v>#REF!</v>
      </c>
    </row>
    <row r="852" spans="1:9" ht="12.75" customHeight="1" x14ac:dyDescent="0.2">
      <c r="A852" s="38" t="e">
        <f>#REF!</f>
        <v>#REF!</v>
      </c>
      <c r="B852" s="39" t="e">
        <f>#REF!</f>
        <v>#REF!</v>
      </c>
      <c r="C852" s="41" t="e">
        <f>#REF!+#REF!</f>
        <v>#REF!</v>
      </c>
      <c r="D852" s="41" t="e">
        <f>#REF!</f>
        <v>#REF!</v>
      </c>
      <c r="E852" s="41" t="e">
        <f>#REF!+#REF!</f>
        <v>#REF!</v>
      </c>
      <c r="F852" s="41" t="e">
        <f>#REF!+#REF!</f>
        <v>#REF!</v>
      </c>
      <c r="G852" s="41" t="e">
        <f>#REF!+#REF!</f>
        <v>#REF!</v>
      </c>
      <c r="H852" s="41" t="e">
        <f>#REF!+#REF!</f>
        <v>#REF!</v>
      </c>
      <c r="I852" s="40" t="e">
        <f>SUM(C852:H852)+'BC1-3'!S852</f>
        <v>#REF!</v>
      </c>
    </row>
    <row r="853" spans="1:9" ht="12.75" customHeight="1" x14ac:dyDescent="0.2">
      <c r="A853" s="38" t="e">
        <f>#REF!</f>
        <v>#REF!</v>
      </c>
      <c r="B853" s="39" t="e">
        <f>#REF!</f>
        <v>#REF!</v>
      </c>
      <c r="C853" s="41" t="e">
        <f>#REF!+#REF!</f>
        <v>#REF!</v>
      </c>
      <c r="D853" s="41" t="e">
        <f>#REF!</f>
        <v>#REF!</v>
      </c>
      <c r="E853" s="41" t="e">
        <f>#REF!+#REF!</f>
        <v>#REF!</v>
      </c>
      <c r="F853" s="41" t="e">
        <f>#REF!+#REF!</f>
        <v>#REF!</v>
      </c>
      <c r="G853" s="41" t="e">
        <f>#REF!+#REF!</f>
        <v>#REF!</v>
      </c>
      <c r="H853" s="41" t="e">
        <f>#REF!+#REF!</f>
        <v>#REF!</v>
      </c>
      <c r="I853" s="40" t="e">
        <f>SUM(C853:H853)+'BC1-3'!S853</f>
        <v>#REF!</v>
      </c>
    </row>
    <row r="854" spans="1:9" ht="12.75" customHeight="1" x14ac:dyDescent="0.2">
      <c r="A854" s="38" t="e">
        <f>#REF!</f>
        <v>#REF!</v>
      </c>
      <c r="B854" s="39" t="e">
        <f>#REF!</f>
        <v>#REF!</v>
      </c>
      <c r="C854" s="41" t="e">
        <f>#REF!+#REF!</f>
        <v>#REF!</v>
      </c>
      <c r="D854" s="41" t="e">
        <f>#REF!</f>
        <v>#REF!</v>
      </c>
      <c r="E854" s="41" t="e">
        <f>#REF!+#REF!</f>
        <v>#REF!</v>
      </c>
      <c r="F854" s="41" t="e">
        <f>#REF!+#REF!</f>
        <v>#REF!</v>
      </c>
      <c r="G854" s="41" t="e">
        <f>#REF!+#REF!</f>
        <v>#REF!</v>
      </c>
      <c r="H854" s="41" t="e">
        <f>#REF!+#REF!</f>
        <v>#REF!</v>
      </c>
      <c r="I854" s="40" t="e">
        <f>SUM(C854:H854)+'BC1-3'!S854</f>
        <v>#REF!</v>
      </c>
    </row>
    <row r="855" spans="1:9" ht="12.75" customHeight="1" x14ac:dyDescent="0.2">
      <c r="A855" s="38" t="e">
        <f>#REF!</f>
        <v>#REF!</v>
      </c>
      <c r="B855" s="39" t="e">
        <f>#REF!</f>
        <v>#REF!</v>
      </c>
      <c r="C855" s="41" t="e">
        <f>#REF!+#REF!</f>
        <v>#REF!</v>
      </c>
      <c r="D855" s="41" t="e">
        <f>#REF!</f>
        <v>#REF!</v>
      </c>
      <c r="E855" s="41" t="e">
        <f>#REF!+#REF!</f>
        <v>#REF!</v>
      </c>
      <c r="F855" s="41" t="e">
        <f>#REF!+#REF!</f>
        <v>#REF!</v>
      </c>
      <c r="G855" s="41" t="e">
        <f>#REF!+#REF!</f>
        <v>#REF!</v>
      </c>
      <c r="H855" s="41" t="e">
        <f>#REF!+#REF!</f>
        <v>#REF!</v>
      </c>
      <c r="I855" s="40" t="e">
        <f>SUM(C855:H855)+'BC1-3'!S855</f>
        <v>#REF!</v>
      </c>
    </row>
    <row r="856" spans="1:9" ht="12.75" customHeight="1" x14ac:dyDescent="0.2">
      <c r="A856" s="38" t="e">
        <f>#REF!</f>
        <v>#REF!</v>
      </c>
      <c r="B856" s="39" t="e">
        <f>#REF!</f>
        <v>#REF!</v>
      </c>
      <c r="C856" s="41" t="e">
        <f>#REF!+#REF!</f>
        <v>#REF!</v>
      </c>
      <c r="D856" s="41" t="e">
        <f>#REF!</f>
        <v>#REF!</v>
      </c>
      <c r="E856" s="41" t="e">
        <f>#REF!+#REF!</f>
        <v>#REF!</v>
      </c>
      <c r="F856" s="41" t="e">
        <f>#REF!+#REF!</f>
        <v>#REF!</v>
      </c>
      <c r="G856" s="41" t="e">
        <f>#REF!+#REF!</f>
        <v>#REF!</v>
      </c>
      <c r="H856" s="41" t="e">
        <f>#REF!+#REF!</f>
        <v>#REF!</v>
      </c>
      <c r="I856" s="40" t="e">
        <f>SUM(C856:H856)+'BC1-3'!S856</f>
        <v>#REF!</v>
      </c>
    </row>
    <row r="857" spans="1:9" ht="12.75" customHeight="1" x14ac:dyDescent="0.2">
      <c r="A857" s="38" t="e">
        <f>#REF!</f>
        <v>#REF!</v>
      </c>
      <c r="B857" s="39" t="e">
        <f>#REF!</f>
        <v>#REF!</v>
      </c>
      <c r="C857" s="41" t="e">
        <f>#REF!+#REF!</f>
        <v>#REF!</v>
      </c>
      <c r="D857" s="41" t="e">
        <f>#REF!</f>
        <v>#REF!</v>
      </c>
      <c r="E857" s="41" t="e">
        <f>#REF!+#REF!</f>
        <v>#REF!</v>
      </c>
      <c r="F857" s="41" t="e">
        <f>#REF!+#REF!</f>
        <v>#REF!</v>
      </c>
      <c r="G857" s="41" t="e">
        <f>#REF!+#REF!</f>
        <v>#REF!</v>
      </c>
      <c r="H857" s="41" t="e">
        <f>#REF!+#REF!</f>
        <v>#REF!</v>
      </c>
      <c r="I857" s="40" t="e">
        <f>SUM(C857:H857)+'BC1-3'!S857</f>
        <v>#REF!</v>
      </c>
    </row>
    <row r="858" spans="1:9" ht="12.75" customHeight="1" x14ac:dyDescent="0.2">
      <c r="A858" s="38" t="e">
        <f>#REF!</f>
        <v>#REF!</v>
      </c>
      <c r="B858" s="39" t="e">
        <f>#REF!</f>
        <v>#REF!</v>
      </c>
      <c r="C858" s="41" t="e">
        <f>#REF!+#REF!</f>
        <v>#REF!</v>
      </c>
      <c r="D858" s="41" t="e">
        <f>#REF!</f>
        <v>#REF!</v>
      </c>
      <c r="E858" s="41" t="e">
        <f>#REF!+#REF!</f>
        <v>#REF!</v>
      </c>
      <c r="F858" s="41" t="e">
        <f>#REF!+#REF!</f>
        <v>#REF!</v>
      </c>
      <c r="G858" s="41" t="e">
        <f>#REF!+#REF!</f>
        <v>#REF!</v>
      </c>
      <c r="H858" s="41" t="e">
        <f>#REF!+#REF!</f>
        <v>#REF!</v>
      </c>
      <c r="I858" s="40" t="e">
        <f>SUM(C858:H858)+'BC1-3'!S858</f>
        <v>#REF!</v>
      </c>
    </row>
    <row r="859" spans="1:9" ht="12.75" customHeight="1" x14ac:dyDescent="0.2">
      <c r="A859" s="38" t="e">
        <f>#REF!</f>
        <v>#REF!</v>
      </c>
      <c r="B859" s="39" t="e">
        <f>#REF!</f>
        <v>#REF!</v>
      </c>
      <c r="C859" s="41" t="e">
        <f>#REF!+#REF!</f>
        <v>#REF!</v>
      </c>
      <c r="D859" s="41" t="e">
        <f>#REF!</f>
        <v>#REF!</v>
      </c>
      <c r="E859" s="41" t="e">
        <f>#REF!+#REF!</f>
        <v>#REF!</v>
      </c>
      <c r="F859" s="41" t="e">
        <f>#REF!+#REF!</f>
        <v>#REF!</v>
      </c>
      <c r="G859" s="41" t="e">
        <f>#REF!+#REF!</f>
        <v>#REF!</v>
      </c>
      <c r="H859" s="41" t="e">
        <f>#REF!+#REF!</f>
        <v>#REF!</v>
      </c>
      <c r="I859" s="40" t="e">
        <f>SUM(C859:H859)+'BC1-3'!S859</f>
        <v>#REF!</v>
      </c>
    </row>
    <row r="860" spans="1:9" ht="12.75" customHeight="1" x14ac:dyDescent="0.2">
      <c r="A860" s="38" t="e">
        <f>#REF!</f>
        <v>#REF!</v>
      </c>
      <c r="B860" s="39" t="e">
        <f>#REF!</f>
        <v>#REF!</v>
      </c>
      <c r="C860" s="41" t="e">
        <f>#REF!+#REF!</f>
        <v>#REF!</v>
      </c>
      <c r="D860" s="41" t="e">
        <f>#REF!</f>
        <v>#REF!</v>
      </c>
      <c r="E860" s="41" t="e">
        <f>#REF!+#REF!</f>
        <v>#REF!</v>
      </c>
      <c r="F860" s="41" t="e">
        <f>#REF!+#REF!</f>
        <v>#REF!</v>
      </c>
      <c r="G860" s="41" t="e">
        <f>#REF!+#REF!</f>
        <v>#REF!</v>
      </c>
      <c r="H860" s="41" t="e">
        <f>#REF!+#REF!</f>
        <v>#REF!</v>
      </c>
      <c r="I860" s="40" t="e">
        <f>SUM(C860:H860)+'BC1-3'!S860</f>
        <v>#REF!</v>
      </c>
    </row>
    <row r="861" spans="1:9" ht="12.75" customHeight="1" x14ac:dyDescent="0.2">
      <c r="A861" s="38" t="e">
        <f>#REF!</f>
        <v>#REF!</v>
      </c>
      <c r="B861" s="39" t="e">
        <f>#REF!</f>
        <v>#REF!</v>
      </c>
      <c r="C861" s="41" t="e">
        <f>#REF!+#REF!</f>
        <v>#REF!</v>
      </c>
      <c r="D861" s="41" t="e">
        <f>#REF!</f>
        <v>#REF!</v>
      </c>
      <c r="E861" s="41" t="e">
        <f>#REF!+#REF!</f>
        <v>#REF!</v>
      </c>
      <c r="F861" s="41" t="e">
        <f>#REF!+#REF!</f>
        <v>#REF!</v>
      </c>
      <c r="G861" s="41" t="e">
        <f>#REF!+#REF!</f>
        <v>#REF!</v>
      </c>
      <c r="H861" s="41" t="e">
        <f>#REF!+#REF!</f>
        <v>#REF!</v>
      </c>
      <c r="I861" s="40" t="e">
        <f>SUM(C861:H861)+'BC1-3'!S861</f>
        <v>#REF!</v>
      </c>
    </row>
    <row r="862" spans="1:9" ht="12.75" customHeight="1" x14ac:dyDescent="0.2">
      <c r="A862" s="38" t="e">
        <f>#REF!</f>
        <v>#REF!</v>
      </c>
      <c r="B862" s="39" t="e">
        <f>#REF!</f>
        <v>#REF!</v>
      </c>
      <c r="C862" s="41" t="e">
        <f>#REF!+#REF!</f>
        <v>#REF!</v>
      </c>
      <c r="D862" s="41" t="e">
        <f>#REF!</f>
        <v>#REF!</v>
      </c>
      <c r="E862" s="41" t="e">
        <f>#REF!+#REF!</f>
        <v>#REF!</v>
      </c>
      <c r="F862" s="41" t="e">
        <f>#REF!+#REF!</f>
        <v>#REF!</v>
      </c>
      <c r="G862" s="41" t="e">
        <f>#REF!+#REF!</f>
        <v>#REF!</v>
      </c>
      <c r="H862" s="41" t="e">
        <f>#REF!+#REF!</f>
        <v>#REF!</v>
      </c>
      <c r="I862" s="40" t="e">
        <f>SUM(C862:H862)+'BC1-3'!S862</f>
        <v>#REF!</v>
      </c>
    </row>
    <row r="863" spans="1:9" ht="12.75" customHeight="1" x14ac:dyDescent="0.2">
      <c r="A863" s="38" t="e">
        <f>#REF!</f>
        <v>#REF!</v>
      </c>
      <c r="B863" s="39" t="e">
        <f>#REF!</f>
        <v>#REF!</v>
      </c>
      <c r="C863" s="41" t="e">
        <f>#REF!+#REF!</f>
        <v>#REF!</v>
      </c>
      <c r="D863" s="41" t="e">
        <f>#REF!</f>
        <v>#REF!</v>
      </c>
      <c r="E863" s="41" t="e">
        <f>#REF!+#REF!</f>
        <v>#REF!</v>
      </c>
      <c r="F863" s="41" t="e">
        <f>#REF!+#REF!</f>
        <v>#REF!</v>
      </c>
      <c r="G863" s="41" t="e">
        <f>#REF!+#REF!</f>
        <v>#REF!</v>
      </c>
      <c r="H863" s="41" t="e">
        <f>#REF!+#REF!</f>
        <v>#REF!</v>
      </c>
      <c r="I863" s="40" t="e">
        <f>SUM(C863:H863)+'BC1-3'!S863</f>
        <v>#REF!</v>
      </c>
    </row>
    <row r="864" spans="1:9" ht="12.75" customHeight="1" x14ac:dyDescent="0.2">
      <c r="A864" s="38" t="e">
        <f>#REF!</f>
        <v>#REF!</v>
      </c>
      <c r="B864" s="39" t="e">
        <f>#REF!</f>
        <v>#REF!</v>
      </c>
      <c r="C864" s="41" t="e">
        <f>#REF!+#REF!</f>
        <v>#REF!</v>
      </c>
      <c r="D864" s="41" t="e">
        <f>#REF!</f>
        <v>#REF!</v>
      </c>
      <c r="E864" s="41" t="e">
        <f>#REF!+#REF!</f>
        <v>#REF!</v>
      </c>
      <c r="F864" s="41" t="e">
        <f>#REF!+#REF!</f>
        <v>#REF!</v>
      </c>
      <c r="G864" s="41" t="e">
        <f>#REF!+#REF!</f>
        <v>#REF!</v>
      </c>
      <c r="H864" s="41" t="e">
        <f>#REF!+#REF!</f>
        <v>#REF!</v>
      </c>
      <c r="I864" s="40" t="e">
        <f>SUM(C864:H864)+'BC1-3'!S864</f>
        <v>#REF!</v>
      </c>
    </row>
    <row r="865" spans="1:9" ht="12.75" customHeight="1" x14ac:dyDescent="0.2">
      <c r="A865" s="38" t="e">
        <f>#REF!</f>
        <v>#REF!</v>
      </c>
      <c r="B865" s="39" t="e">
        <f>#REF!</f>
        <v>#REF!</v>
      </c>
      <c r="C865" s="41" t="e">
        <f>#REF!+#REF!</f>
        <v>#REF!</v>
      </c>
      <c r="D865" s="41" t="e">
        <f>#REF!</f>
        <v>#REF!</v>
      </c>
      <c r="E865" s="41" t="e">
        <f>#REF!+#REF!</f>
        <v>#REF!</v>
      </c>
      <c r="F865" s="41" t="e">
        <f>#REF!+#REF!</f>
        <v>#REF!</v>
      </c>
      <c r="G865" s="41" t="e">
        <f>#REF!+#REF!</f>
        <v>#REF!</v>
      </c>
      <c r="H865" s="41" t="e">
        <f>#REF!+#REF!</f>
        <v>#REF!</v>
      </c>
      <c r="I865" s="40" t="e">
        <f>SUM(C865:H865)+'BC1-3'!S865</f>
        <v>#REF!</v>
      </c>
    </row>
    <row r="866" spans="1:9" ht="12.75" customHeight="1" x14ac:dyDescent="0.2">
      <c r="A866" s="38" t="e">
        <f>#REF!</f>
        <v>#REF!</v>
      </c>
      <c r="B866" s="39" t="e">
        <f>#REF!</f>
        <v>#REF!</v>
      </c>
      <c r="C866" s="41" t="e">
        <f>#REF!+#REF!</f>
        <v>#REF!</v>
      </c>
      <c r="D866" s="41" t="e">
        <f>#REF!</f>
        <v>#REF!</v>
      </c>
      <c r="E866" s="41" t="e">
        <f>#REF!+#REF!</f>
        <v>#REF!</v>
      </c>
      <c r="F866" s="41" t="e">
        <f>#REF!+#REF!</f>
        <v>#REF!</v>
      </c>
      <c r="G866" s="41" t="e">
        <f>#REF!+#REF!</f>
        <v>#REF!</v>
      </c>
      <c r="H866" s="41" t="e">
        <f>#REF!+#REF!</f>
        <v>#REF!</v>
      </c>
      <c r="I866" s="40" t="e">
        <f>SUM(C866:H866)+'BC1-3'!S866</f>
        <v>#REF!</v>
      </c>
    </row>
    <row r="867" spans="1:9" ht="12.75" customHeight="1" x14ac:dyDescent="0.2">
      <c r="A867" s="38" t="e">
        <f>#REF!</f>
        <v>#REF!</v>
      </c>
      <c r="B867" s="39" t="e">
        <f>#REF!</f>
        <v>#REF!</v>
      </c>
      <c r="C867" s="41" t="e">
        <f>#REF!+#REF!</f>
        <v>#REF!</v>
      </c>
      <c r="D867" s="41" t="e">
        <f>#REF!</f>
        <v>#REF!</v>
      </c>
      <c r="E867" s="41" t="e">
        <f>#REF!+#REF!</f>
        <v>#REF!</v>
      </c>
      <c r="F867" s="41" t="e">
        <f>#REF!+#REF!</f>
        <v>#REF!</v>
      </c>
      <c r="G867" s="41" t="e">
        <f>#REF!+#REF!</f>
        <v>#REF!</v>
      </c>
      <c r="H867" s="41" t="e">
        <f>#REF!+#REF!</f>
        <v>#REF!</v>
      </c>
      <c r="I867" s="40" t="e">
        <f>SUM(C867:H867)+'BC1-3'!S867</f>
        <v>#REF!</v>
      </c>
    </row>
    <row r="868" spans="1:9" ht="12.75" customHeight="1" x14ac:dyDescent="0.2">
      <c r="A868" s="38" t="e">
        <f>#REF!</f>
        <v>#REF!</v>
      </c>
      <c r="B868" s="39" t="e">
        <f>#REF!</f>
        <v>#REF!</v>
      </c>
      <c r="C868" s="41" t="e">
        <f>#REF!+#REF!</f>
        <v>#REF!</v>
      </c>
      <c r="D868" s="41" t="e">
        <f>#REF!</f>
        <v>#REF!</v>
      </c>
      <c r="E868" s="41" t="e">
        <f>#REF!+#REF!</f>
        <v>#REF!</v>
      </c>
      <c r="F868" s="41" t="e">
        <f>#REF!+#REF!</f>
        <v>#REF!</v>
      </c>
      <c r="G868" s="41" t="e">
        <f>#REF!+#REF!</f>
        <v>#REF!</v>
      </c>
      <c r="H868" s="41" t="e">
        <f>#REF!+#REF!</f>
        <v>#REF!</v>
      </c>
      <c r="I868" s="40" t="e">
        <f>SUM(C868:H868)+'BC1-3'!S868</f>
        <v>#REF!</v>
      </c>
    </row>
    <row r="869" spans="1:9" ht="12.75" customHeight="1" x14ac:dyDescent="0.2">
      <c r="A869" s="38" t="e">
        <f>#REF!</f>
        <v>#REF!</v>
      </c>
      <c r="B869" s="39" t="e">
        <f>#REF!</f>
        <v>#REF!</v>
      </c>
      <c r="C869" s="41" t="e">
        <f>#REF!+#REF!</f>
        <v>#REF!</v>
      </c>
      <c r="D869" s="41" t="e">
        <f>#REF!</f>
        <v>#REF!</v>
      </c>
      <c r="E869" s="41" t="e">
        <f>#REF!+#REF!</f>
        <v>#REF!</v>
      </c>
      <c r="F869" s="41" t="e">
        <f>#REF!+#REF!</f>
        <v>#REF!</v>
      </c>
      <c r="G869" s="41" t="e">
        <f>#REF!+#REF!</f>
        <v>#REF!</v>
      </c>
      <c r="H869" s="41" t="e">
        <f>#REF!+#REF!</f>
        <v>#REF!</v>
      </c>
      <c r="I869" s="40" t="e">
        <f>SUM(C869:H869)+'BC1-3'!S869</f>
        <v>#REF!</v>
      </c>
    </row>
    <row r="870" spans="1:9" ht="12.75" customHeight="1" x14ac:dyDescent="0.2">
      <c r="A870" s="38" t="e">
        <f>#REF!</f>
        <v>#REF!</v>
      </c>
      <c r="B870" s="39" t="e">
        <f>#REF!</f>
        <v>#REF!</v>
      </c>
      <c r="C870" s="41" t="e">
        <f>#REF!+#REF!</f>
        <v>#REF!</v>
      </c>
      <c r="D870" s="41" t="e">
        <f>#REF!</f>
        <v>#REF!</v>
      </c>
      <c r="E870" s="41" t="e">
        <f>#REF!+#REF!</f>
        <v>#REF!</v>
      </c>
      <c r="F870" s="41" t="e">
        <f>#REF!+#REF!</f>
        <v>#REF!</v>
      </c>
      <c r="G870" s="41" t="e">
        <f>#REF!+#REF!</f>
        <v>#REF!</v>
      </c>
      <c r="H870" s="41" t="e">
        <f>#REF!+#REF!</f>
        <v>#REF!</v>
      </c>
      <c r="I870" s="40" t="e">
        <f>SUM(C870:H870)+'BC1-3'!S870</f>
        <v>#REF!</v>
      </c>
    </row>
    <row r="871" spans="1:9" ht="12.75" customHeight="1" x14ac:dyDescent="0.2">
      <c r="A871" s="38" t="e">
        <f>#REF!</f>
        <v>#REF!</v>
      </c>
      <c r="B871" s="39" t="e">
        <f>#REF!</f>
        <v>#REF!</v>
      </c>
      <c r="C871" s="41" t="e">
        <f>#REF!+#REF!</f>
        <v>#REF!</v>
      </c>
      <c r="D871" s="41" t="e">
        <f>#REF!</f>
        <v>#REF!</v>
      </c>
      <c r="E871" s="41" t="e">
        <f>#REF!+#REF!</f>
        <v>#REF!</v>
      </c>
      <c r="F871" s="41" t="e">
        <f>#REF!+#REF!</f>
        <v>#REF!</v>
      </c>
      <c r="G871" s="41" t="e">
        <f>#REF!+#REF!</f>
        <v>#REF!</v>
      </c>
      <c r="H871" s="41" t="e">
        <f>#REF!+#REF!</f>
        <v>#REF!</v>
      </c>
      <c r="I871" s="40" t="e">
        <f>SUM(C871:H871)+'BC1-3'!S871</f>
        <v>#REF!</v>
      </c>
    </row>
    <row r="872" spans="1:9" ht="12.75" customHeight="1" x14ac:dyDescent="0.2">
      <c r="A872" s="38" t="e">
        <f>#REF!</f>
        <v>#REF!</v>
      </c>
      <c r="B872" s="39" t="e">
        <f>#REF!</f>
        <v>#REF!</v>
      </c>
      <c r="C872" s="41" t="e">
        <f>#REF!+#REF!</f>
        <v>#REF!</v>
      </c>
      <c r="D872" s="41" t="e">
        <f>#REF!</f>
        <v>#REF!</v>
      </c>
      <c r="E872" s="41" t="e">
        <f>#REF!+#REF!</f>
        <v>#REF!</v>
      </c>
      <c r="F872" s="41" t="e">
        <f>#REF!+#REF!</f>
        <v>#REF!</v>
      </c>
      <c r="G872" s="41" t="e">
        <f>#REF!+#REF!</f>
        <v>#REF!</v>
      </c>
      <c r="H872" s="41" t="e">
        <f>#REF!+#REF!</f>
        <v>#REF!</v>
      </c>
      <c r="I872" s="40" t="e">
        <f>SUM(C872:H872)+'BC1-3'!S872</f>
        <v>#REF!</v>
      </c>
    </row>
    <row r="873" spans="1:9" ht="12.75" customHeight="1" x14ac:dyDescent="0.2">
      <c r="A873" s="38" t="e">
        <f>#REF!</f>
        <v>#REF!</v>
      </c>
      <c r="B873" s="39" t="e">
        <f>#REF!</f>
        <v>#REF!</v>
      </c>
      <c r="C873" s="41" t="e">
        <f>#REF!+#REF!</f>
        <v>#REF!</v>
      </c>
      <c r="D873" s="41" t="e">
        <f>#REF!</f>
        <v>#REF!</v>
      </c>
      <c r="E873" s="41" t="e">
        <f>#REF!+#REF!</f>
        <v>#REF!</v>
      </c>
      <c r="F873" s="41" t="e">
        <f>#REF!+#REF!</f>
        <v>#REF!</v>
      </c>
      <c r="G873" s="41" t="e">
        <f>#REF!+#REF!</f>
        <v>#REF!</v>
      </c>
      <c r="H873" s="41" t="e">
        <f>#REF!+#REF!</f>
        <v>#REF!</v>
      </c>
      <c r="I873" s="40" t="e">
        <f>SUM(C873:H873)+'BC1-3'!S873</f>
        <v>#REF!</v>
      </c>
    </row>
    <row r="874" spans="1:9" ht="12.75" customHeight="1" x14ac:dyDescent="0.2">
      <c r="A874" s="38" t="e">
        <f>#REF!</f>
        <v>#REF!</v>
      </c>
      <c r="B874" s="39" t="e">
        <f>#REF!</f>
        <v>#REF!</v>
      </c>
      <c r="C874" s="41" t="e">
        <f>#REF!+#REF!</f>
        <v>#REF!</v>
      </c>
      <c r="D874" s="41" t="e">
        <f>#REF!</f>
        <v>#REF!</v>
      </c>
      <c r="E874" s="41" t="e">
        <f>#REF!+#REF!</f>
        <v>#REF!</v>
      </c>
      <c r="F874" s="41" t="e">
        <f>#REF!+#REF!</f>
        <v>#REF!</v>
      </c>
      <c r="G874" s="41" t="e">
        <f>#REF!+#REF!</f>
        <v>#REF!</v>
      </c>
      <c r="H874" s="41" t="e">
        <f>#REF!+#REF!</f>
        <v>#REF!</v>
      </c>
      <c r="I874" s="40" t="e">
        <f>SUM(C874:H874)+'BC1-3'!S874</f>
        <v>#REF!</v>
      </c>
    </row>
    <row r="875" spans="1:9" ht="12.75" customHeight="1" x14ac:dyDescent="0.2">
      <c r="A875" s="38" t="e">
        <f>#REF!</f>
        <v>#REF!</v>
      </c>
      <c r="B875" s="39" t="e">
        <f>#REF!</f>
        <v>#REF!</v>
      </c>
      <c r="C875" s="41" t="e">
        <f>#REF!+#REF!</f>
        <v>#REF!</v>
      </c>
      <c r="D875" s="41" t="e">
        <f>#REF!</f>
        <v>#REF!</v>
      </c>
      <c r="E875" s="41" t="e">
        <f>#REF!+#REF!</f>
        <v>#REF!</v>
      </c>
      <c r="F875" s="41" t="e">
        <f>#REF!+#REF!</f>
        <v>#REF!</v>
      </c>
      <c r="G875" s="41" t="e">
        <f>#REF!+#REF!</f>
        <v>#REF!</v>
      </c>
      <c r="H875" s="41" t="e">
        <f>#REF!+#REF!</f>
        <v>#REF!</v>
      </c>
      <c r="I875" s="40" t="e">
        <f>SUM(C875:H875)+'BC1-3'!S875</f>
        <v>#REF!</v>
      </c>
    </row>
    <row r="876" spans="1:9" ht="12.75" customHeight="1" x14ac:dyDescent="0.2">
      <c r="A876" s="38" t="e">
        <f>#REF!</f>
        <v>#REF!</v>
      </c>
      <c r="B876" s="39" t="e">
        <f>#REF!</f>
        <v>#REF!</v>
      </c>
      <c r="C876" s="41" t="e">
        <f>#REF!+#REF!</f>
        <v>#REF!</v>
      </c>
      <c r="D876" s="41" t="e">
        <f>#REF!</f>
        <v>#REF!</v>
      </c>
      <c r="E876" s="41" t="e">
        <f>#REF!+#REF!</f>
        <v>#REF!</v>
      </c>
      <c r="F876" s="41" t="e">
        <f>#REF!+#REF!</f>
        <v>#REF!</v>
      </c>
      <c r="G876" s="41" t="e">
        <f>#REF!+#REF!</f>
        <v>#REF!</v>
      </c>
      <c r="H876" s="41" t="e">
        <f>#REF!+#REF!</f>
        <v>#REF!</v>
      </c>
      <c r="I876" s="40" t="e">
        <f>SUM(C876:H876)+'BC1-3'!S876</f>
        <v>#REF!</v>
      </c>
    </row>
    <row r="877" spans="1:9" ht="12.75" customHeight="1" x14ac:dyDescent="0.2">
      <c r="A877" s="38" t="e">
        <f>#REF!</f>
        <v>#REF!</v>
      </c>
      <c r="B877" s="39" t="e">
        <f>#REF!</f>
        <v>#REF!</v>
      </c>
      <c r="C877" s="41" t="e">
        <f>#REF!+#REF!</f>
        <v>#REF!</v>
      </c>
      <c r="D877" s="41" t="e">
        <f>#REF!</f>
        <v>#REF!</v>
      </c>
      <c r="E877" s="41" t="e">
        <f>#REF!+#REF!</f>
        <v>#REF!</v>
      </c>
      <c r="F877" s="41" t="e">
        <f>#REF!+#REF!</f>
        <v>#REF!</v>
      </c>
      <c r="G877" s="41" t="e">
        <f>#REF!+#REF!</f>
        <v>#REF!</v>
      </c>
      <c r="H877" s="41" t="e">
        <f>#REF!+#REF!</f>
        <v>#REF!</v>
      </c>
      <c r="I877" s="40" t="e">
        <f>SUM(C877:H877)+'BC1-3'!S877</f>
        <v>#REF!</v>
      </c>
    </row>
    <row r="878" spans="1:9" ht="12.75" customHeight="1" x14ac:dyDescent="0.2">
      <c r="A878" s="38" t="e">
        <f>#REF!</f>
        <v>#REF!</v>
      </c>
      <c r="B878" s="39" t="e">
        <f>#REF!</f>
        <v>#REF!</v>
      </c>
      <c r="C878" s="41" t="e">
        <f>#REF!+#REF!</f>
        <v>#REF!</v>
      </c>
      <c r="D878" s="41" t="e">
        <f>#REF!</f>
        <v>#REF!</v>
      </c>
      <c r="E878" s="41" t="e">
        <f>#REF!+#REF!</f>
        <v>#REF!</v>
      </c>
      <c r="F878" s="41" t="e">
        <f>#REF!+#REF!</f>
        <v>#REF!</v>
      </c>
      <c r="G878" s="41" t="e">
        <f>#REF!+#REF!</f>
        <v>#REF!</v>
      </c>
      <c r="H878" s="41" t="e">
        <f>#REF!+#REF!</f>
        <v>#REF!</v>
      </c>
      <c r="I878" s="40" t="e">
        <f>SUM(C878:H878)+'BC1-3'!S878</f>
        <v>#REF!</v>
      </c>
    </row>
    <row r="879" spans="1:9" ht="12.75" customHeight="1" x14ac:dyDescent="0.2">
      <c r="A879" s="38" t="e">
        <f>#REF!</f>
        <v>#REF!</v>
      </c>
      <c r="B879" s="39" t="e">
        <f>#REF!</f>
        <v>#REF!</v>
      </c>
      <c r="C879" s="41" t="e">
        <f>#REF!+#REF!</f>
        <v>#REF!</v>
      </c>
      <c r="D879" s="41" t="e">
        <f>#REF!</f>
        <v>#REF!</v>
      </c>
      <c r="E879" s="41" t="e">
        <f>#REF!+#REF!</f>
        <v>#REF!</v>
      </c>
      <c r="F879" s="41" t="e">
        <f>#REF!+#REF!</f>
        <v>#REF!</v>
      </c>
      <c r="G879" s="41" t="e">
        <f>#REF!+#REF!</f>
        <v>#REF!</v>
      </c>
      <c r="H879" s="41" t="e">
        <f>#REF!+#REF!</f>
        <v>#REF!</v>
      </c>
      <c r="I879" s="40" t="e">
        <f>SUM(C879:H879)+'BC1-3'!S879</f>
        <v>#REF!</v>
      </c>
    </row>
    <row r="880" spans="1:9" ht="12.75" customHeight="1" x14ac:dyDescent="0.2">
      <c r="A880" s="38" t="e">
        <f>#REF!</f>
        <v>#REF!</v>
      </c>
      <c r="B880" s="39" t="e">
        <f>#REF!</f>
        <v>#REF!</v>
      </c>
      <c r="C880" s="41" t="e">
        <f>#REF!+#REF!</f>
        <v>#REF!</v>
      </c>
      <c r="D880" s="41" t="e">
        <f>#REF!</f>
        <v>#REF!</v>
      </c>
      <c r="E880" s="41" t="e">
        <f>#REF!+#REF!</f>
        <v>#REF!</v>
      </c>
      <c r="F880" s="41" t="e">
        <f>#REF!+#REF!</f>
        <v>#REF!</v>
      </c>
      <c r="G880" s="41" t="e">
        <f>#REF!+#REF!</f>
        <v>#REF!</v>
      </c>
      <c r="H880" s="41" t="e">
        <f>#REF!+#REF!</f>
        <v>#REF!</v>
      </c>
      <c r="I880" s="40" t="e">
        <f>SUM(C880:H880)+'BC1-3'!S880</f>
        <v>#REF!</v>
      </c>
    </row>
    <row r="881" spans="1:9" ht="12.75" customHeight="1" x14ac:dyDescent="0.2">
      <c r="A881" s="38" t="e">
        <f>#REF!</f>
        <v>#REF!</v>
      </c>
      <c r="B881" s="39" t="e">
        <f>#REF!</f>
        <v>#REF!</v>
      </c>
      <c r="C881" s="41" t="e">
        <f>#REF!+#REF!</f>
        <v>#REF!</v>
      </c>
      <c r="D881" s="41" t="e">
        <f>#REF!</f>
        <v>#REF!</v>
      </c>
      <c r="E881" s="41" t="e">
        <f>#REF!+#REF!</f>
        <v>#REF!</v>
      </c>
      <c r="F881" s="41" t="e">
        <f>#REF!+#REF!</f>
        <v>#REF!</v>
      </c>
      <c r="G881" s="41" t="e">
        <f>#REF!+#REF!</f>
        <v>#REF!</v>
      </c>
      <c r="H881" s="41" t="e">
        <f>#REF!+#REF!</f>
        <v>#REF!</v>
      </c>
      <c r="I881" s="40" t="e">
        <f>SUM(C881:H881)+'BC1-3'!S881</f>
        <v>#REF!</v>
      </c>
    </row>
    <row r="882" spans="1:9" ht="12.75" customHeight="1" x14ac:dyDescent="0.2">
      <c r="A882" s="38" t="e">
        <f>#REF!</f>
        <v>#REF!</v>
      </c>
      <c r="B882" s="39" t="e">
        <f>#REF!</f>
        <v>#REF!</v>
      </c>
      <c r="C882" s="41" t="e">
        <f>#REF!+#REF!</f>
        <v>#REF!</v>
      </c>
      <c r="D882" s="41" t="e">
        <f>#REF!</f>
        <v>#REF!</v>
      </c>
      <c r="E882" s="41" t="e">
        <f>#REF!+#REF!</f>
        <v>#REF!</v>
      </c>
      <c r="F882" s="41" t="e">
        <f>#REF!+#REF!</f>
        <v>#REF!</v>
      </c>
      <c r="G882" s="41" t="e">
        <f>#REF!+#REF!</f>
        <v>#REF!</v>
      </c>
      <c r="H882" s="41" t="e">
        <f>#REF!+#REF!</f>
        <v>#REF!</v>
      </c>
      <c r="I882" s="40" t="e">
        <f>SUM(C882:H882)+'BC1-3'!S882</f>
        <v>#REF!</v>
      </c>
    </row>
    <row r="883" spans="1:9" ht="12.75" customHeight="1" x14ac:dyDescent="0.2">
      <c r="A883" s="38" t="e">
        <f>#REF!</f>
        <v>#REF!</v>
      </c>
      <c r="B883" s="39" t="e">
        <f>#REF!</f>
        <v>#REF!</v>
      </c>
      <c r="C883" s="41" t="e">
        <f>#REF!+#REF!</f>
        <v>#REF!</v>
      </c>
      <c r="D883" s="41" t="e">
        <f>#REF!</f>
        <v>#REF!</v>
      </c>
      <c r="E883" s="41" t="e">
        <f>#REF!+#REF!</f>
        <v>#REF!</v>
      </c>
      <c r="F883" s="41" t="e">
        <f>#REF!+#REF!</f>
        <v>#REF!</v>
      </c>
      <c r="G883" s="41" t="e">
        <f>#REF!+#REF!</f>
        <v>#REF!</v>
      </c>
      <c r="H883" s="41" t="e">
        <f>#REF!+#REF!</f>
        <v>#REF!</v>
      </c>
      <c r="I883" s="40" t="e">
        <f>SUM(C883:H883)+'BC1-3'!S883</f>
        <v>#REF!</v>
      </c>
    </row>
    <row r="884" spans="1:9" ht="12.75" customHeight="1" x14ac:dyDescent="0.2">
      <c r="A884" s="38" t="e">
        <f>#REF!</f>
        <v>#REF!</v>
      </c>
      <c r="B884" s="39" t="e">
        <f>#REF!</f>
        <v>#REF!</v>
      </c>
      <c r="C884" s="41" t="e">
        <f>#REF!+#REF!</f>
        <v>#REF!</v>
      </c>
      <c r="D884" s="41" t="e">
        <f>#REF!</f>
        <v>#REF!</v>
      </c>
      <c r="E884" s="41" t="e">
        <f>#REF!+#REF!</f>
        <v>#REF!</v>
      </c>
      <c r="F884" s="41" t="e">
        <f>#REF!+#REF!</f>
        <v>#REF!</v>
      </c>
      <c r="G884" s="41" t="e">
        <f>#REF!+#REF!</f>
        <v>#REF!</v>
      </c>
      <c r="H884" s="41" t="e">
        <f>#REF!+#REF!</f>
        <v>#REF!</v>
      </c>
      <c r="I884" s="40" t="e">
        <f>SUM(C884:H884)+'BC1-3'!S884</f>
        <v>#REF!</v>
      </c>
    </row>
    <row r="885" spans="1:9" ht="12.75" customHeight="1" x14ac:dyDescent="0.2">
      <c r="A885" s="38" t="e">
        <f>#REF!</f>
        <v>#REF!</v>
      </c>
      <c r="B885" s="39" t="e">
        <f>#REF!</f>
        <v>#REF!</v>
      </c>
      <c r="C885" s="41" t="e">
        <f>#REF!+#REF!</f>
        <v>#REF!</v>
      </c>
      <c r="D885" s="41" t="e">
        <f>#REF!</f>
        <v>#REF!</v>
      </c>
      <c r="E885" s="41" t="e">
        <f>#REF!+#REF!</f>
        <v>#REF!</v>
      </c>
      <c r="F885" s="41" t="e">
        <f>#REF!+#REF!</f>
        <v>#REF!</v>
      </c>
      <c r="G885" s="41" t="e">
        <f>#REF!+#REF!</f>
        <v>#REF!</v>
      </c>
      <c r="H885" s="41" t="e">
        <f>#REF!+#REF!</f>
        <v>#REF!</v>
      </c>
      <c r="I885" s="40" t="e">
        <f>SUM(C885:H885)+'BC1-3'!S885</f>
        <v>#REF!</v>
      </c>
    </row>
    <row r="886" spans="1:9" ht="12.75" customHeight="1" x14ac:dyDescent="0.2">
      <c r="A886" s="38" t="e">
        <f>#REF!</f>
        <v>#REF!</v>
      </c>
      <c r="B886" s="39" t="e">
        <f>#REF!</f>
        <v>#REF!</v>
      </c>
      <c r="C886" s="41" t="e">
        <f>#REF!+#REF!</f>
        <v>#REF!</v>
      </c>
      <c r="D886" s="41" t="e">
        <f>#REF!</f>
        <v>#REF!</v>
      </c>
      <c r="E886" s="41" t="e">
        <f>#REF!+#REF!</f>
        <v>#REF!</v>
      </c>
      <c r="F886" s="41" t="e">
        <f>#REF!+#REF!</f>
        <v>#REF!</v>
      </c>
      <c r="G886" s="41" t="e">
        <f>#REF!+#REF!</f>
        <v>#REF!</v>
      </c>
      <c r="H886" s="41" t="e">
        <f>#REF!+#REF!</f>
        <v>#REF!</v>
      </c>
      <c r="I886" s="40" t="e">
        <f>SUM(C886:H886)+'BC1-3'!S886</f>
        <v>#REF!</v>
      </c>
    </row>
    <row r="887" spans="1:9" ht="12.75" customHeight="1" x14ac:dyDescent="0.2">
      <c r="A887" s="38" t="e">
        <f>#REF!</f>
        <v>#REF!</v>
      </c>
      <c r="B887" s="39" t="e">
        <f>#REF!</f>
        <v>#REF!</v>
      </c>
      <c r="C887" s="41" t="e">
        <f>#REF!+#REF!</f>
        <v>#REF!</v>
      </c>
      <c r="D887" s="41" t="e">
        <f>#REF!</f>
        <v>#REF!</v>
      </c>
      <c r="E887" s="41" t="e">
        <f>#REF!+#REF!</f>
        <v>#REF!</v>
      </c>
      <c r="F887" s="41" t="e">
        <f>#REF!+#REF!</f>
        <v>#REF!</v>
      </c>
      <c r="G887" s="41" t="e">
        <f>#REF!+#REF!</f>
        <v>#REF!</v>
      </c>
      <c r="H887" s="41" t="e">
        <f>#REF!+#REF!</f>
        <v>#REF!</v>
      </c>
      <c r="I887" s="40" t="e">
        <f>SUM(C887:H887)+'BC1-3'!S887</f>
        <v>#REF!</v>
      </c>
    </row>
    <row r="888" spans="1:9" ht="12.75" customHeight="1" x14ac:dyDescent="0.2">
      <c r="A888" s="38" t="e">
        <f>#REF!</f>
        <v>#REF!</v>
      </c>
      <c r="B888" s="39" t="e">
        <f>#REF!</f>
        <v>#REF!</v>
      </c>
      <c r="C888" s="41" t="e">
        <f>#REF!+#REF!</f>
        <v>#REF!</v>
      </c>
      <c r="D888" s="41" t="e">
        <f>#REF!</f>
        <v>#REF!</v>
      </c>
      <c r="E888" s="41" t="e">
        <f>#REF!+#REF!</f>
        <v>#REF!</v>
      </c>
      <c r="F888" s="41" t="e">
        <f>#REF!+#REF!</f>
        <v>#REF!</v>
      </c>
      <c r="G888" s="41" t="e">
        <f>#REF!+#REF!</f>
        <v>#REF!</v>
      </c>
      <c r="H888" s="41" t="e">
        <f>#REF!+#REF!</f>
        <v>#REF!</v>
      </c>
      <c r="I888" s="40" t="e">
        <f>SUM(C888:H888)+'BC1-3'!S888</f>
        <v>#REF!</v>
      </c>
    </row>
    <row r="889" spans="1:9" ht="12.75" customHeight="1" x14ac:dyDescent="0.2">
      <c r="A889" s="38" t="e">
        <f>#REF!</f>
        <v>#REF!</v>
      </c>
      <c r="B889" s="39" t="e">
        <f>#REF!</f>
        <v>#REF!</v>
      </c>
      <c r="C889" s="41" t="e">
        <f>#REF!+#REF!</f>
        <v>#REF!</v>
      </c>
      <c r="D889" s="41" t="e">
        <f>#REF!</f>
        <v>#REF!</v>
      </c>
      <c r="E889" s="41" t="e">
        <f>#REF!+#REF!</f>
        <v>#REF!</v>
      </c>
      <c r="F889" s="41" t="e">
        <f>#REF!+#REF!</f>
        <v>#REF!</v>
      </c>
      <c r="G889" s="41" t="e">
        <f>#REF!+#REF!</f>
        <v>#REF!</v>
      </c>
      <c r="H889" s="41" t="e">
        <f>#REF!+#REF!</f>
        <v>#REF!</v>
      </c>
      <c r="I889" s="40" t="e">
        <f>SUM(C889:H889)+'BC1-3'!S889</f>
        <v>#REF!</v>
      </c>
    </row>
    <row r="890" spans="1:9" ht="12.75" customHeight="1" x14ac:dyDescent="0.2">
      <c r="A890" s="38" t="e">
        <f>#REF!</f>
        <v>#REF!</v>
      </c>
      <c r="B890" s="39" t="e">
        <f>#REF!</f>
        <v>#REF!</v>
      </c>
      <c r="C890" s="41" t="e">
        <f>#REF!+#REF!</f>
        <v>#REF!</v>
      </c>
      <c r="D890" s="41" t="e">
        <f>#REF!</f>
        <v>#REF!</v>
      </c>
      <c r="E890" s="41" t="e">
        <f>#REF!+#REF!</f>
        <v>#REF!</v>
      </c>
      <c r="F890" s="41" t="e">
        <f>#REF!+#REF!</f>
        <v>#REF!</v>
      </c>
      <c r="G890" s="41" t="e">
        <f>#REF!+#REF!</f>
        <v>#REF!</v>
      </c>
      <c r="H890" s="41" t="e">
        <f>#REF!+#REF!</f>
        <v>#REF!</v>
      </c>
      <c r="I890" s="40" t="e">
        <f>SUM(C890:H890)+'BC1-3'!S890</f>
        <v>#REF!</v>
      </c>
    </row>
    <row r="891" spans="1:9" ht="12.75" customHeight="1" x14ac:dyDescent="0.2">
      <c r="A891" s="38" t="e">
        <f>#REF!</f>
        <v>#REF!</v>
      </c>
      <c r="B891" s="39" t="e">
        <f>#REF!</f>
        <v>#REF!</v>
      </c>
      <c r="C891" s="41" t="e">
        <f>#REF!+#REF!</f>
        <v>#REF!</v>
      </c>
      <c r="D891" s="41" t="e">
        <f>#REF!</f>
        <v>#REF!</v>
      </c>
      <c r="E891" s="41" t="e">
        <f>#REF!+#REF!</f>
        <v>#REF!</v>
      </c>
      <c r="F891" s="41" t="e">
        <f>#REF!+#REF!</f>
        <v>#REF!</v>
      </c>
      <c r="G891" s="41" t="e">
        <f>#REF!+#REF!</f>
        <v>#REF!</v>
      </c>
      <c r="H891" s="41" t="e">
        <f>#REF!+#REF!</f>
        <v>#REF!</v>
      </c>
      <c r="I891" s="40" t="e">
        <f>SUM(C891:H891)+'BC1-3'!S891</f>
        <v>#REF!</v>
      </c>
    </row>
    <row r="892" spans="1:9" ht="12.75" customHeight="1" x14ac:dyDescent="0.2">
      <c r="A892" s="38" t="e">
        <f>#REF!</f>
        <v>#REF!</v>
      </c>
      <c r="B892" s="39" t="e">
        <f>#REF!</f>
        <v>#REF!</v>
      </c>
      <c r="C892" s="41" t="e">
        <f>#REF!+#REF!</f>
        <v>#REF!</v>
      </c>
      <c r="D892" s="41" t="e">
        <f>#REF!</f>
        <v>#REF!</v>
      </c>
      <c r="E892" s="41" t="e">
        <f>#REF!+#REF!</f>
        <v>#REF!</v>
      </c>
      <c r="F892" s="41" t="e">
        <f>#REF!+#REF!</f>
        <v>#REF!</v>
      </c>
      <c r="G892" s="41" t="e">
        <f>#REF!+#REF!</f>
        <v>#REF!</v>
      </c>
      <c r="H892" s="41" t="e">
        <f>#REF!+#REF!</f>
        <v>#REF!</v>
      </c>
      <c r="I892" s="40" t="e">
        <f>SUM(C892:H892)+'BC1-3'!S892</f>
        <v>#REF!</v>
      </c>
    </row>
    <row r="893" spans="1:9" ht="12.75" customHeight="1" x14ac:dyDescent="0.2">
      <c r="A893" s="38" t="e">
        <f>#REF!</f>
        <v>#REF!</v>
      </c>
      <c r="B893" s="39" t="e">
        <f>#REF!</f>
        <v>#REF!</v>
      </c>
      <c r="C893" s="41" t="e">
        <f>#REF!+#REF!</f>
        <v>#REF!</v>
      </c>
      <c r="D893" s="41" t="e">
        <f>#REF!</f>
        <v>#REF!</v>
      </c>
      <c r="E893" s="41" t="e">
        <f>#REF!+#REF!</f>
        <v>#REF!</v>
      </c>
      <c r="F893" s="41" t="e">
        <f>#REF!+#REF!</f>
        <v>#REF!</v>
      </c>
      <c r="G893" s="41" t="e">
        <f>#REF!+#REF!</f>
        <v>#REF!</v>
      </c>
      <c r="H893" s="41" t="e">
        <f>#REF!+#REF!</f>
        <v>#REF!</v>
      </c>
      <c r="I893" s="40" t="e">
        <f>SUM(C893:H893)+'BC1-3'!S893</f>
        <v>#REF!</v>
      </c>
    </row>
    <row r="894" spans="1:9" ht="12.75" customHeight="1" x14ac:dyDescent="0.2">
      <c r="A894" s="38" t="e">
        <f>#REF!</f>
        <v>#REF!</v>
      </c>
      <c r="B894" s="39" t="e">
        <f>#REF!</f>
        <v>#REF!</v>
      </c>
      <c r="C894" s="41" t="e">
        <f>#REF!+#REF!</f>
        <v>#REF!</v>
      </c>
      <c r="D894" s="41" t="e">
        <f>#REF!</f>
        <v>#REF!</v>
      </c>
      <c r="E894" s="41" t="e">
        <f>#REF!+#REF!</f>
        <v>#REF!</v>
      </c>
      <c r="F894" s="41" t="e">
        <f>#REF!+#REF!</f>
        <v>#REF!</v>
      </c>
      <c r="G894" s="41" t="e">
        <f>#REF!+#REF!</f>
        <v>#REF!</v>
      </c>
      <c r="H894" s="41" t="e">
        <f>#REF!+#REF!</f>
        <v>#REF!</v>
      </c>
      <c r="I894" s="40" t="e">
        <f>SUM(C894:H894)+'BC1-3'!S894</f>
        <v>#REF!</v>
      </c>
    </row>
    <row r="895" spans="1:9" ht="12.75" customHeight="1" x14ac:dyDescent="0.2">
      <c r="A895" s="38" t="e">
        <f>#REF!</f>
        <v>#REF!</v>
      </c>
      <c r="B895" s="39" t="e">
        <f>#REF!</f>
        <v>#REF!</v>
      </c>
      <c r="C895" s="41" t="e">
        <f>#REF!+#REF!</f>
        <v>#REF!</v>
      </c>
      <c r="D895" s="41" t="e">
        <f>#REF!</f>
        <v>#REF!</v>
      </c>
      <c r="E895" s="41" t="e">
        <f>#REF!+#REF!</f>
        <v>#REF!</v>
      </c>
      <c r="F895" s="41" t="e">
        <f>#REF!+#REF!</f>
        <v>#REF!</v>
      </c>
      <c r="G895" s="41" t="e">
        <f>#REF!+#REF!</f>
        <v>#REF!</v>
      </c>
      <c r="H895" s="41" t="e">
        <f>#REF!+#REF!</f>
        <v>#REF!</v>
      </c>
      <c r="I895" s="40" t="e">
        <f>SUM(C895:H895)+'BC1-3'!S895</f>
        <v>#REF!</v>
      </c>
    </row>
    <row r="896" spans="1:9" ht="12.75" customHeight="1" x14ac:dyDescent="0.2">
      <c r="A896" s="38" t="e">
        <f>#REF!</f>
        <v>#REF!</v>
      </c>
      <c r="B896" s="39" t="e">
        <f>#REF!</f>
        <v>#REF!</v>
      </c>
      <c r="C896" s="41" t="e">
        <f>#REF!+#REF!</f>
        <v>#REF!</v>
      </c>
      <c r="D896" s="41" t="e">
        <f>#REF!</f>
        <v>#REF!</v>
      </c>
      <c r="E896" s="41" t="e">
        <f>#REF!+#REF!</f>
        <v>#REF!</v>
      </c>
      <c r="F896" s="41" t="e">
        <f>#REF!+#REF!</f>
        <v>#REF!</v>
      </c>
      <c r="G896" s="41" t="e">
        <f>#REF!+#REF!</f>
        <v>#REF!</v>
      </c>
      <c r="H896" s="41" t="e">
        <f>#REF!+#REF!</f>
        <v>#REF!</v>
      </c>
      <c r="I896" s="40" t="e">
        <f>SUM(C896:H896)+'BC1-3'!S896</f>
        <v>#REF!</v>
      </c>
    </row>
    <row r="897" spans="1:9" ht="12.75" customHeight="1" x14ac:dyDescent="0.2">
      <c r="A897" s="38" t="e">
        <f>#REF!</f>
        <v>#REF!</v>
      </c>
      <c r="B897" s="39" t="e">
        <f>#REF!</f>
        <v>#REF!</v>
      </c>
      <c r="C897" s="41" t="e">
        <f>#REF!+#REF!</f>
        <v>#REF!</v>
      </c>
      <c r="D897" s="41" t="e">
        <f>#REF!</f>
        <v>#REF!</v>
      </c>
      <c r="E897" s="41" t="e">
        <f>#REF!+#REF!</f>
        <v>#REF!</v>
      </c>
      <c r="F897" s="41" t="e">
        <f>#REF!+#REF!</f>
        <v>#REF!</v>
      </c>
      <c r="G897" s="41" t="e">
        <f>#REF!+#REF!</f>
        <v>#REF!</v>
      </c>
      <c r="H897" s="41" t="e">
        <f>#REF!+#REF!</f>
        <v>#REF!</v>
      </c>
      <c r="I897" s="40" t="e">
        <f>SUM(C897:H897)+'BC1-3'!S897</f>
        <v>#REF!</v>
      </c>
    </row>
    <row r="898" spans="1:9" ht="12.75" customHeight="1" x14ac:dyDescent="0.2">
      <c r="A898" s="38" t="e">
        <f>#REF!</f>
        <v>#REF!</v>
      </c>
      <c r="B898" s="39" t="e">
        <f>#REF!</f>
        <v>#REF!</v>
      </c>
      <c r="C898" s="41" t="e">
        <f>#REF!+#REF!</f>
        <v>#REF!</v>
      </c>
      <c r="D898" s="41" t="e">
        <f>#REF!</f>
        <v>#REF!</v>
      </c>
      <c r="E898" s="41" t="e">
        <f>#REF!+#REF!</f>
        <v>#REF!</v>
      </c>
      <c r="F898" s="41" t="e">
        <f>#REF!+#REF!</f>
        <v>#REF!</v>
      </c>
      <c r="G898" s="41" t="e">
        <f>#REF!+#REF!</f>
        <v>#REF!</v>
      </c>
      <c r="H898" s="41" t="e">
        <f>#REF!+#REF!</f>
        <v>#REF!</v>
      </c>
      <c r="I898" s="40" t="e">
        <f>SUM(C898:H898)+'BC1-3'!S898</f>
        <v>#REF!</v>
      </c>
    </row>
    <row r="899" spans="1:9" ht="12.75" customHeight="1" x14ac:dyDescent="0.2">
      <c r="A899" s="38" t="e">
        <f>#REF!</f>
        <v>#REF!</v>
      </c>
      <c r="B899" s="39" t="e">
        <f>#REF!</f>
        <v>#REF!</v>
      </c>
      <c r="C899" s="41" t="e">
        <f>#REF!+#REF!</f>
        <v>#REF!</v>
      </c>
      <c r="D899" s="41" t="e">
        <f>#REF!</f>
        <v>#REF!</v>
      </c>
      <c r="E899" s="41" t="e">
        <f>#REF!+#REF!</f>
        <v>#REF!</v>
      </c>
      <c r="F899" s="41" t="e">
        <f>#REF!+#REF!</f>
        <v>#REF!</v>
      </c>
      <c r="G899" s="41" t="e">
        <f>#REF!+#REF!</f>
        <v>#REF!</v>
      </c>
      <c r="H899" s="41" t="e">
        <f>#REF!+#REF!</f>
        <v>#REF!</v>
      </c>
      <c r="I899" s="40" t="e">
        <f>SUM(C899:H899)+'BC1-3'!S899</f>
        <v>#REF!</v>
      </c>
    </row>
    <row r="900" spans="1:9" ht="12.75" customHeight="1" x14ac:dyDescent="0.2">
      <c r="A900" s="38" t="e">
        <f>#REF!</f>
        <v>#REF!</v>
      </c>
      <c r="B900" s="39" t="e">
        <f>#REF!</f>
        <v>#REF!</v>
      </c>
      <c r="C900" s="41" t="e">
        <f>#REF!+#REF!</f>
        <v>#REF!</v>
      </c>
      <c r="D900" s="41" t="e">
        <f>#REF!</f>
        <v>#REF!</v>
      </c>
      <c r="E900" s="41" t="e">
        <f>#REF!+#REF!</f>
        <v>#REF!</v>
      </c>
      <c r="F900" s="41" t="e">
        <f>#REF!+#REF!</f>
        <v>#REF!</v>
      </c>
      <c r="G900" s="41" t="e">
        <f>#REF!+#REF!</f>
        <v>#REF!</v>
      </c>
      <c r="H900" s="41" t="e">
        <f>#REF!+#REF!</f>
        <v>#REF!</v>
      </c>
      <c r="I900" s="40" t="e">
        <f>SUM(C900:H900)+'BC1-3'!S900</f>
        <v>#REF!</v>
      </c>
    </row>
    <row r="901" spans="1:9" ht="12.75" customHeight="1" x14ac:dyDescent="0.2">
      <c r="A901" s="38" t="e">
        <f>#REF!</f>
        <v>#REF!</v>
      </c>
      <c r="B901" s="39" t="e">
        <f>#REF!</f>
        <v>#REF!</v>
      </c>
      <c r="C901" s="41" t="e">
        <f>#REF!+#REF!</f>
        <v>#REF!</v>
      </c>
      <c r="D901" s="41" t="e">
        <f>#REF!</f>
        <v>#REF!</v>
      </c>
      <c r="E901" s="41" t="e">
        <f>#REF!+#REF!</f>
        <v>#REF!</v>
      </c>
      <c r="F901" s="41" t="e">
        <f>#REF!+#REF!</f>
        <v>#REF!</v>
      </c>
      <c r="G901" s="41" t="e">
        <f>#REF!+#REF!</f>
        <v>#REF!</v>
      </c>
      <c r="H901" s="41" t="e">
        <f>#REF!+#REF!</f>
        <v>#REF!</v>
      </c>
      <c r="I901" s="40" t="e">
        <f>SUM(C901:H901)+'BC1-3'!S901</f>
        <v>#REF!</v>
      </c>
    </row>
    <row r="902" spans="1:9" ht="12.75" customHeight="1" x14ac:dyDescent="0.2">
      <c r="A902" s="38" t="e">
        <f>#REF!</f>
        <v>#REF!</v>
      </c>
      <c r="B902" s="39" t="e">
        <f>#REF!</f>
        <v>#REF!</v>
      </c>
      <c r="C902" s="41" t="e">
        <f>#REF!+#REF!</f>
        <v>#REF!</v>
      </c>
      <c r="D902" s="41" t="e">
        <f>#REF!</f>
        <v>#REF!</v>
      </c>
      <c r="E902" s="41" t="e">
        <f>#REF!+#REF!</f>
        <v>#REF!</v>
      </c>
      <c r="F902" s="41" t="e">
        <f>#REF!+#REF!</f>
        <v>#REF!</v>
      </c>
      <c r="G902" s="41" t="e">
        <f>#REF!+#REF!</f>
        <v>#REF!</v>
      </c>
      <c r="H902" s="41" t="e">
        <f>#REF!+#REF!</f>
        <v>#REF!</v>
      </c>
      <c r="I902" s="40" t="e">
        <f>SUM(C902:H902)+'BC1-3'!S902</f>
        <v>#REF!</v>
      </c>
    </row>
    <row r="903" spans="1:9" ht="12.75" customHeight="1" x14ac:dyDescent="0.2">
      <c r="A903" s="38" t="e">
        <f>#REF!</f>
        <v>#REF!</v>
      </c>
      <c r="B903" s="39" t="e">
        <f>#REF!</f>
        <v>#REF!</v>
      </c>
      <c r="C903" s="41" t="e">
        <f>#REF!+#REF!</f>
        <v>#REF!</v>
      </c>
      <c r="D903" s="41" t="e">
        <f>#REF!</f>
        <v>#REF!</v>
      </c>
      <c r="E903" s="41" t="e">
        <f>#REF!+#REF!</f>
        <v>#REF!</v>
      </c>
      <c r="F903" s="41" t="e">
        <f>#REF!+#REF!</f>
        <v>#REF!</v>
      </c>
      <c r="G903" s="41" t="e">
        <f>#REF!+#REF!</f>
        <v>#REF!</v>
      </c>
      <c r="H903" s="41" t="e">
        <f>#REF!+#REF!</f>
        <v>#REF!</v>
      </c>
      <c r="I903" s="40" t="e">
        <f>SUM(C903:H903)+'BC1-3'!S903</f>
        <v>#REF!</v>
      </c>
    </row>
    <row r="904" spans="1:9" ht="12.75" customHeight="1" x14ac:dyDescent="0.2">
      <c r="A904" s="38" t="e">
        <f>#REF!</f>
        <v>#REF!</v>
      </c>
      <c r="B904" s="39" t="e">
        <f>#REF!</f>
        <v>#REF!</v>
      </c>
      <c r="C904" s="41" t="e">
        <f>#REF!+#REF!</f>
        <v>#REF!</v>
      </c>
      <c r="D904" s="41" t="e">
        <f>#REF!</f>
        <v>#REF!</v>
      </c>
      <c r="E904" s="41" t="e">
        <f>#REF!+#REF!</f>
        <v>#REF!</v>
      </c>
      <c r="F904" s="41" t="e">
        <f>#REF!+#REF!</f>
        <v>#REF!</v>
      </c>
      <c r="G904" s="41" t="e">
        <f>#REF!+#REF!</f>
        <v>#REF!</v>
      </c>
      <c r="H904" s="41" t="e">
        <f>#REF!+#REF!</f>
        <v>#REF!</v>
      </c>
      <c r="I904" s="40" t="e">
        <f>SUM(C904:H904)+'BC1-3'!S904</f>
        <v>#REF!</v>
      </c>
    </row>
    <row r="905" spans="1:9" ht="12.75" customHeight="1" x14ac:dyDescent="0.2">
      <c r="A905" s="38" t="e">
        <f>#REF!</f>
        <v>#REF!</v>
      </c>
      <c r="B905" s="39" t="e">
        <f>#REF!</f>
        <v>#REF!</v>
      </c>
      <c r="C905" s="41" t="e">
        <f>#REF!+#REF!</f>
        <v>#REF!</v>
      </c>
      <c r="D905" s="41" t="e">
        <f>#REF!</f>
        <v>#REF!</v>
      </c>
      <c r="E905" s="41" t="e">
        <f>#REF!+#REF!</f>
        <v>#REF!</v>
      </c>
      <c r="F905" s="41" t="e">
        <f>#REF!+#REF!</f>
        <v>#REF!</v>
      </c>
      <c r="G905" s="41" t="e">
        <f>#REF!+#REF!</f>
        <v>#REF!</v>
      </c>
      <c r="H905" s="41" t="e">
        <f>#REF!+#REF!</f>
        <v>#REF!</v>
      </c>
      <c r="I905" s="40" t="e">
        <f>SUM(C905:H905)+'BC1-3'!S905</f>
        <v>#REF!</v>
      </c>
    </row>
    <row r="906" spans="1:9" ht="12.75" customHeight="1" x14ac:dyDescent="0.2">
      <c r="A906" s="38" t="e">
        <f>#REF!</f>
        <v>#REF!</v>
      </c>
      <c r="B906" s="39" t="e">
        <f>#REF!</f>
        <v>#REF!</v>
      </c>
      <c r="C906" s="41" t="e">
        <f>#REF!+#REF!</f>
        <v>#REF!</v>
      </c>
      <c r="D906" s="41" t="e">
        <f>#REF!</f>
        <v>#REF!</v>
      </c>
      <c r="E906" s="41" t="e">
        <f>#REF!+#REF!</f>
        <v>#REF!</v>
      </c>
      <c r="F906" s="41" t="e">
        <f>#REF!+#REF!</f>
        <v>#REF!</v>
      </c>
      <c r="G906" s="41" t="e">
        <f>#REF!+#REF!</f>
        <v>#REF!</v>
      </c>
      <c r="H906" s="41" t="e">
        <f>#REF!+#REF!</f>
        <v>#REF!</v>
      </c>
      <c r="I906" s="40" t="e">
        <f>SUM(C906:H906)+'BC1-3'!S906</f>
        <v>#REF!</v>
      </c>
    </row>
    <row r="907" spans="1:9" ht="12.75" customHeight="1" x14ac:dyDescent="0.2">
      <c r="A907" s="38" t="e">
        <f>#REF!</f>
        <v>#REF!</v>
      </c>
      <c r="B907" s="39" t="e">
        <f>#REF!</f>
        <v>#REF!</v>
      </c>
      <c r="C907" s="41" t="e">
        <f>#REF!+#REF!</f>
        <v>#REF!</v>
      </c>
      <c r="D907" s="41" t="e">
        <f>#REF!</f>
        <v>#REF!</v>
      </c>
      <c r="E907" s="41" t="e">
        <f>#REF!+#REF!</f>
        <v>#REF!</v>
      </c>
      <c r="F907" s="41" t="e">
        <f>#REF!+#REF!</f>
        <v>#REF!</v>
      </c>
      <c r="G907" s="41" t="e">
        <f>#REF!+#REF!</f>
        <v>#REF!</v>
      </c>
      <c r="H907" s="41" t="e">
        <f>#REF!+#REF!</f>
        <v>#REF!</v>
      </c>
      <c r="I907" s="40" t="e">
        <f>SUM(C907:H907)+'BC1-3'!S907</f>
        <v>#REF!</v>
      </c>
    </row>
    <row r="908" spans="1:9" ht="12.75" customHeight="1" x14ac:dyDescent="0.2">
      <c r="A908" s="38" t="e">
        <f>#REF!</f>
        <v>#REF!</v>
      </c>
      <c r="B908" s="39" t="e">
        <f>#REF!</f>
        <v>#REF!</v>
      </c>
      <c r="C908" s="41" t="e">
        <f>#REF!+#REF!</f>
        <v>#REF!</v>
      </c>
      <c r="D908" s="41" t="e">
        <f>#REF!</f>
        <v>#REF!</v>
      </c>
      <c r="E908" s="41" t="e">
        <f>#REF!+#REF!</f>
        <v>#REF!</v>
      </c>
      <c r="F908" s="41" t="e">
        <f>#REF!+#REF!</f>
        <v>#REF!</v>
      </c>
      <c r="G908" s="41" t="e">
        <f>#REF!+#REF!</f>
        <v>#REF!</v>
      </c>
      <c r="H908" s="41" t="e">
        <f>#REF!+#REF!</f>
        <v>#REF!</v>
      </c>
      <c r="I908" s="40" t="e">
        <f>SUM(C908:H908)+'BC1-3'!S908</f>
        <v>#REF!</v>
      </c>
    </row>
    <row r="909" spans="1:9" ht="12.75" customHeight="1" x14ac:dyDescent="0.2">
      <c r="A909" s="38" t="e">
        <f>#REF!</f>
        <v>#REF!</v>
      </c>
      <c r="B909" s="39" t="e">
        <f>#REF!</f>
        <v>#REF!</v>
      </c>
      <c r="C909" s="41" t="e">
        <f>#REF!+#REF!</f>
        <v>#REF!</v>
      </c>
      <c r="D909" s="41" t="e">
        <f>#REF!</f>
        <v>#REF!</v>
      </c>
      <c r="E909" s="41" t="e">
        <f>#REF!+#REF!</f>
        <v>#REF!</v>
      </c>
      <c r="F909" s="41" t="e">
        <f>#REF!+#REF!</f>
        <v>#REF!</v>
      </c>
      <c r="G909" s="41" t="e">
        <f>#REF!+#REF!</f>
        <v>#REF!</v>
      </c>
      <c r="H909" s="41" t="e">
        <f>#REF!+#REF!</f>
        <v>#REF!</v>
      </c>
      <c r="I909" s="40" t="e">
        <f>SUM(C909:H909)+'BC1-3'!S909</f>
        <v>#REF!</v>
      </c>
    </row>
    <row r="910" spans="1:9" ht="12.75" customHeight="1" x14ac:dyDescent="0.2">
      <c r="A910" s="38" t="e">
        <f>#REF!</f>
        <v>#REF!</v>
      </c>
      <c r="B910" s="39" t="e">
        <f>#REF!</f>
        <v>#REF!</v>
      </c>
      <c r="C910" s="41" t="e">
        <f>#REF!+#REF!</f>
        <v>#REF!</v>
      </c>
      <c r="D910" s="41" t="e">
        <f>#REF!</f>
        <v>#REF!</v>
      </c>
      <c r="E910" s="41" t="e">
        <f>#REF!+#REF!</f>
        <v>#REF!</v>
      </c>
      <c r="F910" s="41" t="e">
        <f>#REF!+#REF!</f>
        <v>#REF!</v>
      </c>
      <c r="G910" s="41" t="e">
        <f>#REF!+#REF!</f>
        <v>#REF!</v>
      </c>
      <c r="H910" s="41" t="e">
        <f>#REF!+#REF!</f>
        <v>#REF!</v>
      </c>
      <c r="I910" s="40" t="e">
        <f>SUM(C910:H910)+'BC1-3'!S910</f>
        <v>#REF!</v>
      </c>
    </row>
    <row r="911" spans="1:9" ht="12.75" customHeight="1" x14ac:dyDescent="0.2">
      <c r="A911" s="38" t="e">
        <f>#REF!</f>
        <v>#REF!</v>
      </c>
      <c r="B911" s="39" t="e">
        <f>#REF!</f>
        <v>#REF!</v>
      </c>
      <c r="C911" s="41" t="e">
        <f>#REF!+#REF!</f>
        <v>#REF!</v>
      </c>
      <c r="D911" s="41" t="e">
        <f>#REF!</f>
        <v>#REF!</v>
      </c>
      <c r="E911" s="41" t="e">
        <f>#REF!+#REF!</f>
        <v>#REF!</v>
      </c>
      <c r="F911" s="41" t="e">
        <f>#REF!+#REF!</f>
        <v>#REF!</v>
      </c>
      <c r="G911" s="41" t="e">
        <f>#REF!+#REF!</f>
        <v>#REF!</v>
      </c>
      <c r="H911" s="41" t="e">
        <f>#REF!+#REF!</f>
        <v>#REF!</v>
      </c>
      <c r="I911" s="40" t="e">
        <f>SUM(C911:H911)+'BC1-3'!S911</f>
        <v>#REF!</v>
      </c>
    </row>
    <row r="912" spans="1:9" ht="12.75" customHeight="1" x14ac:dyDescent="0.2">
      <c r="A912" s="38" t="e">
        <f>#REF!</f>
        <v>#REF!</v>
      </c>
      <c r="B912" s="39" t="e">
        <f>#REF!</f>
        <v>#REF!</v>
      </c>
      <c r="C912" s="41" t="e">
        <f>#REF!+#REF!</f>
        <v>#REF!</v>
      </c>
      <c r="D912" s="41" t="e">
        <f>#REF!</f>
        <v>#REF!</v>
      </c>
      <c r="E912" s="41" t="e">
        <f>#REF!+#REF!</f>
        <v>#REF!</v>
      </c>
      <c r="F912" s="41" t="e">
        <f>#REF!+#REF!</f>
        <v>#REF!</v>
      </c>
      <c r="G912" s="41" t="e">
        <f>#REF!+#REF!</f>
        <v>#REF!</v>
      </c>
      <c r="H912" s="41" t="e">
        <f>#REF!+#REF!</f>
        <v>#REF!</v>
      </c>
      <c r="I912" s="40" t="e">
        <f>SUM(C912:H912)+'BC1-3'!S912</f>
        <v>#REF!</v>
      </c>
    </row>
    <row r="913" spans="1:9" ht="12.75" customHeight="1" x14ac:dyDescent="0.2">
      <c r="A913" s="38" t="e">
        <f>#REF!</f>
        <v>#REF!</v>
      </c>
      <c r="B913" s="39" t="e">
        <f>#REF!</f>
        <v>#REF!</v>
      </c>
      <c r="C913" s="41" t="e">
        <f>#REF!+#REF!</f>
        <v>#REF!</v>
      </c>
      <c r="D913" s="41" t="e">
        <f>#REF!</f>
        <v>#REF!</v>
      </c>
      <c r="E913" s="41" t="e">
        <f>#REF!+#REF!</f>
        <v>#REF!</v>
      </c>
      <c r="F913" s="41" t="e">
        <f>#REF!+#REF!</f>
        <v>#REF!</v>
      </c>
      <c r="G913" s="41" t="e">
        <f>#REF!+#REF!</f>
        <v>#REF!</v>
      </c>
      <c r="H913" s="41" t="e">
        <f>#REF!+#REF!</f>
        <v>#REF!</v>
      </c>
      <c r="I913" s="40" t="e">
        <f>SUM(C913:H913)+'BC1-3'!S913</f>
        <v>#REF!</v>
      </c>
    </row>
    <row r="914" spans="1:9" ht="12.75" customHeight="1" x14ac:dyDescent="0.2">
      <c r="A914" s="38" t="e">
        <f>#REF!</f>
        <v>#REF!</v>
      </c>
      <c r="B914" s="39" t="e">
        <f>#REF!</f>
        <v>#REF!</v>
      </c>
      <c r="C914" s="41" t="e">
        <f>#REF!+#REF!</f>
        <v>#REF!</v>
      </c>
      <c r="D914" s="41" t="e">
        <f>#REF!</f>
        <v>#REF!</v>
      </c>
      <c r="E914" s="41" t="e">
        <f>#REF!+#REF!</f>
        <v>#REF!</v>
      </c>
      <c r="F914" s="41" t="e">
        <f>#REF!+#REF!</f>
        <v>#REF!</v>
      </c>
      <c r="G914" s="41" t="e">
        <f>#REF!+#REF!</f>
        <v>#REF!</v>
      </c>
      <c r="H914" s="41" t="e">
        <f>#REF!+#REF!</f>
        <v>#REF!</v>
      </c>
      <c r="I914" s="40" t="e">
        <f>SUM(C914:H914)+'BC1-3'!S914</f>
        <v>#REF!</v>
      </c>
    </row>
    <row r="915" spans="1:9" ht="12.75" customHeight="1" x14ac:dyDescent="0.2">
      <c r="A915" s="38" t="e">
        <f>#REF!</f>
        <v>#REF!</v>
      </c>
      <c r="B915" s="39" t="e">
        <f>#REF!</f>
        <v>#REF!</v>
      </c>
      <c r="C915" s="41" t="e">
        <f>#REF!+#REF!</f>
        <v>#REF!</v>
      </c>
      <c r="D915" s="41" t="e">
        <f>#REF!</f>
        <v>#REF!</v>
      </c>
      <c r="E915" s="41" t="e">
        <f>#REF!+#REF!</f>
        <v>#REF!</v>
      </c>
      <c r="F915" s="41" t="e">
        <f>#REF!+#REF!</f>
        <v>#REF!</v>
      </c>
      <c r="G915" s="41" t="e">
        <f>#REF!+#REF!</f>
        <v>#REF!</v>
      </c>
      <c r="H915" s="41" t="e">
        <f>#REF!+#REF!</f>
        <v>#REF!</v>
      </c>
      <c r="I915" s="40" t="e">
        <f>SUM(C915:H915)+'BC1-3'!S915</f>
        <v>#REF!</v>
      </c>
    </row>
    <row r="916" spans="1:9" ht="12.75" customHeight="1" x14ac:dyDescent="0.2">
      <c r="A916" s="38" t="e">
        <f>#REF!</f>
        <v>#REF!</v>
      </c>
      <c r="B916" s="39" t="e">
        <f>#REF!</f>
        <v>#REF!</v>
      </c>
      <c r="C916" s="41" t="e">
        <f>#REF!+#REF!</f>
        <v>#REF!</v>
      </c>
      <c r="D916" s="41" t="e">
        <f>#REF!</f>
        <v>#REF!</v>
      </c>
      <c r="E916" s="41" t="e">
        <f>#REF!+#REF!</f>
        <v>#REF!</v>
      </c>
      <c r="F916" s="41" t="e">
        <f>#REF!+#REF!</f>
        <v>#REF!</v>
      </c>
      <c r="G916" s="41" t="e">
        <f>#REF!+#REF!</f>
        <v>#REF!</v>
      </c>
      <c r="H916" s="41" t="e">
        <f>#REF!+#REF!</f>
        <v>#REF!</v>
      </c>
      <c r="I916" s="40" t="e">
        <f>SUM(C916:H916)+'BC1-3'!S916</f>
        <v>#REF!</v>
      </c>
    </row>
    <row r="917" spans="1:9" ht="12.75" customHeight="1" x14ac:dyDescent="0.2">
      <c r="A917" s="38" t="e">
        <f>#REF!</f>
        <v>#REF!</v>
      </c>
      <c r="B917" s="39" t="e">
        <f>#REF!</f>
        <v>#REF!</v>
      </c>
      <c r="C917" s="41" t="e">
        <f>#REF!+#REF!</f>
        <v>#REF!</v>
      </c>
      <c r="D917" s="41" t="e">
        <f>#REF!</f>
        <v>#REF!</v>
      </c>
      <c r="E917" s="41" t="e">
        <f>#REF!+#REF!</f>
        <v>#REF!</v>
      </c>
      <c r="F917" s="41" t="e">
        <f>#REF!+#REF!</f>
        <v>#REF!</v>
      </c>
      <c r="G917" s="41" t="e">
        <f>#REF!+#REF!</f>
        <v>#REF!</v>
      </c>
      <c r="H917" s="41" t="e">
        <f>#REF!+#REF!</f>
        <v>#REF!</v>
      </c>
      <c r="I917" s="40" t="e">
        <f>SUM(C917:H917)+'BC1-3'!S917</f>
        <v>#REF!</v>
      </c>
    </row>
    <row r="918" spans="1:9" ht="12.75" customHeight="1" x14ac:dyDescent="0.2">
      <c r="A918" s="38" t="e">
        <f>#REF!</f>
        <v>#REF!</v>
      </c>
      <c r="B918" s="39" t="e">
        <f>#REF!</f>
        <v>#REF!</v>
      </c>
      <c r="C918" s="41" t="e">
        <f>#REF!+#REF!</f>
        <v>#REF!</v>
      </c>
      <c r="D918" s="41" t="e">
        <f>#REF!</f>
        <v>#REF!</v>
      </c>
      <c r="E918" s="41" t="e">
        <f>#REF!+#REF!</f>
        <v>#REF!</v>
      </c>
      <c r="F918" s="41" t="e">
        <f>#REF!+#REF!</f>
        <v>#REF!</v>
      </c>
      <c r="G918" s="41" t="e">
        <f>#REF!+#REF!</f>
        <v>#REF!</v>
      </c>
      <c r="H918" s="41" t="e">
        <f>#REF!+#REF!</f>
        <v>#REF!</v>
      </c>
      <c r="I918" s="40" t="e">
        <f>SUM(C918:H918)+'BC1-3'!S918</f>
        <v>#REF!</v>
      </c>
    </row>
    <row r="919" spans="1:9" ht="12.75" customHeight="1" x14ac:dyDescent="0.2">
      <c r="A919" s="38" t="e">
        <f>#REF!</f>
        <v>#REF!</v>
      </c>
      <c r="B919" s="39" t="e">
        <f>#REF!</f>
        <v>#REF!</v>
      </c>
      <c r="C919" s="41" t="e">
        <f>#REF!+#REF!</f>
        <v>#REF!</v>
      </c>
      <c r="D919" s="41" t="e">
        <f>#REF!</f>
        <v>#REF!</v>
      </c>
      <c r="E919" s="41" t="e">
        <f>#REF!+#REF!</f>
        <v>#REF!</v>
      </c>
      <c r="F919" s="41" t="e">
        <f>#REF!+#REF!</f>
        <v>#REF!</v>
      </c>
      <c r="G919" s="41" t="e">
        <f>#REF!+#REF!</f>
        <v>#REF!</v>
      </c>
      <c r="H919" s="41" t="e">
        <f>#REF!+#REF!</f>
        <v>#REF!</v>
      </c>
      <c r="I919" s="40" t="e">
        <f>SUM(C919:H919)+'BC1-3'!S919</f>
        <v>#REF!</v>
      </c>
    </row>
    <row r="920" spans="1:9" ht="12.75" customHeight="1" x14ac:dyDescent="0.2">
      <c r="A920" s="38" t="e">
        <f>#REF!</f>
        <v>#REF!</v>
      </c>
      <c r="B920" s="39" t="e">
        <f>#REF!</f>
        <v>#REF!</v>
      </c>
      <c r="C920" s="41" t="e">
        <f>#REF!+#REF!</f>
        <v>#REF!</v>
      </c>
      <c r="D920" s="41" t="e">
        <f>#REF!</f>
        <v>#REF!</v>
      </c>
      <c r="E920" s="41" t="e">
        <f>#REF!+#REF!</f>
        <v>#REF!</v>
      </c>
      <c r="F920" s="41" t="e">
        <f>#REF!+#REF!</f>
        <v>#REF!</v>
      </c>
      <c r="G920" s="41" t="e">
        <f>#REF!+#REF!</f>
        <v>#REF!</v>
      </c>
      <c r="H920" s="41" t="e">
        <f>#REF!+#REF!</f>
        <v>#REF!</v>
      </c>
      <c r="I920" s="40" t="e">
        <f>SUM(C920:H920)+'BC1-3'!S920</f>
        <v>#REF!</v>
      </c>
    </row>
    <row r="921" spans="1:9" ht="12.75" customHeight="1" x14ac:dyDescent="0.2">
      <c r="A921" s="38" t="e">
        <f>#REF!</f>
        <v>#REF!</v>
      </c>
      <c r="B921" s="39" t="e">
        <f>#REF!</f>
        <v>#REF!</v>
      </c>
      <c r="C921" s="41" t="e">
        <f>#REF!+#REF!</f>
        <v>#REF!</v>
      </c>
      <c r="D921" s="41" t="e">
        <f>#REF!</f>
        <v>#REF!</v>
      </c>
      <c r="E921" s="41" t="e">
        <f>#REF!+#REF!</f>
        <v>#REF!</v>
      </c>
      <c r="F921" s="41" t="e">
        <f>#REF!+#REF!</f>
        <v>#REF!</v>
      </c>
      <c r="G921" s="41" t="e">
        <f>#REF!+#REF!</f>
        <v>#REF!</v>
      </c>
      <c r="H921" s="41" t="e">
        <f>#REF!+#REF!</f>
        <v>#REF!</v>
      </c>
      <c r="I921" s="40" t="e">
        <f>SUM(C921:H921)+'BC1-3'!S921</f>
        <v>#REF!</v>
      </c>
    </row>
    <row r="922" spans="1:9" ht="12.75" customHeight="1" x14ac:dyDescent="0.2">
      <c r="A922" s="38" t="e">
        <f>#REF!</f>
        <v>#REF!</v>
      </c>
      <c r="B922" s="39" t="e">
        <f>#REF!</f>
        <v>#REF!</v>
      </c>
      <c r="C922" s="41" t="e">
        <f>#REF!+#REF!</f>
        <v>#REF!</v>
      </c>
      <c r="D922" s="41" t="e">
        <f>#REF!</f>
        <v>#REF!</v>
      </c>
      <c r="E922" s="41" t="e">
        <f>#REF!+#REF!</f>
        <v>#REF!</v>
      </c>
      <c r="F922" s="41" t="e">
        <f>#REF!+#REF!</f>
        <v>#REF!</v>
      </c>
      <c r="G922" s="41" t="e">
        <f>#REF!+#REF!</f>
        <v>#REF!</v>
      </c>
      <c r="H922" s="41" t="e">
        <f>#REF!+#REF!</f>
        <v>#REF!</v>
      </c>
      <c r="I922" s="40" t="e">
        <f>SUM(C922:H922)+'BC1-3'!S922</f>
        <v>#REF!</v>
      </c>
    </row>
    <row r="923" spans="1:9" ht="12.75" customHeight="1" x14ac:dyDescent="0.2">
      <c r="A923" s="38" t="e">
        <f>#REF!</f>
        <v>#REF!</v>
      </c>
      <c r="B923" s="39" t="e">
        <f>#REF!</f>
        <v>#REF!</v>
      </c>
      <c r="C923" s="41" t="e">
        <f>#REF!+#REF!</f>
        <v>#REF!</v>
      </c>
      <c r="D923" s="41" t="e">
        <f>#REF!</f>
        <v>#REF!</v>
      </c>
      <c r="E923" s="41" t="e">
        <f>#REF!+#REF!</f>
        <v>#REF!</v>
      </c>
      <c r="F923" s="41" t="e">
        <f>#REF!+#REF!</f>
        <v>#REF!</v>
      </c>
      <c r="G923" s="41" t="e">
        <f>#REF!+#REF!</f>
        <v>#REF!</v>
      </c>
      <c r="H923" s="41" t="e">
        <f>#REF!+#REF!</f>
        <v>#REF!</v>
      </c>
      <c r="I923" s="40" t="e">
        <f>SUM(C923:H923)+'BC1-3'!S923</f>
        <v>#REF!</v>
      </c>
    </row>
    <row r="924" spans="1:9" ht="12.75" customHeight="1" x14ac:dyDescent="0.2">
      <c r="A924" s="38" t="e">
        <f>#REF!</f>
        <v>#REF!</v>
      </c>
      <c r="B924" s="39" t="e">
        <f>#REF!</f>
        <v>#REF!</v>
      </c>
      <c r="C924" s="41" t="e">
        <f>#REF!+#REF!</f>
        <v>#REF!</v>
      </c>
      <c r="D924" s="41" t="e">
        <f>#REF!</f>
        <v>#REF!</v>
      </c>
      <c r="E924" s="41" t="e">
        <f>#REF!+#REF!</f>
        <v>#REF!</v>
      </c>
      <c r="F924" s="41" t="e">
        <f>#REF!+#REF!</f>
        <v>#REF!</v>
      </c>
      <c r="G924" s="41" t="e">
        <f>#REF!+#REF!</f>
        <v>#REF!</v>
      </c>
      <c r="H924" s="41" t="e">
        <f>#REF!+#REF!</f>
        <v>#REF!</v>
      </c>
      <c r="I924" s="40" t="e">
        <f>SUM(C924:H924)+'BC1-3'!S924</f>
        <v>#REF!</v>
      </c>
    </row>
    <row r="925" spans="1:9" ht="12.75" customHeight="1" x14ac:dyDescent="0.2">
      <c r="A925" s="38" t="e">
        <f>#REF!</f>
        <v>#REF!</v>
      </c>
      <c r="B925" s="39" t="e">
        <f>#REF!</f>
        <v>#REF!</v>
      </c>
      <c r="C925" s="41" t="e">
        <f>#REF!+#REF!</f>
        <v>#REF!</v>
      </c>
      <c r="D925" s="41" t="e">
        <f>#REF!</f>
        <v>#REF!</v>
      </c>
      <c r="E925" s="41" t="e">
        <f>#REF!+#REF!</f>
        <v>#REF!</v>
      </c>
      <c r="F925" s="41" t="e">
        <f>#REF!+#REF!</f>
        <v>#REF!</v>
      </c>
      <c r="G925" s="41" t="e">
        <f>#REF!+#REF!</f>
        <v>#REF!</v>
      </c>
      <c r="H925" s="41" t="e">
        <f>#REF!+#REF!</f>
        <v>#REF!</v>
      </c>
      <c r="I925" s="40" t="e">
        <f>SUM(C925:H925)+'BC1-3'!S925</f>
        <v>#REF!</v>
      </c>
    </row>
    <row r="926" spans="1:9" ht="12.75" customHeight="1" x14ac:dyDescent="0.2">
      <c r="A926" s="38" t="e">
        <f>#REF!</f>
        <v>#REF!</v>
      </c>
      <c r="B926" s="39" t="e">
        <f>#REF!</f>
        <v>#REF!</v>
      </c>
      <c r="C926" s="41" t="e">
        <f>#REF!+#REF!</f>
        <v>#REF!</v>
      </c>
      <c r="D926" s="41" t="e">
        <f>#REF!</f>
        <v>#REF!</v>
      </c>
      <c r="E926" s="41" t="e">
        <f>#REF!+#REF!</f>
        <v>#REF!</v>
      </c>
      <c r="F926" s="41" t="e">
        <f>#REF!+#REF!</f>
        <v>#REF!</v>
      </c>
      <c r="G926" s="41" t="e">
        <f>#REF!+#REF!</f>
        <v>#REF!</v>
      </c>
      <c r="H926" s="41" t="e">
        <f>#REF!+#REF!</f>
        <v>#REF!</v>
      </c>
      <c r="I926" s="40" t="e">
        <f>SUM(C926:H926)+'BC1-3'!S926</f>
        <v>#REF!</v>
      </c>
    </row>
    <row r="927" spans="1:9" ht="12.75" customHeight="1" x14ac:dyDescent="0.2">
      <c r="A927" s="38" t="e">
        <f>#REF!</f>
        <v>#REF!</v>
      </c>
      <c r="B927" s="39" t="e">
        <f>#REF!</f>
        <v>#REF!</v>
      </c>
      <c r="C927" s="41" t="e">
        <f>#REF!+#REF!</f>
        <v>#REF!</v>
      </c>
      <c r="D927" s="41" t="e">
        <f>#REF!</f>
        <v>#REF!</v>
      </c>
      <c r="E927" s="41" t="e">
        <f>#REF!+#REF!</f>
        <v>#REF!</v>
      </c>
      <c r="F927" s="41" t="e">
        <f>#REF!+#REF!</f>
        <v>#REF!</v>
      </c>
      <c r="G927" s="41" t="e">
        <f>#REF!+#REF!</f>
        <v>#REF!</v>
      </c>
      <c r="H927" s="41" t="e">
        <f>#REF!+#REF!</f>
        <v>#REF!</v>
      </c>
      <c r="I927" s="40" t="e">
        <f>SUM(C927:H927)+'BC1-3'!S927</f>
        <v>#REF!</v>
      </c>
    </row>
    <row r="928" spans="1:9" ht="12.75" customHeight="1" x14ac:dyDescent="0.2">
      <c r="A928" s="38" t="e">
        <f>#REF!</f>
        <v>#REF!</v>
      </c>
      <c r="B928" s="39" t="e">
        <f>#REF!</f>
        <v>#REF!</v>
      </c>
      <c r="C928" s="41" t="e">
        <f>#REF!+#REF!</f>
        <v>#REF!</v>
      </c>
      <c r="D928" s="41" t="e">
        <f>#REF!</f>
        <v>#REF!</v>
      </c>
      <c r="E928" s="41" t="e">
        <f>#REF!+#REF!</f>
        <v>#REF!</v>
      </c>
      <c r="F928" s="41" t="e">
        <f>#REF!+#REF!</f>
        <v>#REF!</v>
      </c>
      <c r="G928" s="41" t="e">
        <f>#REF!+#REF!</f>
        <v>#REF!</v>
      </c>
      <c r="H928" s="41" t="e">
        <f>#REF!+#REF!</f>
        <v>#REF!</v>
      </c>
      <c r="I928" s="40" t="e">
        <f>SUM(C928:H928)+'BC1-3'!S928</f>
        <v>#REF!</v>
      </c>
    </row>
    <row r="929" spans="1:9" ht="12.75" customHeight="1" x14ac:dyDescent="0.2">
      <c r="A929" s="38" t="e">
        <f>#REF!</f>
        <v>#REF!</v>
      </c>
      <c r="B929" s="39" t="e">
        <f>#REF!</f>
        <v>#REF!</v>
      </c>
      <c r="C929" s="41" t="e">
        <f>#REF!+#REF!</f>
        <v>#REF!</v>
      </c>
      <c r="D929" s="41" t="e">
        <f>#REF!</f>
        <v>#REF!</v>
      </c>
      <c r="E929" s="41" t="e">
        <f>#REF!+#REF!</f>
        <v>#REF!</v>
      </c>
      <c r="F929" s="41" t="e">
        <f>#REF!+#REF!</f>
        <v>#REF!</v>
      </c>
      <c r="G929" s="41" t="e">
        <f>#REF!+#REF!</f>
        <v>#REF!</v>
      </c>
      <c r="H929" s="41" t="e">
        <f>#REF!+#REF!</f>
        <v>#REF!</v>
      </c>
      <c r="I929" s="40" t="e">
        <f>SUM(C929:H929)+'BC1-3'!S929</f>
        <v>#REF!</v>
      </c>
    </row>
    <row r="930" spans="1:9" ht="12.75" customHeight="1" x14ac:dyDescent="0.2">
      <c r="A930" s="38" t="e">
        <f>#REF!</f>
        <v>#REF!</v>
      </c>
      <c r="B930" s="39" t="e">
        <f>#REF!</f>
        <v>#REF!</v>
      </c>
      <c r="C930" s="41" t="e">
        <f>#REF!+#REF!</f>
        <v>#REF!</v>
      </c>
      <c r="D930" s="41" t="e">
        <f>#REF!</f>
        <v>#REF!</v>
      </c>
      <c r="E930" s="41" t="e">
        <f>#REF!+#REF!</f>
        <v>#REF!</v>
      </c>
      <c r="F930" s="41" t="e">
        <f>#REF!+#REF!</f>
        <v>#REF!</v>
      </c>
      <c r="G930" s="41" t="e">
        <f>#REF!+#REF!</f>
        <v>#REF!</v>
      </c>
      <c r="H930" s="41" t="e">
        <f>#REF!+#REF!</f>
        <v>#REF!</v>
      </c>
      <c r="I930" s="40" t="e">
        <f>SUM(C930:H930)+'BC1-3'!S930</f>
        <v>#REF!</v>
      </c>
    </row>
    <row r="931" spans="1:9" ht="12.75" customHeight="1" x14ac:dyDescent="0.2">
      <c r="A931" s="38" t="e">
        <f>#REF!</f>
        <v>#REF!</v>
      </c>
      <c r="B931" s="39" t="e">
        <f>#REF!</f>
        <v>#REF!</v>
      </c>
      <c r="C931" s="41" t="e">
        <f>#REF!+#REF!</f>
        <v>#REF!</v>
      </c>
      <c r="D931" s="41" t="e">
        <f>#REF!</f>
        <v>#REF!</v>
      </c>
      <c r="E931" s="41" t="e">
        <f>#REF!+#REF!</f>
        <v>#REF!</v>
      </c>
      <c r="F931" s="41" t="e">
        <f>#REF!+#REF!</f>
        <v>#REF!</v>
      </c>
      <c r="G931" s="41" t="e">
        <f>#REF!+#REF!</f>
        <v>#REF!</v>
      </c>
      <c r="H931" s="41" t="e">
        <f>#REF!+#REF!</f>
        <v>#REF!</v>
      </c>
      <c r="I931" s="40" t="e">
        <f>SUM(C931:H931)+'BC1-3'!S931</f>
        <v>#REF!</v>
      </c>
    </row>
    <row r="932" spans="1:9" ht="12.75" customHeight="1" x14ac:dyDescent="0.2">
      <c r="A932" s="38" t="e">
        <f>#REF!</f>
        <v>#REF!</v>
      </c>
      <c r="B932" s="39" t="e">
        <f>#REF!</f>
        <v>#REF!</v>
      </c>
      <c r="C932" s="41" t="e">
        <f>#REF!+#REF!</f>
        <v>#REF!</v>
      </c>
      <c r="D932" s="41" t="e">
        <f>#REF!</f>
        <v>#REF!</v>
      </c>
      <c r="E932" s="41" t="e">
        <f>#REF!+#REF!</f>
        <v>#REF!</v>
      </c>
      <c r="F932" s="41" t="e">
        <f>#REF!+#REF!</f>
        <v>#REF!</v>
      </c>
      <c r="G932" s="41" t="e">
        <f>#REF!+#REF!</f>
        <v>#REF!</v>
      </c>
      <c r="H932" s="41" t="e">
        <f>#REF!+#REF!</f>
        <v>#REF!</v>
      </c>
      <c r="I932" s="40" t="e">
        <f>SUM(C932:H932)+'BC1-3'!S932</f>
        <v>#REF!</v>
      </c>
    </row>
    <row r="933" spans="1:9" ht="12.75" customHeight="1" x14ac:dyDescent="0.2">
      <c r="A933" s="38" t="e">
        <f>#REF!</f>
        <v>#REF!</v>
      </c>
      <c r="B933" s="39" t="e">
        <f>#REF!</f>
        <v>#REF!</v>
      </c>
      <c r="C933" s="41" t="e">
        <f>#REF!+#REF!</f>
        <v>#REF!</v>
      </c>
      <c r="D933" s="41" t="e">
        <f>#REF!</f>
        <v>#REF!</v>
      </c>
      <c r="E933" s="41" t="e">
        <f>#REF!+#REF!</f>
        <v>#REF!</v>
      </c>
      <c r="F933" s="41" t="e">
        <f>#REF!+#REF!</f>
        <v>#REF!</v>
      </c>
      <c r="G933" s="41" t="e">
        <f>#REF!+#REF!</f>
        <v>#REF!</v>
      </c>
      <c r="H933" s="41" t="e">
        <f>#REF!+#REF!</f>
        <v>#REF!</v>
      </c>
      <c r="I933" s="40" t="e">
        <f>SUM(C933:H933)+'BC1-3'!S933</f>
        <v>#REF!</v>
      </c>
    </row>
    <row r="934" spans="1:9" ht="12.75" customHeight="1" x14ac:dyDescent="0.2">
      <c r="A934" s="38" t="e">
        <f>#REF!</f>
        <v>#REF!</v>
      </c>
      <c r="B934" s="39" t="e">
        <f>#REF!</f>
        <v>#REF!</v>
      </c>
      <c r="C934" s="41" t="e">
        <f>#REF!+#REF!</f>
        <v>#REF!</v>
      </c>
      <c r="D934" s="41" t="e">
        <f>#REF!</f>
        <v>#REF!</v>
      </c>
      <c r="E934" s="41" t="e">
        <f>#REF!+#REF!</f>
        <v>#REF!</v>
      </c>
      <c r="F934" s="41" t="e">
        <f>#REF!+#REF!</f>
        <v>#REF!</v>
      </c>
      <c r="G934" s="41" t="e">
        <f>#REF!+#REF!</f>
        <v>#REF!</v>
      </c>
      <c r="H934" s="41" t="e">
        <f>#REF!+#REF!</f>
        <v>#REF!</v>
      </c>
      <c r="I934" s="40" t="e">
        <f>SUM(C934:H934)+'BC1-3'!S934</f>
        <v>#REF!</v>
      </c>
    </row>
    <row r="935" spans="1:9" ht="12.75" customHeight="1" x14ac:dyDescent="0.2">
      <c r="A935" s="38" t="e">
        <f>#REF!</f>
        <v>#REF!</v>
      </c>
      <c r="B935" s="39" t="e">
        <f>#REF!</f>
        <v>#REF!</v>
      </c>
      <c r="C935" s="41" t="e">
        <f>#REF!+#REF!</f>
        <v>#REF!</v>
      </c>
      <c r="D935" s="41" t="e">
        <f>#REF!</f>
        <v>#REF!</v>
      </c>
      <c r="E935" s="41" t="e">
        <f>#REF!+#REF!</f>
        <v>#REF!</v>
      </c>
      <c r="F935" s="41" t="e">
        <f>#REF!+#REF!</f>
        <v>#REF!</v>
      </c>
      <c r="G935" s="41" t="e">
        <f>#REF!+#REF!</f>
        <v>#REF!</v>
      </c>
      <c r="H935" s="41" t="e">
        <f>#REF!+#REF!</f>
        <v>#REF!</v>
      </c>
      <c r="I935" s="40" t="e">
        <f>SUM(C935:H935)+'BC1-3'!S935</f>
        <v>#REF!</v>
      </c>
    </row>
    <row r="936" spans="1:9" ht="12.75" customHeight="1" x14ac:dyDescent="0.2">
      <c r="A936" s="38" t="e">
        <f>#REF!</f>
        <v>#REF!</v>
      </c>
      <c r="B936" s="39" t="e">
        <f>#REF!</f>
        <v>#REF!</v>
      </c>
      <c r="C936" s="41" t="e">
        <f>#REF!+#REF!</f>
        <v>#REF!</v>
      </c>
      <c r="D936" s="41" t="e">
        <f>#REF!</f>
        <v>#REF!</v>
      </c>
      <c r="E936" s="41" t="e">
        <f>#REF!+#REF!</f>
        <v>#REF!</v>
      </c>
      <c r="F936" s="41" t="e">
        <f>#REF!+#REF!</f>
        <v>#REF!</v>
      </c>
      <c r="G936" s="41" t="e">
        <f>#REF!+#REF!</f>
        <v>#REF!</v>
      </c>
      <c r="H936" s="41" t="e">
        <f>#REF!+#REF!</f>
        <v>#REF!</v>
      </c>
      <c r="I936" s="40" t="e">
        <f>SUM(C936:H936)+'BC1-3'!S936</f>
        <v>#REF!</v>
      </c>
    </row>
    <row r="937" spans="1:9" ht="12.75" customHeight="1" x14ac:dyDescent="0.2">
      <c r="A937" s="38" t="e">
        <f>#REF!</f>
        <v>#REF!</v>
      </c>
      <c r="B937" s="39" t="e">
        <f>#REF!</f>
        <v>#REF!</v>
      </c>
      <c r="C937" s="41" t="e">
        <f>#REF!+#REF!</f>
        <v>#REF!</v>
      </c>
      <c r="D937" s="41" t="e">
        <f>#REF!</f>
        <v>#REF!</v>
      </c>
      <c r="E937" s="41" t="e">
        <f>#REF!+#REF!</f>
        <v>#REF!</v>
      </c>
      <c r="F937" s="41" t="e">
        <f>#REF!+#REF!</f>
        <v>#REF!</v>
      </c>
      <c r="G937" s="41" t="e">
        <f>#REF!+#REF!</f>
        <v>#REF!</v>
      </c>
      <c r="H937" s="41" t="e">
        <f>#REF!+#REF!</f>
        <v>#REF!</v>
      </c>
      <c r="I937" s="40" t="e">
        <f>SUM(C937:H937)+'BC1-3'!S937</f>
        <v>#REF!</v>
      </c>
    </row>
    <row r="938" spans="1:9" ht="12.75" customHeight="1" x14ac:dyDescent="0.2">
      <c r="A938" s="38" t="e">
        <f>#REF!</f>
        <v>#REF!</v>
      </c>
      <c r="B938" s="39" t="e">
        <f>#REF!</f>
        <v>#REF!</v>
      </c>
      <c r="C938" s="41" t="e">
        <f>#REF!+#REF!</f>
        <v>#REF!</v>
      </c>
      <c r="D938" s="41" t="e">
        <f>#REF!</f>
        <v>#REF!</v>
      </c>
      <c r="E938" s="41" t="e">
        <f>#REF!+#REF!</f>
        <v>#REF!</v>
      </c>
      <c r="F938" s="41" t="e">
        <f>#REF!+#REF!</f>
        <v>#REF!</v>
      </c>
      <c r="G938" s="41" t="e">
        <f>#REF!+#REF!</f>
        <v>#REF!</v>
      </c>
      <c r="H938" s="41" t="e">
        <f>#REF!+#REF!</f>
        <v>#REF!</v>
      </c>
      <c r="I938" s="40" t="e">
        <f>SUM(C938:H938)+'BC1-3'!S938</f>
        <v>#REF!</v>
      </c>
    </row>
    <row r="939" spans="1:9" ht="12.75" customHeight="1" x14ac:dyDescent="0.2">
      <c r="A939" s="38" t="e">
        <f>#REF!</f>
        <v>#REF!</v>
      </c>
      <c r="B939" s="39" t="e">
        <f>#REF!</f>
        <v>#REF!</v>
      </c>
      <c r="C939" s="41" t="e">
        <f>#REF!+#REF!</f>
        <v>#REF!</v>
      </c>
      <c r="D939" s="41" t="e">
        <f>#REF!</f>
        <v>#REF!</v>
      </c>
      <c r="E939" s="41" t="e">
        <f>#REF!+#REF!</f>
        <v>#REF!</v>
      </c>
      <c r="F939" s="41" t="e">
        <f>#REF!+#REF!</f>
        <v>#REF!</v>
      </c>
      <c r="G939" s="41" t="e">
        <f>#REF!+#REF!</f>
        <v>#REF!</v>
      </c>
      <c r="H939" s="41" t="e">
        <f>#REF!+#REF!</f>
        <v>#REF!</v>
      </c>
      <c r="I939" s="40" t="e">
        <f>SUM(C939:H939)+'BC1-3'!S939</f>
        <v>#REF!</v>
      </c>
    </row>
    <row r="940" spans="1:9" ht="12.75" customHeight="1" x14ac:dyDescent="0.2">
      <c r="A940" s="38" t="e">
        <f>#REF!</f>
        <v>#REF!</v>
      </c>
      <c r="B940" s="39" t="e">
        <f>#REF!</f>
        <v>#REF!</v>
      </c>
      <c r="C940" s="41" t="e">
        <f>#REF!+#REF!</f>
        <v>#REF!</v>
      </c>
      <c r="D940" s="41" t="e">
        <f>#REF!</f>
        <v>#REF!</v>
      </c>
      <c r="E940" s="41" t="e">
        <f>#REF!+#REF!</f>
        <v>#REF!</v>
      </c>
      <c r="F940" s="41" t="e">
        <f>#REF!+#REF!</f>
        <v>#REF!</v>
      </c>
      <c r="G940" s="41" t="e">
        <f>#REF!+#REF!</f>
        <v>#REF!</v>
      </c>
      <c r="H940" s="41" t="e">
        <f>#REF!+#REF!</f>
        <v>#REF!</v>
      </c>
      <c r="I940" s="40" t="e">
        <f>SUM(C940:H940)+'BC1-3'!S940</f>
        <v>#REF!</v>
      </c>
    </row>
    <row r="941" spans="1:9" ht="12.75" customHeight="1" x14ac:dyDescent="0.2">
      <c r="A941" s="38" t="e">
        <f>#REF!</f>
        <v>#REF!</v>
      </c>
      <c r="B941" s="39" t="e">
        <f>#REF!</f>
        <v>#REF!</v>
      </c>
      <c r="C941" s="41" t="e">
        <f>#REF!+#REF!</f>
        <v>#REF!</v>
      </c>
      <c r="D941" s="41" t="e">
        <f>#REF!</f>
        <v>#REF!</v>
      </c>
      <c r="E941" s="41" t="e">
        <f>#REF!+#REF!</f>
        <v>#REF!</v>
      </c>
      <c r="F941" s="41" t="e">
        <f>#REF!+#REF!</f>
        <v>#REF!</v>
      </c>
      <c r="G941" s="41" t="e">
        <f>#REF!+#REF!</f>
        <v>#REF!</v>
      </c>
      <c r="H941" s="41" t="e">
        <f>#REF!+#REF!</f>
        <v>#REF!</v>
      </c>
      <c r="I941" s="40" t="e">
        <f>SUM(C941:H941)+'BC1-3'!S941</f>
        <v>#REF!</v>
      </c>
    </row>
    <row r="942" spans="1:9" ht="12.75" customHeight="1" x14ac:dyDescent="0.2">
      <c r="A942" s="38" t="e">
        <f>#REF!</f>
        <v>#REF!</v>
      </c>
      <c r="B942" s="39" t="e">
        <f>#REF!</f>
        <v>#REF!</v>
      </c>
      <c r="C942" s="41" t="e">
        <f>#REF!+#REF!</f>
        <v>#REF!</v>
      </c>
      <c r="D942" s="41" t="e">
        <f>#REF!</f>
        <v>#REF!</v>
      </c>
      <c r="E942" s="41" t="e">
        <f>#REF!+#REF!</f>
        <v>#REF!</v>
      </c>
      <c r="F942" s="41" t="e">
        <f>#REF!+#REF!</f>
        <v>#REF!</v>
      </c>
      <c r="G942" s="41" t="e">
        <f>#REF!+#REF!</f>
        <v>#REF!</v>
      </c>
      <c r="H942" s="41" t="e">
        <f>#REF!+#REF!</f>
        <v>#REF!</v>
      </c>
      <c r="I942" s="40" t="e">
        <f>SUM(C942:H942)+'BC1-3'!S942</f>
        <v>#REF!</v>
      </c>
    </row>
    <row r="943" spans="1:9" ht="12.75" customHeight="1" x14ac:dyDescent="0.2">
      <c r="A943" s="38" t="e">
        <f>#REF!</f>
        <v>#REF!</v>
      </c>
      <c r="B943" s="39" t="e">
        <f>#REF!</f>
        <v>#REF!</v>
      </c>
      <c r="C943" s="41" t="e">
        <f>#REF!+#REF!</f>
        <v>#REF!</v>
      </c>
      <c r="D943" s="41" t="e">
        <f>#REF!</f>
        <v>#REF!</v>
      </c>
      <c r="E943" s="41" t="e">
        <f>#REF!+#REF!</f>
        <v>#REF!</v>
      </c>
      <c r="F943" s="41" t="e">
        <f>#REF!+#REF!</f>
        <v>#REF!</v>
      </c>
      <c r="G943" s="41" t="e">
        <f>#REF!+#REF!</f>
        <v>#REF!</v>
      </c>
      <c r="H943" s="41" t="e">
        <f>#REF!+#REF!</f>
        <v>#REF!</v>
      </c>
      <c r="I943" s="40" t="e">
        <f>SUM(C943:H943)+'BC1-3'!S943</f>
        <v>#REF!</v>
      </c>
    </row>
    <row r="944" spans="1:9" ht="12.75" customHeight="1" x14ac:dyDescent="0.2">
      <c r="A944" s="38" t="e">
        <f>#REF!</f>
        <v>#REF!</v>
      </c>
      <c r="B944" s="39" t="e">
        <f>#REF!</f>
        <v>#REF!</v>
      </c>
      <c r="C944" s="41" t="e">
        <f>#REF!+#REF!</f>
        <v>#REF!</v>
      </c>
      <c r="D944" s="41" t="e">
        <f>#REF!</f>
        <v>#REF!</v>
      </c>
      <c r="E944" s="41" t="e">
        <f>#REF!+#REF!</f>
        <v>#REF!</v>
      </c>
      <c r="F944" s="41" t="e">
        <f>#REF!+#REF!</f>
        <v>#REF!</v>
      </c>
      <c r="G944" s="41" t="e">
        <f>#REF!+#REF!</f>
        <v>#REF!</v>
      </c>
      <c r="H944" s="41" t="e">
        <f>#REF!+#REF!</f>
        <v>#REF!</v>
      </c>
      <c r="I944" s="40" t="e">
        <f>SUM(C944:H944)+'BC1-3'!S944</f>
        <v>#REF!</v>
      </c>
    </row>
    <row r="945" spans="1:9" ht="12.75" customHeight="1" x14ac:dyDescent="0.2">
      <c r="A945" s="38" t="e">
        <f>#REF!</f>
        <v>#REF!</v>
      </c>
      <c r="B945" s="39" t="e">
        <f>#REF!</f>
        <v>#REF!</v>
      </c>
      <c r="C945" s="41" t="e">
        <f>#REF!+#REF!</f>
        <v>#REF!</v>
      </c>
      <c r="D945" s="41" t="e">
        <f>#REF!</f>
        <v>#REF!</v>
      </c>
      <c r="E945" s="41" t="e">
        <f>#REF!+#REF!</f>
        <v>#REF!</v>
      </c>
      <c r="F945" s="41" t="e">
        <f>#REF!+#REF!</f>
        <v>#REF!</v>
      </c>
      <c r="G945" s="41" t="e">
        <f>#REF!+#REF!</f>
        <v>#REF!</v>
      </c>
      <c r="H945" s="41" t="e">
        <f>#REF!+#REF!</f>
        <v>#REF!</v>
      </c>
      <c r="I945" s="40" t="e">
        <f>SUM(C945:H945)+'BC1-3'!S945</f>
        <v>#REF!</v>
      </c>
    </row>
    <row r="946" spans="1:9" ht="12.75" customHeight="1" x14ac:dyDescent="0.2">
      <c r="A946" s="38" t="e">
        <f>#REF!</f>
        <v>#REF!</v>
      </c>
      <c r="B946" s="39" t="e">
        <f>#REF!</f>
        <v>#REF!</v>
      </c>
      <c r="C946" s="41" t="e">
        <f>#REF!+#REF!</f>
        <v>#REF!</v>
      </c>
      <c r="D946" s="41" t="e">
        <f>#REF!</f>
        <v>#REF!</v>
      </c>
      <c r="E946" s="41" t="e">
        <f>#REF!+#REF!</f>
        <v>#REF!</v>
      </c>
      <c r="F946" s="41" t="e">
        <f>#REF!+#REF!</f>
        <v>#REF!</v>
      </c>
      <c r="G946" s="41" t="e">
        <f>#REF!+#REF!</f>
        <v>#REF!</v>
      </c>
      <c r="H946" s="41" t="e">
        <f>#REF!+#REF!</f>
        <v>#REF!</v>
      </c>
      <c r="I946" s="40" t="e">
        <f>SUM(C946:H946)+'BC1-3'!S946</f>
        <v>#REF!</v>
      </c>
    </row>
    <row r="947" spans="1:9" ht="12.75" customHeight="1" x14ac:dyDescent="0.2">
      <c r="A947" s="38" t="e">
        <f>#REF!</f>
        <v>#REF!</v>
      </c>
      <c r="B947" s="39" t="e">
        <f>#REF!</f>
        <v>#REF!</v>
      </c>
      <c r="C947" s="41" t="e">
        <f>#REF!+#REF!</f>
        <v>#REF!</v>
      </c>
      <c r="D947" s="41" t="e">
        <f>#REF!</f>
        <v>#REF!</v>
      </c>
      <c r="E947" s="41" t="e">
        <f>#REF!+#REF!</f>
        <v>#REF!</v>
      </c>
      <c r="F947" s="41" t="e">
        <f>#REF!+#REF!</f>
        <v>#REF!</v>
      </c>
      <c r="G947" s="41" t="e">
        <f>#REF!+#REF!</f>
        <v>#REF!</v>
      </c>
      <c r="H947" s="41" t="e">
        <f>#REF!+#REF!</f>
        <v>#REF!</v>
      </c>
      <c r="I947" s="40" t="e">
        <f>SUM(C947:H947)+'BC1-3'!S947</f>
        <v>#REF!</v>
      </c>
    </row>
    <row r="948" spans="1:9" ht="12.75" customHeight="1" x14ac:dyDescent="0.2">
      <c r="A948" s="38" t="e">
        <f>#REF!</f>
        <v>#REF!</v>
      </c>
      <c r="B948" s="39" t="e">
        <f>#REF!</f>
        <v>#REF!</v>
      </c>
      <c r="C948" s="41" t="e">
        <f>#REF!+#REF!</f>
        <v>#REF!</v>
      </c>
      <c r="D948" s="41" t="e">
        <f>#REF!</f>
        <v>#REF!</v>
      </c>
      <c r="E948" s="41" t="e">
        <f>#REF!+#REF!</f>
        <v>#REF!</v>
      </c>
      <c r="F948" s="41" t="e">
        <f>#REF!+#REF!</f>
        <v>#REF!</v>
      </c>
      <c r="G948" s="41" t="e">
        <f>#REF!+#REF!</f>
        <v>#REF!</v>
      </c>
      <c r="H948" s="41" t="e">
        <f>#REF!+#REF!</f>
        <v>#REF!</v>
      </c>
      <c r="I948" s="40" t="e">
        <f>SUM(C948:H948)+'BC1-3'!S948</f>
        <v>#REF!</v>
      </c>
    </row>
    <row r="949" spans="1:9" ht="12.75" customHeight="1" x14ac:dyDescent="0.2">
      <c r="A949" s="38" t="e">
        <f>#REF!</f>
        <v>#REF!</v>
      </c>
      <c r="B949" s="39" t="e">
        <f>#REF!</f>
        <v>#REF!</v>
      </c>
      <c r="C949" s="41" t="e">
        <f>#REF!+#REF!</f>
        <v>#REF!</v>
      </c>
      <c r="D949" s="41" t="e">
        <f>#REF!</f>
        <v>#REF!</v>
      </c>
      <c r="E949" s="41" t="e">
        <f>#REF!+#REF!</f>
        <v>#REF!</v>
      </c>
      <c r="F949" s="41" t="e">
        <f>#REF!+#REF!</f>
        <v>#REF!</v>
      </c>
      <c r="G949" s="41" t="e">
        <f>#REF!+#REF!</f>
        <v>#REF!</v>
      </c>
      <c r="H949" s="41" t="e">
        <f>#REF!+#REF!</f>
        <v>#REF!</v>
      </c>
      <c r="I949" s="40" t="e">
        <f>SUM(C949:H949)+'BC1-3'!S949</f>
        <v>#REF!</v>
      </c>
    </row>
    <row r="950" spans="1:9" ht="12.75" customHeight="1" x14ac:dyDescent="0.2">
      <c r="A950" s="38" t="e">
        <f>#REF!</f>
        <v>#REF!</v>
      </c>
      <c r="B950" s="39" t="e">
        <f>#REF!</f>
        <v>#REF!</v>
      </c>
      <c r="C950" s="41" t="e">
        <f>#REF!+#REF!</f>
        <v>#REF!</v>
      </c>
      <c r="D950" s="41" t="e">
        <f>#REF!</f>
        <v>#REF!</v>
      </c>
      <c r="E950" s="41" t="e">
        <f>#REF!+#REF!</f>
        <v>#REF!</v>
      </c>
      <c r="F950" s="41" t="e">
        <f>#REF!+#REF!</f>
        <v>#REF!</v>
      </c>
      <c r="G950" s="41" t="e">
        <f>#REF!+#REF!</f>
        <v>#REF!</v>
      </c>
      <c r="H950" s="41" t="e">
        <f>#REF!+#REF!</f>
        <v>#REF!</v>
      </c>
      <c r="I950" s="40" t="e">
        <f>SUM(C950:H950)+'BC1-3'!S950</f>
        <v>#REF!</v>
      </c>
    </row>
    <row r="951" spans="1:9" ht="12.75" customHeight="1" x14ac:dyDescent="0.2">
      <c r="A951" s="38" t="e">
        <f>#REF!</f>
        <v>#REF!</v>
      </c>
      <c r="B951" s="39" t="e">
        <f>#REF!</f>
        <v>#REF!</v>
      </c>
      <c r="C951" s="41" t="e">
        <f>#REF!+#REF!</f>
        <v>#REF!</v>
      </c>
      <c r="D951" s="41" t="e">
        <f>#REF!</f>
        <v>#REF!</v>
      </c>
      <c r="E951" s="41" t="e">
        <f>#REF!+#REF!</f>
        <v>#REF!</v>
      </c>
      <c r="F951" s="41" t="e">
        <f>#REF!+#REF!</f>
        <v>#REF!</v>
      </c>
      <c r="G951" s="41" t="e">
        <f>#REF!+#REF!</f>
        <v>#REF!</v>
      </c>
      <c r="H951" s="41" t="e">
        <f>#REF!+#REF!</f>
        <v>#REF!</v>
      </c>
      <c r="I951" s="40" t="e">
        <f>SUM(C951:H951)+'BC1-3'!S951</f>
        <v>#REF!</v>
      </c>
    </row>
    <row r="952" spans="1:9" ht="12.75" customHeight="1" x14ac:dyDescent="0.2">
      <c r="A952" s="38" t="e">
        <f>#REF!</f>
        <v>#REF!</v>
      </c>
      <c r="B952" s="39" t="e">
        <f>#REF!</f>
        <v>#REF!</v>
      </c>
      <c r="C952" s="41" t="e">
        <f>#REF!+#REF!</f>
        <v>#REF!</v>
      </c>
      <c r="D952" s="41" t="e">
        <f>#REF!</f>
        <v>#REF!</v>
      </c>
      <c r="E952" s="41" t="e">
        <f>#REF!+#REF!</f>
        <v>#REF!</v>
      </c>
      <c r="F952" s="41" t="e">
        <f>#REF!+#REF!</f>
        <v>#REF!</v>
      </c>
      <c r="G952" s="41" t="e">
        <f>#REF!+#REF!</f>
        <v>#REF!</v>
      </c>
      <c r="H952" s="41" t="e">
        <f>#REF!+#REF!</f>
        <v>#REF!</v>
      </c>
      <c r="I952" s="40" t="e">
        <f>SUM(C952:H952)+'BC1-3'!S952</f>
        <v>#REF!</v>
      </c>
    </row>
    <row r="953" spans="1:9" ht="12.75" customHeight="1" x14ac:dyDescent="0.2">
      <c r="A953" s="38" t="e">
        <f>#REF!</f>
        <v>#REF!</v>
      </c>
      <c r="B953" s="39" t="e">
        <f>#REF!</f>
        <v>#REF!</v>
      </c>
      <c r="C953" s="41" t="e">
        <f>#REF!+#REF!</f>
        <v>#REF!</v>
      </c>
      <c r="D953" s="41" t="e">
        <f>#REF!</f>
        <v>#REF!</v>
      </c>
      <c r="E953" s="41" t="e">
        <f>#REF!+#REF!</f>
        <v>#REF!</v>
      </c>
      <c r="F953" s="41" t="e">
        <f>#REF!+#REF!</f>
        <v>#REF!</v>
      </c>
      <c r="G953" s="41" t="e">
        <f>#REF!+#REF!</f>
        <v>#REF!</v>
      </c>
      <c r="H953" s="41" t="e">
        <f>#REF!+#REF!</f>
        <v>#REF!</v>
      </c>
      <c r="I953" s="40" t="e">
        <f>SUM(C953:H953)+'BC1-3'!S953</f>
        <v>#REF!</v>
      </c>
    </row>
    <row r="954" spans="1:9" ht="12.75" customHeight="1" x14ac:dyDescent="0.2">
      <c r="A954" s="38" t="e">
        <f>#REF!</f>
        <v>#REF!</v>
      </c>
      <c r="B954" s="39" t="e">
        <f>#REF!</f>
        <v>#REF!</v>
      </c>
      <c r="C954" s="41" t="e">
        <f>#REF!+#REF!</f>
        <v>#REF!</v>
      </c>
      <c r="D954" s="41" t="e">
        <f>#REF!</f>
        <v>#REF!</v>
      </c>
      <c r="E954" s="41" t="e">
        <f>#REF!+#REF!</f>
        <v>#REF!</v>
      </c>
      <c r="F954" s="41" t="e">
        <f>#REF!+#REF!</f>
        <v>#REF!</v>
      </c>
      <c r="G954" s="41" t="e">
        <f>#REF!+#REF!</f>
        <v>#REF!</v>
      </c>
      <c r="H954" s="41" t="e">
        <f>#REF!+#REF!</f>
        <v>#REF!</v>
      </c>
      <c r="I954" s="40" t="e">
        <f>SUM(C954:H954)+'BC1-3'!S954</f>
        <v>#REF!</v>
      </c>
    </row>
    <row r="955" spans="1:9" ht="12.75" customHeight="1" x14ac:dyDescent="0.2">
      <c r="A955" s="38" t="e">
        <f>#REF!</f>
        <v>#REF!</v>
      </c>
      <c r="B955" s="39" t="e">
        <f>#REF!</f>
        <v>#REF!</v>
      </c>
      <c r="C955" s="41" t="e">
        <f>#REF!+#REF!</f>
        <v>#REF!</v>
      </c>
      <c r="D955" s="41" t="e">
        <f>#REF!</f>
        <v>#REF!</v>
      </c>
      <c r="E955" s="41" t="e">
        <f>#REF!+#REF!</f>
        <v>#REF!</v>
      </c>
      <c r="F955" s="41" t="e">
        <f>#REF!+#REF!</f>
        <v>#REF!</v>
      </c>
      <c r="G955" s="41" t="e">
        <f>#REF!+#REF!</f>
        <v>#REF!</v>
      </c>
      <c r="H955" s="41" t="e">
        <f>#REF!+#REF!</f>
        <v>#REF!</v>
      </c>
      <c r="I955" s="40" t="e">
        <f>SUM(C955:H955)+'BC1-3'!S955</f>
        <v>#REF!</v>
      </c>
    </row>
    <row r="956" spans="1:9" ht="12.75" customHeight="1" x14ac:dyDescent="0.2">
      <c r="A956" s="38" t="e">
        <f>#REF!</f>
        <v>#REF!</v>
      </c>
      <c r="B956" s="39" t="e">
        <f>#REF!</f>
        <v>#REF!</v>
      </c>
      <c r="C956" s="41" t="e">
        <f>#REF!+#REF!</f>
        <v>#REF!</v>
      </c>
      <c r="D956" s="41" t="e">
        <f>#REF!</f>
        <v>#REF!</v>
      </c>
      <c r="E956" s="41" t="e">
        <f>#REF!+#REF!</f>
        <v>#REF!</v>
      </c>
      <c r="F956" s="41" t="e">
        <f>#REF!+#REF!</f>
        <v>#REF!</v>
      </c>
      <c r="G956" s="41" t="e">
        <f>#REF!+#REF!</f>
        <v>#REF!</v>
      </c>
      <c r="H956" s="41" t="e">
        <f>#REF!+#REF!</f>
        <v>#REF!</v>
      </c>
      <c r="I956" s="40" t="e">
        <f>SUM(C956:H956)+'BC1-3'!S956</f>
        <v>#REF!</v>
      </c>
    </row>
    <row r="957" spans="1:9" ht="12.75" customHeight="1" x14ac:dyDescent="0.2">
      <c r="A957" s="38" t="e">
        <f>#REF!</f>
        <v>#REF!</v>
      </c>
      <c r="B957" s="39" t="e">
        <f>#REF!</f>
        <v>#REF!</v>
      </c>
      <c r="C957" s="41" t="e">
        <f>#REF!+#REF!</f>
        <v>#REF!</v>
      </c>
      <c r="D957" s="41" t="e">
        <f>#REF!</f>
        <v>#REF!</v>
      </c>
      <c r="E957" s="41" t="e">
        <f>#REF!+#REF!</f>
        <v>#REF!</v>
      </c>
      <c r="F957" s="41" t="e">
        <f>#REF!+#REF!</f>
        <v>#REF!</v>
      </c>
      <c r="G957" s="41" t="e">
        <f>#REF!+#REF!</f>
        <v>#REF!</v>
      </c>
      <c r="H957" s="41" t="e">
        <f>#REF!+#REF!</f>
        <v>#REF!</v>
      </c>
      <c r="I957" s="40" t="e">
        <f>SUM(C957:H957)+'BC1-3'!S957</f>
        <v>#REF!</v>
      </c>
    </row>
    <row r="958" spans="1:9" ht="12.75" customHeight="1" x14ac:dyDescent="0.2">
      <c r="A958" s="38" t="e">
        <f>#REF!</f>
        <v>#REF!</v>
      </c>
      <c r="B958" s="39" t="e">
        <f>#REF!</f>
        <v>#REF!</v>
      </c>
      <c r="C958" s="41" t="e">
        <f>#REF!+#REF!</f>
        <v>#REF!</v>
      </c>
      <c r="D958" s="41" t="e">
        <f>#REF!</f>
        <v>#REF!</v>
      </c>
      <c r="E958" s="41" t="e">
        <f>#REF!+#REF!</f>
        <v>#REF!</v>
      </c>
      <c r="F958" s="41" t="e">
        <f>#REF!+#REF!</f>
        <v>#REF!</v>
      </c>
      <c r="G958" s="41" t="e">
        <f>#REF!+#REF!</f>
        <v>#REF!</v>
      </c>
      <c r="H958" s="41" t="e">
        <f>#REF!+#REF!</f>
        <v>#REF!</v>
      </c>
      <c r="I958" s="40" t="e">
        <f>SUM(C958:H958)+'BC1-3'!S958</f>
        <v>#REF!</v>
      </c>
    </row>
    <row r="959" spans="1:9" ht="12.75" customHeight="1" x14ac:dyDescent="0.2">
      <c r="A959" s="38" t="e">
        <f>#REF!</f>
        <v>#REF!</v>
      </c>
      <c r="B959" s="39" t="e">
        <f>#REF!</f>
        <v>#REF!</v>
      </c>
      <c r="C959" s="41" t="e">
        <f>#REF!+#REF!</f>
        <v>#REF!</v>
      </c>
      <c r="D959" s="41" t="e">
        <f>#REF!</f>
        <v>#REF!</v>
      </c>
      <c r="E959" s="41" t="e">
        <f>#REF!+#REF!</f>
        <v>#REF!</v>
      </c>
      <c r="F959" s="41" t="e">
        <f>#REF!+#REF!</f>
        <v>#REF!</v>
      </c>
      <c r="G959" s="41" t="e">
        <f>#REF!+#REF!</f>
        <v>#REF!</v>
      </c>
      <c r="H959" s="41" t="e">
        <f>#REF!+#REF!</f>
        <v>#REF!</v>
      </c>
      <c r="I959" s="40" t="e">
        <f>SUM(C959:H959)+'BC1-3'!S959</f>
        <v>#REF!</v>
      </c>
    </row>
    <row r="960" spans="1:9" ht="12.75" customHeight="1" x14ac:dyDescent="0.2">
      <c r="A960" s="38" t="e">
        <f>#REF!</f>
        <v>#REF!</v>
      </c>
      <c r="B960" s="39" t="e">
        <f>#REF!</f>
        <v>#REF!</v>
      </c>
      <c r="C960" s="41" t="e">
        <f>#REF!+#REF!</f>
        <v>#REF!</v>
      </c>
      <c r="D960" s="41" t="e">
        <f>#REF!</f>
        <v>#REF!</v>
      </c>
      <c r="E960" s="41" t="e">
        <f>#REF!+#REF!</f>
        <v>#REF!</v>
      </c>
      <c r="F960" s="41" t="e">
        <f>#REF!+#REF!</f>
        <v>#REF!</v>
      </c>
      <c r="G960" s="41" t="e">
        <f>#REF!+#REF!</f>
        <v>#REF!</v>
      </c>
      <c r="H960" s="41" t="e">
        <f>#REF!+#REF!</f>
        <v>#REF!</v>
      </c>
      <c r="I960" s="40" t="e">
        <f>SUM(C960:H960)+'BC1-3'!S960</f>
        <v>#REF!</v>
      </c>
    </row>
    <row r="961" spans="1:9" ht="12.75" customHeight="1" x14ac:dyDescent="0.2">
      <c r="A961" s="38" t="e">
        <f>#REF!</f>
        <v>#REF!</v>
      </c>
      <c r="B961" s="39" t="e">
        <f>#REF!</f>
        <v>#REF!</v>
      </c>
      <c r="C961" s="41" t="e">
        <f>#REF!+#REF!</f>
        <v>#REF!</v>
      </c>
      <c r="D961" s="41" t="e">
        <f>#REF!</f>
        <v>#REF!</v>
      </c>
      <c r="E961" s="41" t="e">
        <f>#REF!+#REF!</f>
        <v>#REF!</v>
      </c>
      <c r="F961" s="41" t="e">
        <f>#REF!+#REF!</f>
        <v>#REF!</v>
      </c>
      <c r="G961" s="41" t="e">
        <f>#REF!+#REF!</f>
        <v>#REF!</v>
      </c>
      <c r="H961" s="41" t="e">
        <f>#REF!+#REF!</f>
        <v>#REF!</v>
      </c>
      <c r="I961" s="40" t="e">
        <f>SUM(C961:H961)+'BC1-3'!S961</f>
        <v>#REF!</v>
      </c>
    </row>
    <row r="962" spans="1:9" ht="12.75" customHeight="1" x14ac:dyDescent="0.2">
      <c r="A962" s="38" t="e">
        <f>#REF!</f>
        <v>#REF!</v>
      </c>
      <c r="B962" s="39" t="e">
        <f>#REF!</f>
        <v>#REF!</v>
      </c>
      <c r="C962" s="41" t="e">
        <f>#REF!+#REF!</f>
        <v>#REF!</v>
      </c>
      <c r="D962" s="41" t="e">
        <f>#REF!</f>
        <v>#REF!</v>
      </c>
      <c r="E962" s="41" t="e">
        <f>#REF!+#REF!</f>
        <v>#REF!</v>
      </c>
      <c r="F962" s="41" t="e">
        <f>#REF!+#REF!</f>
        <v>#REF!</v>
      </c>
      <c r="G962" s="41" t="e">
        <f>#REF!+#REF!</f>
        <v>#REF!</v>
      </c>
      <c r="H962" s="41" t="e">
        <f>#REF!+#REF!</f>
        <v>#REF!</v>
      </c>
      <c r="I962" s="40" t="e">
        <f>SUM(C962:H962)+'BC1-3'!S962</f>
        <v>#REF!</v>
      </c>
    </row>
    <row r="963" spans="1:9" ht="12.75" customHeight="1" x14ac:dyDescent="0.2">
      <c r="A963" s="38" t="e">
        <f>#REF!</f>
        <v>#REF!</v>
      </c>
      <c r="B963" s="39" t="e">
        <f>#REF!</f>
        <v>#REF!</v>
      </c>
      <c r="C963" s="41" t="e">
        <f>#REF!+#REF!</f>
        <v>#REF!</v>
      </c>
      <c r="D963" s="41" t="e">
        <f>#REF!</f>
        <v>#REF!</v>
      </c>
      <c r="E963" s="41" t="e">
        <f>#REF!+#REF!</f>
        <v>#REF!</v>
      </c>
      <c r="F963" s="41" t="e">
        <f>#REF!+#REF!</f>
        <v>#REF!</v>
      </c>
      <c r="G963" s="41" t="e">
        <f>#REF!+#REF!</f>
        <v>#REF!</v>
      </c>
      <c r="H963" s="41" t="e">
        <f>#REF!+#REF!</f>
        <v>#REF!</v>
      </c>
      <c r="I963" s="40" t="e">
        <f>SUM(C963:H963)+'BC1-3'!S963</f>
        <v>#REF!</v>
      </c>
    </row>
    <row r="964" spans="1:9" ht="12.75" customHeight="1" x14ac:dyDescent="0.2">
      <c r="A964" s="38" t="e">
        <f>#REF!</f>
        <v>#REF!</v>
      </c>
      <c r="B964" s="39" t="e">
        <f>#REF!</f>
        <v>#REF!</v>
      </c>
      <c r="C964" s="41" t="e">
        <f>#REF!+#REF!</f>
        <v>#REF!</v>
      </c>
      <c r="D964" s="41" t="e">
        <f>#REF!</f>
        <v>#REF!</v>
      </c>
      <c r="E964" s="41" t="e">
        <f>#REF!+#REF!</f>
        <v>#REF!</v>
      </c>
      <c r="F964" s="41" t="e">
        <f>#REF!+#REF!</f>
        <v>#REF!</v>
      </c>
      <c r="G964" s="41" t="e">
        <f>#REF!+#REF!</f>
        <v>#REF!</v>
      </c>
      <c r="H964" s="41" t="e">
        <f>#REF!+#REF!</f>
        <v>#REF!</v>
      </c>
      <c r="I964" s="40" t="e">
        <f>SUM(C964:H964)+'BC1-3'!S964</f>
        <v>#REF!</v>
      </c>
    </row>
    <row r="965" spans="1:9" ht="12.75" customHeight="1" x14ac:dyDescent="0.2">
      <c r="A965" s="38" t="e">
        <f>#REF!</f>
        <v>#REF!</v>
      </c>
      <c r="B965" s="39" t="e">
        <f>#REF!</f>
        <v>#REF!</v>
      </c>
      <c r="C965" s="41" t="e">
        <f>#REF!+#REF!</f>
        <v>#REF!</v>
      </c>
      <c r="D965" s="41" t="e">
        <f>#REF!</f>
        <v>#REF!</v>
      </c>
      <c r="E965" s="41" t="e">
        <f>#REF!+#REF!</f>
        <v>#REF!</v>
      </c>
      <c r="F965" s="41" t="e">
        <f>#REF!+#REF!</f>
        <v>#REF!</v>
      </c>
      <c r="G965" s="41" t="e">
        <f>#REF!+#REF!</f>
        <v>#REF!</v>
      </c>
      <c r="H965" s="41" t="e">
        <f>#REF!+#REF!</f>
        <v>#REF!</v>
      </c>
      <c r="I965" s="40" t="e">
        <f>SUM(C965:H965)+'BC1-3'!S965</f>
        <v>#REF!</v>
      </c>
    </row>
    <row r="966" spans="1:9" ht="12.75" customHeight="1" x14ac:dyDescent="0.2">
      <c r="A966" s="38" t="e">
        <f>#REF!</f>
        <v>#REF!</v>
      </c>
      <c r="B966" s="39" t="e">
        <f>#REF!</f>
        <v>#REF!</v>
      </c>
      <c r="C966" s="41" t="e">
        <f>#REF!+#REF!</f>
        <v>#REF!</v>
      </c>
      <c r="D966" s="41" t="e">
        <f>#REF!</f>
        <v>#REF!</v>
      </c>
      <c r="E966" s="41" t="e">
        <f>#REF!+#REF!</f>
        <v>#REF!</v>
      </c>
      <c r="F966" s="41" t="e">
        <f>#REF!+#REF!</f>
        <v>#REF!</v>
      </c>
      <c r="G966" s="41" t="e">
        <f>#REF!+#REF!</f>
        <v>#REF!</v>
      </c>
      <c r="H966" s="41" t="e">
        <f>#REF!+#REF!</f>
        <v>#REF!</v>
      </c>
      <c r="I966" s="40" t="e">
        <f>SUM(C966:H966)+'BC1-3'!S966</f>
        <v>#REF!</v>
      </c>
    </row>
    <row r="967" spans="1:9" ht="12.75" customHeight="1" x14ac:dyDescent="0.2">
      <c r="A967" s="38" t="e">
        <f>#REF!</f>
        <v>#REF!</v>
      </c>
      <c r="B967" s="39" t="e">
        <f>#REF!</f>
        <v>#REF!</v>
      </c>
      <c r="C967" s="41" t="e">
        <f>#REF!+#REF!</f>
        <v>#REF!</v>
      </c>
      <c r="D967" s="41" t="e">
        <f>#REF!</f>
        <v>#REF!</v>
      </c>
      <c r="E967" s="41" t="e">
        <f>#REF!+#REF!</f>
        <v>#REF!</v>
      </c>
      <c r="F967" s="41" t="e">
        <f>#REF!+#REF!</f>
        <v>#REF!</v>
      </c>
      <c r="G967" s="41" t="e">
        <f>#REF!+#REF!</f>
        <v>#REF!</v>
      </c>
      <c r="H967" s="41" t="e">
        <f>#REF!+#REF!</f>
        <v>#REF!</v>
      </c>
      <c r="I967" s="40" t="e">
        <f>SUM(C967:H967)+'BC1-3'!S967</f>
        <v>#REF!</v>
      </c>
    </row>
    <row r="968" spans="1:9" ht="12.75" customHeight="1" x14ac:dyDescent="0.2">
      <c r="A968" s="38" t="e">
        <f>#REF!</f>
        <v>#REF!</v>
      </c>
      <c r="B968" s="39" t="e">
        <f>#REF!</f>
        <v>#REF!</v>
      </c>
      <c r="C968" s="41" t="e">
        <f>#REF!+#REF!</f>
        <v>#REF!</v>
      </c>
      <c r="D968" s="41" t="e">
        <f>#REF!</f>
        <v>#REF!</v>
      </c>
      <c r="E968" s="41" t="e">
        <f>#REF!+#REF!</f>
        <v>#REF!</v>
      </c>
      <c r="F968" s="41" t="e">
        <f>#REF!+#REF!</f>
        <v>#REF!</v>
      </c>
      <c r="G968" s="41" t="e">
        <f>#REF!+#REF!</f>
        <v>#REF!</v>
      </c>
      <c r="H968" s="41" t="e">
        <f>#REF!+#REF!</f>
        <v>#REF!</v>
      </c>
      <c r="I968" s="40" t="e">
        <f>SUM(C968:H968)+'BC1-3'!S968</f>
        <v>#REF!</v>
      </c>
    </row>
    <row r="969" spans="1:9" ht="12.75" customHeight="1" x14ac:dyDescent="0.2">
      <c r="A969" s="38" t="e">
        <f>#REF!</f>
        <v>#REF!</v>
      </c>
      <c r="B969" s="39" t="e">
        <f>#REF!</f>
        <v>#REF!</v>
      </c>
      <c r="C969" s="41" t="e">
        <f>#REF!+#REF!</f>
        <v>#REF!</v>
      </c>
      <c r="D969" s="41" t="e">
        <f>#REF!</f>
        <v>#REF!</v>
      </c>
      <c r="E969" s="41" t="e">
        <f>#REF!+#REF!</f>
        <v>#REF!</v>
      </c>
      <c r="F969" s="41" t="e">
        <f>#REF!+#REF!</f>
        <v>#REF!</v>
      </c>
      <c r="G969" s="41" t="e">
        <f>#REF!+#REF!</f>
        <v>#REF!</v>
      </c>
      <c r="H969" s="41" t="e">
        <f>#REF!+#REF!</f>
        <v>#REF!</v>
      </c>
      <c r="I969" s="40" t="e">
        <f>SUM(C969:H969)+'BC1-3'!S969</f>
        <v>#REF!</v>
      </c>
    </row>
    <row r="970" spans="1:9" ht="12.75" customHeight="1" x14ac:dyDescent="0.2">
      <c r="A970" s="38" t="e">
        <f>#REF!</f>
        <v>#REF!</v>
      </c>
      <c r="B970" s="39" t="e">
        <f>#REF!</f>
        <v>#REF!</v>
      </c>
      <c r="C970" s="41" t="e">
        <f>#REF!+#REF!</f>
        <v>#REF!</v>
      </c>
      <c r="D970" s="41" t="e">
        <f>#REF!</f>
        <v>#REF!</v>
      </c>
      <c r="E970" s="41" t="e">
        <f>#REF!+#REF!</f>
        <v>#REF!</v>
      </c>
      <c r="F970" s="41" t="e">
        <f>#REF!+#REF!</f>
        <v>#REF!</v>
      </c>
      <c r="G970" s="41" t="e">
        <f>#REF!+#REF!</f>
        <v>#REF!</v>
      </c>
      <c r="H970" s="41" t="e">
        <f>#REF!+#REF!</f>
        <v>#REF!</v>
      </c>
      <c r="I970" s="40" t="e">
        <f>SUM(C970:H970)+'BC1-3'!S970</f>
        <v>#REF!</v>
      </c>
    </row>
    <row r="971" spans="1:9" ht="12.75" customHeight="1" x14ac:dyDescent="0.2">
      <c r="A971" s="38" t="e">
        <f>#REF!</f>
        <v>#REF!</v>
      </c>
      <c r="B971" s="39" t="e">
        <f>#REF!</f>
        <v>#REF!</v>
      </c>
      <c r="C971" s="41" t="e">
        <f>#REF!+#REF!</f>
        <v>#REF!</v>
      </c>
      <c r="D971" s="41" t="e">
        <f>#REF!</f>
        <v>#REF!</v>
      </c>
      <c r="E971" s="41" t="e">
        <f>#REF!+#REF!</f>
        <v>#REF!</v>
      </c>
      <c r="F971" s="41" t="e">
        <f>#REF!+#REF!</f>
        <v>#REF!</v>
      </c>
      <c r="G971" s="41" t="e">
        <f>#REF!+#REF!</f>
        <v>#REF!</v>
      </c>
      <c r="H971" s="41" t="e">
        <f>#REF!+#REF!</f>
        <v>#REF!</v>
      </c>
      <c r="I971" s="40" t="e">
        <f>SUM(C971:H971)+'BC1-3'!S971</f>
        <v>#REF!</v>
      </c>
    </row>
    <row r="972" spans="1:9" ht="12.75" customHeight="1" x14ac:dyDescent="0.2">
      <c r="A972" s="38" t="e">
        <f>#REF!</f>
        <v>#REF!</v>
      </c>
      <c r="B972" s="39" t="e">
        <f>#REF!</f>
        <v>#REF!</v>
      </c>
      <c r="C972" s="41" t="e">
        <f>#REF!+#REF!</f>
        <v>#REF!</v>
      </c>
      <c r="D972" s="41" t="e">
        <f>#REF!</f>
        <v>#REF!</v>
      </c>
      <c r="E972" s="41" t="e">
        <f>#REF!+#REF!</f>
        <v>#REF!</v>
      </c>
      <c r="F972" s="41" t="e">
        <f>#REF!+#REF!</f>
        <v>#REF!</v>
      </c>
      <c r="G972" s="41" t="e">
        <f>#REF!+#REF!</f>
        <v>#REF!</v>
      </c>
      <c r="H972" s="41" t="e">
        <f>#REF!+#REF!</f>
        <v>#REF!</v>
      </c>
      <c r="I972" s="40" t="e">
        <f>SUM(C972:H972)+'BC1-3'!S972</f>
        <v>#REF!</v>
      </c>
    </row>
    <row r="973" spans="1:9" ht="12.75" customHeight="1" x14ac:dyDescent="0.2">
      <c r="A973" s="38" t="e">
        <f>#REF!</f>
        <v>#REF!</v>
      </c>
      <c r="B973" s="39" t="e">
        <f>#REF!</f>
        <v>#REF!</v>
      </c>
      <c r="C973" s="41" t="e">
        <f>#REF!+#REF!</f>
        <v>#REF!</v>
      </c>
      <c r="D973" s="41" t="e">
        <f>#REF!</f>
        <v>#REF!</v>
      </c>
      <c r="E973" s="41" t="e">
        <f>#REF!+#REF!</f>
        <v>#REF!</v>
      </c>
      <c r="F973" s="41" t="e">
        <f>#REF!+#REF!</f>
        <v>#REF!</v>
      </c>
      <c r="G973" s="41" t="e">
        <f>#REF!+#REF!</f>
        <v>#REF!</v>
      </c>
      <c r="H973" s="41" t="e">
        <f>#REF!+#REF!</f>
        <v>#REF!</v>
      </c>
      <c r="I973" s="40" t="e">
        <f>SUM(C973:H973)+'BC1-3'!S973</f>
        <v>#REF!</v>
      </c>
    </row>
    <row r="974" spans="1:9" ht="12.75" customHeight="1" x14ac:dyDescent="0.2">
      <c r="A974" s="38" t="e">
        <f>#REF!</f>
        <v>#REF!</v>
      </c>
      <c r="B974" s="39" t="e">
        <f>#REF!</f>
        <v>#REF!</v>
      </c>
      <c r="C974" s="41" t="e">
        <f>#REF!+#REF!</f>
        <v>#REF!</v>
      </c>
      <c r="D974" s="41" t="e">
        <f>#REF!</f>
        <v>#REF!</v>
      </c>
      <c r="E974" s="41" t="e">
        <f>#REF!+#REF!</f>
        <v>#REF!</v>
      </c>
      <c r="F974" s="41" t="e">
        <f>#REF!+#REF!</f>
        <v>#REF!</v>
      </c>
      <c r="G974" s="41" t="e">
        <f>#REF!+#REF!</f>
        <v>#REF!</v>
      </c>
      <c r="H974" s="41" t="e">
        <f>#REF!+#REF!</f>
        <v>#REF!</v>
      </c>
      <c r="I974" s="40" t="e">
        <f>SUM(C974:H974)+'BC1-3'!S974</f>
        <v>#REF!</v>
      </c>
    </row>
    <row r="975" spans="1:9" ht="12.75" customHeight="1" x14ac:dyDescent="0.2">
      <c r="A975" s="38" t="e">
        <f>#REF!</f>
        <v>#REF!</v>
      </c>
      <c r="B975" s="39" t="e">
        <f>#REF!</f>
        <v>#REF!</v>
      </c>
      <c r="C975" s="41" t="e">
        <f>#REF!+#REF!</f>
        <v>#REF!</v>
      </c>
      <c r="D975" s="41" t="e">
        <f>#REF!</f>
        <v>#REF!</v>
      </c>
      <c r="E975" s="41" t="e">
        <f>#REF!+#REF!</f>
        <v>#REF!</v>
      </c>
      <c r="F975" s="41" t="e">
        <f>#REF!+#REF!</f>
        <v>#REF!</v>
      </c>
      <c r="G975" s="41" t="e">
        <f>#REF!+#REF!</f>
        <v>#REF!</v>
      </c>
      <c r="H975" s="41" t="e">
        <f>#REF!+#REF!</f>
        <v>#REF!</v>
      </c>
      <c r="I975" s="40" t="e">
        <f>SUM(C975:H975)+'BC1-3'!S975</f>
        <v>#REF!</v>
      </c>
    </row>
    <row r="976" spans="1:9" ht="12.75" customHeight="1" x14ac:dyDescent="0.2">
      <c r="A976" s="38" t="e">
        <f>#REF!</f>
        <v>#REF!</v>
      </c>
      <c r="B976" s="39" t="e">
        <f>#REF!</f>
        <v>#REF!</v>
      </c>
      <c r="C976" s="41" t="e">
        <f>#REF!+#REF!</f>
        <v>#REF!</v>
      </c>
      <c r="D976" s="41" t="e">
        <f>#REF!</f>
        <v>#REF!</v>
      </c>
      <c r="E976" s="41" t="e">
        <f>#REF!+#REF!</f>
        <v>#REF!</v>
      </c>
      <c r="F976" s="41" t="e">
        <f>#REF!+#REF!</f>
        <v>#REF!</v>
      </c>
      <c r="G976" s="41" t="e">
        <f>#REF!+#REF!</f>
        <v>#REF!</v>
      </c>
      <c r="H976" s="41" t="e">
        <f>#REF!+#REF!</f>
        <v>#REF!</v>
      </c>
      <c r="I976" s="40" t="e">
        <f>SUM(C976:H976)+'BC1-3'!S976</f>
        <v>#REF!</v>
      </c>
    </row>
    <row r="977" spans="1:9" ht="12.75" customHeight="1" x14ac:dyDescent="0.2">
      <c r="A977" s="38" t="e">
        <f>#REF!</f>
        <v>#REF!</v>
      </c>
      <c r="B977" s="39" t="e">
        <f>#REF!</f>
        <v>#REF!</v>
      </c>
      <c r="C977" s="41" t="e">
        <f>#REF!+#REF!</f>
        <v>#REF!</v>
      </c>
      <c r="D977" s="41" t="e">
        <f>#REF!</f>
        <v>#REF!</v>
      </c>
      <c r="E977" s="41" t="e">
        <f>#REF!+#REF!</f>
        <v>#REF!</v>
      </c>
      <c r="F977" s="41" t="e">
        <f>#REF!+#REF!</f>
        <v>#REF!</v>
      </c>
      <c r="G977" s="41" t="e">
        <f>#REF!+#REF!</f>
        <v>#REF!</v>
      </c>
      <c r="H977" s="41" t="e">
        <f>#REF!+#REF!</f>
        <v>#REF!</v>
      </c>
      <c r="I977" s="40" t="e">
        <f>SUM(C977:H977)+'BC1-3'!S977</f>
        <v>#REF!</v>
      </c>
    </row>
    <row r="978" spans="1:9" ht="12.75" customHeight="1" x14ac:dyDescent="0.2">
      <c r="A978" s="38" t="e">
        <f>#REF!</f>
        <v>#REF!</v>
      </c>
      <c r="B978" s="39" t="e">
        <f>#REF!</f>
        <v>#REF!</v>
      </c>
      <c r="C978" s="41" t="e">
        <f>#REF!+#REF!</f>
        <v>#REF!</v>
      </c>
      <c r="D978" s="41" t="e">
        <f>#REF!</f>
        <v>#REF!</v>
      </c>
      <c r="E978" s="41" t="e">
        <f>#REF!+#REF!</f>
        <v>#REF!</v>
      </c>
      <c r="F978" s="41" t="e">
        <f>#REF!+#REF!</f>
        <v>#REF!</v>
      </c>
      <c r="G978" s="41" t="e">
        <f>#REF!+#REF!</f>
        <v>#REF!</v>
      </c>
      <c r="H978" s="41" t="e">
        <f>#REF!+#REF!</f>
        <v>#REF!</v>
      </c>
      <c r="I978" s="40" t="e">
        <f>SUM(C978:H978)+'BC1-3'!S978</f>
        <v>#REF!</v>
      </c>
    </row>
    <row r="979" spans="1:9" ht="12.75" customHeight="1" x14ac:dyDescent="0.2">
      <c r="A979" s="38" t="e">
        <f>#REF!</f>
        <v>#REF!</v>
      </c>
      <c r="B979" s="39" t="e">
        <f>#REF!</f>
        <v>#REF!</v>
      </c>
      <c r="C979" s="41" t="e">
        <f>#REF!+#REF!</f>
        <v>#REF!</v>
      </c>
      <c r="D979" s="41" t="e">
        <f>#REF!</f>
        <v>#REF!</v>
      </c>
      <c r="E979" s="41" t="e">
        <f>#REF!+#REF!</f>
        <v>#REF!</v>
      </c>
      <c r="F979" s="41" t="e">
        <f>#REF!+#REF!</f>
        <v>#REF!</v>
      </c>
      <c r="G979" s="41" t="e">
        <f>#REF!+#REF!</f>
        <v>#REF!</v>
      </c>
      <c r="H979" s="41" t="e">
        <f>#REF!+#REF!</f>
        <v>#REF!</v>
      </c>
      <c r="I979" s="40" t="e">
        <f>SUM(C979:H979)+'BC1-3'!S979</f>
        <v>#REF!</v>
      </c>
    </row>
    <row r="980" spans="1:9" ht="12.75" customHeight="1" x14ac:dyDescent="0.2">
      <c r="A980" s="38" t="e">
        <f>#REF!</f>
        <v>#REF!</v>
      </c>
      <c r="B980" s="39" t="e">
        <f>#REF!</f>
        <v>#REF!</v>
      </c>
      <c r="C980" s="41" t="e">
        <f>#REF!+#REF!</f>
        <v>#REF!</v>
      </c>
      <c r="D980" s="41" t="e">
        <f>#REF!</f>
        <v>#REF!</v>
      </c>
      <c r="E980" s="41" t="e">
        <f>#REF!+#REF!</f>
        <v>#REF!</v>
      </c>
      <c r="F980" s="41" t="e">
        <f>#REF!+#REF!</f>
        <v>#REF!</v>
      </c>
      <c r="G980" s="41" t="e">
        <f>#REF!+#REF!</f>
        <v>#REF!</v>
      </c>
      <c r="H980" s="41" t="e">
        <f>#REF!+#REF!</f>
        <v>#REF!</v>
      </c>
      <c r="I980" s="40" t="e">
        <f>SUM(C980:H980)+'BC1-3'!S980</f>
        <v>#REF!</v>
      </c>
    </row>
    <row r="981" spans="1:9" ht="12.75" customHeight="1" x14ac:dyDescent="0.2">
      <c r="A981" s="38" t="e">
        <f>#REF!</f>
        <v>#REF!</v>
      </c>
      <c r="B981" s="39" t="e">
        <f>#REF!</f>
        <v>#REF!</v>
      </c>
      <c r="C981" s="41" t="e">
        <f>#REF!+#REF!</f>
        <v>#REF!</v>
      </c>
      <c r="D981" s="41" t="e">
        <f>#REF!</f>
        <v>#REF!</v>
      </c>
      <c r="E981" s="41" t="e">
        <f>#REF!+#REF!</f>
        <v>#REF!</v>
      </c>
      <c r="F981" s="41" t="e">
        <f>#REF!+#REF!</f>
        <v>#REF!</v>
      </c>
      <c r="G981" s="41" t="e">
        <f>#REF!+#REF!</f>
        <v>#REF!</v>
      </c>
      <c r="H981" s="41" t="e">
        <f>#REF!+#REF!</f>
        <v>#REF!</v>
      </c>
      <c r="I981" s="40" t="e">
        <f>SUM(C981:H981)+'BC1-3'!S981</f>
        <v>#REF!</v>
      </c>
    </row>
    <row r="982" spans="1:9" ht="12.75" customHeight="1" x14ac:dyDescent="0.2">
      <c r="A982" s="38" t="e">
        <f>#REF!</f>
        <v>#REF!</v>
      </c>
      <c r="B982" s="39" t="e">
        <f>#REF!</f>
        <v>#REF!</v>
      </c>
      <c r="C982" s="41" t="e">
        <f>#REF!+#REF!</f>
        <v>#REF!</v>
      </c>
      <c r="D982" s="41" t="e">
        <f>#REF!</f>
        <v>#REF!</v>
      </c>
      <c r="E982" s="41" t="e">
        <f>#REF!+#REF!</f>
        <v>#REF!</v>
      </c>
      <c r="F982" s="41" t="e">
        <f>#REF!+#REF!</f>
        <v>#REF!</v>
      </c>
      <c r="G982" s="41" t="e">
        <f>#REF!+#REF!</f>
        <v>#REF!</v>
      </c>
      <c r="H982" s="41" t="e">
        <f>#REF!+#REF!</f>
        <v>#REF!</v>
      </c>
      <c r="I982" s="40" t="e">
        <f>SUM(C982:H982)+'BC1-3'!S982</f>
        <v>#REF!</v>
      </c>
    </row>
    <row r="983" spans="1:9" ht="12.75" customHeight="1" x14ac:dyDescent="0.2">
      <c r="A983" s="38" t="e">
        <f>#REF!</f>
        <v>#REF!</v>
      </c>
      <c r="B983" s="39" t="e">
        <f>#REF!</f>
        <v>#REF!</v>
      </c>
      <c r="C983" s="41" t="e">
        <f>#REF!+#REF!</f>
        <v>#REF!</v>
      </c>
      <c r="D983" s="41" t="e">
        <f>#REF!</f>
        <v>#REF!</v>
      </c>
      <c r="E983" s="41" t="e">
        <f>#REF!+#REF!</f>
        <v>#REF!</v>
      </c>
      <c r="F983" s="41" t="e">
        <f>#REF!+#REF!</f>
        <v>#REF!</v>
      </c>
      <c r="G983" s="41" t="e">
        <f>#REF!+#REF!</f>
        <v>#REF!</v>
      </c>
      <c r="H983" s="41" t="e">
        <f>#REF!+#REF!</f>
        <v>#REF!</v>
      </c>
      <c r="I983" s="40" t="e">
        <f>SUM(C983:H983)+'BC1-3'!S983</f>
        <v>#REF!</v>
      </c>
    </row>
    <row r="984" spans="1:9" ht="12.75" customHeight="1" x14ac:dyDescent="0.2">
      <c r="A984" s="38" t="e">
        <f>#REF!</f>
        <v>#REF!</v>
      </c>
      <c r="B984" s="39" t="e">
        <f>#REF!</f>
        <v>#REF!</v>
      </c>
      <c r="C984" s="41" t="e">
        <f>#REF!+#REF!</f>
        <v>#REF!</v>
      </c>
      <c r="D984" s="41" t="e">
        <f>#REF!</f>
        <v>#REF!</v>
      </c>
      <c r="E984" s="41" t="e">
        <f>#REF!+#REF!</f>
        <v>#REF!</v>
      </c>
      <c r="F984" s="41" t="e">
        <f>#REF!+#REF!</f>
        <v>#REF!</v>
      </c>
      <c r="G984" s="41" t="e">
        <f>#REF!+#REF!</f>
        <v>#REF!</v>
      </c>
      <c r="H984" s="41" t="e">
        <f>#REF!+#REF!</f>
        <v>#REF!</v>
      </c>
      <c r="I984" s="40" t="e">
        <f>SUM(C984:H984)+'BC1-3'!S984</f>
        <v>#REF!</v>
      </c>
    </row>
    <row r="985" spans="1:9" ht="12.75" customHeight="1" x14ac:dyDescent="0.2">
      <c r="A985" s="38" t="e">
        <f>#REF!</f>
        <v>#REF!</v>
      </c>
      <c r="B985" s="39" t="e">
        <f>#REF!</f>
        <v>#REF!</v>
      </c>
      <c r="C985" s="41" t="e">
        <f>#REF!+#REF!</f>
        <v>#REF!</v>
      </c>
      <c r="D985" s="41" t="e">
        <f>#REF!</f>
        <v>#REF!</v>
      </c>
      <c r="E985" s="41" t="e">
        <f>#REF!+#REF!</f>
        <v>#REF!</v>
      </c>
      <c r="F985" s="41" t="e">
        <f>#REF!+#REF!</f>
        <v>#REF!</v>
      </c>
      <c r="G985" s="41" t="e">
        <f>#REF!+#REF!</f>
        <v>#REF!</v>
      </c>
      <c r="H985" s="41" t="e">
        <f>#REF!+#REF!</f>
        <v>#REF!</v>
      </c>
      <c r="I985" s="40" t="e">
        <f>SUM(C985:H985)+'BC1-3'!S985</f>
        <v>#REF!</v>
      </c>
    </row>
    <row r="986" spans="1:9" ht="12.75" customHeight="1" x14ac:dyDescent="0.2">
      <c r="A986" s="38" t="e">
        <f>#REF!</f>
        <v>#REF!</v>
      </c>
      <c r="B986" s="39" t="e">
        <f>#REF!</f>
        <v>#REF!</v>
      </c>
      <c r="C986" s="41" t="e">
        <f>#REF!+#REF!</f>
        <v>#REF!</v>
      </c>
      <c r="D986" s="41" t="e">
        <f>#REF!</f>
        <v>#REF!</v>
      </c>
      <c r="E986" s="41" t="e">
        <f>#REF!+#REF!</f>
        <v>#REF!</v>
      </c>
      <c r="F986" s="41" t="e">
        <f>#REF!+#REF!</f>
        <v>#REF!</v>
      </c>
      <c r="G986" s="41" t="e">
        <f>#REF!+#REF!</f>
        <v>#REF!</v>
      </c>
      <c r="H986" s="41" t="e">
        <f>#REF!+#REF!</f>
        <v>#REF!</v>
      </c>
      <c r="I986" s="40" t="e">
        <f>SUM(C986:H986)+'BC1-3'!S986</f>
        <v>#REF!</v>
      </c>
    </row>
    <row r="987" spans="1:9" ht="12.75" customHeight="1" x14ac:dyDescent="0.2">
      <c r="A987" s="38" t="e">
        <f>#REF!</f>
        <v>#REF!</v>
      </c>
      <c r="B987" s="39" t="e">
        <f>#REF!</f>
        <v>#REF!</v>
      </c>
      <c r="C987" s="41" t="e">
        <f>#REF!+#REF!</f>
        <v>#REF!</v>
      </c>
      <c r="D987" s="41" t="e">
        <f>#REF!</f>
        <v>#REF!</v>
      </c>
      <c r="E987" s="41" t="e">
        <f>#REF!+#REF!</f>
        <v>#REF!</v>
      </c>
      <c r="F987" s="41" t="e">
        <f>#REF!+#REF!</f>
        <v>#REF!</v>
      </c>
      <c r="G987" s="41" t="e">
        <f>#REF!+#REF!</f>
        <v>#REF!</v>
      </c>
      <c r="H987" s="41" t="e">
        <f>#REF!+#REF!</f>
        <v>#REF!</v>
      </c>
      <c r="I987" s="40" t="e">
        <f>SUM(C987:H987)+'BC1-3'!S987</f>
        <v>#REF!</v>
      </c>
    </row>
    <row r="988" spans="1:9" ht="12.75" customHeight="1" x14ac:dyDescent="0.2">
      <c r="A988" s="38" t="e">
        <f>#REF!</f>
        <v>#REF!</v>
      </c>
      <c r="B988" s="39" t="e">
        <f>#REF!</f>
        <v>#REF!</v>
      </c>
      <c r="C988" s="41" t="e">
        <f>#REF!+#REF!</f>
        <v>#REF!</v>
      </c>
      <c r="D988" s="41" t="e">
        <f>#REF!</f>
        <v>#REF!</v>
      </c>
      <c r="E988" s="41" t="e">
        <f>#REF!+#REF!</f>
        <v>#REF!</v>
      </c>
      <c r="F988" s="41" t="e">
        <f>#REF!+#REF!</f>
        <v>#REF!</v>
      </c>
      <c r="G988" s="41" t="e">
        <f>#REF!+#REF!</f>
        <v>#REF!</v>
      </c>
      <c r="H988" s="41" t="e">
        <f>#REF!+#REF!</f>
        <v>#REF!</v>
      </c>
      <c r="I988" s="40" t="e">
        <f>SUM(C988:H988)+'BC1-3'!S988</f>
        <v>#REF!</v>
      </c>
    </row>
    <row r="989" spans="1:9" ht="12.75" customHeight="1" x14ac:dyDescent="0.2">
      <c r="A989" s="38" t="e">
        <f>#REF!</f>
        <v>#REF!</v>
      </c>
      <c r="B989" s="39" t="e">
        <f>#REF!</f>
        <v>#REF!</v>
      </c>
      <c r="C989" s="41" t="e">
        <f>#REF!+#REF!</f>
        <v>#REF!</v>
      </c>
      <c r="D989" s="41" t="e">
        <f>#REF!</f>
        <v>#REF!</v>
      </c>
      <c r="E989" s="41" t="e">
        <f>#REF!+#REF!</f>
        <v>#REF!</v>
      </c>
      <c r="F989" s="41" t="e">
        <f>#REF!+#REF!</f>
        <v>#REF!</v>
      </c>
      <c r="G989" s="41" t="e">
        <f>#REF!+#REF!</f>
        <v>#REF!</v>
      </c>
      <c r="H989" s="41" t="e">
        <f>#REF!+#REF!</f>
        <v>#REF!</v>
      </c>
      <c r="I989" s="40" t="e">
        <f>SUM(C989:H989)+'BC1-3'!S989</f>
        <v>#REF!</v>
      </c>
    </row>
    <row r="990" spans="1:9" ht="12.75" customHeight="1" x14ac:dyDescent="0.2">
      <c r="A990" s="38" t="e">
        <f>#REF!</f>
        <v>#REF!</v>
      </c>
      <c r="B990" s="39" t="e">
        <f>#REF!</f>
        <v>#REF!</v>
      </c>
      <c r="C990" s="41" t="e">
        <f>#REF!+#REF!</f>
        <v>#REF!</v>
      </c>
      <c r="D990" s="41" t="e">
        <f>#REF!</f>
        <v>#REF!</v>
      </c>
      <c r="E990" s="41" t="e">
        <f>#REF!+#REF!</f>
        <v>#REF!</v>
      </c>
      <c r="F990" s="41" t="e">
        <f>#REF!+#REF!</f>
        <v>#REF!</v>
      </c>
      <c r="G990" s="41" t="e">
        <f>#REF!+#REF!</f>
        <v>#REF!</v>
      </c>
      <c r="H990" s="41" t="e">
        <f>#REF!+#REF!</f>
        <v>#REF!</v>
      </c>
      <c r="I990" s="40" t="e">
        <f>SUM(C990:H990)+'BC1-3'!S990</f>
        <v>#REF!</v>
      </c>
    </row>
    <row r="991" spans="1:9" ht="12.75" customHeight="1" x14ac:dyDescent="0.2">
      <c r="A991" s="38" t="e">
        <f>#REF!</f>
        <v>#REF!</v>
      </c>
      <c r="B991" s="39" t="e">
        <f>#REF!</f>
        <v>#REF!</v>
      </c>
      <c r="C991" s="41" t="e">
        <f>#REF!+#REF!</f>
        <v>#REF!</v>
      </c>
      <c r="D991" s="41" t="e">
        <f>#REF!</f>
        <v>#REF!</v>
      </c>
      <c r="E991" s="41" t="e">
        <f>#REF!+#REF!</f>
        <v>#REF!</v>
      </c>
      <c r="F991" s="41" t="e">
        <f>#REF!+#REF!</f>
        <v>#REF!</v>
      </c>
      <c r="G991" s="41" t="e">
        <f>#REF!+#REF!</f>
        <v>#REF!</v>
      </c>
      <c r="H991" s="41" t="e">
        <f>#REF!+#REF!</f>
        <v>#REF!</v>
      </c>
      <c r="I991" s="40" t="e">
        <f>SUM(C991:H991)+'BC1-3'!S991</f>
        <v>#REF!</v>
      </c>
    </row>
    <row r="992" spans="1:9" ht="12.75" customHeight="1" x14ac:dyDescent="0.2">
      <c r="A992" s="38" t="e">
        <f>#REF!</f>
        <v>#REF!</v>
      </c>
      <c r="B992" s="39" t="e">
        <f>#REF!</f>
        <v>#REF!</v>
      </c>
      <c r="C992" s="41" t="e">
        <f>#REF!+#REF!</f>
        <v>#REF!</v>
      </c>
      <c r="D992" s="41" t="e">
        <f>#REF!</f>
        <v>#REF!</v>
      </c>
      <c r="E992" s="41" t="e">
        <f>#REF!+#REF!</f>
        <v>#REF!</v>
      </c>
      <c r="F992" s="41" t="e">
        <f>#REF!+#REF!</f>
        <v>#REF!</v>
      </c>
      <c r="G992" s="41" t="e">
        <f>#REF!+#REF!</f>
        <v>#REF!</v>
      </c>
      <c r="H992" s="41" t="e">
        <f>#REF!+#REF!</f>
        <v>#REF!</v>
      </c>
      <c r="I992" s="40" t="e">
        <f>SUM(C992:H992)+'BC1-3'!S992</f>
        <v>#REF!</v>
      </c>
    </row>
    <row r="993" spans="1:9" ht="12.75" customHeight="1" x14ac:dyDescent="0.2">
      <c r="A993" s="38" t="e">
        <f>#REF!</f>
        <v>#REF!</v>
      </c>
      <c r="B993" s="39" t="e">
        <f>#REF!</f>
        <v>#REF!</v>
      </c>
      <c r="C993" s="41" t="e">
        <f>#REF!+#REF!</f>
        <v>#REF!</v>
      </c>
      <c r="D993" s="41" t="e">
        <f>#REF!</f>
        <v>#REF!</v>
      </c>
      <c r="E993" s="41" t="e">
        <f>#REF!+#REF!</f>
        <v>#REF!</v>
      </c>
      <c r="F993" s="41" t="e">
        <f>#REF!+#REF!</f>
        <v>#REF!</v>
      </c>
      <c r="G993" s="41" t="e">
        <f>#REF!+#REF!</f>
        <v>#REF!</v>
      </c>
      <c r="H993" s="41" t="e">
        <f>#REF!+#REF!</f>
        <v>#REF!</v>
      </c>
      <c r="I993" s="40" t="e">
        <f>SUM(C993:H993)+'BC1-3'!S993</f>
        <v>#REF!</v>
      </c>
    </row>
    <row r="994" spans="1:9" ht="12.75" customHeight="1" x14ac:dyDescent="0.2">
      <c r="A994" s="38" t="e">
        <f>#REF!</f>
        <v>#REF!</v>
      </c>
      <c r="B994" s="39" t="e">
        <f>#REF!</f>
        <v>#REF!</v>
      </c>
      <c r="C994" s="41" t="e">
        <f>#REF!+#REF!</f>
        <v>#REF!</v>
      </c>
      <c r="D994" s="41" t="e">
        <f>#REF!</f>
        <v>#REF!</v>
      </c>
      <c r="E994" s="41" t="e">
        <f>#REF!+#REF!</f>
        <v>#REF!</v>
      </c>
      <c r="F994" s="41" t="e">
        <f>#REF!+#REF!</f>
        <v>#REF!</v>
      </c>
      <c r="G994" s="41" t="e">
        <f>#REF!+#REF!</f>
        <v>#REF!</v>
      </c>
      <c r="H994" s="41" t="e">
        <f>#REF!+#REF!</f>
        <v>#REF!</v>
      </c>
      <c r="I994" s="40" t="e">
        <f>SUM(C994:H994)+'BC1-3'!S994</f>
        <v>#REF!</v>
      </c>
    </row>
    <row r="995" spans="1:9" ht="12.75" customHeight="1" x14ac:dyDescent="0.2">
      <c r="A995" s="38" t="e">
        <f>#REF!</f>
        <v>#REF!</v>
      </c>
      <c r="B995" s="39" t="e">
        <f>#REF!</f>
        <v>#REF!</v>
      </c>
      <c r="C995" s="41" t="e">
        <f>#REF!+#REF!</f>
        <v>#REF!</v>
      </c>
      <c r="D995" s="41" t="e">
        <f>#REF!</f>
        <v>#REF!</v>
      </c>
      <c r="E995" s="41" t="e">
        <f>#REF!+#REF!</f>
        <v>#REF!</v>
      </c>
      <c r="F995" s="41" t="e">
        <f>#REF!+#REF!</f>
        <v>#REF!</v>
      </c>
      <c r="G995" s="41" t="e">
        <f>#REF!+#REF!</f>
        <v>#REF!</v>
      </c>
      <c r="H995" s="41" t="e">
        <f>#REF!+#REF!</f>
        <v>#REF!</v>
      </c>
      <c r="I995" s="40" t="e">
        <f>SUM(C995:H995)+'BC1-3'!S995</f>
        <v>#REF!</v>
      </c>
    </row>
    <row r="996" spans="1:9" ht="12.75" customHeight="1" x14ac:dyDescent="0.2">
      <c r="A996" s="38" t="e">
        <f>#REF!</f>
        <v>#REF!</v>
      </c>
      <c r="B996" s="39" t="e">
        <f>#REF!</f>
        <v>#REF!</v>
      </c>
      <c r="C996" s="41" t="e">
        <f>#REF!+#REF!</f>
        <v>#REF!</v>
      </c>
      <c r="D996" s="41" t="e">
        <f>#REF!</f>
        <v>#REF!</v>
      </c>
      <c r="E996" s="41" t="e">
        <f>#REF!+#REF!</f>
        <v>#REF!</v>
      </c>
      <c r="F996" s="41" t="e">
        <f>#REF!+#REF!</f>
        <v>#REF!</v>
      </c>
      <c r="G996" s="41" t="e">
        <f>#REF!+#REF!</f>
        <v>#REF!</v>
      </c>
      <c r="H996" s="41" t="e">
        <f>#REF!+#REF!</f>
        <v>#REF!</v>
      </c>
      <c r="I996" s="40" t="e">
        <f>SUM(C996:H996)+'BC1-3'!S996</f>
        <v>#REF!</v>
      </c>
    </row>
    <row r="997" spans="1:9" ht="12.75" customHeight="1" x14ac:dyDescent="0.2">
      <c r="A997" s="38" t="e">
        <f>#REF!</f>
        <v>#REF!</v>
      </c>
      <c r="B997" s="39" t="e">
        <f>#REF!</f>
        <v>#REF!</v>
      </c>
      <c r="C997" s="41" t="e">
        <f>#REF!+#REF!</f>
        <v>#REF!</v>
      </c>
      <c r="D997" s="41" t="e">
        <f>#REF!</f>
        <v>#REF!</v>
      </c>
      <c r="E997" s="41" t="e">
        <f>#REF!+#REF!</f>
        <v>#REF!</v>
      </c>
      <c r="F997" s="41" t="e">
        <f>#REF!+#REF!</f>
        <v>#REF!</v>
      </c>
      <c r="G997" s="41" t="e">
        <f>#REF!+#REF!</f>
        <v>#REF!</v>
      </c>
      <c r="H997" s="41" t="e">
        <f>#REF!+#REF!</f>
        <v>#REF!</v>
      </c>
      <c r="I997" s="40" t="e">
        <f>SUM(C997:H997)+'BC1-3'!S997</f>
        <v>#REF!</v>
      </c>
    </row>
    <row r="998" spans="1:9" ht="12.75" customHeight="1" x14ac:dyDescent="0.2">
      <c r="A998" s="38" t="e">
        <f>#REF!</f>
        <v>#REF!</v>
      </c>
      <c r="B998" s="39" t="e">
        <f>#REF!</f>
        <v>#REF!</v>
      </c>
      <c r="C998" s="41" t="e">
        <f>#REF!+#REF!</f>
        <v>#REF!</v>
      </c>
      <c r="D998" s="41" t="e">
        <f>#REF!</f>
        <v>#REF!</v>
      </c>
      <c r="E998" s="41" t="e">
        <f>#REF!+#REF!</f>
        <v>#REF!</v>
      </c>
      <c r="F998" s="41" t="e">
        <f>#REF!+#REF!</f>
        <v>#REF!</v>
      </c>
      <c r="G998" s="41" t="e">
        <f>#REF!+#REF!</f>
        <v>#REF!</v>
      </c>
      <c r="H998" s="41" t="e">
        <f>#REF!+#REF!</f>
        <v>#REF!</v>
      </c>
      <c r="I998" s="40" t="e">
        <f>SUM(C998:H998)+'BC1-3'!S998</f>
        <v>#REF!</v>
      </c>
    </row>
    <row r="999" spans="1:9" ht="12.75" customHeight="1" x14ac:dyDescent="0.2">
      <c r="A999" s="38" t="e">
        <f>#REF!</f>
        <v>#REF!</v>
      </c>
      <c r="B999" s="39" t="e">
        <f>#REF!</f>
        <v>#REF!</v>
      </c>
      <c r="C999" s="41" t="e">
        <f>#REF!+#REF!</f>
        <v>#REF!</v>
      </c>
      <c r="D999" s="41" t="e">
        <f>#REF!</f>
        <v>#REF!</v>
      </c>
      <c r="E999" s="41" t="e">
        <f>#REF!+#REF!</f>
        <v>#REF!</v>
      </c>
      <c r="F999" s="41" t="e">
        <f>#REF!+#REF!</f>
        <v>#REF!</v>
      </c>
      <c r="G999" s="41" t="e">
        <f>#REF!+#REF!</f>
        <v>#REF!</v>
      </c>
      <c r="H999" s="41" t="e">
        <f>#REF!+#REF!</f>
        <v>#REF!</v>
      </c>
      <c r="I999" s="40" t="e">
        <f>SUM(C999:H999)+'BC1-3'!S999</f>
        <v>#REF!</v>
      </c>
    </row>
    <row r="1000" spans="1:9" ht="12.75" customHeight="1" x14ac:dyDescent="0.2">
      <c r="A1000" s="38" t="e">
        <f>#REF!</f>
        <v>#REF!</v>
      </c>
      <c r="B1000" s="39" t="e">
        <f>#REF!</f>
        <v>#REF!</v>
      </c>
      <c r="C1000" s="41" t="e">
        <f>#REF!+#REF!</f>
        <v>#REF!</v>
      </c>
      <c r="D1000" s="41" t="e">
        <f>#REF!</f>
        <v>#REF!</v>
      </c>
      <c r="E1000" s="41" t="e">
        <f>#REF!+#REF!</f>
        <v>#REF!</v>
      </c>
      <c r="F1000" s="41" t="e">
        <f>#REF!+#REF!</f>
        <v>#REF!</v>
      </c>
      <c r="G1000" s="41" t="e">
        <f>#REF!+#REF!</f>
        <v>#REF!</v>
      </c>
      <c r="H1000" s="41" t="e">
        <f>#REF!+#REF!</f>
        <v>#REF!</v>
      </c>
      <c r="I1000" s="40" t="e">
        <f>SUM(C1000:H1000)+'BC1-3'!S1000</f>
        <v>#REF!</v>
      </c>
    </row>
    <row r="1001" spans="1:9" ht="12.75" customHeight="1" x14ac:dyDescent="0.2">
      <c r="A1001" s="38" t="e">
        <f>#REF!</f>
        <v>#REF!</v>
      </c>
      <c r="B1001" s="39" t="e">
        <f>#REF!</f>
        <v>#REF!</v>
      </c>
      <c r="C1001" s="41" t="e">
        <f>#REF!+#REF!</f>
        <v>#REF!</v>
      </c>
      <c r="D1001" s="41" t="e">
        <f>#REF!</f>
        <v>#REF!</v>
      </c>
      <c r="E1001" s="41" t="e">
        <f>#REF!+#REF!</f>
        <v>#REF!</v>
      </c>
      <c r="F1001" s="41" t="e">
        <f>#REF!+#REF!</f>
        <v>#REF!</v>
      </c>
      <c r="G1001" s="41" t="e">
        <f>#REF!+#REF!</f>
        <v>#REF!</v>
      </c>
      <c r="H1001" s="41" t="e">
        <f>#REF!+#REF!</f>
        <v>#REF!</v>
      </c>
      <c r="I1001" s="40" t="e">
        <f>SUM(C1001:H1001)+'BC1-3'!S1001</f>
        <v>#REF!</v>
      </c>
    </row>
    <row r="1002" spans="1:9" ht="12.75" customHeight="1" x14ac:dyDescent="0.2">
      <c r="A1002" s="38" t="e">
        <f>#REF!</f>
        <v>#REF!</v>
      </c>
      <c r="B1002" s="39" t="e">
        <f>#REF!</f>
        <v>#REF!</v>
      </c>
      <c r="C1002" s="41" t="e">
        <f>#REF!+#REF!</f>
        <v>#REF!</v>
      </c>
      <c r="D1002" s="41" t="e">
        <f>#REF!</f>
        <v>#REF!</v>
      </c>
      <c r="E1002" s="41" t="e">
        <f>#REF!+#REF!</f>
        <v>#REF!</v>
      </c>
      <c r="F1002" s="41" t="e">
        <f>#REF!+#REF!</f>
        <v>#REF!</v>
      </c>
      <c r="G1002" s="41" t="e">
        <f>#REF!+#REF!</f>
        <v>#REF!</v>
      </c>
      <c r="H1002" s="41" t="e">
        <f>#REF!+#REF!</f>
        <v>#REF!</v>
      </c>
      <c r="I1002" s="40" t="e">
        <f>SUM(C1002:H1002)+'BC1-3'!S1002</f>
        <v>#REF!</v>
      </c>
    </row>
    <row r="1003" spans="1:9" ht="12.75" customHeight="1" x14ac:dyDescent="0.2">
      <c r="A1003" s="38" t="e">
        <f>#REF!</f>
        <v>#REF!</v>
      </c>
      <c r="B1003" s="39" t="e">
        <f>#REF!</f>
        <v>#REF!</v>
      </c>
      <c r="C1003" s="41" t="e">
        <f>#REF!+#REF!</f>
        <v>#REF!</v>
      </c>
      <c r="D1003" s="41" t="e">
        <f>#REF!</f>
        <v>#REF!</v>
      </c>
      <c r="E1003" s="41" t="e">
        <f>#REF!+#REF!</f>
        <v>#REF!</v>
      </c>
      <c r="F1003" s="41" t="e">
        <f>#REF!+#REF!</f>
        <v>#REF!</v>
      </c>
      <c r="G1003" s="41" t="e">
        <f>#REF!+#REF!</f>
        <v>#REF!</v>
      </c>
      <c r="H1003" s="41" t="e">
        <f>#REF!+#REF!</f>
        <v>#REF!</v>
      </c>
      <c r="I1003" s="40" t="e">
        <f>SUM(C1003:H1003)+'BC1-3'!S1003</f>
        <v>#REF!</v>
      </c>
    </row>
    <row r="1004" spans="1:9" ht="12.75" customHeight="1" x14ac:dyDescent="0.2">
      <c r="A1004" s="38" t="e">
        <f>#REF!</f>
        <v>#REF!</v>
      </c>
      <c r="B1004" s="39" t="e">
        <f>#REF!</f>
        <v>#REF!</v>
      </c>
      <c r="C1004" s="41" t="e">
        <f>#REF!+#REF!</f>
        <v>#REF!</v>
      </c>
      <c r="D1004" s="41" t="e">
        <f>#REF!</f>
        <v>#REF!</v>
      </c>
      <c r="E1004" s="41" t="e">
        <f>#REF!+#REF!</f>
        <v>#REF!</v>
      </c>
      <c r="F1004" s="41" t="e">
        <f>#REF!+#REF!</f>
        <v>#REF!</v>
      </c>
      <c r="G1004" s="41" t="e">
        <f>#REF!+#REF!</f>
        <v>#REF!</v>
      </c>
      <c r="H1004" s="41" t="e">
        <f>#REF!+#REF!</f>
        <v>#REF!</v>
      </c>
      <c r="I1004" s="40" t="e">
        <f>SUM(C1004:H1004)+'BC1-3'!S1004</f>
        <v>#REF!</v>
      </c>
    </row>
    <row r="1005" spans="1:9" ht="12.75" customHeight="1" x14ac:dyDescent="0.2">
      <c r="A1005" s="38" t="e">
        <f>#REF!</f>
        <v>#REF!</v>
      </c>
      <c r="B1005" s="39" t="e">
        <f>#REF!</f>
        <v>#REF!</v>
      </c>
      <c r="C1005" s="41" t="e">
        <f>#REF!+#REF!</f>
        <v>#REF!</v>
      </c>
      <c r="D1005" s="41" t="e">
        <f>#REF!</f>
        <v>#REF!</v>
      </c>
      <c r="E1005" s="41" t="e">
        <f>#REF!+#REF!</f>
        <v>#REF!</v>
      </c>
      <c r="F1005" s="41" t="e">
        <f>#REF!+#REF!</f>
        <v>#REF!</v>
      </c>
      <c r="G1005" s="41" t="e">
        <f>#REF!+#REF!</f>
        <v>#REF!</v>
      </c>
      <c r="H1005" s="41" t="e">
        <f>#REF!+#REF!</f>
        <v>#REF!</v>
      </c>
      <c r="I1005" s="40" t="e">
        <f>SUM(C1005:H1005)+'BC1-3'!S1005</f>
        <v>#REF!</v>
      </c>
    </row>
    <row r="1006" spans="1:9" ht="12.75" customHeight="1" x14ac:dyDescent="0.2">
      <c r="A1006" s="38" t="e">
        <f>#REF!</f>
        <v>#REF!</v>
      </c>
      <c r="B1006" s="39" t="e">
        <f>#REF!</f>
        <v>#REF!</v>
      </c>
      <c r="C1006" s="41" t="e">
        <f>#REF!+#REF!</f>
        <v>#REF!</v>
      </c>
      <c r="D1006" s="41" t="e">
        <f>#REF!</f>
        <v>#REF!</v>
      </c>
      <c r="E1006" s="41" t="e">
        <f>#REF!+#REF!</f>
        <v>#REF!</v>
      </c>
      <c r="F1006" s="41" t="e">
        <f>#REF!+#REF!</f>
        <v>#REF!</v>
      </c>
      <c r="G1006" s="41" t="e">
        <f>#REF!+#REF!</f>
        <v>#REF!</v>
      </c>
      <c r="H1006" s="41" t="e">
        <f>#REF!+#REF!</f>
        <v>#REF!</v>
      </c>
      <c r="I1006" s="40" t="e">
        <f>SUM(C1006:H1006)+'BC1-3'!S1006</f>
        <v>#REF!</v>
      </c>
    </row>
    <row r="1007" spans="1:9" ht="12.75" customHeight="1" x14ac:dyDescent="0.2">
      <c r="A1007" s="38" t="e">
        <f>#REF!</f>
        <v>#REF!</v>
      </c>
      <c r="B1007" s="39" t="e">
        <f>#REF!</f>
        <v>#REF!</v>
      </c>
      <c r="C1007" s="41" t="e">
        <f>#REF!+#REF!</f>
        <v>#REF!</v>
      </c>
      <c r="D1007" s="41" t="e">
        <f>#REF!</f>
        <v>#REF!</v>
      </c>
      <c r="E1007" s="41" t="e">
        <f>#REF!+#REF!</f>
        <v>#REF!</v>
      </c>
      <c r="F1007" s="41" t="e">
        <f>#REF!+#REF!</f>
        <v>#REF!</v>
      </c>
      <c r="G1007" s="41" t="e">
        <f>#REF!+#REF!</f>
        <v>#REF!</v>
      </c>
      <c r="H1007" s="41" t="e">
        <f>#REF!+#REF!</f>
        <v>#REF!</v>
      </c>
      <c r="I1007" s="40" t="e">
        <f>SUM(C1007:H1007)+'BC1-3'!S1007</f>
        <v>#REF!</v>
      </c>
    </row>
    <row r="1008" spans="1:9" ht="12.75" customHeight="1" x14ac:dyDescent="0.2">
      <c r="A1008" s="38" t="e">
        <f>#REF!</f>
        <v>#REF!</v>
      </c>
      <c r="B1008" s="39" t="e">
        <f>#REF!</f>
        <v>#REF!</v>
      </c>
      <c r="C1008" s="41" t="e">
        <f>#REF!+#REF!</f>
        <v>#REF!</v>
      </c>
      <c r="D1008" s="41" t="e">
        <f>#REF!</f>
        <v>#REF!</v>
      </c>
      <c r="E1008" s="41" t="e">
        <f>#REF!+#REF!</f>
        <v>#REF!</v>
      </c>
      <c r="F1008" s="41" t="e">
        <f>#REF!+#REF!</f>
        <v>#REF!</v>
      </c>
      <c r="G1008" s="41" t="e">
        <f>#REF!+#REF!</f>
        <v>#REF!</v>
      </c>
      <c r="H1008" s="41" t="e">
        <f>#REF!+#REF!</f>
        <v>#REF!</v>
      </c>
      <c r="I1008" s="40" t="e">
        <f>SUM(C1008:H1008)+'BC1-3'!S1008</f>
        <v>#REF!</v>
      </c>
    </row>
    <row r="1009" spans="1:9" ht="12.75" customHeight="1" x14ac:dyDescent="0.2">
      <c r="A1009" s="38" t="e">
        <f>#REF!</f>
        <v>#REF!</v>
      </c>
      <c r="B1009" s="39" t="e">
        <f>#REF!</f>
        <v>#REF!</v>
      </c>
      <c r="C1009" s="41" t="e">
        <f>#REF!+#REF!</f>
        <v>#REF!</v>
      </c>
      <c r="D1009" s="41" t="e">
        <f>#REF!</f>
        <v>#REF!</v>
      </c>
      <c r="E1009" s="41" t="e">
        <f>#REF!+#REF!</f>
        <v>#REF!</v>
      </c>
      <c r="F1009" s="41" t="e">
        <f>#REF!+#REF!</f>
        <v>#REF!</v>
      </c>
      <c r="G1009" s="41" t="e">
        <f>#REF!+#REF!</f>
        <v>#REF!</v>
      </c>
      <c r="H1009" s="41" t="e">
        <f>#REF!+#REF!</f>
        <v>#REF!</v>
      </c>
      <c r="I1009" s="40" t="e">
        <f>SUM(C1009:H1009)+'BC1-3'!S1009</f>
        <v>#REF!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2"/>
  <dimension ref="A1:W1526"/>
  <sheetViews>
    <sheetView topLeftCell="C1" workbookViewId="0">
      <pane xSplit="3" ySplit="1" topLeftCell="F2" activePane="bottomRight" state="frozen"/>
      <selection activeCell="U4" sqref="U4"/>
      <selection pane="topRight" activeCell="U4" sqref="U4"/>
      <selection pane="bottomLeft" activeCell="U4" sqref="U4"/>
      <selection pane="bottomRight" activeCell="S2" sqref="S2"/>
    </sheetView>
  </sheetViews>
  <sheetFormatPr baseColWidth="10" defaultRowHeight="15" x14ac:dyDescent="0.25"/>
  <cols>
    <col min="3" max="3" width="18.5703125" customWidth="1"/>
    <col min="4" max="4" width="12.140625" customWidth="1"/>
    <col min="5" max="5" width="11.7109375" customWidth="1"/>
    <col min="6" max="7" width="14" customWidth="1"/>
    <col min="8" max="8" width="15.42578125" customWidth="1"/>
    <col min="9" max="9" width="11.140625" customWidth="1"/>
    <col min="11" max="11" width="14" customWidth="1"/>
    <col min="13" max="13" width="14" customWidth="1"/>
    <col min="14" max="14" width="16" bestFit="1" customWidth="1"/>
    <col min="15" max="15" width="14" customWidth="1"/>
    <col min="16" max="16" width="15" customWidth="1"/>
    <col min="17" max="18" width="14" customWidth="1"/>
    <col min="19" max="19" width="15" customWidth="1"/>
  </cols>
  <sheetData>
    <row r="1" spans="1:23" ht="60" x14ac:dyDescent="0.25">
      <c r="A1" s="6" t="s">
        <v>15</v>
      </c>
      <c r="B1" s="6" t="s">
        <v>40</v>
      </c>
      <c r="C1" s="5" t="s">
        <v>0</v>
      </c>
      <c r="D1" s="5" t="s">
        <v>1</v>
      </c>
      <c r="E1" s="6" t="s">
        <v>14</v>
      </c>
      <c r="F1" s="6" t="s">
        <v>9</v>
      </c>
      <c r="G1" s="13" t="s">
        <v>78</v>
      </c>
      <c r="H1" s="6" t="s">
        <v>10</v>
      </c>
      <c r="I1" s="13" t="s">
        <v>87</v>
      </c>
      <c r="J1" s="6" t="s">
        <v>127</v>
      </c>
      <c r="K1" s="13" t="s">
        <v>80</v>
      </c>
      <c r="L1" s="6" t="s">
        <v>11</v>
      </c>
      <c r="M1" s="13" t="s">
        <v>81</v>
      </c>
      <c r="N1" s="6" t="s">
        <v>12</v>
      </c>
      <c r="O1" s="13" t="s">
        <v>82</v>
      </c>
      <c r="P1" s="6" t="s">
        <v>13</v>
      </c>
      <c r="Q1" s="13" t="s">
        <v>83</v>
      </c>
      <c r="R1" s="13" t="s">
        <v>124</v>
      </c>
      <c r="S1" s="6" t="s">
        <v>68</v>
      </c>
    </row>
    <row r="2" spans="1:23" x14ac:dyDescent="0.25">
      <c r="A2" s="7">
        <v>1</v>
      </c>
      <c r="B2" s="7" t="str">
        <f>IF(A2&lt;145,"Lundi",IF(A2&lt;289,"Mardi",IF(A2&lt;433,"Mercredi",IF(A2&lt;577,"Jeudi",IF(A2&lt;721,"Vendredi",IF(A2&lt;865,"Samedi","Dimanche"))))))</f>
        <v>Lundi</v>
      </c>
      <c r="C2" s="3" t="e">
        <f>INT(#REF!)</f>
        <v>#REF!</v>
      </c>
      <c r="D2" s="4" t="e">
        <f>INT((#REF!-'Relevé corrigé'!C2)*24)&amp;"h"</f>
        <v>#REF!</v>
      </c>
      <c r="E2" s="3" t="e">
        <f>#REF!</f>
        <v>#REF!</v>
      </c>
      <c r="F2" s="43" t="e">
        <f>'Autres transfos'!C2</f>
        <v>#REF!</v>
      </c>
      <c r="G2" s="43">
        <f>SUMIFS(Modèle!$N$2:$N$1009,Modèle!$B$2:$B$1009,$B2,Modèle!$D$2:$D$1009,$D2)</f>
        <v>0</v>
      </c>
      <c r="H2" s="43" t="e">
        <f>'Autres transfos'!D2</f>
        <v>#REF!</v>
      </c>
      <c r="I2" s="43">
        <f>SUMIFS(Modèle!$O$2:$O$1009,Modèle!$B$2:$B$1009,$B2,Modèle!$D$2:$D$1009,$D2)</f>
        <v>0</v>
      </c>
      <c r="J2" s="43" t="e">
        <f>'BC1-3'!S2</f>
        <v>#REF!</v>
      </c>
      <c r="K2" s="43">
        <f>SUMIFS(Modèle!$P$2:$P$1009,Modèle!$B$2:$B$1009,$B2,Modèle!$D$2:$D$1009,$D2)</f>
        <v>0</v>
      </c>
      <c r="L2" s="43" t="e">
        <f>'Autres transfos'!E2</f>
        <v>#REF!</v>
      </c>
      <c r="M2" s="43">
        <f>SUMIFS(Modèle!$R$2:$R$1009,Modèle!$B$2:$B$1009,$B2,Modèle!$D$2:$D$1009,$D2)</f>
        <v>0</v>
      </c>
      <c r="N2" s="43" t="e">
        <f>'Autres transfos'!F2</f>
        <v>#REF!</v>
      </c>
      <c r="O2" s="43">
        <f>SUMIFS(Modèle!$T$2:$T$1009,Modèle!$B$2:$B$1009,$B2,Modèle!$D$2:$D$1009,$D2)</f>
        <v>0</v>
      </c>
      <c r="P2" s="43" t="e">
        <f>'Autres transfos'!G2</f>
        <v>#REF!</v>
      </c>
      <c r="Q2" s="43">
        <f>SUMIFS(Modèle!$S$2:$S$1009,Modèle!$B$2:$B$1009,$B2,Modèle!$D$2:$D$1009,$D2)</f>
        <v>0</v>
      </c>
      <c r="R2" s="43" t="e">
        <f>'Autres transfos'!H2</f>
        <v>#REF!</v>
      </c>
      <c r="S2" s="43" t="e">
        <f>'Autres transfos'!G2+'Autres transfos'!F2+'Autres transfos'!E2+'BC1-3'!S2+'Autres transfos'!D2+'Autres transfos'!C2</f>
        <v>#REF!</v>
      </c>
    </row>
    <row r="3" spans="1:23" x14ac:dyDescent="0.25">
      <c r="A3" s="7">
        <v>2</v>
      </c>
      <c r="B3" s="7" t="str">
        <f t="shared" ref="B3:B66" si="0">IF(A3&lt;145,"Lundi",IF(A3&lt;289,"Mardi",IF(A3&lt;433,"Mercredi",IF(A3&lt;577,"Jeudi",IF(A3&lt;721,"Vendredi",IF(A3&lt;865,"Samedi","Dimanche"))))))</f>
        <v>Lundi</v>
      </c>
      <c r="C3" s="3" t="e">
        <f>INT(#REF!)</f>
        <v>#REF!</v>
      </c>
      <c r="D3" s="4" t="e">
        <f>INT((#REF!-'Relevé corrigé'!C3)*24)&amp;"h"</f>
        <v>#REF!</v>
      </c>
      <c r="E3" s="3" t="e">
        <f>#REF!</f>
        <v>#REF!</v>
      </c>
      <c r="F3" s="43" t="e">
        <f>'Autres transfos'!C3</f>
        <v>#REF!</v>
      </c>
      <c r="G3" s="43">
        <f>SUMIFS(Modèle!$N$2:$N$1009,Modèle!$B$2:$B$1009,$B3,Modèle!$D$2:$D$1009,$D3)</f>
        <v>0</v>
      </c>
      <c r="H3" s="43" t="e">
        <f>'Autres transfos'!D3</f>
        <v>#REF!</v>
      </c>
      <c r="I3" s="43">
        <f>SUMIFS(Modèle!$O$2:$O$1009,Modèle!$B$2:$B$1009,$B3,Modèle!$D$2:$D$1009,$D3)</f>
        <v>0</v>
      </c>
      <c r="J3" s="43" t="e">
        <f>'BC1-3'!S3</f>
        <v>#REF!</v>
      </c>
      <c r="K3" s="43">
        <f>SUMIFS(Modèle!$P$2:$P$1009,Modèle!$B$2:$B$1009,$B3,Modèle!$D$2:$D$1009,$D3)</f>
        <v>0</v>
      </c>
      <c r="L3" s="43" t="e">
        <f>'Autres transfos'!E3</f>
        <v>#REF!</v>
      </c>
      <c r="M3" s="43">
        <f>SUMIFS(Modèle!$R$2:$R$1009,Modèle!$B$2:$B$1009,$B3,Modèle!$D$2:$D$1009,$D3)</f>
        <v>0</v>
      </c>
      <c r="N3" s="43" t="e">
        <f>'Autres transfos'!F3</f>
        <v>#REF!</v>
      </c>
      <c r="O3" s="43">
        <f>SUMIFS(Modèle!$T$2:$T$1009,Modèle!$B$2:$B$1009,$B3,Modèle!$D$2:$D$1009,$D3)</f>
        <v>0</v>
      </c>
      <c r="P3" s="43" t="e">
        <f>'Autres transfos'!G3</f>
        <v>#REF!</v>
      </c>
      <c r="Q3" s="43">
        <f>SUMIFS(Modèle!$S$2:$S$1009,Modèle!$B$2:$B$1009,$B3,Modèle!$D$2:$D$1009,$D3)</f>
        <v>0</v>
      </c>
      <c r="R3" s="43" t="e">
        <f>'Autres transfos'!H3</f>
        <v>#REF!</v>
      </c>
      <c r="S3" s="43" t="e">
        <f>'Autres transfos'!G3+'Autres transfos'!F3+'Autres transfos'!E3+'BC1-3'!S3+'Autres transfos'!D3+'Autres transfos'!C3</f>
        <v>#REF!</v>
      </c>
      <c r="W3" t="s">
        <v>79</v>
      </c>
    </row>
    <row r="4" spans="1:23" x14ac:dyDescent="0.25">
      <c r="A4" s="7">
        <v>3</v>
      </c>
      <c r="B4" s="7" t="str">
        <f t="shared" si="0"/>
        <v>Lundi</v>
      </c>
      <c r="C4" s="3" t="e">
        <f>INT(#REF!)</f>
        <v>#REF!</v>
      </c>
      <c r="D4" s="4" t="e">
        <f>INT((#REF!-'Relevé corrigé'!C4)*24)&amp;"h"</f>
        <v>#REF!</v>
      </c>
      <c r="E4" s="3" t="e">
        <f>#REF!</f>
        <v>#REF!</v>
      </c>
      <c r="F4" s="43" t="e">
        <f>'Autres transfos'!C4</f>
        <v>#REF!</v>
      </c>
      <c r="G4" s="43">
        <f>SUMIFS(Modèle!$N$2:$N$1009,Modèle!$B$2:$B$1009,$B4,Modèle!$D$2:$D$1009,$D4)</f>
        <v>0</v>
      </c>
      <c r="H4" s="43" t="e">
        <f>'Autres transfos'!D4</f>
        <v>#REF!</v>
      </c>
      <c r="I4" s="43">
        <f>SUMIFS(Modèle!$O$2:$O$1009,Modèle!$B$2:$B$1009,$B4,Modèle!$D$2:$D$1009,$D4)</f>
        <v>0</v>
      </c>
      <c r="J4" s="43" t="e">
        <f>'BC1-3'!S4</f>
        <v>#REF!</v>
      </c>
      <c r="K4" s="43">
        <f>SUMIFS(Modèle!$P$2:$P$1009,Modèle!$B$2:$B$1009,$B4,Modèle!$D$2:$D$1009,$D4)</f>
        <v>0</v>
      </c>
      <c r="L4" s="43" t="e">
        <f>'Autres transfos'!E4</f>
        <v>#REF!</v>
      </c>
      <c r="M4" s="43">
        <f>SUMIFS(Modèle!$R$2:$R$1009,Modèle!$B$2:$B$1009,$B4,Modèle!$D$2:$D$1009,$D4)</f>
        <v>0</v>
      </c>
      <c r="N4" s="43" t="e">
        <f>'Autres transfos'!F4</f>
        <v>#REF!</v>
      </c>
      <c r="O4" s="43">
        <f>SUMIFS(Modèle!$T$2:$T$1009,Modèle!$B$2:$B$1009,$B4,Modèle!$D$2:$D$1009,$D4)</f>
        <v>0</v>
      </c>
      <c r="P4" s="43" t="e">
        <f>'Autres transfos'!G4</f>
        <v>#REF!</v>
      </c>
      <c r="Q4" s="43">
        <f>SUMIFS(Modèle!$S$2:$S$1009,Modèle!$B$2:$B$1009,$B4,Modèle!$D$2:$D$1009,$D4)</f>
        <v>0</v>
      </c>
      <c r="R4" s="43" t="e">
        <f>'Autres transfos'!H4</f>
        <v>#REF!</v>
      </c>
      <c r="S4" s="43" t="e">
        <f>'Autres transfos'!G4+'Autres transfos'!F4+'Autres transfos'!E4+'BC1-3'!S4+'Autres transfos'!D4+'Autres transfos'!C4</f>
        <v>#REF!</v>
      </c>
    </row>
    <row r="5" spans="1:23" x14ac:dyDescent="0.25">
      <c r="A5" s="7">
        <v>4</v>
      </c>
      <c r="B5" s="7" t="str">
        <f t="shared" si="0"/>
        <v>Lundi</v>
      </c>
      <c r="C5" s="3" t="e">
        <f>INT(#REF!)</f>
        <v>#REF!</v>
      </c>
      <c r="D5" s="4" t="e">
        <f>INT((#REF!-'Relevé corrigé'!C5)*24)&amp;"h"</f>
        <v>#REF!</v>
      </c>
      <c r="E5" s="3" t="e">
        <f>#REF!</f>
        <v>#REF!</v>
      </c>
      <c r="F5" s="43" t="e">
        <f>'Autres transfos'!C5</f>
        <v>#REF!</v>
      </c>
      <c r="G5" s="43">
        <f>SUMIFS(Modèle!$N$2:$N$1009,Modèle!$B$2:$B$1009,$B5,Modèle!$D$2:$D$1009,$D5)</f>
        <v>0</v>
      </c>
      <c r="H5" s="43" t="e">
        <f>'Autres transfos'!D5</f>
        <v>#REF!</v>
      </c>
      <c r="I5" s="43">
        <f>SUMIFS(Modèle!$O$2:$O$1009,Modèle!$B$2:$B$1009,$B5,Modèle!$D$2:$D$1009,$D5)</f>
        <v>0</v>
      </c>
      <c r="J5" s="43" t="e">
        <f>'BC1-3'!S5</f>
        <v>#REF!</v>
      </c>
      <c r="K5" s="43">
        <f>SUMIFS(Modèle!$P$2:$P$1009,Modèle!$B$2:$B$1009,$B5,Modèle!$D$2:$D$1009,$D5)</f>
        <v>0</v>
      </c>
      <c r="L5" s="43" t="e">
        <f>'Autres transfos'!E5</f>
        <v>#REF!</v>
      </c>
      <c r="M5" s="43">
        <f>SUMIFS(Modèle!$R$2:$R$1009,Modèle!$B$2:$B$1009,$B5,Modèle!$D$2:$D$1009,$D5)</f>
        <v>0</v>
      </c>
      <c r="N5" s="43" t="e">
        <f>'Autres transfos'!F5</f>
        <v>#REF!</v>
      </c>
      <c r="O5" s="43">
        <f>SUMIFS(Modèle!$T$2:$T$1009,Modèle!$B$2:$B$1009,$B5,Modèle!$D$2:$D$1009,$D5)</f>
        <v>0</v>
      </c>
      <c r="P5" s="43" t="e">
        <f>'Autres transfos'!G5</f>
        <v>#REF!</v>
      </c>
      <c r="Q5" s="43">
        <f>SUMIFS(Modèle!$S$2:$S$1009,Modèle!$B$2:$B$1009,$B5,Modèle!$D$2:$D$1009,$D5)</f>
        <v>0</v>
      </c>
      <c r="R5" s="43" t="e">
        <f>'Autres transfos'!H5</f>
        <v>#REF!</v>
      </c>
      <c r="S5" s="43" t="e">
        <f>'Autres transfos'!G5+'Autres transfos'!F5+'Autres transfos'!E5+'BC1-3'!S5+'Autres transfos'!D5+'Autres transfos'!C5</f>
        <v>#REF!</v>
      </c>
    </row>
    <row r="6" spans="1:23" x14ac:dyDescent="0.25">
      <c r="A6" s="7">
        <v>5</v>
      </c>
      <c r="B6" s="7" t="str">
        <f t="shared" si="0"/>
        <v>Lundi</v>
      </c>
      <c r="C6" s="3" t="e">
        <f>INT(#REF!)</f>
        <v>#REF!</v>
      </c>
      <c r="D6" s="4" t="e">
        <f>INT((#REF!-'Relevé corrigé'!C6)*24)&amp;"h"</f>
        <v>#REF!</v>
      </c>
      <c r="E6" s="3" t="e">
        <f>#REF!</f>
        <v>#REF!</v>
      </c>
      <c r="F6" s="43" t="e">
        <f>'Autres transfos'!C6</f>
        <v>#REF!</v>
      </c>
      <c r="G6" s="43">
        <f>SUMIFS(Modèle!$N$2:$N$1009,Modèle!$B$2:$B$1009,$B6,Modèle!$D$2:$D$1009,$D6)</f>
        <v>0</v>
      </c>
      <c r="H6" s="43" t="e">
        <f>'Autres transfos'!D6</f>
        <v>#REF!</v>
      </c>
      <c r="I6" s="43">
        <f>SUMIFS(Modèle!$O$2:$O$1009,Modèle!$B$2:$B$1009,$B6,Modèle!$D$2:$D$1009,$D6)</f>
        <v>0</v>
      </c>
      <c r="J6" s="43" t="e">
        <f>'BC1-3'!S6</f>
        <v>#REF!</v>
      </c>
      <c r="K6" s="43">
        <f>SUMIFS(Modèle!$P$2:$P$1009,Modèle!$B$2:$B$1009,$B6,Modèle!$D$2:$D$1009,$D6)</f>
        <v>0</v>
      </c>
      <c r="L6" s="43" t="e">
        <f>'Autres transfos'!E6</f>
        <v>#REF!</v>
      </c>
      <c r="M6" s="43">
        <f>SUMIFS(Modèle!$R$2:$R$1009,Modèle!$B$2:$B$1009,$B6,Modèle!$D$2:$D$1009,$D6)</f>
        <v>0</v>
      </c>
      <c r="N6" s="43" t="e">
        <f>'Autres transfos'!F6</f>
        <v>#REF!</v>
      </c>
      <c r="O6" s="43">
        <f>SUMIFS(Modèle!$T$2:$T$1009,Modèle!$B$2:$B$1009,$B6,Modèle!$D$2:$D$1009,$D6)</f>
        <v>0</v>
      </c>
      <c r="P6" s="43" t="e">
        <f>'Autres transfos'!G6</f>
        <v>#REF!</v>
      </c>
      <c r="Q6" s="43">
        <f>SUMIFS(Modèle!$S$2:$S$1009,Modèle!$B$2:$B$1009,$B6,Modèle!$D$2:$D$1009,$D6)</f>
        <v>0</v>
      </c>
      <c r="R6" s="43" t="e">
        <f>'Autres transfos'!H6</f>
        <v>#REF!</v>
      </c>
      <c r="S6" s="43" t="e">
        <f>'Autres transfos'!G6+'Autres transfos'!F6+'Autres transfos'!E6+'BC1-3'!S6+'Autres transfos'!D6+'Autres transfos'!C6</f>
        <v>#REF!</v>
      </c>
    </row>
    <row r="7" spans="1:23" x14ac:dyDescent="0.25">
      <c r="A7" s="7">
        <v>6</v>
      </c>
      <c r="B7" s="7" t="str">
        <f t="shared" si="0"/>
        <v>Lundi</v>
      </c>
      <c r="C7" s="3" t="e">
        <f>INT(#REF!)</f>
        <v>#REF!</v>
      </c>
      <c r="D7" s="4" t="e">
        <f>INT((#REF!-'Relevé corrigé'!C7)*24)&amp;"h"</f>
        <v>#REF!</v>
      </c>
      <c r="E7" s="3" t="e">
        <f>#REF!</f>
        <v>#REF!</v>
      </c>
      <c r="F7" s="43" t="e">
        <f>'Autres transfos'!C7</f>
        <v>#REF!</v>
      </c>
      <c r="G7" s="43">
        <f>SUMIFS(Modèle!$N$2:$N$1009,Modèle!$B$2:$B$1009,$B7,Modèle!$D$2:$D$1009,$D7)</f>
        <v>0</v>
      </c>
      <c r="H7" s="43" t="e">
        <f>'Autres transfos'!D7</f>
        <v>#REF!</v>
      </c>
      <c r="I7" s="43">
        <f>SUMIFS(Modèle!$O$2:$O$1009,Modèle!$B$2:$B$1009,$B7,Modèle!$D$2:$D$1009,$D7)</f>
        <v>0</v>
      </c>
      <c r="J7" s="43" t="e">
        <f>'BC1-3'!S7</f>
        <v>#REF!</v>
      </c>
      <c r="K7" s="43">
        <f>SUMIFS(Modèle!$P$2:$P$1009,Modèle!$B$2:$B$1009,$B7,Modèle!$D$2:$D$1009,$D7)</f>
        <v>0</v>
      </c>
      <c r="L7" s="43" t="e">
        <f>'Autres transfos'!E7</f>
        <v>#REF!</v>
      </c>
      <c r="M7" s="43">
        <f>SUMIFS(Modèle!$R$2:$R$1009,Modèle!$B$2:$B$1009,$B7,Modèle!$D$2:$D$1009,$D7)</f>
        <v>0</v>
      </c>
      <c r="N7" s="43" t="e">
        <f>'Autres transfos'!F7</f>
        <v>#REF!</v>
      </c>
      <c r="O7" s="43">
        <f>SUMIFS(Modèle!$T$2:$T$1009,Modèle!$B$2:$B$1009,$B7,Modèle!$D$2:$D$1009,$D7)</f>
        <v>0</v>
      </c>
      <c r="P7" s="43" t="e">
        <f>'Autres transfos'!G7</f>
        <v>#REF!</v>
      </c>
      <c r="Q7" s="43">
        <f>SUMIFS(Modèle!$S$2:$S$1009,Modèle!$B$2:$B$1009,$B7,Modèle!$D$2:$D$1009,$D7)</f>
        <v>0</v>
      </c>
      <c r="R7" s="43" t="e">
        <f>'Autres transfos'!H7</f>
        <v>#REF!</v>
      </c>
      <c r="S7" s="43" t="e">
        <f>'Autres transfos'!G7+'Autres transfos'!F7+'Autres transfos'!E7+'BC1-3'!S7+'Autres transfos'!D7+'Autres transfos'!C7</f>
        <v>#REF!</v>
      </c>
    </row>
    <row r="8" spans="1:23" x14ac:dyDescent="0.25">
      <c r="A8" s="7">
        <v>7</v>
      </c>
      <c r="B8" s="7" t="str">
        <f t="shared" si="0"/>
        <v>Lundi</v>
      </c>
      <c r="C8" s="3" t="e">
        <f>INT(#REF!)</f>
        <v>#REF!</v>
      </c>
      <c r="D8" s="4" t="e">
        <f>INT((#REF!-'Relevé corrigé'!C8)*24)&amp;"h"</f>
        <v>#REF!</v>
      </c>
      <c r="E8" s="3" t="e">
        <f>#REF!</f>
        <v>#REF!</v>
      </c>
      <c r="F8" s="43" t="e">
        <f>'Autres transfos'!C8</f>
        <v>#REF!</v>
      </c>
      <c r="G8" s="43">
        <f>SUMIFS(Modèle!$N$2:$N$1009,Modèle!$B$2:$B$1009,$B8,Modèle!$D$2:$D$1009,$D8)</f>
        <v>0</v>
      </c>
      <c r="H8" s="43" t="e">
        <f>'Autres transfos'!D8</f>
        <v>#REF!</v>
      </c>
      <c r="I8" s="43">
        <f>SUMIFS(Modèle!$O$2:$O$1009,Modèle!$B$2:$B$1009,$B8,Modèle!$D$2:$D$1009,$D8)</f>
        <v>0</v>
      </c>
      <c r="J8" s="43" t="e">
        <f>'BC1-3'!S8</f>
        <v>#REF!</v>
      </c>
      <c r="K8" s="43">
        <f>SUMIFS(Modèle!$P$2:$P$1009,Modèle!$B$2:$B$1009,$B8,Modèle!$D$2:$D$1009,$D8)</f>
        <v>0</v>
      </c>
      <c r="L8" s="43" t="e">
        <f>'Autres transfos'!E8</f>
        <v>#REF!</v>
      </c>
      <c r="M8" s="43">
        <f>SUMIFS(Modèle!$R$2:$R$1009,Modèle!$B$2:$B$1009,$B8,Modèle!$D$2:$D$1009,$D8)</f>
        <v>0</v>
      </c>
      <c r="N8" s="43" t="e">
        <f>'Autres transfos'!F8</f>
        <v>#REF!</v>
      </c>
      <c r="O8" s="43">
        <f>SUMIFS(Modèle!$T$2:$T$1009,Modèle!$B$2:$B$1009,$B8,Modèle!$D$2:$D$1009,$D8)</f>
        <v>0</v>
      </c>
      <c r="P8" s="43" t="e">
        <f>'Autres transfos'!G8</f>
        <v>#REF!</v>
      </c>
      <c r="Q8" s="43">
        <f>SUMIFS(Modèle!$S$2:$S$1009,Modèle!$B$2:$B$1009,$B8,Modèle!$D$2:$D$1009,$D8)</f>
        <v>0</v>
      </c>
      <c r="R8" s="43" t="e">
        <f>'Autres transfos'!H8</f>
        <v>#REF!</v>
      </c>
      <c r="S8" s="43" t="e">
        <f>'Autres transfos'!G8+'Autres transfos'!F8+'Autres transfos'!E8+'BC1-3'!S8+'Autres transfos'!D8+'Autres transfos'!C8</f>
        <v>#REF!</v>
      </c>
    </row>
    <row r="9" spans="1:23" x14ac:dyDescent="0.25">
      <c r="A9" s="7">
        <v>8</v>
      </c>
      <c r="B9" s="7" t="str">
        <f t="shared" si="0"/>
        <v>Lundi</v>
      </c>
      <c r="C9" s="3" t="e">
        <f>INT(#REF!)</f>
        <v>#REF!</v>
      </c>
      <c r="D9" s="4" t="e">
        <f>INT((#REF!-'Relevé corrigé'!C9)*24)&amp;"h"</f>
        <v>#REF!</v>
      </c>
      <c r="E9" s="3" t="e">
        <f>#REF!</f>
        <v>#REF!</v>
      </c>
      <c r="F9" s="43" t="e">
        <f>'Autres transfos'!C9</f>
        <v>#REF!</v>
      </c>
      <c r="G9" s="43">
        <f>SUMIFS(Modèle!$N$2:$N$1009,Modèle!$B$2:$B$1009,$B9,Modèle!$D$2:$D$1009,$D9)</f>
        <v>0</v>
      </c>
      <c r="H9" s="43" t="e">
        <f>'Autres transfos'!D9</f>
        <v>#REF!</v>
      </c>
      <c r="I9" s="43">
        <f>SUMIFS(Modèle!$O$2:$O$1009,Modèle!$B$2:$B$1009,$B9,Modèle!$D$2:$D$1009,$D9)</f>
        <v>0</v>
      </c>
      <c r="J9" s="43" t="e">
        <f>'BC1-3'!S9</f>
        <v>#REF!</v>
      </c>
      <c r="K9" s="43">
        <f>SUMIFS(Modèle!$P$2:$P$1009,Modèle!$B$2:$B$1009,$B9,Modèle!$D$2:$D$1009,$D9)</f>
        <v>0</v>
      </c>
      <c r="L9" s="43" t="e">
        <f>'Autres transfos'!E9</f>
        <v>#REF!</v>
      </c>
      <c r="M9" s="43">
        <f>SUMIFS(Modèle!$R$2:$R$1009,Modèle!$B$2:$B$1009,$B9,Modèle!$D$2:$D$1009,$D9)</f>
        <v>0</v>
      </c>
      <c r="N9" s="43" t="e">
        <f>'Autres transfos'!F9</f>
        <v>#REF!</v>
      </c>
      <c r="O9" s="43">
        <f>SUMIFS(Modèle!$T$2:$T$1009,Modèle!$B$2:$B$1009,$B9,Modèle!$D$2:$D$1009,$D9)</f>
        <v>0</v>
      </c>
      <c r="P9" s="43" t="e">
        <f>'Autres transfos'!G9</f>
        <v>#REF!</v>
      </c>
      <c r="Q9" s="43">
        <f>SUMIFS(Modèle!$S$2:$S$1009,Modèle!$B$2:$B$1009,$B9,Modèle!$D$2:$D$1009,$D9)</f>
        <v>0</v>
      </c>
      <c r="R9" s="43" t="e">
        <f>'Autres transfos'!H9</f>
        <v>#REF!</v>
      </c>
      <c r="S9" s="43" t="e">
        <f>'Autres transfos'!G9+'Autres transfos'!F9+'Autres transfos'!E9+'BC1-3'!S9+'Autres transfos'!D9+'Autres transfos'!C9</f>
        <v>#REF!</v>
      </c>
    </row>
    <row r="10" spans="1:23" x14ac:dyDescent="0.25">
      <c r="A10" s="7">
        <v>9</v>
      </c>
      <c r="B10" s="7" t="str">
        <f t="shared" si="0"/>
        <v>Lundi</v>
      </c>
      <c r="C10" s="3" t="e">
        <f>INT(#REF!)</f>
        <v>#REF!</v>
      </c>
      <c r="D10" s="4" t="e">
        <f>INT((#REF!-'Relevé corrigé'!C10)*24)&amp;"h"</f>
        <v>#REF!</v>
      </c>
      <c r="E10" s="3" t="e">
        <f>#REF!</f>
        <v>#REF!</v>
      </c>
      <c r="F10" s="43" t="e">
        <f>'Autres transfos'!C10</f>
        <v>#REF!</v>
      </c>
      <c r="G10" s="43">
        <f>SUMIFS(Modèle!$N$2:$N$1009,Modèle!$B$2:$B$1009,$B10,Modèle!$D$2:$D$1009,$D10)</f>
        <v>0</v>
      </c>
      <c r="H10" s="43" t="e">
        <f>'Autres transfos'!D10</f>
        <v>#REF!</v>
      </c>
      <c r="I10" s="43">
        <f>SUMIFS(Modèle!$O$2:$O$1009,Modèle!$B$2:$B$1009,$B10,Modèle!$D$2:$D$1009,$D10)</f>
        <v>0</v>
      </c>
      <c r="J10" s="43" t="e">
        <f>'BC1-3'!S10</f>
        <v>#REF!</v>
      </c>
      <c r="K10" s="43">
        <f>SUMIFS(Modèle!$P$2:$P$1009,Modèle!$B$2:$B$1009,$B10,Modèle!$D$2:$D$1009,$D10)</f>
        <v>0</v>
      </c>
      <c r="L10" s="43" t="e">
        <f>'Autres transfos'!E10</f>
        <v>#REF!</v>
      </c>
      <c r="M10" s="43">
        <f>SUMIFS(Modèle!$R$2:$R$1009,Modèle!$B$2:$B$1009,$B10,Modèle!$D$2:$D$1009,$D10)</f>
        <v>0</v>
      </c>
      <c r="N10" s="43" t="e">
        <f>'Autres transfos'!F10</f>
        <v>#REF!</v>
      </c>
      <c r="O10" s="43">
        <f>SUMIFS(Modèle!$T$2:$T$1009,Modèle!$B$2:$B$1009,$B10,Modèle!$D$2:$D$1009,$D10)</f>
        <v>0</v>
      </c>
      <c r="P10" s="43" t="e">
        <f>'Autres transfos'!G10</f>
        <v>#REF!</v>
      </c>
      <c r="Q10" s="43">
        <f>SUMIFS(Modèle!$S$2:$S$1009,Modèle!$B$2:$B$1009,$B10,Modèle!$D$2:$D$1009,$D10)</f>
        <v>0</v>
      </c>
      <c r="R10" s="43" t="e">
        <f>'Autres transfos'!H10</f>
        <v>#REF!</v>
      </c>
      <c r="S10" s="43" t="e">
        <f>'Autres transfos'!G10+'Autres transfos'!F10+'Autres transfos'!E10+'BC1-3'!S10+'Autres transfos'!D10+'Autres transfos'!C10</f>
        <v>#REF!</v>
      </c>
    </row>
    <row r="11" spans="1:23" x14ac:dyDescent="0.25">
      <c r="A11" s="7">
        <v>10</v>
      </c>
      <c r="B11" s="7" t="str">
        <f t="shared" si="0"/>
        <v>Lundi</v>
      </c>
      <c r="C11" s="3" t="e">
        <f>INT(#REF!)</f>
        <v>#REF!</v>
      </c>
      <c r="D11" s="4" t="e">
        <f>INT((#REF!-'Relevé corrigé'!C11)*24)&amp;"h"</f>
        <v>#REF!</v>
      </c>
      <c r="E11" s="3" t="e">
        <f>#REF!</f>
        <v>#REF!</v>
      </c>
      <c r="F11" s="43" t="e">
        <f>'Autres transfos'!C11</f>
        <v>#REF!</v>
      </c>
      <c r="G11" s="43">
        <f>SUMIFS(Modèle!$N$2:$N$1009,Modèle!$B$2:$B$1009,$B11,Modèle!$D$2:$D$1009,$D11)</f>
        <v>0</v>
      </c>
      <c r="H11" s="43" t="e">
        <f>'Autres transfos'!D11</f>
        <v>#REF!</v>
      </c>
      <c r="I11" s="43">
        <f>SUMIFS(Modèle!$O$2:$O$1009,Modèle!$B$2:$B$1009,$B11,Modèle!$D$2:$D$1009,$D11)</f>
        <v>0</v>
      </c>
      <c r="J11" s="43" t="e">
        <f>'BC1-3'!S11</f>
        <v>#REF!</v>
      </c>
      <c r="K11" s="43">
        <f>SUMIFS(Modèle!$P$2:$P$1009,Modèle!$B$2:$B$1009,$B11,Modèle!$D$2:$D$1009,$D11)</f>
        <v>0</v>
      </c>
      <c r="L11" s="43" t="e">
        <f>'Autres transfos'!E11</f>
        <v>#REF!</v>
      </c>
      <c r="M11" s="43">
        <f>SUMIFS(Modèle!$R$2:$R$1009,Modèle!$B$2:$B$1009,$B11,Modèle!$D$2:$D$1009,$D11)</f>
        <v>0</v>
      </c>
      <c r="N11" s="43" t="e">
        <f>'Autres transfos'!F11</f>
        <v>#REF!</v>
      </c>
      <c r="O11" s="43">
        <f>SUMIFS(Modèle!$T$2:$T$1009,Modèle!$B$2:$B$1009,$B11,Modèle!$D$2:$D$1009,$D11)</f>
        <v>0</v>
      </c>
      <c r="P11" s="43" t="e">
        <f>'Autres transfos'!G11</f>
        <v>#REF!</v>
      </c>
      <c r="Q11" s="43">
        <f>SUMIFS(Modèle!$S$2:$S$1009,Modèle!$B$2:$B$1009,$B11,Modèle!$D$2:$D$1009,$D11)</f>
        <v>0</v>
      </c>
      <c r="R11" s="43" t="e">
        <f>'Autres transfos'!H11</f>
        <v>#REF!</v>
      </c>
      <c r="S11" s="43" t="e">
        <f>'Autres transfos'!G11+'Autres transfos'!F11+'Autres transfos'!E11+'BC1-3'!S11+'Autres transfos'!D11+'Autres transfos'!C11</f>
        <v>#REF!</v>
      </c>
    </row>
    <row r="12" spans="1:23" x14ac:dyDescent="0.25">
      <c r="A12" s="7">
        <v>11</v>
      </c>
      <c r="B12" s="7" t="str">
        <f t="shared" si="0"/>
        <v>Lundi</v>
      </c>
      <c r="C12" s="3" t="e">
        <f>INT(#REF!)</f>
        <v>#REF!</v>
      </c>
      <c r="D12" s="4" t="e">
        <f>INT((#REF!-'Relevé corrigé'!C12)*24)&amp;"h"</f>
        <v>#REF!</v>
      </c>
      <c r="E12" s="3" t="e">
        <f>#REF!</f>
        <v>#REF!</v>
      </c>
      <c r="F12" s="43" t="e">
        <f>'Autres transfos'!C12</f>
        <v>#REF!</v>
      </c>
      <c r="G12" s="43">
        <f>SUMIFS(Modèle!$N$2:$N$1009,Modèle!$B$2:$B$1009,$B12,Modèle!$D$2:$D$1009,$D12)</f>
        <v>0</v>
      </c>
      <c r="H12" s="43" t="e">
        <f>'Autres transfos'!D12</f>
        <v>#REF!</v>
      </c>
      <c r="I12" s="43">
        <f>SUMIFS(Modèle!$O$2:$O$1009,Modèle!$B$2:$B$1009,$B12,Modèle!$D$2:$D$1009,$D12)</f>
        <v>0</v>
      </c>
      <c r="J12" s="43" t="e">
        <f>'BC1-3'!S12</f>
        <v>#REF!</v>
      </c>
      <c r="K12" s="43">
        <f>SUMIFS(Modèle!$P$2:$P$1009,Modèle!$B$2:$B$1009,$B12,Modèle!$D$2:$D$1009,$D12)</f>
        <v>0</v>
      </c>
      <c r="L12" s="43" t="e">
        <f>'Autres transfos'!E12</f>
        <v>#REF!</v>
      </c>
      <c r="M12" s="43">
        <f>SUMIFS(Modèle!$R$2:$R$1009,Modèle!$B$2:$B$1009,$B12,Modèle!$D$2:$D$1009,$D12)</f>
        <v>0</v>
      </c>
      <c r="N12" s="43" t="e">
        <f>'Autres transfos'!F12</f>
        <v>#REF!</v>
      </c>
      <c r="O12" s="43">
        <f>SUMIFS(Modèle!$T$2:$T$1009,Modèle!$B$2:$B$1009,$B12,Modèle!$D$2:$D$1009,$D12)</f>
        <v>0</v>
      </c>
      <c r="P12" s="43" t="e">
        <f>'Autres transfos'!G12</f>
        <v>#REF!</v>
      </c>
      <c r="Q12" s="43">
        <f>SUMIFS(Modèle!$S$2:$S$1009,Modèle!$B$2:$B$1009,$B12,Modèle!$D$2:$D$1009,$D12)</f>
        <v>0</v>
      </c>
      <c r="R12" s="43" t="e">
        <f>'Autres transfos'!H12</f>
        <v>#REF!</v>
      </c>
      <c r="S12" s="43" t="e">
        <f>'Autres transfos'!G12+'Autres transfos'!F12+'Autres transfos'!E12+'BC1-3'!S12+'Autres transfos'!D12+'Autres transfos'!C12</f>
        <v>#REF!</v>
      </c>
    </row>
    <row r="13" spans="1:23" x14ac:dyDescent="0.25">
      <c r="A13" s="7">
        <v>12</v>
      </c>
      <c r="B13" s="7" t="str">
        <f t="shared" si="0"/>
        <v>Lundi</v>
      </c>
      <c r="C13" s="3" t="e">
        <f>INT(#REF!)</f>
        <v>#REF!</v>
      </c>
      <c r="D13" s="4" t="e">
        <f>INT((#REF!-'Relevé corrigé'!C13)*24)&amp;"h"</f>
        <v>#REF!</v>
      </c>
      <c r="E13" s="3" t="e">
        <f>#REF!</f>
        <v>#REF!</v>
      </c>
      <c r="F13" s="43" t="e">
        <f>'Autres transfos'!C13</f>
        <v>#REF!</v>
      </c>
      <c r="G13" s="43">
        <f>SUMIFS(Modèle!$N$2:$N$1009,Modèle!$B$2:$B$1009,$B13,Modèle!$D$2:$D$1009,$D13)</f>
        <v>0</v>
      </c>
      <c r="H13" s="43" t="e">
        <f>'Autres transfos'!D13</f>
        <v>#REF!</v>
      </c>
      <c r="I13" s="43">
        <f>SUMIFS(Modèle!$O$2:$O$1009,Modèle!$B$2:$B$1009,$B13,Modèle!$D$2:$D$1009,$D13)</f>
        <v>0</v>
      </c>
      <c r="J13" s="43" t="e">
        <f>'BC1-3'!S13</f>
        <v>#REF!</v>
      </c>
      <c r="K13" s="43">
        <f>SUMIFS(Modèle!$P$2:$P$1009,Modèle!$B$2:$B$1009,$B13,Modèle!$D$2:$D$1009,$D13)</f>
        <v>0</v>
      </c>
      <c r="L13" s="43" t="e">
        <f>'Autres transfos'!E13</f>
        <v>#REF!</v>
      </c>
      <c r="M13" s="43">
        <f>SUMIFS(Modèle!$R$2:$R$1009,Modèle!$B$2:$B$1009,$B13,Modèle!$D$2:$D$1009,$D13)</f>
        <v>0</v>
      </c>
      <c r="N13" s="43" t="e">
        <f>'Autres transfos'!F13</f>
        <v>#REF!</v>
      </c>
      <c r="O13" s="43">
        <f>SUMIFS(Modèle!$T$2:$T$1009,Modèle!$B$2:$B$1009,$B13,Modèle!$D$2:$D$1009,$D13)</f>
        <v>0</v>
      </c>
      <c r="P13" s="43" t="e">
        <f>'Autres transfos'!G13</f>
        <v>#REF!</v>
      </c>
      <c r="Q13" s="43">
        <f>SUMIFS(Modèle!$S$2:$S$1009,Modèle!$B$2:$B$1009,$B13,Modèle!$D$2:$D$1009,$D13)</f>
        <v>0</v>
      </c>
      <c r="R13" s="43" t="e">
        <f>'Autres transfos'!H13</f>
        <v>#REF!</v>
      </c>
      <c r="S13" s="43" t="e">
        <f>'Autres transfos'!G13+'Autres transfos'!F13+'Autres transfos'!E13+'BC1-3'!S13+'Autres transfos'!D13+'Autres transfos'!C13</f>
        <v>#REF!</v>
      </c>
    </row>
    <row r="14" spans="1:23" x14ac:dyDescent="0.25">
      <c r="A14" s="7">
        <v>13</v>
      </c>
      <c r="B14" s="7" t="str">
        <f t="shared" si="0"/>
        <v>Lundi</v>
      </c>
      <c r="C14" s="3" t="e">
        <f>INT(#REF!)</f>
        <v>#REF!</v>
      </c>
      <c r="D14" s="4" t="e">
        <f>INT((#REF!-'Relevé corrigé'!C14)*24)&amp;"h"</f>
        <v>#REF!</v>
      </c>
      <c r="E14" s="3" t="e">
        <f>#REF!</f>
        <v>#REF!</v>
      </c>
      <c r="F14" s="43" t="e">
        <f>'Autres transfos'!C14</f>
        <v>#REF!</v>
      </c>
      <c r="G14" s="43">
        <f>SUMIFS(Modèle!$N$2:$N$1009,Modèle!$B$2:$B$1009,$B14,Modèle!$D$2:$D$1009,$D14)</f>
        <v>0</v>
      </c>
      <c r="H14" s="43" t="e">
        <f>'Autres transfos'!D14</f>
        <v>#REF!</v>
      </c>
      <c r="I14" s="43">
        <f>SUMIFS(Modèle!$O$2:$O$1009,Modèle!$B$2:$B$1009,$B14,Modèle!$D$2:$D$1009,$D14)</f>
        <v>0</v>
      </c>
      <c r="J14" s="43" t="e">
        <f>'BC1-3'!S14</f>
        <v>#REF!</v>
      </c>
      <c r="K14" s="43">
        <f>SUMIFS(Modèle!$P$2:$P$1009,Modèle!$B$2:$B$1009,$B14,Modèle!$D$2:$D$1009,$D14)</f>
        <v>0</v>
      </c>
      <c r="L14" s="43" t="e">
        <f>'Autres transfos'!E14</f>
        <v>#REF!</v>
      </c>
      <c r="M14" s="43">
        <f>SUMIFS(Modèle!$R$2:$R$1009,Modèle!$B$2:$B$1009,$B14,Modèle!$D$2:$D$1009,$D14)</f>
        <v>0</v>
      </c>
      <c r="N14" s="43" t="e">
        <f>'Autres transfos'!F14</f>
        <v>#REF!</v>
      </c>
      <c r="O14" s="43">
        <f>SUMIFS(Modèle!$T$2:$T$1009,Modèle!$B$2:$B$1009,$B14,Modèle!$D$2:$D$1009,$D14)</f>
        <v>0</v>
      </c>
      <c r="P14" s="43" t="e">
        <f>'Autres transfos'!G14</f>
        <v>#REF!</v>
      </c>
      <c r="Q14" s="43">
        <f>SUMIFS(Modèle!$S$2:$S$1009,Modèle!$B$2:$B$1009,$B14,Modèle!$D$2:$D$1009,$D14)</f>
        <v>0</v>
      </c>
      <c r="R14" s="43" t="e">
        <f>'Autres transfos'!H14</f>
        <v>#REF!</v>
      </c>
      <c r="S14" s="43" t="e">
        <f>'Autres transfos'!G14+'Autres transfos'!F14+'Autres transfos'!E14+'BC1-3'!S14+'Autres transfos'!D14+'Autres transfos'!C14</f>
        <v>#REF!</v>
      </c>
    </row>
    <row r="15" spans="1:23" x14ac:dyDescent="0.25">
      <c r="A15" s="7">
        <v>14</v>
      </c>
      <c r="B15" s="7" t="str">
        <f t="shared" si="0"/>
        <v>Lundi</v>
      </c>
      <c r="C15" s="3" t="e">
        <f>INT(#REF!)</f>
        <v>#REF!</v>
      </c>
      <c r="D15" s="4" t="e">
        <f>INT((#REF!-'Relevé corrigé'!C15)*24)&amp;"h"</f>
        <v>#REF!</v>
      </c>
      <c r="E15" s="3" t="e">
        <f>#REF!</f>
        <v>#REF!</v>
      </c>
      <c r="F15" s="43" t="e">
        <f>'Autres transfos'!C15</f>
        <v>#REF!</v>
      </c>
      <c r="G15" s="43">
        <f>SUMIFS(Modèle!$N$2:$N$1009,Modèle!$B$2:$B$1009,$B15,Modèle!$D$2:$D$1009,$D15)</f>
        <v>0</v>
      </c>
      <c r="H15" s="43" t="e">
        <f>'Autres transfos'!D15</f>
        <v>#REF!</v>
      </c>
      <c r="I15" s="43">
        <f>SUMIFS(Modèle!$O$2:$O$1009,Modèle!$B$2:$B$1009,$B15,Modèle!$D$2:$D$1009,$D15)</f>
        <v>0</v>
      </c>
      <c r="J15" s="43" t="e">
        <f>'BC1-3'!S15</f>
        <v>#REF!</v>
      </c>
      <c r="K15" s="43">
        <f>SUMIFS(Modèle!$P$2:$P$1009,Modèle!$B$2:$B$1009,$B15,Modèle!$D$2:$D$1009,$D15)</f>
        <v>0</v>
      </c>
      <c r="L15" s="43" t="e">
        <f>'Autres transfos'!E15</f>
        <v>#REF!</v>
      </c>
      <c r="M15" s="43">
        <f>SUMIFS(Modèle!$R$2:$R$1009,Modèle!$B$2:$B$1009,$B15,Modèle!$D$2:$D$1009,$D15)</f>
        <v>0</v>
      </c>
      <c r="N15" s="43" t="e">
        <f>'Autres transfos'!F15</f>
        <v>#REF!</v>
      </c>
      <c r="O15" s="43">
        <f>SUMIFS(Modèle!$T$2:$T$1009,Modèle!$B$2:$B$1009,$B15,Modèle!$D$2:$D$1009,$D15)</f>
        <v>0</v>
      </c>
      <c r="P15" s="43" t="e">
        <f>'Autres transfos'!G15</f>
        <v>#REF!</v>
      </c>
      <c r="Q15" s="43">
        <f>SUMIFS(Modèle!$S$2:$S$1009,Modèle!$B$2:$B$1009,$B15,Modèle!$D$2:$D$1009,$D15)</f>
        <v>0</v>
      </c>
      <c r="R15" s="43" t="e">
        <f>'Autres transfos'!H15</f>
        <v>#REF!</v>
      </c>
      <c r="S15" s="43" t="e">
        <f>'Autres transfos'!G15+'Autres transfos'!F15+'Autres transfos'!E15+'BC1-3'!S15+'Autres transfos'!D15+'Autres transfos'!C15</f>
        <v>#REF!</v>
      </c>
    </row>
    <row r="16" spans="1:23" x14ac:dyDescent="0.25">
      <c r="A16" s="7">
        <v>15</v>
      </c>
      <c r="B16" s="7" t="str">
        <f t="shared" si="0"/>
        <v>Lundi</v>
      </c>
      <c r="C16" s="3" t="e">
        <f>INT(#REF!)</f>
        <v>#REF!</v>
      </c>
      <c r="D16" s="4" t="e">
        <f>INT((#REF!-'Relevé corrigé'!C16)*24)&amp;"h"</f>
        <v>#REF!</v>
      </c>
      <c r="E16" s="3" t="e">
        <f>#REF!</f>
        <v>#REF!</v>
      </c>
      <c r="F16" s="43" t="e">
        <f>'Autres transfos'!C16</f>
        <v>#REF!</v>
      </c>
      <c r="G16" s="43">
        <f>SUMIFS(Modèle!$N$2:$N$1009,Modèle!$B$2:$B$1009,$B16,Modèle!$D$2:$D$1009,$D16)</f>
        <v>0</v>
      </c>
      <c r="H16" s="43" t="e">
        <f>'Autres transfos'!D16</f>
        <v>#REF!</v>
      </c>
      <c r="I16" s="43">
        <f>SUMIFS(Modèle!$O$2:$O$1009,Modèle!$B$2:$B$1009,$B16,Modèle!$D$2:$D$1009,$D16)</f>
        <v>0</v>
      </c>
      <c r="J16" s="43" t="e">
        <f>'BC1-3'!S16</f>
        <v>#REF!</v>
      </c>
      <c r="K16" s="43">
        <f>SUMIFS(Modèle!$P$2:$P$1009,Modèle!$B$2:$B$1009,$B16,Modèle!$D$2:$D$1009,$D16)</f>
        <v>0</v>
      </c>
      <c r="L16" s="43" t="e">
        <f>'Autres transfos'!E16</f>
        <v>#REF!</v>
      </c>
      <c r="M16" s="43">
        <f>SUMIFS(Modèle!$R$2:$R$1009,Modèle!$B$2:$B$1009,$B16,Modèle!$D$2:$D$1009,$D16)</f>
        <v>0</v>
      </c>
      <c r="N16" s="43" t="e">
        <f>'Autres transfos'!F16</f>
        <v>#REF!</v>
      </c>
      <c r="O16" s="43">
        <f>SUMIFS(Modèle!$T$2:$T$1009,Modèle!$B$2:$B$1009,$B16,Modèle!$D$2:$D$1009,$D16)</f>
        <v>0</v>
      </c>
      <c r="P16" s="43" t="e">
        <f>'Autres transfos'!G16</f>
        <v>#REF!</v>
      </c>
      <c r="Q16" s="43">
        <f>SUMIFS(Modèle!$S$2:$S$1009,Modèle!$B$2:$B$1009,$B16,Modèle!$D$2:$D$1009,$D16)</f>
        <v>0</v>
      </c>
      <c r="R16" s="43" t="e">
        <f>'Autres transfos'!H16</f>
        <v>#REF!</v>
      </c>
      <c r="S16" s="43" t="e">
        <f>'Autres transfos'!G16+'Autres transfos'!F16+'Autres transfos'!E16+'BC1-3'!S16+'Autres transfos'!D16+'Autres transfos'!C16</f>
        <v>#REF!</v>
      </c>
    </row>
    <row r="17" spans="1:19" x14ac:dyDescent="0.25">
      <c r="A17" s="7">
        <v>16</v>
      </c>
      <c r="B17" s="7" t="str">
        <f t="shared" si="0"/>
        <v>Lundi</v>
      </c>
      <c r="C17" s="3" t="e">
        <f>INT(#REF!)</f>
        <v>#REF!</v>
      </c>
      <c r="D17" s="4" t="e">
        <f>INT((#REF!-'Relevé corrigé'!C17)*24)&amp;"h"</f>
        <v>#REF!</v>
      </c>
      <c r="E17" s="3" t="e">
        <f>#REF!</f>
        <v>#REF!</v>
      </c>
      <c r="F17" s="43" t="e">
        <f>'Autres transfos'!C17</f>
        <v>#REF!</v>
      </c>
      <c r="G17" s="43">
        <f>SUMIFS(Modèle!$N$2:$N$1009,Modèle!$B$2:$B$1009,$B17,Modèle!$D$2:$D$1009,$D17)</f>
        <v>0</v>
      </c>
      <c r="H17" s="43" t="e">
        <f>'Autres transfos'!D17</f>
        <v>#REF!</v>
      </c>
      <c r="I17" s="43">
        <f>SUMIFS(Modèle!$O$2:$O$1009,Modèle!$B$2:$B$1009,$B17,Modèle!$D$2:$D$1009,$D17)</f>
        <v>0</v>
      </c>
      <c r="J17" s="43" t="e">
        <f>'BC1-3'!S17</f>
        <v>#REF!</v>
      </c>
      <c r="K17" s="43">
        <f>SUMIFS(Modèle!$P$2:$P$1009,Modèle!$B$2:$B$1009,$B17,Modèle!$D$2:$D$1009,$D17)</f>
        <v>0</v>
      </c>
      <c r="L17" s="43" t="e">
        <f>'Autres transfos'!E17</f>
        <v>#REF!</v>
      </c>
      <c r="M17" s="43">
        <f>SUMIFS(Modèle!$R$2:$R$1009,Modèle!$B$2:$B$1009,$B17,Modèle!$D$2:$D$1009,$D17)</f>
        <v>0</v>
      </c>
      <c r="N17" s="43" t="e">
        <f>'Autres transfos'!F17</f>
        <v>#REF!</v>
      </c>
      <c r="O17" s="43">
        <f>SUMIFS(Modèle!$T$2:$T$1009,Modèle!$B$2:$B$1009,$B17,Modèle!$D$2:$D$1009,$D17)</f>
        <v>0</v>
      </c>
      <c r="P17" s="43" t="e">
        <f>'Autres transfos'!G17</f>
        <v>#REF!</v>
      </c>
      <c r="Q17" s="43">
        <f>SUMIFS(Modèle!$S$2:$S$1009,Modèle!$B$2:$B$1009,$B17,Modèle!$D$2:$D$1009,$D17)</f>
        <v>0</v>
      </c>
      <c r="R17" s="43" t="e">
        <f>'Autres transfos'!H17</f>
        <v>#REF!</v>
      </c>
      <c r="S17" s="43" t="e">
        <f>'Autres transfos'!G17+'Autres transfos'!F17+'Autres transfos'!E17+'BC1-3'!S17+'Autres transfos'!D17+'Autres transfos'!C17</f>
        <v>#REF!</v>
      </c>
    </row>
    <row r="18" spans="1:19" x14ac:dyDescent="0.25">
      <c r="A18" s="7">
        <v>17</v>
      </c>
      <c r="B18" s="7" t="str">
        <f t="shared" si="0"/>
        <v>Lundi</v>
      </c>
      <c r="C18" s="3" t="e">
        <f>INT(#REF!)</f>
        <v>#REF!</v>
      </c>
      <c r="D18" s="4" t="e">
        <f>INT((#REF!-'Relevé corrigé'!C18)*24)&amp;"h"</f>
        <v>#REF!</v>
      </c>
      <c r="E18" s="3" t="e">
        <f>#REF!</f>
        <v>#REF!</v>
      </c>
      <c r="F18" s="43" t="e">
        <f>'Autres transfos'!C18</f>
        <v>#REF!</v>
      </c>
      <c r="G18" s="43">
        <f>SUMIFS(Modèle!$N$2:$N$1009,Modèle!$B$2:$B$1009,$B18,Modèle!$D$2:$D$1009,$D18)</f>
        <v>0</v>
      </c>
      <c r="H18" s="43" t="e">
        <f>'Autres transfos'!D18</f>
        <v>#REF!</v>
      </c>
      <c r="I18" s="43">
        <f>SUMIFS(Modèle!$O$2:$O$1009,Modèle!$B$2:$B$1009,$B18,Modèle!$D$2:$D$1009,$D18)</f>
        <v>0</v>
      </c>
      <c r="J18" s="43" t="e">
        <f>'BC1-3'!S18</f>
        <v>#REF!</v>
      </c>
      <c r="K18" s="43">
        <f>SUMIFS(Modèle!$P$2:$P$1009,Modèle!$B$2:$B$1009,$B18,Modèle!$D$2:$D$1009,$D18)</f>
        <v>0</v>
      </c>
      <c r="L18" s="43" t="e">
        <f>'Autres transfos'!E18</f>
        <v>#REF!</v>
      </c>
      <c r="M18" s="43">
        <f>SUMIFS(Modèle!$R$2:$R$1009,Modèle!$B$2:$B$1009,$B18,Modèle!$D$2:$D$1009,$D18)</f>
        <v>0</v>
      </c>
      <c r="N18" s="43" t="e">
        <f>'Autres transfos'!F18</f>
        <v>#REF!</v>
      </c>
      <c r="O18" s="43">
        <f>SUMIFS(Modèle!$T$2:$T$1009,Modèle!$B$2:$B$1009,$B18,Modèle!$D$2:$D$1009,$D18)</f>
        <v>0</v>
      </c>
      <c r="P18" s="43" t="e">
        <f>'Autres transfos'!G18</f>
        <v>#REF!</v>
      </c>
      <c r="Q18" s="43">
        <f>SUMIFS(Modèle!$S$2:$S$1009,Modèle!$B$2:$B$1009,$B18,Modèle!$D$2:$D$1009,$D18)</f>
        <v>0</v>
      </c>
      <c r="R18" s="43" t="e">
        <f>'Autres transfos'!H18</f>
        <v>#REF!</v>
      </c>
      <c r="S18" s="43" t="e">
        <f>'Autres transfos'!G18+'Autres transfos'!F18+'Autres transfos'!E18+'BC1-3'!S18+'Autres transfos'!D18+'Autres transfos'!C18</f>
        <v>#REF!</v>
      </c>
    </row>
    <row r="19" spans="1:19" x14ac:dyDescent="0.25">
      <c r="A19" s="7">
        <v>18</v>
      </c>
      <c r="B19" s="7" t="str">
        <f t="shared" si="0"/>
        <v>Lundi</v>
      </c>
      <c r="C19" s="3" t="e">
        <f>INT(#REF!)</f>
        <v>#REF!</v>
      </c>
      <c r="D19" s="4" t="e">
        <f>INT((#REF!-'Relevé corrigé'!C19)*24)&amp;"h"</f>
        <v>#REF!</v>
      </c>
      <c r="E19" s="3" t="e">
        <f>#REF!</f>
        <v>#REF!</v>
      </c>
      <c r="F19" s="43" t="e">
        <f>'Autres transfos'!C19</f>
        <v>#REF!</v>
      </c>
      <c r="G19" s="43">
        <f>SUMIFS(Modèle!$N$2:$N$1009,Modèle!$B$2:$B$1009,$B19,Modèle!$D$2:$D$1009,$D19)</f>
        <v>0</v>
      </c>
      <c r="H19" s="43" t="e">
        <f>'Autres transfos'!D19</f>
        <v>#REF!</v>
      </c>
      <c r="I19" s="43">
        <f>SUMIFS(Modèle!$O$2:$O$1009,Modèle!$B$2:$B$1009,$B19,Modèle!$D$2:$D$1009,$D19)</f>
        <v>0</v>
      </c>
      <c r="J19" s="43" t="e">
        <f>'BC1-3'!S19</f>
        <v>#REF!</v>
      </c>
      <c r="K19" s="43">
        <f>SUMIFS(Modèle!$P$2:$P$1009,Modèle!$B$2:$B$1009,$B19,Modèle!$D$2:$D$1009,$D19)</f>
        <v>0</v>
      </c>
      <c r="L19" s="43" t="e">
        <f>'Autres transfos'!E19</f>
        <v>#REF!</v>
      </c>
      <c r="M19" s="43">
        <f>SUMIFS(Modèle!$R$2:$R$1009,Modèle!$B$2:$B$1009,$B19,Modèle!$D$2:$D$1009,$D19)</f>
        <v>0</v>
      </c>
      <c r="N19" s="43" t="e">
        <f>'Autres transfos'!F19</f>
        <v>#REF!</v>
      </c>
      <c r="O19" s="43">
        <f>SUMIFS(Modèle!$T$2:$T$1009,Modèle!$B$2:$B$1009,$B19,Modèle!$D$2:$D$1009,$D19)</f>
        <v>0</v>
      </c>
      <c r="P19" s="43" t="e">
        <f>'Autres transfos'!G19</f>
        <v>#REF!</v>
      </c>
      <c r="Q19" s="43">
        <f>SUMIFS(Modèle!$S$2:$S$1009,Modèle!$B$2:$B$1009,$B19,Modèle!$D$2:$D$1009,$D19)</f>
        <v>0</v>
      </c>
      <c r="R19" s="43" t="e">
        <f>'Autres transfos'!H19</f>
        <v>#REF!</v>
      </c>
      <c r="S19" s="43" t="e">
        <f>'Autres transfos'!G19+'Autres transfos'!F19+'Autres transfos'!E19+'BC1-3'!S19+'Autres transfos'!D19+'Autres transfos'!C19</f>
        <v>#REF!</v>
      </c>
    </row>
    <row r="20" spans="1:19" x14ac:dyDescent="0.25">
      <c r="A20" s="7">
        <v>19</v>
      </c>
      <c r="B20" s="7" t="str">
        <f t="shared" si="0"/>
        <v>Lundi</v>
      </c>
      <c r="C20" s="3" t="e">
        <f>INT(#REF!)</f>
        <v>#REF!</v>
      </c>
      <c r="D20" s="4" t="e">
        <f>INT((#REF!-'Relevé corrigé'!C20)*24)&amp;"h"</f>
        <v>#REF!</v>
      </c>
      <c r="E20" s="3" t="e">
        <f>#REF!</f>
        <v>#REF!</v>
      </c>
      <c r="F20" s="43" t="e">
        <f>'Autres transfos'!C20</f>
        <v>#REF!</v>
      </c>
      <c r="G20" s="43">
        <f>SUMIFS(Modèle!$N$2:$N$1009,Modèle!$B$2:$B$1009,$B20,Modèle!$D$2:$D$1009,$D20)</f>
        <v>0</v>
      </c>
      <c r="H20" s="43" t="e">
        <f>'Autres transfos'!D20</f>
        <v>#REF!</v>
      </c>
      <c r="I20" s="43">
        <f>SUMIFS(Modèle!$O$2:$O$1009,Modèle!$B$2:$B$1009,$B20,Modèle!$D$2:$D$1009,$D20)</f>
        <v>0</v>
      </c>
      <c r="J20" s="43" t="e">
        <f>'BC1-3'!S20</f>
        <v>#REF!</v>
      </c>
      <c r="K20" s="43">
        <f>SUMIFS(Modèle!$P$2:$P$1009,Modèle!$B$2:$B$1009,$B20,Modèle!$D$2:$D$1009,$D20)</f>
        <v>0</v>
      </c>
      <c r="L20" s="43" t="e">
        <f>'Autres transfos'!E20</f>
        <v>#REF!</v>
      </c>
      <c r="M20" s="43">
        <f>SUMIFS(Modèle!$R$2:$R$1009,Modèle!$B$2:$B$1009,$B20,Modèle!$D$2:$D$1009,$D20)</f>
        <v>0</v>
      </c>
      <c r="N20" s="43" t="e">
        <f>'Autres transfos'!F20</f>
        <v>#REF!</v>
      </c>
      <c r="O20" s="43">
        <f>SUMIFS(Modèle!$T$2:$T$1009,Modèle!$B$2:$B$1009,$B20,Modèle!$D$2:$D$1009,$D20)</f>
        <v>0</v>
      </c>
      <c r="P20" s="43" t="e">
        <f>'Autres transfos'!G20</f>
        <v>#REF!</v>
      </c>
      <c r="Q20" s="43">
        <f>SUMIFS(Modèle!$S$2:$S$1009,Modèle!$B$2:$B$1009,$B20,Modèle!$D$2:$D$1009,$D20)</f>
        <v>0</v>
      </c>
      <c r="R20" s="43" t="e">
        <f>'Autres transfos'!H20</f>
        <v>#REF!</v>
      </c>
      <c r="S20" s="43" t="e">
        <f>'Autres transfos'!G20+'Autres transfos'!F20+'Autres transfos'!E20+'BC1-3'!S20+'Autres transfos'!D20+'Autres transfos'!C20</f>
        <v>#REF!</v>
      </c>
    </row>
    <row r="21" spans="1:19" x14ac:dyDescent="0.25">
      <c r="A21" s="7">
        <v>20</v>
      </c>
      <c r="B21" s="7" t="str">
        <f t="shared" si="0"/>
        <v>Lundi</v>
      </c>
      <c r="C21" s="3" t="e">
        <f>INT(#REF!)</f>
        <v>#REF!</v>
      </c>
      <c r="D21" s="4" t="e">
        <f>INT((#REF!-'Relevé corrigé'!C21)*24)&amp;"h"</f>
        <v>#REF!</v>
      </c>
      <c r="E21" s="3" t="e">
        <f>#REF!</f>
        <v>#REF!</v>
      </c>
      <c r="F21" s="43" t="e">
        <f>'Autres transfos'!C21</f>
        <v>#REF!</v>
      </c>
      <c r="G21" s="43">
        <f>SUMIFS(Modèle!$N$2:$N$1009,Modèle!$B$2:$B$1009,$B21,Modèle!$D$2:$D$1009,$D21)</f>
        <v>0</v>
      </c>
      <c r="H21" s="43" t="e">
        <f>'Autres transfos'!D21</f>
        <v>#REF!</v>
      </c>
      <c r="I21" s="43">
        <f>SUMIFS(Modèle!$O$2:$O$1009,Modèle!$B$2:$B$1009,$B21,Modèle!$D$2:$D$1009,$D21)</f>
        <v>0</v>
      </c>
      <c r="J21" s="43" t="e">
        <f>'BC1-3'!S21</f>
        <v>#REF!</v>
      </c>
      <c r="K21" s="43">
        <f>SUMIFS(Modèle!$P$2:$P$1009,Modèle!$B$2:$B$1009,$B21,Modèle!$D$2:$D$1009,$D21)</f>
        <v>0</v>
      </c>
      <c r="L21" s="43" t="e">
        <f>'Autres transfos'!E21</f>
        <v>#REF!</v>
      </c>
      <c r="M21" s="43">
        <f>SUMIFS(Modèle!$R$2:$R$1009,Modèle!$B$2:$B$1009,$B21,Modèle!$D$2:$D$1009,$D21)</f>
        <v>0</v>
      </c>
      <c r="N21" s="43" t="e">
        <f>'Autres transfos'!F21</f>
        <v>#REF!</v>
      </c>
      <c r="O21" s="43">
        <f>SUMIFS(Modèle!$T$2:$T$1009,Modèle!$B$2:$B$1009,$B21,Modèle!$D$2:$D$1009,$D21)</f>
        <v>0</v>
      </c>
      <c r="P21" s="43" t="e">
        <f>'Autres transfos'!G21</f>
        <v>#REF!</v>
      </c>
      <c r="Q21" s="43">
        <f>SUMIFS(Modèle!$S$2:$S$1009,Modèle!$B$2:$B$1009,$B21,Modèle!$D$2:$D$1009,$D21)</f>
        <v>0</v>
      </c>
      <c r="R21" s="43" t="e">
        <f>'Autres transfos'!H21</f>
        <v>#REF!</v>
      </c>
      <c r="S21" s="43" t="e">
        <f>'Autres transfos'!G21+'Autres transfos'!F21+'Autres transfos'!E21+'BC1-3'!S21+'Autres transfos'!D21+'Autres transfos'!C21</f>
        <v>#REF!</v>
      </c>
    </row>
    <row r="22" spans="1:19" x14ac:dyDescent="0.25">
      <c r="A22" s="7">
        <v>21</v>
      </c>
      <c r="B22" s="7" t="str">
        <f t="shared" si="0"/>
        <v>Lundi</v>
      </c>
      <c r="C22" s="3" t="e">
        <f>INT(#REF!)</f>
        <v>#REF!</v>
      </c>
      <c r="D22" s="4" t="e">
        <f>INT((#REF!-'Relevé corrigé'!C22)*24)&amp;"h"</f>
        <v>#REF!</v>
      </c>
      <c r="E22" s="3" t="e">
        <f>#REF!</f>
        <v>#REF!</v>
      </c>
      <c r="F22" s="43" t="e">
        <f>'Autres transfos'!C22</f>
        <v>#REF!</v>
      </c>
      <c r="G22" s="43">
        <f>SUMIFS(Modèle!$N$2:$N$1009,Modèle!$B$2:$B$1009,$B22,Modèle!$D$2:$D$1009,$D22)</f>
        <v>0</v>
      </c>
      <c r="H22" s="43" t="e">
        <f>'Autres transfos'!D22</f>
        <v>#REF!</v>
      </c>
      <c r="I22" s="43">
        <f>SUMIFS(Modèle!$O$2:$O$1009,Modèle!$B$2:$B$1009,$B22,Modèle!$D$2:$D$1009,$D22)</f>
        <v>0</v>
      </c>
      <c r="J22" s="43" t="e">
        <f>'BC1-3'!S22</f>
        <v>#REF!</v>
      </c>
      <c r="K22" s="43">
        <f>SUMIFS(Modèle!$P$2:$P$1009,Modèle!$B$2:$B$1009,$B22,Modèle!$D$2:$D$1009,$D22)</f>
        <v>0</v>
      </c>
      <c r="L22" s="43" t="e">
        <f>'Autres transfos'!E22</f>
        <v>#REF!</v>
      </c>
      <c r="M22" s="43">
        <f>SUMIFS(Modèle!$R$2:$R$1009,Modèle!$B$2:$B$1009,$B22,Modèle!$D$2:$D$1009,$D22)</f>
        <v>0</v>
      </c>
      <c r="N22" s="43" t="e">
        <f>'Autres transfos'!F22</f>
        <v>#REF!</v>
      </c>
      <c r="O22" s="43">
        <f>SUMIFS(Modèle!$T$2:$T$1009,Modèle!$B$2:$B$1009,$B22,Modèle!$D$2:$D$1009,$D22)</f>
        <v>0</v>
      </c>
      <c r="P22" s="43" t="e">
        <f>'Autres transfos'!G22</f>
        <v>#REF!</v>
      </c>
      <c r="Q22" s="43">
        <f>SUMIFS(Modèle!$S$2:$S$1009,Modèle!$B$2:$B$1009,$B22,Modèle!$D$2:$D$1009,$D22)</f>
        <v>0</v>
      </c>
      <c r="R22" s="43" t="e">
        <f>'Autres transfos'!H22</f>
        <v>#REF!</v>
      </c>
      <c r="S22" s="43" t="e">
        <f>'Autres transfos'!G22+'Autres transfos'!F22+'Autres transfos'!E22+'BC1-3'!S22+'Autres transfos'!D22+'Autres transfos'!C22</f>
        <v>#REF!</v>
      </c>
    </row>
    <row r="23" spans="1:19" x14ac:dyDescent="0.25">
      <c r="A23" s="7">
        <v>22</v>
      </c>
      <c r="B23" s="7" t="str">
        <f t="shared" si="0"/>
        <v>Lundi</v>
      </c>
      <c r="C23" s="3" t="e">
        <f>INT(#REF!)</f>
        <v>#REF!</v>
      </c>
      <c r="D23" s="4" t="e">
        <f>INT((#REF!-'Relevé corrigé'!C23)*24)&amp;"h"</f>
        <v>#REF!</v>
      </c>
      <c r="E23" s="3" t="e">
        <f>#REF!</f>
        <v>#REF!</v>
      </c>
      <c r="F23" s="43" t="e">
        <f>'Autres transfos'!C23</f>
        <v>#REF!</v>
      </c>
      <c r="G23" s="43">
        <f>SUMIFS(Modèle!$N$2:$N$1009,Modèle!$B$2:$B$1009,$B23,Modèle!$D$2:$D$1009,$D23)</f>
        <v>0</v>
      </c>
      <c r="H23" s="43" t="e">
        <f>'Autres transfos'!D23</f>
        <v>#REF!</v>
      </c>
      <c r="I23" s="43">
        <f>SUMIFS(Modèle!$O$2:$O$1009,Modèle!$B$2:$B$1009,$B23,Modèle!$D$2:$D$1009,$D23)</f>
        <v>0</v>
      </c>
      <c r="J23" s="43" t="e">
        <f>'BC1-3'!S23</f>
        <v>#REF!</v>
      </c>
      <c r="K23" s="43">
        <f>SUMIFS(Modèle!$P$2:$P$1009,Modèle!$B$2:$B$1009,$B23,Modèle!$D$2:$D$1009,$D23)</f>
        <v>0</v>
      </c>
      <c r="L23" s="43" t="e">
        <f>'Autres transfos'!E23</f>
        <v>#REF!</v>
      </c>
      <c r="M23" s="43">
        <f>SUMIFS(Modèle!$R$2:$R$1009,Modèle!$B$2:$B$1009,$B23,Modèle!$D$2:$D$1009,$D23)</f>
        <v>0</v>
      </c>
      <c r="N23" s="43" t="e">
        <f>'Autres transfos'!F23</f>
        <v>#REF!</v>
      </c>
      <c r="O23" s="43">
        <f>SUMIFS(Modèle!$T$2:$T$1009,Modèle!$B$2:$B$1009,$B23,Modèle!$D$2:$D$1009,$D23)</f>
        <v>0</v>
      </c>
      <c r="P23" s="43" t="e">
        <f>'Autres transfos'!G23</f>
        <v>#REF!</v>
      </c>
      <c r="Q23" s="43">
        <f>SUMIFS(Modèle!$S$2:$S$1009,Modèle!$B$2:$B$1009,$B23,Modèle!$D$2:$D$1009,$D23)</f>
        <v>0</v>
      </c>
      <c r="R23" s="43" t="e">
        <f>'Autres transfos'!H23</f>
        <v>#REF!</v>
      </c>
      <c r="S23" s="43" t="e">
        <f>'Autres transfos'!G23+'Autres transfos'!F23+'Autres transfos'!E23+'BC1-3'!S23+'Autres transfos'!D23+'Autres transfos'!C23</f>
        <v>#REF!</v>
      </c>
    </row>
    <row r="24" spans="1:19" x14ac:dyDescent="0.25">
      <c r="A24" s="7">
        <v>23</v>
      </c>
      <c r="B24" s="7" t="str">
        <f t="shared" si="0"/>
        <v>Lundi</v>
      </c>
      <c r="C24" s="3" t="e">
        <f>INT(#REF!)</f>
        <v>#REF!</v>
      </c>
      <c r="D24" s="4" t="e">
        <f>INT((#REF!-'Relevé corrigé'!C24)*24)&amp;"h"</f>
        <v>#REF!</v>
      </c>
      <c r="E24" s="3" t="e">
        <f>#REF!</f>
        <v>#REF!</v>
      </c>
      <c r="F24" s="43" t="e">
        <f>'Autres transfos'!C24</f>
        <v>#REF!</v>
      </c>
      <c r="G24" s="43">
        <f>SUMIFS(Modèle!$N$2:$N$1009,Modèle!$B$2:$B$1009,$B24,Modèle!$D$2:$D$1009,$D24)</f>
        <v>0</v>
      </c>
      <c r="H24" s="43" t="e">
        <f>'Autres transfos'!D24</f>
        <v>#REF!</v>
      </c>
      <c r="I24" s="43">
        <f>SUMIFS(Modèle!$O$2:$O$1009,Modèle!$B$2:$B$1009,$B24,Modèle!$D$2:$D$1009,$D24)</f>
        <v>0</v>
      </c>
      <c r="J24" s="43" t="e">
        <f>'BC1-3'!S24</f>
        <v>#REF!</v>
      </c>
      <c r="K24" s="43">
        <f>SUMIFS(Modèle!$P$2:$P$1009,Modèle!$B$2:$B$1009,$B24,Modèle!$D$2:$D$1009,$D24)</f>
        <v>0</v>
      </c>
      <c r="L24" s="43" t="e">
        <f>'Autres transfos'!E24</f>
        <v>#REF!</v>
      </c>
      <c r="M24" s="43">
        <f>SUMIFS(Modèle!$R$2:$R$1009,Modèle!$B$2:$B$1009,$B24,Modèle!$D$2:$D$1009,$D24)</f>
        <v>0</v>
      </c>
      <c r="N24" s="43" t="e">
        <f>'Autres transfos'!F24</f>
        <v>#REF!</v>
      </c>
      <c r="O24" s="43">
        <f>SUMIFS(Modèle!$T$2:$T$1009,Modèle!$B$2:$B$1009,$B24,Modèle!$D$2:$D$1009,$D24)</f>
        <v>0</v>
      </c>
      <c r="P24" s="43" t="e">
        <f>'Autres transfos'!G24</f>
        <v>#REF!</v>
      </c>
      <c r="Q24" s="43">
        <f>SUMIFS(Modèle!$S$2:$S$1009,Modèle!$B$2:$B$1009,$B24,Modèle!$D$2:$D$1009,$D24)</f>
        <v>0</v>
      </c>
      <c r="R24" s="43" t="e">
        <f>'Autres transfos'!H24</f>
        <v>#REF!</v>
      </c>
      <c r="S24" s="43" t="e">
        <f>'Autres transfos'!G24+'Autres transfos'!F24+'Autres transfos'!E24+'BC1-3'!S24+'Autres transfos'!D24+'Autres transfos'!C24</f>
        <v>#REF!</v>
      </c>
    </row>
    <row r="25" spans="1:19" x14ac:dyDescent="0.25">
      <c r="A25" s="7">
        <v>24</v>
      </c>
      <c r="B25" s="7" t="str">
        <f t="shared" si="0"/>
        <v>Lundi</v>
      </c>
      <c r="C25" s="3" t="e">
        <f>INT(#REF!)</f>
        <v>#REF!</v>
      </c>
      <c r="D25" s="4" t="e">
        <f>INT((#REF!-'Relevé corrigé'!C25)*24)&amp;"h"</f>
        <v>#REF!</v>
      </c>
      <c r="E25" s="3" t="e">
        <f>#REF!</f>
        <v>#REF!</v>
      </c>
      <c r="F25" s="43" t="e">
        <f>'Autres transfos'!C25</f>
        <v>#REF!</v>
      </c>
      <c r="G25" s="43">
        <f>SUMIFS(Modèle!$N$2:$N$1009,Modèle!$B$2:$B$1009,$B25,Modèle!$D$2:$D$1009,$D25)</f>
        <v>0</v>
      </c>
      <c r="H25" s="43" t="e">
        <f>'Autres transfos'!D25</f>
        <v>#REF!</v>
      </c>
      <c r="I25" s="43">
        <f>SUMIFS(Modèle!$O$2:$O$1009,Modèle!$B$2:$B$1009,$B25,Modèle!$D$2:$D$1009,$D25)</f>
        <v>0</v>
      </c>
      <c r="J25" s="43" t="e">
        <f>'BC1-3'!S25</f>
        <v>#REF!</v>
      </c>
      <c r="K25" s="43">
        <f>SUMIFS(Modèle!$P$2:$P$1009,Modèle!$B$2:$B$1009,$B25,Modèle!$D$2:$D$1009,$D25)</f>
        <v>0</v>
      </c>
      <c r="L25" s="43" t="e">
        <f>'Autres transfos'!E25</f>
        <v>#REF!</v>
      </c>
      <c r="M25" s="43">
        <f>SUMIFS(Modèle!$R$2:$R$1009,Modèle!$B$2:$B$1009,$B25,Modèle!$D$2:$D$1009,$D25)</f>
        <v>0</v>
      </c>
      <c r="N25" s="43" t="e">
        <f>'Autres transfos'!F25</f>
        <v>#REF!</v>
      </c>
      <c r="O25" s="43">
        <f>SUMIFS(Modèle!$T$2:$T$1009,Modèle!$B$2:$B$1009,$B25,Modèle!$D$2:$D$1009,$D25)</f>
        <v>0</v>
      </c>
      <c r="P25" s="43" t="e">
        <f>'Autres transfos'!G25</f>
        <v>#REF!</v>
      </c>
      <c r="Q25" s="43">
        <f>SUMIFS(Modèle!$S$2:$S$1009,Modèle!$B$2:$B$1009,$B25,Modèle!$D$2:$D$1009,$D25)</f>
        <v>0</v>
      </c>
      <c r="R25" s="43" t="e">
        <f>'Autres transfos'!H25</f>
        <v>#REF!</v>
      </c>
      <c r="S25" s="43" t="e">
        <f>'Autres transfos'!G25+'Autres transfos'!F25+'Autres transfos'!E25+'BC1-3'!S25+'Autres transfos'!D25+'Autres transfos'!C25</f>
        <v>#REF!</v>
      </c>
    </row>
    <row r="26" spans="1:19" x14ac:dyDescent="0.25">
      <c r="A26" s="7">
        <v>25</v>
      </c>
      <c r="B26" s="7" t="str">
        <f t="shared" si="0"/>
        <v>Lundi</v>
      </c>
      <c r="C26" s="3" t="e">
        <f>INT(#REF!)</f>
        <v>#REF!</v>
      </c>
      <c r="D26" s="4" t="e">
        <f>INT((#REF!-'Relevé corrigé'!C26)*24)&amp;"h"</f>
        <v>#REF!</v>
      </c>
      <c r="E26" s="3" t="e">
        <f>#REF!</f>
        <v>#REF!</v>
      </c>
      <c r="F26" s="43" t="e">
        <f>'Autres transfos'!C26</f>
        <v>#REF!</v>
      </c>
      <c r="G26" s="43">
        <f>SUMIFS(Modèle!$N$2:$N$1009,Modèle!$B$2:$B$1009,$B26,Modèle!$D$2:$D$1009,$D26)</f>
        <v>0</v>
      </c>
      <c r="H26" s="43" t="e">
        <f>'Autres transfos'!D26</f>
        <v>#REF!</v>
      </c>
      <c r="I26" s="43">
        <f>SUMIFS(Modèle!$O$2:$O$1009,Modèle!$B$2:$B$1009,$B26,Modèle!$D$2:$D$1009,$D26)</f>
        <v>0</v>
      </c>
      <c r="J26" s="43" t="e">
        <f>'BC1-3'!S26</f>
        <v>#REF!</v>
      </c>
      <c r="K26" s="43">
        <f>SUMIFS(Modèle!$P$2:$P$1009,Modèle!$B$2:$B$1009,$B26,Modèle!$D$2:$D$1009,$D26)</f>
        <v>0</v>
      </c>
      <c r="L26" s="43" t="e">
        <f>'Autres transfos'!E26</f>
        <v>#REF!</v>
      </c>
      <c r="M26" s="43">
        <f>SUMIFS(Modèle!$R$2:$R$1009,Modèle!$B$2:$B$1009,$B26,Modèle!$D$2:$D$1009,$D26)</f>
        <v>0</v>
      </c>
      <c r="N26" s="43" t="e">
        <f>'Autres transfos'!F26</f>
        <v>#REF!</v>
      </c>
      <c r="O26" s="43">
        <f>SUMIFS(Modèle!$T$2:$T$1009,Modèle!$B$2:$B$1009,$B26,Modèle!$D$2:$D$1009,$D26)</f>
        <v>0</v>
      </c>
      <c r="P26" s="43" t="e">
        <f>'Autres transfos'!G26</f>
        <v>#REF!</v>
      </c>
      <c r="Q26" s="43">
        <f>SUMIFS(Modèle!$S$2:$S$1009,Modèle!$B$2:$B$1009,$B26,Modèle!$D$2:$D$1009,$D26)</f>
        <v>0</v>
      </c>
      <c r="R26" s="43" t="e">
        <f>'Autres transfos'!H26</f>
        <v>#REF!</v>
      </c>
      <c r="S26" s="43" t="e">
        <f>'Autres transfos'!G26+'Autres transfos'!F26+'Autres transfos'!E26+'BC1-3'!S26+'Autres transfos'!D26+'Autres transfos'!C26</f>
        <v>#REF!</v>
      </c>
    </row>
    <row r="27" spans="1:19" x14ac:dyDescent="0.25">
      <c r="A27" s="7">
        <v>26</v>
      </c>
      <c r="B27" s="7" t="str">
        <f t="shared" si="0"/>
        <v>Lundi</v>
      </c>
      <c r="C27" s="3" t="e">
        <f>INT(#REF!)</f>
        <v>#REF!</v>
      </c>
      <c r="D27" s="4" t="e">
        <f>INT((#REF!-'Relevé corrigé'!C27)*24)&amp;"h"</f>
        <v>#REF!</v>
      </c>
      <c r="E27" s="3" t="e">
        <f>#REF!</f>
        <v>#REF!</v>
      </c>
      <c r="F27" s="43" t="e">
        <f>'Autres transfos'!C27</f>
        <v>#REF!</v>
      </c>
      <c r="G27" s="43">
        <f>SUMIFS(Modèle!$N$2:$N$1009,Modèle!$B$2:$B$1009,$B27,Modèle!$D$2:$D$1009,$D27)</f>
        <v>0</v>
      </c>
      <c r="H27" s="43" t="e">
        <f>'Autres transfos'!D27</f>
        <v>#REF!</v>
      </c>
      <c r="I27" s="43">
        <f>SUMIFS(Modèle!$O$2:$O$1009,Modèle!$B$2:$B$1009,$B27,Modèle!$D$2:$D$1009,$D27)</f>
        <v>0</v>
      </c>
      <c r="J27" s="43" t="e">
        <f>'BC1-3'!S27</f>
        <v>#REF!</v>
      </c>
      <c r="K27" s="43">
        <f>SUMIFS(Modèle!$P$2:$P$1009,Modèle!$B$2:$B$1009,$B27,Modèle!$D$2:$D$1009,$D27)</f>
        <v>0</v>
      </c>
      <c r="L27" s="43" t="e">
        <f>'Autres transfos'!E27</f>
        <v>#REF!</v>
      </c>
      <c r="M27" s="43">
        <f>SUMIFS(Modèle!$R$2:$R$1009,Modèle!$B$2:$B$1009,$B27,Modèle!$D$2:$D$1009,$D27)</f>
        <v>0</v>
      </c>
      <c r="N27" s="43" t="e">
        <f>'Autres transfos'!F27</f>
        <v>#REF!</v>
      </c>
      <c r="O27" s="43">
        <f>SUMIFS(Modèle!$T$2:$T$1009,Modèle!$B$2:$B$1009,$B27,Modèle!$D$2:$D$1009,$D27)</f>
        <v>0</v>
      </c>
      <c r="P27" s="43" t="e">
        <f>'Autres transfos'!G27</f>
        <v>#REF!</v>
      </c>
      <c r="Q27" s="43">
        <f>SUMIFS(Modèle!$S$2:$S$1009,Modèle!$B$2:$B$1009,$B27,Modèle!$D$2:$D$1009,$D27)</f>
        <v>0</v>
      </c>
      <c r="R27" s="43" t="e">
        <f>'Autres transfos'!H27</f>
        <v>#REF!</v>
      </c>
      <c r="S27" s="43" t="e">
        <f>'Autres transfos'!G27+'Autres transfos'!F27+'Autres transfos'!E27+'BC1-3'!S27+'Autres transfos'!D27+'Autres transfos'!C27</f>
        <v>#REF!</v>
      </c>
    </row>
    <row r="28" spans="1:19" x14ac:dyDescent="0.25">
      <c r="A28" s="7">
        <v>27</v>
      </c>
      <c r="B28" s="7" t="str">
        <f t="shared" si="0"/>
        <v>Lundi</v>
      </c>
      <c r="C28" s="3" t="e">
        <f>INT(#REF!)</f>
        <v>#REF!</v>
      </c>
      <c r="D28" s="4" t="e">
        <f>INT((#REF!-'Relevé corrigé'!C28)*24)&amp;"h"</f>
        <v>#REF!</v>
      </c>
      <c r="E28" s="3" t="e">
        <f>#REF!</f>
        <v>#REF!</v>
      </c>
      <c r="F28" s="43" t="e">
        <f>'Autres transfos'!C28</f>
        <v>#REF!</v>
      </c>
      <c r="G28" s="43">
        <f>SUMIFS(Modèle!$N$2:$N$1009,Modèle!$B$2:$B$1009,$B28,Modèle!$D$2:$D$1009,$D28)</f>
        <v>0</v>
      </c>
      <c r="H28" s="43" t="e">
        <f>'Autres transfos'!D28</f>
        <v>#REF!</v>
      </c>
      <c r="I28" s="43">
        <f>SUMIFS(Modèle!$O$2:$O$1009,Modèle!$B$2:$B$1009,$B28,Modèle!$D$2:$D$1009,$D28)</f>
        <v>0</v>
      </c>
      <c r="J28" s="43" t="e">
        <f>'BC1-3'!S28</f>
        <v>#REF!</v>
      </c>
      <c r="K28" s="43">
        <f>SUMIFS(Modèle!$P$2:$P$1009,Modèle!$B$2:$B$1009,$B28,Modèle!$D$2:$D$1009,$D28)</f>
        <v>0</v>
      </c>
      <c r="L28" s="43" t="e">
        <f>'Autres transfos'!E28</f>
        <v>#REF!</v>
      </c>
      <c r="M28" s="43">
        <f>SUMIFS(Modèle!$R$2:$R$1009,Modèle!$B$2:$B$1009,$B28,Modèle!$D$2:$D$1009,$D28)</f>
        <v>0</v>
      </c>
      <c r="N28" s="43" t="e">
        <f>'Autres transfos'!F28</f>
        <v>#REF!</v>
      </c>
      <c r="O28" s="43">
        <f>SUMIFS(Modèle!$T$2:$T$1009,Modèle!$B$2:$B$1009,$B28,Modèle!$D$2:$D$1009,$D28)</f>
        <v>0</v>
      </c>
      <c r="P28" s="43" t="e">
        <f>'Autres transfos'!G28</f>
        <v>#REF!</v>
      </c>
      <c r="Q28" s="43">
        <f>SUMIFS(Modèle!$S$2:$S$1009,Modèle!$B$2:$B$1009,$B28,Modèle!$D$2:$D$1009,$D28)</f>
        <v>0</v>
      </c>
      <c r="R28" s="43" t="e">
        <f>'Autres transfos'!H28</f>
        <v>#REF!</v>
      </c>
      <c r="S28" s="43" t="e">
        <f>'Autres transfos'!G28+'Autres transfos'!F28+'Autres transfos'!E28+'BC1-3'!S28+'Autres transfos'!D28+'Autres transfos'!C28</f>
        <v>#REF!</v>
      </c>
    </row>
    <row r="29" spans="1:19" x14ac:dyDescent="0.25">
      <c r="A29" s="7">
        <v>28</v>
      </c>
      <c r="B29" s="7" t="str">
        <f t="shared" si="0"/>
        <v>Lundi</v>
      </c>
      <c r="C29" s="3" t="e">
        <f>INT(#REF!)</f>
        <v>#REF!</v>
      </c>
      <c r="D29" s="4" t="e">
        <f>INT((#REF!-'Relevé corrigé'!C29)*24)&amp;"h"</f>
        <v>#REF!</v>
      </c>
      <c r="E29" s="3" t="e">
        <f>#REF!</f>
        <v>#REF!</v>
      </c>
      <c r="F29" s="43" t="e">
        <f>'Autres transfos'!C29</f>
        <v>#REF!</v>
      </c>
      <c r="G29" s="43">
        <f>SUMIFS(Modèle!$N$2:$N$1009,Modèle!$B$2:$B$1009,$B29,Modèle!$D$2:$D$1009,$D29)</f>
        <v>0</v>
      </c>
      <c r="H29" s="43" t="e">
        <f>'Autres transfos'!D29</f>
        <v>#REF!</v>
      </c>
      <c r="I29" s="43">
        <f>SUMIFS(Modèle!$O$2:$O$1009,Modèle!$B$2:$B$1009,$B29,Modèle!$D$2:$D$1009,$D29)</f>
        <v>0</v>
      </c>
      <c r="J29" s="43" t="e">
        <f>'BC1-3'!S29</f>
        <v>#REF!</v>
      </c>
      <c r="K29" s="43">
        <f>SUMIFS(Modèle!$P$2:$P$1009,Modèle!$B$2:$B$1009,$B29,Modèle!$D$2:$D$1009,$D29)</f>
        <v>0</v>
      </c>
      <c r="L29" s="43" t="e">
        <f>'Autres transfos'!E29</f>
        <v>#REF!</v>
      </c>
      <c r="M29" s="43">
        <f>SUMIFS(Modèle!$R$2:$R$1009,Modèle!$B$2:$B$1009,$B29,Modèle!$D$2:$D$1009,$D29)</f>
        <v>0</v>
      </c>
      <c r="N29" s="43" t="e">
        <f>'Autres transfos'!F29</f>
        <v>#REF!</v>
      </c>
      <c r="O29" s="43">
        <f>SUMIFS(Modèle!$T$2:$T$1009,Modèle!$B$2:$B$1009,$B29,Modèle!$D$2:$D$1009,$D29)</f>
        <v>0</v>
      </c>
      <c r="P29" s="43" t="e">
        <f>'Autres transfos'!G29</f>
        <v>#REF!</v>
      </c>
      <c r="Q29" s="43">
        <f>SUMIFS(Modèle!$S$2:$S$1009,Modèle!$B$2:$B$1009,$B29,Modèle!$D$2:$D$1009,$D29)</f>
        <v>0</v>
      </c>
      <c r="R29" s="43" t="e">
        <f>'Autres transfos'!H29</f>
        <v>#REF!</v>
      </c>
      <c r="S29" s="43" t="e">
        <f>'Autres transfos'!G29+'Autres transfos'!F29+'Autres transfos'!E29+'BC1-3'!S29+'Autres transfos'!D29+'Autres transfos'!C29</f>
        <v>#REF!</v>
      </c>
    </row>
    <row r="30" spans="1:19" x14ac:dyDescent="0.25">
      <c r="A30" s="7">
        <v>29</v>
      </c>
      <c r="B30" s="7" t="str">
        <f t="shared" si="0"/>
        <v>Lundi</v>
      </c>
      <c r="C30" s="3" t="e">
        <f>INT(#REF!)</f>
        <v>#REF!</v>
      </c>
      <c r="D30" s="4" t="e">
        <f>INT((#REF!-'Relevé corrigé'!C30)*24)&amp;"h"</f>
        <v>#REF!</v>
      </c>
      <c r="E30" s="3" t="e">
        <f>#REF!</f>
        <v>#REF!</v>
      </c>
      <c r="F30" s="43" t="e">
        <f>'Autres transfos'!C30</f>
        <v>#REF!</v>
      </c>
      <c r="G30" s="43">
        <f>SUMIFS(Modèle!$N$2:$N$1009,Modèle!$B$2:$B$1009,$B30,Modèle!$D$2:$D$1009,$D30)</f>
        <v>0</v>
      </c>
      <c r="H30" s="43" t="e">
        <f>'Autres transfos'!D30</f>
        <v>#REF!</v>
      </c>
      <c r="I30" s="43">
        <f>SUMIFS(Modèle!$O$2:$O$1009,Modèle!$B$2:$B$1009,$B30,Modèle!$D$2:$D$1009,$D30)</f>
        <v>0</v>
      </c>
      <c r="J30" s="43" t="e">
        <f>'BC1-3'!S30</f>
        <v>#REF!</v>
      </c>
      <c r="K30" s="43">
        <f>SUMIFS(Modèle!$P$2:$P$1009,Modèle!$B$2:$B$1009,$B30,Modèle!$D$2:$D$1009,$D30)</f>
        <v>0</v>
      </c>
      <c r="L30" s="43" t="e">
        <f>'Autres transfos'!E30</f>
        <v>#REF!</v>
      </c>
      <c r="M30" s="43">
        <f>SUMIFS(Modèle!$R$2:$R$1009,Modèle!$B$2:$B$1009,$B30,Modèle!$D$2:$D$1009,$D30)</f>
        <v>0</v>
      </c>
      <c r="N30" s="43" t="e">
        <f>'Autres transfos'!F30</f>
        <v>#REF!</v>
      </c>
      <c r="O30" s="43">
        <f>SUMIFS(Modèle!$T$2:$T$1009,Modèle!$B$2:$B$1009,$B30,Modèle!$D$2:$D$1009,$D30)</f>
        <v>0</v>
      </c>
      <c r="P30" s="43" t="e">
        <f>'Autres transfos'!G30</f>
        <v>#REF!</v>
      </c>
      <c r="Q30" s="43">
        <f>SUMIFS(Modèle!$S$2:$S$1009,Modèle!$B$2:$B$1009,$B30,Modèle!$D$2:$D$1009,$D30)</f>
        <v>0</v>
      </c>
      <c r="R30" s="43" t="e">
        <f>'Autres transfos'!H30</f>
        <v>#REF!</v>
      </c>
      <c r="S30" s="43" t="e">
        <f>'Autres transfos'!G30+'Autres transfos'!F30+'Autres transfos'!E30+'BC1-3'!S30+'Autres transfos'!D30+'Autres transfos'!C30</f>
        <v>#REF!</v>
      </c>
    </row>
    <row r="31" spans="1:19" x14ac:dyDescent="0.25">
      <c r="A31" s="7">
        <v>30</v>
      </c>
      <c r="B31" s="7" t="str">
        <f t="shared" si="0"/>
        <v>Lundi</v>
      </c>
      <c r="C31" s="3" t="e">
        <f>INT(#REF!)</f>
        <v>#REF!</v>
      </c>
      <c r="D31" s="4" t="e">
        <f>INT((#REF!-'Relevé corrigé'!C31)*24)&amp;"h"</f>
        <v>#REF!</v>
      </c>
      <c r="E31" s="3" t="e">
        <f>#REF!</f>
        <v>#REF!</v>
      </c>
      <c r="F31" s="43" t="e">
        <f>'Autres transfos'!C31</f>
        <v>#REF!</v>
      </c>
      <c r="G31" s="43">
        <f>SUMIFS(Modèle!$N$2:$N$1009,Modèle!$B$2:$B$1009,$B31,Modèle!$D$2:$D$1009,$D31)</f>
        <v>0</v>
      </c>
      <c r="H31" s="43" t="e">
        <f>'Autres transfos'!D31</f>
        <v>#REF!</v>
      </c>
      <c r="I31" s="43">
        <f>SUMIFS(Modèle!$O$2:$O$1009,Modèle!$B$2:$B$1009,$B31,Modèle!$D$2:$D$1009,$D31)</f>
        <v>0</v>
      </c>
      <c r="J31" s="43" t="e">
        <f>'BC1-3'!S31</f>
        <v>#REF!</v>
      </c>
      <c r="K31" s="43">
        <f>SUMIFS(Modèle!$P$2:$P$1009,Modèle!$B$2:$B$1009,$B31,Modèle!$D$2:$D$1009,$D31)</f>
        <v>0</v>
      </c>
      <c r="L31" s="43" t="e">
        <f>'Autres transfos'!E31</f>
        <v>#REF!</v>
      </c>
      <c r="M31" s="43">
        <f>SUMIFS(Modèle!$R$2:$R$1009,Modèle!$B$2:$B$1009,$B31,Modèle!$D$2:$D$1009,$D31)</f>
        <v>0</v>
      </c>
      <c r="N31" s="43" t="e">
        <f>'Autres transfos'!F31</f>
        <v>#REF!</v>
      </c>
      <c r="O31" s="43">
        <f>SUMIFS(Modèle!$T$2:$T$1009,Modèle!$B$2:$B$1009,$B31,Modèle!$D$2:$D$1009,$D31)</f>
        <v>0</v>
      </c>
      <c r="P31" s="43" t="e">
        <f>'Autres transfos'!G31</f>
        <v>#REF!</v>
      </c>
      <c r="Q31" s="43">
        <f>SUMIFS(Modèle!$S$2:$S$1009,Modèle!$B$2:$B$1009,$B31,Modèle!$D$2:$D$1009,$D31)</f>
        <v>0</v>
      </c>
      <c r="R31" s="43" t="e">
        <f>'Autres transfos'!H31</f>
        <v>#REF!</v>
      </c>
      <c r="S31" s="43" t="e">
        <f>'Autres transfos'!G31+'Autres transfos'!F31+'Autres transfos'!E31+'BC1-3'!S31+'Autres transfos'!D31+'Autres transfos'!C31</f>
        <v>#REF!</v>
      </c>
    </row>
    <row r="32" spans="1:19" x14ac:dyDescent="0.25">
      <c r="A32" s="7">
        <v>31</v>
      </c>
      <c r="B32" s="7" t="str">
        <f t="shared" si="0"/>
        <v>Lundi</v>
      </c>
      <c r="C32" s="3" t="e">
        <f>INT(#REF!)</f>
        <v>#REF!</v>
      </c>
      <c r="D32" s="4" t="e">
        <f>INT((#REF!-'Relevé corrigé'!C32)*24)&amp;"h"</f>
        <v>#REF!</v>
      </c>
      <c r="E32" s="3" t="e">
        <f>#REF!</f>
        <v>#REF!</v>
      </c>
      <c r="F32" s="43" t="e">
        <f>'Autres transfos'!C32</f>
        <v>#REF!</v>
      </c>
      <c r="G32" s="43">
        <f>SUMIFS(Modèle!$N$2:$N$1009,Modèle!$B$2:$B$1009,$B32,Modèle!$D$2:$D$1009,$D32)</f>
        <v>0</v>
      </c>
      <c r="H32" s="43" t="e">
        <f>'Autres transfos'!D32</f>
        <v>#REF!</v>
      </c>
      <c r="I32" s="43">
        <f>SUMIFS(Modèle!$O$2:$O$1009,Modèle!$B$2:$B$1009,$B32,Modèle!$D$2:$D$1009,$D32)</f>
        <v>0</v>
      </c>
      <c r="J32" s="43" t="e">
        <f>'BC1-3'!S32</f>
        <v>#REF!</v>
      </c>
      <c r="K32" s="43">
        <f>SUMIFS(Modèle!$P$2:$P$1009,Modèle!$B$2:$B$1009,$B32,Modèle!$D$2:$D$1009,$D32)</f>
        <v>0</v>
      </c>
      <c r="L32" s="43" t="e">
        <f>'Autres transfos'!E32</f>
        <v>#REF!</v>
      </c>
      <c r="M32" s="43">
        <f>SUMIFS(Modèle!$R$2:$R$1009,Modèle!$B$2:$B$1009,$B32,Modèle!$D$2:$D$1009,$D32)</f>
        <v>0</v>
      </c>
      <c r="N32" s="43" t="e">
        <f>'Autres transfos'!F32</f>
        <v>#REF!</v>
      </c>
      <c r="O32" s="43">
        <f>SUMIFS(Modèle!$T$2:$T$1009,Modèle!$B$2:$B$1009,$B32,Modèle!$D$2:$D$1009,$D32)</f>
        <v>0</v>
      </c>
      <c r="P32" s="43" t="e">
        <f>'Autres transfos'!G32</f>
        <v>#REF!</v>
      </c>
      <c r="Q32" s="43">
        <f>SUMIFS(Modèle!$S$2:$S$1009,Modèle!$B$2:$B$1009,$B32,Modèle!$D$2:$D$1009,$D32)</f>
        <v>0</v>
      </c>
      <c r="R32" s="43" t="e">
        <f>'Autres transfos'!H32</f>
        <v>#REF!</v>
      </c>
      <c r="S32" s="43" t="e">
        <f>'Autres transfos'!G32+'Autres transfos'!F32+'Autres transfos'!E32+'BC1-3'!S32+'Autres transfos'!D32+'Autres transfos'!C32</f>
        <v>#REF!</v>
      </c>
    </row>
    <row r="33" spans="1:19" x14ac:dyDescent="0.25">
      <c r="A33" s="7">
        <v>32</v>
      </c>
      <c r="B33" s="7" t="str">
        <f t="shared" si="0"/>
        <v>Lundi</v>
      </c>
      <c r="C33" s="3" t="e">
        <f>INT(#REF!)</f>
        <v>#REF!</v>
      </c>
      <c r="D33" s="4" t="e">
        <f>INT((#REF!-'Relevé corrigé'!C33)*24)&amp;"h"</f>
        <v>#REF!</v>
      </c>
      <c r="E33" s="3" t="e">
        <f>#REF!</f>
        <v>#REF!</v>
      </c>
      <c r="F33" s="43" t="e">
        <f>'Autres transfos'!C33</f>
        <v>#REF!</v>
      </c>
      <c r="G33" s="43">
        <f>SUMIFS(Modèle!$N$2:$N$1009,Modèle!$B$2:$B$1009,$B33,Modèle!$D$2:$D$1009,$D33)</f>
        <v>0</v>
      </c>
      <c r="H33" s="43" t="e">
        <f>'Autres transfos'!D33</f>
        <v>#REF!</v>
      </c>
      <c r="I33" s="43">
        <f>SUMIFS(Modèle!$O$2:$O$1009,Modèle!$B$2:$B$1009,$B33,Modèle!$D$2:$D$1009,$D33)</f>
        <v>0</v>
      </c>
      <c r="J33" s="43" t="e">
        <f>'BC1-3'!S33</f>
        <v>#REF!</v>
      </c>
      <c r="K33" s="43">
        <f>SUMIFS(Modèle!$P$2:$P$1009,Modèle!$B$2:$B$1009,$B33,Modèle!$D$2:$D$1009,$D33)</f>
        <v>0</v>
      </c>
      <c r="L33" s="43" t="e">
        <f>'Autres transfos'!E33</f>
        <v>#REF!</v>
      </c>
      <c r="M33" s="43">
        <f>SUMIFS(Modèle!$R$2:$R$1009,Modèle!$B$2:$B$1009,$B33,Modèle!$D$2:$D$1009,$D33)</f>
        <v>0</v>
      </c>
      <c r="N33" s="43" t="e">
        <f>'Autres transfos'!F33</f>
        <v>#REF!</v>
      </c>
      <c r="O33" s="43">
        <f>SUMIFS(Modèle!$T$2:$T$1009,Modèle!$B$2:$B$1009,$B33,Modèle!$D$2:$D$1009,$D33)</f>
        <v>0</v>
      </c>
      <c r="P33" s="43" t="e">
        <f>'Autres transfos'!G33</f>
        <v>#REF!</v>
      </c>
      <c r="Q33" s="43">
        <f>SUMIFS(Modèle!$S$2:$S$1009,Modèle!$B$2:$B$1009,$B33,Modèle!$D$2:$D$1009,$D33)</f>
        <v>0</v>
      </c>
      <c r="R33" s="43" t="e">
        <f>'Autres transfos'!H33</f>
        <v>#REF!</v>
      </c>
      <c r="S33" s="43" t="e">
        <f>'Autres transfos'!G33+'Autres transfos'!F33+'Autres transfos'!E33+'BC1-3'!S33+'Autres transfos'!D33+'Autres transfos'!C33</f>
        <v>#REF!</v>
      </c>
    </row>
    <row r="34" spans="1:19" x14ac:dyDescent="0.25">
      <c r="A34" s="7">
        <v>33</v>
      </c>
      <c r="B34" s="7" t="str">
        <f t="shared" si="0"/>
        <v>Lundi</v>
      </c>
      <c r="C34" s="3" t="e">
        <f>INT(#REF!)</f>
        <v>#REF!</v>
      </c>
      <c r="D34" s="4" t="e">
        <f>INT((#REF!-'Relevé corrigé'!C34)*24)&amp;"h"</f>
        <v>#REF!</v>
      </c>
      <c r="E34" s="3" t="e">
        <f>#REF!</f>
        <v>#REF!</v>
      </c>
      <c r="F34" s="43" t="e">
        <f>'Autres transfos'!C34</f>
        <v>#REF!</v>
      </c>
      <c r="G34" s="43">
        <f>SUMIFS(Modèle!$N$2:$N$1009,Modèle!$B$2:$B$1009,$B34,Modèle!$D$2:$D$1009,$D34)</f>
        <v>0</v>
      </c>
      <c r="H34" s="43" t="e">
        <f>'Autres transfos'!D34</f>
        <v>#REF!</v>
      </c>
      <c r="I34" s="43">
        <f>SUMIFS(Modèle!$O$2:$O$1009,Modèle!$B$2:$B$1009,$B34,Modèle!$D$2:$D$1009,$D34)</f>
        <v>0</v>
      </c>
      <c r="J34" s="43" t="e">
        <f>'BC1-3'!S34</f>
        <v>#REF!</v>
      </c>
      <c r="K34" s="43">
        <f>SUMIFS(Modèle!$P$2:$P$1009,Modèle!$B$2:$B$1009,$B34,Modèle!$D$2:$D$1009,$D34)</f>
        <v>0</v>
      </c>
      <c r="L34" s="43" t="e">
        <f>'Autres transfos'!E34</f>
        <v>#REF!</v>
      </c>
      <c r="M34" s="43">
        <f>SUMIFS(Modèle!$R$2:$R$1009,Modèle!$B$2:$B$1009,$B34,Modèle!$D$2:$D$1009,$D34)</f>
        <v>0</v>
      </c>
      <c r="N34" s="43" t="e">
        <f>'Autres transfos'!F34</f>
        <v>#REF!</v>
      </c>
      <c r="O34" s="43">
        <f>SUMIFS(Modèle!$T$2:$T$1009,Modèle!$B$2:$B$1009,$B34,Modèle!$D$2:$D$1009,$D34)</f>
        <v>0</v>
      </c>
      <c r="P34" s="43" t="e">
        <f>'Autres transfos'!G34</f>
        <v>#REF!</v>
      </c>
      <c r="Q34" s="43">
        <f>SUMIFS(Modèle!$S$2:$S$1009,Modèle!$B$2:$B$1009,$B34,Modèle!$D$2:$D$1009,$D34)</f>
        <v>0</v>
      </c>
      <c r="R34" s="43" t="e">
        <f>'Autres transfos'!H34</f>
        <v>#REF!</v>
      </c>
      <c r="S34" s="43" t="e">
        <f>'Autres transfos'!G34+'Autres transfos'!F34+'Autres transfos'!E34+'BC1-3'!S34+'Autres transfos'!D34+'Autres transfos'!C34</f>
        <v>#REF!</v>
      </c>
    </row>
    <row r="35" spans="1:19" x14ac:dyDescent="0.25">
      <c r="A35" s="7">
        <v>34</v>
      </c>
      <c r="B35" s="7" t="str">
        <f t="shared" si="0"/>
        <v>Lundi</v>
      </c>
      <c r="C35" s="3" t="e">
        <f>INT(#REF!)</f>
        <v>#REF!</v>
      </c>
      <c r="D35" s="4" t="e">
        <f>INT((#REF!-'Relevé corrigé'!C35)*24)&amp;"h"</f>
        <v>#REF!</v>
      </c>
      <c r="E35" s="3" t="e">
        <f>#REF!</f>
        <v>#REF!</v>
      </c>
      <c r="F35" s="43" t="e">
        <f>'Autres transfos'!C35</f>
        <v>#REF!</v>
      </c>
      <c r="G35" s="43">
        <f>SUMIFS(Modèle!$N$2:$N$1009,Modèle!$B$2:$B$1009,$B35,Modèle!$D$2:$D$1009,$D35)</f>
        <v>0</v>
      </c>
      <c r="H35" s="43" t="e">
        <f>'Autres transfos'!D35</f>
        <v>#REF!</v>
      </c>
      <c r="I35" s="43">
        <f>SUMIFS(Modèle!$O$2:$O$1009,Modèle!$B$2:$B$1009,$B35,Modèle!$D$2:$D$1009,$D35)</f>
        <v>0</v>
      </c>
      <c r="J35" s="43" t="e">
        <f>'BC1-3'!S35</f>
        <v>#REF!</v>
      </c>
      <c r="K35" s="43">
        <f>SUMIFS(Modèle!$P$2:$P$1009,Modèle!$B$2:$B$1009,$B35,Modèle!$D$2:$D$1009,$D35)</f>
        <v>0</v>
      </c>
      <c r="L35" s="43" t="e">
        <f>'Autres transfos'!E35</f>
        <v>#REF!</v>
      </c>
      <c r="M35" s="43">
        <f>SUMIFS(Modèle!$R$2:$R$1009,Modèle!$B$2:$B$1009,$B35,Modèle!$D$2:$D$1009,$D35)</f>
        <v>0</v>
      </c>
      <c r="N35" s="43" t="e">
        <f>'Autres transfos'!F35</f>
        <v>#REF!</v>
      </c>
      <c r="O35" s="43">
        <f>SUMIFS(Modèle!$T$2:$T$1009,Modèle!$B$2:$B$1009,$B35,Modèle!$D$2:$D$1009,$D35)</f>
        <v>0</v>
      </c>
      <c r="P35" s="43" t="e">
        <f>'Autres transfos'!G35</f>
        <v>#REF!</v>
      </c>
      <c r="Q35" s="43">
        <f>SUMIFS(Modèle!$S$2:$S$1009,Modèle!$B$2:$B$1009,$B35,Modèle!$D$2:$D$1009,$D35)</f>
        <v>0</v>
      </c>
      <c r="R35" s="43" t="e">
        <f>'Autres transfos'!H35</f>
        <v>#REF!</v>
      </c>
      <c r="S35" s="43" t="e">
        <f>'Autres transfos'!G35+'Autres transfos'!F35+'Autres transfos'!E35+'BC1-3'!S35+'Autres transfos'!D35+'Autres transfos'!C35</f>
        <v>#REF!</v>
      </c>
    </row>
    <row r="36" spans="1:19" x14ac:dyDescent="0.25">
      <c r="A36" s="7">
        <v>35</v>
      </c>
      <c r="B36" s="7" t="str">
        <f t="shared" si="0"/>
        <v>Lundi</v>
      </c>
      <c r="C36" s="3" t="e">
        <f>INT(#REF!)</f>
        <v>#REF!</v>
      </c>
      <c r="D36" s="4" t="e">
        <f>INT((#REF!-'Relevé corrigé'!C36)*24)&amp;"h"</f>
        <v>#REF!</v>
      </c>
      <c r="E36" s="3" t="e">
        <f>#REF!</f>
        <v>#REF!</v>
      </c>
      <c r="F36" s="43" t="e">
        <f>'Autres transfos'!C36</f>
        <v>#REF!</v>
      </c>
      <c r="G36" s="43">
        <f>SUMIFS(Modèle!$N$2:$N$1009,Modèle!$B$2:$B$1009,$B36,Modèle!$D$2:$D$1009,$D36)</f>
        <v>0</v>
      </c>
      <c r="H36" s="43" t="e">
        <f>'Autres transfos'!D36</f>
        <v>#REF!</v>
      </c>
      <c r="I36" s="43">
        <f>SUMIFS(Modèle!$O$2:$O$1009,Modèle!$B$2:$B$1009,$B36,Modèle!$D$2:$D$1009,$D36)</f>
        <v>0</v>
      </c>
      <c r="J36" s="43" t="e">
        <f>'BC1-3'!S36</f>
        <v>#REF!</v>
      </c>
      <c r="K36" s="43">
        <f>SUMIFS(Modèle!$P$2:$P$1009,Modèle!$B$2:$B$1009,$B36,Modèle!$D$2:$D$1009,$D36)</f>
        <v>0</v>
      </c>
      <c r="L36" s="43" t="e">
        <f>'Autres transfos'!E36</f>
        <v>#REF!</v>
      </c>
      <c r="M36" s="43">
        <f>SUMIFS(Modèle!$R$2:$R$1009,Modèle!$B$2:$B$1009,$B36,Modèle!$D$2:$D$1009,$D36)</f>
        <v>0</v>
      </c>
      <c r="N36" s="43" t="e">
        <f>'Autres transfos'!F36</f>
        <v>#REF!</v>
      </c>
      <c r="O36" s="43">
        <f>SUMIFS(Modèle!$T$2:$T$1009,Modèle!$B$2:$B$1009,$B36,Modèle!$D$2:$D$1009,$D36)</f>
        <v>0</v>
      </c>
      <c r="P36" s="43" t="e">
        <f>'Autres transfos'!G36</f>
        <v>#REF!</v>
      </c>
      <c r="Q36" s="43">
        <f>SUMIFS(Modèle!$S$2:$S$1009,Modèle!$B$2:$B$1009,$B36,Modèle!$D$2:$D$1009,$D36)</f>
        <v>0</v>
      </c>
      <c r="R36" s="43" t="e">
        <f>'Autres transfos'!H36</f>
        <v>#REF!</v>
      </c>
      <c r="S36" s="43" t="e">
        <f>'Autres transfos'!G36+'Autres transfos'!F36+'Autres transfos'!E36+'BC1-3'!S36+'Autres transfos'!D36+'Autres transfos'!C36</f>
        <v>#REF!</v>
      </c>
    </row>
    <row r="37" spans="1:19" x14ac:dyDescent="0.25">
      <c r="A37" s="7">
        <v>36</v>
      </c>
      <c r="B37" s="7" t="str">
        <f t="shared" si="0"/>
        <v>Lundi</v>
      </c>
      <c r="C37" s="3" t="e">
        <f>INT(#REF!)</f>
        <v>#REF!</v>
      </c>
      <c r="D37" s="4" t="e">
        <f>INT((#REF!-'Relevé corrigé'!C37)*24)&amp;"h"</f>
        <v>#REF!</v>
      </c>
      <c r="E37" s="3" t="e">
        <f>#REF!</f>
        <v>#REF!</v>
      </c>
      <c r="F37" s="43" t="e">
        <f>'Autres transfos'!C37</f>
        <v>#REF!</v>
      </c>
      <c r="G37" s="43">
        <f>SUMIFS(Modèle!$N$2:$N$1009,Modèle!$B$2:$B$1009,$B37,Modèle!$D$2:$D$1009,$D37)</f>
        <v>0</v>
      </c>
      <c r="H37" s="43" t="e">
        <f>'Autres transfos'!D37</f>
        <v>#REF!</v>
      </c>
      <c r="I37" s="43">
        <f>SUMIFS(Modèle!$O$2:$O$1009,Modèle!$B$2:$B$1009,$B37,Modèle!$D$2:$D$1009,$D37)</f>
        <v>0</v>
      </c>
      <c r="J37" s="43" t="e">
        <f>'BC1-3'!S37</f>
        <v>#REF!</v>
      </c>
      <c r="K37" s="43">
        <f>SUMIFS(Modèle!$P$2:$P$1009,Modèle!$B$2:$B$1009,$B37,Modèle!$D$2:$D$1009,$D37)</f>
        <v>0</v>
      </c>
      <c r="L37" s="43" t="e">
        <f>'Autres transfos'!E37</f>
        <v>#REF!</v>
      </c>
      <c r="M37" s="43">
        <f>SUMIFS(Modèle!$R$2:$R$1009,Modèle!$B$2:$B$1009,$B37,Modèle!$D$2:$D$1009,$D37)</f>
        <v>0</v>
      </c>
      <c r="N37" s="43" t="e">
        <f>'Autres transfos'!F37</f>
        <v>#REF!</v>
      </c>
      <c r="O37" s="43">
        <f>SUMIFS(Modèle!$T$2:$T$1009,Modèle!$B$2:$B$1009,$B37,Modèle!$D$2:$D$1009,$D37)</f>
        <v>0</v>
      </c>
      <c r="P37" s="43" t="e">
        <f>'Autres transfos'!G37</f>
        <v>#REF!</v>
      </c>
      <c r="Q37" s="43">
        <f>SUMIFS(Modèle!$S$2:$S$1009,Modèle!$B$2:$B$1009,$B37,Modèle!$D$2:$D$1009,$D37)</f>
        <v>0</v>
      </c>
      <c r="R37" s="43" t="e">
        <f>'Autres transfos'!H37</f>
        <v>#REF!</v>
      </c>
      <c r="S37" s="43" t="e">
        <f>'Autres transfos'!G37+'Autres transfos'!F37+'Autres transfos'!E37+'BC1-3'!S37+'Autres transfos'!D37+'Autres transfos'!C37</f>
        <v>#REF!</v>
      </c>
    </row>
    <row r="38" spans="1:19" x14ac:dyDescent="0.25">
      <c r="A38" s="7">
        <v>37</v>
      </c>
      <c r="B38" s="7" t="str">
        <f t="shared" si="0"/>
        <v>Lundi</v>
      </c>
      <c r="C38" s="3" t="e">
        <f>INT(#REF!)</f>
        <v>#REF!</v>
      </c>
      <c r="D38" s="4" t="e">
        <f>INT((#REF!-'Relevé corrigé'!C38)*24)&amp;"h"</f>
        <v>#REF!</v>
      </c>
      <c r="E38" s="3" t="e">
        <f>#REF!</f>
        <v>#REF!</v>
      </c>
      <c r="F38" s="43" t="e">
        <f>'Autres transfos'!C38</f>
        <v>#REF!</v>
      </c>
      <c r="G38" s="43">
        <f>SUMIFS(Modèle!$N$2:$N$1009,Modèle!$B$2:$B$1009,$B38,Modèle!$D$2:$D$1009,$D38)</f>
        <v>0</v>
      </c>
      <c r="H38" s="43" t="e">
        <f>'Autres transfos'!D38</f>
        <v>#REF!</v>
      </c>
      <c r="I38" s="43">
        <f>SUMIFS(Modèle!$O$2:$O$1009,Modèle!$B$2:$B$1009,$B38,Modèle!$D$2:$D$1009,$D38)</f>
        <v>0</v>
      </c>
      <c r="J38" s="43" t="e">
        <f>'BC1-3'!S38</f>
        <v>#REF!</v>
      </c>
      <c r="K38" s="43">
        <f>SUMIFS(Modèle!$P$2:$P$1009,Modèle!$B$2:$B$1009,$B38,Modèle!$D$2:$D$1009,$D38)</f>
        <v>0</v>
      </c>
      <c r="L38" s="43" t="e">
        <f>'Autres transfos'!E38</f>
        <v>#REF!</v>
      </c>
      <c r="M38" s="43">
        <f>SUMIFS(Modèle!$R$2:$R$1009,Modèle!$B$2:$B$1009,$B38,Modèle!$D$2:$D$1009,$D38)</f>
        <v>0</v>
      </c>
      <c r="N38" s="43" t="e">
        <f>'Autres transfos'!F38</f>
        <v>#REF!</v>
      </c>
      <c r="O38" s="43">
        <f>SUMIFS(Modèle!$T$2:$T$1009,Modèle!$B$2:$B$1009,$B38,Modèle!$D$2:$D$1009,$D38)</f>
        <v>0</v>
      </c>
      <c r="P38" s="43" t="e">
        <f>'Autres transfos'!G38</f>
        <v>#REF!</v>
      </c>
      <c r="Q38" s="43">
        <f>SUMIFS(Modèle!$S$2:$S$1009,Modèle!$B$2:$B$1009,$B38,Modèle!$D$2:$D$1009,$D38)</f>
        <v>0</v>
      </c>
      <c r="R38" s="43" t="e">
        <f>'Autres transfos'!H38</f>
        <v>#REF!</v>
      </c>
      <c r="S38" s="43" t="e">
        <f>'Autres transfos'!G38+'Autres transfos'!F38+'Autres transfos'!E38+'BC1-3'!S38+'Autres transfos'!D38+'Autres transfos'!C38</f>
        <v>#REF!</v>
      </c>
    </row>
    <row r="39" spans="1:19" x14ac:dyDescent="0.25">
      <c r="A39" s="7">
        <v>38</v>
      </c>
      <c r="B39" s="7" t="str">
        <f t="shared" si="0"/>
        <v>Lundi</v>
      </c>
      <c r="C39" s="3" t="e">
        <f>INT(#REF!)</f>
        <v>#REF!</v>
      </c>
      <c r="D39" s="4" t="e">
        <f>INT((#REF!-'Relevé corrigé'!C39)*24)&amp;"h"</f>
        <v>#REF!</v>
      </c>
      <c r="E39" s="3" t="e">
        <f>#REF!</f>
        <v>#REF!</v>
      </c>
      <c r="F39" s="43" t="e">
        <f>'Autres transfos'!C39</f>
        <v>#REF!</v>
      </c>
      <c r="G39" s="43">
        <f>SUMIFS(Modèle!$N$2:$N$1009,Modèle!$B$2:$B$1009,$B39,Modèle!$D$2:$D$1009,$D39)</f>
        <v>0</v>
      </c>
      <c r="H39" s="43" t="e">
        <f>'Autres transfos'!D39</f>
        <v>#REF!</v>
      </c>
      <c r="I39" s="43">
        <f>SUMIFS(Modèle!$O$2:$O$1009,Modèle!$B$2:$B$1009,$B39,Modèle!$D$2:$D$1009,$D39)</f>
        <v>0</v>
      </c>
      <c r="J39" s="43" t="e">
        <f>'BC1-3'!S39</f>
        <v>#REF!</v>
      </c>
      <c r="K39" s="43">
        <f>SUMIFS(Modèle!$P$2:$P$1009,Modèle!$B$2:$B$1009,$B39,Modèle!$D$2:$D$1009,$D39)</f>
        <v>0</v>
      </c>
      <c r="L39" s="43" t="e">
        <f>'Autres transfos'!E39</f>
        <v>#REF!</v>
      </c>
      <c r="M39" s="43">
        <f>SUMIFS(Modèle!$R$2:$R$1009,Modèle!$B$2:$B$1009,$B39,Modèle!$D$2:$D$1009,$D39)</f>
        <v>0</v>
      </c>
      <c r="N39" s="43" t="e">
        <f>'Autres transfos'!F39</f>
        <v>#REF!</v>
      </c>
      <c r="O39" s="43">
        <f>SUMIFS(Modèle!$T$2:$T$1009,Modèle!$B$2:$B$1009,$B39,Modèle!$D$2:$D$1009,$D39)</f>
        <v>0</v>
      </c>
      <c r="P39" s="43" t="e">
        <f>'Autres transfos'!G39</f>
        <v>#REF!</v>
      </c>
      <c r="Q39" s="43">
        <f>SUMIFS(Modèle!$S$2:$S$1009,Modèle!$B$2:$B$1009,$B39,Modèle!$D$2:$D$1009,$D39)</f>
        <v>0</v>
      </c>
      <c r="R39" s="43" t="e">
        <f>'Autres transfos'!H39</f>
        <v>#REF!</v>
      </c>
      <c r="S39" s="43" t="e">
        <f>'Autres transfos'!G39+'Autres transfos'!F39+'Autres transfos'!E39+'BC1-3'!S39+'Autres transfos'!D39+'Autres transfos'!C39</f>
        <v>#REF!</v>
      </c>
    </row>
    <row r="40" spans="1:19" x14ac:dyDescent="0.25">
      <c r="A40" s="7">
        <v>39</v>
      </c>
      <c r="B40" s="7" t="str">
        <f t="shared" si="0"/>
        <v>Lundi</v>
      </c>
      <c r="C40" s="3" t="e">
        <f>INT(#REF!)</f>
        <v>#REF!</v>
      </c>
      <c r="D40" s="4" t="e">
        <f>INT((#REF!-'Relevé corrigé'!C40)*24)&amp;"h"</f>
        <v>#REF!</v>
      </c>
      <c r="E40" s="3" t="e">
        <f>#REF!</f>
        <v>#REF!</v>
      </c>
      <c r="F40" s="43" t="e">
        <f>'Autres transfos'!C40</f>
        <v>#REF!</v>
      </c>
      <c r="G40" s="43">
        <f>SUMIFS(Modèle!$N$2:$N$1009,Modèle!$B$2:$B$1009,$B40,Modèle!$D$2:$D$1009,$D40)</f>
        <v>0</v>
      </c>
      <c r="H40" s="43" t="e">
        <f>'Autres transfos'!D40</f>
        <v>#REF!</v>
      </c>
      <c r="I40" s="43">
        <f>SUMIFS(Modèle!$O$2:$O$1009,Modèle!$B$2:$B$1009,$B40,Modèle!$D$2:$D$1009,$D40)</f>
        <v>0</v>
      </c>
      <c r="J40" s="43" t="e">
        <f>'BC1-3'!S40</f>
        <v>#REF!</v>
      </c>
      <c r="K40" s="43">
        <f>SUMIFS(Modèle!$P$2:$P$1009,Modèle!$B$2:$B$1009,$B40,Modèle!$D$2:$D$1009,$D40)</f>
        <v>0</v>
      </c>
      <c r="L40" s="43" t="e">
        <f>'Autres transfos'!E40</f>
        <v>#REF!</v>
      </c>
      <c r="M40" s="43">
        <f>SUMIFS(Modèle!$R$2:$R$1009,Modèle!$B$2:$B$1009,$B40,Modèle!$D$2:$D$1009,$D40)</f>
        <v>0</v>
      </c>
      <c r="N40" s="43" t="e">
        <f>'Autres transfos'!F40</f>
        <v>#REF!</v>
      </c>
      <c r="O40" s="43">
        <f>SUMIFS(Modèle!$T$2:$T$1009,Modèle!$B$2:$B$1009,$B40,Modèle!$D$2:$D$1009,$D40)</f>
        <v>0</v>
      </c>
      <c r="P40" s="43" t="e">
        <f>'Autres transfos'!G40</f>
        <v>#REF!</v>
      </c>
      <c r="Q40" s="43">
        <f>SUMIFS(Modèle!$S$2:$S$1009,Modèle!$B$2:$B$1009,$B40,Modèle!$D$2:$D$1009,$D40)</f>
        <v>0</v>
      </c>
      <c r="R40" s="43" t="e">
        <f>'Autres transfos'!H40</f>
        <v>#REF!</v>
      </c>
      <c r="S40" s="43" t="e">
        <f>'Autres transfos'!G40+'Autres transfos'!F40+'Autres transfos'!E40+'BC1-3'!S40+'Autres transfos'!D40+'Autres transfos'!C40</f>
        <v>#REF!</v>
      </c>
    </row>
    <row r="41" spans="1:19" x14ac:dyDescent="0.25">
      <c r="A41" s="7">
        <v>40</v>
      </c>
      <c r="B41" s="7" t="str">
        <f t="shared" si="0"/>
        <v>Lundi</v>
      </c>
      <c r="C41" s="3" t="e">
        <f>INT(#REF!)</f>
        <v>#REF!</v>
      </c>
      <c r="D41" s="4" t="e">
        <f>INT((#REF!-'Relevé corrigé'!C41)*24)&amp;"h"</f>
        <v>#REF!</v>
      </c>
      <c r="E41" s="3" t="e">
        <f>#REF!</f>
        <v>#REF!</v>
      </c>
      <c r="F41" s="43" t="e">
        <f>'Autres transfos'!C41</f>
        <v>#REF!</v>
      </c>
      <c r="G41" s="43">
        <f>SUMIFS(Modèle!$N$2:$N$1009,Modèle!$B$2:$B$1009,$B41,Modèle!$D$2:$D$1009,$D41)</f>
        <v>0</v>
      </c>
      <c r="H41" s="43" t="e">
        <f>'Autres transfos'!D41</f>
        <v>#REF!</v>
      </c>
      <c r="I41" s="43">
        <f>SUMIFS(Modèle!$O$2:$O$1009,Modèle!$B$2:$B$1009,$B41,Modèle!$D$2:$D$1009,$D41)</f>
        <v>0</v>
      </c>
      <c r="J41" s="43" t="e">
        <f>'BC1-3'!S41</f>
        <v>#REF!</v>
      </c>
      <c r="K41" s="43">
        <f>SUMIFS(Modèle!$P$2:$P$1009,Modèle!$B$2:$B$1009,$B41,Modèle!$D$2:$D$1009,$D41)</f>
        <v>0</v>
      </c>
      <c r="L41" s="43" t="e">
        <f>'Autres transfos'!E41</f>
        <v>#REF!</v>
      </c>
      <c r="M41" s="43">
        <f>SUMIFS(Modèle!$R$2:$R$1009,Modèle!$B$2:$B$1009,$B41,Modèle!$D$2:$D$1009,$D41)</f>
        <v>0</v>
      </c>
      <c r="N41" s="43" t="e">
        <f>'Autres transfos'!F41</f>
        <v>#REF!</v>
      </c>
      <c r="O41" s="43">
        <f>SUMIFS(Modèle!$T$2:$T$1009,Modèle!$B$2:$B$1009,$B41,Modèle!$D$2:$D$1009,$D41)</f>
        <v>0</v>
      </c>
      <c r="P41" s="43" t="e">
        <f>'Autres transfos'!G41</f>
        <v>#REF!</v>
      </c>
      <c r="Q41" s="43">
        <f>SUMIFS(Modèle!$S$2:$S$1009,Modèle!$B$2:$B$1009,$B41,Modèle!$D$2:$D$1009,$D41)</f>
        <v>0</v>
      </c>
      <c r="R41" s="43" t="e">
        <f>'Autres transfos'!H41</f>
        <v>#REF!</v>
      </c>
      <c r="S41" s="43" t="e">
        <f>'Autres transfos'!G41+'Autres transfos'!F41+'Autres transfos'!E41+'BC1-3'!S41+'Autres transfos'!D41+'Autres transfos'!C41</f>
        <v>#REF!</v>
      </c>
    </row>
    <row r="42" spans="1:19" x14ac:dyDescent="0.25">
      <c r="A42" s="7">
        <v>41</v>
      </c>
      <c r="B42" s="7" t="str">
        <f t="shared" si="0"/>
        <v>Lundi</v>
      </c>
      <c r="C42" s="3" t="e">
        <f>INT(#REF!)</f>
        <v>#REF!</v>
      </c>
      <c r="D42" s="4" t="e">
        <f>INT((#REF!-'Relevé corrigé'!C42)*24)&amp;"h"</f>
        <v>#REF!</v>
      </c>
      <c r="E42" s="3" t="e">
        <f>#REF!</f>
        <v>#REF!</v>
      </c>
      <c r="F42" s="43" t="e">
        <f>'Autres transfos'!C42</f>
        <v>#REF!</v>
      </c>
      <c r="G42" s="43">
        <f>SUMIFS(Modèle!$N$2:$N$1009,Modèle!$B$2:$B$1009,$B42,Modèle!$D$2:$D$1009,$D42)</f>
        <v>0</v>
      </c>
      <c r="H42" s="43" t="e">
        <f>'Autres transfos'!D42</f>
        <v>#REF!</v>
      </c>
      <c r="I42" s="43">
        <f>SUMIFS(Modèle!$O$2:$O$1009,Modèle!$B$2:$B$1009,$B42,Modèle!$D$2:$D$1009,$D42)</f>
        <v>0</v>
      </c>
      <c r="J42" s="43" t="e">
        <f>'BC1-3'!S42</f>
        <v>#REF!</v>
      </c>
      <c r="K42" s="43">
        <f>SUMIFS(Modèle!$P$2:$P$1009,Modèle!$B$2:$B$1009,$B42,Modèle!$D$2:$D$1009,$D42)</f>
        <v>0</v>
      </c>
      <c r="L42" s="43" t="e">
        <f>'Autres transfos'!E42</f>
        <v>#REF!</v>
      </c>
      <c r="M42" s="43">
        <f>SUMIFS(Modèle!$R$2:$R$1009,Modèle!$B$2:$B$1009,$B42,Modèle!$D$2:$D$1009,$D42)</f>
        <v>0</v>
      </c>
      <c r="N42" s="43" t="e">
        <f>'Autres transfos'!F42</f>
        <v>#REF!</v>
      </c>
      <c r="O42" s="43">
        <f>SUMIFS(Modèle!$T$2:$T$1009,Modèle!$B$2:$B$1009,$B42,Modèle!$D$2:$D$1009,$D42)</f>
        <v>0</v>
      </c>
      <c r="P42" s="43" t="e">
        <f>'Autres transfos'!G42</f>
        <v>#REF!</v>
      </c>
      <c r="Q42" s="43">
        <f>SUMIFS(Modèle!$S$2:$S$1009,Modèle!$B$2:$B$1009,$B42,Modèle!$D$2:$D$1009,$D42)</f>
        <v>0</v>
      </c>
      <c r="R42" s="43" t="e">
        <f>'Autres transfos'!H42</f>
        <v>#REF!</v>
      </c>
      <c r="S42" s="43" t="e">
        <f>'Autres transfos'!G42+'Autres transfos'!F42+'Autres transfos'!E42+'BC1-3'!S42+'Autres transfos'!D42+'Autres transfos'!C42</f>
        <v>#REF!</v>
      </c>
    </row>
    <row r="43" spans="1:19" x14ac:dyDescent="0.25">
      <c r="A43" s="7">
        <v>42</v>
      </c>
      <c r="B43" s="7" t="str">
        <f t="shared" si="0"/>
        <v>Lundi</v>
      </c>
      <c r="C43" s="3" t="e">
        <f>INT(#REF!)</f>
        <v>#REF!</v>
      </c>
      <c r="D43" s="4" t="e">
        <f>INT((#REF!-'Relevé corrigé'!C43)*24)&amp;"h"</f>
        <v>#REF!</v>
      </c>
      <c r="E43" s="3" t="e">
        <f>#REF!</f>
        <v>#REF!</v>
      </c>
      <c r="F43" s="43" t="e">
        <f>'Autres transfos'!C43</f>
        <v>#REF!</v>
      </c>
      <c r="G43" s="43">
        <f>SUMIFS(Modèle!$N$2:$N$1009,Modèle!$B$2:$B$1009,$B43,Modèle!$D$2:$D$1009,$D43)</f>
        <v>0</v>
      </c>
      <c r="H43" s="43" t="e">
        <f>'Autres transfos'!D43</f>
        <v>#REF!</v>
      </c>
      <c r="I43" s="43">
        <f>SUMIFS(Modèle!$O$2:$O$1009,Modèle!$B$2:$B$1009,$B43,Modèle!$D$2:$D$1009,$D43)</f>
        <v>0</v>
      </c>
      <c r="J43" s="43" t="e">
        <f>'BC1-3'!S43</f>
        <v>#REF!</v>
      </c>
      <c r="K43" s="43">
        <f>SUMIFS(Modèle!$P$2:$P$1009,Modèle!$B$2:$B$1009,$B43,Modèle!$D$2:$D$1009,$D43)</f>
        <v>0</v>
      </c>
      <c r="L43" s="43" t="e">
        <f>'Autres transfos'!E43</f>
        <v>#REF!</v>
      </c>
      <c r="M43" s="43">
        <f>SUMIFS(Modèle!$R$2:$R$1009,Modèle!$B$2:$B$1009,$B43,Modèle!$D$2:$D$1009,$D43)</f>
        <v>0</v>
      </c>
      <c r="N43" s="43" t="e">
        <f>'Autres transfos'!F43</f>
        <v>#REF!</v>
      </c>
      <c r="O43" s="43">
        <f>SUMIFS(Modèle!$T$2:$T$1009,Modèle!$B$2:$B$1009,$B43,Modèle!$D$2:$D$1009,$D43)</f>
        <v>0</v>
      </c>
      <c r="P43" s="43" t="e">
        <f>'Autres transfos'!G43</f>
        <v>#REF!</v>
      </c>
      <c r="Q43" s="43">
        <f>SUMIFS(Modèle!$S$2:$S$1009,Modèle!$B$2:$B$1009,$B43,Modèle!$D$2:$D$1009,$D43)</f>
        <v>0</v>
      </c>
      <c r="R43" s="43" t="e">
        <f>'Autres transfos'!H43</f>
        <v>#REF!</v>
      </c>
      <c r="S43" s="43" t="e">
        <f>'Autres transfos'!G43+'Autres transfos'!F43+'Autres transfos'!E43+'BC1-3'!S43+'Autres transfos'!D43+'Autres transfos'!C43</f>
        <v>#REF!</v>
      </c>
    </row>
    <row r="44" spans="1:19" x14ac:dyDescent="0.25">
      <c r="A44" s="7">
        <v>43</v>
      </c>
      <c r="B44" s="7" t="str">
        <f t="shared" si="0"/>
        <v>Lundi</v>
      </c>
      <c r="C44" s="3" t="e">
        <f>INT(#REF!)</f>
        <v>#REF!</v>
      </c>
      <c r="D44" s="4" t="e">
        <f>INT((#REF!-'Relevé corrigé'!C44)*24)&amp;"h"</f>
        <v>#REF!</v>
      </c>
      <c r="E44" s="3" t="e">
        <f>#REF!</f>
        <v>#REF!</v>
      </c>
      <c r="F44" s="43" t="e">
        <f>'Autres transfos'!C44</f>
        <v>#REF!</v>
      </c>
      <c r="G44" s="43">
        <f>SUMIFS(Modèle!$N$2:$N$1009,Modèle!$B$2:$B$1009,$B44,Modèle!$D$2:$D$1009,$D44)</f>
        <v>0</v>
      </c>
      <c r="H44" s="43" t="e">
        <f>'Autres transfos'!D44</f>
        <v>#REF!</v>
      </c>
      <c r="I44" s="43">
        <f>SUMIFS(Modèle!$O$2:$O$1009,Modèle!$B$2:$B$1009,$B44,Modèle!$D$2:$D$1009,$D44)</f>
        <v>0</v>
      </c>
      <c r="J44" s="43" t="e">
        <f>'BC1-3'!S44</f>
        <v>#REF!</v>
      </c>
      <c r="K44" s="43">
        <f>SUMIFS(Modèle!$P$2:$P$1009,Modèle!$B$2:$B$1009,$B44,Modèle!$D$2:$D$1009,$D44)</f>
        <v>0</v>
      </c>
      <c r="L44" s="43" t="e">
        <f>'Autres transfos'!E44</f>
        <v>#REF!</v>
      </c>
      <c r="M44" s="43">
        <f>SUMIFS(Modèle!$R$2:$R$1009,Modèle!$B$2:$B$1009,$B44,Modèle!$D$2:$D$1009,$D44)</f>
        <v>0</v>
      </c>
      <c r="N44" s="43" t="e">
        <f>'Autres transfos'!F44</f>
        <v>#REF!</v>
      </c>
      <c r="O44" s="43">
        <f>SUMIFS(Modèle!$T$2:$T$1009,Modèle!$B$2:$B$1009,$B44,Modèle!$D$2:$D$1009,$D44)</f>
        <v>0</v>
      </c>
      <c r="P44" s="43" t="e">
        <f>'Autres transfos'!G44</f>
        <v>#REF!</v>
      </c>
      <c r="Q44" s="43">
        <f>SUMIFS(Modèle!$S$2:$S$1009,Modèle!$B$2:$B$1009,$B44,Modèle!$D$2:$D$1009,$D44)</f>
        <v>0</v>
      </c>
      <c r="R44" s="43" t="e">
        <f>'Autres transfos'!H44</f>
        <v>#REF!</v>
      </c>
      <c r="S44" s="43" t="e">
        <f>'Autres transfos'!G44+'Autres transfos'!F44+'Autres transfos'!E44+'BC1-3'!S44+'Autres transfos'!D44+'Autres transfos'!C44</f>
        <v>#REF!</v>
      </c>
    </row>
    <row r="45" spans="1:19" x14ac:dyDescent="0.25">
      <c r="A45" s="7">
        <v>44</v>
      </c>
      <c r="B45" s="7" t="str">
        <f t="shared" si="0"/>
        <v>Lundi</v>
      </c>
      <c r="C45" s="3" t="e">
        <f>INT(#REF!)</f>
        <v>#REF!</v>
      </c>
      <c r="D45" s="4" t="e">
        <f>INT((#REF!-'Relevé corrigé'!C45)*24)&amp;"h"</f>
        <v>#REF!</v>
      </c>
      <c r="E45" s="3" t="e">
        <f>#REF!</f>
        <v>#REF!</v>
      </c>
      <c r="F45" s="43" t="e">
        <f>'Autres transfos'!C45</f>
        <v>#REF!</v>
      </c>
      <c r="G45" s="43">
        <f>SUMIFS(Modèle!$N$2:$N$1009,Modèle!$B$2:$B$1009,$B45,Modèle!$D$2:$D$1009,$D45)</f>
        <v>0</v>
      </c>
      <c r="H45" s="43" t="e">
        <f>'Autres transfos'!D45</f>
        <v>#REF!</v>
      </c>
      <c r="I45" s="43">
        <f>SUMIFS(Modèle!$O$2:$O$1009,Modèle!$B$2:$B$1009,$B45,Modèle!$D$2:$D$1009,$D45)</f>
        <v>0</v>
      </c>
      <c r="J45" s="43" t="e">
        <f>'BC1-3'!S45</f>
        <v>#REF!</v>
      </c>
      <c r="K45" s="43">
        <f>SUMIFS(Modèle!$P$2:$P$1009,Modèle!$B$2:$B$1009,$B45,Modèle!$D$2:$D$1009,$D45)</f>
        <v>0</v>
      </c>
      <c r="L45" s="43" t="e">
        <f>'Autres transfos'!E45</f>
        <v>#REF!</v>
      </c>
      <c r="M45" s="43">
        <f>SUMIFS(Modèle!$R$2:$R$1009,Modèle!$B$2:$B$1009,$B45,Modèle!$D$2:$D$1009,$D45)</f>
        <v>0</v>
      </c>
      <c r="N45" s="43" t="e">
        <f>'Autres transfos'!F45</f>
        <v>#REF!</v>
      </c>
      <c r="O45" s="43">
        <f>SUMIFS(Modèle!$T$2:$T$1009,Modèle!$B$2:$B$1009,$B45,Modèle!$D$2:$D$1009,$D45)</f>
        <v>0</v>
      </c>
      <c r="P45" s="43" t="e">
        <f>'Autres transfos'!G45</f>
        <v>#REF!</v>
      </c>
      <c r="Q45" s="43">
        <f>SUMIFS(Modèle!$S$2:$S$1009,Modèle!$B$2:$B$1009,$B45,Modèle!$D$2:$D$1009,$D45)</f>
        <v>0</v>
      </c>
      <c r="R45" s="43" t="e">
        <f>'Autres transfos'!H45</f>
        <v>#REF!</v>
      </c>
      <c r="S45" s="43" t="e">
        <f>'Autres transfos'!G45+'Autres transfos'!F45+'Autres transfos'!E45+'BC1-3'!S45+'Autres transfos'!D45+'Autres transfos'!C45</f>
        <v>#REF!</v>
      </c>
    </row>
    <row r="46" spans="1:19" x14ac:dyDescent="0.25">
      <c r="A46" s="7">
        <v>45</v>
      </c>
      <c r="B46" s="7" t="str">
        <f t="shared" si="0"/>
        <v>Lundi</v>
      </c>
      <c r="C46" s="3" t="e">
        <f>INT(#REF!)</f>
        <v>#REF!</v>
      </c>
      <c r="D46" s="4" t="e">
        <f>INT((#REF!-'Relevé corrigé'!C46)*24)&amp;"h"</f>
        <v>#REF!</v>
      </c>
      <c r="E46" s="3" t="e">
        <f>#REF!</f>
        <v>#REF!</v>
      </c>
      <c r="F46" s="43" t="e">
        <f>'Autres transfos'!C46</f>
        <v>#REF!</v>
      </c>
      <c r="G46" s="43">
        <f>SUMIFS(Modèle!$N$2:$N$1009,Modèle!$B$2:$B$1009,$B46,Modèle!$D$2:$D$1009,$D46)</f>
        <v>0</v>
      </c>
      <c r="H46" s="43" t="e">
        <f>'Autres transfos'!D46</f>
        <v>#REF!</v>
      </c>
      <c r="I46" s="43">
        <f>SUMIFS(Modèle!$O$2:$O$1009,Modèle!$B$2:$B$1009,$B46,Modèle!$D$2:$D$1009,$D46)</f>
        <v>0</v>
      </c>
      <c r="J46" s="43" t="e">
        <f>'BC1-3'!S46</f>
        <v>#REF!</v>
      </c>
      <c r="K46" s="43">
        <f>SUMIFS(Modèle!$P$2:$P$1009,Modèle!$B$2:$B$1009,$B46,Modèle!$D$2:$D$1009,$D46)</f>
        <v>0</v>
      </c>
      <c r="L46" s="43" t="e">
        <f>'Autres transfos'!E46</f>
        <v>#REF!</v>
      </c>
      <c r="M46" s="43">
        <f>SUMIFS(Modèle!$R$2:$R$1009,Modèle!$B$2:$B$1009,$B46,Modèle!$D$2:$D$1009,$D46)</f>
        <v>0</v>
      </c>
      <c r="N46" s="43" t="e">
        <f>'Autres transfos'!F46</f>
        <v>#REF!</v>
      </c>
      <c r="O46" s="43">
        <f>SUMIFS(Modèle!$T$2:$T$1009,Modèle!$B$2:$B$1009,$B46,Modèle!$D$2:$D$1009,$D46)</f>
        <v>0</v>
      </c>
      <c r="P46" s="43" t="e">
        <f>'Autres transfos'!G46</f>
        <v>#REF!</v>
      </c>
      <c r="Q46" s="43">
        <f>SUMIFS(Modèle!$S$2:$S$1009,Modèle!$B$2:$B$1009,$B46,Modèle!$D$2:$D$1009,$D46)</f>
        <v>0</v>
      </c>
      <c r="R46" s="43" t="e">
        <f>'Autres transfos'!H46</f>
        <v>#REF!</v>
      </c>
      <c r="S46" s="43" t="e">
        <f>'Autres transfos'!G46+'Autres transfos'!F46+'Autres transfos'!E46+'BC1-3'!S46+'Autres transfos'!D46+'Autres transfos'!C46</f>
        <v>#REF!</v>
      </c>
    </row>
    <row r="47" spans="1:19" x14ac:dyDescent="0.25">
      <c r="A47" s="7">
        <v>46</v>
      </c>
      <c r="B47" s="7" t="str">
        <f t="shared" si="0"/>
        <v>Lundi</v>
      </c>
      <c r="C47" s="3" t="e">
        <f>INT(#REF!)</f>
        <v>#REF!</v>
      </c>
      <c r="D47" s="4" t="e">
        <f>INT((#REF!-'Relevé corrigé'!C47)*24)&amp;"h"</f>
        <v>#REF!</v>
      </c>
      <c r="E47" s="3" t="e">
        <f>#REF!</f>
        <v>#REF!</v>
      </c>
      <c r="F47" s="43" t="e">
        <f>'Autres transfos'!C47</f>
        <v>#REF!</v>
      </c>
      <c r="G47" s="43">
        <f>SUMIFS(Modèle!$N$2:$N$1009,Modèle!$B$2:$B$1009,$B47,Modèle!$D$2:$D$1009,$D47)</f>
        <v>0</v>
      </c>
      <c r="H47" s="43" t="e">
        <f>'Autres transfos'!D47</f>
        <v>#REF!</v>
      </c>
      <c r="I47" s="43">
        <f>SUMIFS(Modèle!$O$2:$O$1009,Modèle!$B$2:$B$1009,$B47,Modèle!$D$2:$D$1009,$D47)</f>
        <v>0</v>
      </c>
      <c r="J47" s="43" t="e">
        <f>'BC1-3'!S47</f>
        <v>#REF!</v>
      </c>
      <c r="K47" s="43">
        <f>SUMIFS(Modèle!$P$2:$P$1009,Modèle!$B$2:$B$1009,$B47,Modèle!$D$2:$D$1009,$D47)</f>
        <v>0</v>
      </c>
      <c r="L47" s="43" t="e">
        <f>'Autres transfos'!E47</f>
        <v>#REF!</v>
      </c>
      <c r="M47" s="43">
        <f>SUMIFS(Modèle!$R$2:$R$1009,Modèle!$B$2:$B$1009,$B47,Modèle!$D$2:$D$1009,$D47)</f>
        <v>0</v>
      </c>
      <c r="N47" s="43" t="e">
        <f>'Autres transfos'!F47</f>
        <v>#REF!</v>
      </c>
      <c r="O47" s="43">
        <f>SUMIFS(Modèle!$T$2:$T$1009,Modèle!$B$2:$B$1009,$B47,Modèle!$D$2:$D$1009,$D47)</f>
        <v>0</v>
      </c>
      <c r="P47" s="43" t="e">
        <f>'Autres transfos'!G47</f>
        <v>#REF!</v>
      </c>
      <c r="Q47" s="43">
        <f>SUMIFS(Modèle!$S$2:$S$1009,Modèle!$B$2:$B$1009,$B47,Modèle!$D$2:$D$1009,$D47)</f>
        <v>0</v>
      </c>
      <c r="R47" s="43" t="e">
        <f>'Autres transfos'!H47</f>
        <v>#REF!</v>
      </c>
      <c r="S47" s="43" t="e">
        <f>'Autres transfos'!G47+'Autres transfos'!F47+'Autres transfos'!E47+'BC1-3'!S47+'Autres transfos'!D47+'Autres transfos'!C47</f>
        <v>#REF!</v>
      </c>
    </row>
    <row r="48" spans="1:19" x14ac:dyDescent="0.25">
      <c r="A48" s="7">
        <v>47</v>
      </c>
      <c r="B48" s="7" t="str">
        <f t="shared" si="0"/>
        <v>Lundi</v>
      </c>
      <c r="C48" s="3" t="e">
        <f>INT(#REF!)</f>
        <v>#REF!</v>
      </c>
      <c r="D48" s="4" t="e">
        <f>INT((#REF!-'Relevé corrigé'!C48)*24)&amp;"h"</f>
        <v>#REF!</v>
      </c>
      <c r="E48" s="3" t="e">
        <f>#REF!</f>
        <v>#REF!</v>
      </c>
      <c r="F48" s="43" t="e">
        <f>'Autres transfos'!C48</f>
        <v>#REF!</v>
      </c>
      <c r="G48" s="43">
        <f>SUMIFS(Modèle!$N$2:$N$1009,Modèle!$B$2:$B$1009,$B48,Modèle!$D$2:$D$1009,$D48)</f>
        <v>0</v>
      </c>
      <c r="H48" s="43" t="e">
        <f>'Autres transfos'!D48</f>
        <v>#REF!</v>
      </c>
      <c r="I48" s="43">
        <f>SUMIFS(Modèle!$O$2:$O$1009,Modèle!$B$2:$B$1009,$B48,Modèle!$D$2:$D$1009,$D48)</f>
        <v>0</v>
      </c>
      <c r="J48" s="43" t="e">
        <f>'BC1-3'!S48</f>
        <v>#REF!</v>
      </c>
      <c r="K48" s="43">
        <f>SUMIFS(Modèle!$P$2:$P$1009,Modèle!$B$2:$B$1009,$B48,Modèle!$D$2:$D$1009,$D48)</f>
        <v>0</v>
      </c>
      <c r="L48" s="43" t="e">
        <f>'Autres transfos'!E48</f>
        <v>#REF!</v>
      </c>
      <c r="M48" s="43">
        <f>SUMIFS(Modèle!$R$2:$R$1009,Modèle!$B$2:$B$1009,$B48,Modèle!$D$2:$D$1009,$D48)</f>
        <v>0</v>
      </c>
      <c r="N48" s="43" t="e">
        <f>'Autres transfos'!F48</f>
        <v>#REF!</v>
      </c>
      <c r="O48" s="43">
        <f>SUMIFS(Modèle!$T$2:$T$1009,Modèle!$B$2:$B$1009,$B48,Modèle!$D$2:$D$1009,$D48)</f>
        <v>0</v>
      </c>
      <c r="P48" s="43" t="e">
        <f>'Autres transfos'!G48</f>
        <v>#REF!</v>
      </c>
      <c r="Q48" s="43">
        <f>SUMIFS(Modèle!$S$2:$S$1009,Modèle!$B$2:$B$1009,$B48,Modèle!$D$2:$D$1009,$D48)</f>
        <v>0</v>
      </c>
      <c r="R48" s="43" t="e">
        <f>'Autres transfos'!H48</f>
        <v>#REF!</v>
      </c>
      <c r="S48" s="43" t="e">
        <f>'Autres transfos'!G48+'Autres transfos'!F48+'Autres transfos'!E48+'BC1-3'!S48+'Autres transfos'!D48+'Autres transfos'!C48</f>
        <v>#REF!</v>
      </c>
    </row>
    <row r="49" spans="1:19" x14ac:dyDescent="0.25">
      <c r="A49" s="7">
        <v>48</v>
      </c>
      <c r="B49" s="7" t="str">
        <f t="shared" si="0"/>
        <v>Lundi</v>
      </c>
      <c r="C49" s="3" t="e">
        <f>INT(#REF!)</f>
        <v>#REF!</v>
      </c>
      <c r="D49" s="4" t="e">
        <f>INT((#REF!-'Relevé corrigé'!C49)*24)&amp;"h"</f>
        <v>#REF!</v>
      </c>
      <c r="E49" s="3" t="e">
        <f>#REF!</f>
        <v>#REF!</v>
      </c>
      <c r="F49" s="43" t="e">
        <f>'Autres transfos'!C49</f>
        <v>#REF!</v>
      </c>
      <c r="G49" s="43">
        <f>SUMIFS(Modèle!$N$2:$N$1009,Modèle!$B$2:$B$1009,$B49,Modèle!$D$2:$D$1009,$D49)</f>
        <v>0</v>
      </c>
      <c r="H49" s="43" t="e">
        <f>'Autres transfos'!D49</f>
        <v>#REF!</v>
      </c>
      <c r="I49" s="43">
        <f>SUMIFS(Modèle!$O$2:$O$1009,Modèle!$B$2:$B$1009,$B49,Modèle!$D$2:$D$1009,$D49)</f>
        <v>0</v>
      </c>
      <c r="J49" s="43" t="e">
        <f>'BC1-3'!S49</f>
        <v>#REF!</v>
      </c>
      <c r="K49" s="43">
        <f>SUMIFS(Modèle!$P$2:$P$1009,Modèle!$B$2:$B$1009,$B49,Modèle!$D$2:$D$1009,$D49)</f>
        <v>0</v>
      </c>
      <c r="L49" s="43" t="e">
        <f>'Autres transfos'!E49</f>
        <v>#REF!</v>
      </c>
      <c r="M49" s="43">
        <f>SUMIFS(Modèle!$R$2:$R$1009,Modèle!$B$2:$B$1009,$B49,Modèle!$D$2:$D$1009,$D49)</f>
        <v>0</v>
      </c>
      <c r="N49" s="43" t="e">
        <f>'Autres transfos'!F49</f>
        <v>#REF!</v>
      </c>
      <c r="O49" s="43">
        <f>SUMIFS(Modèle!$T$2:$T$1009,Modèle!$B$2:$B$1009,$B49,Modèle!$D$2:$D$1009,$D49)</f>
        <v>0</v>
      </c>
      <c r="P49" s="43" t="e">
        <f>'Autres transfos'!G49</f>
        <v>#REF!</v>
      </c>
      <c r="Q49" s="43">
        <f>SUMIFS(Modèle!$S$2:$S$1009,Modèle!$B$2:$B$1009,$B49,Modèle!$D$2:$D$1009,$D49)</f>
        <v>0</v>
      </c>
      <c r="R49" s="43" t="e">
        <f>'Autres transfos'!H49</f>
        <v>#REF!</v>
      </c>
      <c r="S49" s="43" t="e">
        <f>'Autres transfos'!G49+'Autres transfos'!F49+'Autres transfos'!E49+'BC1-3'!S49+'Autres transfos'!D49+'Autres transfos'!C49</f>
        <v>#REF!</v>
      </c>
    </row>
    <row r="50" spans="1:19" x14ac:dyDescent="0.25">
      <c r="A50" s="7">
        <v>49</v>
      </c>
      <c r="B50" s="7" t="str">
        <f t="shared" si="0"/>
        <v>Lundi</v>
      </c>
      <c r="C50" s="3" t="e">
        <f>INT(#REF!)</f>
        <v>#REF!</v>
      </c>
      <c r="D50" s="4" t="e">
        <f>INT((#REF!-'Relevé corrigé'!C50)*24)&amp;"h"</f>
        <v>#REF!</v>
      </c>
      <c r="E50" s="3" t="e">
        <f>#REF!</f>
        <v>#REF!</v>
      </c>
      <c r="F50" s="43" t="e">
        <f>'Autres transfos'!C50</f>
        <v>#REF!</v>
      </c>
      <c r="G50" s="43">
        <f>SUMIFS(Modèle!$N$2:$N$1009,Modèle!$B$2:$B$1009,$B50,Modèle!$D$2:$D$1009,$D50)</f>
        <v>0</v>
      </c>
      <c r="H50" s="43" t="e">
        <f>'Autres transfos'!D50</f>
        <v>#REF!</v>
      </c>
      <c r="I50" s="43">
        <f>SUMIFS(Modèle!$O$2:$O$1009,Modèle!$B$2:$B$1009,$B50,Modèle!$D$2:$D$1009,$D50)</f>
        <v>0</v>
      </c>
      <c r="J50" s="43" t="e">
        <f>'BC1-3'!S50</f>
        <v>#REF!</v>
      </c>
      <c r="K50" s="43">
        <f>SUMIFS(Modèle!$P$2:$P$1009,Modèle!$B$2:$B$1009,$B50,Modèle!$D$2:$D$1009,$D50)</f>
        <v>0</v>
      </c>
      <c r="L50" s="43" t="e">
        <f>'Autres transfos'!E50</f>
        <v>#REF!</v>
      </c>
      <c r="M50" s="43">
        <f>SUMIFS(Modèle!$R$2:$R$1009,Modèle!$B$2:$B$1009,$B50,Modèle!$D$2:$D$1009,$D50)</f>
        <v>0</v>
      </c>
      <c r="N50" s="43" t="e">
        <f>'Autres transfos'!F50</f>
        <v>#REF!</v>
      </c>
      <c r="O50" s="43">
        <f>SUMIFS(Modèle!$T$2:$T$1009,Modèle!$B$2:$B$1009,$B50,Modèle!$D$2:$D$1009,$D50)</f>
        <v>0</v>
      </c>
      <c r="P50" s="43" t="e">
        <f>'Autres transfos'!G50</f>
        <v>#REF!</v>
      </c>
      <c r="Q50" s="43">
        <f>SUMIFS(Modèle!$S$2:$S$1009,Modèle!$B$2:$B$1009,$B50,Modèle!$D$2:$D$1009,$D50)</f>
        <v>0</v>
      </c>
      <c r="R50" s="43" t="e">
        <f>'Autres transfos'!H50</f>
        <v>#REF!</v>
      </c>
      <c r="S50" s="43" t="e">
        <f>'Autres transfos'!G50+'Autres transfos'!F50+'Autres transfos'!E50+'BC1-3'!S50+'Autres transfos'!D50+'Autres transfos'!C50</f>
        <v>#REF!</v>
      </c>
    </row>
    <row r="51" spans="1:19" x14ac:dyDescent="0.25">
      <c r="A51" s="7">
        <v>50</v>
      </c>
      <c r="B51" s="7" t="str">
        <f t="shared" si="0"/>
        <v>Lundi</v>
      </c>
      <c r="C51" s="3" t="e">
        <f>INT(#REF!)</f>
        <v>#REF!</v>
      </c>
      <c r="D51" s="4" t="e">
        <f>INT((#REF!-'Relevé corrigé'!C51)*24)&amp;"h"</f>
        <v>#REF!</v>
      </c>
      <c r="E51" s="3" t="e">
        <f>#REF!</f>
        <v>#REF!</v>
      </c>
      <c r="F51" s="43" t="e">
        <f>'Autres transfos'!C51</f>
        <v>#REF!</v>
      </c>
      <c r="G51" s="43">
        <f>SUMIFS(Modèle!$N$2:$N$1009,Modèle!$B$2:$B$1009,$B51,Modèle!$D$2:$D$1009,$D51)</f>
        <v>0</v>
      </c>
      <c r="H51" s="43" t="e">
        <f>'Autres transfos'!D51</f>
        <v>#REF!</v>
      </c>
      <c r="I51" s="43">
        <f>SUMIFS(Modèle!$O$2:$O$1009,Modèle!$B$2:$B$1009,$B51,Modèle!$D$2:$D$1009,$D51)</f>
        <v>0</v>
      </c>
      <c r="J51" s="43" t="e">
        <f>'BC1-3'!S51</f>
        <v>#REF!</v>
      </c>
      <c r="K51" s="43">
        <f>SUMIFS(Modèle!$P$2:$P$1009,Modèle!$B$2:$B$1009,$B51,Modèle!$D$2:$D$1009,$D51)</f>
        <v>0</v>
      </c>
      <c r="L51" s="43" t="e">
        <f>'Autres transfos'!E51</f>
        <v>#REF!</v>
      </c>
      <c r="M51" s="43">
        <f>SUMIFS(Modèle!$R$2:$R$1009,Modèle!$B$2:$B$1009,$B51,Modèle!$D$2:$D$1009,$D51)</f>
        <v>0</v>
      </c>
      <c r="N51" s="43" t="e">
        <f>'Autres transfos'!F51</f>
        <v>#REF!</v>
      </c>
      <c r="O51" s="43">
        <f>SUMIFS(Modèle!$T$2:$T$1009,Modèle!$B$2:$B$1009,$B51,Modèle!$D$2:$D$1009,$D51)</f>
        <v>0</v>
      </c>
      <c r="P51" s="43" t="e">
        <f>'Autres transfos'!G51</f>
        <v>#REF!</v>
      </c>
      <c r="Q51" s="43">
        <f>SUMIFS(Modèle!$S$2:$S$1009,Modèle!$B$2:$B$1009,$B51,Modèle!$D$2:$D$1009,$D51)</f>
        <v>0</v>
      </c>
      <c r="R51" s="43" t="e">
        <f>'Autres transfos'!H51</f>
        <v>#REF!</v>
      </c>
      <c r="S51" s="43" t="e">
        <f>'Autres transfos'!G51+'Autres transfos'!F51+'Autres transfos'!E51+'BC1-3'!S51+'Autres transfos'!D51+'Autres transfos'!C51</f>
        <v>#REF!</v>
      </c>
    </row>
    <row r="52" spans="1:19" x14ac:dyDescent="0.25">
      <c r="A52" s="7">
        <v>51</v>
      </c>
      <c r="B52" s="7" t="str">
        <f t="shared" si="0"/>
        <v>Lundi</v>
      </c>
      <c r="C52" s="3" t="e">
        <f>INT(#REF!)</f>
        <v>#REF!</v>
      </c>
      <c r="D52" s="4" t="e">
        <f>INT((#REF!-'Relevé corrigé'!C52)*24)&amp;"h"</f>
        <v>#REF!</v>
      </c>
      <c r="E52" s="3" t="e">
        <f>#REF!</f>
        <v>#REF!</v>
      </c>
      <c r="F52" s="43" t="e">
        <f>'Autres transfos'!C52</f>
        <v>#REF!</v>
      </c>
      <c r="G52" s="43">
        <f>SUMIFS(Modèle!$N$2:$N$1009,Modèle!$B$2:$B$1009,$B52,Modèle!$D$2:$D$1009,$D52)</f>
        <v>0</v>
      </c>
      <c r="H52" s="43" t="e">
        <f>'Autres transfos'!D52</f>
        <v>#REF!</v>
      </c>
      <c r="I52" s="43">
        <f>SUMIFS(Modèle!$O$2:$O$1009,Modèle!$B$2:$B$1009,$B52,Modèle!$D$2:$D$1009,$D52)</f>
        <v>0</v>
      </c>
      <c r="J52" s="43" t="e">
        <f>'BC1-3'!S52</f>
        <v>#REF!</v>
      </c>
      <c r="K52" s="43">
        <f>SUMIFS(Modèle!$P$2:$P$1009,Modèle!$B$2:$B$1009,$B52,Modèle!$D$2:$D$1009,$D52)</f>
        <v>0</v>
      </c>
      <c r="L52" s="43" t="e">
        <f>'Autres transfos'!E52</f>
        <v>#REF!</v>
      </c>
      <c r="M52" s="43">
        <f>SUMIFS(Modèle!$R$2:$R$1009,Modèle!$B$2:$B$1009,$B52,Modèle!$D$2:$D$1009,$D52)</f>
        <v>0</v>
      </c>
      <c r="N52" s="43" t="e">
        <f>'Autres transfos'!F52</f>
        <v>#REF!</v>
      </c>
      <c r="O52" s="43">
        <f>SUMIFS(Modèle!$T$2:$T$1009,Modèle!$B$2:$B$1009,$B52,Modèle!$D$2:$D$1009,$D52)</f>
        <v>0</v>
      </c>
      <c r="P52" s="43" t="e">
        <f>'Autres transfos'!G52</f>
        <v>#REF!</v>
      </c>
      <c r="Q52" s="43">
        <f>SUMIFS(Modèle!$S$2:$S$1009,Modèle!$B$2:$B$1009,$B52,Modèle!$D$2:$D$1009,$D52)</f>
        <v>0</v>
      </c>
      <c r="R52" s="43" t="e">
        <f>'Autres transfos'!H52</f>
        <v>#REF!</v>
      </c>
      <c r="S52" s="43" t="e">
        <f>'Autres transfos'!G52+'Autres transfos'!F52+'Autres transfos'!E52+'BC1-3'!S52+'Autres transfos'!D52+'Autres transfos'!C52</f>
        <v>#REF!</v>
      </c>
    </row>
    <row r="53" spans="1:19" x14ac:dyDescent="0.25">
      <c r="A53" s="7">
        <v>52</v>
      </c>
      <c r="B53" s="7" t="str">
        <f t="shared" si="0"/>
        <v>Lundi</v>
      </c>
      <c r="C53" s="3" t="e">
        <f>INT(#REF!)</f>
        <v>#REF!</v>
      </c>
      <c r="D53" s="4" t="e">
        <f>INT((#REF!-'Relevé corrigé'!C53)*24)&amp;"h"</f>
        <v>#REF!</v>
      </c>
      <c r="E53" s="3" t="e">
        <f>#REF!</f>
        <v>#REF!</v>
      </c>
      <c r="F53" s="43" t="e">
        <f>'Autres transfos'!C53</f>
        <v>#REF!</v>
      </c>
      <c r="G53" s="43">
        <f>SUMIFS(Modèle!$N$2:$N$1009,Modèle!$B$2:$B$1009,$B53,Modèle!$D$2:$D$1009,$D53)</f>
        <v>0</v>
      </c>
      <c r="H53" s="43" t="e">
        <f>'Autres transfos'!D53</f>
        <v>#REF!</v>
      </c>
      <c r="I53" s="43">
        <f>SUMIFS(Modèle!$O$2:$O$1009,Modèle!$B$2:$B$1009,$B53,Modèle!$D$2:$D$1009,$D53)</f>
        <v>0</v>
      </c>
      <c r="J53" s="43" t="e">
        <f>'BC1-3'!S53</f>
        <v>#REF!</v>
      </c>
      <c r="K53" s="43">
        <f>SUMIFS(Modèle!$P$2:$P$1009,Modèle!$B$2:$B$1009,$B53,Modèle!$D$2:$D$1009,$D53)</f>
        <v>0</v>
      </c>
      <c r="L53" s="43" t="e">
        <f>'Autres transfos'!E53</f>
        <v>#REF!</v>
      </c>
      <c r="M53" s="43">
        <f>SUMIFS(Modèle!$R$2:$R$1009,Modèle!$B$2:$B$1009,$B53,Modèle!$D$2:$D$1009,$D53)</f>
        <v>0</v>
      </c>
      <c r="N53" s="43" t="e">
        <f>'Autres transfos'!F53</f>
        <v>#REF!</v>
      </c>
      <c r="O53" s="43">
        <f>SUMIFS(Modèle!$T$2:$T$1009,Modèle!$B$2:$B$1009,$B53,Modèle!$D$2:$D$1009,$D53)</f>
        <v>0</v>
      </c>
      <c r="P53" s="43" t="e">
        <f>'Autres transfos'!G53</f>
        <v>#REF!</v>
      </c>
      <c r="Q53" s="43">
        <f>SUMIFS(Modèle!$S$2:$S$1009,Modèle!$B$2:$B$1009,$B53,Modèle!$D$2:$D$1009,$D53)</f>
        <v>0</v>
      </c>
      <c r="R53" s="43" t="e">
        <f>'Autres transfos'!H53</f>
        <v>#REF!</v>
      </c>
      <c r="S53" s="43" t="e">
        <f>'Autres transfos'!G53+'Autres transfos'!F53+'Autres transfos'!E53+'BC1-3'!S53+'Autres transfos'!D53+'Autres transfos'!C53</f>
        <v>#REF!</v>
      </c>
    </row>
    <row r="54" spans="1:19" x14ac:dyDescent="0.25">
      <c r="A54" s="7">
        <v>53</v>
      </c>
      <c r="B54" s="7" t="str">
        <f t="shared" si="0"/>
        <v>Lundi</v>
      </c>
      <c r="C54" s="3" t="e">
        <f>INT(#REF!)</f>
        <v>#REF!</v>
      </c>
      <c r="D54" s="4" t="e">
        <f>INT((#REF!-'Relevé corrigé'!C54)*24)&amp;"h"</f>
        <v>#REF!</v>
      </c>
      <c r="E54" s="3" t="e">
        <f>#REF!</f>
        <v>#REF!</v>
      </c>
      <c r="F54" s="43" t="e">
        <f>'Autres transfos'!C54</f>
        <v>#REF!</v>
      </c>
      <c r="G54" s="43">
        <f>SUMIFS(Modèle!$N$2:$N$1009,Modèle!$B$2:$B$1009,$B54,Modèle!$D$2:$D$1009,$D54)</f>
        <v>0</v>
      </c>
      <c r="H54" s="43" t="e">
        <f>'Autres transfos'!D54</f>
        <v>#REF!</v>
      </c>
      <c r="I54" s="43">
        <f>SUMIFS(Modèle!$O$2:$O$1009,Modèle!$B$2:$B$1009,$B54,Modèle!$D$2:$D$1009,$D54)</f>
        <v>0</v>
      </c>
      <c r="J54" s="43" t="e">
        <f>'BC1-3'!S54</f>
        <v>#REF!</v>
      </c>
      <c r="K54" s="43">
        <f>SUMIFS(Modèle!$P$2:$P$1009,Modèle!$B$2:$B$1009,$B54,Modèle!$D$2:$D$1009,$D54)</f>
        <v>0</v>
      </c>
      <c r="L54" s="43" t="e">
        <f>'Autres transfos'!E54</f>
        <v>#REF!</v>
      </c>
      <c r="M54" s="43">
        <f>SUMIFS(Modèle!$R$2:$R$1009,Modèle!$B$2:$B$1009,$B54,Modèle!$D$2:$D$1009,$D54)</f>
        <v>0</v>
      </c>
      <c r="N54" s="43" t="e">
        <f>'Autres transfos'!F54</f>
        <v>#REF!</v>
      </c>
      <c r="O54" s="43">
        <f>SUMIFS(Modèle!$T$2:$T$1009,Modèle!$B$2:$B$1009,$B54,Modèle!$D$2:$D$1009,$D54)</f>
        <v>0</v>
      </c>
      <c r="P54" s="43" t="e">
        <f>'Autres transfos'!G54</f>
        <v>#REF!</v>
      </c>
      <c r="Q54" s="43">
        <f>SUMIFS(Modèle!$S$2:$S$1009,Modèle!$B$2:$B$1009,$B54,Modèle!$D$2:$D$1009,$D54)</f>
        <v>0</v>
      </c>
      <c r="R54" s="43" t="e">
        <f>'Autres transfos'!H54</f>
        <v>#REF!</v>
      </c>
      <c r="S54" s="43" t="e">
        <f>'Autres transfos'!G54+'Autres transfos'!F54+'Autres transfos'!E54+'BC1-3'!S54+'Autres transfos'!D54+'Autres transfos'!C54</f>
        <v>#REF!</v>
      </c>
    </row>
    <row r="55" spans="1:19" x14ac:dyDescent="0.25">
      <c r="A55" s="7">
        <v>54</v>
      </c>
      <c r="B55" s="7" t="str">
        <f t="shared" si="0"/>
        <v>Lundi</v>
      </c>
      <c r="C55" s="3" t="e">
        <f>INT(#REF!)</f>
        <v>#REF!</v>
      </c>
      <c r="D55" s="4" t="e">
        <f>INT((#REF!-'Relevé corrigé'!C55)*24)&amp;"h"</f>
        <v>#REF!</v>
      </c>
      <c r="E55" s="3" t="e">
        <f>#REF!</f>
        <v>#REF!</v>
      </c>
      <c r="F55" s="43" t="e">
        <f>'Autres transfos'!C55</f>
        <v>#REF!</v>
      </c>
      <c r="G55" s="43">
        <f>SUMIFS(Modèle!$N$2:$N$1009,Modèle!$B$2:$B$1009,$B55,Modèle!$D$2:$D$1009,$D55)</f>
        <v>0</v>
      </c>
      <c r="H55" s="43" t="e">
        <f>'Autres transfos'!D55</f>
        <v>#REF!</v>
      </c>
      <c r="I55" s="43">
        <f>SUMIFS(Modèle!$O$2:$O$1009,Modèle!$B$2:$B$1009,$B55,Modèle!$D$2:$D$1009,$D55)</f>
        <v>0</v>
      </c>
      <c r="J55" s="43" t="e">
        <f>'BC1-3'!S55</f>
        <v>#REF!</v>
      </c>
      <c r="K55" s="43">
        <f>SUMIFS(Modèle!$P$2:$P$1009,Modèle!$B$2:$B$1009,$B55,Modèle!$D$2:$D$1009,$D55)</f>
        <v>0</v>
      </c>
      <c r="L55" s="43" t="e">
        <f>'Autres transfos'!E55</f>
        <v>#REF!</v>
      </c>
      <c r="M55" s="43">
        <f>SUMIFS(Modèle!$R$2:$R$1009,Modèle!$B$2:$B$1009,$B55,Modèle!$D$2:$D$1009,$D55)</f>
        <v>0</v>
      </c>
      <c r="N55" s="43" t="e">
        <f>'Autres transfos'!F55</f>
        <v>#REF!</v>
      </c>
      <c r="O55" s="43">
        <f>SUMIFS(Modèle!$T$2:$T$1009,Modèle!$B$2:$B$1009,$B55,Modèle!$D$2:$D$1009,$D55)</f>
        <v>0</v>
      </c>
      <c r="P55" s="43" t="e">
        <f>'Autres transfos'!G55</f>
        <v>#REF!</v>
      </c>
      <c r="Q55" s="43">
        <f>SUMIFS(Modèle!$S$2:$S$1009,Modèle!$B$2:$B$1009,$B55,Modèle!$D$2:$D$1009,$D55)</f>
        <v>0</v>
      </c>
      <c r="R55" s="43" t="e">
        <f>'Autres transfos'!H55</f>
        <v>#REF!</v>
      </c>
      <c r="S55" s="43" t="e">
        <f>'Autres transfos'!G55+'Autres transfos'!F55+'Autres transfos'!E55+'BC1-3'!S55+'Autres transfos'!D55+'Autres transfos'!C55</f>
        <v>#REF!</v>
      </c>
    </row>
    <row r="56" spans="1:19" x14ac:dyDescent="0.25">
      <c r="A56" s="7">
        <v>55</v>
      </c>
      <c r="B56" s="7" t="str">
        <f t="shared" si="0"/>
        <v>Lundi</v>
      </c>
      <c r="C56" s="3" t="e">
        <f>INT(#REF!)</f>
        <v>#REF!</v>
      </c>
      <c r="D56" s="4" t="e">
        <f>INT((#REF!-'Relevé corrigé'!C56)*24)&amp;"h"</f>
        <v>#REF!</v>
      </c>
      <c r="E56" s="3" t="e">
        <f>#REF!</f>
        <v>#REF!</v>
      </c>
      <c r="F56" s="43" t="e">
        <f>'Autres transfos'!C56</f>
        <v>#REF!</v>
      </c>
      <c r="G56" s="43">
        <f>SUMIFS(Modèle!$N$2:$N$1009,Modèle!$B$2:$B$1009,$B56,Modèle!$D$2:$D$1009,$D56)</f>
        <v>0</v>
      </c>
      <c r="H56" s="43" t="e">
        <f>'Autres transfos'!D56</f>
        <v>#REF!</v>
      </c>
      <c r="I56" s="43">
        <f>SUMIFS(Modèle!$O$2:$O$1009,Modèle!$B$2:$B$1009,$B56,Modèle!$D$2:$D$1009,$D56)</f>
        <v>0</v>
      </c>
      <c r="J56" s="43" t="e">
        <f>'BC1-3'!S56</f>
        <v>#REF!</v>
      </c>
      <c r="K56" s="43">
        <f>SUMIFS(Modèle!$P$2:$P$1009,Modèle!$B$2:$B$1009,$B56,Modèle!$D$2:$D$1009,$D56)</f>
        <v>0</v>
      </c>
      <c r="L56" s="43" t="e">
        <f>'Autres transfos'!E56</f>
        <v>#REF!</v>
      </c>
      <c r="M56" s="43">
        <f>SUMIFS(Modèle!$R$2:$R$1009,Modèle!$B$2:$B$1009,$B56,Modèle!$D$2:$D$1009,$D56)</f>
        <v>0</v>
      </c>
      <c r="N56" s="43" t="e">
        <f>'Autres transfos'!F56</f>
        <v>#REF!</v>
      </c>
      <c r="O56" s="43">
        <f>SUMIFS(Modèle!$T$2:$T$1009,Modèle!$B$2:$B$1009,$B56,Modèle!$D$2:$D$1009,$D56)</f>
        <v>0</v>
      </c>
      <c r="P56" s="43" t="e">
        <f>'Autres transfos'!G56</f>
        <v>#REF!</v>
      </c>
      <c r="Q56" s="43">
        <f>SUMIFS(Modèle!$S$2:$S$1009,Modèle!$B$2:$B$1009,$B56,Modèle!$D$2:$D$1009,$D56)</f>
        <v>0</v>
      </c>
      <c r="R56" s="43" t="e">
        <f>'Autres transfos'!H56</f>
        <v>#REF!</v>
      </c>
      <c r="S56" s="43" t="e">
        <f>'Autres transfos'!G56+'Autres transfos'!F56+'Autres transfos'!E56+'BC1-3'!S56+'Autres transfos'!D56+'Autres transfos'!C56</f>
        <v>#REF!</v>
      </c>
    </row>
    <row r="57" spans="1:19" x14ac:dyDescent="0.25">
      <c r="A57" s="7">
        <v>56</v>
      </c>
      <c r="B57" s="7" t="str">
        <f t="shared" si="0"/>
        <v>Lundi</v>
      </c>
      <c r="C57" s="3" t="e">
        <f>INT(#REF!)</f>
        <v>#REF!</v>
      </c>
      <c r="D57" s="4" t="e">
        <f>INT((#REF!-'Relevé corrigé'!C57)*24)&amp;"h"</f>
        <v>#REF!</v>
      </c>
      <c r="E57" s="3" t="e">
        <f>#REF!</f>
        <v>#REF!</v>
      </c>
      <c r="F57" s="43" t="e">
        <f>'Autres transfos'!C57</f>
        <v>#REF!</v>
      </c>
      <c r="G57" s="43">
        <f>SUMIFS(Modèle!$N$2:$N$1009,Modèle!$B$2:$B$1009,$B57,Modèle!$D$2:$D$1009,$D57)</f>
        <v>0</v>
      </c>
      <c r="H57" s="43" t="e">
        <f>'Autres transfos'!D57</f>
        <v>#REF!</v>
      </c>
      <c r="I57" s="43">
        <f>SUMIFS(Modèle!$O$2:$O$1009,Modèle!$B$2:$B$1009,$B57,Modèle!$D$2:$D$1009,$D57)</f>
        <v>0</v>
      </c>
      <c r="J57" s="43" t="e">
        <f>'BC1-3'!S57</f>
        <v>#REF!</v>
      </c>
      <c r="K57" s="43">
        <f>SUMIFS(Modèle!$P$2:$P$1009,Modèle!$B$2:$B$1009,$B57,Modèle!$D$2:$D$1009,$D57)</f>
        <v>0</v>
      </c>
      <c r="L57" s="43" t="e">
        <f>'Autres transfos'!E57</f>
        <v>#REF!</v>
      </c>
      <c r="M57" s="43">
        <f>SUMIFS(Modèle!$R$2:$R$1009,Modèle!$B$2:$B$1009,$B57,Modèle!$D$2:$D$1009,$D57)</f>
        <v>0</v>
      </c>
      <c r="N57" s="43" t="e">
        <f>'Autres transfos'!F57</f>
        <v>#REF!</v>
      </c>
      <c r="O57" s="43">
        <f>SUMIFS(Modèle!$T$2:$T$1009,Modèle!$B$2:$B$1009,$B57,Modèle!$D$2:$D$1009,$D57)</f>
        <v>0</v>
      </c>
      <c r="P57" s="43" t="e">
        <f>'Autres transfos'!G57</f>
        <v>#REF!</v>
      </c>
      <c r="Q57" s="43">
        <f>SUMIFS(Modèle!$S$2:$S$1009,Modèle!$B$2:$B$1009,$B57,Modèle!$D$2:$D$1009,$D57)</f>
        <v>0</v>
      </c>
      <c r="R57" s="43" t="e">
        <f>'Autres transfos'!H57</f>
        <v>#REF!</v>
      </c>
      <c r="S57" s="43" t="e">
        <f>'Autres transfos'!G57+'Autres transfos'!F57+'Autres transfos'!E57+'BC1-3'!S57+'Autres transfos'!D57+'Autres transfos'!C57</f>
        <v>#REF!</v>
      </c>
    </row>
    <row r="58" spans="1:19" x14ac:dyDescent="0.25">
      <c r="A58" s="7">
        <v>57</v>
      </c>
      <c r="B58" s="7" t="str">
        <f t="shared" si="0"/>
        <v>Lundi</v>
      </c>
      <c r="C58" s="3" t="e">
        <f>INT(#REF!)</f>
        <v>#REF!</v>
      </c>
      <c r="D58" s="4" t="e">
        <f>INT((#REF!-'Relevé corrigé'!C58)*24)&amp;"h"</f>
        <v>#REF!</v>
      </c>
      <c r="E58" s="3" t="e">
        <f>#REF!</f>
        <v>#REF!</v>
      </c>
      <c r="F58" s="43" t="e">
        <f>'Autres transfos'!C58</f>
        <v>#REF!</v>
      </c>
      <c r="G58" s="43">
        <f>SUMIFS(Modèle!$N$2:$N$1009,Modèle!$B$2:$B$1009,$B58,Modèle!$D$2:$D$1009,$D58)</f>
        <v>0</v>
      </c>
      <c r="H58" s="43" t="e">
        <f>'Autres transfos'!D58</f>
        <v>#REF!</v>
      </c>
      <c r="I58" s="43">
        <f>SUMIFS(Modèle!$O$2:$O$1009,Modèle!$B$2:$B$1009,$B58,Modèle!$D$2:$D$1009,$D58)</f>
        <v>0</v>
      </c>
      <c r="J58" s="43" t="e">
        <f>'BC1-3'!S58</f>
        <v>#REF!</v>
      </c>
      <c r="K58" s="43">
        <f>SUMIFS(Modèle!$P$2:$P$1009,Modèle!$B$2:$B$1009,$B58,Modèle!$D$2:$D$1009,$D58)</f>
        <v>0</v>
      </c>
      <c r="L58" s="43" t="e">
        <f>'Autres transfos'!E58</f>
        <v>#REF!</v>
      </c>
      <c r="M58" s="43">
        <f>SUMIFS(Modèle!$R$2:$R$1009,Modèle!$B$2:$B$1009,$B58,Modèle!$D$2:$D$1009,$D58)</f>
        <v>0</v>
      </c>
      <c r="N58" s="43" t="e">
        <f>'Autres transfos'!F58</f>
        <v>#REF!</v>
      </c>
      <c r="O58" s="43">
        <f>SUMIFS(Modèle!$T$2:$T$1009,Modèle!$B$2:$B$1009,$B58,Modèle!$D$2:$D$1009,$D58)</f>
        <v>0</v>
      </c>
      <c r="P58" s="43" t="e">
        <f>'Autres transfos'!G58</f>
        <v>#REF!</v>
      </c>
      <c r="Q58" s="43">
        <f>SUMIFS(Modèle!$S$2:$S$1009,Modèle!$B$2:$B$1009,$B58,Modèle!$D$2:$D$1009,$D58)</f>
        <v>0</v>
      </c>
      <c r="R58" s="43" t="e">
        <f>'Autres transfos'!H58</f>
        <v>#REF!</v>
      </c>
      <c r="S58" s="43" t="e">
        <f>'Autres transfos'!G58+'Autres transfos'!F58+'Autres transfos'!E58+'BC1-3'!S58+'Autres transfos'!D58+'Autres transfos'!C58</f>
        <v>#REF!</v>
      </c>
    </row>
    <row r="59" spans="1:19" x14ac:dyDescent="0.25">
      <c r="A59" s="7">
        <v>58</v>
      </c>
      <c r="B59" s="7" t="str">
        <f t="shared" si="0"/>
        <v>Lundi</v>
      </c>
      <c r="C59" s="3" t="e">
        <f>INT(#REF!)</f>
        <v>#REF!</v>
      </c>
      <c r="D59" s="4" t="e">
        <f>INT((#REF!-'Relevé corrigé'!C59)*24)&amp;"h"</f>
        <v>#REF!</v>
      </c>
      <c r="E59" s="3" t="e">
        <f>#REF!</f>
        <v>#REF!</v>
      </c>
      <c r="F59" s="43" t="e">
        <f>'Autres transfos'!C59</f>
        <v>#REF!</v>
      </c>
      <c r="G59" s="43">
        <f>SUMIFS(Modèle!$N$2:$N$1009,Modèle!$B$2:$B$1009,$B59,Modèle!$D$2:$D$1009,$D59)</f>
        <v>0</v>
      </c>
      <c r="H59" s="43" t="e">
        <f>'Autres transfos'!D59</f>
        <v>#REF!</v>
      </c>
      <c r="I59" s="43">
        <f>SUMIFS(Modèle!$O$2:$O$1009,Modèle!$B$2:$B$1009,$B59,Modèle!$D$2:$D$1009,$D59)</f>
        <v>0</v>
      </c>
      <c r="J59" s="43" t="e">
        <f>'BC1-3'!S59</f>
        <v>#REF!</v>
      </c>
      <c r="K59" s="43">
        <f>SUMIFS(Modèle!$P$2:$P$1009,Modèle!$B$2:$B$1009,$B59,Modèle!$D$2:$D$1009,$D59)</f>
        <v>0</v>
      </c>
      <c r="L59" s="43" t="e">
        <f>'Autres transfos'!E59</f>
        <v>#REF!</v>
      </c>
      <c r="M59" s="43">
        <f>SUMIFS(Modèle!$R$2:$R$1009,Modèle!$B$2:$B$1009,$B59,Modèle!$D$2:$D$1009,$D59)</f>
        <v>0</v>
      </c>
      <c r="N59" s="43" t="e">
        <f>'Autres transfos'!F59</f>
        <v>#REF!</v>
      </c>
      <c r="O59" s="43">
        <f>SUMIFS(Modèle!$T$2:$T$1009,Modèle!$B$2:$B$1009,$B59,Modèle!$D$2:$D$1009,$D59)</f>
        <v>0</v>
      </c>
      <c r="P59" s="43" t="e">
        <f>'Autres transfos'!G59</f>
        <v>#REF!</v>
      </c>
      <c r="Q59" s="43">
        <f>SUMIFS(Modèle!$S$2:$S$1009,Modèle!$B$2:$B$1009,$B59,Modèle!$D$2:$D$1009,$D59)</f>
        <v>0</v>
      </c>
      <c r="R59" s="43" t="e">
        <f>'Autres transfos'!H59</f>
        <v>#REF!</v>
      </c>
      <c r="S59" s="43" t="e">
        <f>'Autres transfos'!G59+'Autres transfos'!F59+'Autres transfos'!E59+'BC1-3'!S59+'Autres transfos'!D59+'Autres transfos'!C59</f>
        <v>#REF!</v>
      </c>
    </row>
    <row r="60" spans="1:19" x14ac:dyDescent="0.25">
      <c r="A60" s="7">
        <v>59</v>
      </c>
      <c r="B60" s="7" t="str">
        <f t="shared" si="0"/>
        <v>Lundi</v>
      </c>
      <c r="C60" s="3" t="e">
        <f>INT(#REF!)</f>
        <v>#REF!</v>
      </c>
      <c r="D60" s="4" t="e">
        <f>INT((#REF!-'Relevé corrigé'!C60)*24)&amp;"h"</f>
        <v>#REF!</v>
      </c>
      <c r="E60" s="3" t="e">
        <f>#REF!</f>
        <v>#REF!</v>
      </c>
      <c r="F60" s="43" t="e">
        <f>'Autres transfos'!C60</f>
        <v>#REF!</v>
      </c>
      <c r="G60" s="43">
        <f>SUMIFS(Modèle!$N$2:$N$1009,Modèle!$B$2:$B$1009,$B60,Modèle!$D$2:$D$1009,$D60)</f>
        <v>0</v>
      </c>
      <c r="H60" s="43" t="e">
        <f>'Autres transfos'!D60</f>
        <v>#REF!</v>
      </c>
      <c r="I60" s="43">
        <f>SUMIFS(Modèle!$O$2:$O$1009,Modèle!$B$2:$B$1009,$B60,Modèle!$D$2:$D$1009,$D60)</f>
        <v>0</v>
      </c>
      <c r="J60" s="43" t="e">
        <f>'BC1-3'!S60</f>
        <v>#REF!</v>
      </c>
      <c r="K60" s="43">
        <f>SUMIFS(Modèle!$P$2:$P$1009,Modèle!$B$2:$B$1009,$B60,Modèle!$D$2:$D$1009,$D60)</f>
        <v>0</v>
      </c>
      <c r="L60" s="43" t="e">
        <f>'Autres transfos'!E60</f>
        <v>#REF!</v>
      </c>
      <c r="M60" s="43">
        <f>SUMIFS(Modèle!$R$2:$R$1009,Modèle!$B$2:$B$1009,$B60,Modèle!$D$2:$D$1009,$D60)</f>
        <v>0</v>
      </c>
      <c r="N60" s="43" t="e">
        <f>'Autres transfos'!F60</f>
        <v>#REF!</v>
      </c>
      <c r="O60" s="43">
        <f>SUMIFS(Modèle!$T$2:$T$1009,Modèle!$B$2:$B$1009,$B60,Modèle!$D$2:$D$1009,$D60)</f>
        <v>0</v>
      </c>
      <c r="P60" s="43" t="e">
        <f>'Autres transfos'!G60</f>
        <v>#REF!</v>
      </c>
      <c r="Q60" s="43">
        <f>SUMIFS(Modèle!$S$2:$S$1009,Modèle!$B$2:$B$1009,$B60,Modèle!$D$2:$D$1009,$D60)</f>
        <v>0</v>
      </c>
      <c r="R60" s="43" t="e">
        <f>'Autres transfos'!H60</f>
        <v>#REF!</v>
      </c>
      <c r="S60" s="43" t="e">
        <f>'Autres transfos'!G60+'Autres transfos'!F60+'Autres transfos'!E60+'BC1-3'!S60+'Autres transfos'!D60+'Autres transfos'!C60</f>
        <v>#REF!</v>
      </c>
    </row>
    <row r="61" spans="1:19" x14ac:dyDescent="0.25">
      <c r="A61" s="7">
        <v>60</v>
      </c>
      <c r="B61" s="7" t="str">
        <f t="shared" si="0"/>
        <v>Lundi</v>
      </c>
      <c r="C61" s="3" t="e">
        <f>INT(#REF!)</f>
        <v>#REF!</v>
      </c>
      <c r="D61" s="4" t="e">
        <f>INT((#REF!-'Relevé corrigé'!C61)*24)&amp;"h"</f>
        <v>#REF!</v>
      </c>
      <c r="E61" s="3" t="e">
        <f>#REF!</f>
        <v>#REF!</v>
      </c>
      <c r="F61" s="43" t="e">
        <f>'Autres transfos'!C61</f>
        <v>#REF!</v>
      </c>
      <c r="G61" s="43">
        <f>SUMIFS(Modèle!$N$2:$N$1009,Modèle!$B$2:$B$1009,$B61,Modèle!$D$2:$D$1009,$D61)</f>
        <v>0</v>
      </c>
      <c r="H61" s="43" t="e">
        <f>'Autres transfos'!D61</f>
        <v>#REF!</v>
      </c>
      <c r="I61" s="43">
        <f>SUMIFS(Modèle!$O$2:$O$1009,Modèle!$B$2:$B$1009,$B61,Modèle!$D$2:$D$1009,$D61)</f>
        <v>0</v>
      </c>
      <c r="J61" s="43" t="e">
        <f>'BC1-3'!S61</f>
        <v>#REF!</v>
      </c>
      <c r="K61" s="43">
        <f>SUMIFS(Modèle!$P$2:$P$1009,Modèle!$B$2:$B$1009,$B61,Modèle!$D$2:$D$1009,$D61)</f>
        <v>0</v>
      </c>
      <c r="L61" s="43" t="e">
        <f>'Autres transfos'!E61</f>
        <v>#REF!</v>
      </c>
      <c r="M61" s="43">
        <f>SUMIFS(Modèle!$R$2:$R$1009,Modèle!$B$2:$B$1009,$B61,Modèle!$D$2:$D$1009,$D61)</f>
        <v>0</v>
      </c>
      <c r="N61" s="43" t="e">
        <f>'Autres transfos'!F61</f>
        <v>#REF!</v>
      </c>
      <c r="O61" s="43">
        <f>SUMIFS(Modèle!$T$2:$T$1009,Modèle!$B$2:$B$1009,$B61,Modèle!$D$2:$D$1009,$D61)</f>
        <v>0</v>
      </c>
      <c r="P61" s="43" t="e">
        <f>'Autres transfos'!G61</f>
        <v>#REF!</v>
      </c>
      <c r="Q61" s="43">
        <f>SUMIFS(Modèle!$S$2:$S$1009,Modèle!$B$2:$B$1009,$B61,Modèle!$D$2:$D$1009,$D61)</f>
        <v>0</v>
      </c>
      <c r="R61" s="43" t="e">
        <f>'Autres transfos'!H61</f>
        <v>#REF!</v>
      </c>
      <c r="S61" s="43" t="e">
        <f>'Autres transfos'!G61+'Autres transfos'!F61+'Autres transfos'!E61+'BC1-3'!S61+'Autres transfos'!D61+'Autres transfos'!C61</f>
        <v>#REF!</v>
      </c>
    </row>
    <row r="62" spans="1:19" x14ac:dyDescent="0.25">
      <c r="A62" s="7">
        <v>61</v>
      </c>
      <c r="B62" s="7" t="str">
        <f t="shared" si="0"/>
        <v>Lundi</v>
      </c>
      <c r="C62" s="3" t="e">
        <f>INT(#REF!)</f>
        <v>#REF!</v>
      </c>
      <c r="D62" s="4" t="e">
        <f>INT((#REF!-'Relevé corrigé'!C62)*24)&amp;"h"</f>
        <v>#REF!</v>
      </c>
      <c r="E62" s="3" t="e">
        <f>#REF!</f>
        <v>#REF!</v>
      </c>
      <c r="F62" s="43" t="e">
        <f>'Autres transfos'!C62</f>
        <v>#REF!</v>
      </c>
      <c r="G62" s="43">
        <f>SUMIFS(Modèle!$N$2:$N$1009,Modèle!$B$2:$B$1009,$B62,Modèle!$D$2:$D$1009,$D62)</f>
        <v>0</v>
      </c>
      <c r="H62" s="43" t="e">
        <f>'Autres transfos'!D62</f>
        <v>#REF!</v>
      </c>
      <c r="I62" s="43">
        <f>SUMIFS(Modèle!$O$2:$O$1009,Modèle!$B$2:$B$1009,$B62,Modèle!$D$2:$D$1009,$D62)</f>
        <v>0</v>
      </c>
      <c r="J62" s="43" t="e">
        <f>'BC1-3'!S62</f>
        <v>#REF!</v>
      </c>
      <c r="K62" s="43">
        <f>SUMIFS(Modèle!$P$2:$P$1009,Modèle!$B$2:$B$1009,$B62,Modèle!$D$2:$D$1009,$D62)</f>
        <v>0</v>
      </c>
      <c r="L62" s="43" t="e">
        <f>'Autres transfos'!E62</f>
        <v>#REF!</v>
      </c>
      <c r="M62" s="43">
        <f>SUMIFS(Modèle!$R$2:$R$1009,Modèle!$B$2:$B$1009,$B62,Modèle!$D$2:$D$1009,$D62)</f>
        <v>0</v>
      </c>
      <c r="N62" s="43" t="e">
        <f>'Autres transfos'!F62</f>
        <v>#REF!</v>
      </c>
      <c r="O62" s="43">
        <f>SUMIFS(Modèle!$T$2:$T$1009,Modèle!$B$2:$B$1009,$B62,Modèle!$D$2:$D$1009,$D62)</f>
        <v>0</v>
      </c>
      <c r="P62" s="43" t="e">
        <f>'Autres transfos'!G62</f>
        <v>#REF!</v>
      </c>
      <c r="Q62" s="43">
        <f>SUMIFS(Modèle!$S$2:$S$1009,Modèle!$B$2:$B$1009,$B62,Modèle!$D$2:$D$1009,$D62)</f>
        <v>0</v>
      </c>
      <c r="R62" s="43" t="e">
        <f>'Autres transfos'!H62</f>
        <v>#REF!</v>
      </c>
      <c r="S62" s="43" t="e">
        <f>'Autres transfos'!G62+'Autres transfos'!F62+'Autres transfos'!E62+'BC1-3'!S62+'Autres transfos'!D62+'Autres transfos'!C62</f>
        <v>#REF!</v>
      </c>
    </row>
    <row r="63" spans="1:19" x14ac:dyDescent="0.25">
      <c r="A63" s="7">
        <v>62</v>
      </c>
      <c r="B63" s="7" t="str">
        <f t="shared" si="0"/>
        <v>Lundi</v>
      </c>
      <c r="C63" s="3" t="e">
        <f>INT(#REF!)</f>
        <v>#REF!</v>
      </c>
      <c r="D63" s="4" t="e">
        <f>INT((#REF!-'Relevé corrigé'!C63)*24)&amp;"h"</f>
        <v>#REF!</v>
      </c>
      <c r="E63" s="3" t="e">
        <f>#REF!</f>
        <v>#REF!</v>
      </c>
      <c r="F63" s="43" t="e">
        <f>'Autres transfos'!C63</f>
        <v>#REF!</v>
      </c>
      <c r="G63" s="43">
        <f>SUMIFS(Modèle!$N$2:$N$1009,Modèle!$B$2:$B$1009,$B63,Modèle!$D$2:$D$1009,$D63)</f>
        <v>0</v>
      </c>
      <c r="H63" s="43" t="e">
        <f>'Autres transfos'!D63</f>
        <v>#REF!</v>
      </c>
      <c r="I63" s="43">
        <f>SUMIFS(Modèle!$O$2:$O$1009,Modèle!$B$2:$B$1009,$B63,Modèle!$D$2:$D$1009,$D63)</f>
        <v>0</v>
      </c>
      <c r="J63" s="43" t="e">
        <f>'BC1-3'!S63</f>
        <v>#REF!</v>
      </c>
      <c r="K63" s="43">
        <f>SUMIFS(Modèle!$P$2:$P$1009,Modèle!$B$2:$B$1009,$B63,Modèle!$D$2:$D$1009,$D63)</f>
        <v>0</v>
      </c>
      <c r="L63" s="43" t="e">
        <f>'Autres transfos'!E63</f>
        <v>#REF!</v>
      </c>
      <c r="M63" s="43">
        <f>SUMIFS(Modèle!$R$2:$R$1009,Modèle!$B$2:$B$1009,$B63,Modèle!$D$2:$D$1009,$D63)</f>
        <v>0</v>
      </c>
      <c r="N63" s="43" t="e">
        <f>'Autres transfos'!F63</f>
        <v>#REF!</v>
      </c>
      <c r="O63" s="43">
        <f>SUMIFS(Modèle!$T$2:$T$1009,Modèle!$B$2:$B$1009,$B63,Modèle!$D$2:$D$1009,$D63)</f>
        <v>0</v>
      </c>
      <c r="P63" s="43" t="e">
        <f>'Autres transfos'!G63</f>
        <v>#REF!</v>
      </c>
      <c r="Q63" s="43">
        <f>SUMIFS(Modèle!$S$2:$S$1009,Modèle!$B$2:$B$1009,$B63,Modèle!$D$2:$D$1009,$D63)</f>
        <v>0</v>
      </c>
      <c r="R63" s="43" t="e">
        <f>'Autres transfos'!H63</f>
        <v>#REF!</v>
      </c>
      <c r="S63" s="43" t="e">
        <f>'Autres transfos'!G63+'Autres transfos'!F63+'Autres transfos'!E63+'BC1-3'!S63+'Autres transfos'!D63+'Autres transfos'!C63</f>
        <v>#REF!</v>
      </c>
    </row>
    <row r="64" spans="1:19" x14ac:dyDescent="0.25">
      <c r="A64" s="7">
        <v>63</v>
      </c>
      <c r="B64" s="7" t="str">
        <f t="shared" si="0"/>
        <v>Lundi</v>
      </c>
      <c r="C64" s="3" t="e">
        <f>INT(#REF!)</f>
        <v>#REF!</v>
      </c>
      <c r="D64" s="4" t="e">
        <f>INT((#REF!-'Relevé corrigé'!C64)*24)&amp;"h"</f>
        <v>#REF!</v>
      </c>
      <c r="E64" s="3" t="e">
        <f>#REF!</f>
        <v>#REF!</v>
      </c>
      <c r="F64" s="43" t="e">
        <f>'Autres transfos'!C64</f>
        <v>#REF!</v>
      </c>
      <c r="G64" s="43">
        <f>SUMIFS(Modèle!$N$2:$N$1009,Modèle!$B$2:$B$1009,$B64,Modèle!$D$2:$D$1009,$D64)</f>
        <v>0</v>
      </c>
      <c r="H64" s="43" t="e">
        <f>'Autres transfos'!D64</f>
        <v>#REF!</v>
      </c>
      <c r="I64" s="43">
        <f>SUMIFS(Modèle!$O$2:$O$1009,Modèle!$B$2:$B$1009,$B64,Modèle!$D$2:$D$1009,$D64)</f>
        <v>0</v>
      </c>
      <c r="J64" s="43" t="e">
        <f>'BC1-3'!S64</f>
        <v>#REF!</v>
      </c>
      <c r="K64" s="43">
        <f>SUMIFS(Modèle!$P$2:$P$1009,Modèle!$B$2:$B$1009,$B64,Modèle!$D$2:$D$1009,$D64)</f>
        <v>0</v>
      </c>
      <c r="L64" s="43" t="e">
        <f>'Autres transfos'!E64</f>
        <v>#REF!</v>
      </c>
      <c r="M64" s="43">
        <f>SUMIFS(Modèle!$R$2:$R$1009,Modèle!$B$2:$B$1009,$B64,Modèle!$D$2:$D$1009,$D64)</f>
        <v>0</v>
      </c>
      <c r="N64" s="43" t="e">
        <f>'Autres transfos'!F64</f>
        <v>#REF!</v>
      </c>
      <c r="O64" s="43">
        <f>SUMIFS(Modèle!$T$2:$T$1009,Modèle!$B$2:$B$1009,$B64,Modèle!$D$2:$D$1009,$D64)</f>
        <v>0</v>
      </c>
      <c r="P64" s="43" t="e">
        <f>'Autres transfos'!G64</f>
        <v>#REF!</v>
      </c>
      <c r="Q64" s="43">
        <f>SUMIFS(Modèle!$S$2:$S$1009,Modèle!$B$2:$B$1009,$B64,Modèle!$D$2:$D$1009,$D64)</f>
        <v>0</v>
      </c>
      <c r="R64" s="43" t="e">
        <f>'Autres transfos'!H64</f>
        <v>#REF!</v>
      </c>
      <c r="S64" s="43" t="e">
        <f>'Autres transfos'!G64+'Autres transfos'!F64+'Autres transfos'!E64+'BC1-3'!S64+'Autres transfos'!D64+'Autres transfos'!C64</f>
        <v>#REF!</v>
      </c>
    </row>
    <row r="65" spans="1:19" x14ac:dyDescent="0.25">
      <c r="A65" s="7">
        <v>64</v>
      </c>
      <c r="B65" s="7" t="str">
        <f t="shared" si="0"/>
        <v>Lundi</v>
      </c>
      <c r="C65" s="3" t="e">
        <f>INT(#REF!)</f>
        <v>#REF!</v>
      </c>
      <c r="D65" s="4" t="e">
        <f>INT((#REF!-'Relevé corrigé'!C65)*24)&amp;"h"</f>
        <v>#REF!</v>
      </c>
      <c r="E65" s="3" t="e">
        <f>#REF!</f>
        <v>#REF!</v>
      </c>
      <c r="F65" s="43" t="e">
        <f>'Autres transfos'!C65</f>
        <v>#REF!</v>
      </c>
      <c r="G65" s="43">
        <f>SUMIFS(Modèle!$N$2:$N$1009,Modèle!$B$2:$B$1009,$B65,Modèle!$D$2:$D$1009,$D65)</f>
        <v>0</v>
      </c>
      <c r="H65" s="43" t="e">
        <f>'Autres transfos'!D65</f>
        <v>#REF!</v>
      </c>
      <c r="I65" s="43">
        <f>SUMIFS(Modèle!$O$2:$O$1009,Modèle!$B$2:$B$1009,$B65,Modèle!$D$2:$D$1009,$D65)</f>
        <v>0</v>
      </c>
      <c r="J65" s="43" t="e">
        <f>'BC1-3'!S65</f>
        <v>#REF!</v>
      </c>
      <c r="K65" s="43">
        <f>SUMIFS(Modèle!$P$2:$P$1009,Modèle!$B$2:$B$1009,$B65,Modèle!$D$2:$D$1009,$D65)</f>
        <v>0</v>
      </c>
      <c r="L65" s="43" t="e">
        <f>'Autres transfos'!E65</f>
        <v>#REF!</v>
      </c>
      <c r="M65" s="43">
        <f>SUMIFS(Modèle!$R$2:$R$1009,Modèle!$B$2:$B$1009,$B65,Modèle!$D$2:$D$1009,$D65)</f>
        <v>0</v>
      </c>
      <c r="N65" s="43" t="e">
        <f>'Autres transfos'!F65</f>
        <v>#REF!</v>
      </c>
      <c r="O65" s="43">
        <f>SUMIFS(Modèle!$T$2:$T$1009,Modèle!$B$2:$B$1009,$B65,Modèle!$D$2:$D$1009,$D65)</f>
        <v>0</v>
      </c>
      <c r="P65" s="43" t="e">
        <f>'Autres transfos'!G65</f>
        <v>#REF!</v>
      </c>
      <c r="Q65" s="43">
        <f>SUMIFS(Modèle!$S$2:$S$1009,Modèle!$B$2:$B$1009,$B65,Modèle!$D$2:$D$1009,$D65)</f>
        <v>0</v>
      </c>
      <c r="R65" s="43" t="e">
        <f>'Autres transfos'!H65</f>
        <v>#REF!</v>
      </c>
      <c r="S65" s="43" t="e">
        <f>'Autres transfos'!G65+'Autres transfos'!F65+'Autres transfos'!E65+'BC1-3'!S65+'Autres transfos'!D65+'Autres transfos'!C65</f>
        <v>#REF!</v>
      </c>
    </row>
    <row r="66" spans="1:19" x14ac:dyDescent="0.25">
      <c r="A66" s="7">
        <v>65</v>
      </c>
      <c r="B66" s="7" t="str">
        <f t="shared" si="0"/>
        <v>Lundi</v>
      </c>
      <c r="C66" s="3" t="e">
        <f>INT(#REF!)</f>
        <v>#REF!</v>
      </c>
      <c r="D66" s="4" t="e">
        <f>INT((#REF!-'Relevé corrigé'!C66)*24)&amp;"h"</f>
        <v>#REF!</v>
      </c>
      <c r="E66" s="3" t="e">
        <f>#REF!</f>
        <v>#REF!</v>
      </c>
      <c r="F66" s="43" t="e">
        <f>'Autres transfos'!C66</f>
        <v>#REF!</v>
      </c>
      <c r="G66" s="43">
        <f>SUMIFS(Modèle!$N$2:$N$1009,Modèle!$B$2:$B$1009,$B66,Modèle!$D$2:$D$1009,$D66)</f>
        <v>0</v>
      </c>
      <c r="H66" s="43" t="e">
        <f>'Autres transfos'!D66</f>
        <v>#REF!</v>
      </c>
      <c r="I66" s="43">
        <f>SUMIFS(Modèle!$O$2:$O$1009,Modèle!$B$2:$B$1009,$B66,Modèle!$D$2:$D$1009,$D66)</f>
        <v>0</v>
      </c>
      <c r="J66" s="43" t="e">
        <f>'BC1-3'!S66</f>
        <v>#REF!</v>
      </c>
      <c r="K66" s="43">
        <f>SUMIFS(Modèle!$P$2:$P$1009,Modèle!$B$2:$B$1009,$B66,Modèle!$D$2:$D$1009,$D66)</f>
        <v>0</v>
      </c>
      <c r="L66" s="43" t="e">
        <f>'Autres transfos'!E66</f>
        <v>#REF!</v>
      </c>
      <c r="M66" s="43">
        <f>SUMIFS(Modèle!$R$2:$R$1009,Modèle!$B$2:$B$1009,$B66,Modèle!$D$2:$D$1009,$D66)</f>
        <v>0</v>
      </c>
      <c r="N66" s="43" t="e">
        <f>'Autres transfos'!F66</f>
        <v>#REF!</v>
      </c>
      <c r="O66" s="43">
        <f>SUMIFS(Modèle!$T$2:$T$1009,Modèle!$B$2:$B$1009,$B66,Modèle!$D$2:$D$1009,$D66)</f>
        <v>0</v>
      </c>
      <c r="P66" s="43" t="e">
        <f>'Autres transfos'!G66</f>
        <v>#REF!</v>
      </c>
      <c r="Q66" s="43">
        <f>SUMIFS(Modèle!$S$2:$S$1009,Modèle!$B$2:$B$1009,$B66,Modèle!$D$2:$D$1009,$D66)</f>
        <v>0</v>
      </c>
      <c r="R66" s="43" t="e">
        <f>'Autres transfos'!H66</f>
        <v>#REF!</v>
      </c>
      <c r="S66" s="43" t="e">
        <f>'Autres transfos'!G66+'Autres transfos'!F66+'Autres transfos'!E66+'BC1-3'!S66+'Autres transfos'!D66+'Autres transfos'!C66</f>
        <v>#REF!</v>
      </c>
    </row>
    <row r="67" spans="1:19" x14ac:dyDescent="0.25">
      <c r="A67" s="7">
        <v>66</v>
      </c>
      <c r="B67" s="7" t="str">
        <f t="shared" ref="B67:B130" si="1">IF(A67&lt;145,"Lundi",IF(A67&lt;289,"Mardi",IF(A67&lt;433,"Mercredi",IF(A67&lt;577,"Jeudi",IF(A67&lt;721,"Vendredi",IF(A67&lt;865,"Samedi","Dimanche"))))))</f>
        <v>Lundi</v>
      </c>
      <c r="C67" s="3" t="e">
        <f>INT(#REF!)</f>
        <v>#REF!</v>
      </c>
      <c r="D67" s="4" t="e">
        <f>INT((#REF!-'Relevé corrigé'!C67)*24)&amp;"h"</f>
        <v>#REF!</v>
      </c>
      <c r="E67" s="3" t="e">
        <f>#REF!</f>
        <v>#REF!</v>
      </c>
      <c r="F67" s="43" t="e">
        <f>'Autres transfos'!C67</f>
        <v>#REF!</v>
      </c>
      <c r="G67" s="43">
        <f>SUMIFS(Modèle!$N$2:$N$1009,Modèle!$B$2:$B$1009,$B67,Modèle!$D$2:$D$1009,$D67)</f>
        <v>0</v>
      </c>
      <c r="H67" s="43" t="e">
        <f>'Autres transfos'!D67</f>
        <v>#REF!</v>
      </c>
      <c r="I67" s="43">
        <f>SUMIFS(Modèle!$O$2:$O$1009,Modèle!$B$2:$B$1009,$B67,Modèle!$D$2:$D$1009,$D67)</f>
        <v>0</v>
      </c>
      <c r="J67" s="43" t="e">
        <f>'BC1-3'!S67</f>
        <v>#REF!</v>
      </c>
      <c r="K67" s="43">
        <f>SUMIFS(Modèle!$P$2:$P$1009,Modèle!$B$2:$B$1009,$B67,Modèle!$D$2:$D$1009,$D67)</f>
        <v>0</v>
      </c>
      <c r="L67" s="43" t="e">
        <f>'Autres transfos'!E67</f>
        <v>#REF!</v>
      </c>
      <c r="M67" s="43">
        <f>SUMIFS(Modèle!$R$2:$R$1009,Modèle!$B$2:$B$1009,$B67,Modèle!$D$2:$D$1009,$D67)</f>
        <v>0</v>
      </c>
      <c r="N67" s="43" t="e">
        <f>'Autres transfos'!F67</f>
        <v>#REF!</v>
      </c>
      <c r="O67" s="43">
        <f>SUMIFS(Modèle!$T$2:$T$1009,Modèle!$B$2:$B$1009,$B67,Modèle!$D$2:$D$1009,$D67)</f>
        <v>0</v>
      </c>
      <c r="P67" s="43" t="e">
        <f>'Autres transfos'!G67</f>
        <v>#REF!</v>
      </c>
      <c r="Q67" s="43">
        <f>SUMIFS(Modèle!$S$2:$S$1009,Modèle!$B$2:$B$1009,$B67,Modèle!$D$2:$D$1009,$D67)</f>
        <v>0</v>
      </c>
      <c r="R67" s="43" t="e">
        <f>'Autres transfos'!H67</f>
        <v>#REF!</v>
      </c>
      <c r="S67" s="43" t="e">
        <f>'Autres transfos'!G67+'Autres transfos'!F67+'Autres transfos'!E67+'BC1-3'!S67+'Autres transfos'!D67+'Autres transfos'!C67</f>
        <v>#REF!</v>
      </c>
    </row>
    <row r="68" spans="1:19" x14ac:dyDescent="0.25">
      <c r="A68" s="7">
        <v>67</v>
      </c>
      <c r="B68" s="7" t="str">
        <f t="shared" si="1"/>
        <v>Lundi</v>
      </c>
      <c r="C68" s="3" t="e">
        <f>INT(#REF!)</f>
        <v>#REF!</v>
      </c>
      <c r="D68" s="4" t="e">
        <f>INT((#REF!-'Relevé corrigé'!C68)*24)&amp;"h"</f>
        <v>#REF!</v>
      </c>
      <c r="E68" s="3" t="e">
        <f>#REF!</f>
        <v>#REF!</v>
      </c>
      <c r="F68" s="43" t="e">
        <f>'Autres transfos'!C68</f>
        <v>#REF!</v>
      </c>
      <c r="G68" s="43">
        <f>SUMIFS(Modèle!$N$2:$N$1009,Modèle!$B$2:$B$1009,$B68,Modèle!$D$2:$D$1009,$D68)</f>
        <v>0</v>
      </c>
      <c r="H68" s="43" t="e">
        <f>'Autres transfos'!D68</f>
        <v>#REF!</v>
      </c>
      <c r="I68" s="43">
        <f>SUMIFS(Modèle!$O$2:$O$1009,Modèle!$B$2:$B$1009,$B68,Modèle!$D$2:$D$1009,$D68)</f>
        <v>0</v>
      </c>
      <c r="J68" s="43" t="e">
        <f>'BC1-3'!S68</f>
        <v>#REF!</v>
      </c>
      <c r="K68" s="43">
        <f>SUMIFS(Modèle!$P$2:$P$1009,Modèle!$B$2:$B$1009,$B68,Modèle!$D$2:$D$1009,$D68)</f>
        <v>0</v>
      </c>
      <c r="L68" s="43" t="e">
        <f>'Autres transfos'!E68</f>
        <v>#REF!</v>
      </c>
      <c r="M68" s="43">
        <f>SUMIFS(Modèle!$R$2:$R$1009,Modèle!$B$2:$B$1009,$B68,Modèle!$D$2:$D$1009,$D68)</f>
        <v>0</v>
      </c>
      <c r="N68" s="43" t="e">
        <f>'Autres transfos'!F68</f>
        <v>#REF!</v>
      </c>
      <c r="O68" s="43">
        <f>SUMIFS(Modèle!$T$2:$T$1009,Modèle!$B$2:$B$1009,$B68,Modèle!$D$2:$D$1009,$D68)</f>
        <v>0</v>
      </c>
      <c r="P68" s="43" t="e">
        <f>'Autres transfos'!G68</f>
        <v>#REF!</v>
      </c>
      <c r="Q68" s="43">
        <f>SUMIFS(Modèle!$S$2:$S$1009,Modèle!$B$2:$B$1009,$B68,Modèle!$D$2:$D$1009,$D68)</f>
        <v>0</v>
      </c>
      <c r="R68" s="43" t="e">
        <f>'Autres transfos'!H68</f>
        <v>#REF!</v>
      </c>
      <c r="S68" s="43" t="e">
        <f>'Autres transfos'!G68+'Autres transfos'!F68+'Autres transfos'!E68+'BC1-3'!S68+'Autres transfos'!D68+'Autres transfos'!C68</f>
        <v>#REF!</v>
      </c>
    </row>
    <row r="69" spans="1:19" x14ac:dyDescent="0.25">
      <c r="A69" s="7">
        <v>68</v>
      </c>
      <c r="B69" s="7" t="str">
        <f t="shared" si="1"/>
        <v>Lundi</v>
      </c>
      <c r="C69" s="3" t="e">
        <f>INT(#REF!)</f>
        <v>#REF!</v>
      </c>
      <c r="D69" s="4" t="e">
        <f>INT((#REF!-'Relevé corrigé'!C69)*24)&amp;"h"</f>
        <v>#REF!</v>
      </c>
      <c r="E69" s="3" t="e">
        <f>#REF!</f>
        <v>#REF!</v>
      </c>
      <c r="F69" s="43" t="e">
        <f>'Autres transfos'!C69</f>
        <v>#REF!</v>
      </c>
      <c r="G69" s="43">
        <f>SUMIFS(Modèle!$N$2:$N$1009,Modèle!$B$2:$B$1009,$B69,Modèle!$D$2:$D$1009,$D69)</f>
        <v>0</v>
      </c>
      <c r="H69" s="43" t="e">
        <f>'Autres transfos'!D69</f>
        <v>#REF!</v>
      </c>
      <c r="I69" s="43">
        <f>SUMIFS(Modèle!$O$2:$O$1009,Modèle!$B$2:$B$1009,$B69,Modèle!$D$2:$D$1009,$D69)</f>
        <v>0</v>
      </c>
      <c r="J69" s="43" t="e">
        <f>'BC1-3'!S69</f>
        <v>#REF!</v>
      </c>
      <c r="K69" s="43">
        <f>SUMIFS(Modèle!$P$2:$P$1009,Modèle!$B$2:$B$1009,$B69,Modèle!$D$2:$D$1009,$D69)</f>
        <v>0</v>
      </c>
      <c r="L69" s="43" t="e">
        <f>'Autres transfos'!E69</f>
        <v>#REF!</v>
      </c>
      <c r="M69" s="43">
        <f>SUMIFS(Modèle!$R$2:$R$1009,Modèle!$B$2:$B$1009,$B69,Modèle!$D$2:$D$1009,$D69)</f>
        <v>0</v>
      </c>
      <c r="N69" s="43" t="e">
        <f>'Autres transfos'!F69</f>
        <v>#REF!</v>
      </c>
      <c r="O69" s="43">
        <f>SUMIFS(Modèle!$T$2:$T$1009,Modèle!$B$2:$B$1009,$B69,Modèle!$D$2:$D$1009,$D69)</f>
        <v>0</v>
      </c>
      <c r="P69" s="43" t="e">
        <f>'Autres transfos'!G69</f>
        <v>#REF!</v>
      </c>
      <c r="Q69" s="43">
        <f>SUMIFS(Modèle!$S$2:$S$1009,Modèle!$B$2:$B$1009,$B69,Modèle!$D$2:$D$1009,$D69)</f>
        <v>0</v>
      </c>
      <c r="R69" s="43" t="e">
        <f>'Autres transfos'!H69</f>
        <v>#REF!</v>
      </c>
      <c r="S69" s="43" t="e">
        <f>'Autres transfos'!G69+'Autres transfos'!F69+'Autres transfos'!E69+'BC1-3'!S69+'Autres transfos'!D69+'Autres transfos'!C69</f>
        <v>#REF!</v>
      </c>
    </row>
    <row r="70" spans="1:19" x14ac:dyDescent="0.25">
      <c r="A70" s="7">
        <v>69</v>
      </c>
      <c r="B70" s="7" t="str">
        <f t="shared" si="1"/>
        <v>Lundi</v>
      </c>
      <c r="C70" s="3" t="e">
        <f>INT(#REF!)</f>
        <v>#REF!</v>
      </c>
      <c r="D70" s="4" t="e">
        <f>INT((#REF!-'Relevé corrigé'!C70)*24)&amp;"h"</f>
        <v>#REF!</v>
      </c>
      <c r="E70" s="3" t="e">
        <f>#REF!</f>
        <v>#REF!</v>
      </c>
      <c r="F70" s="43" t="e">
        <f>'Autres transfos'!C70</f>
        <v>#REF!</v>
      </c>
      <c r="G70" s="43">
        <f>SUMIFS(Modèle!$N$2:$N$1009,Modèle!$B$2:$B$1009,$B70,Modèle!$D$2:$D$1009,$D70)</f>
        <v>0</v>
      </c>
      <c r="H70" s="43" t="e">
        <f>'Autres transfos'!D70</f>
        <v>#REF!</v>
      </c>
      <c r="I70" s="43">
        <f>SUMIFS(Modèle!$O$2:$O$1009,Modèle!$B$2:$B$1009,$B70,Modèle!$D$2:$D$1009,$D70)</f>
        <v>0</v>
      </c>
      <c r="J70" s="43" t="e">
        <f>'BC1-3'!S70</f>
        <v>#REF!</v>
      </c>
      <c r="K70" s="43">
        <f>SUMIFS(Modèle!$P$2:$P$1009,Modèle!$B$2:$B$1009,$B70,Modèle!$D$2:$D$1009,$D70)</f>
        <v>0</v>
      </c>
      <c r="L70" s="43" t="e">
        <f>'Autres transfos'!E70</f>
        <v>#REF!</v>
      </c>
      <c r="M70" s="43">
        <f>SUMIFS(Modèle!$R$2:$R$1009,Modèle!$B$2:$B$1009,$B70,Modèle!$D$2:$D$1009,$D70)</f>
        <v>0</v>
      </c>
      <c r="N70" s="43" t="e">
        <f>'Autres transfos'!F70</f>
        <v>#REF!</v>
      </c>
      <c r="O70" s="43">
        <f>SUMIFS(Modèle!$T$2:$T$1009,Modèle!$B$2:$B$1009,$B70,Modèle!$D$2:$D$1009,$D70)</f>
        <v>0</v>
      </c>
      <c r="P70" s="43" t="e">
        <f>'Autres transfos'!G70</f>
        <v>#REF!</v>
      </c>
      <c r="Q70" s="43">
        <f>SUMIFS(Modèle!$S$2:$S$1009,Modèle!$B$2:$B$1009,$B70,Modèle!$D$2:$D$1009,$D70)</f>
        <v>0</v>
      </c>
      <c r="R70" s="43" t="e">
        <f>'Autres transfos'!H70</f>
        <v>#REF!</v>
      </c>
      <c r="S70" s="43" t="e">
        <f>'Autres transfos'!G70+'Autres transfos'!F70+'Autres transfos'!E70+'BC1-3'!S70+'Autres transfos'!D70+'Autres transfos'!C70</f>
        <v>#REF!</v>
      </c>
    </row>
    <row r="71" spans="1:19" x14ac:dyDescent="0.25">
      <c r="A71" s="7">
        <v>70</v>
      </c>
      <c r="B71" s="7" t="str">
        <f t="shared" si="1"/>
        <v>Lundi</v>
      </c>
      <c r="C71" s="3" t="e">
        <f>INT(#REF!)</f>
        <v>#REF!</v>
      </c>
      <c r="D71" s="4" t="e">
        <f>INT((#REF!-'Relevé corrigé'!C71)*24)&amp;"h"</f>
        <v>#REF!</v>
      </c>
      <c r="E71" s="3" t="e">
        <f>#REF!</f>
        <v>#REF!</v>
      </c>
      <c r="F71" s="43" t="e">
        <f>'Autres transfos'!C71</f>
        <v>#REF!</v>
      </c>
      <c r="G71" s="43">
        <f>SUMIFS(Modèle!$N$2:$N$1009,Modèle!$B$2:$B$1009,$B71,Modèle!$D$2:$D$1009,$D71)</f>
        <v>0</v>
      </c>
      <c r="H71" s="43" t="e">
        <f>'Autres transfos'!D71</f>
        <v>#REF!</v>
      </c>
      <c r="I71" s="43">
        <f>SUMIFS(Modèle!$O$2:$O$1009,Modèle!$B$2:$B$1009,$B71,Modèle!$D$2:$D$1009,$D71)</f>
        <v>0</v>
      </c>
      <c r="J71" s="43" t="e">
        <f>'BC1-3'!S71</f>
        <v>#REF!</v>
      </c>
      <c r="K71" s="43">
        <f>SUMIFS(Modèle!$P$2:$P$1009,Modèle!$B$2:$B$1009,$B71,Modèle!$D$2:$D$1009,$D71)</f>
        <v>0</v>
      </c>
      <c r="L71" s="43" t="e">
        <f>'Autres transfos'!E71</f>
        <v>#REF!</v>
      </c>
      <c r="M71" s="43">
        <f>SUMIFS(Modèle!$R$2:$R$1009,Modèle!$B$2:$B$1009,$B71,Modèle!$D$2:$D$1009,$D71)</f>
        <v>0</v>
      </c>
      <c r="N71" s="43" t="e">
        <f>'Autres transfos'!F71</f>
        <v>#REF!</v>
      </c>
      <c r="O71" s="43">
        <f>SUMIFS(Modèle!$T$2:$T$1009,Modèle!$B$2:$B$1009,$B71,Modèle!$D$2:$D$1009,$D71)</f>
        <v>0</v>
      </c>
      <c r="P71" s="43" t="e">
        <f>'Autres transfos'!G71</f>
        <v>#REF!</v>
      </c>
      <c r="Q71" s="43">
        <f>SUMIFS(Modèle!$S$2:$S$1009,Modèle!$B$2:$B$1009,$B71,Modèle!$D$2:$D$1009,$D71)</f>
        <v>0</v>
      </c>
      <c r="R71" s="43" t="e">
        <f>'Autres transfos'!H71</f>
        <v>#REF!</v>
      </c>
      <c r="S71" s="43" t="e">
        <f>'Autres transfos'!G71+'Autres transfos'!F71+'Autres transfos'!E71+'BC1-3'!S71+'Autres transfos'!D71+'Autres transfos'!C71</f>
        <v>#REF!</v>
      </c>
    </row>
    <row r="72" spans="1:19" x14ac:dyDescent="0.25">
      <c r="A72" s="7">
        <v>71</v>
      </c>
      <c r="B72" s="7" t="str">
        <f t="shared" si="1"/>
        <v>Lundi</v>
      </c>
      <c r="C72" s="3" t="e">
        <f>INT(#REF!)</f>
        <v>#REF!</v>
      </c>
      <c r="D72" s="4" t="e">
        <f>INT((#REF!-'Relevé corrigé'!C72)*24)&amp;"h"</f>
        <v>#REF!</v>
      </c>
      <c r="E72" s="3" t="e">
        <f>#REF!</f>
        <v>#REF!</v>
      </c>
      <c r="F72" s="43" t="e">
        <f>'Autres transfos'!C72</f>
        <v>#REF!</v>
      </c>
      <c r="G72" s="43">
        <f>SUMIFS(Modèle!$N$2:$N$1009,Modèle!$B$2:$B$1009,$B72,Modèle!$D$2:$D$1009,$D72)</f>
        <v>0</v>
      </c>
      <c r="H72" s="43" t="e">
        <f>'Autres transfos'!D72</f>
        <v>#REF!</v>
      </c>
      <c r="I72" s="43">
        <f>SUMIFS(Modèle!$O$2:$O$1009,Modèle!$B$2:$B$1009,$B72,Modèle!$D$2:$D$1009,$D72)</f>
        <v>0</v>
      </c>
      <c r="J72" s="43" t="e">
        <f>'BC1-3'!S72</f>
        <v>#REF!</v>
      </c>
      <c r="K72" s="43">
        <f>SUMIFS(Modèle!$P$2:$P$1009,Modèle!$B$2:$B$1009,$B72,Modèle!$D$2:$D$1009,$D72)</f>
        <v>0</v>
      </c>
      <c r="L72" s="43" t="e">
        <f>'Autres transfos'!E72</f>
        <v>#REF!</v>
      </c>
      <c r="M72" s="43">
        <f>SUMIFS(Modèle!$R$2:$R$1009,Modèle!$B$2:$B$1009,$B72,Modèle!$D$2:$D$1009,$D72)</f>
        <v>0</v>
      </c>
      <c r="N72" s="43" t="e">
        <f>'Autres transfos'!F72</f>
        <v>#REF!</v>
      </c>
      <c r="O72" s="43">
        <f>SUMIFS(Modèle!$T$2:$T$1009,Modèle!$B$2:$B$1009,$B72,Modèle!$D$2:$D$1009,$D72)</f>
        <v>0</v>
      </c>
      <c r="P72" s="43" t="e">
        <f>'Autres transfos'!G72</f>
        <v>#REF!</v>
      </c>
      <c r="Q72" s="43">
        <f>SUMIFS(Modèle!$S$2:$S$1009,Modèle!$B$2:$B$1009,$B72,Modèle!$D$2:$D$1009,$D72)</f>
        <v>0</v>
      </c>
      <c r="R72" s="43" t="e">
        <f>'Autres transfos'!H72</f>
        <v>#REF!</v>
      </c>
      <c r="S72" s="43" t="e">
        <f>'Autres transfos'!G72+'Autres transfos'!F72+'Autres transfos'!E72+'BC1-3'!S72+'Autres transfos'!D72+'Autres transfos'!C72</f>
        <v>#REF!</v>
      </c>
    </row>
    <row r="73" spans="1:19" x14ac:dyDescent="0.25">
      <c r="A73" s="7">
        <v>72</v>
      </c>
      <c r="B73" s="7" t="str">
        <f t="shared" si="1"/>
        <v>Lundi</v>
      </c>
      <c r="C73" s="3" t="e">
        <f>INT(#REF!)</f>
        <v>#REF!</v>
      </c>
      <c r="D73" s="4" t="e">
        <f>INT((#REF!-'Relevé corrigé'!C73)*24)&amp;"h"</f>
        <v>#REF!</v>
      </c>
      <c r="E73" s="3" t="e">
        <f>#REF!</f>
        <v>#REF!</v>
      </c>
      <c r="F73" s="43" t="e">
        <f>'Autres transfos'!C73</f>
        <v>#REF!</v>
      </c>
      <c r="G73" s="43">
        <f>SUMIFS(Modèle!$N$2:$N$1009,Modèle!$B$2:$B$1009,$B73,Modèle!$D$2:$D$1009,$D73)</f>
        <v>0</v>
      </c>
      <c r="H73" s="43" t="e">
        <f>'Autres transfos'!D73</f>
        <v>#REF!</v>
      </c>
      <c r="I73" s="43">
        <f>SUMIFS(Modèle!$O$2:$O$1009,Modèle!$B$2:$B$1009,$B73,Modèle!$D$2:$D$1009,$D73)</f>
        <v>0</v>
      </c>
      <c r="J73" s="43" t="e">
        <f>'BC1-3'!S73</f>
        <v>#REF!</v>
      </c>
      <c r="K73" s="43">
        <f>SUMIFS(Modèle!$P$2:$P$1009,Modèle!$B$2:$B$1009,$B73,Modèle!$D$2:$D$1009,$D73)</f>
        <v>0</v>
      </c>
      <c r="L73" s="43" t="e">
        <f>'Autres transfos'!E73</f>
        <v>#REF!</v>
      </c>
      <c r="M73" s="43">
        <f>SUMIFS(Modèle!$R$2:$R$1009,Modèle!$B$2:$B$1009,$B73,Modèle!$D$2:$D$1009,$D73)</f>
        <v>0</v>
      </c>
      <c r="N73" s="43" t="e">
        <f>'Autres transfos'!F73</f>
        <v>#REF!</v>
      </c>
      <c r="O73" s="43">
        <f>SUMIFS(Modèle!$T$2:$T$1009,Modèle!$B$2:$B$1009,$B73,Modèle!$D$2:$D$1009,$D73)</f>
        <v>0</v>
      </c>
      <c r="P73" s="43" t="e">
        <f>'Autres transfos'!G73</f>
        <v>#REF!</v>
      </c>
      <c r="Q73" s="43">
        <f>SUMIFS(Modèle!$S$2:$S$1009,Modèle!$B$2:$B$1009,$B73,Modèle!$D$2:$D$1009,$D73)</f>
        <v>0</v>
      </c>
      <c r="R73" s="43" t="e">
        <f>'Autres transfos'!H73</f>
        <v>#REF!</v>
      </c>
      <c r="S73" s="43" t="e">
        <f>'Autres transfos'!G73+'Autres transfos'!F73+'Autres transfos'!E73+'BC1-3'!S73+'Autres transfos'!D73+'Autres transfos'!C73</f>
        <v>#REF!</v>
      </c>
    </row>
    <row r="74" spans="1:19" x14ac:dyDescent="0.25">
      <c r="A74" s="7">
        <v>73</v>
      </c>
      <c r="B74" s="7" t="str">
        <f t="shared" si="1"/>
        <v>Lundi</v>
      </c>
      <c r="C74" s="3" t="e">
        <f>INT(#REF!)</f>
        <v>#REF!</v>
      </c>
      <c r="D74" s="4" t="e">
        <f>INT((#REF!-'Relevé corrigé'!C74)*24)&amp;"h"</f>
        <v>#REF!</v>
      </c>
      <c r="E74" s="3" t="e">
        <f>#REF!</f>
        <v>#REF!</v>
      </c>
      <c r="F74" s="43" t="e">
        <f>'Autres transfos'!C74</f>
        <v>#REF!</v>
      </c>
      <c r="G74" s="43">
        <f>SUMIFS(Modèle!$N$2:$N$1009,Modèle!$B$2:$B$1009,$B74,Modèle!$D$2:$D$1009,$D74)</f>
        <v>0</v>
      </c>
      <c r="H74" s="43" t="e">
        <f>'Autres transfos'!D74</f>
        <v>#REF!</v>
      </c>
      <c r="I74" s="43">
        <f>SUMIFS(Modèle!$O$2:$O$1009,Modèle!$B$2:$B$1009,$B74,Modèle!$D$2:$D$1009,$D74)</f>
        <v>0</v>
      </c>
      <c r="J74" s="43" t="e">
        <f>'BC1-3'!S74</f>
        <v>#REF!</v>
      </c>
      <c r="K74" s="43">
        <f>SUMIFS(Modèle!$P$2:$P$1009,Modèle!$B$2:$B$1009,$B74,Modèle!$D$2:$D$1009,$D74)</f>
        <v>0</v>
      </c>
      <c r="L74" s="43" t="e">
        <f>'Autres transfos'!E74</f>
        <v>#REF!</v>
      </c>
      <c r="M74" s="43">
        <f>SUMIFS(Modèle!$R$2:$R$1009,Modèle!$B$2:$B$1009,$B74,Modèle!$D$2:$D$1009,$D74)</f>
        <v>0</v>
      </c>
      <c r="N74" s="43" t="e">
        <f>'Autres transfos'!F74</f>
        <v>#REF!</v>
      </c>
      <c r="O74" s="43">
        <f>SUMIFS(Modèle!$T$2:$T$1009,Modèle!$B$2:$B$1009,$B74,Modèle!$D$2:$D$1009,$D74)</f>
        <v>0</v>
      </c>
      <c r="P74" s="43" t="e">
        <f>'Autres transfos'!G74</f>
        <v>#REF!</v>
      </c>
      <c r="Q74" s="43">
        <f>SUMIFS(Modèle!$S$2:$S$1009,Modèle!$B$2:$B$1009,$B74,Modèle!$D$2:$D$1009,$D74)</f>
        <v>0</v>
      </c>
      <c r="R74" s="43" t="e">
        <f>'Autres transfos'!H74</f>
        <v>#REF!</v>
      </c>
      <c r="S74" s="43" t="e">
        <f>'Autres transfos'!G74+'Autres transfos'!F74+'Autres transfos'!E74+'BC1-3'!S74+'Autres transfos'!D74+'Autres transfos'!C74</f>
        <v>#REF!</v>
      </c>
    </row>
    <row r="75" spans="1:19" x14ac:dyDescent="0.25">
      <c r="A75" s="7">
        <v>74</v>
      </c>
      <c r="B75" s="7" t="str">
        <f t="shared" si="1"/>
        <v>Lundi</v>
      </c>
      <c r="C75" s="3" t="e">
        <f>INT(#REF!)</f>
        <v>#REF!</v>
      </c>
      <c r="D75" s="4" t="e">
        <f>INT((#REF!-'Relevé corrigé'!C75)*24)&amp;"h"</f>
        <v>#REF!</v>
      </c>
      <c r="E75" s="3" t="e">
        <f>#REF!</f>
        <v>#REF!</v>
      </c>
      <c r="F75" s="43" t="e">
        <f>'Autres transfos'!C75</f>
        <v>#REF!</v>
      </c>
      <c r="G75" s="43">
        <f>SUMIFS(Modèle!$N$2:$N$1009,Modèle!$B$2:$B$1009,$B75,Modèle!$D$2:$D$1009,$D75)</f>
        <v>0</v>
      </c>
      <c r="H75" s="43" t="e">
        <f>'Autres transfos'!D75</f>
        <v>#REF!</v>
      </c>
      <c r="I75" s="43">
        <f>SUMIFS(Modèle!$O$2:$O$1009,Modèle!$B$2:$B$1009,$B75,Modèle!$D$2:$D$1009,$D75)</f>
        <v>0</v>
      </c>
      <c r="J75" s="43" t="e">
        <f>'BC1-3'!S75</f>
        <v>#REF!</v>
      </c>
      <c r="K75" s="43">
        <f>SUMIFS(Modèle!$P$2:$P$1009,Modèle!$B$2:$B$1009,$B75,Modèle!$D$2:$D$1009,$D75)</f>
        <v>0</v>
      </c>
      <c r="L75" s="43" t="e">
        <f>'Autres transfos'!E75</f>
        <v>#REF!</v>
      </c>
      <c r="M75" s="43">
        <f>SUMIFS(Modèle!$R$2:$R$1009,Modèle!$B$2:$B$1009,$B75,Modèle!$D$2:$D$1009,$D75)</f>
        <v>0</v>
      </c>
      <c r="N75" s="43" t="e">
        <f>'Autres transfos'!F75</f>
        <v>#REF!</v>
      </c>
      <c r="O75" s="43">
        <f>SUMIFS(Modèle!$T$2:$T$1009,Modèle!$B$2:$B$1009,$B75,Modèle!$D$2:$D$1009,$D75)</f>
        <v>0</v>
      </c>
      <c r="P75" s="43" t="e">
        <f>'Autres transfos'!G75</f>
        <v>#REF!</v>
      </c>
      <c r="Q75" s="43">
        <f>SUMIFS(Modèle!$S$2:$S$1009,Modèle!$B$2:$B$1009,$B75,Modèle!$D$2:$D$1009,$D75)</f>
        <v>0</v>
      </c>
      <c r="R75" s="43" t="e">
        <f>'Autres transfos'!H75</f>
        <v>#REF!</v>
      </c>
      <c r="S75" s="43" t="e">
        <f>'Autres transfos'!G75+'Autres transfos'!F75+'Autres transfos'!E75+'BC1-3'!S75+'Autres transfos'!D75+'Autres transfos'!C75</f>
        <v>#REF!</v>
      </c>
    </row>
    <row r="76" spans="1:19" x14ac:dyDescent="0.25">
      <c r="A76" s="7">
        <v>75</v>
      </c>
      <c r="B76" s="7" t="str">
        <f t="shared" si="1"/>
        <v>Lundi</v>
      </c>
      <c r="C76" s="3" t="e">
        <f>INT(#REF!)</f>
        <v>#REF!</v>
      </c>
      <c r="D76" s="4" t="e">
        <f>INT((#REF!-'Relevé corrigé'!C76)*24)&amp;"h"</f>
        <v>#REF!</v>
      </c>
      <c r="E76" s="3" t="e">
        <f>#REF!</f>
        <v>#REF!</v>
      </c>
      <c r="F76" s="43" t="e">
        <f>'Autres transfos'!C76</f>
        <v>#REF!</v>
      </c>
      <c r="G76" s="43">
        <f>SUMIFS(Modèle!$N$2:$N$1009,Modèle!$B$2:$B$1009,$B76,Modèle!$D$2:$D$1009,$D76)</f>
        <v>0</v>
      </c>
      <c r="H76" s="43" t="e">
        <f>'Autres transfos'!D76</f>
        <v>#REF!</v>
      </c>
      <c r="I76" s="43">
        <f>SUMIFS(Modèle!$O$2:$O$1009,Modèle!$B$2:$B$1009,$B76,Modèle!$D$2:$D$1009,$D76)</f>
        <v>0</v>
      </c>
      <c r="J76" s="43" t="e">
        <f>'BC1-3'!S76</f>
        <v>#REF!</v>
      </c>
      <c r="K76" s="43">
        <f>SUMIFS(Modèle!$P$2:$P$1009,Modèle!$B$2:$B$1009,$B76,Modèle!$D$2:$D$1009,$D76)</f>
        <v>0</v>
      </c>
      <c r="L76" s="43" t="e">
        <f>'Autres transfos'!E76</f>
        <v>#REF!</v>
      </c>
      <c r="M76" s="43">
        <f>SUMIFS(Modèle!$R$2:$R$1009,Modèle!$B$2:$B$1009,$B76,Modèle!$D$2:$D$1009,$D76)</f>
        <v>0</v>
      </c>
      <c r="N76" s="43" t="e">
        <f>'Autres transfos'!F76</f>
        <v>#REF!</v>
      </c>
      <c r="O76" s="43">
        <f>SUMIFS(Modèle!$T$2:$T$1009,Modèle!$B$2:$B$1009,$B76,Modèle!$D$2:$D$1009,$D76)</f>
        <v>0</v>
      </c>
      <c r="P76" s="43" t="e">
        <f>'Autres transfos'!G76</f>
        <v>#REF!</v>
      </c>
      <c r="Q76" s="43">
        <f>SUMIFS(Modèle!$S$2:$S$1009,Modèle!$B$2:$B$1009,$B76,Modèle!$D$2:$D$1009,$D76)</f>
        <v>0</v>
      </c>
      <c r="R76" s="43" t="e">
        <f>'Autres transfos'!H76</f>
        <v>#REF!</v>
      </c>
      <c r="S76" s="43" t="e">
        <f>'Autres transfos'!G76+'Autres transfos'!F76+'Autres transfos'!E76+'BC1-3'!S76+'Autres transfos'!D76+'Autres transfos'!C76</f>
        <v>#REF!</v>
      </c>
    </row>
    <row r="77" spans="1:19" x14ac:dyDescent="0.25">
      <c r="A77" s="7">
        <v>76</v>
      </c>
      <c r="B77" s="7" t="str">
        <f t="shared" si="1"/>
        <v>Lundi</v>
      </c>
      <c r="C77" s="3" t="e">
        <f>INT(#REF!)</f>
        <v>#REF!</v>
      </c>
      <c r="D77" s="4" t="e">
        <f>INT((#REF!-'Relevé corrigé'!C77)*24)&amp;"h"</f>
        <v>#REF!</v>
      </c>
      <c r="E77" s="3" t="e">
        <f>#REF!</f>
        <v>#REF!</v>
      </c>
      <c r="F77" s="43" t="e">
        <f>'Autres transfos'!C77</f>
        <v>#REF!</v>
      </c>
      <c r="G77" s="43">
        <f>SUMIFS(Modèle!$N$2:$N$1009,Modèle!$B$2:$B$1009,$B77,Modèle!$D$2:$D$1009,$D77)</f>
        <v>0</v>
      </c>
      <c r="H77" s="43" t="e">
        <f>'Autres transfos'!D77</f>
        <v>#REF!</v>
      </c>
      <c r="I77" s="43">
        <f>SUMIFS(Modèle!$O$2:$O$1009,Modèle!$B$2:$B$1009,$B77,Modèle!$D$2:$D$1009,$D77)</f>
        <v>0</v>
      </c>
      <c r="J77" s="43" t="e">
        <f>'BC1-3'!S77</f>
        <v>#REF!</v>
      </c>
      <c r="K77" s="43">
        <f>SUMIFS(Modèle!$P$2:$P$1009,Modèle!$B$2:$B$1009,$B77,Modèle!$D$2:$D$1009,$D77)</f>
        <v>0</v>
      </c>
      <c r="L77" s="43" t="e">
        <f>'Autres transfos'!E77</f>
        <v>#REF!</v>
      </c>
      <c r="M77" s="43">
        <f>SUMIFS(Modèle!$R$2:$R$1009,Modèle!$B$2:$B$1009,$B77,Modèle!$D$2:$D$1009,$D77)</f>
        <v>0</v>
      </c>
      <c r="N77" s="43" t="e">
        <f>'Autres transfos'!F77</f>
        <v>#REF!</v>
      </c>
      <c r="O77" s="43">
        <f>SUMIFS(Modèle!$T$2:$T$1009,Modèle!$B$2:$B$1009,$B77,Modèle!$D$2:$D$1009,$D77)</f>
        <v>0</v>
      </c>
      <c r="P77" s="43" t="e">
        <f>'Autres transfos'!G77</f>
        <v>#REF!</v>
      </c>
      <c r="Q77" s="43">
        <f>SUMIFS(Modèle!$S$2:$S$1009,Modèle!$B$2:$B$1009,$B77,Modèle!$D$2:$D$1009,$D77)</f>
        <v>0</v>
      </c>
      <c r="R77" s="43" t="e">
        <f>'Autres transfos'!H77</f>
        <v>#REF!</v>
      </c>
      <c r="S77" s="43" t="e">
        <f>'Autres transfos'!G77+'Autres transfos'!F77+'Autres transfos'!E77+'BC1-3'!S77+'Autres transfos'!D77+'Autres transfos'!C77</f>
        <v>#REF!</v>
      </c>
    </row>
    <row r="78" spans="1:19" x14ac:dyDescent="0.25">
      <c r="A78" s="7">
        <v>77</v>
      </c>
      <c r="B78" s="7" t="str">
        <f t="shared" si="1"/>
        <v>Lundi</v>
      </c>
      <c r="C78" s="3" t="e">
        <f>INT(#REF!)</f>
        <v>#REF!</v>
      </c>
      <c r="D78" s="4" t="e">
        <f>INT((#REF!-'Relevé corrigé'!C78)*24)&amp;"h"</f>
        <v>#REF!</v>
      </c>
      <c r="E78" s="3" t="e">
        <f>#REF!</f>
        <v>#REF!</v>
      </c>
      <c r="F78" s="43" t="e">
        <f>'Autres transfos'!C78</f>
        <v>#REF!</v>
      </c>
      <c r="G78" s="43">
        <f>SUMIFS(Modèle!$N$2:$N$1009,Modèle!$B$2:$B$1009,$B78,Modèle!$D$2:$D$1009,$D78)</f>
        <v>0</v>
      </c>
      <c r="H78" s="43" t="e">
        <f>'Autres transfos'!D78</f>
        <v>#REF!</v>
      </c>
      <c r="I78" s="43">
        <f>SUMIFS(Modèle!$O$2:$O$1009,Modèle!$B$2:$B$1009,$B78,Modèle!$D$2:$D$1009,$D78)</f>
        <v>0</v>
      </c>
      <c r="J78" s="43" t="e">
        <f>'BC1-3'!S78</f>
        <v>#REF!</v>
      </c>
      <c r="K78" s="43">
        <f>SUMIFS(Modèle!$P$2:$P$1009,Modèle!$B$2:$B$1009,$B78,Modèle!$D$2:$D$1009,$D78)</f>
        <v>0</v>
      </c>
      <c r="L78" s="43" t="e">
        <f>'Autres transfos'!E78</f>
        <v>#REF!</v>
      </c>
      <c r="M78" s="43">
        <f>SUMIFS(Modèle!$R$2:$R$1009,Modèle!$B$2:$B$1009,$B78,Modèle!$D$2:$D$1009,$D78)</f>
        <v>0</v>
      </c>
      <c r="N78" s="43" t="e">
        <f>'Autres transfos'!F78</f>
        <v>#REF!</v>
      </c>
      <c r="O78" s="43">
        <f>SUMIFS(Modèle!$T$2:$T$1009,Modèle!$B$2:$B$1009,$B78,Modèle!$D$2:$D$1009,$D78)</f>
        <v>0</v>
      </c>
      <c r="P78" s="43" t="e">
        <f>'Autres transfos'!G78</f>
        <v>#REF!</v>
      </c>
      <c r="Q78" s="43">
        <f>SUMIFS(Modèle!$S$2:$S$1009,Modèle!$B$2:$B$1009,$B78,Modèle!$D$2:$D$1009,$D78)</f>
        <v>0</v>
      </c>
      <c r="R78" s="43" t="e">
        <f>'Autres transfos'!H78</f>
        <v>#REF!</v>
      </c>
      <c r="S78" s="43" t="e">
        <f>'Autres transfos'!G78+'Autres transfos'!F78+'Autres transfos'!E78+'BC1-3'!S78+'Autres transfos'!D78+'Autres transfos'!C78</f>
        <v>#REF!</v>
      </c>
    </row>
    <row r="79" spans="1:19" x14ac:dyDescent="0.25">
      <c r="A79" s="7">
        <v>78</v>
      </c>
      <c r="B79" s="7" t="str">
        <f t="shared" si="1"/>
        <v>Lundi</v>
      </c>
      <c r="C79" s="3" t="e">
        <f>INT(#REF!)</f>
        <v>#REF!</v>
      </c>
      <c r="D79" s="4" t="e">
        <f>INT((#REF!-'Relevé corrigé'!C79)*24)&amp;"h"</f>
        <v>#REF!</v>
      </c>
      <c r="E79" s="3" t="e">
        <f>#REF!</f>
        <v>#REF!</v>
      </c>
      <c r="F79" s="43" t="e">
        <f>'Autres transfos'!C79</f>
        <v>#REF!</v>
      </c>
      <c r="G79" s="43">
        <f>SUMIFS(Modèle!$N$2:$N$1009,Modèle!$B$2:$B$1009,$B79,Modèle!$D$2:$D$1009,$D79)</f>
        <v>0</v>
      </c>
      <c r="H79" s="43" t="e">
        <f>'Autres transfos'!D79</f>
        <v>#REF!</v>
      </c>
      <c r="I79" s="43">
        <f>SUMIFS(Modèle!$O$2:$O$1009,Modèle!$B$2:$B$1009,$B79,Modèle!$D$2:$D$1009,$D79)</f>
        <v>0</v>
      </c>
      <c r="J79" s="43" t="e">
        <f>'BC1-3'!S79</f>
        <v>#REF!</v>
      </c>
      <c r="K79" s="43">
        <f>SUMIFS(Modèle!$P$2:$P$1009,Modèle!$B$2:$B$1009,$B79,Modèle!$D$2:$D$1009,$D79)</f>
        <v>0</v>
      </c>
      <c r="L79" s="43" t="e">
        <f>'Autres transfos'!E79</f>
        <v>#REF!</v>
      </c>
      <c r="M79" s="43">
        <f>SUMIFS(Modèle!$R$2:$R$1009,Modèle!$B$2:$B$1009,$B79,Modèle!$D$2:$D$1009,$D79)</f>
        <v>0</v>
      </c>
      <c r="N79" s="43" t="e">
        <f>'Autres transfos'!F79</f>
        <v>#REF!</v>
      </c>
      <c r="O79" s="43">
        <f>SUMIFS(Modèle!$T$2:$T$1009,Modèle!$B$2:$B$1009,$B79,Modèle!$D$2:$D$1009,$D79)</f>
        <v>0</v>
      </c>
      <c r="P79" s="43" t="e">
        <f>'Autres transfos'!G79</f>
        <v>#REF!</v>
      </c>
      <c r="Q79" s="43">
        <f>SUMIFS(Modèle!$S$2:$S$1009,Modèle!$B$2:$B$1009,$B79,Modèle!$D$2:$D$1009,$D79)</f>
        <v>0</v>
      </c>
      <c r="R79" s="43" t="e">
        <f>'Autres transfos'!H79</f>
        <v>#REF!</v>
      </c>
      <c r="S79" s="43" t="e">
        <f>'Autres transfos'!G79+'Autres transfos'!F79+'Autres transfos'!E79+'BC1-3'!S79+'Autres transfos'!D79+'Autres transfos'!C79</f>
        <v>#REF!</v>
      </c>
    </row>
    <row r="80" spans="1:19" x14ac:dyDescent="0.25">
      <c r="A80" s="7">
        <v>79</v>
      </c>
      <c r="B80" s="7" t="str">
        <f t="shared" si="1"/>
        <v>Lundi</v>
      </c>
      <c r="C80" s="3" t="e">
        <f>INT(#REF!)</f>
        <v>#REF!</v>
      </c>
      <c r="D80" s="4" t="e">
        <f>INT((#REF!-'Relevé corrigé'!C80)*24)&amp;"h"</f>
        <v>#REF!</v>
      </c>
      <c r="E80" s="3" t="e">
        <f>#REF!</f>
        <v>#REF!</v>
      </c>
      <c r="F80" s="43" t="e">
        <f>'Autres transfos'!C80</f>
        <v>#REF!</v>
      </c>
      <c r="G80" s="43">
        <f>SUMIFS(Modèle!$N$2:$N$1009,Modèle!$B$2:$B$1009,$B80,Modèle!$D$2:$D$1009,$D80)</f>
        <v>0</v>
      </c>
      <c r="H80" s="43" t="e">
        <f>'Autres transfos'!D80</f>
        <v>#REF!</v>
      </c>
      <c r="I80" s="43">
        <f>SUMIFS(Modèle!$O$2:$O$1009,Modèle!$B$2:$B$1009,$B80,Modèle!$D$2:$D$1009,$D80)</f>
        <v>0</v>
      </c>
      <c r="J80" s="43" t="e">
        <f>'BC1-3'!S80</f>
        <v>#REF!</v>
      </c>
      <c r="K80" s="43">
        <f>SUMIFS(Modèle!$P$2:$P$1009,Modèle!$B$2:$B$1009,$B80,Modèle!$D$2:$D$1009,$D80)</f>
        <v>0</v>
      </c>
      <c r="L80" s="43" t="e">
        <f>'Autres transfos'!E80</f>
        <v>#REF!</v>
      </c>
      <c r="M80" s="43">
        <f>SUMIFS(Modèle!$R$2:$R$1009,Modèle!$B$2:$B$1009,$B80,Modèle!$D$2:$D$1009,$D80)</f>
        <v>0</v>
      </c>
      <c r="N80" s="43" t="e">
        <f>'Autres transfos'!F80</f>
        <v>#REF!</v>
      </c>
      <c r="O80" s="43">
        <f>SUMIFS(Modèle!$T$2:$T$1009,Modèle!$B$2:$B$1009,$B80,Modèle!$D$2:$D$1009,$D80)</f>
        <v>0</v>
      </c>
      <c r="P80" s="43" t="e">
        <f>'Autres transfos'!G80</f>
        <v>#REF!</v>
      </c>
      <c r="Q80" s="43">
        <f>SUMIFS(Modèle!$S$2:$S$1009,Modèle!$B$2:$B$1009,$B80,Modèle!$D$2:$D$1009,$D80)</f>
        <v>0</v>
      </c>
      <c r="R80" s="43" t="e">
        <f>'Autres transfos'!H80</f>
        <v>#REF!</v>
      </c>
      <c r="S80" s="43" t="e">
        <f>'Autres transfos'!G80+'Autres transfos'!F80+'Autres transfos'!E80+'BC1-3'!S80+'Autres transfos'!D80+'Autres transfos'!C80</f>
        <v>#REF!</v>
      </c>
    </row>
    <row r="81" spans="1:19" x14ac:dyDescent="0.25">
      <c r="A81" s="7">
        <v>80</v>
      </c>
      <c r="B81" s="7" t="str">
        <f t="shared" si="1"/>
        <v>Lundi</v>
      </c>
      <c r="C81" s="3" t="e">
        <f>INT(#REF!)</f>
        <v>#REF!</v>
      </c>
      <c r="D81" s="4" t="e">
        <f>INT((#REF!-'Relevé corrigé'!C81)*24)&amp;"h"</f>
        <v>#REF!</v>
      </c>
      <c r="E81" s="3" t="e">
        <f>#REF!</f>
        <v>#REF!</v>
      </c>
      <c r="F81" s="43" t="e">
        <f>'Autres transfos'!C81</f>
        <v>#REF!</v>
      </c>
      <c r="G81" s="43">
        <f>SUMIFS(Modèle!$N$2:$N$1009,Modèle!$B$2:$B$1009,$B81,Modèle!$D$2:$D$1009,$D81)</f>
        <v>0</v>
      </c>
      <c r="H81" s="43" t="e">
        <f>'Autres transfos'!D81</f>
        <v>#REF!</v>
      </c>
      <c r="I81" s="43">
        <f>SUMIFS(Modèle!$O$2:$O$1009,Modèle!$B$2:$B$1009,$B81,Modèle!$D$2:$D$1009,$D81)</f>
        <v>0</v>
      </c>
      <c r="J81" s="43" t="e">
        <f>'BC1-3'!S81</f>
        <v>#REF!</v>
      </c>
      <c r="K81" s="43">
        <f>SUMIFS(Modèle!$P$2:$P$1009,Modèle!$B$2:$B$1009,$B81,Modèle!$D$2:$D$1009,$D81)</f>
        <v>0</v>
      </c>
      <c r="L81" s="43" t="e">
        <f>'Autres transfos'!E81</f>
        <v>#REF!</v>
      </c>
      <c r="M81" s="43">
        <f>SUMIFS(Modèle!$R$2:$R$1009,Modèle!$B$2:$B$1009,$B81,Modèle!$D$2:$D$1009,$D81)</f>
        <v>0</v>
      </c>
      <c r="N81" s="43" t="e">
        <f>'Autres transfos'!F81</f>
        <v>#REF!</v>
      </c>
      <c r="O81" s="43">
        <f>SUMIFS(Modèle!$T$2:$T$1009,Modèle!$B$2:$B$1009,$B81,Modèle!$D$2:$D$1009,$D81)</f>
        <v>0</v>
      </c>
      <c r="P81" s="43" t="e">
        <f>'Autres transfos'!G81</f>
        <v>#REF!</v>
      </c>
      <c r="Q81" s="43">
        <f>SUMIFS(Modèle!$S$2:$S$1009,Modèle!$B$2:$B$1009,$B81,Modèle!$D$2:$D$1009,$D81)</f>
        <v>0</v>
      </c>
      <c r="R81" s="43" t="e">
        <f>'Autres transfos'!H81</f>
        <v>#REF!</v>
      </c>
      <c r="S81" s="43" t="e">
        <f>'Autres transfos'!G81+'Autres transfos'!F81+'Autres transfos'!E81+'BC1-3'!S81+'Autres transfos'!D81+'Autres transfos'!C81</f>
        <v>#REF!</v>
      </c>
    </row>
    <row r="82" spans="1:19" x14ac:dyDescent="0.25">
      <c r="A82" s="7">
        <v>81</v>
      </c>
      <c r="B82" s="7" t="str">
        <f t="shared" si="1"/>
        <v>Lundi</v>
      </c>
      <c r="C82" s="3" t="e">
        <f>INT(#REF!)</f>
        <v>#REF!</v>
      </c>
      <c r="D82" s="4" t="e">
        <f>INT((#REF!-'Relevé corrigé'!C82)*24)&amp;"h"</f>
        <v>#REF!</v>
      </c>
      <c r="E82" s="3" t="e">
        <f>#REF!</f>
        <v>#REF!</v>
      </c>
      <c r="F82" s="43" t="e">
        <f>'Autres transfos'!C82</f>
        <v>#REF!</v>
      </c>
      <c r="G82" s="43">
        <f>SUMIFS(Modèle!$N$2:$N$1009,Modèle!$B$2:$B$1009,$B82,Modèle!$D$2:$D$1009,$D82)</f>
        <v>0</v>
      </c>
      <c r="H82" s="43" t="e">
        <f>'Autres transfos'!D82</f>
        <v>#REF!</v>
      </c>
      <c r="I82" s="43">
        <f>SUMIFS(Modèle!$O$2:$O$1009,Modèle!$B$2:$B$1009,$B82,Modèle!$D$2:$D$1009,$D82)</f>
        <v>0</v>
      </c>
      <c r="J82" s="43" t="e">
        <f>'BC1-3'!S82</f>
        <v>#REF!</v>
      </c>
      <c r="K82" s="43">
        <f>SUMIFS(Modèle!$P$2:$P$1009,Modèle!$B$2:$B$1009,$B82,Modèle!$D$2:$D$1009,$D82)</f>
        <v>0</v>
      </c>
      <c r="L82" s="43" t="e">
        <f>'Autres transfos'!E82</f>
        <v>#REF!</v>
      </c>
      <c r="M82" s="43">
        <f>SUMIFS(Modèle!$R$2:$R$1009,Modèle!$B$2:$B$1009,$B82,Modèle!$D$2:$D$1009,$D82)</f>
        <v>0</v>
      </c>
      <c r="N82" s="43" t="e">
        <f>'Autres transfos'!F82</f>
        <v>#REF!</v>
      </c>
      <c r="O82" s="43">
        <f>SUMIFS(Modèle!$T$2:$T$1009,Modèle!$B$2:$B$1009,$B82,Modèle!$D$2:$D$1009,$D82)</f>
        <v>0</v>
      </c>
      <c r="P82" s="43" t="e">
        <f>'Autres transfos'!G82</f>
        <v>#REF!</v>
      </c>
      <c r="Q82" s="43">
        <f>SUMIFS(Modèle!$S$2:$S$1009,Modèle!$B$2:$B$1009,$B82,Modèle!$D$2:$D$1009,$D82)</f>
        <v>0</v>
      </c>
      <c r="R82" s="43" t="e">
        <f>'Autres transfos'!H82</f>
        <v>#REF!</v>
      </c>
      <c r="S82" s="43" t="e">
        <f>'Autres transfos'!G82+'Autres transfos'!F82+'Autres transfos'!E82+'BC1-3'!S82+'Autres transfos'!D82+'Autres transfos'!C82</f>
        <v>#REF!</v>
      </c>
    </row>
    <row r="83" spans="1:19" x14ac:dyDescent="0.25">
      <c r="A83" s="7">
        <v>82</v>
      </c>
      <c r="B83" s="7" t="str">
        <f t="shared" si="1"/>
        <v>Lundi</v>
      </c>
      <c r="C83" s="3" t="e">
        <f>INT(#REF!)</f>
        <v>#REF!</v>
      </c>
      <c r="D83" s="4" t="e">
        <f>INT((#REF!-'Relevé corrigé'!C83)*24)&amp;"h"</f>
        <v>#REF!</v>
      </c>
      <c r="E83" s="3" t="e">
        <f>#REF!</f>
        <v>#REF!</v>
      </c>
      <c r="F83" s="43" t="e">
        <f>'Autres transfos'!C83</f>
        <v>#REF!</v>
      </c>
      <c r="G83" s="43">
        <f>SUMIFS(Modèle!$N$2:$N$1009,Modèle!$B$2:$B$1009,$B83,Modèle!$D$2:$D$1009,$D83)</f>
        <v>0</v>
      </c>
      <c r="H83" s="43" t="e">
        <f>'Autres transfos'!D83</f>
        <v>#REF!</v>
      </c>
      <c r="I83" s="43">
        <f>SUMIFS(Modèle!$O$2:$O$1009,Modèle!$B$2:$B$1009,$B83,Modèle!$D$2:$D$1009,$D83)</f>
        <v>0</v>
      </c>
      <c r="J83" s="43" t="e">
        <f>'BC1-3'!S83</f>
        <v>#REF!</v>
      </c>
      <c r="K83" s="43">
        <f>SUMIFS(Modèle!$P$2:$P$1009,Modèle!$B$2:$B$1009,$B83,Modèle!$D$2:$D$1009,$D83)</f>
        <v>0</v>
      </c>
      <c r="L83" s="43" t="e">
        <f>'Autres transfos'!E83</f>
        <v>#REF!</v>
      </c>
      <c r="M83" s="43">
        <f>SUMIFS(Modèle!$R$2:$R$1009,Modèle!$B$2:$B$1009,$B83,Modèle!$D$2:$D$1009,$D83)</f>
        <v>0</v>
      </c>
      <c r="N83" s="43" t="e">
        <f>'Autres transfos'!F83</f>
        <v>#REF!</v>
      </c>
      <c r="O83" s="43">
        <f>SUMIFS(Modèle!$T$2:$T$1009,Modèle!$B$2:$B$1009,$B83,Modèle!$D$2:$D$1009,$D83)</f>
        <v>0</v>
      </c>
      <c r="P83" s="43" t="e">
        <f>'Autres transfos'!G83</f>
        <v>#REF!</v>
      </c>
      <c r="Q83" s="43">
        <f>SUMIFS(Modèle!$S$2:$S$1009,Modèle!$B$2:$B$1009,$B83,Modèle!$D$2:$D$1009,$D83)</f>
        <v>0</v>
      </c>
      <c r="R83" s="43" t="e">
        <f>'Autres transfos'!H83</f>
        <v>#REF!</v>
      </c>
      <c r="S83" s="43" t="e">
        <f>'Autres transfos'!G83+'Autres transfos'!F83+'Autres transfos'!E83+'BC1-3'!S83+'Autres transfos'!D83+'Autres transfos'!C83</f>
        <v>#REF!</v>
      </c>
    </row>
    <row r="84" spans="1:19" x14ac:dyDescent="0.25">
      <c r="A84" s="7">
        <v>83</v>
      </c>
      <c r="B84" s="7" t="str">
        <f t="shared" si="1"/>
        <v>Lundi</v>
      </c>
      <c r="C84" s="3" t="e">
        <f>INT(#REF!)</f>
        <v>#REF!</v>
      </c>
      <c r="D84" s="4" t="e">
        <f>INT((#REF!-'Relevé corrigé'!C84)*24)&amp;"h"</f>
        <v>#REF!</v>
      </c>
      <c r="E84" s="3" t="e">
        <f>#REF!</f>
        <v>#REF!</v>
      </c>
      <c r="F84" s="43" t="e">
        <f>'Autres transfos'!C84</f>
        <v>#REF!</v>
      </c>
      <c r="G84" s="43">
        <f>SUMIFS(Modèle!$N$2:$N$1009,Modèle!$B$2:$B$1009,$B84,Modèle!$D$2:$D$1009,$D84)</f>
        <v>0</v>
      </c>
      <c r="H84" s="43" t="e">
        <f>'Autres transfos'!D84</f>
        <v>#REF!</v>
      </c>
      <c r="I84" s="43">
        <f>SUMIFS(Modèle!$O$2:$O$1009,Modèle!$B$2:$B$1009,$B84,Modèle!$D$2:$D$1009,$D84)</f>
        <v>0</v>
      </c>
      <c r="J84" s="43" t="e">
        <f>'BC1-3'!S84</f>
        <v>#REF!</v>
      </c>
      <c r="K84" s="43">
        <f>SUMIFS(Modèle!$P$2:$P$1009,Modèle!$B$2:$B$1009,$B84,Modèle!$D$2:$D$1009,$D84)</f>
        <v>0</v>
      </c>
      <c r="L84" s="43" t="e">
        <f>'Autres transfos'!E84</f>
        <v>#REF!</v>
      </c>
      <c r="M84" s="43">
        <f>SUMIFS(Modèle!$R$2:$R$1009,Modèle!$B$2:$B$1009,$B84,Modèle!$D$2:$D$1009,$D84)</f>
        <v>0</v>
      </c>
      <c r="N84" s="43" t="e">
        <f>'Autres transfos'!F84</f>
        <v>#REF!</v>
      </c>
      <c r="O84" s="43">
        <f>SUMIFS(Modèle!$T$2:$T$1009,Modèle!$B$2:$B$1009,$B84,Modèle!$D$2:$D$1009,$D84)</f>
        <v>0</v>
      </c>
      <c r="P84" s="43" t="e">
        <f>'Autres transfos'!G84</f>
        <v>#REF!</v>
      </c>
      <c r="Q84" s="43">
        <f>SUMIFS(Modèle!$S$2:$S$1009,Modèle!$B$2:$B$1009,$B84,Modèle!$D$2:$D$1009,$D84)</f>
        <v>0</v>
      </c>
      <c r="R84" s="43" t="e">
        <f>'Autres transfos'!H84</f>
        <v>#REF!</v>
      </c>
      <c r="S84" s="43" t="e">
        <f>'Autres transfos'!G84+'Autres transfos'!F84+'Autres transfos'!E84+'BC1-3'!S84+'Autres transfos'!D84+'Autres transfos'!C84</f>
        <v>#REF!</v>
      </c>
    </row>
    <row r="85" spans="1:19" x14ac:dyDescent="0.25">
      <c r="A85" s="7">
        <v>84</v>
      </c>
      <c r="B85" s="7" t="str">
        <f t="shared" si="1"/>
        <v>Lundi</v>
      </c>
      <c r="C85" s="3" t="e">
        <f>INT(#REF!)</f>
        <v>#REF!</v>
      </c>
      <c r="D85" s="4" t="e">
        <f>INT((#REF!-'Relevé corrigé'!C85)*24)&amp;"h"</f>
        <v>#REF!</v>
      </c>
      <c r="E85" s="3" t="e">
        <f>#REF!</f>
        <v>#REF!</v>
      </c>
      <c r="F85" s="43" t="e">
        <f>'Autres transfos'!C85</f>
        <v>#REF!</v>
      </c>
      <c r="G85" s="43">
        <f>SUMIFS(Modèle!$N$2:$N$1009,Modèle!$B$2:$B$1009,$B85,Modèle!$D$2:$D$1009,$D85)</f>
        <v>0</v>
      </c>
      <c r="H85" s="43" t="e">
        <f>'Autres transfos'!D85</f>
        <v>#REF!</v>
      </c>
      <c r="I85" s="43">
        <f>SUMIFS(Modèle!$O$2:$O$1009,Modèle!$B$2:$B$1009,$B85,Modèle!$D$2:$D$1009,$D85)</f>
        <v>0</v>
      </c>
      <c r="J85" s="43" t="e">
        <f>'BC1-3'!S85</f>
        <v>#REF!</v>
      </c>
      <c r="K85" s="43">
        <f>SUMIFS(Modèle!$P$2:$P$1009,Modèle!$B$2:$B$1009,$B85,Modèle!$D$2:$D$1009,$D85)</f>
        <v>0</v>
      </c>
      <c r="L85" s="43" t="e">
        <f>'Autres transfos'!E85</f>
        <v>#REF!</v>
      </c>
      <c r="M85" s="43">
        <f>SUMIFS(Modèle!$R$2:$R$1009,Modèle!$B$2:$B$1009,$B85,Modèle!$D$2:$D$1009,$D85)</f>
        <v>0</v>
      </c>
      <c r="N85" s="43" t="e">
        <f>'Autres transfos'!F85</f>
        <v>#REF!</v>
      </c>
      <c r="O85" s="43">
        <f>SUMIFS(Modèle!$T$2:$T$1009,Modèle!$B$2:$B$1009,$B85,Modèle!$D$2:$D$1009,$D85)</f>
        <v>0</v>
      </c>
      <c r="P85" s="43" t="e">
        <f>'Autres transfos'!G85</f>
        <v>#REF!</v>
      </c>
      <c r="Q85" s="43">
        <f>SUMIFS(Modèle!$S$2:$S$1009,Modèle!$B$2:$B$1009,$B85,Modèle!$D$2:$D$1009,$D85)</f>
        <v>0</v>
      </c>
      <c r="R85" s="43" t="e">
        <f>'Autres transfos'!H85</f>
        <v>#REF!</v>
      </c>
      <c r="S85" s="43" t="e">
        <f>'Autres transfos'!G85+'Autres transfos'!F85+'Autres transfos'!E85+'BC1-3'!S85+'Autres transfos'!D85+'Autres transfos'!C85</f>
        <v>#REF!</v>
      </c>
    </row>
    <row r="86" spans="1:19" x14ac:dyDescent="0.25">
      <c r="A86" s="7">
        <v>85</v>
      </c>
      <c r="B86" s="7" t="str">
        <f t="shared" si="1"/>
        <v>Lundi</v>
      </c>
      <c r="C86" s="3" t="e">
        <f>INT(#REF!)</f>
        <v>#REF!</v>
      </c>
      <c r="D86" s="4" t="e">
        <f>INT((#REF!-'Relevé corrigé'!C86)*24)&amp;"h"</f>
        <v>#REF!</v>
      </c>
      <c r="E86" s="3" t="e">
        <f>#REF!</f>
        <v>#REF!</v>
      </c>
      <c r="F86" s="43" t="e">
        <f>'Autres transfos'!C86</f>
        <v>#REF!</v>
      </c>
      <c r="G86" s="43">
        <f>SUMIFS(Modèle!$N$2:$N$1009,Modèle!$B$2:$B$1009,$B86,Modèle!$D$2:$D$1009,$D86)</f>
        <v>0</v>
      </c>
      <c r="H86" s="43" t="e">
        <f>'Autres transfos'!D86</f>
        <v>#REF!</v>
      </c>
      <c r="I86" s="43">
        <f>SUMIFS(Modèle!$O$2:$O$1009,Modèle!$B$2:$B$1009,$B86,Modèle!$D$2:$D$1009,$D86)</f>
        <v>0</v>
      </c>
      <c r="J86" s="43" t="e">
        <f>'BC1-3'!S86</f>
        <v>#REF!</v>
      </c>
      <c r="K86" s="43">
        <f>SUMIFS(Modèle!$P$2:$P$1009,Modèle!$B$2:$B$1009,$B86,Modèle!$D$2:$D$1009,$D86)</f>
        <v>0</v>
      </c>
      <c r="L86" s="43" t="e">
        <f>'Autres transfos'!E86</f>
        <v>#REF!</v>
      </c>
      <c r="M86" s="43">
        <f>SUMIFS(Modèle!$R$2:$R$1009,Modèle!$B$2:$B$1009,$B86,Modèle!$D$2:$D$1009,$D86)</f>
        <v>0</v>
      </c>
      <c r="N86" s="43" t="e">
        <f>'Autres transfos'!F86</f>
        <v>#REF!</v>
      </c>
      <c r="O86" s="43">
        <f>SUMIFS(Modèle!$T$2:$T$1009,Modèle!$B$2:$B$1009,$B86,Modèle!$D$2:$D$1009,$D86)</f>
        <v>0</v>
      </c>
      <c r="P86" s="43" t="e">
        <f>'Autres transfos'!G86</f>
        <v>#REF!</v>
      </c>
      <c r="Q86" s="43">
        <f>SUMIFS(Modèle!$S$2:$S$1009,Modèle!$B$2:$B$1009,$B86,Modèle!$D$2:$D$1009,$D86)</f>
        <v>0</v>
      </c>
      <c r="R86" s="43" t="e">
        <f>'Autres transfos'!H86</f>
        <v>#REF!</v>
      </c>
      <c r="S86" s="43" t="e">
        <f>'Autres transfos'!G86+'Autres transfos'!F86+'Autres transfos'!E86+'BC1-3'!S86+'Autres transfos'!D86+'Autres transfos'!C86</f>
        <v>#REF!</v>
      </c>
    </row>
    <row r="87" spans="1:19" x14ac:dyDescent="0.25">
      <c r="A87" s="7">
        <v>86</v>
      </c>
      <c r="B87" s="7" t="str">
        <f t="shared" si="1"/>
        <v>Lundi</v>
      </c>
      <c r="C87" s="3" t="e">
        <f>INT(#REF!)</f>
        <v>#REF!</v>
      </c>
      <c r="D87" s="4" t="e">
        <f>INT((#REF!-'Relevé corrigé'!C87)*24)&amp;"h"</f>
        <v>#REF!</v>
      </c>
      <c r="E87" s="3" t="e">
        <f>#REF!</f>
        <v>#REF!</v>
      </c>
      <c r="F87" s="43" t="e">
        <f>'Autres transfos'!C87</f>
        <v>#REF!</v>
      </c>
      <c r="G87" s="43">
        <f>SUMIFS(Modèle!$N$2:$N$1009,Modèle!$B$2:$B$1009,$B87,Modèle!$D$2:$D$1009,$D87)</f>
        <v>0</v>
      </c>
      <c r="H87" s="43" t="e">
        <f>'Autres transfos'!D87</f>
        <v>#REF!</v>
      </c>
      <c r="I87" s="43">
        <f>SUMIFS(Modèle!$O$2:$O$1009,Modèle!$B$2:$B$1009,$B87,Modèle!$D$2:$D$1009,$D87)</f>
        <v>0</v>
      </c>
      <c r="J87" s="43" t="e">
        <f>'BC1-3'!S87</f>
        <v>#REF!</v>
      </c>
      <c r="K87" s="43">
        <f>SUMIFS(Modèle!$P$2:$P$1009,Modèle!$B$2:$B$1009,$B87,Modèle!$D$2:$D$1009,$D87)</f>
        <v>0</v>
      </c>
      <c r="L87" s="43" t="e">
        <f>'Autres transfos'!E87</f>
        <v>#REF!</v>
      </c>
      <c r="M87" s="43">
        <f>SUMIFS(Modèle!$R$2:$R$1009,Modèle!$B$2:$B$1009,$B87,Modèle!$D$2:$D$1009,$D87)</f>
        <v>0</v>
      </c>
      <c r="N87" s="43" t="e">
        <f>'Autres transfos'!F87</f>
        <v>#REF!</v>
      </c>
      <c r="O87" s="43">
        <f>SUMIFS(Modèle!$T$2:$T$1009,Modèle!$B$2:$B$1009,$B87,Modèle!$D$2:$D$1009,$D87)</f>
        <v>0</v>
      </c>
      <c r="P87" s="43" t="e">
        <f>'Autres transfos'!G87</f>
        <v>#REF!</v>
      </c>
      <c r="Q87" s="43">
        <f>SUMIFS(Modèle!$S$2:$S$1009,Modèle!$B$2:$B$1009,$B87,Modèle!$D$2:$D$1009,$D87)</f>
        <v>0</v>
      </c>
      <c r="R87" s="43" t="e">
        <f>'Autres transfos'!H87</f>
        <v>#REF!</v>
      </c>
      <c r="S87" s="43" t="e">
        <f>'Autres transfos'!G87+'Autres transfos'!F87+'Autres transfos'!E87+'BC1-3'!S87+'Autres transfos'!D87+'Autres transfos'!C87</f>
        <v>#REF!</v>
      </c>
    </row>
    <row r="88" spans="1:19" x14ac:dyDescent="0.25">
      <c r="A88" s="7">
        <v>87</v>
      </c>
      <c r="B88" s="7" t="str">
        <f t="shared" si="1"/>
        <v>Lundi</v>
      </c>
      <c r="C88" s="3" t="e">
        <f>INT(#REF!)</f>
        <v>#REF!</v>
      </c>
      <c r="D88" s="4" t="e">
        <f>INT((#REF!-'Relevé corrigé'!C88)*24)&amp;"h"</f>
        <v>#REF!</v>
      </c>
      <c r="E88" s="3" t="e">
        <f>#REF!</f>
        <v>#REF!</v>
      </c>
      <c r="F88" s="43" t="e">
        <f>'Autres transfos'!C88</f>
        <v>#REF!</v>
      </c>
      <c r="G88" s="43">
        <f>SUMIFS(Modèle!$N$2:$N$1009,Modèle!$B$2:$B$1009,$B88,Modèle!$D$2:$D$1009,$D88)</f>
        <v>0</v>
      </c>
      <c r="H88" s="43" t="e">
        <f>'Autres transfos'!D88</f>
        <v>#REF!</v>
      </c>
      <c r="I88" s="43">
        <f>SUMIFS(Modèle!$O$2:$O$1009,Modèle!$B$2:$B$1009,$B88,Modèle!$D$2:$D$1009,$D88)</f>
        <v>0</v>
      </c>
      <c r="J88" s="43" t="e">
        <f>'BC1-3'!S88</f>
        <v>#REF!</v>
      </c>
      <c r="K88" s="43">
        <f>SUMIFS(Modèle!$P$2:$P$1009,Modèle!$B$2:$B$1009,$B88,Modèle!$D$2:$D$1009,$D88)</f>
        <v>0</v>
      </c>
      <c r="L88" s="43" t="e">
        <f>'Autres transfos'!E88</f>
        <v>#REF!</v>
      </c>
      <c r="M88" s="43">
        <f>SUMIFS(Modèle!$R$2:$R$1009,Modèle!$B$2:$B$1009,$B88,Modèle!$D$2:$D$1009,$D88)</f>
        <v>0</v>
      </c>
      <c r="N88" s="43" t="e">
        <f>'Autres transfos'!F88</f>
        <v>#REF!</v>
      </c>
      <c r="O88" s="43">
        <f>SUMIFS(Modèle!$T$2:$T$1009,Modèle!$B$2:$B$1009,$B88,Modèle!$D$2:$D$1009,$D88)</f>
        <v>0</v>
      </c>
      <c r="P88" s="43" t="e">
        <f>'Autres transfos'!G88</f>
        <v>#REF!</v>
      </c>
      <c r="Q88" s="43">
        <f>SUMIFS(Modèle!$S$2:$S$1009,Modèle!$B$2:$B$1009,$B88,Modèle!$D$2:$D$1009,$D88)</f>
        <v>0</v>
      </c>
      <c r="R88" s="43" t="e">
        <f>'Autres transfos'!H88</f>
        <v>#REF!</v>
      </c>
      <c r="S88" s="43" t="e">
        <f>'Autres transfos'!G88+'Autres transfos'!F88+'Autres transfos'!E88+'BC1-3'!S88+'Autres transfos'!D88+'Autres transfos'!C88</f>
        <v>#REF!</v>
      </c>
    </row>
    <row r="89" spans="1:19" x14ac:dyDescent="0.25">
      <c r="A89" s="7">
        <v>88</v>
      </c>
      <c r="B89" s="7" t="str">
        <f t="shared" si="1"/>
        <v>Lundi</v>
      </c>
      <c r="C89" s="3" t="e">
        <f>INT(#REF!)</f>
        <v>#REF!</v>
      </c>
      <c r="D89" s="4" t="e">
        <f>INT((#REF!-'Relevé corrigé'!C89)*24)&amp;"h"</f>
        <v>#REF!</v>
      </c>
      <c r="E89" s="3" t="e">
        <f>#REF!</f>
        <v>#REF!</v>
      </c>
      <c r="F89" s="43" t="e">
        <f>'Autres transfos'!C89</f>
        <v>#REF!</v>
      </c>
      <c r="G89" s="43">
        <f>SUMIFS(Modèle!$N$2:$N$1009,Modèle!$B$2:$B$1009,$B89,Modèle!$D$2:$D$1009,$D89)</f>
        <v>0</v>
      </c>
      <c r="H89" s="43" t="e">
        <f>'Autres transfos'!D89</f>
        <v>#REF!</v>
      </c>
      <c r="I89" s="43">
        <f>SUMIFS(Modèle!$O$2:$O$1009,Modèle!$B$2:$B$1009,$B89,Modèle!$D$2:$D$1009,$D89)</f>
        <v>0</v>
      </c>
      <c r="J89" s="43" t="e">
        <f>'BC1-3'!S89</f>
        <v>#REF!</v>
      </c>
      <c r="K89" s="43">
        <f>SUMIFS(Modèle!$P$2:$P$1009,Modèle!$B$2:$B$1009,$B89,Modèle!$D$2:$D$1009,$D89)</f>
        <v>0</v>
      </c>
      <c r="L89" s="43" t="e">
        <f>'Autres transfos'!E89</f>
        <v>#REF!</v>
      </c>
      <c r="M89" s="43">
        <f>SUMIFS(Modèle!$R$2:$R$1009,Modèle!$B$2:$B$1009,$B89,Modèle!$D$2:$D$1009,$D89)</f>
        <v>0</v>
      </c>
      <c r="N89" s="43" t="e">
        <f>'Autres transfos'!F89</f>
        <v>#REF!</v>
      </c>
      <c r="O89" s="43">
        <f>SUMIFS(Modèle!$T$2:$T$1009,Modèle!$B$2:$B$1009,$B89,Modèle!$D$2:$D$1009,$D89)</f>
        <v>0</v>
      </c>
      <c r="P89" s="43" t="e">
        <f>'Autres transfos'!G89</f>
        <v>#REF!</v>
      </c>
      <c r="Q89" s="43">
        <f>SUMIFS(Modèle!$S$2:$S$1009,Modèle!$B$2:$B$1009,$B89,Modèle!$D$2:$D$1009,$D89)</f>
        <v>0</v>
      </c>
      <c r="R89" s="43" t="e">
        <f>'Autres transfos'!H89</f>
        <v>#REF!</v>
      </c>
      <c r="S89" s="43" t="e">
        <f>'Autres transfos'!G89+'Autres transfos'!F89+'Autres transfos'!E89+'BC1-3'!S89+'Autres transfos'!D89+'Autres transfos'!C89</f>
        <v>#REF!</v>
      </c>
    </row>
    <row r="90" spans="1:19" x14ac:dyDescent="0.25">
      <c r="A90" s="7">
        <v>89</v>
      </c>
      <c r="B90" s="7" t="str">
        <f t="shared" si="1"/>
        <v>Lundi</v>
      </c>
      <c r="C90" s="3" t="e">
        <f>INT(#REF!)</f>
        <v>#REF!</v>
      </c>
      <c r="D90" s="4" t="e">
        <f>INT((#REF!-'Relevé corrigé'!C90)*24)&amp;"h"</f>
        <v>#REF!</v>
      </c>
      <c r="E90" s="3" t="e">
        <f>#REF!</f>
        <v>#REF!</v>
      </c>
      <c r="F90" s="43" t="e">
        <f>'Autres transfos'!C90</f>
        <v>#REF!</v>
      </c>
      <c r="G90" s="43">
        <f>SUMIFS(Modèle!$N$2:$N$1009,Modèle!$B$2:$B$1009,$B90,Modèle!$D$2:$D$1009,$D90)</f>
        <v>0</v>
      </c>
      <c r="H90" s="43" t="e">
        <f>'Autres transfos'!D90</f>
        <v>#REF!</v>
      </c>
      <c r="I90" s="43">
        <f>SUMIFS(Modèle!$O$2:$O$1009,Modèle!$B$2:$B$1009,$B90,Modèle!$D$2:$D$1009,$D90)</f>
        <v>0</v>
      </c>
      <c r="J90" s="43" t="e">
        <f>'BC1-3'!S90</f>
        <v>#REF!</v>
      </c>
      <c r="K90" s="43">
        <f>SUMIFS(Modèle!$P$2:$P$1009,Modèle!$B$2:$B$1009,$B90,Modèle!$D$2:$D$1009,$D90)</f>
        <v>0</v>
      </c>
      <c r="L90" s="43" t="e">
        <f>'Autres transfos'!E90</f>
        <v>#REF!</v>
      </c>
      <c r="M90" s="43">
        <f>SUMIFS(Modèle!$R$2:$R$1009,Modèle!$B$2:$B$1009,$B90,Modèle!$D$2:$D$1009,$D90)</f>
        <v>0</v>
      </c>
      <c r="N90" s="43" t="e">
        <f>'Autres transfos'!F90</f>
        <v>#REF!</v>
      </c>
      <c r="O90" s="43">
        <f>SUMIFS(Modèle!$T$2:$T$1009,Modèle!$B$2:$B$1009,$B90,Modèle!$D$2:$D$1009,$D90)</f>
        <v>0</v>
      </c>
      <c r="P90" s="43" t="e">
        <f>'Autres transfos'!G90</f>
        <v>#REF!</v>
      </c>
      <c r="Q90" s="43">
        <f>SUMIFS(Modèle!$S$2:$S$1009,Modèle!$B$2:$B$1009,$B90,Modèle!$D$2:$D$1009,$D90)</f>
        <v>0</v>
      </c>
      <c r="R90" s="43" t="e">
        <f>'Autres transfos'!H90</f>
        <v>#REF!</v>
      </c>
      <c r="S90" s="43" t="e">
        <f>'Autres transfos'!G90+'Autres transfos'!F90+'Autres transfos'!E90+'BC1-3'!S90+'Autres transfos'!D90+'Autres transfos'!C90</f>
        <v>#REF!</v>
      </c>
    </row>
    <row r="91" spans="1:19" x14ac:dyDescent="0.25">
      <c r="A91" s="7">
        <v>90</v>
      </c>
      <c r="B91" s="7" t="str">
        <f t="shared" si="1"/>
        <v>Lundi</v>
      </c>
      <c r="C91" s="3" t="e">
        <f>INT(#REF!)</f>
        <v>#REF!</v>
      </c>
      <c r="D91" s="4" t="e">
        <f>INT((#REF!-'Relevé corrigé'!C91)*24)&amp;"h"</f>
        <v>#REF!</v>
      </c>
      <c r="E91" s="3" t="e">
        <f>#REF!</f>
        <v>#REF!</v>
      </c>
      <c r="F91" s="43" t="e">
        <f>'Autres transfos'!C91</f>
        <v>#REF!</v>
      </c>
      <c r="G91" s="43">
        <f>SUMIFS(Modèle!$N$2:$N$1009,Modèle!$B$2:$B$1009,$B91,Modèle!$D$2:$D$1009,$D91)</f>
        <v>0</v>
      </c>
      <c r="H91" s="43" t="e">
        <f>'Autres transfos'!D91</f>
        <v>#REF!</v>
      </c>
      <c r="I91" s="43">
        <f>SUMIFS(Modèle!$O$2:$O$1009,Modèle!$B$2:$B$1009,$B91,Modèle!$D$2:$D$1009,$D91)</f>
        <v>0</v>
      </c>
      <c r="J91" s="43" t="e">
        <f>'BC1-3'!S91</f>
        <v>#REF!</v>
      </c>
      <c r="K91" s="43">
        <f>SUMIFS(Modèle!$P$2:$P$1009,Modèle!$B$2:$B$1009,$B91,Modèle!$D$2:$D$1009,$D91)</f>
        <v>0</v>
      </c>
      <c r="L91" s="43" t="e">
        <f>'Autres transfos'!E91</f>
        <v>#REF!</v>
      </c>
      <c r="M91" s="43">
        <f>SUMIFS(Modèle!$R$2:$R$1009,Modèle!$B$2:$B$1009,$B91,Modèle!$D$2:$D$1009,$D91)</f>
        <v>0</v>
      </c>
      <c r="N91" s="43" t="e">
        <f>'Autres transfos'!F91</f>
        <v>#REF!</v>
      </c>
      <c r="O91" s="43">
        <f>SUMIFS(Modèle!$T$2:$T$1009,Modèle!$B$2:$B$1009,$B91,Modèle!$D$2:$D$1009,$D91)</f>
        <v>0</v>
      </c>
      <c r="P91" s="43" t="e">
        <f>'Autres transfos'!G91</f>
        <v>#REF!</v>
      </c>
      <c r="Q91" s="43">
        <f>SUMIFS(Modèle!$S$2:$S$1009,Modèle!$B$2:$B$1009,$B91,Modèle!$D$2:$D$1009,$D91)</f>
        <v>0</v>
      </c>
      <c r="R91" s="43" t="e">
        <f>'Autres transfos'!H91</f>
        <v>#REF!</v>
      </c>
      <c r="S91" s="43" t="e">
        <f>'Autres transfos'!G91+'Autres transfos'!F91+'Autres transfos'!E91+'BC1-3'!S91+'Autres transfos'!D91+'Autres transfos'!C91</f>
        <v>#REF!</v>
      </c>
    </row>
    <row r="92" spans="1:19" x14ac:dyDescent="0.25">
      <c r="A92" s="7">
        <v>91</v>
      </c>
      <c r="B92" s="7" t="str">
        <f t="shared" si="1"/>
        <v>Lundi</v>
      </c>
      <c r="C92" s="3" t="e">
        <f>INT(#REF!)</f>
        <v>#REF!</v>
      </c>
      <c r="D92" s="4" t="e">
        <f>INT((#REF!-'Relevé corrigé'!C92)*24)&amp;"h"</f>
        <v>#REF!</v>
      </c>
      <c r="E92" s="3" t="e">
        <f>#REF!</f>
        <v>#REF!</v>
      </c>
      <c r="F92" s="43" t="e">
        <f>'Autres transfos'!C92</f>
        <v>#REF!</v>
      </c>
      <c r="G92" s="43">
        <f>SUMIFS(Modèle!$N$2:$N$1009,Modèle!$B$2:$B$1009,$B92,Modèle!$D$2:$D$1009,$D92)</f>
        <v>0</v>
      </c>
      <c r="H92" s="43" t="e">
        <f>'Autres transfos'!D92</f>
        <v>#REF!</v>
      </c>
      <c r="I92" s="43">
        <f>SUMIFS(Modèle!$O$2:$O$1009,Modèle!$B$2:$B$1009,$B92,Modèle!$D$2:$D$1009,$D92)</f>
        <v>0</v>
      </c>
      <c r="J92" s="43" t="e">
        <f>'BC1-3'!S92</f>
        <v>#REF!</v>
      </c>
      <c r="K92" s="43">
        <f>SUMIFS(Modèle!$P$2:$P$1009,Modèle!$B$2:$B$1009,$B92,Modèle!$D$2:$D$1009,$D92)</f>
        <v>0</v>
      </c>
      <c r="L92" s="43" t="e">
        <f>'Autres transfos'!E92</f>
        <v>#REF!</v>
      </c>
      <c r="M92" s="43">
        <f>SUMIFS(Modèle!$R$2:$R$1009,Modèle!$B$2:$B$1009,$B92,Modèle!$D$2:$D$1009,$D92)</f>
        <v>0</v>
      </c>
      <c r="N92" s="43" t="e">
        <f>'Autres transfos'!F92</f>
        <v>#REF!</v>
      </c>
      <c r="O92" s="43">
        <f>SUMIFS(Modèle!$T$2:$T$1009,Modèle!$B$2:$B$1009,$B92,Modèle!$D$2:$D$1009,$D92)</f>
        <v>0</v>
      </c>
      <c r="P92" s="43" t="e">
        <f>'Autres transfos'!G92</f>
        <v>#REF!</v>
      </c>
      <c r="Q92" s="43">
        <f>SUMIFS(Modèle!$S$2:$S$1009,Modèle!$B$2:$B$1009,$B92,Modèle!$D$2:$D$1009,$D92)</f>
        <v>0</v>
      </c>
      <c r="R92" s="43" t="e">
        <f>'Autres transfos'!H92</f>
        <v>#REF!</v>
      </c>
      <c r="S92" s="43" t="e">
        <f>'Autres transfos'!G92+'Autres transfos'!F92+'Autres transfos'!E92+'BC1-3'!S92+'Autres transfos'!D92+'Autres transfos'!C92</f>
        <v>#REF!</v>
      </c>
    </row>
    <row r="93" spans="1:19" x14ac:dyDescent="0.25">
      <c r="A93" s="7">
        <v>92</v>
      </c>
      <c r="B93" s="7" t="str">
        <f t="shared" si="1"/>
        <v>Lundi</v>
      </c>
      <c r="C93" s="3" t="e">
        <f>INT(#REF!)</f>
        <v>#REF!</v>
      </c>
      <c r="D93" s="4" t="e">
        <f>INT((#REF!-'Relevé corrigé'!C93)*24)&amp;"h"</f>
        <v>#REF!</v>
      </c>
      <c r="E93" s="3" t="e">
        <f>#REF!</f>
        <v>#REF!</v>
      </c>
      <c r="F93" s="43" t="e">
        <f>'Autres transfos'!C93</f>
        <v>#REF!</v>
      </c>
      <c r="G93" s="43">
        <f>SUMIFS(Modèle!$N$2:$N$1009,Modèle!$B$2:$B$1009,$B93,Modèle!$D$2:$D$1009,$D93)</f>
        <v>0</v>
      </c>
      <c r="H93" s="43" t="e">
        <f>'Autres transfos'!D93</f>
        <v>#REF!</v>
      </c>
      <c r="I93" s="43">
        <f>SUMIFS(Modèle!$O$2:$O$1009,Modèle!$B$2:$B$1009,$B93,Modèle!$D$2:$D$1009,$D93)</f>
        <v>0</v>
      </c>
      <c r="J93" s="43" t="e">
        <f>'BC1-3'!S93</f>
        <v>#REF!</v>
      </c>
      <c r="K93" s="43">
        <f>SUMIFS(Modèle!$P$2:$P$1009,Modèle!$B$2:$B$1009,$B93,Modèle!$D$2:$D$1009,$D93)</f>
        <v>0</v>
      </c>
      <c r="L93" s="43" t="e">
        <f>'Autres transfos'!E93</f>
        <v>#REF!</v>
      </c>
      <c r="M93" s="43">
        <f>SUMIFS(Modèle!$R$2:$R$1009,Modèle!$B$2:$B$1009,$B93,Modèle!$D$2:$D$1009,$D93)</f>
        <v>0</v>
      </c>
      <c r="N93" s="43" t="e">
        <f>'Autres transfos'!F93</f>
        <v>#REF!</v>
      </c>
      <c r="O93" s="43">
        <f>SUMIFS(Modèle!$T$2:$T$1009,Modèle!$B$2:$B$1009,$B93,Modèle!$D$2:$D$1009,$D93)</f>
        <v>0</v>
      </c>
      <c r="P93" s="43" t="e">
        <f>'Autres transfos'!G93</f>
        <v>#REF!</v>
      </c>
      <c r="Q93" s="43">
        <f>SUMIFS(Modèle!$S$2:$S$1009,Modèle!$B$2:$B$1009,$B93,Modèle!$D$2:$D$1009,$D93)</f>
        <v>0</v>
      </c>
      <c r="R93" s="43" t="e">
        <f>'Autres transfos'!H93</f>
        <v>#REF!</v>
      </c>
      <c r="S93" s="43" t="e">
        <f>'Autres transfos'!G93+'Autres transfos'!F93+'Autres transfos'!E93+'BC1-3'!S93+'Autres transfos'!D93+'Autres transfos'!C93</f>
        <v>#REF!</v>
      </c>
    </row>
    <row r="94" spans="1:19" x14ac:dyDescent="0.25">
      <c r="A94" s="7">
        <v>93</v>
      </c>
      <c r="B94" s="7" t="str">
        <f t="shared" si="1"/>
        <v>Lundi</v>
      </c>
      <c r="C94" s="3" t="e">
        <f>INT(#REF!)</f>
        <v>#REF!</v>
      </c>
      <c r="D94" s="4" t="e">
        <f>INT((#REF!-'Relevé corrigé'!C94)*24)&amp;"h"</f>
        <v>#REF!</v>
      </c>
      <c r="E94" s="3" t="e">
        <f>#REF!</f>
        <v>#REF!</v>
      </c>
      <c r="F94" s="43" t="e">
        <f>'Autres transfos'!C94</f>
        <v>#REF!</v>
      </c>
      <c r="G94" s="43">
        <f>SUMIFS(Modèle!$N$2:$N$1009,Modèle!$B$2:$B$1009,$B94,Modèle!$D$2:$D$1009,$D94)</f>
        <v>0</v>
      </c>
      <c r="H94" s="43" t="e">
        <f>'Autres transfos'!D94</f>
        <v>#REF!</v>
      </c>
      <c r="I94" s="43">
        <f>SUMIFS(Modèle!$O$2:$O$1009,Modèle!$B$2:$B$1009,$B94,Modèle!$D$2:$D$1009,$D94)</f>
        <v>0</v>
      </c>
      <c r="J94" s="43" t="e">
        <f>'BC1-3'!S94</f>
        <v>#REF!</v>
      </c>
      <c r="K94" s="43">
        <f>SUMIFS(Modèle!$P$2:$P$1009,Modèle!$B$2:$B$1009,$B94,Modèle!$D$2:$D$1009,$D94)</f>
        <v>0</v>
      </c>
      <c r="L94" s="43" t="e">
        <f>'Autres transfos'!E94</f>
        <v>#REF!</v>
      </c>
      <c r="M94" s="43">
        <f>SUMIFS(Modèle!$R$2:$R$1009,Modèle!$B$2:$B$1009,$B94,Modèle!$D$2:$D$1009,$D94)</f>
        <v>0</v>
      </c>
      <c r="N94" s="43" t="e">
        <f>'Autres transfos'!F94</f>
        <v>#REF!</v>
      </c>
      <c r="O94" s="43">
        <f>SUMIFS(Modèle!$T$2:$T$1009,Modèle!$B$2:$B$1009,$B94,Modèle!$D$2:$D$1009,$D94)</f>
        <v>0</v>
      </c>
      <c r="P94" s="43" t="e">
        <f>'Autres transfos'!G94</f>
        <v>#REF!</v>
      </c>
      <c r="Q94" s="43">
        <f>SUMIFS(Modèle!$S$2:$S$1009,Modèle!$B$2:$B$1009,$B94,Modèle!$D$2:$D$1009,$D94)</f>
        <v>0</v>
      </c>
      <c r="R94" s="43" t="e">
        <f>'Autres transfos'!H94</f>
        <v>#REF!</v>
      </c>
      <c r="S94" s="43" t="e">
        <f>'Autres transfos'!G94+'Autres transfos'!F94+'Autres transfos'!E94+'BC1-3'!S94+'Autres transfos'!D94+'Autres transfos'!C94</f>
        <v>#REF!</v>
      </c>
    </row>
    <row r="95" spans="1:19" x14ac:dyDescent="0.25">
      <c r="A95" s="7">
        <v>94</v>
      </c>
      <c r="B95" s="7" t="str">
        <f t="shared" si="1"/>
        <v>Lundi</v>
      </c>
      <c r="C95" s="3" t="e">
        <f>INT(#REF!)</f>
        <v>#REF!</v>
      </c>
      <c r="D95" s="4" t="e">
        <f>INT((#REF!-'Relevé corrigé'!C95)*24)&amp;"h"</f>
        <v>#REF!</v>
      </c>
      <c r="E95" s="3" t="e">
        <f>#REF!</f>
        <v>#REF!</v>
      </c>
      <c r="F95" s="43" t="e">
        <f>'Autres transfos'!C95</f>
        <v>#REF!</v>
      </c>
      <c r="G95" s="43">
        <f>SUMIFS(Modèle!$N$2:$N$1009,Modèle!$B$2:$B$1009,$B95,Modèle!$D$2:$D$1009,$D95)</f>
        <v>0</v>
      </c>
      <c r="H95" s="43" t="e">
        <f>'Autres transfos'!D95</f>
        <v>#REF!</v>
      </c>
      <c r="I95" s="43">
        <f>SUMIFS(Modèle!$O$2:$O$1009,Modèle!$B$2:$B$1009,$B95,Modèle!$D$2:$D$1009,$D95)</f>
        <v>0</v>
      </c>
      <c r="J95" s="43" t="e">
        <f>'BC1-3'!S95</f>
        <v>#REF!</v>
      </c>
      <c r="K95" s="43">
        <f>SUMIFS(Modèle!$P$2:$P$1009,Modèle!$B$2:$B$1009,$B95,Modèle!$D$2:$D$1009,$D95)</f>
        <v>0</v>
      </c>
      <c r="L95" s="43" t="e">
        <f>'Autres transfos'!E95</f>
        <v>#REF!</v>
      </c>
      <c r="M95" s="43">
        <f>SUMIFS(Modèle!$R$2:$R$1009,Modèle!$B$2:$B$1009,$B95,Modèle!$D$2:$D$1009,$D95)</f>
        <v>0</v>
      </c>
      <c r="N95" s="43" t="e">
        <f>'Autres transfos'!F95</f>
        <v>#REF!</v>
      </c>
      <c r="O95" s="43">
        <f>SUMIFS(Modèle!$T$2:$T$1009,Modèle!$B$2:$B$1009,$B95,Modèle!$D$2:$D$1009,$D95)</f>
        <v>0</v>
      </c>
      <c r="P95" s="43" t="e">
        <f>'Autres transfos'!G95</f>
        <v>#REF!</v>
      </c>
      <c r="Q95" s="43">
        <f>SUMIFS(Modèle!$S$2:$S$1009,Modèle!$B$2:$B$1009,$B95,Modèle!$D$2:$D$1009,$D95)</f>
        <v>0</v>
      </c>
      <c r="R95" s="43" t="e">
        <f>'Autres transfos'!H95</f>
        <v>#REF!</v>
      </c>
      <c r="S95" s="43" t="e">
        <f>'Autres transfos'!G95+'Autres transfos'!F95+'Autres transfos'!E95+'BC1-3'!S95+'Autres transfos'!D95+'Autres transfos'!C95</f>
        <v>#REF!</v>
      </c>
    </row>
    <row r="96" spans="1:19" x14ac:dyDescent="0.25">
      <c r="A96" s="7">
        <v>95</v>
      </c>
      <c r="B96" s="7" t="str">
        <f t="shared" si="1"/>
        <v>Lundi</v>
      </c>
      <c r="C96" s="3" t="e">
        <f>INT(#REF!)</f>
        <v>#REF!</v>
      </c>
      <c r="D96" s="4" t="e">
        <f>INT((#REF!-'Relevé corrigé'!C96)*24)&amp;"h"</f>
        <v>#REF!</v>
      </c>
      <c r="E96" s="3" t="e">
        <f>#REF!</f>
        <v>#REF!</v>
      </c>
      <c r="F96" s="43" t="e">
        <f>'Autres transfos'!C96</f>
        <v>#REF!</v>
      </c>
      <c r="G96" s="43">
        <f>SUMIFS(Modèle!$N$2:$N$1009,Modèle!$B$2:$B$1009,$B96,Modèle!$D$2:$D$1009,$D96)</f>
        <v>0</v>
      </c>
      <c r="H96" s="43" t="e">
        <f>'Autres transfos'!D96</f>
        <v>#REF!</v>
      </c>
      <c r="I96" s="43">
        <f>SUMIFS(Modèle!$O$2:$O$1009,Modèle!$B$2:$B$1009,$B96,Modèle!$D$2:$D$1009,$D96)</f>
        <v>0</v>
      </c>
      <c r="J96" s="43" t="e">
        <f>'BC1-3'!S96</f>
        <v>#REF!</v>
      </c>
      <c r="K96" s="43">
        <f>SUMIFS(Modèle!$P$2:$P$1009,Modèle!$B$2:$B$1009,$B96,Modèle!$D$2:$D$1009,$D96)</f>
        <v>0</v>
      </c>
      <c r="L96" s="43" t="e">
        <f>'Autres transfos'!E96</f>
        <v>#REF!</v>
      </c>
      <c r="M96" s="43">
        <f>SUMIFS(Modèle!$R$2:$R$1009,Modèle!$B$2:$B$1009,$B96,Modèle!$D$2:$D$1009,$D96)</f>
        <v>0</v>
      </c>
      <c r="N96" s="43" t="e">
        <f>'Autres transfos'!F96</f>
        <v>#REF!</v>
      </c>
      <c r="O96" s="43">
        <f>SUMIFS(Modèle!$T$2:$T$1009,Modèle!$B$2:$B$1009,$B96,Modèle!$D$2:$D$1009,$D96)</f>
        <v>0</v>
      </c>
      <c r="P96" s="43" t="e">
        <f>'Autres transfos'!G96</f>
        <v>#REF!</v>
      </c>
      <c r="Q96" s="43">
        <f>SUMIFS(Modèle!$S$2:$S$1009,Modèle!$B$2:$B$1009,$B96,Modèle!$D$2:$D$1009,$D96)</f>
        <v>0</v>
      </c>
      <c r="R96" s="43" t="e">
        <f>'Autres transfos'!H96</f>
        <v>#REF!</v>
      </c>
      <c r="S96" s="43" t="e">
        <f>'Autres transfos'!G96+'Autres transfos'!F96+'Autres transfos'!E96+'BC1-3'!S96+'Autres transfos'!D96+'Autres transfos'!C96</f>
        <v>#REF!</v>
      </c>
    </row>
    <row r="97" spans="1:19" x14ac:dyDescent="0.25">
      <c r="A97" s="7">
        <v>96</v>
      </c>
      <c r="B97" s="7" t="str">
        <f t="shared" si="1"/>
        <v>Lundi</v>
      </c>
      <c r="C97" s="3" t="e">
        <f>INT(#REF!)</f>
        <v>#REF!</v>
      </c>
      <c r="D97" s="4" t="e">
        <f>INT((#REF!-'Relevé corrigé'!C97)*24)&amp;"h"</f>
        <v>#REF!</v>
      </c>
      <c r="E97" s="3" t="e">
        <f>#REF!</f>
        <v>#REF!</v>
      </c>
      <c r="F97" s="43" t="e">
        <f>'Autres transfos'!C97</f>
        <v>#REF!</v>
      </c>
      <c r="G97" s="43">
        <f>SUMIFS(Modèle!$N$2:$N$1009,Modèle!$B$2:$B$1009,$B97,Modèle!$D$2:$D$1009,$D97)</f>
        <v>0</v>
      </c>
      <c r="H97" s="43" t="e">
        <f>'Autres transfos'!D97</f>
        <v>#REF!</v>
      </c>
      <c r="I97" s="43">
        <f>SUMIFS(Modèle!$O$2:$O$1009,Modèle!$B$2:$B$1009,$B97,Modèle!$D$2:$D$1009,$D97)</f>
        <v>0</v>
      </c>
      <c r="J97" s="43" t="e">
        <f>'BC1-3'!S97</f>
        <v>#REF!</v>
      </c>
      <c r="K97" s="43">
        <f>SUMIFS(Modèle!$P$2:$P$1009,Modèle!$B$2:$B$1009,$B97,Modèle!$D$2:$D$1009,$D97)</f>
        <v>0</v>
      </c>
      <c r="L97" s="43" t="e">
        <f>'Autres transfos'!E97</f>
        <v>#REF!</v>
      </c>
      <c r="M97" s="43">
        <f>SUMIFS(Modèle!$R$2:$R$1009,Modèle!$B$2:$B$1009,$B97,Modèle!$D$2:$D$1009,$D97)</f>
        <v>0</v>
      </c>
      <c r="N97" s="43" t="e">
        <f>'Autres transfos'!F97</f>
        <v>#REF!</v>
      </c>
      <c r="O97" s="43">
        <f>SUMIFS(Modèle!$T$2:$T$1009,Modèle!$B$2:$B$1009,$B97,Modèle!$D$2:$D$1009,$D97)</f>
        <v>0</v>
      </c>
      <c r="P97" s="43" t="e">
        <f>'Autres transfos'!G97</f>
        <v>#REF!</v>
      </c>
      <c r="Q97" s="43">
        <f>SUMIFS(Modèle!$S$2:$S$1009,Modèle!$B$2:$B$1009,$B97,Modèle!$D$2:$D$1009,$D97)</f>
        <v>0</v>
      </c>
      <c r="R97" s="43" t="e">
        <f>'Autres transfos'!H97</f>
        <v>#REF!</v>
      </c>
      <c r="S97" s="43" t="e">
        <f>'Autres transfos'!G97+'Autres transfos'!F97+'Autres transfos'!E97+'BC1-3'!S97+'Autres transfos'!D97+'Autres transfos'!C97</f>
        <v>#REF!</v>
      </c>
    </row>
    <row r="98" spans="1:19" x14ac:dyDescent="0.25">
      <c r="A98" s="7">
        <v>97</v>
      </c>
      <c r="B98" s="7" t="str">
        <f t="shared" si="1"/>
        <v>Lundi</v>
      </c>
      <c r="C98" s="3" t="e">
        <f>INT(#REF!)</f>
        <v>#REF!</v>
      </c>
      <c r="D98" s="4" t="e">
        <f>INT((#REF!-'Relevé corrigé'!C98)*24)&amp;"h"</f>
        <v>#REF!</v>
      </c>
      <c r="E98" s="3" t="e">
        <f>#REF!</f>
        <v>#REF!</v>
      </c>
      <c r="F98" s="43" t="e">
        <f>'Autres transfos'!C98</f>
        <v>#REF!</v>
      </c>
      <c r="G98" s="43">
        <f>SUMIFS(Modèle!$N$2:$N$1009,Modèle!$B$2:$B$1009,$B98,Modèle!$D$2:$D$1009,$D98)</f>
        <v>0</v>
      </c>
      <c r="H98" s="43" t="e">
        <f>'Autres transfos'!D98</f>
        <v>#REF!</v>
      </c>
      <c r="I98" s="43">
        <f>SUMIFS(Modèle!$O$2:$O$1009,Modèle!$B$2:$B$1009,$B98,Modèle!$D$2:$D$1009,$D98)</f>
        <v>0</v>
      </c>
      <c r="J98" s="43" t="e">
        <f>'BC1-3'!S98</f>
        <v>#REF!</v>
      </c>
      <c r="K98" s="43">
        <f>SUMIFS(Modèle!$P$2:$P$1009,Modèle!$B$2:$B$1009,$B98,Modèle!$D$2:$D$1009,$D98)</f>
        <v>0</v>
      </c>
      <c r="L98" s="43" t="e">
        <f>'Autres transfos'!E98</f>
        <v>#REF!</v>
      </c>
      <c r="M98" s="43">
        <f>SUMIFS(Modèle!$R$2:$R$1009,Modèle!$B$2:$B$1009,$B98,Modèle!$D$2:$D$1009,$D98)</f>
        <v>0</v>
      </c>
      <c r="N98" s="43" t="e">
        <f>'Autres transfos'!F98</f>
        <v>#REF!</v>
      </c>
      <c r="O98" s="43">
        <f>SUMIFS(Modèle!$T$2:$T$1009,Modèle!$B$2:$B$1009,$B98,Modèle!$D$2:$D$1009,$D98)</f>
        <v>0</v>
      </c>
      <c r="P98" s="43" t="e">
        <f>'Autres transfos'!G98</f>
        <v>#REF!</v>
      </c>
      <c r="Q98" s="43">
        <f>SUMIFS(Modèle!$S$2:$S$1009,Modèle!$B$2:$B$1009,$B98,Modèle!$D$2:$D$1009,$D98)</f>
        <v>0</v>
      </c>
      <c r="R98" s="43" t="e">
        <f>'Autres transfos'!H98</f>
        <v>#REF!</v>
      </c>
      <c r="S98" s="43" t="e">
        <f>'Autres transfos'!G98+'Autres transfos'!F98+'Autres transfos'!E98+'BC1-3'!S98+'Autres transfos'!D98+'Autres transfos'!C98</f>
        <v>#REF!</v>
      </c>
    </row>
    <row r="99" spans="1:19" x14ac:dyDescent="0.25">
      <c r="A99" s="7">
        <v>98</v>
      </c>
      <c r="B99" s="7" t="str">
        <f t="shared" si="1"/>
        <v>Lundi</v>
      </c>
      <c r="C99" s="3" t="e">
        <f>INT(#REF!)</f>
        <v>#REF!</v>
      </c>
      <c r="D99" s="4" t="e">
        <f>INT((#REF!-'Relevé corrigé'!C99)*24)&amp;"h"</f>
        <v>#REF!</v>
      </c>
      <c r="E99" s="3" t="e">
        <f>#REF!</f>
        <v>#REF!</v>
      </c>
      <c r="F99" s="43" t="e">
        <f>'Autres transfos'!C99</f>
        <v>#REF!</v>
      </c>
      <c r="G99" s="43">
        <f>SUMIFS(Modèle!$N$2:$N$1009,Modèle!$B$2:$B$1009,$B99,Modèle!$D$2:$D$1009,$D99)</f>
        <v>0</v>
      </c>
      <c r="H99" s="43" t="e">
        <f>'Autres transfos'!D99</f>
        <v>#REF!</v>
      </c>
      <c r="I99" s="43">
        <f>SUMIFS(Modèle!$O$2:$O$1009,Modèle!$B$2:$B$1009,$B99,Modèle!$D$2:$D$1009,$D99)</f>
        <v>0</v>
      </c>
      <c r="J99" s="43" t="e">
        <f>'BC1-3'!S99</f>
        <v>#REF!</v>
      </c>
      <c r="K99" s="43">
        <f>SUMIFS(Modèle!$P$2:$P$1009,Modèle!$B$2:$B$1009,$B99,Modèle!$D$2:$D$1009,$D99)</f>
        <v>0</v>
      </c>
      <c r="L99" s="43" t="e">
        <f>'Autres transfos'!E99</f>
        <v>#REF!</v>
      </c>
      <c r="M99" s="43">
        <f>SUMIFS(Modèle!$R$2:$R$1009,Modèle!$B$2:$B$1009,$B99,Modèle!$D$2:$D$1009,$D99)</f>
        <v>0</v>
      </c>
      <c r="N99" s="43" t="e">
        <f>'Autres transfos'!F99</f>
        <v>#REF!</v>
      </c>
      <c r="O99" s="43">
        <f>SUMIFS(Modèle!$T$2:$T$1009,Modèle!$B$2:$B$1009,$B99,Modèle!$D$2:$D$1009,$D99)</f>
        <v>0</v>
      </c>
      <c r="P99" s="43" t="e">
        <f>'Autres transfos'!G99</f>
        <v>#REF!</v>
      </c>
      <c r="Q99" s="43">
        <f>SUMIFS(Modèle!$S$2:$S$1009,Modèle!$B$2:$B$1009,$B99,Modèle!$D$2:$D$1009,$D99)</f>
        <v>0</v>
      </c>
      <c r="R99" s="43" t="e">
        <f>'Autres transfos'!H99</f>
        <v>#REF!</v>
      </c>
      <c r="S99" s="43" t="e">
        <f>'Autres transfos'!G99+'Autres transfos'!F99+'Autres transfos'!E99+'BC1-3'!S99+'Autres transfos'!D99+'Autres transfos'!C99</f>
        <v>#REF!</v>
      </c>
    </row>
    <row r="100" spans="1:19" x14ac:dyDescent="0.25">
      <c r="A100" s="7">
        <v>99</v>
      </c>
      <c r="B100" s="7" t="str">
        <f t="shared" si="1"/>
        <v>Lundi</v>
      </c>
      <c r="C100" s="3" t="e">
        <f>INT(#REF!)</f>
        <v>#REF!</v>
      </c>
      <c r="D100" s="4" t="e">
        <f>INT((#REF!-'Relevé corrigé'!C100)*24)&amp;"h"</f>
        <v>#REF!</v>
      </c>
      <c r="E100" s="3" t="e">
        <f>#REF!</f>
        <v>#REF!</v>
      </c>
      <c r="F100" s="43" t="e">
        <f>'Autres transfos'!C100</f>
        <v>#REF!</v>
      </c>
      <c r="G100" s="43">
        <f>SUMIFS(Modèle!$N$2:$N$1009,Modèle!$B$2:$B$1009,$B100,Modèle!$D$2:$D$1009,$D100)</f>
        <v>0</v>
      </c>
      <c r="H100" s="43" t="e">
        <f>'Autres transfos'!D100</f>
        <v>#REF!</v>
      </c>
      <c r="I100" s="43">
        <f>SUMIFS(Modèle!$O$2:$O$1009,Modèle!$B$2:$B$1009,$B100,Modèle!$D$2:$D$1009,$D100)</f>
        <v>0</v>
      </c>
      <c r="J100" s="43" t="e">
        <f>'BC1-3'!S100</f>
        <v>#REF!</v>
      </c>
      <c r="K100" s="43">
        <f>SUMIFS(Modèle!$P$2:$P$1009,Modèle!$B$2:$B$1009,$B100,Modèle!$D$2:$D$1009,$D100)</f>
        <v>0</v>
      </c>
      <c r="L100" s="43" t="e">
        <f>'Autres transfos'!E100</f>
        <v>#REF!</v>
      </c>
      <c r="M100" s="43">
        <f>SUMIFS(Modèle!$R$2:$R$1009,Modèle!$B$2:$B$1009,$B100,Modèle!$D$2:$D$1009,$D100)</f>
        <v>0</v>
      </c>
      <c r="N100" s="43" t="e">
        <f>'Autres transfos'!F100</f>
        <v>#REF!</v>
      </c>
      <c r="O100" s="43">
        <f>SUMIFS(Modèle!$T$2:$T$1009,Modèle!$B$2:$B$1009,$B100,Modèle!$D$2:$D$1009,$D100)</f>
        <v>0</v>
      </c>
      <c r="P100" s="43" t="e">
        <f>'Autres transfos'!G100</f>
        <v>#REF!</v>
      </c>
      <c r="Q100" s="43">
        <f>SUMIFS(Modèle!$S$2:$S$1009,Modèle!$B$2:$B$1009,$B100,Modèle!$D$2:$D$1009,$D100)</f>
        <v>0</v>
      </c>
      <c r="R100" s="43" t="e">
        <f>'Autres transfos'!H100</f>
        <v>#REF!</v>
      </c>
      <c r="S100" s="43" t="e">
        <f>'Autres transfos'!G100+'Autres transfos'!F100+'Autres transfos'!E100+'BC1-3'!S100+'Autres transfos'!D100+'Autres transfos'!C100</f>
        <v>#REF!</v>
      </c>
    </row>
    <row r="101" spans="1:19" x14ac:dyDescent="0.25">
      <c r="A101" s="7">
        <v>100</v>
      </c>
      <c r="B101" s="7" t="str">
        <f t="shared" si="1"/>
        <v>Lundi</v>
      </c>
      <c r="C101" s="3" t="e">
        <f>INT(#REF!)</f>
        <v>#REF!</v>
      </c>
      <c r="D101" s="4" t="e">
        <f>INT((#REF!-'Relevé corrigé'!C101)*24)&amp;"h"</f>
        <v>#REF!</v>
      </c>
      <c r="E101" s="3" t="e">
        <f>#REF!</f>
        <v>#REF!</v>
      </c>
      <c r="F101" s="43" t="e">
        <f>'Autres transfos'!C101</f>
        <v>#REF!</v>
      </c>
      <c r="G101" s="43">
        <f>SUMIFS(Modèle!$N$2:$N$1009,Modèle!$B$2:$B$1009,$B101,Modèle!$D$2:$D$1009,$D101)</f>
        <v>0</v>
      </c>
      <c r="H101" s="43" t="e">
        <f>'Autres transfos'!D101</f>
        <v>#REF!</v>
      </c>
      <c r="I101" s="43">
        <f>SUMIFS(Modèle!$O$2:$O$1009,Modèle!$B$2:$B$1009,$B101,Modèle!$D$2:$D$1009,$D101)</f>
        <v>0</v>
      </c>
      <c r="J101" s="43" t="e">
        <f>'BC1-3'!S101</f>
        <v>#REF!</v>
      </c>
      <c r="K101" s="43">
        <f>SUMIFS(Modèle!$P$2:$P$1009,Modèle!$B$2:$B$1009,$B101,Modèle!$D$2:$D$1009,$D101)</f>
        <v>0</v>
      </c>
      <c r="L101" s="43" t="e">
        <f>'Autres transfos'!E101</f>
        <v>#REF!</v>
      </c>
      <c r="M101" s="43">
        <f>SUMIFS(Modèle!$R$2:$R$1009,Modèle!$B$2:$B$1009,$B101,Modèle!$D$2:$D$1009,$D101)</f>
        <v>0</v>
      </c>
      <c r="N101" s="43" t="e">
        <f>'Autres transfos'!F101</f>
        <v>#REF!</v>
      </c>
      <c r="O101" s="43">
        <f>SUMIFS(Modèle!$T$2:$T$1009,Modèle!$B$2:$B$1009,$B101,Modèle!$D$2:$D$1009,$D101)</f>
        <v>0</v>
      </c>
      <c r="P101" s="43" t="e">
        <f>'Autres transfos'!G101</f>
        <v>#REF!</v>
      </c>
      <c r="Q101" s="43">
        <f>SUMIFS(Modèle!$S$2:$S$1009,Modèle!$B$2:$B$1009,$B101,Modèle!$D$2:$D$1009,$D101)</f>
        <v>0</v>
      </c>
      <c r="R101" s="43" t="e">
        <f>'Autres transfos'!H101</f>
        <v>#REF!</v>
      </c>
      <c r="S101" s="43" t="e">
        <f>'Autres transfos'!G101+'Autres transfos'!F101+'Autres transfos'!E101+'BC1-3'!S101+'Autres transfos'!D101+'Autres transfos'!C101</f>
        <v>#REF!</v>
      </c>
    </row>
    <row r="102" spans="1:19" x14ac:dyDescent="0.25">
      <c r="A102" s="7">
        <v>101</v>
      </c>
      <c r="B102" s="7" t="str">
        <f t="shared" si="1"/>
        <v>Lundi</v>
      </c>
      <c r="C102" s="3" t="e">
        <f>INT(#REF!)</f>
        <v>#REF!</v>
      </c>
      <c r="D102" s="4" t="e">
        <f>INT((#REF!-'Relevé corrigé'!C102)*24)&amp;"h"</f>
        <v>#REF!</v>
      </c>
      <c r="E102" s="3" t="e">
        <f>#REF!</f>
        <v>#REF!</v>
      </c>
      <c r="F102" s="43" t="e">
        <f>'Autres transfos'!C102</f>
        <v>#REF!</v>
      </c>
      <c r="G102" s="43">
        <f>SUMIFS(Modèle!$N$2:$N$1009,Modèle!$B$2:$B$1009,$B102,Modèle!$D$2:$D$1009,$D102)</f>
        <v>0</v>
      </c>
      <c r="H102" s="43" t="e">
        <f>'Autres transfos'!D102</f>
        <v>#REF!</v>
      </c>
      <c r="I102" s="43">
        <f>SUMIFS(Modèle!$O$2:$O$1009,Modèle!$B$2:$B$1009,$B102,Modèle!$D$2:$D$1009,$D102)</f>
        <v>0</v>
      </c>
      <c r="J102" s="43" t="e">
        <f>'BC1-3'!S102</f>
        <v>#REF!</v>
      </c>
      <c r="K102" s="43">
        <f>SUMIFS(Modèle!$P$2:$P$1009,Modèle!$B$2:$B$1009,$B102,Modèle!$D$2:$D$1009,$D102)</f>
        <v>0</v>
      </c>
      <c r="L102" s="43" t="e">
        <f>'Autres transfos'!E102</f>
        <v>#REF!</v>
      </c>
      <c r="M102" s="43">
        <f>SUMIFS(Modèle!$R$2:$R$1009,Modèle!$B$2:$B$1009,$B102,Modèle!$D$2:$D$1009,$D102)</f>
        <v>0</v>
      </c>
      <c r="N102" s="43" t="e">
        <f>'Autres transfos'!F102</f>
        <v>#REF!</v>
      </c>
      <c r="O102" s="43">
        <f>SUMIFS(Modèle!$T$2:$T$1009,Modèle!$B$2:$B$1009,$B102,Modèle!$D$2:$D$1009,$D102)</f>
        <v>0</v>
      </c>
      <c r="P102" s="43" t="e">
        <f>'Autres transfos'!G102</f>
        <v>#REF!</v>
      </c>
      <c r="Q102" s="43">
        <f>SUMIFS(Modèle!$S$2:$S$1009,Modèle!$B$2:$B$1009,$B102,Modèle!$D$2:$D$1009,$D102)</f>
        <v>0</v>
      </c>
      <c r="R102" s="43" t="e">
        <f>'Autres transfos'!H102</f>
        <v>#REF!</v>
      </c>
      <c r="S102" s="43" t="e">
        <f>'Autres transfos'!G102+'Autres transfos'!F102+'Autres transfos'!E102+'BC1-3'!S102+'Autres transfos'!D102+'Autres transfos'!C102</f>
        <v>#REF!</v>
      </c>
    </row>
    <row r="103" spans="1:19" x14ac:dyDescent="0.25">
      <c r="A103" s="7">
        <v>102</v>
      </c>
      <c r="B103" s="7" t="str">
        <f t="shared" si="1"/>
        <v>Lundi</v>
      </c>
      <c r="C103" s="3" t="e">
        <f>INT(#REF!)</f>
        <v>#REF!</v>
      </c>
      <c r="D103" s="4" t="e">
        <f>INT((#REF!-'Relevé corrigé'!C103)*24)&amp;"h"</f>
        <v>#REF!</v>
      </c>
      <c r="E103" s="3" t="e">
        <f>#REF!</f>
        <v>#REF!</v>
      </c>
      <c r="F103" s="43" t="e">
        <f>'Autres transfos'!C103</f>
        <v>#REF!</v>
      </c>
      <c r="G103" s="43">
        <f>SUMIFS(Modèle!$N$2:$N$1009,Modèle!$B$2:$B$1009,$B103,Modèle!$D$2:$D$1009,$D103)</f>
        <v>0</v>
      </c>
      <c r="H103" s="43" t="e">
        <f>'Autres transfos'!D103</f>
        <v>#REF!</v>
      </c>
      <c r="I103" s="43">
        <f>SUMIFS(Modèle!$O$2:$O$1009,Modèle!$B$2:$B$1009,$B103,Modèle!$D$2:$D$1009,$D103)</f>
        <v>0</v>
      </c>
      <c r="J103" s="43" t="e">
        <f>'BC1-3'!S103</f>
        <v>#REF!</v>
      </c>
      <c r="K103" s="43">
        <f>SUMIFS(Modèle!$P$2:$P$1009,Modèle!$B$2:$B$1009,$B103,Modèle!$D$2:$D$1009,$D103)</f>
        <v>0</v>
      </c>
      <c r="L103" s="43" t="e">
        <f>'Autres transfos'!E103</f>
        <v>#REF!</v>
      </c>
      <c r="M103" s="43">
        <f>SUMIFS(Modèle!$R$2:$R$1009,Modèle!$B$2:$B$1009,$B103,Modèle!$D$2:$D$1009,$D103)</f>
        <v>0</v>
      </c>
      <c r="N103" s="43" t="e">
        <f>'Autres transfos'!F103</f>
        <v>#REF!</v>
      </c>
      <c r="O103" s="43">
        <f>SUMIFS(Modèle!$T$2:$T$1009,Modèle!$B$2:$B$1009,$B103,Modèle!$D$2:$D$1009,$D103)</f>
        <v>0</v>
      </c>
      <c r="P103" s="43" t="e">
        <f>'Autres transfos'!G103</f>
        <v>#REF!</v>
      </c>
      <c r="Q103" s="43">
        <f>SUMIFS(Modèle!$S$2:$S$1009,Modèle!$B$2:$B$1009,$B103,Modèle!$D$2:$D$1009,$D103)</f>
        <v>0</v>
      </c>
      <c r="R103" s="43" t="e">
        <f>'Autres transfos'!H103</f>
        <v>#REF!</v>
      </c>
      <c r="S103" s="43" t="e">
        <f>'Autres transfos'!G103+'Autres transfos'!F103+'Autres transfos'!E103+'BC1-3'!S103+'Autres transfos'!D103+'Autres transfos'!C103</f>
        <v>#REF!</v>
      </c>
    </row>
    <row r="104" spans="1:19" x14ac:dyDescent="0.25">
      <c r="A104" s="7">
        <v>103</v>
      </c>
      <c r="B104" s="7" t="str">
        <f t="shared" si="1"/>
        <v>Lundi</v>
      </c>
      <c r="C104" s="3" t="e">
        <f>INT(#REF!)</f>
        <v>#REF!</v>
      </c>
      <c r="D104" s="4" t="e">
        <f>INT((#REF!-'Relevé corrigé'!C104)*24)&amp;"h"</f>
        <v>#REF!</v>
      </c>
      <c r="E104" s="3" t="e">
        <f>#REF!</f>
        <v>#REF!</v>
      </c>
      <c r="F104" s="43" t="e">
        <f>'Autres transfos'!C104</f>
        <v>#REF!</v>
      </c>
      <c r="G104" s="43">
        <f>SUMIFS(Modèle!$N$2:$N$1009,Modèle!$B$2:$B$1009,$B104,Modèle!$D$2:$D$1009,$D104)</f>
        <v>0</v>
      </c>
      <c r="H104" s="43" t="e">
        <f>'Autres transfos'!D104</f>
        <v>#REF!</v>
      </c>
      <c r="I104" s="43">
        <f>SUMIFS(Modèle!$O$2:$O$1009,Modèle!$B$2:$B$1009,$B104,Modèle!$D$2:$D$1009,$D104)</f>
        <v>0</v>
      </c>
      <c r="J104" s="43" t="e">
        <f>'BC1-3'!S104</f>
        <v>#REF!</v>
      </c>
      <c r="K104" s="43">
        <f>SUMIFS(Modèle!$P$2:$P$1009,Modèle!$B$2:$B$1009,$B104,Modèle!$D$2:$D$1009,$D104)</f>
        <v>0</v>
      </c>
      <c r="L104" s="43" t="e">
        <f>'Autres transfos'!E104</f>
        <v>#REF!</v>
      </c>
      <c r="M104" s="43">
        <f>SUMIFS(Modèle!$R$2:$R$1009,Modèle!$B$2:$B$1009,$B104,Modèle!$D$2:$D$1009,$D104)</f>
        <v>0</v>
      </c>
      <c r="N104" s="43" t="e">
        <f>'Autres transfos'!F104</f>
        <v>#REF!</v>
      </c>
      <c r="O104" s="43">
        <f>SUMIFS(Modèle!$T$2:$T$1009,Modèle!$B$2:$B$1009,$B104,Modèle!$D$2:$D$1009,$D104)</f>
        <v>0</v>
      </c>
      <c r="P104" s="43" t="e">
        <f>'Autres transfos'!G104</f>
        <v>#REF!</v>
      </c>
      <c r="Q104" s="43">
        <f>SUMIFS(Modèle!$S$2:$S$1009,Modèle!$B$2:$B$1009,$B104,Modèle!$D$2:$D$1009,$D104)</f>
        <v>0</v>
      </c>
      <c r="R104" s="43" t="e">
        <f>'Autres transfos'!H104</f>
        <v>#REF!</v>
      </c>
      <c r="S104" s="43" t="e">
        <f>'Autres transfos'!G104+'Autres transfos'!F104+'Autres transfos'!E104+'BC1-3'!S104+'Autres transfos'!D104+'Autres transfos'!C104</f>
        <v>#REF!</v>
      </c>
    </row>
    <row r="105" spans="1:19" x14ac:dyDescent="0.25">
      <c r="A105" s="7">
        <v>104</v>
      </c>
      <c r="B105" s="7" t="str">
        <f t="shared" si="1"/>
        <v>Lundi</v>
      </c>
      <c r="C105" s="3" t="e">
        <f>INT(#REF!)</f>
        <v>#REF!</v>
      </c>
      <c r="D105" s="4" t="e">
        <f>INT((#REF!-'Relevé corrigé'!C105)*24)&amp;"h"</f>
        <v>#REF!</v>
      </c>
      <c r="E105" s="3" t="e">
        <f>#REF!</f>
        <v>#REF!</v>
      </c>
      <c r="F105" s="43" t="e">
        <f>'Autres transfos'!C105</f>
        <v>#REF!</v>
      </c>
      <c r="G105" s="43">
        <f>SUMIFS(Modèle!$N$2:$N$1009,Modèle!$B$2:$B$1009,$B105,Modèle!$D$2:$D$1009,$D105)</f>
        <v>0</v>
      </c>
      <c r="H105" s="43" t="e">
        <f>'Autres transfos'!D105</f>
        <v>#REF!</v>
      </c>
      <c r="I105" s="43">
        <f>SUMIFS(Modèle!$O$2:$O$1009,Modèle!$B$2:$B$1009,$B105,Modèle!$D$2:$D$1009,$D105)</f>
        <v>0</v>
      </c>
      <c r="J105" s="43" t="e">
        <f>'BC1-3'!S105</f>
        <v>#REF!</v>
      </c>
      <c r="K105" s="43">
        <f>SUMIFS(Modèle!$P$2:$P$1009,Modèle!$B$2:$B$1009,$B105,Modèle!$D$2:$D$1009,$D105)</f>
        <v>0</v>
      </c>
      <c r="L105" s="43" t="e">
        <f>'Autres transfos'!E105</f>
        <v>#REF!</v>
      </c>
      <c r="M105" s="43">
        <f>SUMIFS(Modèle!$R$2:$R$1009,Modèle!$B$2:$B$1009,$B105,Modèle!$D$2:$D$1009,$D105)</f>
        <v>0</v>
      </c>
      <c r="N105" s="43" t="e">
        <f>'Autres transfos'!F105</f>
        <v>#REF!</v>
      </c>
      <c r="O105" s="43">
        <f>SUMIFS(Modèle!$T$2:$T$1009,Modèle!$B$2:$B$1009,$B105,Modèle!$D$2:$D$1009,$D105)</f>
        <v>0</v>
      </c>
      <c r="P105" s="43" t="e">
        <f>'Autres transfos'!G105</f>
        <v>#REF!</v>
      </c>
      <c r="Q105" s="43">
        <f>SUMIFS(Modèle!$S$2:$S$1009,Modèle!$B$2:$B$1009,$B105,Modèle!$D$2:$D$1009,$D105)</f>
        <v>0</v>
      </c>
      <c r="R105" s="43" t="e">
        <f>'Autres transfos'!H105</f>
        <v>#REF!</v>
      </c>
      <c r="S105" s="43" t="e">
        <f>'Autres transfos'!G105+'Autres transfos'!F105+'Autres transfos'!E105+'BC1-3'!S105+'Autres transfos'!D105+'Autres transfos'!C105</f>
        <v>#REF!</v>
      </c>
    </row>
    <row r="106" spans="1:19" x14ac:dyDescent="0.25">
      <c r="A106" s="7">
        <v>105</v>
      </c>
      <c r="B106" s="7" t="str">
        <f t="shared" si="1"/>
        <v>Lundi</v>
      </c>
      <c r="C106" s="3" t="e">
        <f>INT(#REF!)</f>
        <v>#REF!</v>
      </c>
      <c r="D106" s="4" t="e">
        <f>INT((#REF!-'Relevé corrigé'!C106)*24)&amp;"h"</f>
        <v>#REF!</v>
      </c>
      <c r="E106" s="3" t="e">
        <f>#REF!</f>
        <v>#REF!</v>
      </c>
      <c r="F106" s="43" t="e">
        <f>'Autres transfos'!C106</f>
        <v>#REF!</v>
      </c>
      <c r="G106" s="43">
        <f>SUMIFS(Modèle!$N$2:$N$1009,Modèle!$B$2:$B$1009,$B106,Modèle!$D$2:$D$1009,$D106)</f>
        <v>0</v>
      </c>
      <c r="H106" s="43" t="e">
        <f>'Autres transfos'!D106</f>
        <v>#REF!</v>
      </c>
      <c r="I106" s="43">
        <f>SUMIFS(Modèle!$O$2:$O$1009,Modèle!$B$2:$B$1009,$B106,Modèle!$D$2:$D$1009,$D106)</f>
        <v>0</v>
      </c>
      <c r="J106" s="43" t="e">
        <f>'BC1-3'!S106</f>
        <v>#REF!</v>
      </c>
      <c r="K106" s="43">
        <f>SUMIFS(Modèle!$P$2:$P$1009,Modèle!$B$2:$B$1009,$B106,Modèle!$D$2:$D$1009,$D106)</f>
        <v>0</v>
      </c>
      <c r="L106" s="43" t="e">
        <f>'Autres transfos'!E106</f>
        <v>#REF!</v>
      </c>
      <c r="M106" s="43">
        <f>SUMIFS(Modèle!$R$2:$R$1009,Modèle!$B$2:$B$1009,$B106,Modèle!$D$2:$D$1009,$D106)</f>
        <v>0</v>
      </c>
      <c r="N106" s="43" t="e">
        <f>'Autres transfos'!F106</f>
        <v>#REF!</v>
      </c>
      <c r="O106" s="43">
        <f>SUMIFS(Modèle!$T$2:$T$1009,Modèle!$B$2:$B$1009,$B106,Modèle!$D$2:$D$1009,$D106)</f>
        <v>0</v>
      </c>
      <c r="P106" s="43" t="e">
        <f>'Autres transfos'!G106</f>
        <v>#REF!</v>
      </c>
      <c r="Q106" s="43">
        <f>SUMIFS(Modèle!$S$2:$S$1009,Modèle!$B$2:$B$1009,$B106,Modèle!$D$2:$D$1009,$D106)</f>
        <v>0</v>
      </c>
      <c r="R106" s="43" t="e">
        <f>'Autres transfos'!H106</f>
        <v>#REF!</v>
      </c>
      <c r="S106" s="43" t="e">
        <f>'Autres transfos'!G106+'Autres transfos'!F106+'Autres transfos'!E106+'BC1-3'!S106+'Autres transfos'!D106+'Autres transfos'!C106</f>
        <v>#REF!</v>
      </c>
    </row>
    <row r="107" spans="1:19" x14ac:dyDescent="0.25">
      <c r="A107" s="7">
        <v>106</v>
      </c>
      <c r="B107" s="7" t="str">
        <f t="shared" si="1"/>
        <v>Lundi</v>
      </c>
      <c r="C107" s="3" t="e">
        <f>INT(#REF!)</f>
        <v>#REF!</v>
      </c>
      <c r="D107" s="4" t="e">
        <f>INT((#REF!-'Relevé corrigé'!C107)*24)&amp;"h"</f>
        <v>#REF!</v>
      </c>
      <c r="E107" s="3" t="e">
        <f>#REF!</f>
        <v>#REF!</v>
      </c>
      <c r="F107" s="43" t="e">
        <f>'Autres transfos'!C107</f>
        <v>#REF!</v>
      </c>
      <c r="G107" s="43">
        <f>SUMIFS(Modèle!$N$2:$N$1009,Modèle!$B$2:$B$1009,$B107,Modèle!$D$2:$D$1009,$D107)</f>
        <v>0</v>
      </c>
      <c r="H107" s="43" t="e">
        <f>'Autres transfos'!D107</f>
        <v>#REF!</v>
      </c>
      <c r="I107" s="43">
        <f>SUMIFS(Modèle!$O$2:$O$1009,Modèle!$B$2:$B$1009,$B107,Modèle!$D$2:$D$1009,$D107)</f>
        <v>0</v>
      </c>
      <c r="J107" s="43" t="e">
        <f>'BC1-3'!S107</f>
        <v>#REF!</v>
      </c>
      <c r="K107" s="43">
        <f>SUMIFS(Modèle!$P$2:$P$1009,Modèle!$B$2:$B$1009,$B107,Modèle!$D$2:$D$1009,$D107)</f>
        <v>0</v>
      </c>
      <c r="L107" s="43" t="e">
        <f>'Autres transfos'!E107</f>
        <v>#REF!</v>
      </c>
      <c r="M107" s="43">
        <f>SUMIFS(Modèle!$R$2:$R$1009,Modèle!$B$2:$B$1009,$B107,Modèle!$D$2:$D$1009,$D107)</f>
        <v>0</v>
      </c>
      <c r="N107" s="43" t="e">
        <f>'Autres transfos'!F107</f>
        <v>#REF!</v>
      </c>
      <c r="O107" s="43">
        <f>SUMIFS(Modèle!$T$2:$T$1009,Modèle!$B$2:$B$1009,$B107,Modèle!$D$2:$D$1009,$D107)</f>
        <v>0</v>
      </c>
      <c r="P107" s="43" t="e">
        <f>'Autres transfos'!G107</f>
        <v>#REF!</v>
      </c>
      <c r="Q107" s="43">
        <f>SUMIFS(Modèle!$S$2:$S$1009,Modèle!$B$2:$B$1009,$B107,Modèle!$D$2:$D$1009,$D107)</f>
        <v>0</v>
      </c>
      <c r="R107" s="43" t="e">
        <f>'Autres transfos'!H107</f>
        <v>#REF!</v>
      </c>
      <c r="S107" s="43" t="e">
        <f>'Autres transfos'!G107+'Autres transfos'!F107+'Autres transfos'!E107+'BC1-3'!S107+'Autres transfos'!D107+'Autres transfos'!C107</f>
        <v>#REF!</v>
      </c>
    </row>
    <row r="108" spans="1:19" x14ac:dyDescent="0.25">
      <c r="A108" s="7">
        <v>107</v>
      </c>
      <c r="B108" s="7" t="str">
        <f t="shared" si="1"/>
        <v>Lundi</v>
      </c>
      <c r="C108" s="3" t="e">
        <f>INT(#REF!)</f>
        <v>#REF!</v>
      </c>
      <c r="D108" s="4" t="e">
        <f>INT((#REF!-'Relevé corrigé'!C108)*24)&amp;"h"</f>
        <v>#REF!</v>
      </c>
      <c r="E108" s="3" t="e">
        <f>#REF!</f>
        <v>#REF!</v>
      </c>
      <c r="F108" s="43" t="e">
        <f>'Autres transfos'!C108</f>
        <v>#REF!</v>
      </c>
      <c r="G108" s="43">
        <f>SUMIFS(Modèle!$N$2:$N$1009,Modèle!$B$2:$B$1009,$B108,Modèle!$D$2:$D$1009,$D108)</f>
        <v>0</v>
      </c>
      <c r="H108" s="43" t="e">
        <f>'Autres transfos'!D108</f>
        <v>#REF!</v>
      </c>
      <c r="I108" s="43">
        <f>SUMIFS(Modèle!$O$2:$O$1009,Modèle!$B$2:$B$1009,$B108,Modèle!$D$2:$D$1009,$D108)</f>
        <v>0</v>
      </c>
      <c r="J108" s="43" t="e">
        <f>'BC1-3'!S108</f>
        <v>#REF!</v>
      </c>
      <c r="K108" s="43">
        <f>SUMIFS(Modèle!$P$2:$P$1009,Modèle!$B$2:$B$1009,$B108,Modèle!$D$2:$D$1009,$D108)</f>
        <v>0</v>
      </c>
      <c r="L108" s="43" t="e">
        <f>'Autres transfos'!E108</f>
        <v>#REF!</v>
      </c>
      <c r="M108" s="43">
        <f>SUMIFS(Modèle!$R$2:$R$1009,Modèle!$B$2:$B$1009,$B108,Modèle!$D$2:$D$1009,$D108)</f>
        <v>0</v>
      </c>
      <c r="N108" s="43" t="e">
        <f>'Autres transfos'!F108</f>
        <v>#REF!</v>
      </c>
      <c r="O108" s="43">
        <f>SUMIFS(Modèle!$T$2:$T$1009,Modèle!$B$2:$B$1009,$B108,Modèle!$D$2:$D$1009,$D108)</f>
        <v>0</v>
      </c>
      <c r="P108" s="43" t="e">
        <f>'Autres transfos'!G108</f>
        <v>#REF!</v>
      </c>
      <c r="Q108" s="43">
        <f>SUMIFS(Modèle!$S$2:$S$1009,Modèle!$B$2:$B$1009,$B108,Modèle!$D$2:$D$1009,$D108)</f>
        <v>0</v>
      </c>
      <c r="R108" s="43" t="e">
        <f>'Autres transfos'!H108</f>
        <v>#REF!</v>
      </c>
      <c r="S108" s="43" t="e">
        <f>'Autres transfos'!G108+'Autres transfos'!F108+'Autres transfos'!E108+'BC1-3'!S108+'Autres transfos'!D108+'Autres transfos'!C108</f>
        <v>#REF!</v>
      </c>
    </row>
    <row r="109" spans="1:19" x14ac:dyDescent="0.25">
      <c r="A109" s="7">
        <v>108</v>
      </c>
      <c r="B109" s="7" t="str">
        <f t="shared" si="1"/>
        <v>Lundi</v>
      </c>
      <c r="C109" s="3" t="e">
        <f>INT(#REF!)</f>
        <v>#REF!</v>
      </c>
      <c r="D109" s="4" t="e">
        <f>INT((#REF!-'Relevé corrigé'!C109)*24)&amp;"h"</f>
        <v>#REF!</v>
      </c>
      <c r="E109" s="3" t="e">
        <f>#REF!</f>
        <v>#REF!</v>
      </c>
      <c r="F109" s="43" t="e">
        <f>'Autres transfos'!C109</f>
        <v>#REF!</v>
      </c>
      <c r="G109" s="43">
        <f>SUMIFS(Modèle!$N$2:$N$1009,Modèle!$B$2:$B$1009,$B109,Modèle!$D$2:$D$1009,$D109)</f>
        <v>0</v>
      </c>
      <c r="H109" s="43" t="e">
        <f>'Autres transfos'!D109</f>
        <v>#REF!</v>
      </c>
      <c r="I109" s="43">
        <f>SUMIFS(Modèle!$O$2:$O$1009,Modèle!$B$2:$B$1009,$B109,Modèle!$D$2:$D$1009,$D109)</f>
        <v>0</v>
      </c>
      <c r="J109" s="43" t="e">
        <f>'BC1-3'!S109</f>
        <v>#REF!</v>
      </c>
      <c r="K109" s="43">
        <f>SUMIFS(Modèle!$P$2:$P$1009,Modèle!$B$2:$B$1009,$B109,Modèle!$D$2:$D$1009,$D109)</f>
        <v>0</v>
      </c>
      <c r="L109" s="43" t="e">
        <f>'Autres transfos'!E109</f>
        <v>#REF!</v>
      </c>
      <c r="M109" s="43">
        <f>SUMIFS(Modèle!$R$2:$R$1009,Modèle!$B$2:$B$1009,$B109,Modèle!$D$2:$D$1009,$D109)</f>
        <v>0</v>
      </c>
      <c r="N109" s="43" t="e">
        <f>'Autres transfos'!F109</f>
        <v>#REF!</v>
      </c>
      <c r="O109" s="43">
        <f>SUMIFS(Modèle!$T$2:$T$1009,Modèle!$B$2:$B$1009,$B109,Modèle!$D$2:$D$1009,$D109)</f>
        <v>0</v>
      </c>
      <c r="P109" s="43" t="e">
        <f>'Autres transfos'!G109</f>
        <v>#REF!</v>
      </c>
      <c r="Q109" s="43">
        <f>SUMIFS(Modèle!$S$2:$S$1009,Modèle!$B$2:$B$1009,$B109,Modèle!$D$2:$D$1009,$D109)</f>
        <v>0</v>
      </c>
      <c r="R109" s="43" t="e">
        <f>'Autres transfos'!H109</f>
        <v>#REF!</v>
      </c>
      <c r="S109" s="43" t="e">
        <f>'Autres transfos'!G109+'Autres transfos'!F109+'Autres transfos'!E109+'BC1-3'!S109+'Autres transfos'!D109+'Autres transfos'!C109</f>
        <v>#REF!</v>
      </c>
    </row>
    <row r="110" spans="1:19" x14ac:dyDescent="0.25">
      <c r="A110" s="7">
        <v>109</v>
      </c>
      <c r="B110" s="7" t="str">
        <f t="shared" si="1"/>
        <v>Lundi</v>
      </c>
      <c r="C110" s="3" t="e">
        <f>INT(#REF!)</f>
        <v>#REF!</v>
      </c>
      <c r="D110" s="4" t="e">
        <f>INT((#REF!-'Relevé corrigé'!C110)*24)&amp;"h"</f>
        <v>#REF!</v>
      </c>
      <c r="E110" s="3" t="e">
        <f>#REF!</f>
        <v>#REF!</v>
      </c>
      <c r="F110" s="43" t="e">
        <f>'Autres transfos'!C110</f>
        <v>#REF!</v>
      </c>
      <c r="G110" s="43">
        <f>SUMIFS(Modèle!$N$2:$N$1009,Modèle!$B$2:$B$1009,$B110,Modèle!$D$2:$D$1009,$D110)</f>
        <v>0</v>
      </c>
      <c r="H110" s="43" t="e">
        <f>'Autres transfos'!D110</f>
        <v>#REF!</v>
      </c>
      <c r="I110" s="43">
        <f>SUMIFS(Modèle!$O$2:$O$1009,Modèle!$B$2:$B$1009,$B110,Modèle!$D$2:$D$1009,$D110)</f>
        <v>0</v>
      </c>
      <c r="J110" s="43" t="e">
        <f>'BC1-3'!S110</f>
        <v>#REF!</v>
      </c>
      <c r="K110" s="43">
        <f>SUMIFS(Modèle!$P$2:$P$1009,Modèle!$B$2:$B$1009,$B110,Modèle!$D$2:$D$1009,$D110)</f>
        <v>0</v>
      </c>
      <c r="L110" s="43" t="e">
        <f>'Autres transfos'!E110</f>
        <v>#REF!</v>
      </c>
      <c r="M110" s="43">
        <f>SUMIFS(Modèle!$R$2:$R$1009,Modèle!$B$2:$B$1009,$B110,Modèle!$D$2:$D$1009,$D110)</f>
        <v>0</v>
      </c>
      <c r="N110" s="43" t="e">
        <f>'Autres transfos'!F110</f>
        <v>#REF!</v>
      </c>
      <c r="O110" s="43">
        <f>SUMIFS(Modèle!$T$2:$T$1009,Modèle!$B$2:$B$1009,$B110,Modèle!$D$2:$D$1009,$D110)</f>
        <v>0</v>
      </c>
      <c r="P110" s="43" t="e">
        <f>'Autres transfos'!G110</f>
        <v>#REF!</v>
      </c>
      <c r="Q110" s="43">
        <f>SUMIFS(Modèle!$S$2:$S$1009,Modèle!$B$2:$B$1009,$B110,Modèle!$D$2:$D$1009,$D110)</f>
        <v>0</v>
      </c>
      <c r="R110" s="43" t="e">
        <f>'Autres transfos'!H110</f>
        <v>#REF!</v>
      </c>
      <c r="S110" s="43" t="e">
        <f>'Autres transfos'!G110+'Autres transfos'!F110+'Autres transfos'!E110+'BC1-3'!S110+'Autres transfos'!D110+'Autres transfos'!C110</f>
        <v>#REF!</v>
      </c>
    </row>
    <row r="111" spans="1:19" x14ac:dyDescent="0.25">
      <c r="A111" s="7">
        <v>110</v>
      </c>
      <c r="B111" s="7" t="str">
        <f t="shared" si="1"/>
        <v>Lundi</v>
      </c>
      <c r="C111" s="3" t="e">
        <f>INT(#REF!)</f>
        <v>#REF!</v>
      </c>
      <c r="D111" s="4" t="e">
        <f>INT((#REF!-'Relevé corrigé'!C111)*24)&amp;"h"</f>
        <v>#REF!</v>
      </c>
      <c r="E111" s="3" t="e">
        <f>#REF!</f>
        <v>#REF!</v>
      </c>
      <c r="F111" s="43" t="e">
        <f>'Autres transfos'!C111</f>
        <v>#REF!</v>
      </c>
      <c r="G111" s="43">
        <f>SUMIFS(Modèle!$N$2:$N$1009,Modèle!$B$2:$B$1009,$B111,Modèle!$D$2:$D$1009,$D111)</f>
        <v>0</v>
      </c>
      <c r="H111" s="43" t="e">
        <f>'Autres transfos'!D111</f>
        <v>#REF!</v>
      </c>
      <c r="I111" s="43">
        <f>SUMIFS(Modèle!$O$2:$O$1009,Modèle!$B$2:$B$1009,$B111,Modèle!$D$2:$D$1009,$D111)</f>
        <v>0</v>
      </c>
      <c r="J111" s="43" t="e">
        <f>'BC1-3'!S111</f>
        <v>#REF!</v>
      </c>
      <c r="K111" s="43">
        <f>SUMIFS(Modèle!$P$2:$P$1009,Modèle!$B$2:$B$1009,$B111,Modèle!$D$2:$D$1009,$D111)</f>
        <v>0</v>
      </c>
      <c r="L111" s="43" t="e">
        <f>'Autres transfos'!E111</f>
        <v>#REF!</v>
      </c>
      <c r="M111" s="43">
        <f>SUMIFS(Modèle!$R$2:$R$1009,Modèle!$B$2:$B$1009,$B111,Modèle!$D$2:$D$1009,$D111)</f>
        <v>0</v>
      </c>
      <c r="N111" s="43" t="e">
        <f>'Autres transfos'!F111</f>
        <v>#REF!</v>
      </c>
      <c r="O111" s="43">
        <f>SUMIFS(Modèle!$T$2:$T$1009,Modèle!$B$2:$B$1009,$B111,Modèle!$D$2:$D$1009,$D111)</f>
        <v>0</v>
      </c>
      <c r="P111" s="43" t="e">
        <f>'Autres transfos'!G111</f>
        <v>#REF!</v>
      </c>
      <c r="Q111" s="43">
        <f>SUMIFS(Modèle!$S$2:$S$1009,Modèle!$B$2:$B$1009,$B111,Modèle!$D$2:$D$1009,$D111)</f>
        <v>0</v>
      </c>
      <c r="R111" s="43" t="e">
        <f>'Autres transfos'!H111</f>
        <v>#REF!</v>
      </c>
      <c r="S111" s="43" t="e">
        <f>'Autres transfos'!G111+'Autres transfos'!F111+'Autres transfos'!E111+'BC1-3'!S111+'Autres transfos'!D111+'Autres transfos'!C111</f>
        <v>#REF!</v>
      </c>
    </row>
    <row r="112" spans="1:19" x14ac:dyDescent="0.25">
      <c r="A112" s="7">
        <v>111</v>
      </c>
      <c r="B112" s="7" t="str">
        <f t="shared" si="1"/>
        <v>Lundi</v>
      </c>
      <c r="C112" s="3" t="e">
        <f>INT(#REF!)</f>
        <v>#REF!</v>
      </c>
      <c r="D112" s="4" t="e">
        <f>INT((#REF!-'Relevé corrigé'!C112)*24)&amp;"h"</f>
        <v>#REF!</v>
      </c>
      <c r="E112" s="3" t="e">
        <f>#REF!</f>
        <v>#REF!</v>
      </c>
      <c r="F112" s="43" t="e">
        <f>'Autres transfos'!C112</f>
        <v>#REF!</v>
      </c>
      <c r="G112" s="43">
        <f>SUMIFS(Modèle!$N$2:$N$1009,Modèle!$B$2:$B$1009,$B112,Modèle!$D$2:$D$1009,$D112)</f>
        <v>0</v>
      </c>
      <c r="H112" s="43" t="e">
        <f>'Autres transfos'!D112</f>
        <v>#REF!</v>
      </c>
      <c r="I112" s="43">
        <f>SUMIFS(Modèle!$O$2:$O$1009,Modèle!$B$2:$B$1009,$B112,Modèle!$D$2:$D$1009,$D112)</f>
        <v>0</v>
      </c>
      <c r="J112" s="43" t="e">
        <f>'BC1-3'!S112</f>
        <v>#REF!</v>
      </c>
      <c r="K112" s="43">
        <f>SUMIFS(Modèle!$P$2:$P$1009,Modèle!$B$2:$B$1009,$B112,Modèle!$D$2:$D$1009,$D112)</f>
        <v>0</v>
      </c>
      <c r="L112" s="43" t="e">
        <f>'Autres transfos'!E112</f>
        <v>#REF!</v>
      </c>
      <c r="M112" s="43">
        <f>SUMIFS(Modèle!$R$2:$R$1009,Modèle!$B$2:$B$1009,$B112,Modèle!$D$2:$D$1009,$D112)</f>
        <v>0</v>
      </c>
      <c r="N112" s="43" t="e">
        <f>'Autres transfos'!F112</f>
        <v>#REF!</v>
      </c>
      <c r="O112" s="43">
        <f>SUMIFS(Modèle!$T$2:$T$1009,Modèle!$B$2:$B$1009,$B112,Modèle!$D$2:$D$1009,$D112)</f>
        <v>0</v>
      </c>
      <c r="P112" s="43" t="e">
        <f>'Autres transfos'!G112</f>
        <v>#REF!</v>
      </c>
      <c r="Q112" s="43">
        <f>SUMIFS(Modèle!$S$2:$S$1009,Modèle!$B$2:$B$1009,$B112,Modèle!$D$2:$D$1009,$D112)</f>
        <v>0</v>
      </c>
      <c r="R112" s="43" t="e">
        <f>'Autres transfos'!H112</f>
        <v>#REF!</v>
      </c>
      <c r="S112" s="43" t="e">
        <f>'Autres transfos'!G112+'Autres transfos'!F112+'Autres transfos'!E112+'BC1-3'!S112+'Autres transfos'!D112+'Autres transfos'!C112</f>
        <v>#REF!</v>
      </c>
    </row>
    <row r="113" spans="1:19" x14ac:dyDescent="0.25">
      <c r="A113" s="7">
        <v>112</v>
      </c>
      <c r="B113" s="7" t="str">
        <f t="shared" si="1"/>
        <v>Lundi</v>
      </c>
      <c r="C113" s="3" t="e">
        <f>INT(#REF!)</f>
        <v>#REF!</v>
      </c>
      <c r="D113" s="4" t="e">
        <f>INT((#REF!-'Relevé corrigé'!C113)*24)&amp;"h"</f>
        <v>#REF!</v>
      </c>
      <c r="E113" s="3" t="e">
        <f>#REF!</f>
        <v>#REF!</v>
      </c>
      <c r="F113" s="43" t="e">
        <f>'Autres transfos'!C113</f>
        <v>#REF!</v>
      </c>
      <c r="G113" s="43">
        <f>SUMIFS(Modèle!$N$2:$N$1009,Modèle!$B$2:$B$1009,$B113,Modèle!$D$2:$D$1009,$D113)</f>
        <v>0</v>
      </c>
      <c r="H113" s="43" t="e">
        <f>'Autres transfos'!D113</f>
        <v>#REF!</v>
      </c>
      <c r="I113" s="43">
        <f>SUMIFS(Modèle!$O$2:$O$1009,Modèle!$B$2:$B$1009,$B113,Modèle!$D$2:$D$1009,$D113)</f>
        <v>0</v>
      </c>
      <c r="J113" s="43" t="e">
        <f>'BC1-3'!S113</f>
        <v>#REF!</v>
      </c>
      <c r="K113" s="43">
        <f>SUMIFS(Modèle!$P$2:$P$1009,Modèle!$B$2:$B$1009,$B113,Modèle!$D$2:$D$1009,$D113)</f>
        <v>0</v>
      </c>
      <c r="L113" s="43" t="e">
        <f>'Autres transfos'!E113</f>
        <v>#REF!</v>
      </c>
      <c r="M113" s="43">
        <f>SUMIFS(Modèle!$R$2:$R$1009,Modèle!$B$2:$B$1009,$B113,Modèle!$D$2:$D$1009,$D113)</f>
        <v>0</v>
      </c>
      <c r="N113" s="43" t="e">
        <f>'Autres transfos'!F113</f>
        <v>#REF!</v>
      </c>
      <c r="O113" s="43">
        <f>SUMIFS(Modèle!$T$2:$T$1009,Modèle!$B$2:$B$1009,$B113,Modèle!$D$2:$D$1009,$D113)</f>
        <v>0</v>
      </c>
      <c r="P113" s="43" t="e">
        <f>'Autres transfos'!G113</f>
        <v>#REF!</v>
      </c>
      <c r="Q113" s="43">
        <f>SUMIFS(Modèle!$S$2:$S$1009,Modèle!$B$2:$B$1009,$B113,Modèle!$D$2:$D$1009,$D113)</f>
        <v>0</v>
      </c>
      <c r="R113" s="43" t="e">
        <f>'Autres transfos'!H113</f>
        <v>#REF!</v>
      </c>
      <c r="S113" s="43" t="e">
        <f>'Autres transfos'!G113+'Autres transfos'!F113+'Autres transfos'!E113+'BC1-3'!S113+'Autres transfos'!D113+'Autres transfos'!C113</f>
        <v>#REF!</v>
      </c>
    </row>
    <row r="114" spans="1:19" x14ac:dyDescent="0.25">
      <c r="A114" s="7">
        <v>113</v>
      </c>
      <c r="B114" s="7" t="str">
        <f t="shared" si="1"/>
        <v>Lundi</v>
      </c>
      <c r="C114" s="3" t="e">
        <f>INT(#REF!)</f>
        <v>#REF!</v>
      </c>
      <c r="D114" s="4" t="e">
        <f>INT((#REF!-'Relevé corrigé'!C114)*24)&amp;"h"</f>
        <v>#REF!</v>
      </c>
      <c r="E114" s="3" t="e">
        <f>#REF!</f>
        <v>#REF!</v>
      </c>
      <c r="F114" s="43" t="e">
        <f>'Autres transfos'!C114</f>
        <v>#REF!</v>
      </c>
      <c r="G114" s="43">
        <f>SUMIFS(Modèle!$N$2:$N$1009,Modèle!$B$2:$B$1009,$B114,Modèle!$D$2:$D$1009,$D114)</f>
        <v>0</v>
      </c>
      <c r="H114" s="43" t="e">
        <f>'Autres transfos'!D114</f>
        <v>#REF!</v>
      </c>
      <c r="I114" s="43">
        <f>SUMIFS(Modèle!$O$2:$O$1009,Modèle!$B$2:$B$1009,$B114,Modèle!$D$2:$D$1009,$D114)</f>
        <v>0</v>
      </c>
      <c r="J114" s="43" t="e">
        <f>'BC1-3'!S114</f>
        <v>#REF!</v>
      </c>
      <c r="K114" s="43">
        <f>SUMIFS(Modèle!$P$2:$P$1009,Modèle!$B$2:$B$1009,$B114,Modèle!$D$2:$D$1009,$D114)</f>
        <v>0</v>
      </c>
      <c r="L114" s="43" t="e">
        <f>'Autres transfos'!E114</f>
        <v>#REF!</v>
      </c>
      <c r="M114" s="43">
        <f>SUMIFS(Modèle!$R$2:$R$1009,Modèle!$B$2:$B$1009,$B114,Modèle!$D$2:$D$1009,$D114)</f>
        <v>0</v>
      </c>
      <c r="N114" s="43" t="e">
        <f>'Autres transfos'!F114</f>
        <v>#REF!</v>
      </c>
      <c r="O114" s="43">
        <f>SUMIFS(Modèle!$T$2:$T$1009,Modèle!$B$2:$B$1009,$B114,Modèle!$D$2:$D$1009,$D114)</f>
        <v>0</v>
      </c>
      <c r="P114" s="43" t="e">
        <f>'Autres transfos'!G114</f>
        <v>#REF!</v>
      </c>
      <c r="Q114" s="43">
        <f>SUMIFS(Modèle!$S$2:$S$1009,Modèle!$B$2:$B$1009,$B114,Modèle!$D$2:$D$1009,$D114)</f>
        <v>0</v>
      </c>
      <c r="R114" s="43" t="e">
        <f>'Autres transfos'!H114</f>
        <v>#REF!</v>
      </c>
      <c r="S114" s="43" t="e">
        <f>'Autres transfos'!G114+'Autres transfos'!F114+'Autres transfos'!E114+'BC1-3'!S114+'Autres transfos'!D114+'Autres transfos'!C114</f>
        <v>#REF!</v>
      </c>
    </row>
    <row r="115" spans="1:19" x14ac:dyDescent="0.25">
      <c r="A115" s="7">
        <v>114</v>
      </c>
      <c r="B115" s="7" t="str">
        <f t="shared" si="1"/>
        <v>Lundi</v>
      </c>
      <c r="C115" s="3" t="e">
        <f>INT(#REF!)</f>
        <v>#REF!</v>
      </c>
      <c r="D115" s="4" t="e">
        <f>INT((#REF!-'Relevé corrigé'!C115)*24)&amp;"h"</f>
        <v>#REF!</v>
      </c>
      <c r="E115" s="3" t="e">
        <f>#REF!</f>
        <v>#REF!</v>
      </c>
      <c r="F115" s="43" t="e">
        <f>'Autres transfos'!C115</f>
        <v>#REF!</v>
      </c>
      <c r="G115" s="43">
        <f>SUMIFS(Modèle!$N$2:$N$1009,Modèle!$B$2:$B$1009,$B115,Modèle!$D$2:$D$1009,$D115)</f>
        <v>0</v>
      </c>
      <c r="H115" s="43" t="e">
        <f>'Autres transfos'!D115</f>
        <v>#REF!</v>
      </c>
      <c r="I115" s="43">
        <f>SUMIFS(Modèle!$O$2:$O$1009,Modèle!$B$2:$B$1009,$B115,Modèle!$D$2:$D$1009,$D115)</f>
        <v>0</v>
      </c>
      <c r="J115" s="43" t="e">
        <f>'BC1-3'!S115</f>
        <v>#REF!</v>
      </c>
      <c r="K115" s="43">
        <f>SUMIFS(Modèle!$P$2:$P$1009,Modèle!$B$2:$B$1009,$B115,Modèle!$D$2:$D$1009,$D115)</f>
        <v>0</v>
      </c>
      <c r="L115" s="43" t="e">
        <f>'Autres transfos'!E115</f>
        <v>#REF!</v>
      </c>
      <c r="M115" s="43">
        <f>SUMIFS(Modèle!$R$2:$R$1009,Modèle!$B$2:$B$1009,$B115,Modèle!$D$2:$D$1009,$D115)</f>
        <v>0</v>
      </c>
      <c r="N115" s="43" t="e">
        <f>'Autres transfos'!F115</f>
        <v>#REF!</v>
      </c>
      <c r="O115" s="43">
        <f>SUMIFS(Modèle!$T$2:$T$1009,Modèle!$B$2:$B$1009,$B115,Modèle!$D$2:$D$1009,$D115)</f>
        <v>0</v>
      </c>
      <c r="P115" s="43" t="e">
        <f>'Autres transfos'!G115</f>
        <v>#REF!</v>
      </c>
      <c r="Q115" s="43">
        <f>SUMIFS(Modèle!$S$2:$S$1009,Modèle!$B$2:$B$1009,$B115,Modèle!$D$2:$D$1009,$D115)</f>
        <v>0</v>
      </c>
      <c r="R115" s="43" t="e">
        <f>'Autres transfos'!H115</f>
        <v>#REF!</v>
      </c>
      <c r="S115" s="43" t="e">
        <f>'Autres transfos'!G115+'Autres transfos'!F115+'Autres transfos'!E115+'BC1-3'!S115+'Autres transfos'!D115+'Autres transfos'!C115</f>
        <v>#REF!</v>
      </c>
    </row>
    <row r="116" spans="1:19" x14ac:dyDescent="0.25">
      <c r="A116" s="7">
        <v>115</v>
      </c>
      <c r="B116" s="7" t="str">
        <f t="shared" si="1"/>
        <v>Lundi</v>
      </c>
      <c r="C116" s="3" t="e">
        <f>INT(#REF!)</f>
        <v>#REF!</v>
      </c>
      <c r="D116" s="4" t="e">
        <f>INT((#REF!-'Relevé corrigé'!C116)*24)&amp;"h"</f>
        <v>#REF!</v>
      </c>
      <c r="E116" s="3" t="e">
        <f>#REF!</f>
        <v>#REF!</v>
      </c>
      <c r="F116" s="43" t="e">
        <f>'Autres transfos'!C116</f>
        <v>#REF!</v>
      </c>
      <c r="G116" s="43">
        <f>SUMIFS(Modèle!$N$2:$N$1009,Modèle!$B$2:$B$1009,$B116,Modèle!$D$2:$D$1009,$D116)</f>
        <v>0</v>
      </c>
      <c r="H116" s="43" t="e">
        <f>'Autres transfos'!D116</f>
        <v>#REF!</v>
      </c>
      <c r="I116" s="43">
        <f>SUMIFS(Modèle!$O$2:$O$1009,Modèle!$B$2:$B$1009,$B116,Modèle!$D$2:$D$1009,$D116)</f>
        <v>0</v>
      </c>
      <c r="J116" s="43" t="e">
        <f>'BC1-3'!S116</f>
        <v>#REF!</v>
      </c>
      <c r="K116" s="43">
        <f>SUMIFS(Modèle!$P$2:$P$1009,Modèle!$B$2:$B$1009,$B116,Modèle!$D$2:$D$1009,$D116)</f>
        <v>0</v>
      </c>
      <c r="L116" s="43" t="e">
        <f>'Autres transfos'!E116</f>
        <v>#REF!</v>
      </c>
      <c r="M116" s="43">
        <f>SUMIFS(Modèle!$R$2:$R$1009,Modèle!$B$2:$B$1009,$B116,Modèle!$D$2:$D$1009,$D116)</f>
        <v>0</v>
      </c>
      <c r="N116" s="43" t="e">
        <f>'Autres transfos'!F116</f>
        <v>#REF!</v>
      </c>
      <c r="O116" s="43">
        <f>SUMIFS(Modèle!$T$2:$T$1009,Modèle!$B$2:$B$1009,$B116,Modèle!$D$2:$D$1009,$D116)</f>
        <v>0</v>
      </c>
      <c r="P116" s="43" t="e">
        <f>'Autres transfos'!G116</f>
        <v>#REF!</v>
      </c>
      <c r="Q116" s="43">
        <f>SUMIFS(Modèle!$S$2:$S$1009,Modèle!$B$2:$B$1009,$B116,Modèle!$D$2:$D$1009,$D116)</f>
        <v>0</v>
      </c>
      <c r="R116" s="43" t="e">
        <f>'Autres transfos'!H116</f>
        <v>#REF!</v>
      </c>
      <c r="S116" s="43" t="e">
        <f>'Autres transfos'!G116+'Autres transfos'!F116+'Autres transfos'!E116+'BC1-3'!S116+'Autres transfos'!D116+'Autres transfos'!C116</f>
        <v>#REF!</v>
      </c>
    </row>
    <row r="117" spans="1:19" x14ac:dyDescent="0.25">
      <c r="A117" s="7">
        <v>116</v>
      </c>
      <c r="B117" s="7" t="str">
        <f t="shared" si="1"/>
        <v>Lundi</v>
      </c>
      <c r="C117" s="3" t="e">
        <f>INT(#REF!)</f>
        <v>#REF!</v>
      </c>
      <c r="D117" s="4" t="e">
        <f>INT((#REF!-'Relevé corrigé'!C117)*24)&amp;"h"</f>
        <v>#REF!</v>
      </c>
      <c r="E117" s="3" t="e">
        <f>#REF!</f>
        <v>#REF!</v>
      </c>
      <c r="F117" s="43" t="e">
        <f>'Autres transfos'!C117</f>
        <v>#REF!</v>
      </c>
      <c r="G117" s="43">
        <f>SUMIFS(Modèle!$N$2:$N$1009,Modèle!$B$2:$B$1009,$B117,Modèle!$D$2:$D$1009,$D117)</f>
        <v>0</v>
      </c>
      <c r="H117" s="43" t="e">
        <f>'Autres transfos'!D117</f>
        <v>#REF!</v>
      </c>
      <c r="I117" s="43">
        <f>SUMIFS(Modèle!$O$2:$O$1009,Modèle!$B$2:$B$1009,$B117,Modèle!$D$2:$D$1009,$D117)</f>
        <v>0</v>
      </c>
      <c r="J117" s="43" t="e">
        <f>'BC1-3'!S117</f>
        <v>#REF!</v>
      </c>
      <c r="K117" s="43">
        <f>SUMIFS(Modèle!$P$2:$P$1009,Modèle!$B$2:$B$1009,$B117,Modèle!$D$2:$D$1009,$D117)</f>
        <v>0</v>
      </c>
      <c r="L117" s="43" t="e">
        <f>'Autres transfos'!E117</f>
        <v>#REF!</v>
      </c>
      <c r="M117" s="43">
        <f>SUMIFS(Modèle!$R$2:$R$1009,Modèle!$B$2:$B$1009,$B117,Modèle!$D$2:$D$1009,$D117)</f>
        <v>0</v>
      </c>
      <c r="N117" s="43" t="e">
        <f>'Autres transfos'!F117</f>
        <v>#REF!</v>
      </c>
      <c r="O117" s="43">
        <f>SUMIFS(Modèle!$T$2:$T$1009,Modèle!$B$2:$B$1009,$B117,Modèle!$D$2:$D$1009,$D117)</f>
        <v>0</v>
      </c>
      <c r="P117" s="43" t="e">
        <f>'Autres transfos'!G117</f>
        <v>#REF!</v>
      </c>
      <c r="Q117" s="43">
        <f>SUMIFS(Modèle!$S$2:$S$1009,Modèle!$B$2:$B$1009,$B117,Modèle!$D$2:$D$1009,$D117)</f>
        <v>0</v>
      </c>
      <c r="R117" s="43" t="e">
        <f>'Autres transfos'!H117</f>
        <v>#REF!</v>
      </c>
      <c r="S117" s="43" t="e">
        <f>'Autres transfos'!G117+'Autres transfos'!F117+'Autres transfos'!E117+'BC1-3'!S117+'Autres transfos'!D117+'Autres transfos'!C117</f>
        <v>#REF!</v>
      </c>
    </row>
    <row r="118" spans="1:19" x14ac:dyDescent="0.25">
      <c r="A118" s="7">
        <v>117</v>
      </c>
      <c r="B118" s="7" t="str">
        <f t="shared" si="1"/>
        <v>Lundi</v>
      </c>
      <c r="C118" s="3" t="e">
        <f>INT(#REF!)</f>
        <v>#REF!</v>
      </c>
      <c r="D118" s="4" t="e">
        <f>INT((#REF!-'Relevé corrigé'!C118)*24)&amp;"h"</f>
        <v>#REF!</v>
      </c>
      <c r="E118" s="3" t="e">
        <f>#REF!</f>
        <v>#REF!</v>
      </c>
      <c r="F118" s="43" t="e">
        <f>'Autres transfos'!C118</f>
        <v>#REF!</v>
      </c>
      <c r="G118" s="43">
        <f>SUMIFS(Modèle!$N$2:$N$1009,Modèle!$B$2:$B$1009,$B118,Modèle!$D$2:$D$1009,$D118)</f>
        <v>0</v>
      </c>
      <c r="H118" s="43" t="e">
        <f>'Autres transfos'!D118</f>
        <v>#REF!</v>
      </c>
      <c r="I118" s="43">
        <f>SUMIFS(Modèle!$O$2:$O$1009,Modèle!$B$2:$B$1009,$B118,Modèle!$D$2:$D$1009,$D118)</f>
        <v>0</v>
      </c>
      <c r="J118" s="43" t="e">
        <f>'BC1-3'!S118</f>
        <v>#REF!</v>
      </c>
      <c r="K118" s="43">
        <f>SUMIFS(Modèle!$P$2:$P$1009,Modèle!$B$2:$B$1009,$B118,Modèle!$D$2:$D$1009,$D118)</f>
        <v>0</v>
      </c>
      <c r="L118" s="43" t="e">
        <f>'Autres transfos'!E118</f>
        <v>#REF!</v>
      </c>
      <c r="M118" s="43">
        <f>SUMIFS(Modèle!$R$2:$R$1009,Modèle!$B$2:$B$1009,$B118,Modèle!$D$2:$D$1009,$D118)</f>
        <v>0</v>
      </c>
      <c r="N118" s="43" t="e">
        <f>'Autres transfos'!F118</f>
        <v>#REF!</v>
      </c>
      <c r="O118" s="43">
        <f>SUMIFS(Modèle!$T$2:$T$1009,Modèle!$B$2:$B$1009,$B118,Modèle!$D$2:$D$1009,$D118)</f>
        <v>0</v>
      </c>
      <c r="P118" s="43" t="e">
        <f>'Autres transfos'!G118</f>
        <v>#REF!</v>
      </c>
      <c r="Q118" s="43">
        <f>SUMIFS(Modèle!$S$2:$S$1009,Modèle!$B$2:$B$1009,$B118,Modèle!$D$2:$D$1009,$D118)</f>
        <v>0</v>
      </c>
      <c r="R118" s="43" t="e">
        <f>'Autres transfos'!H118</f>
        <v>#REF!</v>
      </c>
      <c r="S118" s="43" t="e">
        <f>'Autres transfos'!G118+'Autres transfos'!F118+'Autres transfos'!E118+'BC1-3'!S118+'Autres transfos'!D118+'Autres transfos'!C118</f>
        <v>#REF!</v>
      </c>
    </row>
    <row r="119" spans="1:19" x14ac:dyDescent="0.25">
      <c r="A119" s="7">
        <v>118</v>
      </c>
      <c r="B119" s="7" t="str">
        <f t="shared" si="1"/>
        <v>Lundi</v>
      </c>
      <c r="C119" s="3" t="e">
        <f>INT(#REF!)</f>
        <v>#REF!</v>
      </c>
      <c r="D119" s="4" t="e">
        <f>INT((#REF!-'Relevé corrigé'!C119)*24)&amp;"h"</f>
        <v>#REF!</v>
      </c>
      <c r="E119" s="3" t="e">
        <f>#REF!</f>
        <v>#REF!</v>
      </c>
      <c r="F119" s="43" t="e">
        <f>'Autres transfos'!C119</f>
        <v>#REF!</v>
      </c>
      <c r="G119" s="43">
        <f>SUMIFS(Modèle!$N$2:$N$1009,Modèle!$B$2:$B$1009,$B119,Modèle!$D$2:$D$1009,$D119)</f>
        <v>0</v>
      </c>
      <c r="H119" s="43" t="e">
        <f>'Autres transfos'!D119</f>
        <v>#REF!</v>
      </c>
      <c r="I119" s="43">
        <f>SUMIFS(Modèle!$O$2:$O$1009,Modèle!$B$2:$B$1009,$B119,Modèle!$D$2:$D$1009,$D119)</f>
        <v>0</v>
      </c>
      <c r="J119" s="43" t="e">
        <f>'BC1-3'!S119</f>
        <v>#REF!</v>
      </c>
      <c r="K119" s="43">
        <f>SUMIFS(Modèle!$P$2:$P$1009,Modèle!$B$2:$B$1009,$B119,Modèle!$D$2:$D$1009,$D119)</f>
        <v>0</v>
      </c>
      <c r="L119" s="43" t="e">
        <f>'Autres transfos'!E119</f>
        <v>#REF!</v>
      </c>
      <c r="M119" s="43">
        <f>SUMIFS(Modèle!$R$2:$R$1009,Modèle!$B$2:$B$1009,$B119,Modèle!$D$2:$D$1009,$D119)</f>
        <v>0</v>
      </c>
      <c r="N119" s="43" t="e">
        <f>'Autres transfos'!F119</f>
        <v>#REF!</v>
      </c>
      <c r="O119" s="43">
        <f>SUMIFS(Modèle!$T$2:$T$1009,Modèle!$B$2:$B$1009,$B119,Modèle!$D$2:$D$1009,$D119)</f>
        <v>0</v>
      </c>
      <c r="P119" s="43" t="e">
        <f>'Autres transfos'!G119</f>
        <v>#REF!</v>
      </c>
      <c r="Q119" s="43">
        <f>SUMIFS(Modèle!$S$2:$S$1009,Modèle!$B$2:$B$1009,$B119,Modèle!$D$2:$D$1009,$D119)</f>
        <v>0</v>
      </c>
      <c r="R119" s="43" t="e">
        <f>'Autres transfos'!H119</f>
        <v>#REF!</v>
      </c>
      <c r="S119" s="43" t="e">
        <f>'Autres transfos'!G119+'Autres transfos'!F119+'Autres transfos'!E119+'BC1-3'!S119+'Autres transfos'!D119+'Autres transfos'!C119</f>
        <v>#REF!</v>
      </c>
    </row>
    <row r="120" spans="1:19" x14ac:dyDescent="0.25">
      <c r="A120" s="7">
        <v>119</v>
      </c>
      <c r="B120" s="7" t="str">
        <f t="shared" si="1"/>
        <v>Lundi</v>
      </c>
      <c r="C120" s="3" t="e">
        <f>INT(#REF!)</f>
        <v>#REF!</v>
      </c>
      <c r="D120" s="4" t="e">
        <f>INT((#REF!-'Relevé corrigé'!C120)*24)&amp;"h"</f>
        <v>#REF!</v>
      </c>
      <c r="E120" s="3" t="e">
        <f>#REF!</f>
        <v>#REF!</v>
      </c>
      <c r="F120" s="43" t="e">
        <f>'Autres transfos'!C120</f>
        <v>#REF!</v>
      </c>
      <c r="G120" s="43">
        <f>SUMIFS(Modèle!$N$2:$N$1009,Modèle!$B$2:$B$1009,$B120,Modèle!$D$2:$D$1009,$D120)</f>
        <v>0</v>
      </c>
      <c r="H120" s="43" t="e">
        <f>'Autres transfos'!D120</f>
        <v>#REF!</v>
      </c>
      <c r="I120" s="43">
        <f>SUMIFS(Modèle!$O$2:$O$1009,Modèle!$B$2:$B$1009,$B120,Modèle!$D$2:$D$1009,$D120)</f>
        <v>0</v>
      </c>
      <c r="J120" s="43" t="e">
        <f>'BC1-3'!S120</f>
        <v>#REF!</v>
      </c>
      <c r="K120" s="43">
        <f>SUMIFS(Modèle!$P$2:$P$1009,Modèle!$B$2:$B$1009,$B120,Modèle!$D$2:$D$1009,$D120)</f>
        <v>0</v>
      </c>
      <c r="L120" s="43" t="e">
        <f>'Autres transfos'!E120</f>
        <v>#REF!</v>
      </c>
      <c r="M120" s="43">
        <f>SUMIFS(Modèle!$R$2:$R$1009,Modèle!$B$2:$B$1009,$B120,Modèle!$D$2:$D$1009,$D120)</f>
        <v>0</v>
      </c>
      <c r="N120" s="43" t="e">
        <f>'Autres transfos'!F120</f>
        <v>#REF!</v>
      </c>
      <c r="O120" s="43">
        <f>SUMIFS(Modèle!$T$2:$T$1009,Modèle!$B$2:$B$1009,$B120,Modèle!$D$2:$D$1009,$D120)</f>
        <v>0</v>
      </c>
      <c r="P120" s="43" t="e">
        <f>'Autres transfos'!G120</f>
        <v>#REF!</v>
      </c>
      <c r="Q120" s="43">
        <f>SUMIFS(Modèle!$S$2:$S$1009,Modèle!$B$2:$B$1009,$B120,Modèle!$D$2:$D$1009,$D120)</f>
        <v>0</v>
      </c>
      <c r="R120" s="43" t="e">
        <f>'Autres transfos'!H120</f>
        <v>#REF!</v>
      </c>
      <c r="S120" s="43" t="e">
        <f>'Autres transfos'!G120+'Autres transfos'!F120+'Autres transfos'!E120+'BC1-3'!S120+'Autres transfos'!D120+'Autres transfos'!C120</f>
        <v>#REF!</v>
      </c>
    </row>
    <row r="121" spans="1:19" x14ac:dyDescent="0.25">
      <c r="A121" s="7">
        <v>120</v>
      </c>
      <c r="B121" s="7" t="str">
        <f t="shared" si="1"/>
        <v>Lundi</v>
      </c>
      <c r="C121" s="3" t="e">
        <f>INT(#REF!)</f>
        <v>#REF!</v>
      </c>
      <c r="D121" s="4" t="e">
        <f>INT((#REF!-'Relevé corrigé'!C121)*24)&amp;"h"</f>
        <v>#REF!</v>
      </c>
      <c r="E121" s="3" t="e">
        <f>#REF!</f>
        <v>#REF!</v>
      </c>
      <c r="F121" s="43" t="e">
        <f>'Autres transfos'!C121</f>
        <v>#REF!</v>
      </c>
      <c r="G121" s="43">
        <f>SUMIFS(Modèle!$N$2:$N$1009,Modèle!$B$2:$B$1009,$B121,Modèle!$D$2:$D$1009,$D121)</f>
        <v>0</v>
      </c>
      <c r="H121" s="43" t="e">
        <f>'Autres transfos'!D121</f>
        <v>#REF!</v>
      </c>
      <c r="I121" s="43">
        <f>SUMIFS(Modèle!$O$2:$O$1009,Modèle!$B$2:$B$1009,$B121,Modèle!$D$2:$D$1009,$D121)</f>
        <v>0</v>
      </c>
      <c r="J121" s="43" t="e">
        <f>'BC1-3'!S121</f>
        <v>#REF!</v>
      </c>
      <c r="K121" s="43">
        <f>SUMIFS(Modèle!$P$2:$P$1009,Modèle!$B$2:$B$1009,$B121,Modèle!$D$2:$D$1009,$D121)</f>
        <v>0</v>
      </c>
      <c r="L121" s="43" t="e">
        <f>'Autres transfos'!E121</f>
        <v>#REF!</v>
      </c>
      <c r="M121" s="43">
        <f>SUMIFS(Modèle!$R$2:$R$1009,Modèle!$B$2:$B$1009,$B121,Modèle!$D$2:$D$1009,$D121)</f>
        <v>0</v>
      </c>
      <c r="N121" s="43" t="e">
        <f>'Autres transfos'!F121</f>
        <v>#REF!</v>
      </c>
      <c r="O121" s="43">
        <f>SUMIFS(Modèle!$T$2:$T$1009,Modèle!$B$2:$B$1009,$B121,Modèle!$D$2:$D$1009,$D121)</f>
        <v>0</v>
      </c>
      <c r="P121" s="43" t="e">
        <f>'Autres transfos'!G121</f>
        <v>#REF!</v>
      </c>
      <c r="Q121" s="43">
        <f>SUMIFS(Modèle!$S$2:$S$1009,Modèle!$B$2:$B$1009,$B121,Modèle!$D$2:$D$1009,$D121)</f>
        <v>0</v>
      </c>
      <c r="R121" s="43" t="e">
        <f>'Autres transfos'!H121</f>
        <v>#REF!</v>
      </c>
      <c r="S121" s="43" t="e">
        <f>'Autres transfos'!G121+'Autres transfos'!F121+'Autres transfos'!E121+'BC1-3'!S121+'Autres transfos'!D121+'Autres transfos'!C121</f>
        <v>#REF!</v>
      </c>
    </row>
    <row r="122" spans="1:19" x14ac:dyDescent="0.25">
      <c r="A122" s="7">
        <v>121</v>
      </c>
      <c r="B122" s="7" t="str">
        <f t="shared" si="1"/>
        <v>Lundi</v>
      </c>
      <c r="C122" s="3" t="e">
        <f>INT(#REF!)</f>
        <v>#REF!</v>
      </c>
      <c r="D122" s="4" t="e">
        <f>INT((#REF!-'Relevé corrigé'!C122)*24)&amp;"h"</f>
        <v>#REF!</v>
      </c>
      <c r="E122" s="3" t="e">
        <f>#REF!</f>
        <v>#REF!</v>
      </c>
      <c r="F122" s="43" t="e">
        <f>'Autres transfos'!C122</f>
        <v>#REF!</v>
      </c>
      <c r="G122" s="43">
        <f>SUMIFS(Modèle!$N$2:$N$1009,Modèle!$B$2:$B$1009,$B122,Modèle!$D$2:$D$1009,$D122)</f>
        <v>0</v>
      </c>
      <c r="H122" s="43" t="e">
        <f>'Autres transfos'!D122</f>
        <v>#REF!</v>
      </c>
      <c r="I122" s="43">
        <f>SUMIFS(Modèle!$O$2:$O$1009,Modèle!$B$2:$B$1009,$B122,Modèle!$D$2:$D$1009,$D122)</f>
        <v>0</v>
      </c>
      <c r="J122" s="43" t="e">
        <f>'BC1-3'!S122</f>
        <v>#REF!</v>
      </c>
      <c r="K122" s="43">
        <f>SUMIFS(Modèle!$P$2:$P$1009,Modèle!$B$2:$B$1009,$B122,Modèle!$D$2:$D$1009,$D122)</f>
        <v>0</v>
      </c>
      <c r="L122" s="43" t="e">
        <f>'Autres transfos'!E122</f>
        <v>#REF!</v>
      </c>
      <c r="M122" s="43">
        <f>SUMIFS(Modèle!$R$2:$R$1009,Modèle!$B$2:$B$1009,$B122,Modèle!$D$2:$D$1009,$D122)</f>
        <v>0</v>
      </c>
      <c r="N122" s="43" t="e">
        <f>'Autres transfos'!F122</f>
        <v>#REF!</v>
      </c>
      <c r="O122" s="43">
        <f>SUMIFS(Modèle!$T$2:$T$1009,Modèle!$B$2:$B$1009,$B122,Modèle!$D$2:$D$1009,$D122)</f>
        <v>0</v>
      </c>
      <c r="P122" s="43" t="e">
        <f>'Autres transfos'!G122</f>
        <v>#REF!</v>
      </c>
      <c r="Q122" s="43">
        <f>SUMIFS(Modèle!$S$2:$S$1009,Modèle!$B$2:$B$1009,$B122,Modèle!$D$2:$D$1009,$D122)</f>
        <v>0</v>
      </c>
      <c r="R122" s="43" t="e">
        <f>'Autres transfos'!H122</f>
        <v>#REF!</v>
      </c>
      <c r="S122" s="43" t="e">
        <f>'Autres transfos'!G122+'Autres transfos'!F122+'Autres transfos'!E122+'BC1-3'!S122+'Autres transfos'!D122+'Autres transfos'!C122</f>
        <v>#REF!</v>
      </c>
    </row>
    <row r="123" spans="1:19" x14ac:dyDescent="0.25">
      <c r="A123" s="7">
        <v>122</v>
      </c>
      <c r="B123" s="7" t="str">
        <f t="shared" si="1"/>
        <v>Lundi</v>
      </c>
      <c r="C123" s="3" t="e">
        <f>INT(#REF!)</f>
        <v>#REF!</v>
      </c>
      <c r="D123" s="4" t="e">
        <f>INT((#REF!-'Relevé corrigé'!C123)*24)&amp;"h"</f>
        <v>#REF!</v>
      </c>
      <c r="E123" s="3" t="e">
        <f>#REF!</f>
        <v>#REF!</v>
      </c>
      <c r="F123" s="43" t="e">
        <f>'Autres transfos'!C123</f>
        <v>#REF!</v>
      </c>
      <c r="G123" s="43">
        <f>SUMIFS(Modèle!$N$2:$N$1009,Modèle!$B$2:$B$1009,$B123,Modèle!$D$2:$D$1009,$D123)</f>
        <v>0</v>
      </c>
      <c r="H123" s="43" t="e">
        <f>'Autres transfos'!D123</f>
        <v>#REF!</v>
      </c>
      <c r="I123" s="43">
        <f>SUMIFS(Modèle!$O$2:$O$1009,Modèle!$B$2:$B$1009,$B123,Modèle!$D$2:$D$1009,$D123)</f>
        <v>0</v>
      </c>
      <c r="J123" s="43" t="e">
        <f>'BC1-3'!S123</f>
        <v>#REF!</v>
      </c>
      <c r="K123" s="43">
        <f>SUMIFS(Modèle!$P$2:$P$1009,Modèle!$B$2:$B$1009,$B123,Modèle!$D$2:$D$1009,$D123)</f>
        <v>0</v>
      </c>
      <c r="L123" s="43" t="e">
        <f>'Autres transfos'!E123</f>
        <v>#REF!</v>
      </c>
      <c r="M123" s="43">
        <f>SUMIFS(Modèle!$R$2:$R$1009,Modèle!$B$2:$B$1009,$B123,Modèle!$D$2:$D$1009,$D123)</f>
        <v>0</v>
      </c>
      <c r="N123" s="43" t="e">
        <f>'Autres transfos'!F123</f>
        <v>#REF!</v>
      </c>
      <c r="O123" s="43">
        <f>SUMIFS(Modèle!$T$2:$T$1009,Modèle!$B$2:$B$1009,$B123,Modèle!$D$2:$D$1009,$D123)</f>
        <v>0</v>
      </c>
      <c r="P123" s="43" t="e">
        <f>'Autres transfos'!G123</f>
        <v>#REF!</v>
      </c>
      <c r="Q123" s="43">
        <f>SUMIFS(Modèle!$S$2:$S$1009,Modèle!$B$2:$B$1009,$B123,Modèle!$D$2:$D$1009,$D123)</f>
        <v>0</v>
      </c>
      <c r="R123" s="43" t="e">
        <f>'Autres transfos'!H123</f>
        <v>#REF!</v>
      </c>
      <c r="S123" s="43" t="e">
        <f>'Autres transfos'!G123+'Autres transfos'!F123+'Autres transfos'!E123+'BC1-3'!S123+'Autres transfos'!D123+'Autres transfos'!C123</f>
        <v>#REF!</v>
      </c>
    </row>
    <row r="124" spans="1:19" x14ac:dyDescent="0.25">
      <c r="A124" s="7">
        <v>123</v>
      </c>
      <c r="B124" s="7" t="str">
        <f t="shared" si="1"/>
        <v>Lundi</v>
      </c>
      <c r="C124" s="3" t="e">
        <f>INT(#REF!)</f>
        <v>#REF!</v>
      </c>
      <c r="D124" s="4" t="e">
        <f>INT((#REF!-'Relevé corrigé'!C124)*24)&amp;"h"</f>
        <v>#REF!</v>
      </c>
      <c r="E124" s="3" t="e">
        <f>#REF!</f>
        <v>#REF!</v>
      </c>
      <c r="F124" s="43" t="e">
        <f>'Autres transfos'!C124</f>
        <v>#REF!</v>
      </c>
      <c r="G124" s="43">
        <f>SUMIFS(Modèle!$N$2:$N$1009,Modèle!$B$2:$B$1009,$B124,Modèle!$D$2:$D$1009,$D124)</f>
        <v>0</v>
      </c>
      <c r="H124" s="43" t="e">
        <f>'Autres transfos'!D124</f>
        <v>#REF!</v>
      </c>
      <c r="I124" s="43">
        <f>SUMIFS(Modèle!$O$2:$O$1009,Modèle!$B$2:$B$1009,$B124,Modèle!$D$2:$D$1009,$D124)</f>
        <v>0</v>
      </c>
      <c r="J124" s="43" t="e">
        <f>'BC1-3'!S124</f>
        <v>#REF!</v>
      </c>
      <c r="K124" s="43">
        <f>SUMIFS(Modèle!$P$2:$P$1009,Modèle!$B$2:$B$1009,$B124,Modèle!$D$2:$D$1009,$D124)</f>
        <v>0</v>
      </c>
      <c r="L124" s="43" t="e">
        <f>'Autres transfos'!E124</f>
        <v>#REF!</v>
      </c>
      <c r="M124" s="43">
        <f>SUMIFS(Modèle!$R$2:$R$1009,Modèle!$B$2:$B$1009,$B124,Modèle!$D$2:$D$1009,$D124)</f>
        <v>0</v>
      </c>
      <c r="N124" s="43" t="e">
        <f>'Autres transfos'!F124</f>
        <v>#REF!</v>
      </c>
      <c r="O124" s="43">
        <f>SUMIFS(Modèle!$T$2:$T$1009,Modèle!$B$2:$B$1009,$B124,Modèle!$D$2:$D$1009,$D124)</f>
        <v>0</v>
      </c>
      <c r="P124" s="43" t="e">
        <f>'Autres transfos'!G124</f>
        <v>#REF!</v>
      </c>
      <c r="Q124" s="43">
        <f>SUMIFS(Modèle!$S$2:$S$1009,Modèle!$B$2:$B$1009,$B124,Modèle!$D$2:$D$1009,$D124)</f>
        <v>0</v>
      </c>
      <c r="R124" s="43" t="e">
        <f>'Autres transfos'!H124</f>
        <v>#REF!</v>
      </c>
      <c r="S124" s="43" t="e">
        <f>'Autres transfos'!G124+'Autres transfos'!F124+'Autres transfos'!E124+'BC1-3'!S124+'Autres transfos'!D124+'Autres transfos'!C124</f>
        <v>#REF!</v>
      </c>
    </row>
    <row r="125" spans="1:19" x14ac:dyDescent="0.25">
      <c r="A125" s="7">
        <v>124</v>
      </c>
      <c r="B125" s="7" t="str">
        <f t="shared" si="1"/>
        <v>Lundi</v>
      </c>
      <c r="C125" s="3" t="e">
        <f>INT(#REF!)</f>
        <v>#REF!</v>
      </c>
      <c r="D125" s="4" t="e">
        <f>INT((#REF!-'Relevé corrigé'!C125)*24)&amp;"h"</f>
        <v>#REF!</v>
      </c>
      <c r="E125" s="3" t="e">
        <f>#REF!</f>
        <v>#REF!</v>
      </c>
      <c r="F125" s="43" t="e">
        <f>'Autres transfos'!C125</f>
        <v>#REF!</v>
      </c>
      <c r="G125" s="43">
        <f>SUMIFS(Modèle!$N$2:$N$1009,Modèle!$B$2:$B$1009,$B125,Modèle!$D$2:$D$1009,$D125)</f>
        <v>0</v>
      </c>
      <c r="H125" s="43" t="e">
        <f>'Autres transfos'!D125</f>
        <v>#REF!</v>
      </c>
      <c r="I125" s="43">
        <f>SUMIFS(Modèle!$O$2:$O$1009,Modèle!$B$2:$B$1009,$B125,Modèle!$D$2:$D$1009,$D125)</f>
        <v>0</v>
      </c>
      <c r="J125" s="43" t="e">
        <f>'BC1-3'!S125</f>
        <v>#REF!</v>
      </c>
      <c r="K125" s="43">
        <f>SUMIFS(Modèle!$P$2:$P$1009,Modèle!$B$2:$B$1009,$B125,Modèle!$D$2:$D$1009,$D125)</f>
        <v>0</v>
      </c>
      <c r="L125" s="43" t="e">
        <f>'Autres transfos'!E125</f>
        <v>#REF!</v>
      </c>
      <c r="M125" s="43">
        <f>SUMIFS(Modèle!$R$2:$R$1009,Modèle!$B$2:$B$1009,$B125,Modèle!$D$2:$D$1009,$D125)</f>
        <v>0</v>
      </c>
      <c r="N125" s="43" t="e">
        <f>'Autres transfos'!F125</f>
        <v>#REF!</v>
      </c>
      <c r="O125" s="43">
        <f>SUMIFS(Modèle!$T$2:$T$1009,Modèle!$B$2:$B$1009,$B125,Modèle!$D$2:$D$1009,$D125)</f>
        <v>0</v>
      </c>
      <c r="P125" s="43" t="e">
        <f>'Autres transfos'!G125</f>
        <v>#REF!</v>
      </c>
      <c r="Q125" s="43">
        <f>SUMIFS(Modèle!$S$2:$S$1009,Modèle!$B$2:$B$1009,$B125,Modèle!$D$2:$D$1009,$D125)</f>
        <v>0</v>
      </c>
      <c r="R125" s="43" t="e">
        <f>'Autres transfos'!H125</f>
        <v>#REF!</v>
      </c>
      <c r="S125" s="43" t="e">
        <f>'Autres transfos'!G125+'Autres transfos'!F125+'Autres transfos'!E125+'BC1-3'!S125+'Autres transfos'!D125+'Autres transfos'!C125</f>
        <v>#REF!</v>
      </c>
    </row>
    <row r="126" spans="1:19" x14ac:dyDescent="0.25">
      <c r="A126" s="7">
        <v>125</v>
      </c>
      <c r="B126" s="7" t="str">
        <f t="shared" si="1"/>
        <v>Lundi</v>
      </c>
      <c r="C126" s="3" t="e">
        <f>INT(#REF!)</f>
        <v>#REF!</v>
      </c>
      <c r="D126" s="4" t="e">
        <f>INT((#REF!-'Relevé corrigé'!C126)*24)&amp;"h"</f>
        <v>#REF!</v>
      </c>
      <c r="E126" s="3" t="e">
        <f>#REF!</f>
        <v>#REF!</v>
      </c>
      <c r="F126" s="43" t="e">
        <f>'Autres transfos'!C126</f>
        <v>#REF!</v>
      </c>
      <c r="G126" s="43">
        <f>SUMIFS(Modèle!$N$2:$N$1009,Modèle!$B$2:$B$1009,$B126,Modèle!$D$2:$D$1009,$D126)</f>
        <v>0</v>
      </c>
      <c r="H126" s="43" t="e">
        <f>'Autres transfos'!D126</f>
        <v>#REF!</v>
      </c>
      <c r="I126" s="43">
        <f>SUMIFS(Modèle!$O$2:$O$1009,Modèle!$B$2:$B$1009,$B126,Modèle!$D$2:$D$1009,$D126)</f>
        <v>0</v>
      </c>
      <c r="J126" s="43" t="e">
        <f>'BC1-3'!S126</f>
        <v>#REF!</v>
      </c>
      <c r="K126" s="43">
        <f>SUMIFS(Modèle!$P$2:$P$1009,Modèle!$B$2:$B$1009,$B126,Modèle!$D$2:$D$1009,$D126)</f>
        <v>0</v>
      </c>
      <c r="L126" s="43" t="e">
        <f>'Autres transfos'!E126</f>
        <v>#REF!</v>
      </c>
      <c r="M126" s="43">
        <f>SUMIFS(Modèle!$R$2:$R$1009,Modèle!$B$2:$B$1009,$B126,Modèle!$D$2:$D$1009,$D126)</f>
        <v>0</v>
      </c>
      <c r="N126" s="43" t="e">
        <f>'Autres transfos'!F126</f>
        <v>#REF!</v>
      </c>
      <c r="O126" s="43">
        <f>SUMIFS(Modèle!$T$2:$T$1009,Modèle!$B$2:$B$1009,$B126,Modèle!$D$2:$D$1009,$D126)</f>
        <v>0</v>
      </c>
      <c r="P126" s="43" t="e">
        <f>'Autres transfos'!G126</f>
        <v>#REF!</v>
      </c>
      <c r="Q126" s="43">
        <f>SUMIFS(Modèle!$S$2:$S$1009,Modèle!$B$2:$B$1009,$B126,Modèle!$D$2:$D$1009,$D126)</f>
        <v>0</v>
      </c>
      <c r="R126" s="43" t="e">
        <f>'Autres transfos'!H126</f>
        <v>#REF!</v>
      </c>
      <c r="S126" s="43" t="e">
        <f>'Autres transfos'!G126+'Autres transfos'!F126+'Autres transfos'!E126+'BC1-3'!S126+'Autres transfos'!D126+'Autres transfos'!C126</f>
        <v>#REF!</v>
      </c>
    </row>
    <row r="127" spans="1:19" x14ac:dyDescent="0.25">
      <c r="A127" s="7">
        <v>126</v>
      </c>
      <c r="B127" s="7" t="str">
        <f t="shared" si="1"/>
        <v>Lundi</v>
      </c>
      <c r="C127" s="3" t="e">
        <f>INT(#REF!)</f>
        <v>#REF!</v>
      </c>
      <c r="D127" s="4" t="e">
        <f>INT((#REF!-'Relevé corrigé'!C127)*24)&amp;"h"</f>
        <v>#REF!</v>
      </c>
      <c r="E127" s="3" t="e">
        <f>#REF!</f>
        <v>#REF!</v>
      </c>
      <c r="F127" s="43" t="e">
        <f>'Autres transfos'!C127</f>
        <v>#REF!</v>
      </c>
      <c r="G127" s="43">
        <f>SUMIFS(Modèle!$N$2:$N$1009,Modèle!$B$2:$B$1009,$B127,Modèle!$D$2:$D$1009,$D127)</f>
        <v>0</v>
      </c>
      <c r="H127" s="43" t="e">
        <f>'Autres transfos'!D127</f>
        <v>#REF!</v>
      </c>
      <c r="I127" s="43">
        <f>SUMIFS(Modèle!$O$2:$O$1009,Modèle!$B$2:$B$1009,$B127,Modèle!$D$2:$D$1009,$D127)</f>
        <v>0</v>
      </c>
      <c r="J127" s="43" t="e">
        <f>'BC1-3'!S127</f>
        <v>#REF!</v>
      </c>
      <c r="K127" s="43">
        <f>SUMIFS(Modèle!$P$2:$P$1009,Modèle!$B$2:$B$1009,$B127,Modèle!$D$2:$D$1009,$D127)</f>
        <v>0</v>
      </c>
      <c r="L127" s="43" t="e">
        <f>'Autres transfos'!E127</f>
        <v>#REF!</v>
      </c>
      <c r="M127" s="43">
        <f>SUMIFS(Modèle!$R$2:$R$1009,Modèle!$B$2:$B$1009,$B127,Modèle!$D$2:$D$1009,$D127)</f>
        <v>0</v>
      </c>
      <c r="N127" s="43" t="e">
        <f>'Autres transfos'!F127</f>
        <v>#REF!</v>
      </c>
      <c r="O127" s="43">
        <f>SUMIFS(Modèle!$T$2:$T$1009,Modèle!$B$2:$B$1009,$B127,Modèle!$D$2:$D$1009,$D127)</f>
        <v>0</v>
      </c>
      <c r="P127" s="43" t="e">
        <f>'Autres transfos'!G127</f>
        <v>#REF!</v>
      </c>
      <c r="Q127" s="43">
        <f>SUMIFS(Modèle!$S$2:$S$1009,Modèle!$B$2:$B$1009,$B127,Modèle!$D$2:$D$1009,$D127)</f>
        <v>0</v>
      </c>
      <c r="R127" s="43" t="e">
        <f>'Autres transfos'!H127</f>
        <v>#REF!</v>
      </c>
      <c r="S127" s="43" t="e">
        <f>'Autres transfos'!G127+'Autres transfos'!F127+'Autres transfos'!E127+'BC1-3'!S127+'Autres transfos'!D127+'Autres transfos'!C127</f>
        <v>#REF!</v>
      </c>
    </row>
    <row r="128" spans="1:19" x14ac:dyDescent="0.25">
      <c r="A128" s="7">
        <v>127</v>
      </c>
      <c r="B128" s="7" t="str">
        <f t="shared" si="1"/>
        <v>Lundi</v>
      </c>
      <c r="C128" s="3" t="e">
        <f>INT(#REF!)</f>
        <v>#REF!</v>
      </c>
      <c r="D128" s="4" t="e">
        <f>INT((#REF!-'Relevé corrigé'!C128)*24)&amp;"h"</f>
        <v>#REF!</v>
      </c>
      <c r="E128" s="3" t="e">
        <f>#REF!</f>
        <v>#REF!</v>
      </c>
      <c r="F128" s="43" t="e">
        <f>'Autres transfos'!C128</f>
        <v>#REF!</v>
      </c>
      <c r="G128" s="43">
        <f>SUMIFS(Modèle!$N$2:$N$1009,Modèle!$B$2:$B$1009,$B128,Modèle!$D$2:$D$1009,$D128)</f>
        <v>0</v>
      </c>
      <c r="H128" s="43" t="e">
        <f>'Autres transfos'!D128</f>
        <v>#REF!</v>
      </c>
      <c r="I128" s="43">
        <f>SUMIFS(Modèle!$O$2:$O$1009,Modèle!$B$2:$B$1009,$B128,Modèle!$D$2:$D$1009,$D128)</f>
        <v>0</v>
      </c>
      <c r="J128" s="43" t="e">
        <f>'BC1-3'!S128</f>
        <v>#REF!</v>
      </c>
      <c r="K128" s="43">
        <f>SUMIFS(Modèle!$P$2:$P$1009,Modèle!$B$2:$B$1009,$B128,Modèle!$D$2:$D$1009,$D128)</f>
        <v>0</v>
      </c>
      <c r="L128" s="43" t="e">
        <f>'Autres transfos'!E128</f>
        <v>#REF!</v>
      </c>
      <c r="M128" s="43">
        <f>SUMIFS(Modèle!$R$2:$R$1009,Modèle!$B$2:$B$1009,$B128,Modèle!$D$2:$D$1009,$D128)</f>
        <v>0</v>
      </c>
      <c r="N128" s="43" t="e">
        <f>'Autres transfos'!F128</f>
        <v>#REF!</v>
      </c>
      <c r="O128" s="43">
        <f>SUMIFS(Modèle!$T$2:$T$1009,Modèle!$B$2:$B$1009,$B128,Modèle!$D$2:$D$1009,$D128)</f>
        <v>0</v>
      </c>
      <c r="P128" s="43" t="e">
        <f>'Autres transfos'!G128</f>
        <v>#REF!</v>
      </c>
      <c r="Q128" s="43">
        <f>SUMIFS(Modèle!$S$2:$S$1009,Modèle!$B$2:$B$1009,$B128,Modèle!$D$2:$D$1009,$D128)</f>
        <v>0</v>
      </c>
      <c r="R128" s="43" t="e">
        <f>'Autres transfos'!H128</f>
        <v>#REF!</v>
      </c>
      <c r="S128" s="43" t="e">
        <f>'Autres transfos'!G128+'Autres transfos'!F128+'Autres transfos'!E128+'BC1-3'!S128+'Autres transfos'!D128+'Autres transfos'!C128</f>
        <v>#REF!</v>
      </c>
    </row>
    <row r="129" spans="1:19" x14ac:dyDescent="0.25">
      <c r="A129" s="7">
        <v>128</v>
      </c>
      <c r="B129" s="7" t="str">
        <f t="shared" si="1"/>
        <v>Lundi</v>
      </c>
      <c r="C129" s="3" t="e">
        <f>INT(#REF!)</f>
        <v>#REF!</v>
      </c>
      <c r="D129" s="4" t="e">
        <f>INT((#REF!-'Relevé corrigé'!C129)*24)&amp;"h"</f>
        <v>#REF!</v>
      </c>
      <c r="E129" s="3" t="e">
        <f>#REF!</f>
        <v>#REF!</v>
      </c>
      <c r="F129" s="43" t="e">
        <f>'Autres transfos'!C129</f>
        <v>#REF!</v>
      </c>
      <c r="G129" s="43">
        <f>SUMIFS(Modèle!$N$2:$N$1009,Modèle!$B$2:$B$1009,$B129,Modèle!$D$2:$D$1009,$D129)</f>
        <v>0</v>
      </c>
      <c r="H129" s="43" t="e">
        <f>'Autres transfos'!D129</f>
        <v>#REF!</v>
      </c>
      <c r="I129" s="43">
        <f>SUMIFS(Modèle!$O$2:$O$1009,Modèle!$B$2:$B$1009,$B129,Modèle!$D$2:$D$1009,$D129)</f>
        <v>0</v>
      </c>
      <c r="J129" s="43" t="e">
        <f>'BC1-3'!S129</f>
        <v>#REF!</v>
      </c>
      <c r="K129" s="43">
        <f>SUMIFS(Modèle!$P$2:$P$1009,Modèle!$B$2:$B$1009,$B129,Modèle!$D$2:$D$1009,$D129)</f>
        <v>0</v>
      </c>
      <c r="L129" s="43" t="e">
        <f>'Autres transfos'!E129</f>
        <v>#REF!</v>
      </c>
      <c r="M129" s="43">
        <f>SUMIFS(Modèle!$R$2:$R$1009,Modèle!$B$2:$B$1009,$B129,Modèle!$D$2:$D$1009,$D129)</f>
        <v>0</v>
      </c>
      <c r="N129" s="43" t="e">
        <f>'Autres transfos'!F129</f>
        <v>#REF!</v>
      </c>
      <c r="O129" s="43">
        <f>SUMIFS(Modèle!$T$2:$T$1009,Modèle!$B$2:$B$1009,$B129,Modèle!$D$2:$D$1009,$D129)</f>
        <v>0</v>
      </c>
      <c r="P129" s="43" t="e">
        <f>'Autres transfos'!G129</f>
        <v>#REF!</v>
      </c>
      <c r="Q129" s="43">
        <f>SUMIFS(Modèle!$S$2:$S$1009,Modèle!$B$2:$B$1009,$B129,Modèle!$D$2:$D$1009,$D129)</f>
        <v>0</v>
      </c>
      <c r="R129" s="43" t="e">
        <f>'Autres transfos'!H129</f>
        <v>#REF!</v>
      </c>
      <c r="S129" s="43" t="e">
        <f>'Autres transfos'!G129+'Autres transfos'!F129+'Autres transfos'!E129+'BC1-3'!S129+'Autres transfos'!D129+'Autres transfos'!C129</f>
        <v>#REF!</v>
      </c>
    </row>
    <row r="130" spans="1:19" x14ac:dyDescent="0.25">
      <c r="A130" s="7">
        <v>129</v>
      </c>
      <c r="B130" s="7" t="str">
        <f t="shared" si="1"/>
        <v>Lundi</v>
      </c>
      <c r="C130" s="3" t="e">
        <f>INT(#REF!)</f>
        <v>#REF!</v>
      </c>
      <c r="D130" s="4" t="e">
        <f>INT((#REF!-'Relevé corrigé'!C130)*24)&amp;"h"</f>
        <v>#REF!</v>
      </c>
      <c r="E130" s="3" t="e">
        <f>#REF!</f>
        <v>#REF!</v>
      </c>
      <c r="F130" s="43" t="e">
        <f>'Autres transfos'!C130</f>
        <v>#REF!</v>
      </c>
      <c r="G130" s="43">
        <f>SUMIFS(Modèle!$N$2:$N$1009,Modèle!$B$2:$B$1009,$B130,Modèle!$D$2:$D$1009,$D130)</f>
        <v>0</v>
      </c>
      <c r="H130" s="43" t="e">
        <f>'Autres transfos'!D130</f>
        <v>#REF!</v>
      </c>
      <c r="I130" s="43">
        <f>SUMIFS(Modèle!$O$2:$O$1009,Modèle!$B$2:$B$1009,$B130,Modèle!$D$2:$D$1009,$D130)</f>
        <v>0</v>
      </c>
      <c r="J130" s="43" t="e">
        <f>'BC1-3'!S130</f>
        <v>#REF!</v>
      </c>
      <c r="K130" s="43">
        <f>SUMIFS(Modèle!$P$2:$P$1009,Modèle!$B$2:$B$1009,$B130,Modèle!$D$2:$D$1009,$D130)</f>
        <v>0</v>
      </c>
      <c r="L130" s="43" t="e">
        <f>'Autres transfos'!E130</f>
        <v>#REF!</v>
      </c>
      <c r="M130" s="43">
        <f>SUMIFS(Modèle!$R$2:$R$1009,Modèle!$B$2:$B$1009,$B130,Modèle!$D$2:$D$1009,$D130)</f>
        <v>0</v>
      </c>
      <c r="N130" s="43" t="e">
        <f>'Autres transfos'!F130</f>
        <v>#REF!</v>
      </c>
      <c r="O130" s="43">
        <f>SUMIFS(Modèle!$T$2:$T$1009,Modèle!$B$2:$B$1009,$B130,Modèle!$D$2:$D$1009,$D130)</f>
        <v>0</v>
      </c>
      <c r="P130" s="43" t="e">
        <f>'Autres transfos'!G130</f>
        <v>#REF!</v>
      </c>
      <c r="Q130" s="43">
        <f>SUMIFS(Modèle!$S$2:$S$1009,Modèle!$B$2:$B$1009,$B130,Modèle!$D$2:$D$1009,$D130)</f>
        <v>0</v>
      </c>
      <c r="R130" s="43" t="e">
        <f>'Autres transfos'!H130</f>
        <v>#REF!</v>
      </c>
      <c r="S130" s="43" t="e">
        <f>'Autres transfos'!G130+'Autres transfos'!F130+'Autres transfos'!E130+'BC1-3'!S130+'Autres transfos'!D130+'Autres transfos'!C130</f>
        <v>#REF!</v>
      </c>
    </row>
    <row r="131" spans="1:19" x14ac:dyDescent="0.25">
      <c r="A131" s="7">
        <v>130</v>
      </c>
      <c r="B131" s="7" t="str">
        <f t="shared" ref="B131:B194" si="2">IF(A131&lt;145,"Lundi",IF(A131&lt;289,"Mardi",IF(A131&lt;433,"Mercredi",IF(A131&lt;577,"Jeudi",IF(A131&lt;721,"Vendredi",IF(A131&lt;865,"Samedi","Dimanche"))))))</f>
        <v>Lundi</v>
      </c>
      <c r="C131" s="3" t="e">
        <f>INT(#REF!)</f>
        <v>#REF!</v>
      </c>
      <c r="D131" s="4" t="e">
        <f>INT((#REF!-'Relevé corrigé'!C131)*24)&amp;"h"</f>
        <v>#REF!</v>
      </c>
      <c r="E131" s="3" t="e">
        <f>#REF!</f>
        <v>#REF!</v>
      </c>
      <c r="F131" s="43" t="e">
        <f>'Autres transfos'!C131</f>
        <v>#REF!</v>
      </c>
      <c r="G131" s="43">
        <f>SUMIFS(Modèle!$N$2:$N$1009,Modèle!$B$2:$B$1009,$B131,Modèle!$D$2:$D$1009,$D131)</f>
        <v>0</v>
      </c>
      <c r="H131" s="43" t="e">
        <f>'Autres transfos'!D131</f>
        <v>#REF!</v>
      </c>
      <c r="I131" s="43">
        <f>SUMIFS(Modèle!$O$2:$O$1009,Modèle!$B$2:$B$1009,$B131,Modèle!$D$2:$D$1009,$D131)</f>
        <v>0</v>
      </c>
      <c r="J131" s="43" t="e">
        <f>'BC1-3'!S131</f>
        <v>#REF!</v>
      </c>
      <c r="K131" s="43">
        <f>SUMIFS(Modèle!$P$2:$P$1009,Modèle!$B$2:$B$1009,$B131,Modèle!$D$2:$D$1009,$D131)</f>
        <v>0</v>
      </c>
      <c r="L131" s="43" t="e">
        <f>'Autres transfos'!E131</f>
        <v>#REF!</v>
      </c>
      <c r="M131" s="43">
        <f>SUMIFS(Modèle!$R$2:$R$1009,Modèle!$B$2:$B$1009,$B131,Modèle!$D$2:$D$1009,$D131)</f>
        <v>0</v>
      </c>
      <c r="N131" s="43" t="e">
        <f>'Autres transfos'!F131</f>
        <v>#REF!</v>
      </c>
      <c r="O131" s="43">
        <f>SUMIFS(Modèle!$T$2:$T$1009,Modèle!$B$2:$B$1009,$B131,Modèle!$D$2:$D$1009,$D131)</f>
        <v>0</v>
      </c>
      <c r="P131" s="43" t="e">
        <f>'Autres transfos'!G131</f>
        <v>#REF!</v>
      </c>
      <c r="Q131" s="43">
        <f>SUMIFS(Modèle!$S$2:$S$1009,Modèle!$B$2:$B$1009,$B131,Modèle!$D$2:$D$1009,$D131)</f>
        <v>0</v>
      </c>
      <c r="R131" s="43" t="e">
        <f>'Autres transfos'!H131</f>
        <v>#REF!</v>
      </c>
      <c r="S131" s="43" t="e">
        <f>'Autres transfos'!G131+'Autres transfos'!F131+'Autres transfos'!E131+'BC1-3'!S131+'Autres transfos'!D131+'Autres transfos'!C131</f>
        <v>#REF!</v>
      </c>
    </row>
    <row r="132" spans="1:19" x14ac:dyDescent="0.25">
      <c r="A132" s="7">
        <v>131</v>
      </c>
      <c r="B132" s="7" t="str">
        <f t="shared" si="2"/>
        <v>Lundi</v>
      </c>
      <c r="C132" s="3" t="e">
        <f>INT(#REF!)</f>
        <v>#REF!</v>
      </c>
      <c r="D132" s="4" t="e">
        <f>INT((#REF!-'Relevé corrigé'!C132)*24)&amp;"h"</f>
        <v>#REF!</v>
      </c>
      <c r="E132" s="3" t="e">
        <f>#REF!</f>
        <v>#REF!</v>
      </c>
      <c r="F132" s="43" t="e">
        <f>'Autres transfos'!C132</f>
        <v>#REF!</v>
      </c>
      <c r="G132" s="43">
        <f>SUMIFS(Modèle!$N$2:$N$1009,Modèle!$B$2:$B$1009,$B132,Modèle!$D$2:$D$1009,$D132)</f>
        <v>0</v>
      </c>
      <c r="H132" s="43" t="e">
        <f>'Autres transfos'!D132</f>
        <v>#REF!</v>
      </c>
      <c r="I132" s="43">
        <f>SUMIFS(Modèle!$O$2:$O$1009,Modèle!$B$2:$B$1009,$B132,Modèle!$D$2:$D$1009,$D132)</f>
        <v>0</v>
      </c>
      <c r="J132" s="43" t="e">
        <f>'BC1-3'!S132</f>
        <v>#REF!</v>
      </c>
      <c r="K132" s="43">
        <f>SUMIFS(Modèle!$P$2:$P$1009,Modèle!$B$2:$B$1009,$B132,Modèle!$D$2:$D$1009,$D132)</f>
        <v>0</v>
      </c>
      <c r="L132" s="43" t="e">
        <f>'Autres transfos'!E132</f>
        <v>#REF!</v>
      </c>
      <c r="M132" s="43">
        <f>SUMIFS(Modèle!$R$2:$R$1009,Modèle!$B$2:$B$1009,$B132,Modèle!$D$2:$D$1009,$D132)</f>
        <v>0</v>
      </c>
      <c r="N132" s="43" t="e">
        <f>'Autres transfos'!F132</f>
        <v>#REF!</v>
      </c>
      <c r="O132" s="43">
        <f>SUMIFS(Modèle!$T$2:$T$1009,Modèle!$B$2:$B$1009,$B132,Modèle!$D$2:$D$1009,$D132)</f>
        <v>0</v>
      </c>
      <c r="P132" s="43" t="e">
        <f>'Autres transfos'!G132</f>
        <v>#REF!</v>
      </c>
      <c r="Q132" s="43">
        <f>SUMIFS(Modèle!$S$2:$S$1009,Modèle!$B$2:$B$1009,$B132,Modèle!$D$2:$D$1009,$D132)</f>
        <v>0</v>
      </c>
      <c r="R132" s="43" t="e">
        <f>'Autres transfos'!H132</f>
        <v>#REF!</v>
      </c>
      <c r="S132" s="43" t="e">
        <f>'Autres transfos'!G132+'Autres transfos'!F132+'Autres transfos'!E132+'BC1-3'!S132+'Autres transfos'!D132+'Autres transfos'!C132</f>
        <v>#REF!</v>
      </c>
    </row>
    <row r="133" spans="1:19" x14ac:dyDescent="0.25">
      <c r="A133" s="7">
        <v>132</v>
      </c>
      <c r="B133" s="7" t="str">
        <f t="shared" si="2"/>
        <v>Lundi</v>
      </c>
      <c r="C133" s="3" t="e">
        <f>INT(#REF!)</f>
        <v>#REF!</v>
      </c>
      <c r="D133" s="4" t="e">
        <f>INT((#REF!-'Relevé corrigé'!C133)*24)&amp;"h"</f>
        <v>#REF!</v>
      </c>
      <c r="E133" s="3" t="e">
        <f>#REF!</f>
        <v>#REF!</v>
      </c>
      <c r="F133" s="43" t="e">
        <f>'Autres transfos'!C133</f>
        <v>#REF!</v>
      </c>
      <c r="G133" s="43">
        <f>SUMIFS(Modèle!$N$2:$N$1009,Modèle!$B$2:$B$1009,$B133,Modèle!$D$2:$D$1009,$D133)</f>
        <v>0</v>
      </c>
      <c r="H133" s="43" t="e">
        <f>'Autres transfos'!D133</f>
        <v>#REF!</v>
      </c>
      <c r="I133" s="43">
        <f>SUMIFS(Modèle!$O$2:$O$1009,Modèle!$B$2:$B$1009,$B133,Modèle!$D$2:$D$1009,$D133)</f>
        <v>0</v>
      </c>
      <c r="J133" s="43" t="e">
        <f>'BC1-3'!S133</f>
        <v>#REF!</v>
      </c>
      <c r="K133" s="43">
        <f>SUMIFS(Modèle!$P$2:$P$1009,Modèle!$B$2:$B$1009,$B133,Modèle!$D$2:$D$1009,$D133)</f>
        <v>0</v>
      </c>
      <c r="L133" s="43" t="e">
        <f>'Autres transfos'!E133</f>
        <v>#REF!</v>
      </c>
      <c r="M133" s="43">
        <f>SUMIFS(Modèle!$R$2:$R$1009,Modèle!$B$2:$B$1009,$B133,Modèle!$D$2:$D$1009,$D133)</f>
        <v>0</v>
      </c>
      <c r="N133" s="43" t="e">
        <f>'Autres transfos'!F133</f>
        <v>#REF!</v>
      </c>
      <c r="O133" s="43">
        <f>SUMIFS(Modèle!$T$2:$T$1009,Modèle!$B$2:$B$1009,$B133,Modèle!$D$2:$D$1009,$D133)</f>
        <v>0</v>
      </c>
      <c r="P133" s="43" t="e">
        <f>'Autres transfos'!G133</f>
        <v>#REF!</v>
      </c>
      <c r="Q133" s="43">
        <f>SUMIFS(Modèle!$S$2:$S$1009,Modèle!$B$2:$B$1009,$B133,Modèle!$D$2:$D$1009,$D133)</f>
        <v>0</v>
      </c>
      <c r="R133" s="43" t="e">
        <f>'Autres transfos'!H133</f>
        <v>#REF!</v>
      </c>
      <c r="S133" s="43" t="e">
        <f>'Autres transfos'!G133+'Autres transfos'!F133+'Autres transfos'!E133+'BC1-3'!S133+'Autres transfos'!D133+'Autres transfos'!C133</f>
        <v>#REF!</v>
      </c>
    </row>
    <row r="134" spans="1:19" x14ac:dyDescent="0.25">
      <c r="A134" s="7">
        <v>133</v>
      </c>
      <c r="B134" s="7" t="str">
        <f t="shared" si="2"/>
        <v>Lundi</v>
      </c>
      <c r="C134" s="3" t="e">
        <f>INT(#REF!)</f>
        <v>#REF!</v>
      </c>
      <c r="D134" s="4" t="e">
        <f>INT((#REF!-'Relevé corrigé'!C134)*24)&amp;"h"</f>
        <v>#REF!</v>
      </c>
      <c r="E134" s="3" t="e">
        <f>#REF!</f>
        <v>#REF!</v>
      </c>
      <c r="F134" s="43" t="e">
        <f>'Autres transfos'!C134</f>
        <v>#REF!</v>
      </c>
      <c r="G134" s="43">
        <f>SUMIFS(Modèle!$N$2:$N$1009,Modèle!$B$2:$B$1009,$B134,Modèle!$D$2:$D$1009,$D134)</f>
        <v>0</v>
      </c>
      <c r="H134" s="43" t="e">
        <f>'Autres transfos'!D134</f>
        <v>#REF!</v>
      </c>
      <c r="I134" s="43">
        <f>SUMIFS(Modèle!$O$2:$O$1009,Modèle!$B$2:$B$1009,$B134,Modèle!$D$2:$D$1009,$D134)</f>
        <v>0</v>
      </c>
      <c r="J134" s="43" t="e">
        <f>'BC1-3'!S134</f>
        <v>#REF!</v>
      </c>
      <c r="K134" s="43">
        <f>SUMIFS(Modèle!$P$2:$P$1009,Modèle!$B$2:$B$1009,$B134,Modèle!$D$2:$D$1009,$D134)</f>
        <v>0</v>
      </c>
      <c r="L134" s="43" t="e">
        <f>'Autres transfos'!E134</f>
        <v>#REF!</v>
      </c>
      <c r="M134" s="43">
        <f>SUMIFS(Modèle!$R$2:$R$1009,Modèle!$B$2:$B$1009,$B134,Modèle!$D$2:$D$1009,$D134)</f>
        <v>0</v>
      </c>
      <c r="N134" s="43" t="e">
        <f>'Autres transfos'!F134</f>
        <v>#REF!</v>
      </c>
      <c r="O134" s="43">
        <f>SUMIFS(Modèle!$T$2:$T$1009,Modèle!$B$2:$B$1009,$B134,Modèle!$D$2:$D$1009,$D134)</f>
        <v>0</v>
      </c>
      <c r="P134" s="43" t="e">
        <f>'Autres transfos'!G134</f>
        <v>#REF!</v>
      </c>
      <c r="Q134" s="43">
        <f>SUMIFS(Modèle!$S$2:$S$1009,Modèle!$B$2:$B$1009,$B134,Modèle!$D$2:$D$1009,$D134)</f>
        <v>0</v>
      </c>
      <c r="R134" s="43" t="e">
        <f>'Autres transfos'!H134</f>
        <v>#REF!</v>
      </c>
      <c r="S134" s="43" t="e">
        <f>'Autres transfos'!G134+'Autres transfos'!F134+'Autres transfos'!E134+'BC1-3'!S134+'Autres transfos'!D134+'Autres transfos'!C134</f>
        <v>#REF!</v>
      </c>
    </row>
    <row r="135" spans="1:19" x14ac:dyDescent="0.25">
      <c r="A135" s="7">
        <v>134</v>
      </c>
      <c r="B135" s="7" t="str">
        <f t="shared" si="2"/>
        <v>Lundi</v>
      </c>
      <c r="C135" s="3" t="e">
        <f>INT(#REF!)</f>
        <v>#REF!</v>
      </c>
      <c r="D135" s="4" t="e">
        <f>INT((#REF!-'Relevé corrigé'!C135)*24)&amp;"h"</f>
        <v>#REF!</v>
      </c>
      <c r="E135" s="3" t="e">
        <f>#REF!</f>
        <v>#REF!</v>
      </c>
      <c r="F135" s="43" t="e">
        <f>'Autres transfos'!C135</f>
        <v>#REF!</v>
      </c>
      <c r="G135" s="43">
        <f>SUMIFS(Modèle!$N$2:$N$1009,Modèle!$B$2:$B$1009,$B135,Modèle!$D$2:$D$1009,$D135)</f>
        <v>0</v>
      </c>
      <c r="H135" s="43" t="e">
        <f>'Autres transfos'!D135</f>
        <v>#REF!</v>
      </c>
      <c r="I135" s="43">
        <f>SUMIFS(Modèle!$O$2:$O$1009,Modèle!$B$2:$B$1009,$B135,Modèle!$D$2:$D$1009,$D135)</f>
        <v>0</v>
      </c>
      <c r="J135" s="43" t="e">
        <f>'BC1-3'!S135</f>
        <v>#REF!</v>
      </c>
      <c r="K135" s="43">
        <f>SUMIFS(Modèle!$P$2:$P$1009,Modèle!$B$2:$B$1009,$B135,Modèle!$D$2:$D$1009,$D135)</f>
        <v>0</v>
      </c>
      <c r="L135" s="43" t="e">
        <f>'Autres transfos'!E135</f>
        <v>#REF!</v>
      </c>
      <c r="M135" s="43">
        <f>SUMIFS(Modèle!$R$2:$R$1009,Modèle!$B$2:$B$1009,$B135,Modèle!$D$2:$D$1009,$D135)</f>
        <v>0</v>
      </c>
      <c r="N135" s="43" t="e">
        <f>'Autres transfos'!F135</f>
        <v>#REF!</v>
      </c>
      <c r="O135" s="43">
        <f>SUMIFS(Modèle!$T$2:$T$1009,Modèle!$B$2:$B$1009,$B135,Modèle!$D$2:$D$1009,$D135)</f>
        <v>0</v>
      </c>
      <c r="P135" s="43" t="e">
        <f>'Autres transfos'!G135</f>
        <v>#REF!</v>
      </c>
      <c r="Q135" s="43">
        <f>SUMIFS(Modèle!$S$2:$S$1009,Modèle!$B$2:$B$1009,$B135,Modèle!$D$2:$D$1009,$D135)</f>
        <v>0</v>
      </c>
      <c r="R135" s="43" t="e">
        <f>'Autres transfos'!H135</f>
        <v>#REF!</v>
      </c>
      <c r="S135" s="43" t="e">
        <f>'Autres transfos'!G135+'Autres transfos'!F135+'Autres transfos'!E135+'BC1-3'!S135+'Autres transfos'!D135+'Autres transfos'!C135</f>
        <v>#REF!</v>
      </c>
    </row>
    <row r="136" spans="1:19" x14ac:dyDescent="0.25">
      <c r="A136" s="7">
        <v>135</v>
      </c>
      <c r="B136" s="7" t="str">
        <f t="shared" si="2"/>
        <v>Lundi</v>
      </c>
      <c r="C136" s="3" t="e">
        <f>INT(#REF!)</f>
        <v>#REF!</v>
      </c>
      <c r="D136" s="4" t="e">
        <f>INT((#REF!-'Relevé corrigé'!C136)*24)&amp;"h"</f>
        <v>#REF!</v>
      </c>
      <c r="E136" s="3" t="e">
        <f>#REF!</f>
        <v>#REF!</v>
      </c>
      <c r="F136" s="43" t="e">
        <f>'Autres transfos'!C136</f>
        <v>#REF!</v>
      </c>
      <c r="G136" s="43">
        <f>SUMIFS(Modèle!$N$2:$N$1009,Modèle!$B$2:$B$1009,$B136,Modèle!$D$2:$D$1009,$D136)</f>
        <v>0</v>
      </c>
      <c r="H136" s="43" t="e">
        <f>'Autres transfos'!D136</f>
        <v>#REF!</v>
      </c>
      <c r="I136" s="43">
        <f>SUMIFS(Modèle!$O$2:$O$1009,Modèle!$B$2:$B$1009,$B136,Modèle!$D$2:$D$1009,$D136)</f>
        <v>0</v>
      </c>
      <c r="J136" s="43" t="e">
        <f>'BC1-3'!S136</f>
        <v>#REF!</v>
      </c>
      <c r="K136" s="43">
        <f>SUMIFS(Modèle!$P$2:$P$1009,Modèle!$B$2:$B$1009,$B136,Modèle!$D$2:$D$1009,$D136)</f>
        <v>0</v>
      </c>
      <c r="L136" s="43" t="e">
        <f>'Autres transfos'!E136</f>
        <v>#REF!</v>
      </c>
      <c r="M136" s="43">
        <f>SUMIFS(Modèle!$R$2:$R$1009,Modèle!$B$2:$B$1009,$B136,Modèle!$D$2:$D$1009,$D136)</f>
        <v>0</v>
      </c>
      <c r="N136" s="43" t="e">
        <f>'Autres transfos'!F136</f>
        <v>#REF!</v>
      </c>
      <c r="O136" s="43">
        <f>SUMIFS(Modèle!$T$2:$T$1009,Modèle!$B$2:$B$1009,$B136,Modèle!$D$2:$D$1009,$D136)</f>
        <v>0</v>
      </c>
      <c r="P136" s="43" t="e">
        <f>'Autres transfos'!G136</f>
        <v>#REF!</v>
      </c>
      <c r="Q136" s="43">
        <f>SUMIFS(Modèle!$S$2:$S$1009,Modèle!$B$2:$B$1009,$B136,Modèle!$D$2:$D$1009,$D136)</f>
        <v>0</v>
      </c>
      <c r="R136" s="43" t="e">
        <f>'Autres transfos'!H136</f>
        <v>#REF!</v>
      </c>
      <c r="S136" s="43" t="e">
        <f>'Autres transfos'!G136+'Autres transfos'!F136+'Autres transfos'!E136+'BC1-3'!S136+'Autres transfos'!D136+'Autres transfos'!C136</f>
        <v>#REF!</v>
      </c>
    </row>
    <row r="137" spans="1:19" x14ac:dyDescent="0.25">
      <c r="A137" s="7">
        <v>136</v>
      </c>
      <c r="B137" s="7" t="str">
        <f t="shared" si="2"/>
        <v>Lundi</v>
      </c>
      <c r="C137" s="3" t="e">
        <f>INT(#REF!)</f>
        <v>#REF!</v>
      </c>
      <c r="D137" s="4" t="e">
        <f>INT((#REF!-'Relevé corrigé'!C137)*24)&amp;"h"</f>
        <v>#REF!</v>
      </c>
      <c r="E137" s="3" t="e">
        <f>#REF!</f>
        <v>#REF!</v>
      </c>
      <c r="F137" s="43" t="e">
        <f>'Autres transfos'!C137</f>
        <v>#REF!</v>
      </c>
      <c r="G137" s="43">
        <f>SUMIFS(Modèle!$N$2:$N$1009,Modèle!$B$2:$B$1009,$B137,Modèle!$D$2:$D$1009,$D137)</f>
        <v>0</v>
      </c>
      <c r="H137" s="43" t="e">
        <f>'Autres transfos'!D137</f>
        <v>#REF!</v>
      </c>
      <c r="I137" s="43">
        <f>SUMIFS(Modèle!$O$2:$O$1009,Modèle!$B$2:$B$1009,$B137,Modèle!$D$2:$D$1009,$D137)</f>
        <v>0</v>
      </c>
      <c r="J137" s="43" t="e">
        <f>'BC1-3'!S137</f>
        <v>#REF!</v>
      </c>
      <c r="K137" s="43">
        <f>SUMIFS(Modèle!$P$2:$P$1009,Modèle!$B$2:$B$1009,$B137,Modèle!$D$2:$D$1009,$D137)</f>
        <v>0</v>
      </c>
      <c r="L137" s="43" t="e">
        <f>'Autres transfos'!E137</f>
        <v>#REF!</v>
      </c>
      <c r="M137" s="43">
        <f>SUMIFS(Modèle!$R$2:$R$1009,Modèle!$B$2:$B$1009,$B137,Modèle!$D$2:$D$1009,$D137)</f>
        <v>0</v>
      </c>
      <c r="N137" s="43" t="e">
        <f>'Autres transfos'!F137</f>
        <v>#REF!</v>
      </c>
      <c r="O137" s="43">
        <f>SUMIFS(Modèle!$T$2:$T$1009,Modèle!$B$2:$B$1009,$B137,Modèle!$D$2:$D$1009,$D137)</f>
        <v>0</v>
      </c>
      <c r="P137" s="43" t="e">
        <f>'Autres transfos'!G137</f>
        <v>#REF!</v>
      </c>
      <c r="Q137" s="43">
        <f>SUMIFS(Modèle!$S$2:$S$1009,Modèle!$B$2:$B$1009,$B137,Modèle!$D$2:$D$1009,$D137)</f>
        <v>0</v>
      </c>
      <c r="R137" s="43" t="e">
        <f>'Autres transfos'!H137</f>
        <v>#REF!</v>
      </c>
      <c r="S137" s="43" t="e">
        <f>'Autres transfos'!G137+'Autres transfos'!F137+'Autres transfos'!E137+'BC1-3'!S137+'Autres transfos'!D137+'Autres transfos'!C137</f>
        <v>#REF!</v>
      </c>
    </row>
    <row r="138" spans="1:19" x14ac:dyDescent="0.25">
      <c r="A138" s="7">
        <v>137</v>
      </c>
      <c r="B138" s="7" t="str">
        <f t="shared" si="2"/>
        <v>Lundi</v>
      </c>
      <c r="C138" s="3" t="e">
        <f>INT(#REF!)</f>
        <v>#REF!</v>
      </c>
      <c r="D138" s="4" t="e">
        <f>INT((#REF!-'Relevé corrigé'!C138)*24)&amp;"h"</f>
        <v>#REF!</v>
      </c>
      <c r="E138" s="3" t="e">
        <f>#REF!</f>
        <v>#REF!</v>
      </c>
      <c r="F138" s="43" t="e">
        <f>'Autres transfos'!C138</f>
        <v>#REF!</v>
      </c>
      <c r="G138" s="43">
        <f>SUMIFS(Modèle!$N$2:$N$1009,Modèle!$B$2:$B$1009,$B138,Modèle!$D$2:$D$1009,$D138)</f>
        <v>0</v>
      </c>
      <c r="H138" s="43" t="e">
        <f>'Autres transfos'!D138</f>
        <v>#REF!</v>
      </c>
      <c r="I138" s="43">
        <f>SUMIFS(Modèle!$O$2:$O$1009,Modèle!$B$2:$B$1009,$B138,Modèle!$D$2:$D$1009,$D138)</f>
        <v>0</v>
      </c>
      <c r="J138" s="43" t="e">
        <f>'BC1-3'!S138</f>
        <v>#REF!</v>
      </c>
      <c r="K138" s="43">
        <f>SUMIFS(Modèle!$P$2:$P$1009,Modèle!$B$2:$B$1009,$B138,Modèle!$D$2:$D$1009,$D138)</f>
        <v>0</v>
      </c>
      <c r="L138" s="43" t="e">
        <f>'Autres transfos'!E138</f>
        <v>#REF!</v>
      </c>
      <c r="M138" s="43">
        <f>SUMIFS(Modèle!$R$2:$R$1009,Modèle!$B$2:$B$1009,$B138,Modèle!$D$2:$D$1009,$D138)</f>
        <v>0</v>
      </c>
      <c r="N138" s="43" t="e">
        <f>'Autres transfos'!F138</f>
        <v>#REF!</v>
      </c>
      <c r="O138" s="43">
        <f>SUMIFS(Modèle!$T$2:$T$1009,Modèle!$B$2:$B$1009,$B138,Modèle!$D$2:$D$1009,$D138)</f>
        <v>0</v>
      </c>
      <c r="P138" s="43" t="e">
        <f>'Autres transfos'!G138</f>
        <v>#REF!</v>
      </c>
      <c r="Q138" s="43">
        <f>SUMIFS(Modèle!$S$2:$S$1009,Modèle!$B$2:$B$1009,$B138,Modèle!$D$2:$D$1009,$D138)</f>
        <v>0</v>
      </c>
      <c r="R138" s="43" t="e">
        <f>'Autres transfos'!H138</f>
        <v>#REF!</v>
      </c>
      <c r="S138" s="43" t="e">
        <f>'Autres transfos'!G138+'Autres transfos'!F138+'Autres transfos'!E138+'BC1-3'!S138+'Autres transfos'!D138+'Autres transfos'!C138</f>
        <v>#REF!</v>
      </c>
    </row>
    <row r="139" spans="1:19" x14ac:dyDescent="0.25">
      <c r="A139" s="7">
        <v>138</v>
      </c>
      <c r="B139" s="7" t="str">
        <f t="shared" si="2"/>
        <v>Lundi</v>
      </c>
      <c r="C139" s="3" t="e">
        <f>INT(#REF!)</f>
        <v>#REF!</v>
      </c>
      <c r="D139" s="4" t="e">
        <f>INT((#REF!-'Relevé corrigé'!C139)*24)&amp;"h"</f>
        <v>#REF!</v>
      </c>
      <c r="E139" s="3" t="e">
        <f>#REF!</f>
        <v>#REF!</v>
      </c>
      <c r="F139" s="43" t="e">
        <f>'Autres transfos'!C139</f>
        <v>#REF!</v>
      </c>
      <c r="G139" s="43">
        <f>SUMIFS(Modèle!$N$2:$N$1009,Modèle!$B$2:$B$1009,$B139,Modèle!$D$2:$D$1009,$D139)</f>
        <v>0</v>
      </c>
      <c r="H139" s="43" t="e">
        <f>'Autres transfos'!D139</f>
        <v>#REF!</v>
      </c>
      <c r="I139" s="43">
        <f>SUMIFS(Modèle!$O$2:$O$1009,Modèle!$B$2:$B$1009,$B139,Modèle!$D$2:$D$1009,$D139)</f>
        <v>0</v>
      </c>
      <c r="J139" s="43" t="e">
        <f>'BC1-3'!S139</f>
        <v>#REF!</v>
      </c>
      <c r="K139" s="43">
        <f>SUMIFS(Modèle!$P$2:$P$1009,Modèle!$B$2:$B$1009,$B139,Modèle!$D$2:$D$1009,$D139)</f>
        <v>0</v>
      </c>
      <c r="L139" s="43" t="e">
        <f>'Autres transfos'!E139</f>
        <v>#REF!</v>
      </c>
      <c r="M139" s="43">
        <f>SUMIFS(Modèle!$R$2:$R$1009,Modèle!$B$2:$B$1009,$B139,Modèle!$D$2:$D$1009,$D139)</f>
        <v>0</v>
      </c>
      <c r="N139" s="43" t="e">
        <f>'Autres transfos'!F139</f>
        <v>#REF!</v>
      </c>
      <c r="O139" s="43">
        <f>SUMIFS(Modèle!$T$2:$T$1009,Modèle!$B$2:$B$1009,$B139,Modèle!$D$2:$D$1009,$D139)</f>
        <v>0</v>
      </c>
      <c r="P139" s="43" t="e">
        <f>'Autres transfos'!G139</f>
        <v>#REF!</v>
      </c>
      <c r="Q139" s="43">
        <f>SUMIFS(Modèle!$S$2:$S$1009,Modèle!$B$2:$B$1009,$B139,Modèle!$D$2:$D$1009,$D139)</f>
        <v>0</v>
      </c>
      <c r="R139" s="43" t="e">
        <f>'Autres transfos'!H139</f>
        <v>#REF!</v>
      </c>
      <c r="S139" s="43" t="e">
        <f>'Autres transfos'!G139+'Autres transfos'!F139+'Autres transfos'!E139+'BC1-3'!S139+'Autres transfos'!D139+'Autres transfos'!C139</f>
        <v>#REF!</v>
      </c>
    </row>
    <row r="140" spans="1:19" x14ac:dyDescent="0.25">
      <c r="A140" s="7">
        <v>139</v>
      </c>
      <c r="B140" s="7" t="str">
        <f t="shared" si="2"/>
        <v>Lundi</v>
      </c>
      <c r="C140" s="3" t="e">
        <f>INT(#REF!)</f>
        <v>#REF!</v>
      </c>
      <c r="D140" s="4" t="e">
        <f>INT((#REF!-'Relevé corrigé'!C140)*24)&amp;"h"</f>
        <v>#REF!</v>
      </c>
      <c r="E140" s="3" t="e">
        <f>#REF!</f>
        <v>#REF!</v>
      </c>
      <c r="F140" s="43" t="e">
        <f>'Autres transfos'!C140</f>
        <v>#REF!</v>
      </c>
      <c r="G140" s="43">
        <f>SUMIFS(Modèle!$N$2:$N$1009,Modèle!$B$2:$B$1009,$B140,Modèle!$D$2:$D$1009,$D140)</f>
        <v>0</v>
      </c>
      <c r="H140" s="43" t="e">
        <f>'Autres transfos'!D140</f>
        <v>#REF!</v>
      </c>
      <c r="I140" s="43">
        <f>SUMIFS(Modèle!$O$2:$O$1009,Modèle!$B$2:$B$1009,$B140,Modèle!$D$2:$D$1009,$D140)</f>
        <v>0</v>
      </c>
      <c r="J140" s="43" t="e">
        <f>'BC1-3'!S140</f>
        <v>#REF!</v>
      </c>
      <c r="K140" s="43">
        <f>SUMIFS(Modèle!$P$2:$P$1009,Modèle!$B$2:$B$1009,$B140,Modèle!$D$2:$D$1009,$D140)</f>
        <v>0</v>
      </c>
      <c r="L140" s="43" t="e">
        <f>'Autres transfos'!E140</f>
        <v>#REF!</v>
      </c>
      <c r="M140" s="43">
        <f>SUMIFS(Modèle!$R$2:$R$1009,Modèle!$B$2:$B$1009,$B140,Modèle!$D$2:$D$1009,$D140)</f>
        <v>0</v>
      </c>
      <c r="N140" s="43" t="e">
        <f>'Autres transfos'!F140</f>
        <v>#REF!</v>
      </c>
      <c r="O140" s="43">
        <f>SUMIFS(Modèle!$T$2:$T$1009,Modèle!$B$2:$B$1009,$B140,Modèle!$D$2:$D$1009,$D140)</f>
        <v>0</v>
      </c>
      <c r="P140" s="43" t="e">
        <f>'Autres transfos'!G140</f>
        <v>#REF!</v>
      </c>
      <c r="Q140" s="43">
        <f>SUMIFS(Modèle!$S$2:$S$1009,Modèle!$B$2:$B$1009,$B140,Modèle!$D$2:$D$1009,$D140)</f>
        <v>0</v>
      </c>
      <c r="R140" s="43" t="e">
        <f>'Autres transfos'!H140</f>
        <v>#REF!</v>
      </c>
      <c r="S140" s="43" t="e">
        <f>'Autres transfos'!G140+'Autres transfos'!F140+'Autres transfos'!E140+'BC1-3'!S140+'Autres transfos'!D140+'Autres transfos'!C140</f>
        <v>#REF!</v>
      </c>
    </row>
    <row r="141" spans="1:19" x14ac:dyDescent="0.25">
      <c r="A141" s="7">
        <v>140</v>
      </c>
      <c r="B141" s="7" t="str">
        <f t="shared" si="2"/>
        <v>Lundi</v>
      </c>
      <c r="C141" s="3" t="e">
        <f>INT(#REF!)</f>
        <v>#REF!</v>
      </c>
      <c r="D141" s="4" t="e">
        <f>INT((#REF!-'Relevé corrigé'!C141)*24)&amp;"h"</f>
        <v>#REF!</v>
      </c>
      <c r="E141" s="3" t="e">
        <f>#REF!</f>
        <v>#REF!</v>
      </c>
      <c r="F141" s="43" t="e">
        <f>'Autres transfos'!C141</f>
        <v>#REF!</v>
      </c>
      <c r="G141" s="43">
        <f>SUMIFS(Modèle!$N$2:$N$1009,Modèle!$B$2:$B$1009,$B141,Modèle!$D$2:$D$1009,$D141)</f>
        <v>0</v>
      </c>
      <c r="H141" s="43" t="e">
        <f>'Autres transfos'!D141</f>
        <v>#REF!</v>
      </c>
      <c r="I141" s="43">
        <f>SUMIFS(Modèle!$O$2:$O$1009,Modèle!$B$2:$B$1009,$B141,Modèle!$D$2:$D$1009,$D141)</f>
        <v>0</v>
      </c>
      <c r="J141" s="43" t="e">
        <f>'BC1-3'!S141</f>
        <v>#REF!</v>
      </c>
      <c r="K141" s="43">
        <f>SUMIFS(Modèle!$P$2:$P$1009,Modèle!$B$2:$B$1009,$B141,Modèle!$D$2:$D$1009,$D141)</f>
        <v>0</v>
      </c>
      <c r="L141" s="43" t="e">
        <f>'Autres transfos'!E141</f>
        <v>#REF!</v>
      </c>
      <c r="M141" s="43">
        <f>SUMIFS(Modèle!$R$2:$R$1009,Modèle!$B$2:$B$1009,$B141,Modèle!$D$2:$D$1009,$D141)</f>
        <v>0</v>
      </c>
      <c r="N141" s="43" t="e">
        <f>'Autres transfos'!F141</f>
        <v>#REF!</v>
      </c>
      <c r="O141" s="43">
        <f>SUMIFS(Modèle!$T$2:$T$1009,Modèle!$B$2:$B$1009,$B141,Modèle!$D$2:$D$1009,$D141)</f>
        <v>0</v>
      </c>
      <c r="P141" s="43" t="e">
        <f>'Autres transfos'!G141</f>
        <v>#REF!</v>
      </c>
      <c r="Q141" s="43">
        <f>SUMIFS(Modèle!$S$2:$S$1009,Modèle!$B$2:$B$1009,$B141,Modèle!$D$2:$D$1009,$D141)</f>
        <v>0</v>
      </c>
      <c r="R141" s="43" t="e">
        <f>'Autres transfos'!H141</f>
        <v>#REF!</v>
      </c>
      <c r="S141" s="43" t="e">
        <f>'Autres transfos'!G141+'Autres transfos'!F141+'Autres transfos'!E141+'BC1-3'!S141+'Autres transfos'!D141+'Autres transfos'!C141</f>
        <v>#REF!</v>
      </c>
    </row>
    <row r="142" spans="1:19" x14ac:dyDescent="0.25">
      <c r="A142" s="7">
        <v>141</v>
      </c>
      <c r="B142" s="7" t="str">
        <f t="shared" si="2"/>
        <v>Lundi</v>
      </c>
      <c r="C142" s="3" t="e">
        <f>INT(#REF!)</f>
        <v>#REF!</v>
      </c>
      <c r="D142" s="4" t="e">
        <f>INT((#REF!-'Relevé corrigé'!C142)*24)&amp;"h"</f>
        <v>#REF!</v>
      </c>
      <c r="E142" s="3" t="e">
        <f>#REF!</f>
        <v>#REF!</v>
      </c>
      <c r="F142" s="43" t="e">
        <f>'Autres transfos'!C142</f>
        <v>#REF!</v>
      </c>
      <c r="G142" s="43">
        <f>SUMIFS(Modèle!$N$2:$N$1009,Modèle!$B$2:$B$1009,$B142,Modèle!$D$2:$D$1009,$D142)</f>
        <v>0</v>
      </c>
      <c r="H142" s="43" t="e">
        <f>'Autres transfos'!D142</f>
        <v>#REF!</v>
      </c>
      <c r="I142" s="43">
        <f>SUMIFS(Modèle!$O$2:$O$1009,Modèle!$B$2:$B$1009,$B142,Modèle!$D$2:$D$1009,$D142)</f>
        <v>0</v>
      </c>
      <c r="J142" s="43" t="e">
        <f>'BC1-3'!S142</f>
        <v>#REF!</v>
      </c>
      <c r="K142" s="43">
        <f>SUMIFS(Modèle!$P$2:$P$1009,Modèle!$B$2:$B$1009,$B142,Modèle!$D$2:$D$1009,$D142)</f>
        <v>0</v>
      </c>
      <c r="L142" s="43" t="e">
        <f>'Autres transfos'!E142</f>
        <v>#REF!</v>
      </c>
      <c r="M142" s="43">
        <f>SUMIFS(Modèle!$R$2:$R$1009,Modèle!$B$2:$B$1009,$B142,Modèle!$D$2:$D$1009,$D142)</f>
        <v>0</v>
      </c>
      <c r="N142" s="43" t="e">
        <f>'Autres transfos'!F142</f>
        <v>#REF!</v>
      </c>
      <c r="O142" s="43">
        <f>SUMIFS(Modèle!$T$2:$T$1009,Modèle!$B$2:$B$1009,$B142,Modèle!$D$2:$D$1009,$D142)</f>
        <v>0</v>
      </c>
      <c r="P142" s="43" t="e">
        <f>'Autres transfos'!G142</f>
        <v>#REF!</v>
      </c>
      <c r="Q142" s="43">
        <f>SUMIFS(Modèle!$S$2:$S$1009,Modèle!$B$2:$B$1009,$B142,Modèle!$D$2:$D$1009,$D142)</f>
        <v>0</v>
      </c>
      <c r="R142" s="43" t="e">
        <f>'Autres transfos'!H142</f>
        <v>#REF!</v>
      </c>
      <c r="S142" s="43" t="e">
        <f>'Autres transfos'!G142+'Autres transfos'!F142+'Autres transfos'!E142+'BC1-3'!S142+'Autres transfos'!D142+'Autres transfos'!C142</f>
        <v>#REF!</v>
      </c>
    </row>
    <row r="143" spans="1:19" x14ac:dyDescent="0.25">
      <c r="A143" s="7">
        <v>142</v>
      </c>
      <c r="B143" s="7" t="str">
        <f t="shared" si="2"/>
        <v>Lundi</v>
      </c>
      <c r="C143" s="3" t="e">
        <f>INT(#REF!)</f>
        <v>#REF!</v>
      </c>
      <c r="D143" s="4" t="e">
        <f>INT((#REF!-'Relevé corrigé'!C143)*24)&amp;"h"</f>
        <v>#REF!</v>
      </c>
      <c r="E143" s="3" t="e">
        <f>#REF!</f>
        <v>#REF!</v>
      </c>
      <c r="F143" s="43" t="e">
        <f>'Autres transfos'!C143</f>
        <v>#REF!</v>
      </c>
      <c r="G143" s="43">
        <f>SUMIFS(Modèle!$N$2:$N$1009,Modèle!$B$2:$B$1009,$B143,Modèle!$D$2:$D$1009,$D143)</f>
        <v>0</v>
      </c>
      <c r="H143" s="43" t="e">
        <f>'Autres transfos'!D143</f>
        <v>#REF!</v>
      </c>
      <c r="I143" s="43">
        <f>SUMIFS(Modèle!$O$2:$O$1009,Modèle!$B$2:$B$1009,$B143,Modèle!$D$2:$D$1009,$D143)</f>
        <v>0</v>
      </c>
      <c r="J143" s="43" t="e">
        <f>'BC1-3'!S143</f>
        <v>#REF!</v>
      </c>
      <c r="K143" s="43">
        <f>SUMIFS(Modèle!$P$2:$P$1009,Modèle!$B$2:$B$1009,$B143,Modèle!$D$2:$D$1009,$D143)</f>
        <v>0</v>
      </c>
      <c r="L143" s="43" t="e">
        <f>'Autres transfos'!E143</f>
        <v>#REF!</v>
      </c>
      <c r="M143" s="43">
        <f>SUMIFS(Modèle!$R$2:$R$1009,Modèle!$B$2:$B$1009,$B143,Modèle!$D$2:$D$1009,$D143)</f>
        <v>0</v>
      </c>
      <c r="N143" s="43" t="e">
        <f>'Autres transfos'!F143</f>
        <v>#REF!</v>
      </c>
      <c r="O143" s="43">
        <f>SUMIFS(Modèle!$T$2:$T$1009,Modèle!$B$2:$B$1009,$B143,Modèle!$D$2:$D$1009,$D143)</f>
        <v>0</v>
      </c>
      <c r="P143" s="43" t="e">
        <f>'Autres transfos'!G143</f>
        <v>#REF!</v>
      </c>
      <c r="Q143" s="43">
        <f>SUMIFS(Modèle!$S$2:$S$1009,Modèle!$B$2:$B$1009,$B143,Modèle!$D$2:$D$1009,$D143)</f>
        <v>0</v>
      </c>
      <c r="R143" s="43" t="e">
        <f>'Autres transfos'!H143</f>
        <v>#REF!</v>
      </c>
      <c r="S143" s="43" t="e">
        <f>'Autres transfos'!G143+'Autres transfos'!F143+'Autres transfos'!E143+'BC1-3'!S143+'Autres transfos'!D143+'Autres transfos'!C143</f>
        <v>#REF!</v>
      </c>
    </row>
    <row r="144" spans="1:19" x14ac:dyDescent="0.25">
      <c r="A144" s="7">
        <v>143</v>
      </c>
      <c r="B144" s="7" t="str">
        <f t="shared" si="2"/>
        <v>Lundi</v>
      </c>
      <c r="C144" s="3" t="e">
        <f>INT(#REF!)</f>
        <v>#REF!</v>
      </c>
      <c r="D144" s="4" t="e">
        <f>INT((#REF!-'Relevé corrigé'!C144)*24)&amp;"h"</f>
        <v>#REF!</v>
      </c>
      <c r="E144" s="3" t="e">
        <f>#REF!</f>
        <v>#REF!</v>
      </c>
      <c r="F144" s="43" t="e">
        <f>'Autres transfos'!C144</f>
        <v>#REF!</v>
      </c>
      <c r="G144" s="43">
        <f>SUMIFS(Modèle!$N$2:$N$1009,Modèle!$B$2:$B$1009,$B144,Modèle!$D$2:$D$1009,$D144)</f>
        <v>0</v>
      </c>
      <c r="H144" s="43" t="e">
        <f>'Autres transfos'!D144</f>
        <v>#REF!</v>
      </c>
      <c r="I144" s="43">
        <f>SUMIFS(Modèle!$O$2:$O$1009,Modèle!$B$2:$B$1009,$B144,Modèle!$D$2:$D$1009,$D144)</f>
        <v>0</v>
      </c>
      <c r="J144" s="43" t="e">
        <f>'BC1-3'!S144</f>
        <v>#REF!</v>
      </c>
      <c r="K144" s="43">
        <f>SUMIFS(Modèle!$P$2:$P$1009,Modèle!$B$2:$B$1009,$B144,Modèle!$D$2:$D$1009,$D144)</f>
        <v>0</v>
      </c>
      <c r="L144" s="43" t="e">
        <f>'Autres transfos'!E144</f>
        <v>#REF!</v>
      </c>
      <c r="M144" s="43">
        <f>SUMIFS(Modèle!$R$2:$R$1009,Modèle!$B$2:$B$1009,$B144,Modèle!$D$2:$D$1009,$D144)</f>
        <v>0</v>
      </c>
      <c r="N144" s="43" t="e">
        <f>'Autres transfos'!F144</f>
        <v>#REF!</v>
      </c>
      <c r="O144" s="43">
        <f>SUMIFS(Modèle!$T$2:$T$1009,Modèle!$B$2:$B$1009,$B144,Modèle!$D$2:$D$1009,$D144)</f>
        <v>0</v>
      </c>
      <c r="P144" s="43" t="e">
        <f>'Autres transfos'!G144</f>
        <v>#REF!</v>
      </c>
      <c r="Q144" s="43">
        <f>SUMIFS(Modèle!$S$2:$S$1009,Modèle!$B$2:$B$1009,$B144,Modèle!$D$2:$D$1009,$D144)</f>
        <v>0</v>
      </c>
      <c r="R144" s="43" t="e">
        <f>'Autres transfos'!H144</f>
        <v>#REF!</v>
      </c>
      <c r="S144" s="43" t="e">
        <f>'Autres transfos'!G144+'Autres transfos'!F144+'Autres transfos'!E144+'BC1-3'!S144+'Autres transfos'!D144+'Autres transfos'!C144</f>
        <v>#REF!</v>
      </c>
    </row>
    <row r="145" spans="1:19" x14ac:dyDescent="0.25">
      <c r="A145" s="7">
        <v>144</v>
      </c>
      <c r="B145" s="7" t="str">
        <f t="shared" si="2"/>
        <v>Lundi</v>
      </c>
      <c r="C145" s="3" t="e">
        <f>INT(#REF!)</f>
        <v>#REF!</v>
      </c>
      <c r="D145" s="4" t="e">
        <f>INT((#REF!-'Relevé corrigé'!C145)*24)&amp;"h"</f>
        <v>#REF!</v>
      </c>
      <c r="E145" s="3" t="e">
        <f>#REF!</f>
        <v>#REF!</v>
      </c>
      <c r="F145" s="43" t="e">
        <f>'Autres transfos'!C145</f>
        <v>#REF!</v>
      </c>
      <c r="G145" s="43">
        <f>SUMIFS(Modèle!$N$2:$N$1009,Modèle!$B$2:$B$1009,$B145,Modèle!$D$2:$D$1009,$D145)</f>
        <v>0</v>
      </c>
      <c r="H145" s="43" t="e">
        <f>'Autres transfos'!D145</f>
        <v>#REF!</v>
      </c>
      <c r="I145" s="43">
        <f>SUMIFS(Modèle!$O$2:$O$1009,Modèle!$B$2:$B$1009,$B145,Modèle!$D$2:$D$1009,$D145)</f>
        <v>0</v>
      </c>
      <c r="J145" s="43" t="e">
        <f>'BC1-3'!S145</f>
        <v>#REF!</v>
      </c>
      <c r="K145" s="43">
        <f>SUMIFS(Modèle!$P$2:$P$1009,Modèle!$B$2:$B$1009,$B145,Modèle!$D$2:$D$1009,$D145)</f>
        <v>0</v>
      </c>
      <c r="L145" s="43" t="e">
        <f>'Autres transfos'!E145</f>
        <v>#REF!</v>
      </c>
      <c r="M145" s="43">
        <f>SUMIFS(Modèle!$R$2:$R$1009,Modèle!$B$2:$B$1009,$B145,Modèle!$D$2:$D$1009,$D145)</f>
        <v>0</v>
      </c>
      <c r="N145" s="43" t="e">
        <f>'Autres transfos'!F145</f>
        <v>#REF!</v>
      </c>
      <c r="O145" s="43">
        <f>SUMIFS(Modèle!$T$2:$T$1009,Modèle!$B$2:$B$1009,$B145,Modèle!$D$2:$D$1009,$D145)</f>
        <v>0</v>
      </c>
      <c r="P145" s="43" t="e">
        <f>'Autres transfos'!G145</f>
        <v>#REF!</v>
      </c>
      <c r="Q145" s="43">
        <f>SUMIFS(Modèle!$S$2:$S$1009,Modèle!$B$2:$B$1009,$B145,Modèle!$D$2:$D$1009,$D145)</f>
        <v>0</v>
      </c>
      <c r="R145" s="43" t="e">
        <f>'Autres transfos'!H145</f>
        <v>#REF!</v>
      </c>
      <c r="S145" s="43" t="e">
        <f>'Autres transfos'!G145+'Autres transfos'!F145+'Autres transfos'!E145+'BC1-3'!S145+'Autres transfos'!D145+'Autres transfos'!C145</f>
        <v>#REF!</v>
      </c>
    </row>
    <row r="146" spans="1:19" x14ac:dyDescent="0.25">
      <c r="A146" s="7">
        <v>145</v>
      </c>
      <c r="B146" s="7" t="str">
        <f t="shared" si="2"/>
        <v>Mardi</v>
      </c>
      <c r="C146" s="3" t="e">
        <f>INT(#REF!)</f>
        <v>#REF!</v>
      </c>
      <c r="D146" s="4" t="e">
        <f>INT((#REF!-'Relevé corrigé'!C146)*24)&amp;"h"</f>
        <v>#REF!</v>
      </c>
      <c r="E146" s="3" t="e">
        <f>#REF!</f>
        <v>#REF!</v>
      </c>
      <c r="F146" s="43" t="e">
        <f>'Autres transfos'!C146</f>
        <v>#REF!</v>
      </c>
      <c r="G146" s="43">
        <f>SUMIFS(Modèle!$N$2:$N$1009,Modèle!$B$2:$B$1009,$B146,Modèle!$D$2:$D$1009,$D146)</f>
        <v>0</v>
      </c>
      <c r="H146" s="43" t="e">
        <f>'Autres transfos'!D146</f>
        <v>#REF!</v>
      </c>
      <c r="I146" s="43">
        <f>SUMIFS(Modèle!$O$2:$O$1009,Modèle!$B$2:$B$1009,$B146,Modèle!$D$2:$D$1009,$D146)</f>
        <v>0</v>
      </c>
      <c r="J146" s="43" t="e">
        <f>'BC1-3'!S146</f>
        <v>#REF!</v>
      </c>
      <c r="K146" s="43">
        <f>SUMIFS(Modèle!$P$2:$P$1009,Modèle!$B$2:$B$1009,$B146,Modèle!$D$2:$D$1009,$D146)</f>
        <v>0</v>
      </c>
      <c r="L146" s="43" t="e">
        <f>'Autres transfos'!E146</f>
        <v>#REF!</v>
      </c>
      <c r="M146" s="43">
        <f>SUMIFS(Modèle!$R$2:$R$1009,Modèle!$B$2:$B$1009,$B146,Modèle!$D$2:$D$1009,$D146)</f>
        <v>0</v>
      </c>
      <c r="N146" s="43" t="e">
        <f>'Autres transfos'!F146</f>
        <v>#REF!</v>
      </c>
      <c r="O146" s="43">
        <f>SUMIFS(Modèle!$T$2:$T$1009,Modèle!$B$2:$B$1009,$B146,Modèle!$D$2:$D$1009,$D146)</f>
        <v>0</v>
      </c>
      <c r="P146" s="43" t="e">
        <f>'Autres transfos'!G146</f>
        <v>#REF!</v>
      </c>
      <c r="Q146" s="43">
        <f>SUMIFS(Modèle!$S$2:$S$1009,Modèle!$B$2:$B$1009,$B146,Modèle!$D$2:$D$1009,$D146)</f>
        <v>0</v>
      </c>
      <c r="R146" s="43" t="e">
        <f>'Autres transfos'!H146</f>
        <v>#REF!</v>
      </c>
      <c r="S146" s="43" t="e">
        <f>'Autres transfos'!G146+'Autres transfos'!F146+'Autres transfos'!E146+'BC1-3'!S146+'Autres transfos'!D146+'Autres transfos'!C146</f>
        <v>#REF!</v>
      </c>
    </row>
    <row r="147" spans="1:19" x14ac:dyDescent="0.25">
      <c r="A147" s="7">
        <v>146</v>
      </c>
      <c r="B147" s="7" t="str">
        <f t="shared" si="2"/>
        <v>Mardi</v>
      </c>
      <c r="C147" s="3" t="e">
        <f>INT(#REF!)</f>
        <v>#REF!</v>
      </c>
      <c r="D147" s="4" t="e">
        <f>INT((#REF!-'Relevé corrigé'!C147)*24)&amp;"h"</f>
        <v>#REF!</v>
      </c>
      <c r="E147" s="3" t="e">
        <f>#REF!</f>
        <v>#REF!</v>
      </c>
      <c r="F147" s="43" t="e">
        <f>'Autres transfos'!C147</f>
        <v>#REF!</v>
      </c>
      <c r="G147" s="43">
        <f>SUMIFS(Modèle!$N$2:$N$1009,Modèle!$B$2:$B$1009,$B147,Modèle!$D$2:$D$1009,$D147)</f>
        <v>0</v>
      </c>
      <c r="H147" s="43" t="e">
        <f>'Autres transfos'!D147</f>
        <v>#REF!</v>
      </c>
      <c r="I147" s="43">
        <f>SUMIFS(Modèle!$O$2:$O$1009,Modèle!$B$2:$B$1009,$B147,Modèle!$D$2:$D$1009,$D147)</f>
        <v>0</v>
      </c>
      <c r="J147" s="43" t="e">
        <f>'BC1-3'!S147</f>
        <v>#REF!</v>
      </c>
      <c r="K147" s="43">
        <f>SUMIFS(Modèle!$P$2:$P$1009,Modèle!$B$2:$B$1009,$B147,Modèle!$D$2:$D$1009,$D147)</f>
        <v>0</v>
      </c>
      <c r="L147" s="43" t="e">
        <f>'Autres transfos'!E147</f>
        <v>#REF!</v>
      </c>
      <c r="M147" s="43">
        <f>SUMIFS(Modèle!$R$2:$R$1009,Modèle!$B$2:$B$1009,$B147,Modèle!$D$2:$D$1009,$D147)</f>
        <v>0</v>
      </c>
      <c r="N147" s="43" t="e">
        <f>'Autres transfos'!F147</f>
        <v>#REF!</v>
      </c>
      <c r="O147" s="43">
        <f>SUMIFS(Modèle!$T$2:$T$1009,Modèle!$B$2:$B$1009,$B147,Modèle!$D$2:$D$1009,$D147)</f>
        <v>0</v>
      </c>
      <c r="P147" s="43" t="e">
        <f>'Autres transfos'!G147</f>
        <v>#REF!</v>
      </c>
      <c r="Q147" s="43">
        <f>SUMIFS(Modèle!$S$2:$S$1009,Modèle!$B$2:$B$1009,$B147,Modèle!$D$2:$D$1009,$D147)</f>
        <v>0</v>
      </c>
      <c r="R147" s="43" t="e">
        <f>'Autres transfos'!H147</f>
        <v>#REF!</v>
      </c>
      <c r="S147" s="43" t="e">
        <f>'Autres transfos'!G147+'Autres transfos'!F147+'Autres transfos'!E147+'BC1-3'!S147+'Autres transfos'!D147+'Autres transfos'!C147</f>
        <v>#REF!</v>
      </c>
    </row>
    <row r="148" spans="1:19" x14ac:dyDescent="0.25">
      <c r="A148" s="7">
        <v>147</v>
      </c>
      <c r="B148" s="7" t="str">
        <f t="shared" si="2"/>
        <v>Mardi</v>
      </c>
      <c r="C148" s="3" t="e">
        <f>INT(#REF!)</f>
        <v>#REF!</v>
      </c>
      <c r="D148" s="4" t="e">
        <f>INT((#REF!-'Relevé corrigé'!C148)*24)&amp;"h"</f>
        <v>#REF!</v>
      </c>
      <c r="E148" s="3" t="e">
        <f>#REF!</f>
        <v>#REF!</v>
      </c>
      <c r="F148" s="43" t="e">
        <f>'Autres transfos'!C148</f>
        <v>#REF!</v>
      </c>
      <c r="G148" s="43">
        <f>SUMIFS(Modèle!$N$2:$N$1009,Modèle!$B$2:$B$1009,$B148,Modèle!$D$2:$D$1009,$D148)</f>
        <v>0</v>
      </c>
      <c r="H148" s="43" t="e">
        <f>'Autres transfos'!D148</f>
        <v>#REF!</v>
      </c>
      <c r="I148" s="43">
        <f>SUMIFS(Modèle!$O$2:$O$1009,Modèle!$B$2:$B$1009,$B148,Modèle!$D$2:$D$1009,$D148)</f>
        <v>0</v>
      </c>
      <c r="J148" s="43" t="e">
        <f>'BC1-3'!S148</f>
        <v>#REF!</v>
      </c>
      <c r="K148" s="43">
        <f>SUMIFS(Modèle!$P$2:$P$1009,Modèle!$B$2:$B$1009,$B148,Modèle!$D$2:$D$1009,$D148)</f>
        <v>0</v>
      </c>
      <c r="L148" s="43" t="e">
        <f>'Autres transfos'!E148</f>
        <v>#REF!</v>
      </c>
      <c r="M148" s="43">
        <f>SUMIFS(Modèle!$R$2:$R$1009,Modèle!$B$2:$B$1009,$B148,Modèle!$D$2:$D$1009,$D148)</f>
        <v>0</v>
      </c>
      <c r="N148" s="43" t="e">
        <f>'Autres transfos'!F148</f>
        <v>#REF!</v>
      </c>
      <c r="O148" s="43">
        <f>SUMIFS(Modèle!$T$2:$T$1009,Modèle!$B$2:$B$1009,$B148,Modèle!$D$2:$D$1009,$D148)</f>
        <v>0</v>
      </c>
      <c r="P148" s="43" t="e">
        <f>'Autres transfos'!G148</f>
        <v>#REF!</v>
      </c>
      <c r="Q148" s="43">
        <f>SUMIFS(Modèle!$S$2:$S$1009,Modèle!$B$2:$B$1009,$B148,Modèle!$D$2:$D$1009,$D148)</f>
        <v>0</v>
      </c>
      <c r="R148" s="43" t="e">
        <f>'Autres transfos'!H148</f>
        <v>#REF!</v>
      </c>
      <c r="S148" s="43" t="e">
        <f>'Autres transfos'!G148+'Autres transfos'!F148+'Autres transfos'!E148+'BC1-3'!S148+'Autres transfos'!D148+'Autres transfos'!C148</f>
        <v>#REF!</v>
      </c>
    </row>
    <row r="149" spans="1:19" x14ac:dyDescent="0.25">
      <c r="A149" s="7">
        <v>148</v>
      </c>
      <c r="B149" s="7" t="str">
        <f t="shared" si="2"/>
        <v>Mardi</v>
      </c>
      <c r="C149" s="3" t="e">
        <f>INT(#REF!)</f>
        <v>#REF!</v>
      </c>
      <c r="D149" s="4" t="e">
        <f>INT((#REF!-'Relevé corrigé'!C149)*24)&amp;"h"</f>
        <v>#REF!</v>
      </c>
      <c r="E149" s="3" t="e">
        <f>#REF!</f>
        <v>#REF!</v>
      </c>
      <c r="F149" s="43" t="e">
        <f>'Autres transfos'!C149</f>
        <v>#REF!</v>
      </c>
      <c r="G149" s="43">
        <f>SUMIFS(Modèle!$N$2:$N$1009,Modèle!$B$2:$B$1009,$B149,Modèle!$D$2:$D$1009,$D149)</f>
        <v>0</v>
      </c>
      <c r="H149" s="43" t="e">
        <f>'Autres transfos'!D149</f>
        <v>#REF!</v>
      </c>
      <c r="I149" s="43">
        <f>SUMIFS(Modèle!$O$2:$O$1009,Modèle!$B$2:$B$1009,$B149,Modèle!$D$2:$D$1009,$D149)</f>
        <v>0</v>
      </c>
      <c r="J149" s="43" t="e">
        <f>'BC1-3'!S149</f>
        <v>#REF!</v>
      </c>
      <c r="K149" s="43">
        <f>SUMIFS(Modèle!$P$2:$P$1009,Modèle!$B$2:$B$1009,$B149,Modèle!$D$2:$D$1009,$D149)</f>
        <v>0</v>
      </c>
      <c r="L149" s="43" t="e">
        <f>'Autres transfos'!E149</f>
        <v>#REF!</v>
      </c>
      <c r="M149" s="43">
        <f>SUMIFS(Modèle!$R$2:$R$1009,Modèle!$B$2:$B$1009,$B149,Modèle!$D$2:$D$1009,$D149)</f>
        <v>0</v>
      </c>
      <c r="N149" s="43" t="e">
        <f>'Autres transfos'!F149</f>
        <v>#REF!</v>
      </c>
      <c r="O149" s="43">
        <f>SUMIFS(Modèle!$T$2:$T$1009,Modèle!$B$2:$B$1009,$B149,Modèle!$D$2:$D$1009,$D149)</f>
        <v>0</v>
      </c>
      <c r="P149" s="43" t="e">
        <f>'Autres transfos'!G149</f>
        <v>#REF!</v>
      </c>
      <c r="Q149" s="43">
        <f>SUMIFS(Modèle!$S$2:$S$1009,Modèle!$B$2:$B$1009,$B149,Modèle!$D$2:$D$1009,$D149)</f>
        <v>0</v>
      </c>
      <c r="R149" s="43" t="e">
        <f>'Autres transfos'!H149</f>
        <v>#REF!</v>
      </c>
      <c r="S149" s="43" t="e">
        <f>'Autres transfos'!G149+'Autres transfos'!F149+'Autres transfos'!E149+'BC1-3'!S149+'Autres transfos'!D149+'Autres transfos'!C149</f>
        <v>#REF!</v>
      </c>
    </row>
    <row r="150" spans="1:19" x14ac:dyDescent="0.25">
      <c r="A150" s="7">
        <v>149</v>
      </c>
      <c r="B150" s="7" t="str">
        <f t="shared" si="2"/>
        <v>Mardi</v>
      </c>
      <c r="C150" s="3" t="e">
        <f>INT(#REF!)</f>
        <v>#REF!</v>
      </c>
      <c r="D150" s="4" t="e">
        <f>INT((#REF!-'Relevé corrigé'!C150)*24)&amp;"h"</f>
        <v>#REF!</v>
      </c>
      <c r="E150" s="3" t="e">
        <f>#REF!</f>
        <v>#REF!</v>
      </c>
      <c r="F150" s="43" t="e">
        <f>'Autres transfos'!C150</f>
        <v>#REF!</v>
      </c>
      <c r="G150" s="43">
        <f>SUMIFS(Modèle!$N$2:$N$1009,Modèle!$B$2:$B$1009,$B150,Modèle!$D$2:$D$1009,$D150)</f>
        <v>0</v>
      </c>
      <c r="H150" s="43" t="e">
        <f>'Autres transfos'!D150</f>
        <v>#REF!</v>
      </c>
      <c r="I150" s="43">
        <f>SUMIFS(Modèle!$O$2:$O$1009,Modèle!$B$2:$B$1009,$B150,Modèle!$D$2:$D$1009,$D150)</f>
        <v>0</v>
      </c>
      <c r="J150" s="43" t="e">
        <f>'BC1-3'!S150</f>
        <v>#REF!</v>
      </c>
      <c r="K150" s="43">
        <f>SUMIFS(Modèle!$P$2:$P$1009,Modèle!$B$2:$B$1009,$B150,Modèle!$D$2:$D$1009,$D150)</f>
        <v>0</v>
      </c>
      <c r="L150" s="43" t="e">
        <f>'Autres transfos'!E150</f>
        <v>#REF!</v>
      </c>
      <c r="M150" s="43">
        <f>SUMIFS(Modèle!$R$2:$R$1009,Modèle!$B$2:$B$1009,$B150,Modèle!$D$2:$D$1009,$D150)</f>
        <v>0</v>
      </c>
      <c r="N150" s="43" t="e">
        <f>'Autres transfos'!F150</f>
        <v>#REF!</v>
      </c>
      <c r="O150" s="43">
        <f>SUMIFS(Modèle!$T$2:$T$1009,Modèle!$B$2:$B$1009,$B150,Modèle!$D$2:$D$1009,$D150)</f>
        <v>0</v>
      </c>
      <c r="P150" s="43" t="e">
        <f>'Autres transfos'!G150</f>
        <v>#REF!</v>
      </c>
      <c r="Q150" s="43">
        <f>SUMIFS(Modèle!$S$2:$S$1009,Modèle!$B$2:$B$1009,$B150,Modèle!$D$2:$D$1009,$D150)</f>
        <v>0</v>
      </c>
      <c r="R150" s="43" t="e">
        <f>'Autres transfos'!H150</f>
        <v>#REF!</v>
      </c>
      <c r="S150" s="43" t="e">
        <f>'Autres transfos'!G150+'Autres transfos'!F150+'Autres transfos'!E150+'BC1-3'!S150+'Autres transfos'!D150+'Autres transfos'!C150</f>
        <v>#REF!</v>
      </c>
    </row>
    <row r="151" spans="1:19" x14ac:dyDescent="0.25">
      <c r="A151" s="7">
        <v>150</v>
      </c>
      <c r="B151" s="7" t="str">
        <f t="shared" si="2"/>
        <v>Mardi</v>
      </c>
      <c r="C151" s="3" t="e">
        <f>INT(#REF!)</f>
        <v>#REF!</v>
      </c>
      <c r="D151" s="4" t="e">
        <f>INT((#REF!-'Relevé corrigé'!C151)*24)&amp;"h"</f>
        <v>#REF!</v>
      </c>
      <c r="E151" s="3" t="e">
        <f>#REF!</f>
        <v>#REF!</v>
      </c>
      <c r="F151" s="43" t="e">
        <f>'Autres transfos'!C151</f>
        <v>#REF!</v>
      </c>
      <c r="G151" s="43">
        <f>SUMIFS(Modèle!$N$2:$N$1009,Modèle!$B$2:$B$1009,$B151,Modèle!$D$2:$D$1009,$D151)</f>
        <v>0</v>
      </c>
      <c r="H151" s="43" t="e">
        <f>'Autres transfos'!D151</f>
        <v>#REF!</v>
      </c>
      <c r="I151" s="43">
        <f>SUMIFS(Modèle!$O$2:$O$1009,Modèle!$B$2:$B$1009,$B151,Modèle!$D$2:$D$1009,$D151)</f>
        <v>0</v>
      </c>
      <c r="J151" s="43" t="e">
        <f>'BC1-3'!S151</f>
        <v>#REF!</v>
      </c>
      <c r="K151" s="43">
        <f>SUMIFS(Modèle!$P$2:$P$1009,Modèle!$B$2:$B$1009,$B151,Modèle!$D$2:$D$1009,$D151)</f>
        <v>0</v>
      </c>
      <c r="L151" s="43" t="e">
        <f>'Autres transfos'!E151</f>
        <v>#REF!</v>
      </c>
      <c r="M151" s="43">
        <f>SUMIFS(Modèle!$R$2:$R$1009,Modèle!$B$2:$B$1009,$B151,Modèle!$D$2:$D$1009,$D151)</f>
        <v>0</v>
      </c>
      <c r="N151" s="43" t="e">
        <f>'Autres transfos'!F151</f>
        <v>#REF!</v>
      </c>
      <c r="O151" s="43">
        <f>SUMIFS(Modèle!$T$2:$T$1009,Modèle!$B$2:$B$1009,$B151,Modèle!$D$2:$D$1009,$D151)</f>
        <v>0</v>
      </c>
      <c r="P151" s="43" t="e">
        <f>'Autres transfos'!G151</f>
        <v>#REF!</v>
      </c>
      <c r="Q151" s="43">
        <f>SUMIFS(Modèle!$S$2:$S$1009,Modèle!$B$2:$B$1009,$B151,Modèle!$D$2:$D$1009,$D151)</f>
        <v>0</v>
      </c>
      <c r="R151" s="43" t="e">
        <f>'Autres transfos'!H151</f>
        <v>#REF!</v>
      </c>
      <c r="S151" s="43" t="e">
        <f>'Autres transfos'!G151+'Autres transfos'!F151+'Autres transfos'!E151+'BC1-3'!S151+'Autres transfos'!D151+'Autres transfos'!C151</f>
        <v>#REF!</v>
      </c>
    </row>
    <row r="152" spans="1:19" x14ac:dyDescent="0.25">
      <c r="A152" s="7">
        <v>151</v>
      </c>
      <c r="B152" s="7" t="str">
        <f t="shared" si="2"/>
        <v>Mardi</v>
      </c>
      <c r="C152" s="3" t="e">
        <f>INT(#REF!)</f>
        <v>#REF!</v>
      </c>
      <c r="D152" s="4" t="e">
        <f>INT((#REF!-'Relevé corrigé'!C152)*24)&amp;"h"</f>
        <v>#REF!</v>
      </c>
      <c r="E152" s="3" t="e">
        <f>#REF!</f>
        <v>#REF!</v>
      </c>
      <c r="F152" s="43" t="e">
        <f>'Autres transfos'!C152</f>
        <v>#REF!</v>
      </c>
      <c r="G152" s="43">
        <f>SUMIFS(Modèle!$N$2:$N$1009,Modèle!$B$2:$B$1009,$B152,Modèle!$D$2:$D$1009,$D152)</f>
        <v>0</v>
      </c>
      <c r="H152" s="43" t="e">
        <f>'Autres transfos'!D152</f>
        <v>#REF!</v>
      </c>
      <c r="I152" s="43">
        <f>SUMIFS(Modèle!$O$2:$O$1009,Modèle!$B$2:$B$1009,$B152,Modèle!$D$2:$D$1009,$D152)</f>
        <v>0</v>
      </c>
      <c r="J152" s="43" t="e">
        <f>'BC1-3'!S152</f>
        <v>#REF!</v>
      </c>
      <c r="K152" s="43">
        <f>SUMIFS(Modèle!$P$2:$P$1009,Modèle!$B$2:$B$1009,$B152,Modèle!$D$2:$D$1009,$D152)</f>
        <v>0</v>
      </c>
      <c r="L152" s="43" t="e">
        <f>'Autres transfos'!E152</f>
        <v>#REF!</v>
      </c>
      <c r="M152" s="43">
        <f>SUMIFS(Modèle!$R$2:$R$1009,Modèle!$B$2:$B$1009,$B152,Modèle!$D$2:$D$1009,$D152)</f>
        <v>0</v>
      </c>
      <c r="N152" s="43" t="e">
        <f>'Autres transfos'!F152</f>
        <v>#REF!</v>
      </c>
      <c r="O152" s="43">
        <f>SUMIFS(Modèle!$T$2:$T$1009,Modèle!$B$2:$B$1009,$B152,Modèle!$D$2:$D$1009,$D152)</f>
        <v>0</v>
      </c>
      <c r="P152" s="43" t="e">
        <f>'Autres transfos'!G152</f>
        <v>#REF!</v>
      </c>
      <c r="Q152" s="43">
        <f>SUMIFS(Modèle!$S$2:$S$1009,Modèle!$B$2:$B$1009,$B152,Modèle!$D$2:$D$1009,$D152)</f>
        <v>0</v>
      </c>
      <c r="R152" s="43" t="e">
        <f>'Autres transfos'!H152</f>
        <v>#REF!</v>
      </c>
      <c r="S152" s="43" t="e">
        <f>'Autres transfos'!G152+'Autres transfos'!F152+'Autres transfos'!E152+'BC1-3'!S152+'Autres transfos'!D152+'Autres transfos'!C152</f>
        <v>#REF!</v>
      </c>
    </row>
    <row r="153" spans="1:19" x14ac:dyDescent="0.25">
      <c r="A153" s="7">
        <v>152</v>
      </c>
      <c r="B153" s="7" t="str">
        <f t="shared" si="2"/>
        <v>Mardi</v>
      </c>
      <c r="C153" s="3" t="e">
        <f>INT(#REF!)</f>
        <v>#REF!</v>
      </c>
      <c r="D153" s="4" t="e">
        <f>INT((#REF!-'Relevé corrigé'!C153)*24)&amp;"h"</f>
        <v>#REF!</v>
      </c>
      <c r="E153" s="3" t="e">
        <f>#REF!</f>
        <v>#REF!</v>
      </c>
      <c r="F153" s="43" t="e">
        <f>'Autres transfos'!C153</f>
        <v>#REF!</v>
      </c>
      <c r="G153" s="43">
        <f>SUMIFS(Modèle!$N$2:$N$1009,Modèle!$B$2:$B$1009,$B153,Modèle!$D$2:$D$1009,$D153)</f>
        <v>0</v>
      </c>
      <c r="H153" s="43" t="e">
        <f>'Autres transfos'!D153</f>
        <v>#REF!</v>
      </c>
      <c r="I153" s="43">
        <f>SUMIFS(Modèle!$O$2:$O$1009,Modèle!$B$2:$B$1009,$B153,Modèle!$D$2:$D$1009,$D153)</f>
        <v>0</v>
      </c>
      <c r="J153" s="43" t="e">
        <f>'BC1-3'!S153</f>
        <v>#REF!</v>
      </c>
      <c r="K153" s="43">
        <f>SUMIFS(Modèle!$P$2:$P$1009,Modèle!$B$2:$B$1009,$B153,Modèle!$D$2:$D$1009,$D153)</f>
        <v>0</v>
      </c>
      <c r="L153" s="43" t="e">
        <f>'Autres transfos'!E153</f>
        <v>#REF!</v>
      </c>
      <c r="M153" s="43">
        <f>SUMIFS(Modèle!$R$2:$R$1009,Modèle!$B$2:$B$1009,$B153,Modèle!$D$2:$D$1009,$D153)</f>
        <v>0</v>
      </c>
      <c r="N153" s="43" t="e">
        <f>'Autres transfos'!F153</f>
        <v>#REF!</v>
      </c>
      <c r="O153" s="43">
        <f>SUMIFS(Modèle!$T$2:$T$1009,Modèle!$B$2:$B$1009,$B153,Modèle!$D$2:$D$1009,$D153)</f>
        <v>0</v>
      </c>
      <c r="P153" s="43" t="e">
        <f>'Autres transfos'!G153</f>
        <v>#REF!</v>
      </c>
      <c r="Q153" s="43">
        <f>SUMIFS(Modèle!$S$2:$S$1009,Modèle!$B$2:$B$1009,$B153,Modèle!$D$2:$D$1009,$D153)</f>
        <v>0</v>
      </c>
      <c r="R153" s="43" t="e">
        <f>'Autres transfos'!H153</f>
        <v>#REF!</v>
      </c>
      <c r="S153" s="43" t="e">
        <f>'Autres transfos'!G153+'Autres transfos'!F153+'Autres transfos'!E153+'BC1-3'!S153+'Autres transfos'!D153+'Autres transfos'!C153</f>
        <v>#REF!</v>
      </c>
    </row>
    <row r="154" spans="1:19" x14ac:dyDescent="0.25">
      <c r="A154" s="7">
        <v>153</v>
      </c>
      <c r="B154" s="7" t="str">
        <f t="shared" si="2"/>
        <v>Mardi</v>
      </c>
      <c r="C154" s="3" t="e">
        <f>INT(#REF!)</f>
        <v>#REF!</v>
      </c>
      <c r="D154" s="4" t="e">
        <f>INT((#REF!-'Relevé corrigé'!C154)*24)&amp;"h"</f>
        <v>#REF!</v>
      </c>
      <c r="E154" s="3" t="e">
        <f>#REF!</f>
        <v>#REF!</v>
      </c>
      <c r="F154" s="43" t="e">
        <f>'Autres transfos'!C154</f>
        <v>#REF!</v>
      </c>
      <c r="G154" s="43">
        <f>SUMIFS(Modèle!$N$2:$N$1009,Modèle!$B$2:$B$1009,$B154,Modèle!$D$2:$D$1009,$D154)</f>
        <v>0</v>
      </c>
      <c r="H154" s="43" t="e">
        <f>'Autres transfos'!D154</f>
        <v>#REF!</v>
      </c>
      <c r="I154" s="43">
        <f>SUMIFS(Modèle!$O$2:$O$1009,Modèle!$B$2:$B$1009,$B154,Modèle!$D$2:$D$1009,$D154)</f>
        <v>0</v>
      </c>
      <c r="J154" s="43" t="e">
        <f>'BC1-3'!S154</f>
        <v>#REF!</v>
      </c>
      <c r="K154" s="43">
        <f>SUMIFS(Modèle!$P$2:$P$1009,Modèle!$B$2:$B$1009,$B154,Modèle!$D$2:$D$1009,$D154)</f>
        <v>0</v>
      </c>
      <c r="L154" s="43" t="e">
        <f>'Autres transfos'!E154</f>
        <v>#REF!</v>
      </c>
      <c r="M154" s="43">
        <f>SUMIFS(Modèle!$R$2:$R$1009,Modèle!$B$2:$B$1009,$B154,Modèle!$D$2:$D$1009,$D154)</f>
        <v>0</v>
      </c>
      <c r="N154" s="43" t="e">
        <f>'Autres transfos'!F154</f>
        <v>#REF!</v>
      </c>
      <c r="O154" s="43">
        <f>SUMIFS(Modèle!$T$2:$T$1009,Modèle!$B$2:$B$1009,$B154,Modèle!$D$2:$D$1009,$D154)</f>
        <v>0</v>
      </c>
      <c r="P154" s="43" t="e">
        <f>'Autres transfos'!G154</f>
        <v>#REF!</v>
      </c>
      <c r="Q154" s="43">
        <f>SUMIFS(Modèle!$S$2:$S$1009,Modèle!$B$2:$B$1009,$B154,Modèle!$D$2:$D$1009,$D154)</f>
        <v>0</v>
      </c>
      <c r="R154" s="43" t="e">
        <f>'Autres transfos'!H154</f>
        <v>#REF!</v>
      </c>
      <c r="S154" s="43" t="e">
        <f>'Autres transfos'!G154+'Autres transfos'!F154+'Autres transfos'!E154+'BC1-3'!S154+'Autres transfos'!D154+'Autres transfos'!C154</f>
        <v>#REF!</v>
      </c>
    </row>
    <row r="155" spans="1:19" x14ac:dyDescent="0.25">
      <c r="A155" s="7">
        <v>154</v>
      </c>
      <c r="B155" s="7" t="str">
        <f t="shared" si="2"/>
        <v>Mardi</v>
      </c>
      <c r="C155" s="3" t="e">
        <f>INT(#REF!)</f>
        <v>#REF!</v>
      </c>
      <c r="D155" s="4" t="e">
        <f>INT((#REF!-'Relevé corrigé'!C155)*24)&amp;"h"</f>
        <v>#REF!</v>
      </c>
      <c r="E155" s="3" t="e">
        <f>#REF!</f>
        <v>#REF!</v>
      </c>
      <c r="F155" s="43" t="e">
        <f>'Autres transfos'!C155</f>
        <v>#REF!</v>
      </c>
      <c r="G155" s="43">
        <f>SUMIFS(Modèle!$N$2:$N$1009,Modèle!$B$2:$B$1009,$B155,Modèle!$D$2:$D$1009,$D155)</f>
        <v>0</v>
      </c>
      <c r="H155" s="43" t="e">
        <f>'Autres transfos'!D155</f>
        <v>#REF!</v>
      </c>
      <c r="I155" s="43">
        <f>SUMIFS(Modèle!$O$2:$O$1009,Modèle!$B$2:$B$1009,$B155,Modèle!$D$2:$D$1009,$D155)</f>
        <v>0</v>
      </c>
      <c r="J155" s="43" t="e">
        <f>'BC1-3'!S155</f>
        <v>#REF!</v>
      </c>
      <c r="K155" s="43">
        <f>SUMIFS(Modèle!$P$2:$P$1009,Modèle!$B$2:$B$1009,$B155,Modèle!$D$2:$D$1009,$D155)</f>
        <v>0</v>
      </c>
      <c r="L155" s="43" t="e">
        <f>'Autres transfos'!E155</f>
        <v>#REF!</v>
      </c>
      <c r="M155" s="43">
        <f>SUMIFS(Modèle!$R$2:$R$1009,Modèle!$B$2:$B$1009,$B155,Modèle!$D$2:$D$1009,$D155)</f>
        <v>0</v>
      </c>
      <c r="N155" s="43" t="e">
        <f>'Autres transfos'!F155</f>
        <v>#REF!</v>
      </c>
      <c r="O155" s="43">
        <f>SUMIFS(Modèle!$T$2:$T$1009,Modèle!$B$2:$B$1009,$B155,Modèle!$D$2:$D$1009,$D155)</f>
        <v>0</v>
      </c>
      <c r="P155" s="43" t="e">
        <f>'Autres transfos'!G155</f>
        <v>#REF!</v>
      </c>
      <c r="Q155" s="43">
        <f>SUMIFS(Modèle!$S$2:$S$1009,Modèle!$B$2:$B$1009,$B155,Modèle!$D$2:$D$1009,$D155)</f>
        <v>0</v>
      </c>
      <c r="R155" s="43" t="e">
        <f>'Autres transfos'!H155</f>
        <v>#REF!</v>
      </c>
      <c r="S155" s="43" t="e">
        <f>'Autres transfos'!G155+'Autres transfos'!F155+'Autres transfos'!E155+'BC1-3'!S155+'Autres transfos'!D155+'Autres transfos'!C155</f>
        <v>#REF!</v>
      </c>
    </row>
    <row r="156" spans="1:19" x14ac:dyDescent="0.25">
      <c r="A156" s="7">
        <v>155</v>
      </c>
      <c r="B156" s="7" t="str">
        <f t="shared" si="2"/>
        <v>Mardi</v>
      </c>
      <c r="C156" s="3" t="e">
        <f>INT(#REF!)</f>
        <v>#REF!</v>
      </c>
      <c r="D156" s="4" t="e">
        <f>INT((#REF!-'Relevé corrigé'!C156)*24)&amp;"h"</f>
        <v>#REF!</v>
      </c>
      <c r="E156" s="3" t="e">
        <f>#REF!</f>
        <v>#REF!</v>
      </c>
      <c r="F156" s="43" t="e">
        <f>'Autres transfos'!C156</f>
        <v>#REF!</v>
      </c>
      <c r="G156" s="43">
        <f>SUMIFS(Modèle!$N$2:$N$1009,Modèle!$B$2:$B$1009,$B156,Modèle!$D$2:$D$1009,$D156)</f>
        <v>0</v>
      </c>
      <c r="H156" s="43" t="e">
        <f>'Autres transfos'!D156</f>
        <v>#REF!</v>
      </c>
      <c r="I156" s="43">
        <f>SUMIFS(Modèle!$O$2:$O$1009,Modèle!$B$2:$B$1009,$B156,Modèle!$D$2:$D$1009,$D156)</f>
        <v>0</v>
      </c>
      <c r="J156" s="43" t="e">
        <f>'BC1-3'!S156</f>
        <v>#REF!</v>
      </c>
      <c r="K156" s="43">
        <f>SUMIFS(Modèle!$P$2:$P$1009,Modèle!$B$2:$B$1009,$B156,Modèle!$D$2:$D$1009,$D156)</f>
        <v>0</v>
      </c>
      <c r="L156" s="43" t="e">
        <f>'Autres transfos'!E156</f>
        <v>#REF!</v>
      </c>
      <c r="M156" s="43">
        <f>SUMIFS(Modèle!$R$2:$R$1009,Modèle!$B$2:$B$1009,$B156,Modèle!$D$2:$D$1009,$D156)</f>
        <v>0</v>
      </c>
      <c r="N156" s="43" t="e">
        <f>'Autres transfos'!F156</f>
        <v>#REF!</v>
      </c>
      <c r="O156" s="43">
        <f>SUMIFS(Modèle!$T$2:$T$1009,Modèle!$B$2:$B$1009,$B156,Modèle!$D$2:$D$1009,$D156)</f>
        <v>0</v>
      </c>
      <c r="P156" s="43" t="e">
        <f>'Autres transfos'!G156</f>
        <v>#REF!</v>
      </c>
      <c r="Q156" s="43">
        <f>SUMIFS(Modèle!$S$2:$S$1009,Modèle!$B$2:$B$1009,$B156,Modèle!$D$2:$D$1009,$D156)</f>
        <v>0</v>
      </c>
      <c r="R156" s="43" t="e">
        <f>'Autres transfos'!H156</f>
        <v>#REF!</v>
      </c>
      <c r="S156" s="43" t="e">
        <f>'Autres transfos'!G156+'Autres transfos'!F156+'Autres transfos'!E156+'BC1-3'!S156+'Autres transfos'!D156+'Autres transfos'!C156</f>
        <v>#REF!</v>
      </c>
    </row>
    <row r="157" spans="1:19" x14ac:dyDescent="0.25">
      <c r="A157" s="7">
        <v>156</v>
      </c>
      <c r="B157" s="7" t="str">
        <f t="shared" si="2"/>
        <v>Mardi</v>
      </c>
      <c r="C157" s="3" t="e">
        <f>INT(#REF!)</f>
        <v>#REF!</v>
      </c>
      <c r="D157" s="4" t="e">
        <f>INT((#REF!-'Relevé corrigé'!C157)*24)&amp;"h"</f>
        <v>#REF!</v>
      </c>
      <c r="E157" s="3" t="e">
        <f>#REF!</f>
        <v>#REF!</v>
      </c>
      <c r="F157" s="43" t="e">
        <f>'Autres transfos'!C157</f>
        <v>#REF!</v>
      </c>
      <c r="G157" s="43">
        <f>SUMIFS(Modèle!$N$2:$N$1009,Modèle!$B$2:$B$1009,$B157,Modèle!$D$2:$D$1009,$D157)</f>
        <v>0</v>
      </c>
      <c r="H157" s="43" t="e">
        <f>'Autres transfos'!D157</f>
        <v>#REF!</v>
      </c>
      <c r="I157" s="43">
        <f>SUMIFS(Modèle!$O$2:$O$1009,Modèle!$B$2:$B$1009,$B157,Modèle!$D$2:$D$1009,$D157)</f>
        <v>0</v>
      </c>
      <c r="J157" s="43" t="e">
        <f>'BC1-3'!S157</f>
        <v>#REF!</v>
      </c>
      <c r="K157" s="43">
        <f>SUMIFS(Modèle!$P$2:$P$1009,Modèle!$B$2:$B$1009,$B157,Modèle!$D$2:$D$1009,$D157)</f>
        <v>0</v>
      </c>
      <c r="L157" s="43" t="e">
        <f>'Autres transfos'!E157</f>
        <v>#REF!</v>
      </c>
      <c r="M157" s="43">
        <f>SUMIFS(Modèle!$R$2:$R$1009,Modèle!$B$2:$B$1009,$B157,Modèle!$D$2:$D$1009,$D157)</f>
        <v>0</v>
      </c>
      <c r="N157" s="43" t="e">
        <f>'Autres transfos'!F157</f>
        <v>#REF!</v>
      </c>
      <c r="O157" s="43">
        <f>SUMIFS(Modèle!$T$2:$T$1009,Modèle!$B$2:$B$1009,$B157,Modèle!$D$2:$D$1009,$D157)</f>
        <v>0</v>
      </c>
      <c r="P157" s="43" t="e">
        <f>'Autres transfos'!G157</f>
        <v>#REF!</v>
      </c>
      <c r="Q157" s="43">
        <f>SUMIFS(Modèle!$S$2:$S$1009,Modèle!$B$2:$B$1009,$B157,Modèle!$D$2:$D$1009,$D157)</f>
        <v>0</v>
      </c>
      <c r="R157" s="43" t="e">
        <f>'Autres transfos'!H157</f>
        <v>#REF!</v>
      </c>
      <c r="S157" s="43" t="e">
        <f>'Autres transfos'!G157+'Autres transfos'!F157+'Autres transfos'!E157+'BC1-3'!S157+'Autres transfos'!D157+'Autres transfos'!C157</f>
        <v>#REF!</v>
      </c>
    </row>
    <row r="158" spans="1:19" x14ac:dyDescent="0.25">
      <c r="A158" s="7">
        <v>157</v>
      </c>
      <c r="B158" s="7" t="str">
        <f t="shared" si="2"/>
        <v>Mardi</v>
      </c>
      <c r="C158" s="3" t="e">
        <f>INT(#REF!)</f>
        <v>#REF!</v>
      </c>
      <c r="D158" s="4" t="e">
        <f>INT((#REF!-'Relevé corrigé'!C158)*24)&amp;"h"</f>
        <v>#REF!</v>
      </c>
      <c r="E158" s="3" t="e">
        <f>#REF!</f>
        <v>#REF!</v>
      </c>
      <c r="F158" s="43" t="e">
        <f>'Autres transfos'!C158</f>
        <v>#REF!</v>
      </c>
      <c r="G158" s="43">
        <f>SUMIFS(Modèle!$N$2:$N$1009,Modèle!$B$2:$B$1009,$B158,Modèle!$D$2:$D$1009,$D158)</f>
        <v>0</v>
      </c>
      <c r="H158" s="43" t="e">
        <f>'Autres transfos'!D158</f>
        <v>#REF!</v>
      </c>
      <c r="I158" s="43">
        <f>SUMIFS(Modèle!$O$2:$O$1009,Modèle!$B$2:$B$1009,$B158,Modèle!$D$2:$D$1009,$D158)</f>
        <v>0</v>
      </c>
      <c r="J158" s="43" t="e">
        <f>'BC1-3'!S158</f>
        <v>#REF!</v>
      </c>
      <c r="K158" s="43">
        <f>SUMIFS(Modèle!$P$2:$P$1009,Modèle!$B$2:$B$1009,$B158,Modèle!$D$2:$D$1009,$D158)</f>
        <v>0</v>
      </c>
      <c r="L158" s="43" t="e">
        <f>'Autres transfos'!E158</f>
        <v>#REF!</v>
      </c>
      <c r="M158" s="43">
        <f>SUMIFS(Modèle!$R$2:$R$1009,Modèle!$B$2:$B$1009,$B158,Modèle!$D$2:$D$1009,$D158)</f>
        <v>0</v>
      </c>
      <c r="N158" s="43" t="e">
        <f>'Autres transfos'!F158</f>
        <v>#REF!</v>
      </c>
      <c r="O158" s="43">
        <f>SUMIFS(Modèle!$T$2:$T$1009,Modèle!$B$2:$B$1009,$B158,Modèle!$D$2:$D$1009,$D158)</f>
        <v>0</v>
      </c>
      <c r="P158" s="43" t="e">
        <f>'Autres transfos'!G158</f>
        <v>#REF!</v>
      </c>
      <c r="Q158" s="43">
        <f>SUMIFS(Modèle!$S$2:$S$1009,Modèle!$B$2:$B$1009,$B158,Modèle!$D$2:$D$1009,$D158)</f>
        <v>0</v>
      </c>
      <c r="R158" s="43" t="e">
        <f>'Autres transfos'!H158</f>
        <v>#REF!</v>
      </c>
      <c r="S158" s="43" t="e">
        <f>'Autres transfos'!G158+'Autres transfos'!F158+'Autres transfos'!E158+'BC1-3'!S158+'Autres transfos'!D158+'Autres transfos'!C158</f>
        <v>#REF!</v>
      </c>
    </row>
    <row r="159" spans="1:19" x14ac:dyDescent="0.25">
      <c r="A159" s="7">
        <v>158</v>
      </c>
      <c r="B159" s="7" t="str">
        <f t="shared" si="2"/>
        <v>Mardi</v>
      </c>
      <c r="C159" s="3" t="e">
        <f>INT(#REF!)</f>
        <v>#REF!</v>
      </c>
      <c r="D159" s="4" t="e">
        <f>INT((#REF!-'Relevé corrigé'!C159)*24)&amp;"h"</f>
        <v>#REF!</v>
      </c>
      <c r="E159" s="3" t="e">
        <f>#REF!</f>
        <v>#REF!</v>
      </c>
      <c r="F159" s="43" t="e">
        <f>'Autres transfos'!C159</f>
        <v>#REF!</v>
      </c>
      <c r="G159" s="43">
        <f>SUMIFS(Modèle!$N$2:$N$1009,Modèle!$B$2:$B$1009,$B159,Modèle!$D$2:$D$1009,$D159)</f>
        <v>0</v>
      </c>
      <c r="H159" s="43" t="e">
        <f>'Autres transfos'!D159</f>
        <v>#REF!</v>
      </c>
      <c r="I159" s="43">
        <f>SUMIFS(Modèle!$O$2:$O$1009,Modèle!$B$2:$B$1009,$B159,Modèle!$D$2:$D$1009,$D159)</f>
        <v>0</v>
      </c>
      <c r="J159" s="43" t="e">
        <f>'BC1-3'!S159</f>
        <v>#REF!</v>
      </c>
      <c r="K159" s="43">
        <f>SUMIFS(Modèle!$P$2:$P$1009,Modèle!$B$2:$B$1009,$B159,Modèle!$D$2:$D$1009,$D159)</f>
        <v>0</v>
      </c>
      <c r="L159" s="43" t="e">
        <f>'Autres transfos'!E159</f>
        <v>#REF!</v>
      </c>
      <c r="M159" s="43">
        <f>SUMIFS(Modèle!$R$2:$R$1009,Modèle!$B$2:$B$1009,$B159,Modèle!$D$2:$D$1009,$D159)</f>
        <v>0</v>
      </c>
      <c r="N159" s="43" t="e">
        <f>'Autres transfos'!F159</f>
        <v>#REF!</v>
      </c>
      <c r="O159" s="43">
        <f>SUMIFS(Modèle!$T$2:$T$1009,Modèle!$B$2:$B$1009,$B159,Modèle!$D$2:$D$1009,$D159)</f>
        <v>0</v>
      </c>
      <c r="P159" s="43" t="e">
        <f>'Autres transfos'!G159</f>
        <v>#REF!</v>
      </c>
      <c r="Q159" s="43">
        <f>SUMIFS(Modèle!$S$2:$S$1009,Modèle!$B$2:$B$1009,$B159,Modèle!$D$2:$D$1009,$D159)</f>
        <v>0</v>
      </c>
      <c r="R159" s="43" t="e">
        <f>'Autres transfos'!H159</f>
        <v>#REF!</v>
      </c>
      <c r="S159" s="43" t="e">
        <f>'Autres transfos'!G159+'Autres transfos'!F159+'Autres transfos'!E159+'BC1-3'!S159+'Autres transfos'!D159+'Autres transfos'!C159</f>
        <v>#REF!</v>
      </c>
    </row>
    <row r="160" spans="1:19" x14ac:dyDescent="0.25">
      <c r="A160" s="7">
        <v>159</v>
      </c>
      <c r="B160" s="7" t="str">
        <f t="shared" si="2"/>
        <v>Mardi</v>
      </c>
      <c r="C160" s="3" t="e">
        <f>INT(#REF!)</f>
        <v>#REF!</v>
      </c>
      <c r="D160" s="4" t="e">
        <f>INT((#REF!-'Relevé corrigé'!C160)*24)&amp;"h"</f>
        <v>#REF!</v>
      </c>
      <c r="E160" s="3" t="e">
        <f>#REF!</f>
        <v>#REF!</v>
      </c>
      <c r="F160" s="43" t="e">
        <f>'Autres transfos'!C160</f>
        <v>#REF!</v>
      </c>
      <c r="G160" s="43">
        <f>SUMIFS(Modèle!$N$2:$N$1009,Modèle!$B$2:$B$1009,$B160,Modèle!$D$2:$D$1009,$D160)</f>
        <v>0</v>
      </c>
      <c r="H160" s="43" t="e">
        <f>'Autres transfos'!D160</f>
        <v>#REF!</v>
      </c>
      <c r="I160" s="43">
        <f>SUMIFS(Modèle!$O$2:$O$1009,Modèle!$B$2:$B$1009,$B160,Modèle!$D$2:$D$1009,$D160)</f>
        <v>0</v>
      </c>
      <c r="J160" s="43" t="e">
        <f>'BC1-3'!S160</f>
        <v>#REF!</v>
      </c>
      <c r="K160" s="43">
        <f>SUMIFS(Modèle!$P$2:$P$1009,Modèle!$B$2:$B$1009,$B160,Modèle!$D$2:$D$1009,$D160)</f>
        <v>0</v>
      </c>
      <c r="L160" s="43" t="e">
        <f>'Autres transfos'!E160</f>
        <v>#REF!</v>
      </c>
      <c r="M160" s="43">
        <f>SUMIFS(Modèle!$R$2:$R$1009,Modèle!$B$2:$B$1009,$B160,Modèle!$D$2:$D$1009,$D160)</f>
        <v>0</v>
      </c>
      <c r="N160" s="43" t="e">
        <f>'Autres transfos'!F160</f>
        <v>#REF!</v>
      </c>
      <c r="O160" s="43">
        <f>SUMIFS(Modèle!$T$2:$T$1009,Modèle!$B$2:$B$1009,$B160,Modèle!$D$2:$D$1009,$D160)</f>
        <v>0</v>
      </c>
      <c r="P160" s="43" t="e">
        <f>'Autres transfos'!G160</f>
        <v>#REF!</v>
      </c>
      <c r="Q160" s="43">
        <f>SUMIFS(Modèle!$S$2:$S$1009,Modèle!$B$2:$B$1009,$B160,Modèle!$D$2:$D$1009,$D160)</f>
        <v>0</v>
      </c>
      <c r="R160" s="43" t="e">
        <f>'Autres transfos'!H160</f>
        <v>#REF!</v>
      </c>
      <c r="S160" s="43" t="e">
        <f>'Autres transfos'!G160+'Autres transfos'!F160+'Autres transfos'!E160+'BC1-3'!S160+'Autres transfos'!D160+'Autres transfos'!C160</f>
        <v>#REF!</v>
      </c>
    </row>
    <row r="161" spans="1:19" x14ac:dyDescent="0.25">
      <c r="A161" s="7">
        <v>160</v>
      </c>
      <c r="B161" s="7" t="str">
        <f t="shared" si="2"/>
        <v>Mardi</v>
      </c>
      <c r="C161" s="3" t="e">
        <f>INT(#REF!)</f>
        <v>#REF!</v>
      </c>
      <c r="D161" s="4" t="e">
        <f>INT((#REF!-'Relevé corrigé'!C161)*24)&amp;"h"</f>
        <v>#REF!</v>
      </c>
      <c r="E161" s="3" t="e">
        <f>#REF!</f>
        <v>#REF!</v>
      </c>
      <c r="F161" s="43" t="e">
        <f>'Autres transfos'!C161</f>
        <v>#REF!</v>
      </c>
      <c r="G161" s="43">
        <f>SUMIFS(Modèle!$N$2:$N$1009,Modèle!$B$2:$B$1009,$B161,Modèle!$D$2:$D$1009,$D161)</f>
        <v>0</v>
      </c>
      <c r="H161" s="43" t="e">
        <f>'Autres transfos'!D161</f>
        <v>#REF!</v>
      </c>
      <c r="I161" s="43">
        <f>SUMIFS(Modèle!$O$2:$O$1009,Modèle!$B$2:$B$1009,$B161,Modèle!$D$2:$D$1009,$D161)</f>
        <v>0</v>
      </c>
      <c r="J161" s="43" t="e">
        <f>'BC1-3'!S161</f>
        <v>#REF!</v>
      </c>
      <c r="K161" s="43">
        <f>SUMIFS(Modèle!$P$2:$P$1009,Modèle!$B$2:$B$1009,$B161,Modèle!$D$2:$D$1009,$D161)</f>
        <v>0</v>
      </c>
      <c r="L161" s="43" t="e">
        <f>'Autres transfos'!E161</f>
        <v>#REF!</v>
      </c>
      <c r="M161" s="43">
        <f>SUMIFS(Modèle!$R$2:$R$1009,Modèle!$B$2:$B$1009,$B161,Modèle!$D$2:$D$1009,$D161)</f>
        <v>0</v>
      </c>
      <c r="N161" s="43" t="e">
        <f>'Autres transfos'!F161</f>
        <v>#REF!</v>
      </c>
      <c r="O161" s="43">
        <f>SUMIFS(Modèle!$T$2:$T$1009,Modèle!$B$2:$B$1009,$B161,Modèle!$D$2:$D$1009,$D161)</f>
        <v>0</v>
      </c>
      <c r="P161" s="43" t="e">
        <f>'Autres transfos'!G161</f>
        <v>#REF!</v>
      </c>
      <c r="Q161" s="43">
        <f>SUMIFS(Modèle!$S$2:$S$1009,Modèle!$B$2:$B$1009,$B161,Modèle!$D$2:$D$1009,$D161)</f>
        <v>0</v>
      </c>
      <c r="R161" s="43" t="e">
        <f>'Autres transfos'!H161</f>
        <v>#REF!</v>
      </c>
      <c r="S161" s="43" t="e">
        <f>'Autres transfos'!G161+'Autres transfos'!F161+'Autres transfos'!E161+'BC1-3'!S161+'Autres transfos'!D161+'Autres transfos'!C161</f>
        <v>#REF!</v>
      </c>
    </row>
    <row r="162" spans="1:19" x14ac:dyDescent="0.25">
      <c r="A162" s="7">
        <v>161</v>
      </c>
      <c r="B162" s="7" t="str">
        <f t="shared" si="2"/>
        <v>Mardi</v>
      </c>
      <c r="C162" s="3" t="e">
        <f>INT(#REF!)</f>
        <v>#REF!</v>
      </c>
      <c r="D162" s="4" t="e">
        <f>INT((#REF!-'Relevé corrigé'!C162)*24)&amp;"h"</f>
        <v>#REF!</v>
      </c>
      <c r="E162" s="3" t="e">
        <f>#REF!</f>
        <v>#REF!</v>
      </c>
      <c r="F162" s="43" t="e">
        <f>'Autres transfos'!C162</f>
        <v>#REF!</v>
      </c>
      <c r="G162" s="43">
        <f>SUMIFS(Modèle!$N$2:$N$1009,Modèle!$B$2:$B$1009,$B162,Modèle!$D$2:$D$1009,$D162)</f>
        <v>0</v>
      </c>
      <c r="H162" s="43" t="e">
        <f>'Autres transfos'!D162</f>
        <v>#REF!</v>
      </c>
      <c r="I162" s="43">
        <f>SUMIFS(Modèle!$O$2:$O$1009,Modèle!$B$2:$B$1009,$B162,Modèle!$D$2:$D$1009,$D162)</f>
        <v>0</v>
      </c>
      <c r="J162" s="43" t="e">
        <f>'BC1-3'!S162</f>
        <v>#REF!</v>
      </c>
      <c r="K162" s="43">
        <f>SUMIFS(Modèle!$P$2:$P$1009,Modèle!$B$2:$B$1009,$B162,Modèle!$D$2:$D$1009,$D162)</f>
        <v>0</v>
      </c>
      <c r="L162" s="43" t="e">
        <f>'Autres transfos'!E162</f>
        <v>#REF!</v>
      </c>
      <c r="M162" s="43">
        <f>SUMIFS(Modèle!$R$2:$R$1009,Modèle!$B$2:$B$1009,$B162,Modèle!$D$2:$D$1009,$D162)</f>
        <v>0</v>
      </c>
      <c r="N162" s="43" t="e">
        <f>'Autres transfos'!F162</f>
        <v>#REF!</v>
      </c>
      <c r="O162" s="43">
        <f>SUMIFS(Modèle!$T$2:$T$1009,Modèle!$B$2:$B$1009,$B162,Modèle!$D$2:$D$1009,$D162)</f>
        <v>0</v>
      </c>
      <c r="P162" s="43" t="e">
        <f>'Autres transfos'!G162</f>
        <v>#REF!</v>
      </c>
      <c r="Q162" s="43">
        <f>SUMIFS(Modèle!$S$2:$S$1009,Modèle!$B$2:$B$1009,$B162,Modèle!$D$2:$D$1009,$D162)</f>
        <v>0</v>
      </c>
      <c r="R162" s="43" t="e">
        <f>'Autres transfos'!H162</f>
        <v>#REF!</v>
      </c>
      <c r="S162" s="43" t="e">
        <f>'Autres transfos'!G162+'Autres transfos'!F162+'Autres transfos'!E162+'BC1-3'!S162+'Autres transfos'!D162+'Autres transfos'!C162</f>
        <v>#REF!</v>
      </c>
    </row>
    <row r="163" spans="1:19" x14ac:dyDescent="0.25">
      <c r="A163" s="7">
        <v>162</v>
      </c>
      <c r="B163" s="7" t="str">
        <f t="shared" si="2"/>
        <v>Mardi</v>
      </c>
      <c r="C163" s="3" t="e">
        <f>INT(#REF!)</f>
        <v>#REF!</v>
      </c>
      <c r="D163" s="4" t="e">
        <f>INT((#REF!-'Relevé corrigé'!C163)*24)&amp;"h"</f>
        <v>#REF!</v>
      </c>
      <c r="E163" s="3" t="e">
        <f>#REF!</f>
        <v>#REF!</v>
      </c>
      <c r="F163" s="43" t="e">
        <f>'Autres transfos'!C163</f>
        <v>#REF!</v>
      </c>
      <c r="G163" s="43">
        <f>SUMIFS(Modèle!$N$2:$N$1009,Modèle!$B$2:$B$1009,$B163,Modèle!$D$2:$D$1009,$D163)</f>
        <v>0</v>
      </c>
      <c r="H163" s="43" t="e">
        <f>'Autres transfos'!D163</f>
        <v>#REF!</v>
      </c>
      <c r="I163" s="43">
        <f>SUMIFS(Modèle!$O$2:$O$1009,Modèle!$B$2:$B$1009,$B163,Modèle!$D$2:$D$1009,$D163)</f>
        <v>0</v>
      </c>
      <c r="J163" s="43" t="e">
        <f>'BC1-3'!S163</f>
        <v>#REF!</v>
      </c>
      <c r="K163" s="43">
        <f>SUMIFS(Modèle!$P$2:$P$1009,Modèle!$B$2:$B$1009,$B163,Modèle!$D$2:$D$1009,$D163)</f>
        <v>0</v>
      </c>
      <c r="L163" s="43" t="e">
        <f>'Autres transfos'!E163</f>
        <v>#REF!</v>
      </c>
      <c r="M163" s="43">
        <f>SUMIFS(Modèle!$R$2:$R$1009,Modèle!$B$2:$B$1009,$B163,Modèle!$D$2:$D$1009,$D163)</f>
        <v>0</v>
      </c>
      <c r="N163" s="43" t="e">
        <f>'Autres transfos'!F163</f>
        <v>#REF!</v>
      </c>
      <c r="O163" s="43">
        <f>SUMIFS(Modèle!$T$2:$T$1009,Modèle!$B$2:$B$1009,$B163,Modèle!$D$2:$D$1009,$D163)</f>
        <v>0</v>
      </c>
      <c r="P163" s="43" t="e">
        <f>'Autres transfos'!G163</f>
        <v>#REF!</v>
      </c>
      <c r="Q163" s="43">
        <f>SUMIFS(Modèle!$S$2:$S$1009,Modèle!$B$2:$B$1009,$B163,Modèle!$D$2:$D$1009,$D163)</f>
        <v>0</v>
      </c>
      <c r="R163" s="43" t="e">
        <f>'Autres transfos'!H163</f>
        <v>#REF!</v>
      </c>
      <c r="S163" s="43" t="e">
        <f>'Autres transfos'!G163+'Autres transfos'!F163+'Autres transfos'!E163+'BC1-3'!S163+'Autres transfos'!D163+'Autres transfos'!C163</f>
        <v>#REF!</v>
      </c>
    </row>
    <row r="164" spans="1:19" x14ac:dyDescent="0.25">
      <c r="A164" s="7">
        <v>163</v>
      </c>
      <c r="B164" s="7" t="str">
        <f t="shared" si="2"/>
        <v>Mardi</v>
      </c>
      <c r="C164" s="3" t="e">
        <f>INT(#REF!)</f>
        <v>#REF!</v>
      </c>
      <c r="D164" s="4" t="e">
        <f>INT((#REF!-'Relevé corrigé'!C164)*24)&amp;"h"</f>
        <v>#REF!</v>
      </c>
      <c r="E164" s="3" t="e">
        <f>#REF!</f>
        <v>#REF!</v>
      </c>
      <c r="F164" s="43" t="e">
        <f>'Autres transfos'!C164</f>
        <v>#REF!</v>
      </c>
      <c r="G164" s="43">
        <f>SUMIFS(Modèle!$N$2:$N$1009,Modèle!$B$2:$B$1009,$B164,Modèle!$D$2:$D$1009,$D164)</f>
        <v>0</v>
      </c>
      <c r="H164" s="43" t="e">
        <f>'Autres transfos'!D164</f>
        <v>#REF!</v>
      </c>
      <c r="I164" s="43">
        <f>SUMIFS(Modèle!$O$2:$O$1009,Modèle!$B$2:$B$1009,$B164,Modèle!$D$2:$D$1009,$D164)</f>
        <v>0</v>
      </c>
      <c r="J164" s="43" t="e">
        <f>'BC1-3'!S164</f>
        <v>#REF!</v>
      </c>
      <c r="K164" s="43">
        <f>SUMIFS(Modèle!$P$2:$P$1009,Modèle!$B$2:$B$1009,$B164,Modèle!$D$2:$D$1009,$D164)</f>
        <v>0</v>
      </c>
      <c r="L164" s="43" t="e">
        <f>'Autres transfos'!E164</f>
        <v>#REF!</v>
      </c>
      <c r="M164" s="43">
        <f>SUMIFS(Modèle!$R$2:$R$1009,Modèle!$B$2:$B$1009,$B164,Modèle!$D$2:$D$1009,$D164)</f>
        <v>0</v>
      </c>
      <c r="N164" s="43" t="e">
        <f>'Autres transfos'!F164</f>
        <v>#REF!</v>
      </c>
      <c r="O164" s="43">
        <f>SUMIFS(Modèle!$T$2:$T$1009,Modèle!$B$2:$B$1009,$B164,Modèle!$D$2:$D$1009,$D164)</f>
        <v>0</v>
      </c>
      <c r="P164" s="43" t="e">
        <f>'Autres transfos'!G164</f>
        <v>#REF!</v>
      </c>
      <c r="Q164" s="43">
        <f>SUMIFS(Modèle!$S$2:$S$1009,Modèle!$B$2:$B$1009,$B164,Modèle!$D$2:$D$1009,$D164)</f>
        <v>0</v>
      </c>
      <c r="R164" s="43" t="e">
        <f>'Autres transfos'!H164</f>
        <v>#REF!</v>
      </c>
      <c r="S164" s="43" t="e">
        <f>'Autres transfos'!G164+'Autres transfos'!F164+'Autres transfos'!E164+'BC1-3'!S164+'Autres transfos'!D164+'Autres transfos'!C164</f>
        <v>#REF!</v>
      </c>
    </row>
    <row r="165" spans="1:19" x14ac:dyDescent="0.25">
      <c r="A165" s="7">
        <v>164</v>
      </c>
      <c r="B165" s="7" t="str">
        <f t="shared" si="2"/>
        <v>Mardi</v>
      </c>
      <c r="C165" s="3" t="e">
        <f>INT(#REF!)</f>
        <v>#REF!</v>
      </c>
      <c r="D165" s="4" t="e">
        <f>INT((#REF!-'Relevé corrigé'!C165)*24)&amp;"h"</f>
        <v>#REF!</v>
      </c>
      <c r="E165" s="3" t="e">
        <f>#REF!</f>
        <v>#REF!</v>
      </c>
      <c r="F165" s="43" t="e">
        <f>'Autres transfos'!C165</f>
        <v>#REF!</v>
      </c>
      <c r="G165" s="43">
        <f>SUMIFS(Modèle!$N$2:$N$1009,Modèle!$B$2:$B$1009,$B165,Modèle!$D$2:$D$1009,$D165)</f>
        <v>0</v>
      </c>
      <c r="H165" s="43" t="e">
        <f>'Autres transfos'!D165</f>
        <v>#REF!</v>
      </c>
      <c r="I165" s="43">
        <f>SUMIFS(Modèle!$O$2:$O$1009,Modèle!$B$2:$B$1009,$B165,Modèle!$D$2:$D$1009,$D165)</f>
        <v>0</v>
      </c>
      <c r="J165" s="43" t="e">
        <f>'BC1-3'!S165</f>
        <v>#REF!</v>
      </c>
      <c r="K165" s="43">
        <f>SUMIFS(Modèle!$P$2:$P$1009,Modèle!$B$2:$B$1009,$B165,Modèle!$D$2:$D$1009,$D165)</f>
        <v>0</v>
      </c>
      <c r="L165" s="43" t="e">
        <f>'Autres transfos'!E165</f>
        <v>#REF!</v>
      </c>
      <c r="M165" s="43">
        <f>SUMIFS(Modèle!$R$2:$R$1009,Modèle!$B$2:$B$1009,$B165,Modèle!$D$2:$D$1009,$D165)</f>
        <v>0</v>
      </c>
      <c r="N165" s="43" t="e">
        <f>'Autres transfos'!F165</f>
        <v>#REF!</v>
      </c>
      <c r="O165" s="43">
        <f>SUMIFS(Modèle!$T$2:$T$1009,Modèle!$B$2:$B$1009,$B165,Modèle!$D$2:$D$1009,$D165)</f>
        <v>0</v>
      </c>
      <c r="P165" s="43" t="e">
        <f>'Autres transfos'!G165</f>
        <v>#REF!</v>
      </c>
      <c r="Q165" s="43">
        <f>SUMIFS(Modèle!$S$2:$S$1009,Modèle!$B$2:$B$1009,$B165,Modèle!$D$2:$D$1009,$D165)</f>
        <v>0</v>
      </c>
      <c r="R165" s="43" t="e">
        <f>'Autres transfos'!H165</f>
        <v>#REF!</v>
      </c>
      <c r="S165" s="43" t="e">
        <f>'Autres transfos'!G165+'Autres transfos'!F165+'Autres transfos'!E165+'BC1-3'!S165+'Autres transfos'!D165+'Autres transfos'!C165</f>
        <v>#REF!</v>
      </c>
    </row>
    <row r="166" spans="1:19" x14ac:dyDescent="0.25">
      <c r="A166" s="7">
        <v>165</v>
      </c>
      <c r="B166" s="7" t="str">
        <f t="shared" si="2"/>
        <v>Mardi</v>
      </c>
      <c r="C166" s="3" t="e">
        <f>INT(#REF!)</f>
        <v>#REF!</v>
      </c>
      <c r="D166" s="4" t="e">
        <f>INT((#REF!-'Relevé corrigé'!C166)*24)&amp;"h"</f>
        <v>#REF!</v>
      </c>
      <c r="E166" s="3" t="e">
        <f>#REF!</f>
        <v>#REF!</v>
      </c>
      <c r="F166" s="43" t="e">
        <f>'Autres transfos'!C166</f>
        <v>#REF!</v>
      </c>
      <c r="G166" s="43">
        <f>SUMIFS(Modèle!$N$2:$N$1009,Modèle!$B$2:$B$1009,$B166,Modèle!$D$2:$D$1009,$D166)</f>
        <v>0</v>
      </c>
      <c r="H166" s="43" t="e">
        <f>'Autres transfos'!D166</f>
        <v>#REF!</v>
      </c>
      <c r="I166" s="43">
        <f>SUMIFS(Modèle!$O$2:$O$1009,Modèle!$B$2:$B$1009,$B166,Modèle!$D$2:$D$1009,$D166)</f>
        <v>0</v>
      </c>
      <c r="J166" s="43" t="e">
        <f>'BC1-3'!S166</f>
        <v>#REF!</v>
      </c>
      <c r="K166" s="43">
        <f>SUMIFS(Modèle!$P$2:$P$1009,Modèle!$B$2:$B$1009,$B166,Modèle!$D$2:$D$1009,$D166)</f>
        <v>0</v>
      </c>
      <c r="L166" s="43" t="e">
        <f>'Autres transfos'!E166</f>
        <v>#REF!</v>
      </c>
      <c r="M166" s="43">
        <f>SUMIFS(Modèle!$R$2:$R$1009,Modèle!$B$2:$B$1009,$B166,Modèle!$D$2:$D$1009,$D166)</f>
        <v>0</v>
      </c>
      <c r="N166" s="43" t="e">
        <f>'Autres transfos'!F166</f>
        <v>#REF!</v>
      </c>
      <c r="O166" s="43">
        <f>SUMIFS(Modèle!$T$2:$T$1009,Modèle!$B$2:$B$1009,$B166,Modèle!$D$2:$D$1009,$D166)</f>
        <v>0</v>
      </c>
      <c r="P166" s="43" t="e">
        <f>'Autres transfos'!G166</f>
        <v>#REF!</v>
      </c>
      <c r="Q166" s="43">
        <f>SUMIFS(Modèle!$S$2:$S$1009,Modèle!$B$2:$B$1009,$B166,Modèle!$D$2:$D$1009,$D166)</f>
        <v>0</v>
      </c>
      <c r="R166" s="43" t="e">
        <f>'Autres transfos'!H166</f>
        <v>#REF!</v>
      </c>
      <c r="S166" s="43" t="e">
        <f>'Autres transfos'!G166+'Autres transfos'!F166+'Autres transfos'!E166+'BC1-3'!S166+'Autres transfos'!D166+'Autres transfos'!C166</f>
        <v>#REF!</v>
      </c>
    </row>
    <row r="167" spans="1:19" x14ac:dyDescent="0.25">
      <c r="A167" s="7">
        <v>166</v>
      </c>
      <c r="B167" s="7" t="str">
        <f t="shared" si="2"/>
        <v>Mardi</v>
      </c>
      <c r="C167" s="3" t="e">
        <f>INT(#REF!)</f>
        <v>#REF!</v>
      </c>
      <c r="D167" s="4" t="e">
        <f>INT((#REF!-'Relevé corrigé'!C167)*24)&amp;"h"</f>
        <v>#REF!</v>
      </c>
      <c r="E167" s="3" t="e">
        <f>#REF!</f>
        <v>#REF!</v>
      </c>
      <c r="F167" s="43" t="e">
        <f>'Autres transfos'!C167</f>
        <v>#REF!</v>
      </c>
      <c r="G167" s="43">
        <f>SUMIFS(Modèle!$N$2:$N$1009,Modèle!$B$2:$B$1009,$B167,Modèle!$D$2:$D$1009,$D167)</f>
        <v>0</v>
      </c>
      <c r="H167" s="43" t="e">
        <f>'Autres transfos'!D167</f>
        <v>#REF!</v>
      </c>
      <c r="I167" s="43">
        <f>SUMIFS(Modèle!$O$2:$O$1009,Modèle!$B$2:$B$1009,$B167,Modèle!$D$2:$D$1009,$D167)</f>
        <v>0</v>
      </c>
      <c r="J167" s="43" t="e">
        <f>'BC1-3'!S167</f>
        <v>#REF!</v>
      </c>
      <c r="K167" s="43">
        <f>SUMIFS(Modèle!$P$2:$P$1009,Modèle!$B$2:$B$1009,$B167,Modèle!$D$2:$D$1009,$D167)</f>
        <v>0</v>
      </c>
      <c r="L167" s="43" t="e">
        <f>'Autres transfos'!E167</f>
        <v>#REF!</v>
      </c>
      <c r="M167" s="43">
        <f>SUMIFS(Modèle!$R$2:$R$1009,Modèle!$B$2:$B$1009,$B167,Modèle!$D$2:$D$1009,$D167)</f>
        <v>0</v>
      </c>
      <c r="N167" s="43" t="e">
        <f>'Autres transfos'!F167</f>
        <v>#REF!</v>
      </c>
      <c r="O167" s="43">
        <f>SUMIFS(Modèle!$T$2:$T$1009,Modèle!$B$2:$B$1009,$B167,Modèle!$D$2:$D$1009,$D167)</f>
        <v>0</v>
      </c>
      <c r="P167" s="43" t="e">
        <f>'Autres transfos'!G167</f>
        <v>#REF!</v>
      </c>
      <c r="Q167" s="43">
        <f>SUMIFS(Modèle!$S$2:$S$1009,Modèle!$B$2:$B$1009,$B167,Modèle!$D$2:$D$1009,$D167)</f>
        <v>0</v>
      </c>
      <c r="R167" s="43" t="e">
        <f>'Autres transfos'!H167</f>
        <v>#REF!</v>
      </c>
      <c r="S167" s="43" t="e">
        <f>'Autres transfos'!G167+'Autres transfos'!F167+'Autres transfos'!E167+'BC1-3'!S167+'Autres transfos'!D167+'Autres transfos'!C167</f>
        <v>#REF!</v>
      </c>
    </row>
    <row r="168" spans="1:19" x14ac:dyDescent="0.25">
      <c r="A168" s="7">
        <v>167</v>
      </c>
      <c r="B168" s="7" t="str">
        <f t="shared" si="2"/>
        <v>Mardi</v>
      </c>
      <c r="C168" s="3" t="e">
        <f>INT(#REF!)</f>
        <v>#REF!</v>
      </c>
      <c r="D168" s="4" t="e">
        <f>INT((#REF!-'Relevé corrigé'!C168)*24)&amp;"h"</f>
        <v>#REF!</v>
      </c>
      <c r="E168" s="3" t="e">
        <f>#REF!</f>
        <v>#REF!</v>
      </c>
      <c r="F168" s="43" t="e">
        <f>'Autres transfos'!C168</f>
        <v>#REF!</v>
      </c>
      <c r="G168" s="43">
        <f>SUMIFS(Modèle!$N$2:$N$1009,Modèle!$B$2:$B$1009,$B168,Modèle!$D$2:$D$1009,$D168)</f>
        <v>0</v>
      </c>
      <c r="H168" s="43" t="e">
        <f>'Autres transfos'!D168</f>
        <v>#REF!</v>
      </c>
      <c r="I168" s="43">
        <f>SUMIFS(Modèle!$O$2:$O$1009,Modèle!$B$2:$B$1009,$B168,Modèle!$D$2:$D$1009,$D168)</f>
        <v>0</v>
      </c>
      <c r="J168" s="43" t="e">
        <f>'BC1-3'!S168</f>
        <v>#REF!</v>
      </c>
      <c r="K168" s="43">
        <f>SUMIFS(Modèle!$P$2:$P$1009,Modèle!$B$2:$B$1009,$B168,Modèle!$D$2:$D$1009,$D168)</f>
        <v>0</v>
      </c>
      <c r="L168" s="43" t="e">
        <f>'Autres transfos'!E168</f>
        <v>#REF!</v>
      </c>
      <c r="M168" s="43">
        <f>SUMIFS(Modèle!$R$2:$R$1009,Modèle!$B$2:$B$1009,$B168,Modèle!$D$2:$D$1009,$D168)</f>
        <v>0</v>
      </c>
      <c r="N168" s="43" t="e">
        <f>'Autres transfos'!F168</f>
        <v>#REF!</v>
      </c>
      <c r="O168" s="43">
        <f>SUMIFS(Modèle!$T$2:$T$1009,Modèle!$B$2:$B$1009,$B168,Modèle!$D$2:$D$1009,$D168)</f>
        <v>0</v>
      </c>
      <c r="P168" s="43" t="e">
        <f>'Autres transfos'!G168</f>
        <v>#REF!</v>
      </c>
      <c r="Q168" s="43">
        <f>SUMIFS(Modèle!$S$2:$S$1009,Modèle!$B$2:$B$1009,$B168,Modèle!$D$2:$D$1009,$D168)</f>
        <v>0</v>
      </c>
      <c r="R168" s="43" t="e">
        <f>'Autres transfos'!H168</f>
        <v>#REF!</v>
      </c>
      <c r="S168" s="43" t="e">
        <f>'Autres transfos'!G168+'Autres transfos'!F168+'Autres transfos'!E168+'BC1-3'!S168+'Autres transfos'!D168+'Autres transfos'!C168</f>
        <v>#REF!</v>
      </c>
    </row>
    <row r="169" spans="1:19" x14ac:dyDescent="0.25">
      <c r="A169" s="7">
        <v>168</v>
      </c>
      <c r="B169" s="7" t="str">
        <f t="shared" si="2"/>
        <v>Mardi</v>
      </c>
      <c r="C169" s="3" t="e">
        <f>INT(#REF!)</f>
        <v>#REF!</v>
      </c>
      <c r="D169" s="4" t="e">
        <f>INT((#REF!-'Relevé corrigé'!C169)*24)&amp;"h"</f>
        <v>#REF!</v>
      </c>
      <c r="E169" s="3" t="e">
        <f>#REF!</f>
        <v>#REF!</v>
      </c>
      <c r="F169" s="43" t="e">
        <f>'Autres transfos'!C169</f>
        <v>#REF!</v>
      </c>
      <c r="G169" s="43">
        <f>SUMIFS(Modèle!$N$2:$N$1009,Modèle!$B$2:$B$1009,$B169,Modèle!$D$2:$D$1009,$D169)</f>
        <v>0</v>
      </c>
      <c r="H169" s="43" t="e">
        <f>'Autres transfos'!D169</f>
        <v>#REF!</v>
      </c>
      <c r="I169" s="43">
        <f>SUMIFS(Modèle!$O$2:$O$1009,Modèle!$B$2:$B$1009,$B169,Modèle!$D$2:$D$1009,$D169)</f>
        <v>0</v>
      </c>
      <c r="J169" s="43" t="e">
        <f>'BC1-3'!S169</f>
        <v>#REF!</v>
      </c>
      <c r="K169" s="43">
        <f>SUMIFS(Modèle!$P$2:$P$1009,Modèle!$B$2:$B$1009,$B169,Modèle!$D$2:$D$1009,$D169)</f>
        <v>0</v>
      </c>
      <c r="L169" s="43" t="e">
        <f>'Autres transfos'!E169</f>
        <v>#REF!</v>
      </c>
      <c r="M169" s="43">
        <f>SUMIFS(Modèle!$R$2:$R$1009,Modèle!$B$2:$B$1009,$B169,Modèle!$D$2:$D$1009,$D169)</f>
        <v>0</v>
      </c>
      <c r="N169" s="43" t="e">
        <f>'Autres transfos'!F169</f>
        <v>#REF!</v>
      </c>
      <c r="O169" s="43">
        <f>SUMIFS(Modèle!$T$2:$T$1009,Modèle!$B$2:$B$1009,$B169,Modèle!$D$2:$D$1009,$D169)</f>
        <v>0</v>
      </c>
      <c r="P169" s="43" t="e">
        <f>'Autres transfos'!G169</f>
        <v>#REF!</v>
      </c>
      <c r="Q169" s="43">
        <f>SUMIFS(Modèle!$S$2:$S$1009,Modèle!$B$2:$B$1009,$B169,Modèle!$D$2:$D$1009,$D169)</f>
        <v>0</v>
      </c>
      <c r="R169" s="43" t="e">
        <f>'Autres transfos'!H169</f>
        <v>#REF!</v>
      </c>
      <c r="S169" s="43" t="e">
        <f>'Autres transfos'!G169+'Autres transfos'!F169+'Autres transfos'!E169+'BC1-3'!S169+'Autres transfos'!D169+'Autres transfos'!C169</f>
        <v>#REF!</v>
      </c>
    </row>
    <row r="170" spans="1:19" x14ac:dyDescent="0.25">
      <c r="A170" s="7">
        <v>169</v>
      </c>
      <c r="B170" s="7" t="str">
        <f t="shared" si="2"/>
        <v>Mardi</v>
      </c>
      <c r="C170" s="3" t="e">
        <f>INT(#REF!)</f>
        <v>#REF!</v>
      </c>
      <c r="D170" s="4" t="e">
        <f>INT((#REF!-'Relevé corrigé'!C170)*24)&amp;"h"</f>
        <v>#REF!</v>
      </c>
      <c r="E170" s="3" t="e">
        <f>#REF!</f>
        <v>#REF!</v>
      </c>
      <c r="F170" s="43" t="e">
        <f>'Autres transfos'!C170</f>
        <v>#REF!</v>
      </c>
      <c r="G170" s="43">
        <f>SUMIFS(Modèle!$N$2:$N$1009,Modèle!$B$2:$B$1009,$B170,Modèle!$D$2:$D$1009,$D170)</f>
        <v>0</v>
      </c>
      <c r="H170" s="43" t="e">
        <f>'Autres transfos'!D170</f>
        <v>#REF!</v>
      </c>
      <c r="I170" s="43">
        <f>SUMIFS(Modèle!$O$2:$O$1009,Modèle!$B$2:$B$1009,$B170,Modèle!$D$2:$D$1009,$D170)</f>
        <v>0</v>
      </c>
      <c r="J170" s="43" t="e">
        <f>'BC1-3'!S170</f>
        <v>#REF!</v>
      </c>
      <c r="K170" s="43">
        <f>SUMIFS(Modèle!$P$2:$P$1009,Modèle!$B$2:$B$1009,$B170,Modèle!$D$2:$D$1009,$D170)</f>
        <v>0</v>
      </c>
      <c r="L170" s="43" t="e">
        <f>'Autres transfos'!E170</f>
        <v>#REF!</v>
      </c>
      <c r="M170" s="43">
        <f>SUMIFS(Modèle!$R$2:$R$1009,Modèle!$B$2:$B$1009,$B170,Modèle!$D$2:$D$1009,$D170)</f>
        <v>0</v>
      </c>
      <c r="N170" s="43" t="e">
        <f>'Autres transfos'!F170</f>
        <v>#REF!</v>
      </c>
      <c r="O170" s="43">
        <f>SUMIFS(Modèle!$T$2:$T$1009,Modèle!$B$2:$B$1009,$B170,Modèle!$D$2:$D$1009,$D170)</f>
        <v>0</v>
      </c>
      <c r="P170" s="43" t="e">
        <f>'Autres transfos'!G170</f>
        <v>#REF!</v>
      </c>
      <c r="Q170" s="43">
        <f>SUMIFS(Modèle!$S$2:$S$1009,Modèle!$B$2:$B$1009,$B170,Modèle!$D$2:$D$1009,$D170)</f>
        <v>0</v>
      </c>
      <c r="R170" s="43" t="e">
        <f>'Autres transfos'!H170</f>
        <v>#REF!</v>
      </c>
      <c r="S170" s="43" t="e">
        <f>'Autres transfos'!G170+'Autres transfos'!F170+'Autres transfos'!E170+'BC1-3'!S170+'Autres transfos'!D170+'Autres transfos'!C170</f>
        <v>#REF!</v>
      </c>
    </row>
    <row r="171" spans="1:19" x14ac:dyDescent="0.25">
      <c r="A171" s="7">
        <v>170</v>
      </c>
      <c r="B171" s="7" t="str">
        <f t="shared" si="2"/>
        <v>Mardi</v>
      </c>
      <c r="C171" s="3" t="e">
        <f>INT(#REF!)</f>
        <v>#REF!</v>
      </c>
      <c r="D171" s="4" t="e">
        <f>INT((#REF!-'Relevé corrigé'!C171)*24)&amp;"h"</f>
        <v>#REF!</v>
      </c>
      <c r="E171" s="3" t="e">
        <f>#REF!</f>
        <v>#REF!</v>
      </c>
      <c r="F171" s="43" t="e">
        <f>'Autres transfos'!C171</f>
        <v>#REF!</v>
      </c>
      <c r="G171" s="43">
        <f>SUMIFS(Modèle!$N$2:$N$1009,Modèle!$B$2:$B$1009,$B171,Modèle!$D$2:$D$1009,$D171)</f>
        <v>0</v>
      </c>
      <c r="H171" s="43" t="e">
        <f>'Autres transfos'!D171</f>
        <v>#REF!</v>
      </c>
      <c r="I171" s="43">
        <f>SUMIFS(Modèle!$O$2:$O$1009,Modèle!$B$2:$B$1009,$B171,Modèle!$D$2:$D$1009,$D171)</f>
        <v>0</v>
      </c>
      <c r="J171" s="43" t="e">
        <f>'BC1-3'!S171</f>
        <v>#REF!</v>
      </c>
      <c r="K171" s="43">
        <f>SUMIFS(Modèle!$P$2:$P$1009,Modèle!$B$2:$B$1009,$B171,Modèle!$D$2:$D$1009,$D171)</f>
        <v>0</v>
      </c>
      <c r="L171" s="43" t="e">
        <f>'Autres transfos'!E171</f>
        <v>#REF!</v>
      </c>
      <c r="M171" s="43">
        <f>SUMIFS(Modèle!$R$2:$R$1009,Modèle!$B$2:$B$1009,$B171,Modèle!$D$2:$D$1009,$D171)</f>
        <v>0</v>
      </c>
      <c r="N171" s="43" t="e">
        <f>'Autres transfos'!F171</f>
        <v>#REF!</v>
      </c>
      <c r="O171" s="43">
        <f>SUMIFS(Modèle!$T$2:$T$1009,Modèle!$B$2:$B$1009,$B171,Modèle!$D$2:$D$1009,$D171)</f>
        <v>0</v>
      </c>
      <c r="P171" s="43" t="e">
        <f>'Autres transfos'!G171</f>
        <v>#REF!</v>
      </c>
      <c r="Q171" s="43">
        <f>SUMIFS(Modèle!$S$2:$S$1009,Modèle!$B$2:$B$1009,$B171,Modèle!$D$2:$D$1009,$D171)</f>
        <v>0</v>
      </c>
      <c r="R171" s="43" t="e">
        <f>'Autres transfos'!H171</f>
        <v>#REF!</v>
      </c>
      <c r="S171" s="43" t="e">
        <f>'Autres transfos'!G171+'Autres transfos'!F171+'Autres transfos'!E171+'BC1-3'!S171+'Autres transfos'!D171+'Autres transfos'!C171</f>
        <v>#REF!</v>
      </c>
    </row>
    <row r="172" spans="1:19" x14ac:dyDescent="0.25">
      <c r="A172" s="7">
        <v>171</v>
      </c>
      <c r="B172" s="7" t="str">
        <f t="shared" si="2"/>
        <v>Mardi</v>
      </c>
      <c r="C172" s="3" t="e">
        <f>INT(#REF!)</f>
        <v>#REF!</v>
      </c>
      <c r="D172" s="4" t="e">
        <f>INT((#REF!-'Relevé corrigé'!C172)*24)&amp;"h"</f>
        <v>#REF!</v>
      </c>
      <c r="E172" s="3" t="e">
        <f>#REF!</f>
        <v>#REF!</v>
      </c>
      <c r="F172" s="43" t="e">
        <f>'Autres transfos'!C172</f>
        <v>#REF!</v>
      </c>
      <c r="G172" s="43">
        <f>SUMIFS(Modèle!$N$2:$N$1009,Modèle!$B$2:$B$1009,$B172,Modèle!$D$2:$D$1009,$D172)</f>
        <v>0</v>
      </c>
      <c r="H172" s="43" t="e">
        <f>'Autres transfos'!D172</f>
        <v>#REF!</v>
      </c>
      <c r="I172" s="43">
        <f>SUMIFS(Modèle!$O$2:$O$1009,Modèle!$B$2:$B$1009,$B172,Modèle!$D$2:$D$1009,$D172)</f>
        <v>0</v>
      </c>
      <c r="J172" s="43" t="e">
        <f>'BC1-3'!S172</f>
        <v>#REF!</v>
      </c>
      <c r="K172" s="43">
        <f>SUMIFS(Modèle!$P$2:$P$1009,Modèle!$B$2:$B$1009,$B172,Modèle!$D$2:$D$1009,$D172)</f>
        <v>0</v>
      </c>
      <c r="L172" s="43" t="e">
        <f>'Autres transfos'!E172</f>
        <v>#REF!</v>
      </c>
      <c r="M172" s="43">
        <f>SUMIFS(Modèle!$R$2:$R$1009,Modèle!$B$2:$B$1009,$B172,Modèle!$D$2:$D$1009,$D172)</f>
        <v>0</v>
      </c>
      <c r="N172" s="43" t="e">
        <f>'Autres transfos'!F172</f>
        <v>#REF!</v>
      </c>
      <c r="O172" s="43">
        <f>SUMIFS(Modèle!$T$2:$T$1009,Modèle!$B$2:$B$1009,$B172,Modèle!$D$2:$D$1009,$D172)</f>
        <v>0</v>
      </c>
      <c r="P172" s="43" t="e">
        <f>'Autres transfos'!G172</f>
        <v>#REF!</v>
      </c>
      <c r="Q172" s="43">
        <f>SUMIFS(Modèle!$S$2:$S$1009,Modèle!$B$2:$B$1009,$B172,Modèle!$D$2:$D$1009,$D172)</f>
        <v>0</v>
      </c>
      <c r="R172" s="43" t="e">
        <f>'Autres transfos'!H172</f>
        <v>#REF!</v>
      </c>
      <c r="S172" s="43" t="e">
        <f>'Autres transfos'!G172+'Autres transfos'!F172+'Autres transfos'!E172+'BC1-3'!S172+'Autres transfos'!D172+'Autres transfos'!C172</f>
        <v>#REF!</v>
      </c>
    </row>
    <row r="173" spans="1:19" x14ac:dyDescent="0.25">
      <c r="A173" s="7">
        <v>172</v>
      </c>
      <c r="B173" s="7" t="str">
        <f t="shared" si="2"/>
        <v>Mardi</v>
      </c>
      <c r="C173" s="3" t="e">
        <f>INT(#REF!)</f>
        <v>#REF!</v>
      </c>
      <c r="D173" s="4" t="e">
        <f>INT((#REF!-'Relevé corrigé'!C173)*24)&amp;"h"</f>
        <v>#REF!</v>
      </c>
      <c r="E173" s="3" t="e">
        <f>#REF!</f>
        <v>#REF!</v>
      </c>
      <c r="F173" s="43" t="e">
        <f>'Autres transfos'!C173</f>
        <v>#REF!</v>
      </c>
      <c r="G173" s="43">
        <f>SUMIFS(Modèle!$N$2:$N$1009,Modèle!$B$2:$B$1009,$B173,Modèle!$D$2:$D$1009,$D173)</f>
        <v>0</v>
      </c>
      <c r="H173" s="43" t="e">
        <f>'Autres transfos'!D173</f>
        <v>#REF!</v>
      </c>
      <c r="I173" s="43">
        <f>SUMIFS(Modèle!$O$2:$O$1009,Modèle!$B$2:$B$1009,$B173,Modèle!$D$2:$D$1009,$D173)</f>
        <v>0</v>
      </c>
      <c r="J173" s="43" t="e">
        <f>'BC1-3'!S173</f>
        <v>#REF!</v>
      </c>
      <c r="K173" s="43">
        <f>SUMIFS(Modèle!$P$2:$P$1009,Modèle!$B$2:$B$1009,$B173,Modèle!$D$2:$D$1009,$D173)</f>
        <v>0</v>
      </c>
      <c r="L173" s="43" t="e">
        <f>'Autres transfos'!E173</f>
        <v>#REF!</v>
      </c>
      <c r="M173" s="43">
        <f>SUMIFS(Modèle!$R$2:$R$1009,Modèle!$B$2:$B$1009,$B173,Modèle!$D$2:$D$1009,$D173)</f>
        <v>0</v>
      </c>
      <c r="N173" s="43" t="e">
        <f>'Autres transfos'!F173</f>
        <v>#REF!</v>
      </c>
      <c r="O173" s="43">
        <f>SUMIFS(Modèle!$T$2:$T$1009,Modèle!$B$2:$B$1009,$B173,Modèle!$D$2:$D$1009,$D173)</f>
        <v>0</v>
      </c>
      <c r="P173" s="43" t="e">
        <f>'Autres transfos'!G173</f>
        <v>#REF!</v>
      </c>
      <c r="Q173" s="43">
        <f>SUMIFS(Modèle!$S$2:$S$1009,Modèle!$B$2:$B$1009,$B173,Modèle!$D$2:$D$1009,$D173)</f>
        <v>0</v>
      </c>
      <c r="R173" s="43" t="e">
        <f>'Autres transfos'!H173</f>
        <v>#REF!</v>
      </c>
      <c r="S173" s="43" t="e">
        <f>'Autres transfos'!G173+'Autres transfos'!F173+'Autres transfos'!E173+'BC1-3'!S173+'Autres transfos'!D173+'Autres transfos'!C173</f>
        <v>#REF!</v>
      </c>
    </row>
    <row r="174" spans="1:19" x14ac:dyDescent="0.25">
      <c r="A174" s="7">
        <v>173</v>
      </c>
      <c r="B174" s="7" t="str">
        <f t="shared" si="2"/>
        <v>Mardi</v>
      </c>
      <c r="C174" s="3" t="e">
        <f>INT(#REF!)</f>
        <v>#REF!</v>
      </c>
      <c r="D174" s="4" t="e">
        <f>INT((#REF!-'Relevé corrigé'!C174)*24)&amp;"h"</f>
        <v>#REF!</v>
      </c>
      <c r="E174" s="3" t="e">
        <f>#REF!</f>
        <v>#REF!</v>
      </c>
      <c r="F174" s="43" t="e">
        <f>'Autres transfos'!C174</f>
        <v>#REF!</v>
      </c>
      <c r="G174" s="43">
        <f>SUMIFS(Modèle!$N$2:$N$1009,Modèle!$B$2:$B$1009,$B174,Modèle!$D$2:$D$1009,$D174)</f>
        <v>0</v>
      </c>
      <c r="H174" s="43" t="e">
        <f>'Autres transfos'!D174</f>
        <v>#REF!</v>
      </c>
      <c r="I174" s="43">
        <f>SUMIFS(Modèle!$O$2:$O$1009,Modèle!$B$2:$B$1009,$B174,Modèle!$D$2:$D$1009,$D174)</f>
        <v>0</v>
      </c>
      <c r="J174" s="43" t="e">
        <f>'BC1-3'!S174</f>
        <v>#REF!</v>
      </c>
      <c r="K174" s="43">
        <f>SUMIFS(Modèle!$P$2:$P$1009,Modèle!$B$2:$B$1009,$B174,Modèle!$D$2:$D$1009,$D174)</f>
        <v>0</v>
      </c>
      <c r="L174" s="43" t="e">
        <f>'Autres transfos'!E174</f>
        <v>#REF!</v>
      </c>
      <c r="M174" s="43">
        <f>SUMIFS(Modèle!$R$2:$R$1009,Modèle!$B$2:$B$1009,$B174,Modèle!$D$2:$D$1009,$D174)</f>
        <v>0</v>
      </c>
      <c r="N174" s="43" t="e">
        <f>'Autres transfos'!F174</f>
        <v>#REF!</v>
      </c>
      <c r="O174" s="43">
        <f>SUMIFS(Modèle!$T$2:$T$1009,Modèle!$B$2:$B$1009,$B174,Modèle!$D$2:$D$1009,$D174)</f>
        <v>0</v>
      </c>
      <c r="P174" s="43" t="e">
        <f>'Autres transfos'!G174</f>
        <v>#REF!</v>
      </c>
      <c r="Q174" s="43">
        <f>SUMIFS(Modèle!$S$2:$S$1009,Modèle!$B$2:$B$1009,$B174,Modèle!$D$2:$D$1009,$D174)</f>
        <v>0</v>
      </c>
      <c r="R174" s="43" t="e">
        <f>'Autres transfos'!H174</f>
        <v>#REF!</v>
      </c>
      <c r="S174" s="43" t="e">
        <f>'Autres transfos'!G174+'Autres transfos'!F174+'Autres transfos'!E174+'BC1-3'!S174+'Autres transfos'!D174+'Autres transfos'!C174</f>
        <v>#REF!</v>
      </c>
    </row>
    <row r="175" spans="1:19" x14ac:dyDescent="0.25">
      <c r="A175" s="7">
        <v>174</v>
      </c>
      <c r="B175" s="7" t="str">
        <f t="shared" si="2"/>
        <v>Mardi</v>
      </c>
      <c r="C175" s="3" t="e">
        <f>INT(#REF!)</f>
        <v>#REF!</v>
      </c>
      <c r="D175" s="4" t="e">
        <f>INT((#REF!-'Relevé corrigé'!C175)*24)&amp;"h"</f>
        <v>#REF!</v>
      </c>
      <c r="E175" s="3" t="e">
        <f>#REF!</f>
        <v>#REF!</v>
      </c>
      <c r="F175" s="43" t="e">
        <f>'Autres transfos'!C175</f>
        <v>#REF!</v>
      </c>
      <c r="G175" s="43">
        <f>SUMIFS(Modèle!$N$2:$N$1009,Modèle!$B$2:$B$1009,$B175,Modèle!$D$2:$D$1009,$D175)</f>
        <v>0</v>
      </c>
      <c r="H175" s="43" t="e">
        <f>'Autres transfos'!D175</f>
        <v>#REF!</v>
      </c>
      <c r="I175" s="43">
        <f>SUMIFS(Modèle!$O$2:$O$1009,Modèle!$B$2:$B$1009,$B175,Modèle!$D$2:$D$1009,$D175)</f>
        <v>0</v>
      </c>
      <c r="J175" s="43" t="e">
        <f>'BC1-3'!S175</f>
        <v>#REF!</v>
      </c>
      <c r="K175" s="43">
        <f>SUMIFS(Modèle!$P$2:$P$1009,Modèle!$B$2:$B$1009,$B175,Modèle!$D$2:$D$1009,$D175)</f>
        <v>0</v>
      </c>
      <c r="L175" s="43" t="e">
        <f>'Autres transfos'!E175</f>
        <v>#REF!</v>
      </c>
      <c r="M175" s="43">
        <f>SUMIFS(Modèle!$R$2:$R$1009,Modèle!$B$2:$B$1009,$B175,Modèle!$D$2:$D$1009,$D175)</f>
        <v>0</v>
      </c>
      <c r="N175" s="43" t="e">
        <f>'Autres transfos'!F175</f>
        <v>#REF!</v>
      </c>
      <c r="O175" s="43">
        <f>SUMIFS(Modèle!$T$2:$T$1009,Modèle!$B$2:$B$1009,$B175,Modèle!$D$2:$D$1009,$D175)</f>
        <v>0</v>
      </c>
      <c r="P175" s="43" t="e">
        <f>'Autres transfos'!G175</f>
        <v>#REF!</v>
      </c>
      <c r="Q175" s="43">
        <f>SUMIFS(Modèle!$S$2:$S$1009,Modèle!$B$2:$B$1009,$B175,Modèle!$D$2:$D$1009,$D175)</f>
        <v>0</v>
      </c>
      <c r="R175" s="43" t="e">
        <f>'Autres transfos'!H175</f>
        <v>#REF!</v>
      </c>
      <c r="S175" s="43" t="e">
        <f>'Autres transfos'!G175+'Autres transfos'!F175+'Autres transfos'!E175+'BC1-3'!S175+'Autres transfos'!D175+'Autres transfos'!C175</f>
        <v>#REF!</v>
      </c>
    </row>
    <row r="176" spans="1:19" x14ac:dyDescent="0.25">
      <c r="A176" s="7">
        <v>175</v>
      </c>
      <c r="B176" s="7" t="str">
        <f t="shared" si="2"/>
        <v>Mardi</v>
      </c>
      <c r="C176" s="3" t="e">
        <f>INT(#REF!)</f>
        <v>#REF!</v>
      </c>
      <c r="D176" s="4" t="e">
        <f>INT((#REF!-'Relevé corrigé'!C176)*24)&amp;"h"</f>
        <v>#REF!</v>
      </c>
      <c r="E176" s="3" t="e">
        <f>#REF!</f>
        <v>#REF!</v>
      </c>
      <c r="F176" s="43" t="e">
        <f>'Autres transfos'!C176</f>
        <v>#REF!</v>
      </c>
      <c r="G176" s="43">
        <f>SUMIFS(Modèle!$N$2:$N$1009,Modèle!$B$2:$B$1009,$B176,Modèle!$D$2:$D$1009,$D176)</f>
        <v>0</v>
      </c>
      <c r="H176" s="43" t="e">
        <f>'Autres transfos'!D176</f>
        <v>#REF!</v>
      </c>
      <c r="I176" s="43">
        <f>SUMIFS(Modèle!$O$2:$O$1009,Modèle!$B$2:$B$1009,$B176,Modèle!$D$2:$D$1009,$D176)</f>
        <v>0</v>
      </c>
      <c r="J176" s="43" t="e">
        <f>'BC1-3'!S176</f>
        <v>#REF!</v>
      </c>
      <c r="K176" s="43">
        <f>SUMIFS(Modèle!$P$2:$P$1009,Modèle!$B$2:$B$1009,$B176,Modèle!$D$2:$D$1009,$D176)</f>
        <v>0</v>
      </c>
      <c r="L176" s="43" t="e">
        <f>'Autres transfos'!E176</f>
        <v>#REF!</v>
      </c>
      <c r="M176" s="43">
        <f>SUMIFS(Modèle!$R$2:$R$1009,Modèle!$B$2:$B$1009,$B176,Modèle!$D$2:$D$1009,$D176)</f>
        <v>0</v>
      </c>
      <c r="N176" s="43" t="e">
        <f>'Autres transfos'!F176</f>
        <v>#REF!</v>
      </c>
      <c r="O176" s="43">
        <f>SUMIFS(Modèle!$T$2:$T$1009,Modèle!$B$2:$B$1009,$B176,Modèle!$D$2:$D$1009,$D176)</f>
        <v>0</v>
      </c>
      <c r="P176" s="43" t="e">
        <f>'Autres transfos'!G176</f>
        <v>#REF!</v>
      </c>
      <c r="Q176" s="43">
        <f>SUMIFS(Modèle!$S$2:$S$1009,Modèle!$B$2:$B$1009,$B176,Modèle!$D$2:$D$1009,$D176)</f>
        <v>0</v>
      </c>
      <c r="R176" s="43" t="e">
        <f>'Autres transfos'!H176</f>
        <v>#REF!</v>
      </c>
      <c r="S176" s="43" t="e">
        <f>'Autres transfos'!G176+'Autres transfos'!F176+'Autres transfos'!E176+'BC1-3'!S176+'Autres transfos'!D176+'Autres transfos'!C176</f>
        <v>#REF!</v>
      </c>
    </row>
    <row r="177" spans="1:19" x14ac:dyDescent="0.25">
      <c r="A177" s="7">
        <v>176</v>
      </c>
      <c r="B177" s="7" t="str">
        <f t="shared" si="2"/>
        <v>Mardi</v>
      </c>
      <c r="C177" s="3" t="e">
        <f>INT(#REF!)</f>
        <v>#REF!</v>
      </c>
      <c r="D177" s="4" t="e">
        <f>INT((#REF!-'Relevé corrigé'!C177)*24)&amp;"h"</f>
        <v>#REF!</v>
      </c>
      <c r="E177" s="3" t="e">
        <f>#REF!</f>
        <v>#REF!</v>
      </c>
      <c r="F177" s="43" t="e">
        <f>'Autres transfos'!C177</f>
        <v>#REF!</v>
      </c>
      <c r="G177" s="43">
        <f>SUMIFS(Modèle!$N$2:$N$1009,Modèle!$B$2:$B$1009,$B177,Modèle!$D$2:$D$1009,$D177)</f>
        <v>0</v>
      </c>
      <c r="H177" s="43" t="e">
        <f>'Autres transfos'!D177</f>
        <v>#REF!</v>
      </c>
      <c r="I177" s="43">
        <f>SUMIFS(Modèle!$O$2:$O$1009,Modèle!$B$2:$B$1009,$B177,Modèle!$D$2:$D$1009,$D177)</f>
        <v>0</v>
      </c>
      <c r="J177" s="43" t="e">
        <f>'BC1-3'!S177</f>
        <v>#REF!</v>
      </c>
      <c r="K177" s="43">
        <f>SUMIFS(Modèle!$P$2:$P$1009,Modèle!$B$2:$B$1009,$B177,Modèle!$D$2:$D$1009,$D177)</f>
        <v>0</v>
      </c>
      <c r="L177" s="43" t="e">
        <f>'Autres transfos'!E177</f>
        <v>#REF!</v>
      </c>
      <c r="M177" s="43">
        <f>SUMIFS(Modèle!$R$2:$R$1009,Modèle!$B$2:$B$1009,$B177,Modèle!$D$2:$D$1009,$D177)</f>
        <v>0</v>
      </c>
      <c r="N177" s="43" t="e">
        <f>'Autres transfos'!F177</f>
        <v>#REF!</v>
      </c>
      <c r="O177" s="43">
        <f>SUMIFS(Modèle!$T$2:$T$1009,Modèle!$B$2:$B$1009,$B177,Modèle!$D$2:$D$1009,$D177)</f>
        <v>0</v>
      </c>
      <c r="P177" s="43" t="e">
        <f>'Autres transfos'!G177</f>
        <v>#REF!</v>
      </c>
      <c r="Q177" s="43">
        <f>SUMIFS(Modèle!$S$2:$S$1009,Modèle!$B$2:$B$1009,$B177,Modèle!$D$2:$D$1009,$D177)</f>
        <v>0</v>
      </c>
      <c r="R177" s="43" t="e">
        <f>'Autres transfos'!H177</f>
        <v>#REF!</v>
      </c>
      <c r="S177" s="43" t="e">
        <f>'Autres transfos'!G177+'Autres transfos'!F177+'Autres transfos'!E177+'BC1-3'!S177+'Autres transfos'!D177+'Autres transfos'!C177</f>
        <v>#REF!</v>
      </c>
    </row>
    <row r="178" spans="1:19" x14ac:dyDescent="0.25">
      <c r="A178" s="7">
        <v>177</v>
      </c>
      <c r="B178" s="7" t="str">
        <f t="shared" si="2"/>
        <v>Mardi</v>
      </c>
      <c r="C178" s="3" t="e">
        <f>INT(#REF!)</f>
        <v>#REF!</v>
      </c>
      <c r="D178" s="4" t="e">
        <f>INT((#REF!-'Relevé corrigé'!C178)*24)&amp;"h"</f>
        <v>#REF!</v>
      </c>
      <c r="E178" s="3" t="e">
        <f>#REF!</f>
        <v>#REF!</v>
      </c>
      <c r="F178" s="43" t="e">
        <f>'Autres transfos'!C178</f>
        <v>#REF!</v>
      </c>
      <c r="G178" s="43">
        <f>SUMIFS(Modèle!$N$2:$N$1009,Modèle!$B$2:$B$1009,$B178,Modèle!$D$2:$D$1009,$D178)</f>
        <v>0</v>
      </c>
      <c r="H178" s="43" t="e">
        <f>'Autres transfos'!D178</f>
        <v>#REF!</v>
      </c>
      <c r="I178" s="43">
        <f>SUMIFS(Modèle!$O$2:$O$1009,Modèle!$B$2:$B$1009,$B178,Modèle!$D$2:$D$1009,$D178)</f>
        <v>0</v>
      </c>
      <c r="J178" s="43" t="e">
        <f>'BC1-3'!S178</f>
        <v>#REF!</v>
      </c>
      <c r="K178" s="43">
        <f>SUMIFS(Modèle!$P$2:$P$1009,Modèle!$B$2:$B$1009,$B178,Modèle!$D$2:$D$1009,$D178)</f>
        <v>0</v>
      </c>
      <c r="L178" s="43" t="e">
        <f>'Autres transfos'!E178</f>
        <v>#REF!</v>
      </c>
      <c r="M178" s="43">
        <f>SUMIFS(Modèle!$R$2:$R$1009,Modèle!$B$2:$B$1009,$B178,Modèle!$D$2:$D$1009,$D178)</f>
        <v>0</v>
      </c>
      <c r="N178" s="43" t="e">
        <f>'Autres transfos'!F178</f>
        <v>#REF!</v>
      </c>
      <c r="O178" s="43">
        <f>SUMIFS(Modèle!$T$2:$T$1009,Modèle!$B$2:$B$1009,$B178,Modèle!$D$2:$D$1009,$D178)</f>
        <v>0</v>
      </c>
      <c r="P178" s="43" t="e">
        <f>'Autres transfos'!G178</f>
        <v>#REF!</v>
      </c>
      <c r="Q178" s="43">
        <f>SUMIFS(Modèle!$S$2:$S$1009,Modèle!$B$2:$B$1009,$B178,Modèle!$D$2:$D$1009,$D178)</f>
        <v>0</v>
      </c>
      <c r="R178" s="43" t="e">
        <f>'Autres transfos'!H178</f>
        <v>#REF!</v>
      </c>
      <c r="S178" s="43" t="e">
        <f>'Autres transfos'!G178+'Autres transfos'!F178+'Autres transfos'!E178+'BC1-3'!S178+'Autres transfos'!D178+'Autres transfos'!C178</f>
        <v>#REF!</v>
      </c>
    </row>
    <row r="179" spans="1:19" x14ac:dyDescent="0.25">
      <c r="A179" s="7">
        <v>178</v>
      </c>
      <c r="B179" s="7" t="str">
        <f t="shared" si="2"/>
        <v>Mardi</v>
      </c>
      <c r="C179" s="3" t="e">
        <f>INT(#REF!)</f>
        <v>#REF!</v>
      </c>
      <c r="D179" s="4" t="e">
        <f>INT((#REF!-'Relevé corrigé'!C179)*24)&amp;"h"</f>
        <v>#REF!</v>
      </c>
      <c r="E179" s="3" t="e">
        <f>#REF!</f>
        <v>#REF!</v>
      </c>
      <c r="F179" s="43" t="e">
        <f>'Autres transfos'!C179</f>
        <v>#REF!</v>
      </c>
      <c r="G179" s="43">
        <f>SUMIFS(Modèle!$N$2:$N$1009,Modèle!$B$2:$B$1009,$B179,Modèle!$D$2:$D$1009,$D179)</f>
        <v>0</v>
      </c>
      <c r="H179" s="43" t="e">
        <f>'Autres transfos'!D179</f>
        <v>#REF!</v>
      </c>
      <c r="I179" s="43">
        <f>SUMIFS(Modèle!$O$2:$O$1009,Modèle!$B$2:$B$1009,$B179,Modèle!$D$2:$D$1009,$D179)</f>
        <v>0</v>
      </c>
      <c r="J179" s="43" t="e">
        <f>'BC1-3'!S179</f>
        <v>#REF!</v>
      </c>
      <c r="K179" s="43">
        <f>SUMIFS(Modèle!$P$2:$P$1009,Modèle!$B$2:$B$1009,$B179,Modèle!$D$2:$D$1009,$D179)</f>
        <v>0</v>
      </c>
      <c r="L179" s="43" t="e">
        <f>'Autres transfos'!E179</f>
        <v>#REF!</v>
      </c>
      <c r="M179" s="43">
        <f>SUMIFS(Modèle!$R$2:$R$1009,Modèle!$B$2:$B$1009,$B179,Modèle!$D$2:$D$1009,$D179)</f>
        <v>0</v>
      </c>
      <c r="N179" s="43" t="e">
        <f>'Autres transfos'!F179</f>
        <v>#REF!</v>
      </c>
      <c r="O179" s="43">
        <f>SUMIFS(Modèle!$T$2:$T$1009,Modèle!$B$2:$B$1009,$B179,Modèle!$D$2:$D$1009,$D179)</f>
        <v>0</v>
      </c>
      <c r="P179" s="43" t="e">
        <f>'Autres transfos'!G179</f>
        <v>#REF!</v>
      </c>
      <c r="Q179" s="43">
        <f>SUMIFS(Modèle!$S$2:$S$1009,Modèle!$B$2:$B$1009,$B179,Modèle!$D$2:$D$1009,$D179)</f>
        <v>0</v>
      </c>
      <c r="R179" s="43" t="e">
        <f>'Autres transfos'!H179</f>
        <v>#REF!</v>
      </c>
      <c r="S179" s="43" t="e">
        <f>'Autres transfos'!G179+'Autres transfos'!F179+'Autres transfos'!E179+'BC1-3'!S179+'Autres transfos'!D179+'Autres transfos'!C179</f>
        <v>#REF!</v>
      </c>
    </row>
    <row r="180" spans="1:19" x14ac:dyDescent="0.25">
      <c r="A180" s="7">
        <v>179</v>
      </c>
      <c r="B180" s="7" t="str">
        <f t="shared" si="2"/>
        <v>Mardi</v>
      </c>
      <c r="C180" s="3" t="e">
        <f>INT(#REF!)</f>
        <v>#REF!</v>
      </c>
      <c r="D180" s="4" t="e">
        <f>INT((#REF!-'Relevé corrigé'!C180)*24)&amp;"h"</f>
        <v>#REF!</v>
      </c>
      <c r="E180" s="3" t="e">
        <f>#REF!</f>
        <v>#REF!</v>
      </c>
      <c r="F180" s="43" t="e">
        <f>'Autres transfos'!C180</f>
        <v>#REF!</v>
      </c>
      <c r="G180" s="43">
        <f>SUMIFS(Modèle!$N$2:$N$1009,Modèle!$B$2:$B$1009,$B180,Modèle!$D$2:$D$1009,$D180)</f>
        <v>0</v>
      </c>
      <c r="H180" s="43" t="e">
        <f>'Autres transfos'!D180</f>
        <v>#REF!</v>
      </c>
      <c r="I180" s="43">
        <f>SUMIFS(Modèle!$O$2:$O$1009,Modèle!$B$2:$B$1009,$B180,Modèle!$D$2:$D$1009,$D180)</f>
        <v>0</v>
      </c>
      <c r="J180" s="43" t="e">
        <f>'BC1-3'!S180</f>
        <v>#REF!</v>
      </c>
      <c r="K180" s="43">
        <f>SUMIFS(Modèle!$P$2:$P$1009,Modèle!$B$2:$B$1009,$B180,Modèle!$D$2:$D$1009,$D180)</f>
        <v>0</v>
      </c>
      <c r="L180" s="43" t="e">
        <f>'Autres transfos'!E180</f>
        <v>#REF!</v>
      </c>
      <c r="M180" s="43">
        <f>SUMIFS(Modèle!$R$2:$R$1009,Modèle!$B$2:$B$1009,$B180,Modèle!$D$2:$D$1009,$D180)</f>
        <v>0</v>
      </c>
      <c r="N180" s="43" t="e">
        <f>'Autres transfos'!F180</f>
        <v>#REF!</v>
      </c>
      <c r="O180" s="43">
        <f>SUMIFS(Modèle!$T$2:$T$1009,Modèle!$B$2:$B$1009,$B180,Modèle!$D$2:$D$1009,$D180)</f>
        <v>0</v>
      </c>
      <c r="P180" s="43" t="e">
        <f>'Autres transfos'!G180</f>
        <v>#REF!</v>
      </c>
      <c r="Q180" s="43">
        <f>SUMIFS(Modèle!$S$2:$S$1009,Modèle!$B$2:$B$1009,$B180,Modèle!$D$2:$D$1009,$D180)</f>
        <v>0</v>
      </c>
      <c r="R180" s="43" t="e">
        <f>'Autres transfos'!H180</f>
        <v>#REF!</v>
      </c>
      <c r="S180" s="43" t="e">
        <f>'Autres transfos'!G180+'Autres transfos'!F180+'Autres transfos'!E180+'BC1-3'!S180+'Autres transfos'!D180+'Autres transfos'!C180</f>
        <v>#REF!</v>
      </c>
    </row>
    <row r="181" spans="1:19" x14ac:dyDescent="0.25">
      <c r="A181" s="7">
        <v>180</v>
      </c>
      <c r="B181" s="7" t="str">
        <f t="shared" si="2"/>
        <v>Mardi</v>
      </c>
      <c r="C181" s="3" t="e">
        <f>INT(#REF!)</f>
        <v>#REF!</v>
      </c>
      <c r="D181" s="4" t="e">
        <f>INT((#REF!-'Relevé corrigé'!C181)*24)&amp;"h"</f>
        <v>#REF!</v>
      </c>
      <c r="E181" s="3" t="e">
        <f>#REF!</f>
        <v>#REF!</v>
      </c>
      <c r="F181" s="43" t="e">
        <f>'Autres transfos'!C181</f>
        <v>#REF!</v>
      </c>
      <c r="G181" s="43">
        <f>SUMIFS(Modèle!$N$2:$N$1009,Modèle!$B$2:$B$1009,$B181,Modèle!$D$2:$D$1009,$D181)</f>
        <v>0</v>
      </c>
      <c r="H181" s="43" t="e">
        <f>'Autres transfos'!D181</f>
        <v>#REF!</v>
      </c>
      <c r="I181" s="43">
        <f>SUMIFS(Modèle!$O$2:$O$1009,Modèle!$B$2:$B$1009,$B181,Modèle!$D$2:$D$1009,$D181)</f>
        <v>0</v>
      </c>
      <c r="J181" s="43" t="e">
        <f>'BC1-3'!S181</f>
        <v>#REF!</v>
      </c>
      <c r="K181" s="43">
        <f>SUMIFS(Modèle!$P$2:$P$1009,Modèle!$B$2:$B$1009,$B181,Modèle!$D$2:$D$1009,$D181)</f>
        <v>0</v>
      </c>
      <c r="L181" s="43" t="e">
        <f>'Autres transfos'!E181</f>
        <v>#REF!</v>
      </c>
      <c r="M181" s="43">
        <f>SUMIFS(Modèle!$R$2:$R$1009,Modèle!$B$2:$B$1009,$B181,Modèle!$D$2:$D$1009,$D181)</f>
        <v>0</v>
      </c>
      <c r="N181" s="43" t="e">
        <f>'Autres transfos'!F181</f>
        <v>#REF!</v>
      </c>
      <c r="O181" s="43">
        <f>SUMIFS(Modèle!$T$2:$T$1009,Modèle!$B$2:$B$1009,$B181,Modèle!$D$2:$D$1009,$D181)</f>
        <v>0</v>
      </c>
      <c r="P181" s="43" t="e">
        <f>'Autres transfos'!G181</f>
        <v>#REF!</v>
      </c>
      <c r="Q181" s="43">
        <f>SUMIFS(Modèle!$S$2:$S$1009,Modèle!$B$2:$B$1009,$B181,Modèle!$D$2:$D$1009,$D181)</f>
        <v>0</v>
      </c>
      <c r="R181" s="43" t="e">
        <f>'Autres transfos'!H181</f>
        <v>#REF!</v>
      </c>
      <c r="S181" s="43" t="e">
        <f>'Autres transfos'!G181+'Autres transfos'!F181+'Autres transfos'!E181+'BC1-3'!S181+'Autres transfos'!D181+'Autres transfos'!C181</f>
        <v>#REF!</v>
      </c>
    </row>
    <row r="182" spans="1:19" x14ac:dyDescent="0.25">
      <c r="A182" s="7">
        <v>181</v>
      </c>
      <c r="B182" s="7" t="str">
        <f t="shared" si="2"/>
        <v>Mardi</v>
      </c>
      <c r="C182" s="3" t="e">
        <f>INT(#REF!)</f>
        <v>#REF!</v>
      </c>
      <c r="D182" s="4" t="e">
        <f>INT((#REF!-'Relevé corrigé'!C182)*24)&amp;"h"</f>
        <v>#REF!</v>
      </c>
      <c r="E182" s="3" t="e">
        <f>#REF!</f>
        <v>#REF!</v>
      </c>
      <c r="F182" s="43" t="e">
        <f>'Autres transfos'!C182</f>
        <v>#REF!</v>
      </c>
      <c r="G182" s="43">
        <f>SUMIFS(Modèle!$N$2:$N$1009,Modèle!$B$2:$B$1009,$B182,Modèle!$D$2:$D$1009,$D182)</f>
        <v>0</v>
      </c>
      <c r="H182" s="43" t="e">
        <f>'Autres transfos'!D182</f>
        <v>#REF!</v>
      </c>
      <c r="I182" s="43">
        <f>SUMIFS(Modèle!$O$2:$O$1009,Modèle!$B$2:$B$1009,$B182,Modèle!$D$2:$D$1009,$D182)</f>
        <v>0</v>
      </c>
      <c r="J182" s="43" t="e">
        <f>'BC1-3'!S182</f>
        <v>#REF!</v>
      </c>
      <c r="K182" s="43">
        <f>SUMIFS(Modèle!$P$2:$P$1009,Modèle!$B$2:$B$1009,$B182,Modèle!$D$2:$D$1009,$D182)</f>
        <v>0</v>
      </c>
      <c r="L182" s="43" t="e">
        <f>'Autres transfos'!E182</f>
        <v>#REF!</v>
      </c>
      <c r="M182" s="43">
        <f>SUMIFS(Modèle!$R$2:$R$1009,Modèle!$B$2:$B$1009,$B182,Modèle!$D$2:$D$1009,$D182)</f>
        <v>0</v>
      </c>
      <c r="N182" s="43" t="e">
        <f>'Autres transfos'!F182</f>
        <v>#REF!</v>
      </c>
      <c r="O182" s="43">
        <f>SUMIFS(Modèle!$T$2:$T$1009,Modèle!$B$2:$B$1009,$B182,Modèle!$D$2:$D$1009,$D182)</f>
        <v>0</v>
      </c>
      <c r="P182" s="43" t="e">
        <f>'Autres transfos'!G182</f>
        <v>#REF!</v>
      </c>
      <c r="Q182" s="43">
        <f>SUMIFS(Modèle!$S$2:$S$1009,Modèle!$B$2:$B$1009,$B182,Modèle!$D$2:$D$1009,$D182)</f>
        <v>0</v>
      </c>
      <c r="R182" s="43" t="e">
        <f>'Autres transfos'!H182</f>
        <v>#REF!</v>
      </c>
      <c r="S182" s="43" t="e">
        <f>'Autres transfos'!G182+'Autres transfos'!F182+'Autres transfos'!E182+'BC1-3'!S182+'Autres transfos'!D182+'Autres transfos'!C182</f>
        <v>#REF!</v>
      </c>
    </row>
    <row r="183" spans="1:19" x14ac:dyDescent="0.25">
      <c r="A183" s="7">
        <v>182</v>
      </c>
      <c r="B183" s="7" t="str">
        <f t="shared" si="2"/>
        <v>Mardi</v>
      </c>
      <c r="C183" s="3" t="e">
        <f>INT(#REF!)</f>
        <v>#REF!</v>
      </c>
      <c r="D183" s="4" t="e">
        <f>INT((#REF!-'Relevé corrigé'!C183)*24)&amp;"h"</f>
        <v>#REF!</v>
      </c>
      <c r="E183" s="3" t="e">
        <f>#REF!</f>
        <v>#REF!</v>
      </c>
      <c r="F183" s="43" t="e">
        <f>'Autres transfos'!C183</f>
        <v>#REF!</v>
      </c>
      <c r="G183" s="43">
        <f>SUMIFS(Modèle!$N$2:$N$1009,Modèle!$B$2:$B$1009,$B183,Modèle!$D$2:$D$1009,$D183)</f>
        <v>0</v>
      </c>
      <c r="H183" s="43" t="e">
        <f>'Autres transfos'!D183</f>
        <v>#REF!</v>
      </c>
      <c r="I183" s="43">
        <f>SUMIFS(Modèle!$O$2:$O$1009,Modèle!$B$2:$B$1009,$B183,Modèle!$D$2:$D$1009,$D183)</f>
        <v>0</v>
      </c>
      <c r="J183" s="43" t="e">
        <f>'BC1-3'!S183</f>
        <v>#REF!</v>
      </c>
      <c r="K183" s="43">
        <f>SUMIFS(Modèle!$P$2:$P$1009,Modèle!$B$2:$B$1009,$B183,Modèle!$D$2:$D$1009,$D183)</f>
        <v>0</v>
      </c>
      <c r="L183" s="43" t="e">
        <f>'Autres transfos'!E183</f>
        <v>#REF!</v>
      </c>
      <c r="M183" s="43">
        <f>SUMIFS(Modèle!$R$2:$R$1009,Modèle!$B$2:$B$1009,$B183,Modèle!$D$2:$D$1009,$D183)</f>
        <v>0</v>
      </c>
      <c r="N183" s="43" t="e">
        <f>'Autres transfos'!F183</f>
        <v>#REF!</v>
      </c>
      <c r="O183" s="43">
        <f>SUMIFS(Modèle!$T$2:$T$1009,Modèle!$B$2:$B$1009,$B183,Modèle!$D$2:$D$1009,$D183)</f>
        <v>0</v>
      </c>
      <c r="P183" s="43" t="e">
        <f>'Autres transfos'!G183</f>
        <v>#REF!</v>
      </c>
      <c r="Q183" s="43">
        <f>SUMIFS(Modèle!$S$2:$S$1009,Modèle!$B$2:$B$1009,$B183,Modèle!$D$2:$D$1009,$D183)</f>
        <v>0</v>
      </c>
      <c r="R183" s="43" t="e">
        <f>'Autres transfos'!H183</f>
        <v>#REF!</v>
      </c>
      <c r="S183" s="43" t="e">
        <f>'Autres transfos'!G183+'Autres transfos'!F183+'Autres transfos'!E183+'BC1-3'!S183+'Autres transfos'!D183+'Autres transfos'!C183</f>
        <v>#REF!</v>
      </c>
    </row>
    <row r="184" spans="1:19" x14ac:dyDescent="0.25">
      <c r="A184" s="7">
        <v>183</v>
      </c>
      <c r="B184" s="7" t="str">
        <f t="shared" si="2"/>
        <v>Mardi</v>
      </c>
      <c r="C184" s="3" t="e">
        <f>INT(#REF!)</f>
        <v>#REF!</v>
      </c>
      <c r="D184" s="4" t="e">
        <f>INT((#REF!-'Relevé corrigé'!C184)*24)&amp;"h"</f>
        <v>#REF!</v>
      </c>
      <c r="E184" s="3" t="e">
        <f>#REF!</f>
        <v>#REF!</v>
      </c>
      <c r="F184" s="43" t="e">
        <f>'Autres transfos'!C184</f>
        <v>#REF!</v>
      </c>
      <c r="G184" s="43">
        <f>SUMIFS(Modèle!$N$2:$N$1009,Modèle!$B$2:$B$1009,$B184,Modèle!$D$2:$D$1009,$D184)</f>
        <v>0</v>
      </c>
      <c r="H184" s="43" t="e">
        <f>'Autres transfos'!D184</f>
        <v>#REF!</v>
      </c>
      <c r="I184" s="43">
        <f>SUMIFS(Modèle!$O$2:$O$1009,Modèle!$B$2:$B$1009,$B184,Modèle!$D$2:$D$1009,$D184)</f>
        <v>0</v>
      </c>
      <c r="J184" s="43" t="e">
        <f>'BC1-3'!S184</f>
        <v>#REF!</v>
      </c>
      <c r="K184" s="43">
        <f>SUMIFS(Modèle!$P$2:$P$1009,Modèle!$B$2:$B$1009,$B184,Modèle!$D$2:$D$1009,$D184)</f>
        <v>0</v>
      </c>
      <c r="L184" s="43" t="e">
        <f>'Autres transfos'!E184</f>
        <v>#REF!</v>
      </c>
      <c r="M184" s="43">
        <f>SUMIFS(Modèle!$R$2:$R$1009,Modèle!$B$2:$B$1009,$B184,Modèle!$D$2:$D$1009,$D184)</f>
        <v>0</v>
      </c>
      <c r="N184" s="43" t="e">
        <f>'Autres transfos'!F184</f>
        <v>#REF!</v>
      </c>
      <c r="O184" s="43">
        <f>SUMIFS(Modèle!$T$2:$T$1009,Modèle!$B$2:$B$1009,$B184,Modèle!$D$2:$D$1009,$D184)</f>
        <v>0</v>
      </c>
      <c r="P184" s="43" t="e">
        <f>'Autres transfos'!G184</f>
        <v>#REF!</v>
      </c>
      <c r="Q184" s="43">
        <f>SUMIFS(Modèle!$S$2:$S$1009,Modèle!$B$2:$B$1009,$B184,Modèle!$D$2:$D$1009,$D184)</f>
        <v>0</v>
      </c>
      <c r="R184" s="43" t="e">
        <f>'Autres transfos'!H184</f>
        <v>#REF!</v>
      </c>
      <c r="S184" s="43" t="e">
        <f>'Autres transfos'!G184+'Autres transfos'!F184+'Autres transfos'!E184+'BC1-3'!S184+'Autres transfos'!D184+'Autres transfos'!C184</f>
        <v>#REF!</v>
      </c>
    </row>
    <row r="185" spans="1:19" x14ac:dyDescent="0.25">
      <c r="A185" s="7">
        <v>184</v>
      </c>
      <c r="B185" s="7" t="str">
        <f t="shared" si="2"/>
        <v>Mardi</v>
      </c>
      <c r="C185" s="3" t="e">
        <f>INT(#REF!)</f>
        <v>#REF!</v>
      </c>
      <c r="D185" s="4" t="e">
        <f>INT((#REF!-'Relevé corrigé'!C185)*24)&amp;"h"</f>
        <v>#REF!</v>
      </c>
      <c r="E185" s="3" t="e">
        <f>#REF!</f>
        <v>#REF!</v>
      </c>
      <c r="F185" s="43" t="e">
        <f>'Autres transfos'!C185</f>
        <v>#REF!</v>
      </c>
      <c r="G185" s="43">
        <f>SUMIFS(Modèle!$N$2:$N$1009,Modèle!$B$2:$B$1009,$B185,Modèle!$D$2:$D$1009,$D185)</f>
        <v>0</v>
      </c>
      <c r="H185" s="43" t="e">
        <f>'Autres transfos'!D185</f>
        <v>#REF!</v>
      </c>
      <c r="I185" s="43">
        <f>SUMIFS(Modèle!$O$2:$O$1009,Modèle!$B$2:$B$1009,$B185,Modèle!$D$2:$D$1009,$D185)</f>
        <v>0</v>
      </c>
      <c r="J185" s="43" t="e">
        <f>'BC1-3'!S185</f>
        <v>#REF!</v>
      </c>
      <c r="K185" s="43">
        <f>SUMIFS(Modèle!$P$2:$P$1009,Modèle!$B$2:$B$1009,$B185,Modèle!$D$2:$D$1009,$D185)</f>
        <v>0</v>
      </c>
      <c r="L185" s="43" t="e">
        <f>'Autres transfos'!E185</f>
        <v>#REF!</v>
      </c>
      <c r="M185" s="43">
        <f>SUMIFS(Modèle!$R$2:$R$1009,Modèle!$B$2:$B$1009,$B185,Modèle!$D$2:$D$1009,$D185)</f>
        <v>0</v>
      </c>
      <c r="N185" s="43" t="e">
        <f>'Autres transfos'!F185</f>
        <v>#REF!</v>
      </c>
      <c r="O185" s="43">
        <f>SUMIFS(Modèle!$T$2:$T$1009,Modèle!$B$2:$B$1009,$B185,Modèle!$D$2:$D$1009,$D185)</f>
        <v>0</v>
      </c>
      <c r="P185" s="43" t="e">
        <f>'Autres transfos'!G185</f>
        <v>#REF!</v>
      </c>
      <c r="Q185" s="43">
        <f>SUMIFS(Modèle!$S$2:$S$1009,Modèle!$B$2:$B$1009,$B185,Modèle!$D$2:$D$1009,$D185)</f>
        <v>0</v>
      </c>
      <c r="R185" s="43" t="e">
        <f>'Autres transfos'!H185</f>
        <v>#REF!</v>
      </c>
      <c r="S185" s="43" t="e">
        <f>'Autres transfos'!G185+'Autres transfos'!F185+'Autres transfos'!E185+'BC1-3'!S185+'Autres transfos'!D185+'Autres transfos'!C185</f>
        <v>#REF!</v>
      </c>
    </row>
    <row r="186" spans="1:19" x14ac:dyDescent="0.25">
      <c r="A186" s="7">
        <v>185</v>
      </c>
      <c r="B186" s="7" t="str">
        <f t="shared" si="2"/>
        <v>Mardi</v>
      </c>
      <c r="C186" s="3" t="e">
        <f>INT(#REF!)</f>
        <v>#REF!</v>
      </c>
      <c r="D186" s="4" t="e">
        <f>INT((#REF!-'Relevé corrigé'!C186)*24)&amp;"h"</f>
        <v>#REF!</v>
      </c>
      <c r="E186" s="3" t="e">
        <f>#REF!</f>
        <v>#REF!</v>
      </c>
      <c r="F186" s="43" t="e">
        <f>'Autres transfos'!C186</f>
        <v>#REF!</v>
      </c>
      <c r="G186" s="43">
        <f>SUMIFS(Modèle!$N$2:$N$1009,Modèle!$B$2:$B$1009,$B186,Modèle!$D$2:$D$1009,$D186)</f>
        <v>0</v>
      </c>
      <c r="H186" s="43" t="e">
        <f>'Autres transfos'!D186</f>
        <v>#REF!</v>
      </c>
      <c r="I186" s="43">
        <f>SUMIFS(Modèle!$O$2:$O$1009,Modèle!$B$2:$B$1009,$B186,Modèle!$D$2:$D$1009,$D186)</f>
        <v>0</v>
      </c>
      <c r="J186" s="43" t="e">
        <f>'BC1-3'!S186</f>
        <v>#REF!</v>
      </c>
      <c r="K186" s="43">
        <f>SUMIFS(Modèle!$P$2:$P$1009,Modèle!$B$2:$B$1009,$B186,Modèle!$D$2:$D$1009,$D186)</f>
        <v>0</v>
      </c>
      <c r="L186" s="43" t="e">
        <f>'Autres transfos'!E186</f>
        <v>#REF!</v>
      </c>
      <c r="M186" s="43">
        <f>SUMIFS(Modèle!$R$2:$R$1009,Modèle!$B$2:$B$1009,$B186,Modèle!$D$2:$D$1009,$D186)</f>
        <v>0</v>
      </c>
      <c r="N186" s="43" t="e">
        <f>'Autres transfos'!F186</f>
        <v>#REF!</v>
      </c>
      <c r="O186" s="43">
        <f>SUMIFS(Modèle!$T$2:$T$1009,Modèle!$B$2:$B$1009,$B186,Modèle!$D$2:$D$1009,$D186)</f>
        <v>0</v>
      </c>
      <c r="P186" s="43" t="e">
        <f>'Autres transfos'!G186</f>
        <v>#REF!</v>
      </c>
      <c r="Q186" s="43">
        <f>SUMIFS(Modèle!$S$2:$S$1009,Modèle!$B$2:$B$1009,$B186,Modèle!$D$2:$D$1009,$D186)</f>
        <v>0</v>
      </c>
      <c r="R186" s="43" t="e">
        <f>'Autres transfos'!H186</f>
        <v>#REF!</v>
      </c>
      <c r="S186" s="43" t="e">
        <f>'Autres transfos'!G186+'Autres transfos'!F186+'Autres transfos'!E186+'BC1-3'!S186+'Autres transfos'!D186+'Autres transfos'!C186</f>
        <v>#REF!</v>
      </c>
    </row>
    <row r="187" spans="1:19" x14ac:dyDescent="0.25">
      <c r="A187" s="7">
        <v>186</v>
      </c>
      <c r="B187" s="7" t="str">
        <f t="shared" si="2"/>
        <v>Mardi</v>
      </c>
      <c r="C187" s="3" t="e">
        <f>INT(#REF!)</f>
        <v>#REF!</v>
      </c>
      <c r="D187" s="4" t="e">
        <f>INT((#REF!-'Relevé corrigé'!C187)*24)&amp;"h"</f>
        <v>#REF!</v>
      </c>
      <c r="E187" s="3" t="e">
        <f>#REF!</f>
        <v>#REF!</v>
      </c>
      <c r="F187" s="43" t="e">
        <f>'Autres transfos'!C187</f>
        <v>#REF!</v>
      </c>
      <c r="G187" s="43">
        <f>SUMIFS(Modèle!$N$2:$N$1009,Modèle!$B$2:$B$1009,$B187,Modèle!$D$2:$D$1009,$D187)</f>
        <v>0</v>
      </c>
      <c r="H187" s="43" t="e">
        <f>'Autres transfos'!D187</f>
        <v>#REF!</v>
      </c>
      <c r="I187" s="43">
        <f>SUMIFS(Modèle!$O$2:$O$1009,Modèle!$B$2:$B$1009,$B187,Modèle!$D$2:$D$1009,$D187)</f>
        <v>0</v>
      </c>
      <c r="J187" s="43" t="e">
        <f>'BC1-3'!S187</f>
        <v>#REF!</v>
      </c>
      <c r="K187" s="43">
        <f>SUMIFS(Modèle!$P$2:$P$1009,Modèle!$B$2:$B$1009,$B187,Modèle!$D$2:$D$1009,$D187)</f>
        <v>0</v>
      </c>
      <c r="L187" s="43" t="e">
        <f>'Autres transfos'!E187</f>
        <v>#REF!</v>
      </c>
      <c r="M187" s="43">
        <f>SUMIFS(Modèle!$R$2:$R$1009,Modèle!$B$2:$B$1009,$B187,Modèle!$D$2:$D$1009,$D187)</f>
        <v>0</v>
      </c>
      <c r="N187" s="43" t="e">
        <f>'Autres transfos'!F187</f>
        <v>#REF!</v>
      </c>
      <c r="O187" s="43">
        <f>SUMIFS(Modèle!$T$2:$T$1009,Modèle!$B$2:$B$1009,$B187,Modèle!$D$2:$D$1009,$D187)</f>
        <v>0</v>
      </c>
      <c r="P187" s="43" t="e">
        <f>'Autres transfos'!G187</f>
        <v>#REF!</v>
      </c>
      <c r="Q187" s="43">
        <f>SUMIFS(Modèle!$S$2:$S$1009,Modèle!$B$2:$B$1009,$B187,Modèle!$D$2:$D$1009,$D187)</f>
        <v>0</v>
      </c>
      <c r="R187" s="43" t="e">
        <f>'Autres transfos'!H187</f>
        <v>#REF!</v>
      </c>
      <c r="S187" s="43" t="e">
        <f>'Autres transfos'!G187+'Autres transfos'!F187+'Autres transfos'!E187+'BC1-3'!S187+'Autres transfos'!D187+'Autres transfos'!C187</f>
        <v>#REF!</v>
      </c>
    </row>
    <row r="188" spans="1:19" x14ac:dyDescent="0.25">
      <c r="A188" s="7">
        <v>187</v>
      </c>
      <c r="B188" s="7" t="str">
        <f t="shared" si="2"/>
        <v>Mardi</v>
      </c>
      <c r="C188" s="3" t="e">
        <f>INT(#REF!)</f>
        <v>#REF!</v>
      </c>
      <c r="D188" s="4" t="e">
        <f>INT((#REF!-'Relevé corrigé'!C188)*24)&amp;"h"</f>
        <v>#REF!</v>
      </c>
      <c r="E188" s="3" t="e">
        <f>#REF!</f>
        <v>#REF!</v>
      </c>
      <c r="F188" s="43" t="e">
        <f>'Autres transfos'!C188</f>
        <v>#REF!</v>
      </c>
      <c r="G188" s="43">
        <f>SUMIFS(Modèle!$N$2:$N$1009,Modèle!$B$2:$B$1009,$B188,Modèle!$D$2:$D$1009,$D188)</f>
        <v>0</v>
      </c>
      <c r="H188" s="43" t="e">
        <f>'Autres transfos'!D188</f>
        <v>#REF!</v>
      </c>
      <c r="I188" s="43">
        <f>SUMIFS(Modèle!$O$2:$O$1009,Modèle!$B$2:$B$1009,$B188,Modèle!$D$2:$D$1009,$D188)</f>
        <v>0</v>
      </c>
      <c r="J188" s="43" t="e">
        <f>'BC1-3'!S188</f>
        <v>#REF!</v>
      </c>
      <c r="K188" s="43">
        <f>SUMIFS(Modèle!$P$2:$P$1009,Modèle!$B$2:$B$1009,$B188,Modèle!$D$2:$D$1009,$D188)</f>
        <v>0</v>
      </c>
      <c r="L188" s="43" t="e">
        <f>'Autres transfos'!E188</f>
        <v>#REF!</v>
      </c>
      <c r="M188" s="43">
        <f>SUMIFS(Modèle!$R$2:$R$1009,Modèle!$B$2:$B$1009,$B188,Modèle!$D$2:$D$1009,$D188)</f>
        <v>0</v>
      </c>
      <c r="N188" s="43" t="e">
        <f>'Autres transfos'!F188</f>
        <v>#REF!</v>
      </c>
      <c r="O188" s="43">
        <f>SUMIFS(Modèle!$T$2:$T$1009,Modèle!$B$2:$B$1009,$B188,Modèle!$D$2:$D$1009,$D188)</f>
        <v>0</v>
      </c>
      <c r="P188" s="43" t="e">
        <f>'Autres transfos'!G188</f>
        <v>#REF!</v>
      </c>
      <c r="Q188" s="43">
        <f>SUMIFS(Modèle!$S$2:$S$1009,Modèle!$B$2:$B$1009,$B188,Modèle!$D$2:$D$1009,$D188)</f>
        <v>0</v>
      </c>
      <c r="R188" s="43" t="e">
        <f>'Autres transfos'!H188</f>
        <v>#REF!</v>
      </c>
      <c r="S188" s="43" t="e">
        <f>'Autres transfos'!G188+'Autres transfos'!F188+'Autres transfos'!E188+'BC1-3'!S188+'Autres transfos'!D188+'Autres transfos'!C188</f>
        <v>#REF!</v>
      </c>
    </row>
    <row r="189" spans="1:19" x14ac:dyDescent="0.25">
      <c r="A189" s="7">
        <v>188</v>
      </c>
      <c r="B189" s="7" t="str">
        <f t="shared" si="2"/>
        <v>Mardi</v>
      </c>
      <c r="C189" s="3" t="e">
        <f>INT(#REF!)</f>
        <v>#REF!</v>
      </c>
      <c r="D189" s="4" t="e">
        <f>INT((#REF!-'Relevé corrigé'!C189)*24)&amp;"h"</f>
        <v>#REF!</v>
      </c>
      <c r="E189" s="3" t="e">
        <f>#REF!</f>
        <v>#REF!</v>
      </c>
      <c r="F189" s="43" t="e">
        <f>'Autres transfos'!C189</f>
        <v>#REF!</v>
      </c>
      <c r="G189" s="43">
        <f>SUMIFS(Modèle!$N$2:$N$1009,Modèle!$B$2:$B$1009,$B189,Modèle!$D$2:$D$1009,$D189)</f>
        <v>0</v>
      </c>
      <c r="H189" s="43" t="e">
        <f>'Autres transfos'!D189</f>
        <v>#REF!</v>
      </c>
      <c r="I189" s="43">
        <f>SUMIFS(Modèle!$O$2:$O$1009,Modèle!$B$2:$B$1009,$B189,Modèle!$D$2:$D$1009,$D189)</f>
        <v>0</v>
      </c>
      <c r="J189" s="43" t="e">
        <f>'BC1-3'!S189</f>
        <v>#REF!</v>
      </c>
      <c r="K189" s="43">
        <f>SUMIFS(Modèle!$P$2:$P$1009,Modèle!$B$2:$B$1009,$B189,Modèle!$D$2:$D$1009,$D189)</f>
        <v>0</v>
      </c>
      <c r="L189" s="43" t="e">
        <f>'Autres transfos'!E189</f>
        <v>#REF!</v>
      </c>
      <c r="M189" s="43">
        <f>SUMIFS(Modèle!$R$2:$R$1009,Modèle!$B$2:$B$1009,$B189,Modèle!$D$2:$D$1009,$D189)</f>
        <v>0</v>
      </c>
      <c r="N189" s="43" t="e">
        <f>'Autres transfos'!F189</f>
        <v>#REF!</v>
      </c>
      <c r="O189" s="43">
        <f>SUMIFS(Modèle!$T$2:$T$1009,Modèle!$B$2:$B$1009,$B189,Modèle!$D$2:$D$1009,$D189)</f>
        <v>0</v>
      </c>
      <c r="P189" s="43" t="e">
        <f>'Autres transfos'!G189</f>
        <v>#REF!</v>
      </c>
      <c r="Q189" s="43">
        <f>SUMIFS(Modèle!$S$2:$S$1009,Modèle!$B$2:$B$1009,$B189,Modèle!$D$2:$D$1009,$D189)</f>
        <v>0</v>
      </c>
      <c r="R189" s="43" t="e">
        <f>'Autres transfos'!H189</f>
        <v>#REF!</v>
      </c>
      <c r="S189" s="43" t="e">
        <f>'Autres transfos'!G189+'Autres transfos'!F189+'Autres transfos'!E189+'BC1-3'!S189+'Autres transfos'!D189+'Autres transfos'!C189</f>
        <v>#REF!</v>
      </c>
    </row>
    <row r="190" spans="1:19" x14ac:dyDescent="0.25">
      <c r="A190" s="7">
        <v>189</v>
      </c>
      <c r="B190" s="7" t="str">
        <f t="shared" si="2"/>
        <v>Mardi</v>
      </c>
      <c r="C190" s="3" t="e">
        <f>INT(#REF!)</f>
        <v>#REF!</v>
      </c>
      <c r="D190" s="4" t="e">
        <f>INT((#REF!-'Relevé corrigé'!C190)*24)&amp;"h"</f>
        <v>#REF!</v>
      </c>
      <c r="E190" s="3" t="e">
        <f>#REF!</f>
        <v>#REF!</v>
      </c>
      <c r="F190" s="43" t="e">
        <f>'Autres transfos'!C190</f>
        <v>#REF!</v>
      </c>
      <c r="G190" s="43">
        <f>SUMIFS(Modèle!$N$2:$N$1009,Modèle!$B$2:$B$1009,$B190,Modèle!$D$2:$D$1009,$D190)</f>
        <v>0</v>
      </c>
      <c r="H190" s="43" t="e">
        <f>'Autres transfos'!D190</f>
        <v>#REF!</v>
      </c>
      <c r="I190" s="43">
        <f>SUMIFS(Modèle!$O$2:$O$1009,Modèle!$B$2:$B$1009,$B190,Modèle!$D$2:$D$1009,$D190)</f>
        <v>0</v>
      </c>
      <c r="J190" s="43" t="e">
        <f>'BC1-3'!S190</f>
        <v>#REF!</v>
      </c>
      <c r="K190" s="43">
        <f>SUMIFS(Modèle!$P$2:$P$1009,Modèle!$B$2:$B$1009,$B190,Modèle!$D$2:$D$1009,$D190)</f>
        <v>0</v>
      </c>
      <c r="L190" s="43" t="e">
        <f>'Autres transfos'!E190</f>
        <v>#REF!</v>
      </c>
      <c r="M190" s="43">
        <f>SUMIFS(Modèle!$R$2:$R$1009,Modèle!$B$2:$B$1009,$B190,Modèle!$D$2:$D$1009,$D190)</f>
        <v>0</v>
      </c>
      <c r="N190" s="43" t="e">
        <f>'Autres transfos'!F190</f>
        <v>#REF!</v>
      </c>
      <c r="O190" s="43">
        <f>SUMIFS(Modèle!$T$2:$T$1009,Modèle!$B$2:$B$1009,$B190,Modèle!$D$2:$D$1009,$D190)</f>
        <v>0</v>
      </c>
      <c r="P190" s="43" t="e">
        <f>'Autres transfos'!G190</f>
        <v>#REF!</v>
      </c>
      <c r="Q190" s="43">
        <f>SUMIFS(Modèle!$S$2:$S$1009,Modèle!$B$2:$B$1009,$B190,Modèle!$D$2:$D$1009,$D190)</f>
        <v>0</v>
      </c>
      <c r="R190" s="43" t="e">
        <f>'Autres transfos'!H190</f>
        <v>#REF!</v>
      </c>
      <c r="S190" s="43" t="e">
        <f>'Autres transfos'!G190+'Autres transfos'!F190+'Autres transfos'!E190+'BC1-3'!S190+'Autres transfos'!D190+'Autres transfos'!C190</f>
        <v>#REF!</v>
      </c>
    </row>
    <row r="191" spans="1:19" x14ac:dyDescent="0.25">
      <c r="A191" s="7">
        <v>190</v>
      </c>
      <c r="B191" s="7" t="str">
        <f t="shared" si="2"/>
        <v>Mardi</v>
      </c>
      <c r="C191" s="3" t="e">
        <f>INT(#REF!)</f>
        <v>#REF!</v>
      </c>
      <c r="D191" s="4" t="e">
        <f>INT((#REF!-'Relevé corrigé'!C191)*24)&amp;"h"</f>
        <v>#REF!</v>
      </c>
      <c r="E191" s="3" t="e">
        <f>#REF!</f>
        <v>#REF!</v>
      </c>
      <c r="F191" s="43" t="e">
        <f>'Autres transfos'!C191</f>
        <v>#REF!</v>
      </c>
      <c r="G191" s="43">
        <f>SUMIFS(Modèle!$N$2:$N$1009,Modèle!$B$2:$B$1009,$B191,Modèle!$D$2:$D$1009,$D191)</f>
        <v>0</v>
      </c>
      <c r="H191" s="43" t="e">
        <f>'Autres transfos'!D191</f>
        <v>#REF!</v>
      </c>
      <c r="I191" s="43">
        <f>SUMIFS(Modèle!$O$2:$O$1009,Modèle!$B$2:$B$1009,$B191,Modèle!$D$2:$D$1009,$D191)</f>
        <v>0</v>
      </c>
      <c r="J191" s="43" t="e">
        <f>'BC1-3'!S191</f>
        <v>#REF!</v>
      </c>
      <c r="K191" s="43">
        <f>SUMIFS(Modèle!$P$2:$P$1009,Modèle!$B$2:$B$1009,$B191,Modèle!$D$2:$D$1009,$D191)</f>
        <v>0</v>
      </c>
      <c r="L191" s="43" t="e">
        <f>'Autres transfos'!E191</f>
        <v>#REF!</v>
      </c>
      <c r="M191" s="43">
        <f>SUMIFS(Modèle!$R$2:$R$1009,Modèle!$B$2:$B$1009,$B191,Modèle!$D$2:$D$1009,$D191)</f>
        <v>0</v>
      </c>
      <c r="N191" s="43" t="e">
        <f>'Autres transfos'!F191</f>
        <v>#REF!</v>
      </c>
      <c r="O191" s="43">
        <f>SUMIFS(Modèle!$T$2:$T$1009,Modèle!$B$2:$B$1009,$B191,Modèle!$D$2:$D$1009,$D191)</f>
        <v>0</v>
      </c>
      <c r="P191" s="43" t="e">
        <f>'Autres transfos'!G191</f>
        <v>#REF!</v>
      </c>
      <c r="Q191" s="43">
        <f>SUMIFS(Modèle!$S$2:$S$1009,Modèle!$B$2:$B$1009,$B191,Modèle!$D$2:$D$1009,$D191)</f>
        <v>0</v>
      </c>
      <c r="R191" s="43" t="e">
        <f>'Autres transfos'!H191</f>
        <v>#REF!</v>
      </c>
      <c r="S191" s="43" t="e">
        <f>'Autres transfos'!G191+'Autres transfos'!F191+'Autres transfos'!E191+'BC1-3'!S191+'Autres transfos'!D191+'Autres transfos'!C191</f>
        <v>#REF!</v>
      </c>
    </row>
    <row r="192" spans="1:19" x14ac:dyDescent="0.25">
      <c r="A192" s="7">
        <v>191</v>
      </c>
      <c r="B192" s="7" t="str">
        <f t="shared" si="2"/>
        <v>Mardi</v>
      </c>
      <c r="C192" s="3" t="e">
        <f>INT(#REF!)</f>
        <v>#REF!</v>
      </c>
      <c r="D192" s="4" t="e">
        <f>INT((#REF!-'Relevé corrigé'!C192)*24)&amp;"h"</f>
        <v>#REF!</v>
      </c>
      <c r="E192" s="3" t="e">
        <f>#REF!</f>
        <v>#REF!</v>
      </c>
      <c r="F192" s="43" t="e">
        <f>'Autres transfos'!C192</f>
        <v>#REF!</v>
      </c>
      <c r="G192" s="43">
        <f>SUMIFS(Modèle!$N$2:$N$1009,Modèle!$B$2:$B$1009,$B192,Modèle!$D$2:$D$1009,$D192)</f>
        <v>0</v>
      </c>
      <c r="H192" s="43" t="e">
        <f>'Autres transfos'!D192</f>
        <v>#REF!</v>
      </c>
      <c r="I192" s="43">
        <f>SUMIFS(Modèle!$O$2:$O$1009,Modèle!$B$2:$B$1009,$B192,Modèle!$D$2:$D$1009,$D192)</f>
        <v>0</v>
      </c>
      <c r="J192" s="43" t="e">
        <f>'BC1-3'!S192</f>
        <v>#REF!</v>
      </c>
      <c r="K192" s="43">
        <f>SUMIFS(Modèle!$P$2:$P$1009,Modèle!$B$2:$B$1009,$B192,Modèle!$D$2:$D$1009,$D192)</f>
        <v>0</v>
      </c>
      <c r="L192" s="43" t="e">
        <f>'Autres transfos'!E192</f>
        <v>#REF!</v>
      </c>
      <c r="M192" s="43">
        <f>SUMIFS(Modèle!$R$2:$R$1009,Modèle!$B$2:$B$1009,$B192,Modèle!$D$2:$D$1009,$D192)</f>
        <v>0</v>
      </c>
      <c r="N192" s="43" t="e">
        <f>'Autres transfos'!F192</f>
        <v>#REF!</v>
      </c>
      <c r="O192" s="43">
        <f>SUMIFS(Modèle!$T$2:$T$1009,Modèle!$B$2:$B$1009,$B192,Modèle!$D$2:$D$1009,$D192)</f>
        <v>0</v>
      </c>
      <c r="P192" s="43" t="e">
        <f>'Autres transfos'!G192</f>
        <v>#REF!</v>
      </c>
      <c r="Q192" s="43">
        <f>SUMIFS(Modèle!$S$2:$S$1009,Modèle!$B$2:$B$1009,$B192,Modèle!$D$2:$D$1009,$D192)</f>
        <v>0</v>
      </c>
      <c r="R192" s="43" t="e">
        <f>'Autres transfos'!H192</f>
        <v>#REF!</v>
      </c>
      <c r="S192" s="43" t="e">
        <f>'Autres transfos'!G192+'Autres transfos'!F192+'Autres transfos'!E192+'BC1-3'!S192+'Autres transfos'!D192+'Autres transfos'!C192</f>
        <v>#REF!</v>
      </c>
    </row>
    <row r="193" spans="1:19" x14ac:dyDescent="0.25">
      <c r="A193" s="7">
        <v>192</v>
      </c>
      <c r="B193" s="7" t="str">
        <f t="shared" si="2"/>
        <v>Mardi</v>
      </c>
      <c r="C193" s="3" t="e">
        <f>INT(#REF!)</f>
        <v>#REF!</v>
      </c>
      <c r="D193" s="4" t="e">
        <f>INT((#REF!-'Relevé corrigé'!C193)*24)&amp;"h"</f>
        <v>#REF!</v>
      </c>
      <c r="E193" s="3" t="e">
        <f>#REF!</f>
        <v>#REF!</v>
      </c>
      <c r="F193" s="43" t="e">
        <f>'Autres transfos'!C193</f>
        <v>#REF!</v>
      </c>
      <c r="G193" s="43">
        <f>SUMIFS(Modèle!$N$2:$N$1009,Modèle!$B$2:$B$1009,$B193,Modèle!$D$2:$D$1009,$D193)</f>
        <v>0</v>
      </c>
      <c r="H193" s="43" t="e">
        <f>'Autres transfos'!D193</f>
        <v>#REF!</v>
      </c>
      <c r="I193" s="43">
        <f>SUMIFS(Modèle!$O$2:$O$1009,Modèle!$B$2:$B$1009,$B193,Modèle!$D$2:$D$1009,$D193)</f>
        <v>0</v>
      </c>
      <c r="J193" s="43" t="e">
        <f>'BC1-3'!S193</f>
        <v>#REF!</v>
      </c>
      <c r="K193" s="43">
        <f>SUMIFS(Modèle!$P$2:$P$1009,Modèle!$B$2:$B$1009,$B193,Modèle!$D$2:$D$1009,$D193)</f>
        <v>0</v>
      </c>
      <c r="L193" s="43" t="e">
        <f>'Autres transfos'!E193</f>
        <v>#REF!</v>
      </c>
      <c r="M193" s="43">
        <f>SUMIFS(Modèle!$R$2:$R$1009,Modèle!$B$2:$B$1009,$B193,Modèle!$D$2:$D$1009,$D193)</f>
        <v>0</v>
      </c>
      <c r="N193" s="43" t="e">
        <f>'Autres transfos'!F193</f>
        <v>#REF!</v>
      </c>
      <c r="O193" s="43">
        <f>SUMIFS(Modèle!$T$2:$T$1009,Modèle!$B$2:$B$1009,$B193,Modèle!$D$2:$D$1009,$D193)</f>
        <v>0</v>
      </c>
      <c r="P193" s="43" t="e">
        <f>'Autres transfos'!G193</f>
        <v>#REF!</v>
      </c>
      <c r="Q193" s="43">
        <f>SUMIFS(Modèle!$S$2:$S$1009,Modèle!$B$2:$B$1009,$B193,Modèle!$D$2:$D$1009,$D193)</f>
        <v>0</v>
      </c>
      <c r="R193" s="43" t="e">
        <f>'Autres transfos'!H193</f>
        <v>#REF!</v>
      </c>
      <c r="S193" s="43" t="e">
        <f>'Autres transfos'!G193+'Autres transfos'!F193+'Autres transfos'!E193+'BC1-3'!S193+'Autres transfos'!D193+'Autres transfos'!C193</f>
        <v>#REF!</v>
      </c>
    </row>
    <row r="194" spans="1:19" x14ac:dyDescent="0.25">
      <c r="A194" s="7">
        <v>193</v>
      </c>
      <c r="B194" s="7" t="str">
        <f t="shared" si="2"/>
        <v>Mardi</v>
      </c>
      <c r="C194" s="3" t="e">
        <f>INT(#REF!)</f>
        <v>#REF!</v>
      </c>
      <c r="D194" s="4" t="e">
        <f>INT((#REF!-'Relevé corrigé'!C194)*24)&amp;"h"</f>
        <v>#REF!</v>
      </c>
      <c r="E194" s="3" t="e">
        <f>#REF!</f>
        <v>#REF!</v>
      </c>
      <c r="F194" s="43" t="e">
        <f>'Autres transfos'!C194</f>
        <v>#REF!</v>
      </c>
      <c r="G194" s="43">
        <f>SUMIFS(Modèle!$N$2:$N$1009,Modèle!$B$2:$B$1009,$B194,Modèle!$D$2:$D$1009,$D194)</f>
        <v>0</v>
      </c>
      <c r="H194" s="43" t="e">
        <f>'Autres transfos'!D194</f>
        <v>#REF!</v>
      </c>
      <c r="I194" s="43">
        <f>SUMIFS(Modèle!$O$2:$O$1009,Modèle!$B$2:$B$1009,$B194,Modèle!$D$2:$D$1009,$D194)</f>
        <v>0</v>
      </c>
      <c r="J194" s="43" t="e">
        <f>'BC1-3'!S194</f>
        <v>#REF!</v>
      </c>
      <c r="K194" s="43">
        <f>SUMIFS(Modèle!$P$2:$P$1009,Modèle!$B$2:$B$1009,$B194,Modèle!$D$2:$D$1009,$D194)</f>
        <v>0</v>
      </c>
      <c r="L194" s="43" t="e">
        <f>'Autres transfos'!E194</f>
        <v>#REF!</v>
      </c>
      <c r="M194" s="43">
        <f>SUMIFS(Modèle!$R$2:$R$1009,Modèle!$B$2:$B$1009,$B194,Modèle!$D$2:$D$1009,$D194)</f>
        <v>0</v>
      </c>
      <c r="N194" s="43" t="e">
        <f>'Autres transfos'!F194</f>
        <v>#REF!</v>
      </c>
      <c r="O194" s="43">
        <f>SUMIFS(Modèle!$T$2:$T$1009,Modèle!$B$2:$B$1009,$B194,Modèle!$D$2:$D$1009,$D194)</f>
        <v>0</v>
      </c>
      <c r="P194" s="43" t="e">
        <f>'Autres transfos'!G194</f>
        <v>#REF!</v>
      </c>
      <c r="Q194" s="43">
        <f>SUMIFS(Modèle!$S$2:$S$1009,Modèle!$B$2:$B$1009,$B194,Modèle!$D$2:$D$1009,$D194)</f>
        <v>0</v>
      </c>
      <c r="R194" s="43" t="e">
        <f>'Autres transfos'!H194</f>
        <v>#REF!</v>
      </c>
      <c r="S194" s="43" t="e">
        <f>'Autres transfos'!G194+'Autres transfos'!F194+'Autres transfos'!E194+'BC1-3'!S194+'Autres transfos'!D194+'Autres transfos'!C194</f>
        <v>#REF!</v>
      </c>
    </row>
    <row r="195" spans="1:19" x14ac:dyDescent="0.25">
      <c r="A195" s="7">
        <v>194</v>
      </c>
      <c r="B195" s="7" t="str">
        <f t="shared" ref="B195:B258" si="3">IF(A195&lt;145,"Lundi",IF(A195&lt;289,"Mardi",IF(A195&lt;433,"Mercredi",IF(A195&lt;577,"Jeudi",IF(A195&lt;721,"Vendredi",IF(A195&lt;865,"Samedi","Dimanche"))))))</f>
        <v>Mardi</v>
      </c>
      <c r="C195" s="3" t="e">
        <f>INT(#REF!)</f>
        <v>#REF!</v>
      </c>
      <c r="D195" s="4" t="e">
        <f>INT((#REF!-'Relevé corrigé'!C195)*24)&amp;"h"</f>
        <v>#REF!</v>
      </c>
      <c r="E195" s="3" t="e">
        <f>#REF!</f>
        <v>#REF!</v>
      </c>
      <c r="F195" s="43" t="e">
        <f>'Autres transfos'!C195</f>
        <v>#REF!</v>
      </c>
      <c r="G195" s="43">
        <f>SUMIFS(Modèle!$N$2:$N$1009,Modèle!$B$2:$B$1009,$B195,Modèle!$D$2:$D$1009,$D195)</f>
        <v>0</v>
      </c>
      <c r="H195" s="43" t="e">
        <f>'Autres transfos'!D195</f>
        <v>#REF!</v>
      </c>
      <c r="I195" s="43">
        <f>SUMIFS(Modèle!$O$2:$O$1009,Modèle!$B$2:$B$1009,$B195,Modèle!$D$2:$D$1009,$D195)</f>
        <v>0</v>
      </c>
      <c r="J195" s="43" t="e">
        <f>'BC1-3'!S195</f>
        <v>#REF!</v>
      </c>
      <c r="K195" s="43">
        <f>SUMIFS(Modèle!$P$2:$P$1009,Modèle!$B$2:$B$1009,$B195,Modèle!$D$2:$D$1009,$D195)</f>
        <v>0</v>
      </c>
      <c r="L195" s="43" t="e">
        <f>'Autres transfos'!E195</f>
        <v>#REF!</v>
      </c>
      <c r="M195" s="43">
        <f>SUMIFS(Modèle!$R$2:$R$1009,Modèle!$B$2:$B$1009,$B195,Modèle!$D$2:$D$1009,$D195)</f>
        <v>0</v>
      </c>
      <c r="N195" s="43" t="e">
        <f>'Autres transfos'!F195</f>
        <v>#REF!</v>
      </c>
      <c r="O195" s="43">
        <f>SUMIFS(Modèle!$T$2:$T$1009,Modèle!$B$2:$B$1009,$B195,Modèle!$D$2:$D$1009,$D195)</f>
        <v>0</v>
      </c>
      <c r="P195" s="43" t="e">
        <f>'Autres transfos'!G195</f>
        <v>#REF!</v>
      </c>
      <c r="Q195" s="43">
        <f>SUMIFS(Modèle!$S$2:$S$1009,Modèle!$B$2:$B$1009,$B195,Modèle!$D$2:$D$1009,$D195)</f>
        <v>0</v>
      </c>
      <c r="R195" s="43" t="e">
        <f>'Autres transfos'!H195</f>
        <v>#REF!</v>
      </c>
      <c r="S195" s="43" t="e">
        <f>'Autres transfos'!G195+'Autres transfos'!F195+'Autres transfos'!E195+'BC1-3'!S195+'Autres transfos'!D195+'Autres transfos'!C195</f>
        <v>#REF!</v>
      </c>
    </row>
    <row r="196" spans="1:19" x14ac:dyDescent="0.25">
      <c r="A196" s="7">
        <v>195</v>
      </c>
      <c r="B196" s="7" t="str">
        <f t="shared" si="3"/>
        <v>Mardi</v>
      </c>
      <c r="C196" s="3" t="e">
        <f>INT(#REF!)</f>
        <v>#REF!</v>
      </c>
      <c r="D196" s="4" t="e">
        <f>INT((#REF!-'Relevé corrigé'!C196)*24)&amp;"h"</f>
        <v>#REF!</v>
      </c>
      <c r="E196" s="3" t="e">
        <f>#REF!</f>
        <v>#REF!</v>
      </c>
      <c r="F196" s="43" t="e">
        <f>'Autres transfos'!C196</f>
        <v>#REF!</v>
      </c>
      <c r="G196" s="43">
        <f>SUMIFS(Modèle!$N$2:$N$1009,Modèle!$B$2:$B$1009,$B196,Modèle!$D$2:$D$1009,$D196)</f>
        <v>0</v>
      </c>
      <c r="H196" s="43" t="e">
        <f>'Autres transfos'!D196</f>
        <v>#REF!</v>
      </c>
      <c r="I196" s="43">
        <f>SUMIFS(Modèle!$O$2:$O$1009,Modèle!$B$2:$B$1009,$B196,Modèle!$D$2:$D$1009,$D196)</f>
        <v>0</v>
      </c>
      <c r="J196" s="43" t="e">
        <f>'BC1-3'!S196</f>
        <v>#REF!</v>
      </c>
      <c r="K196" s="43">
        <f>SUMIFS(Modèle!$P$2:$P$1009,Modèle!$B$2:$B$1009,$B196,Modèle!$D$2:$D$1009,$D196)</f>
        <v>0</v>
      </c>
      <c r="L196" s="43" t="e">
        <f>'Autres transfos'!E196</f>
        <v>#REF!</v>
      </c>
      <c r="M196" s="43">
        <f>SUMIFS(Modèle!$R$2:$R$1009,Modèle!$B$2:$B$1009,$B196,Modèle!$D$2:$D$1009,$D196)</f>
        <v>0</v>
      </c>
      <c r="N196" s="43" t="e">
        <f>'Autres transfos'!F196</f>
        <v>#REF!</v>
      </c>
      <c r="O196" s="43">
        <f>SUMIFS(Modèle!$T$2:$T$1009,Modèle!$B$2:$B$1009,$B196,Modèle!$D$2:$D$1009,$D196)</f>
        <v>0</v>
      </c>
      <c r="P196" s="43" t="e">
        <f>'Autres transfos'!G196</f>
        <v>#REF!</v>
      </c>
      <c r="Q196" s="43">
        <f>SUMIFS(Modèle!$S$2:$S$1009,Modèle!$B$2:$B$1009,$B196,Modèle!$D$2:$D$1009,$D196)</f>
        <v>0</v>
      </c>
      <c r="R196" s="43" t="e">
        <f>'Autres transfos'!H196</f>
        <v>#REF!</v>
      </c>
      <c r="S196" s="43" t="e">
        <f>'Autres transfos'!G196+'Autres transfos'!F196+'Autres transfos'!E196+'BC1-3'!S196+'Autres transfos'!D196+'Autres transfos'!C196</f>
        <v>#REF!</v>
      </c>
    </row>
    <row r="197" spans="1:19" x14ac:dyDescent="0.25">
      <c r="A197" s="7">
        <v>196</v>
      </c>
      <c r="B197" s="7" t="str">
        <f t="shared" si="3"/>
        <v>Mardi</v>
      </c>
      <c r="C197" s="3" t="e">
        <f>INT(#REF!)</f>
        <v>#REF!</v>
      </c>
      <c r="D197" s="4" t="e">
        <f>INT((#REF!-'Relevé corrigé'!C197)*24)&amp;"h"</f>
        <v>#REF!</v>
      </c>
      <c r="E197" s="3" t="e">
        <f>#REF!</f>
        <v>#REF!</v>
      </c>
      <c r="F197" s="43" t="e">
        <f>'Autres transfos'!C197</f>
        <v>#REF!</v>
      </c>
      <c r="G197" s="43">
        <f>SUMIFS(Modèle!$N$2:$N$1009,Modèle!$B$2:$B$1009,$B197,Modèle!$D$2:$D$1009,$D197)</f>
        <v>0</v>
      </c>
      <c r="H197" s="43" t="e">
        <f>'Autres transfos'!D197</f>
        <v>#REF!</v>
      </c>
      <c r="I197" s="43">
        <f>SUMIFS(Modèle!$O$2:$O$1009,Modèle!$B$2:$B$1009,$B197,Modèle!$D$2:$D$1009,$D197)</f>
        <v>0</v>
      </c>
      <c r="J197" s="43" t="e">
        <f>'BC1-3'!S197</f>
        <v>#REF!</v>
      </c>
      <c r="K197" s="43">
        <f>SUMIFS(Modèle!$P$2:$P$1009,Modèle!$B$2:$B$1009,$B197,Modèle!$D$2:$D$1009,$D197)</f>
        <v>0</v>
      </c>
      <c r="L197" s="43" t="e">
        <f>'Autres transfos'!E197</f>
        <v>#REF!</v>
      </c>
      <c r="M197" s="43">
        <f>SUMIFS(Modèle!$R$2:$R$1009,Modèle!$B$2:$B$1009,$B197,Modèle!$D$2:$D$1009,$D197)</f>
        <v>0</v>
      </c>
      <c r="N197" s="43" t="e">
        <f>'Autres transfos'!F197</f>
        <v>#REF!</v>
      </c>
      <c r="O197" s="43">
        <f>SUMIFS(Modèle!$T$2:$T$1009,Modèle!$B$2:$B$1009,$B197,Modèle!$D$2:$D$1009,$D197)</f>
        <v>0</v>
      </c>
      <c r="P197" s="43" t="e">
        <f>'Autres transfos'!G197</f>
        <v>#REF!</v>
      </c>
      <c r="Q197" s="43">
        <f>SUMIFS(Modèle!$S$2:$S$1009,Modèle!$B$2:$B$1009,$B197,Modèle!$D$2:$D$1009,$D197)</f>
        <v>0</v>
      </c>
      <c r="R197" s="43" t="e">
        <f>'Autres transfos'!H197</f>
        <v>#REF!</v>
      </c>
      <c r="S197" s="43" t="e">
        <f>'Autres transfos'!G197+'Autres transfos'!F197+'Autres transfos'!E197+'BC1-3'!S197+'Autres transfos'!D197+'Autres transfos'!C197</f>
        <v>#REF!</v>
      </c>
    </row>
    <row r="198" spans="1:19" x14ac:dyDescent="0.25">
      <c r="A198" s="7">
        <v>197</v>
      </c>
      <c r="B198" s="7" t="str">
        <f t="shared" si="3"/>
        <v>Mardi</v>
      </c>
      <c r="C198" s="3" t="e">
        <f>INT(#REF!)</f>
        <v>#REF!</v>
      </c>
      <c r="D198" s="4" t="e">
        <f>INT((#REF!-'Relevé corrigé'!C198)*24)&amp;"h"</f>
        <v>#REF!</v>
      </c>
      <c r="E198" s="3" t="e">
        <f>#REF!</f>
        <v>#REF!</v>
      </c>
      <c r="F198" s="43" t="e">
        <f>'Autres transfos'!C198</f>
        <v>#REF!</v>
      </c>
      <c r="G198" s="43">
        <f>SUMIFS(Modèle!$N$2:$N$1009,Modèle!$B$2:$B$1009,$B198,Modèle!$D$2:$D$1009,$D198)</f>
        <v>0</v>
      </c>
      <c r="H198" s="43" t="e">
        <f>'Autres transfos'!D198</f>
        <v>#REF!</v>
      </c>
      <c r="I198" s="43">
        <f>SUMIFS(Modèle!$O$2:$O$1009,Modèle!$B$2:$B$1009,$B198,Modèle!$D$2:$D$1009,$D198)</f>
        <v>0</v>
      </c>
      <c r="J198" s="43" t="e">
        <f>'BC1-3'!S198</f>
        <v>#REF!</v>
      </c>
      <c r="K198" s="43">
        <f>SUMIFS(Modèle!$P$2:$P$1009,Modèle!$B$2:$B$1009,$B198,Modèle!$D$2:$D$1009,$D198)</f>
        <v>0</v>
      </c>
      <c r="L198" s="43" t="e">
        <f>'Autres transfos'!E198</f>
        <v>#REF!</v>
      </c>
      <c r="M198" s="43">
        <f>SUMIFS(Modèle!$R$2:$R$1009,Modèle!$B$2:$B$1009,$B198,Modèle!$D$2:$D$1009,$D198)</f>
        <v>0</v>
      </c>
      <c r="N198" s="43" t="e">
        <f>'Autres transfos'!F198</f>
        <v>#REF!</v>
      </c>
      <c r="O198" s="43">
        <f>SUMIFS(Modèle!$T$2:$T$1009,Modèle!$B$2:$B$1009,$B198,Modèle!$D$2:$D$1009,$D198)</f>
        <v>0</v>
      </c>
      <c r="P198" s="43" t="e">
        <f>'Autres transfos'!G198</f>
        <v>#REF!</v>
      </c>
      <c r="Q198" s="43">
        <f>SUMIFS(Modèle!$S$2:$S$1009,Modèle!$B$2:$B$1009,$B198,Modèle!$D$2:$D$1009,$D198)</f>
        <v>0</v>
      </c>
      <c r="R198" s="43" t="e">
        <f>'Autres transfos'!H198</f>
        <v>#REF!</v>
      </c>
      <c r="S198" s="43" t="e">
        <f>'Autres transfos'!G198+'Autres transfos'!F198+'Autres transfos'!E198+'BC1-3'!S198+'Autres transfos'!D198+'Autres transfos'!C198</f>
        <v>#REF!</v>
      </c>
    </row>
    <row r="199" spans="1:19" x14ac:dyDescent="0.25">
      <c r="A199" s="7">
        <v>198</v>
      </c>
      <c r="B199" s="7" t="str">
        <f t="shared" si="3"/>
        <v>Mardi</v>
      </c>
      <c r="C199" s="3" t="e">
        <f>INT(#REF!)</f>
        <v>#REF!</v>
      </c>
      <c r="D199" s="4" t="e">
        <f>INT((#REF!-'Relevé corrigé'!C199)*24)&amp;"h"</f>
        <v>#REF!</v>
      </c>
      <c r="E199" s="3" t="e">
        <f>#REF!</f>
        <v>#REF!</v>
      </c>
      <c r="F199" s="43" t="e">
        <f>'Autres transfos'!C199</f>
        <v>#REF!</v>
      </c>
      <c r="G199" s="43">
        <f>SUMIFS(Modèle!$N$2:$N$1009,Modèle!$B$2:$B$1009,$B199,Modèle!$D$2:$D$1009,$D199)</f>
        <v>0</v>
      </c>
      <c r="H199" s="43" t="e">
        <f>'Autres transfos'!D199</f>
        <v>#REF!</v>
      </c>
      <c r="I199" s="43">
        <f>SUMIFS(Modèle!$O$2:$O$1009,Modèle!$B$2:$B$1009,$B199,Modèle!$D$2:$D$1009,$D199)</f>
        <v>0</v>
      </c>
      <c r="J199" s="43" t="e">
        <f>'BC1-3'!S199</f>
        <v>#REF!</v>
      </c>
      <c r="K199" s="43">
        <f>SUMIFS(Modèle!$P$2:$P$1009,Modèle!$B$2:$B$1009,$B199,Modèle!$D$2:$D$1009,$D199)</f>
        <v>0</v>
      </c>
      <c r="L199" s="43" t="e">
        <f>'Autres transfos'!E199</f>
        <v>#REF!</v>
      </c>
      <c r="M199" s="43">
        <f>SUMIFS(Modèle!$R$2:$R$1009,Modèle!$B$2:$B$1009,$B199,Modèle!$D$2:$D$1009,$D199)</f>
        <v>0</v>
      </c>
      <c r="N199" s="43" t="e">
        <f>'Autres transfos'!F199</f>
        <v>#REF!</v>
      </c>
      <c r="O199" s="43">
        <f>SUMIFS(Modèle!$T$2:$T$1009,Modèle!$B$2:$B$1009,$B199,Modèle!$D$2:$D$1009,$D199)</f>
        <v>0</v>
      </c>
      <c r="P199" s="43" t="e">
        <f>'Autres transfos'!G199</f>
        <v>#REF!</v>
      </c>
      <c r="Q199" s="43">
        <f>SUMIFS(Modèle!$S$2:$S$1009,Modèle!$B$2:$B$1009,$B199,Modèle!$D$2:$D$1009,$D199)</f>
        <v>0</v>
      </c>
      <c r="R199" s="43" t="e">
        <f>'Autres transfos'!H199</f>
        <v>#REF!</v>
      </c>
      <c r="S199" s="43" t="e">
        <f>'Autres transfos'!G199+'Autres transfos'!F199+'Autres transfos'!E199+'BC1-3'!S199+'Autres transfos'!D199+'Autres transfos'!C199</f>
        <v>#REF!</v>
      </c>
    </row>
    <row r="200" spans="1:19" x14ac:dyDescent="0.25">
      <c r="A200" s="7">
        <v>199</v>
      </c>
      <c r="B200" s="7" t="str">
        <f t="shared" si="3"/>
        <v>Mardi</v>
      </c>
      <c r="C200" s="3" t="e">
        <f>INT(#REF!)</f>
        <v>#REF!</v>
      </c>
      <c r="D200" s="4" t="e">
        <f>INT((#REF!-'Relevé corrigé'!C200)*24)&amp;"h"</f>
        <v>#REF!</v>
      </c>
      <c r="E200" s="3" t="e">
        <f>#REF!</f>
        <v>#REF!</v>
      </c>
      <c r="F200" s="43" t="e">
        <f>'Autres transfos'!C200</f>
        <v>#REF!</v>
      </c>
      <c r="G200" s="43">
        <f>SUMIFS(Modèle!$N$2:$N$1009,Modèle!$B$2:$B$1009,$B200,Modèle!$D$2:$D$1009,$D200)</f>
        <v>0</v>
      </c>
      <c r="H200" s="43" t="e">
        <f>'Autres transfos'!D200</f>
        <v>#REF!</v>
      </c>
      <c r="I200" s="43">
        <f>SUMIFS(Modèle!$O$2:$O$1009,Modèle!$B$2:$B$1009,$B200,Modèle!$D$2:$D$1009,$D200)</f>
        <v>0</v>
      </c>
      <c r="J200" s="43" t="e">
        <f>'BC1-3'!S200</f>
        <v>#REF!</v>
      </c>
      <c r="K200" s="43">
        <f>SUMIFS(Modèle!$P$2:$P$1009,Modèle!$B$2:$B$1009,$B200,Modèle!$D$2:$D$1009,$D200)</f>
        <v>0</v>
      </c>
      <c r="L200" s="43" t="e">
        <f>'Autres transfos'!E200</f>
        <v>#REF!</v>
      </c>
      <c r="M200" s="43">
        <f>SUMIFS(Modèle!$R$2:$R$1009,Modèle!$B$2:$B$1009,$B200,Modèle!$D$2:$D$1009,$D200)</f>
        <v>0</v>
      </c>
      <c r="N200" s="43" t="e">
        <f>'Autres transfos'!F200</f>
        <v>#REF!</v>
      </c>
      <c r="O200" s="43">
        <f>SUMIFS(Modèle!$T$2:$T$1009,Modèle!$B$2:$B$1009,$B200,Modèle!$D$2:$D$1009,$D200)</f>
        <v>0</v>
      </c>
      <c r="P200" s="43" t="e">
        <f>'Autres transfos'!G200</f>
        <v>#REF!</v>
      </c>
      <c r="Q200" s="43">
        <f>SUMIFS(Modèle!$S$2:$S$1009,Modèle!$B$2:$B$1009,$B200,Modèle!$D$2:$D$1009,$D200)</f>
        <v>0</v>
      </c>
      <c r="R200" s="43" t="e">
        <f>'Autres transfos'!H200</f>
        <v>#REF!</v>
      </c>
      <c r="S200" s="43" t="e">
        <f>'Autres transfos'!G200+'Autres transfos'!F200+'Autres transfos'!E200+'BC1-3'!S200+'Autres transfos'!D200+'Autres transfos'!C200</f>
        <v>#REF!</v>
      </c>
    </row>
    <row r="201" spans="1:19" x14ac:dyDescent="0.25">
      <c r="A201" s="7">
        <v>200</v>
      </c>
      <c r="B201" s="7" t="str">
        <f t="shared" si="3"/>
        <v>Mardi</v>
      </c>
      <c r="C201" s="3" t="e">
        <f>INT(#REF!)</f>
        <v>#REF!</v>
      </c>
      <c r="D201" s="4" t="e">
        <f>INT((#REF!-'Relevé corrigé'!C201)*24)&amp;"h"</f>
        <v>#REF!</v>
      </c>
      <c r="E201" s="3" t="e">
        <f>#REF!</f>
        <v>#REF!</v>
      </c>
      <c r="F201" s="43" t="e">
        <f>'Autres transfos'!C201</f>
        <v>#REF!</v>
      </c>
      <c r="G201" s="43">
        <f>SUMIFS(Modèle!$N$2:$N$1009,Modèle!$B$2:$B$1009,$B201,Modèle!$D$2:$D$1009,$D201)</f>
        <v>0</v>
      </c>
      <c r="H201" s="43" t="e">
        <f>'Autres transfos'!D201</f>
        <v>#REF!</v>
      </c>
      <c r="I201" s="43">
        <f>SUMIFS(Modèle!$O$2:$O$1009,Modèle!$B$2:$B$1009,$B201,Modèle!$D$2:$D$1009,$D201)</f>
        <v>0</v>
      </c>
      <c r="J201" s="43" t="e">
        <f>'BC1-3'!S201</f>
        <v>#REF!</v>
      </c>
      <c r="K201" s="43">
        <f>SUMIFS(Modèle!$P$2:$P$1009,Modèle!$B$2:$B$1009,$B201,Modèle!$D$2:$D$1009,$D201)</f>
        <v>0</v>
      </c>
      <c r="L201" s="43" t="e">
        <f>'Autres transfos'!E201</f>
        <v>#REF!</v>
      </c>
      <c r="M201" s="43">
        <f>SUMIFS(Modèle!$R$2:$R$1009,Modèle!$B$2:$B$1009,$B201,Modèle!$D$2:$D$1009,$D201)</f>
        <v>0</v>
      </c>
      <c r="N201" s="43" t="e">
        <f>'Autres transfos'!F201</f>
        <v>#REF!</v>
      </c>
      <c r="O201" s="43">
        <f>SUMIFS(Modèle!$T$2:$T$1009,Modèle!$B$2:$B$1009,$B201,Modèle!$D$2:$D$1009,$D201)</f>
        <v>0</v>
      </c>
      <c r="P201" s="43" t="e">
        <f>'Autres transfos'!G201</f>
        <v>#REF!</v>
      </c>
      <c r="Q201" s="43">
        <f>SUMIFS(Modèle!$S$2:$S$1009,Modèle!$B$2:$B$1009,$B201,Modèle!$D$2:$D$1009,$D201)</f>
        <v>0</v>
      </c>
      <c r="R201" s="43" t="e">
        <f>'Autres transfos'!H201</f>
        <v>#REF!</v>
      </c>
      <c r="S201" s="43" t="e">
        <f>'Autres transfos'!G201+'Autres transfos'!F201+'Autres transfos'!E201+'BC1-3'!S201+'Autres transfos'!D201+'Autres transfos'!C201</f>
        <v>#REF!</v>
      </c>
    </row>
    <row r="202" spans="1:19" x14ac:dyDescent="0.25">
      <c r="A202" s="7">
        <v>201</v>
      </c>
      <c r="B202" s="7" t="str">
        <f t="shared" si="3"/>
        <v>Mardi</v>
      </c>
      <c r="C202" s="3" t="e">
        <f>INT(#REF!)</f>
        <v>#REF!</v>
      </c>
      <c r="D202" s="4" t="e">
        <f>INT((#REF!-'Relevé corrigé'!C202)*24)&amp;"h"</f>
        <v>#REF!</v>
      </c>
      <c r="E202" s="3" t="e">
        <f>#REF!</f>
        <v>#REF!</v>
      </c>
      <c r="F202" s="43" t="e">
        <f>'Autres transfos'!C202</f>
        <v>#REF!</v>
      </c>
      <c r="G202" s="43">
        <f>SUMIFS(Modèle!$N$2:$N$1009,Modèle!$B$2:$B$1009,$B202,Modèle!$D$2:$D$1009,$D202)</f>
        <v>0</v>
      </c>
      <c r="H202" s="43" t="e">
        <f>'Autres transfos'!D202</f>
        <v>#REF!</v>
      </c>
      <c r="I202" s="43">
        <f>SUMIFS(Modèle!$O$2:$O$1009,Modèle!$B$2:$B$1009,$B202,Modèle!$D$2:$D$1009,$D202)</f>
        <v>0</v>
      </c>
      <c r="J202" s="43" t="e">
        <f>'BC1-3'!S202</f>
        <v>#REF!</v>
      </c>
      <c r="K202" s="43">
        <f>SUMIFS(Modèle!$P$2:$P$1009,Modèle!$B$2:$B$1009,$B202,Modèle!$D$2:$D$1009,$D202)</f>
        <v>0</v>
      </c>
      <c r="L202" s="43" t="e">
        <f>'Autres transfos'!E202</f>
        <v>#REF!</v>
      </c>
      <c r="M202" s="43">
        <f>SUMIFS(Modèle!$R$2:$R$1009,Modèle!$B$2:$B$1009,$B202,Modèle!$D$2:$D$1009,$D202)</f>
        <v>0</v>
      </c>
      <c r="N202" s="43" t="e">
        <f>'Autres transfos'!F202</f>
        <v>#REF!</v>
      </c>
      <c r="O202" s="43">
        <f>SUMIFS(Modèle!$T$2:$T$1009,Modèle!$B$2:$B$1009,$B202,Modèle!$D$2:$D$1009,$D202)</f>
        <v>0</v>
      </c>
      <c r="P202" s="43" t="e">
        <f>'Autres transfos'!G202</f>
        <v>#REF!</v>
      </c>
      <c r="Q202" s="43">
        <f>SUMIFS(Modèle!$S$2:$S$1009,Modèle!$B$2:$B$1009,$B202,Modèle!$D$2:$D$1009,$D202)</f>
        <v>0</v>
      </c>
      <c r="R202" s="43" t="e">
        <f>'Autres transfos'!H202</f>
        <v>#REF!</v>
      </c>
      <c r="S202" s="43" t="e">
        <f>'Autres transfos'!G202+'Autres transfos'!F202+'Autres transfos'!E202+'BC1-3'!S202+'Autres transfos'!D202+'Autres transfos'!C202</f>
        <v>#REF!</v>
      </c>
    </row>
    <row r="203" spans="1:19" x14ac:dyDescent="0.25">
      <c r="A203" s="7">
        <v>202</v>
      </c>
      <c r="B203" s="7" t="str">
        <f t="shared" si="3"/>
        <v>Mardi</v>
      </c>
      <c r="C203" s="3" t="e">
        <f>INT(#REF!)</f>
        <v>#REF!</v>
      </c>
      <c r="D203" s="4" t="e">
        <f>INT((#REF!-'Relevé corrigé'!C203)*24)&amp;"h"</f>
        <v>#REF!</v>
      </c>
      <c r="E203" s="3" t="e">
        <f>#REF!</f>
        <v>#REF!</v>
      </c>
      <c r="F203" s="43" t="e">
        <f>'Autres transfos'!C203</f>
        <v>#REF!</v>
      </c>
      <c r="G203" s="43">
        <f>SUMIFS(Modèle!$N$2:$N$1009,Modèle!$B$2:$B$1009,$B203,Modèle!$D$2:$D$1009,$D203)</f>
        <v>0</v>
      </c>
      <c r="H203" s="43" t="e">
        <f>'Autres transfos'!D203</f>
        <v>#REF!</v>
      </c>
      <c r="I203" s="43">
        <f>SUMIFS(Modèle!$O$2:$O$1009,Modèle!$B$2:$B$1009,$B203,Modèle!$D$2:$D$1009,$D203)</f>
        <v>0</v>
      </c>
      <c r="J203" s="43" t="e">
        <f>'BC1-3'!S203</f>
        <v>#REF!</v>
      </c>
      <c r="K203" s="43">
        <f>SUMIFS(Modèle!$P$2:$P$1009,Modèle!$B$2:$B$1009,$B203,Modèle!$D$2:$D$1009,$D203)</f>
        <v>0</v>
      </c>
      <c r="L203" s="43" t="e">
        <f>'Autres transfos'!E203</f>
        <v>#REF!</v>
      </c>
      <c r="M203" s="43">
        <f>SUMIFS(Modèle!$R$2:$R$1009,Modèle!$B$2:$B$1009,$B203,Modèle!$D$2:$D$1009,$D203)</f>
        <v>0</v>
      </c>
      <c r="N203" s="43" t="e">
        <f>'Autres transfos'!F203</f>
        <v>#REF!</v>
      </c>
      <c r="O203" s="43">
        <f>SUMIFS(Modèle!$T$2:$T$1009,Modèle!$B$2:$B$1009,$B203,Modèle!$D$2:$D$1009,$D203)</f>
        <v>0</v>
      </c>
      <c r="P203" s="43" t="e">
        <f>'Autres transfos'!G203</f>
        <v>#REF!</v>
      </c>
      <c r="Q203" s="43">
        <f>SUMIFS(Modèle!$S$2:$S$1009,Modèle!$B$2:$B$1009,$B203,Modèle!$D$2:$D$1009,$D203)</f>
        <v>0</v>
      </c>
      <c r="R203" s="43" t="e">
        <f>'Autres transfos'!H203</f>
        <v>#REF!</v>
      </c>
      <c r="S203" s="43" t="e">
        <f>'Autres transfos'!G203+'Autres transfos'!F203+'Autres transfos'!E203+'BC1-3'!S203+'Autres transfos'!D203+'Autres transfos'!C203</f>
        <v>#REF!</v>
      </c>
    </row>
    <row r="204" spans="1:19" x14ac:dyDescent="0.25">
      <c r="A204" s="7">
        <v>203</v>
      </c>
      <c r="B204" s="7" t="str">
        <f t="shared" si="3"/>
        <v>Mardi</v>
      </c>
      <c r="C204" s="3" t="e">
        <f>INT(#REF!)</f>
        <v>#REF!</v>
      </c>
      <c r="D204" s="4" t="e">
        <f>INT((#REF!-'Relevé corrigé'!C204)*24)&amp;"h"</f>
        <v>#REF!</v>
      </c>
      <c r="E204" s="3" t="e">
        <f>#REF!</f>
        <v>#REF!</v>
      </c>
      <c r="F204" s="43" t="e">
        <f>'Autres transfos'!C204</f>
        <v>#REF!</v>
      </c>
      <c r="G204" s="43">
        <f>SUMIFS(Modèle!$N$2:$N$1009,Modèle!$B$2:$B$1009,$B204,Modèle!$D$2:$D$1009,$D204)</f>
        <v>0</v>
      </c>
      <c r="H204" s="43" t="e">
        <f>'Autres transfos'!D204</f>
        <v>#REF!</v>
      </c>
      <c r="I204" s="43">
        <f>SUMIFS(Modèle!$O$2:$O$1009,Modèle!$B$2:$B$1009,$B204,Modèle!$D$2:$D$1009,$D204)</f>
        <v>0</v>
      </c>
      <c r="J204" s="43" t="e">
        <f>'BC1-3'!S204</f>
        <v>#REF!</v>
      </c>
      <c r="K204" s="43">
        <f>SUMIFS(Modèle!$P$2:$P$1009,Modèle!$B$2:$B$1009,$B204,Modèle!$D$2:$D$1009,$D204)</f>
        <v>0</v>
      </c>
      <c r="L204" s="43" t="e">
        <f>'Autres transfos'!E204</f>
        <v>#REF!</v>
      </c>
      <c r="M204" s="43">
        <f>SUMIFS(Modèle!$R$2:$R$1009,Modèle!$B$2:$B$1009,$B204,Modèle!$D$2:$D$1009,$D204)</f>
        <v>0</v>
      </c>
      <c r="N204" s="43" t="e">
        <f>'Autres transfos'!F204</f>
        <v>#REF!</v>
      </c>
      <c r="O204" s="43">
        <f>SUMIFS(Modèle!$T$2:$T$1009,Modèle!$B$2:$B$1009,$B204,Modèle!$D$2:$D$1009,$D204)</f>
        <v>0</v>
      </c>
      <c r="P204" s="43" t="e">
        <f>'Autres transfos'!G204</f>
        <v>#REF!</v>
      </c>
      <c r="Q204" s="43">
        <f>SUMIFS(Modèle!$S$2:$S$1009,Modèle!$B$2:$B$1009,$B204,Modèle!$D$2:$D$1009,$D204)</f>
        <v>0</v>
      </c>
      <c r="R204" s="43" t="e">
        <f>'Autres transfos'!H204</f>
        <v>#REF!</v>
      </c>
      <c r="S204" s="43" t="e">
        <f>'Autres transfos'!G204+'Autres transfos'!F204+'Autres transfos'!E204+'BC1-3'!S204+'Autres transfos'!D204+'Autres transfos'!C204</f>
        <v>#REF!</v>
      </c>
    </row>
    <row r="205" spans="1:19" x14ac:dyDescent="0.25">
      <c r="A205" s="7">
        <v>204</v>
      </c>
      <c r="B205" s="7" t="str">
        <f t="shared" si="3"/>
        <v>Mardi</v>
      </c>
      <c r="C205" s="3" t="e">
        <f>INT(#REF!)</f>
        <v>#REF!</v>
      </c>
      <c r="D205" s="4" t="e">
        <f>INT((#REF!-'Relevé corrigé'!C205)*24)&amp;"h"</f>
        <v>#REF!</v>
      </c>
      <c r="E205" s="3" t="e">
        <f>#REF!</f>
        <v>#REF!</v>
      </c>
      <c r="F205" s="43" t="e">
        <f>'Autres transfos'!C205</f>
        <v>#REF!</v>
      </c>
      <c r="G205" s="43">
        <f>SUMIFS(Modèle!$N$2:$N$1009,Modèle!$B$2:$B$1009,$B205,Modèle!$D$2:$D$1009,$D205)</f>
        <v>0</v>
      </c>
      <c r="H205" s="43" t="e">
        <f>'Autres transfos'!D205</f>
        <v>#REF!</v>
      </c>
      <c r="I205" s="43">
        <f>SUMIFS(Modèle!$O$2:$O$1009,Modèle!$B$2:$B$1009,$B205,Modèle!$D$2:$D$1009,$D205)</f>
        <v>0</v>
      </c>
      <c r="J205" s="43" t="e">
        <f>'BC1-3'!S205</f>
        <v>#REF!</v>
      </c>
      <c r="K205" s="43">
        <f>SUMIFS(Modèle!$P$2:$P$1009,Modèle!$B$2:$B$1009,$B205,Modèle!$D$2:$D$1009,$D205)</f>
        <v>0</v>
      </c>
      <c r="L205" s="43" t="e">
        <f>'Autres transfos'!E205</f>
        <v>#REF!</v>
      </c>
      <c r="M205" s="43">
        <f>SUMIFS(Modèle!$R$2:$R$1009,Modèle!$B$2:$B$1009,$B205,Modèle!$D$2:$D$1009,$D205)</f>
        <v>0</v>
      </c>
      <c r="N205" s="43" t="e">
        <f>'Autres transfos'!F205</f>
        <v>#REF!</v>
      </c>
      <c r="O205" s="43">
        <f>SUMIFS(Modèle!$T$2:$T$1009,Modèle!$B$2:$B$1009,$B205,Modèle!$D$2:$D$1009,$D205)</f>
        <v>0</v>
      </c>
      <c r="P205" s="43" t="e">
        <f>'Autres transfos'!G205</f>
        <v>#REF!</v>
      </c>
      <c r="Q205" s="43">
        <f>SUMIFS(Modèle!$S$2:$S$1009,Modèle!$B$2:$B$1009,$B205,Modèle!$D$2:$D$1009,$D205)</f>
        <v>0</v>
      </c>
      <c r="R205" s="43" t="e">
        <f>'Autres transfos'!H205</f>
        <v>#REF!</v>
      </c>
      <c r="S205" s="43" t="e">
        <f>'Autres transfos'!G205+'Autres transfos'!F205+'Autres transfos'!E205+'BC1-3'!S205+'Autres transfos'!D205+'Autres transfos'!C205</f>
        <v>#REF!</v>
      </c>
    </row>
    <row r="206" spans="1:19" x14ac:dyDescent="0.25">
      <c r="A206" s="7">
        <v>205</v>
      </c>
      <c r="B206" s="7" t="str">
        <f t="shared" si="3"/>
        <v>Mardi</v>
      </c>
      <c r="C206" s="3" t="e">
        <f>INT(#REF!)</f>
        <v>#REF!</v>
      </c>
      <c r="D206" s="4" t="e">
        <f>INT((#REF!-'Relevé corrigé'!C206)*24)&amp;"h"</f>
        <v>#REF!</v>
      </c>
      <c r="E206" s="3" t="e">
        <f>#REF!</f>
        <v>#REF!</v>
      </c>
      <c r="F206" s="43" t="e">
        <f>'Autres transfos'!C206</f>
        <v>#REF!</v>
      </c>
      <c r="G206" s="43">
        <f>SUMIFS(Modèle!$N$2:$N$1009,Modèle!$B$2:$B$1009,$B206,Modèle!$D$2:$D$1009,$D206)</f>
        <v>0</v>
      </c>
      <c r="H206" s="43" t="e">
        <f>'Autres transfos'!D206</f>
        <v>#REF!</v>
      </c>
      <c r="I206" s="43">
        <f>SUMIFS(Modèle!$O$2:$O$1009,Modèle!$B$2:$B$1009,$B206,Modèle!$D$2:$D$1009,$D206)</f>
        <v>0</v>
      </c>
      <c r="J206" s="43" t="e">
        <f>'BC1-3'!S206</f>
        <v>#REF!</v>
      </c>
      <c r="K206" s="43">
        <f>SUMIFS(Modèle!$P$2:$P$1009,Modèle!$B$2:$B$1009,$B206,Modèle!$D$2:$D$1009,$D206)</f>
        <v>0</v>
      </c>
      <c r="L206" s="43" t="e">
        <f>'Autres transfos'!E206</f>
        <v>#REF!</v>
      </c>
      <c r="M206" s="43">
        <f>SUMIFS(Modèle!$R$2:$R$1009,Modèle!$B$2:$B$1009,$B206,Modèle!$D$2:$D$1009,$D206)</f>
        <v>0</v>
      </c>
      <c r="N206" s="43" t="e">
        <f>'Autres transfos'!F206</f>
        <v>#REF!</v>
      </c>
      <c r="O206" s="43">
        <f>SUMIFS(Modèle!$T$2:$T$1009,Modèle!$B$2:$B$1009,$B206,Modèle!$D$2:$D$1009,$D206)</f>
        <v>0</v>
      </c>
      <c r="P206" s="43" t="e">
        <f>'Autres transfos'!G206</f>
        <v>#REF!</v>
      </c>
      <c r="Q206" s="43">
        <f>SUMIFS(Modèle!$S$2:$S$1009,Modèle!$B$2:$B$1009,$B206,Modèle!$D$2:$D$1009,$D206)</f>
        <v>0</v>
      </c>
      <c r="R206" s="43" t="e">
        <f>'Autres transfos'!H206</f>
        <v>#REF!</v>
      </c>
      <c r="S206" s="43" t="e">
        <f>'Autres transfos'!G206+'Autres transfos'!F206+'Autres transfos'!E206+'BC1-3'!S206+'Autres transfos'!D206+'Autres transfos'!C206</f>
        <v>#REF!</v>
      </c>
    </row>
    <row r="207" spans="1:19" x14ac:dyDescent="0.25">
      <c r="A207" s="7">
        <v>206</v>
      </c>
      <c r="B207" s="7" t="str">
        <f t="shared" si="3"/>
        <v>Mardi</v>
      </c>
      <c r="C207" s="3" t="e">
        <f>INT(#REF!)</f>
        <v>#REF!</v>
      </c>
      <c r="D207" s="4" t="e">
        <f>INT((#REF!-'Relevé corrigé'!C207)*24)&amp;"h"</f>
        <v>#REF!</v>
      </c>
      <c r="E207" s="3" t="e">
        <f>#REF!</f>
        <v>#REF!</v>
      </c>
      <c r="F207" s="43" t="e">
        <f>'Autres transfos'!C207</f>
        <v>#REF!</v>
      </c>
      <c r="G207" s="43">
        <f>SUMIFS(Modèle!$N$2:$N$1009,Modèle!$B$2:$B$1009,$B207,Modèle!$D$2:$D$1009,$D207)</f>
        <v>0</v>
      </c>
      <c r="H207" s="43" t="e">
        <f>'Autres transfos'!D207</f>
        <v>#REF!</v>
      </c>
      <c r="I207" s="43">
        <f>SUMIFS(Modèle!$O$2:$O$1009,Modèle!$B$2:$B$1009,$B207,Modèle!$D$2:$D$1009,$D207)</f>
        <v>0</v>
      </c>
      <c r="J207" s="43" t="e">
        <f>'BC1-3'!S207</f>
        <v>#REF!</v>
      </c>
      <c r="K207" s="43">
        <f>SUMIFS(Modèle!$P$2:$P$1009,Modèle!$B$2:$B$1009,$B207,Modèle!$D$2:$D$1009,$D207)</f>
        <v>0</v>
      </c>
      <c r="L207" s="43" t="e">
        <f>'Autres transfos'!E207</f>
        <v>#REF!</v>
      </c>
      <c r="M207" s="43">
        <f>SUMIFS(Modèle!$R$2:$R$1009,Modèle!$B$2:$B$1009,$B207,Modèle!$D$2:$D$1009,$D207)</f>
        <v>0</v>
      </c>
      <c r="N207" s="43" t="e">
        <f>'Autres transfos'!F207</f>
        <v>#REF!</v>
      </c>
      <c r="O207" s="43">
        <f>SUMIFS(Modèle!$T$2:$T$1009,Modèle!$B$2:$B$1009,$B207,Modèle!$D$2:$D$1009,$D207)</f>
        <v>0</v>
      </c>
      <c r="P207" s="43" t="e">
        <f>'Autres transfos'!G207</f>
        <v>#REF!</v>
      </c>
      <c r="Q207" s="43">
        <f>SUMIFS(Modèle!$S$2:$S$1009,Modèle!$B$2:$B$1009,$B207,Modèle!$D$2:$D$1009,$D207)</f>
        <v>0</v>
      </c>
      <c r="R207" s="43" t="e">
        <f>'Autres transfos'!H207</f>
        <v>#REF!</v>
      </c>
      <c r="S207" s="43" t="e">
        <f>'Autres transfos'!G207+'Autres transfos'!F207+'Autres transfos'!E207+'BC1-3'!S207+'Autres transfos'!D207+'Autres transfos'!C207</f>
        <v>#REF!</v>
      </c>
    </row>
    <row r="208" spans="1:19" x14ac:dyDescent="0.25">
      <c r="A208" s="7">
        <v>207</v>
      </c>
      <c r="B208" s="7" t="str">
        <f t="shared" si="3"/>
        <v>Mardi</v>
      </c>
      <c r="C208" s="3" t="e">
        <f>INT(#REF!)</f>
        <v>#REF!</v>
      </c>
      <c r="D208" s="4" t="e">
        <f>INT((#REF!-'Relevé corrigé'!C208)*24)&amp;"h"</f>
        <v>#REF!</v>
      </c>
      <c r="E208" s="3" t="e">
        <f>#REF!</f>
        <v>#REF!</v>
      </c>
      <c r="F208" s="43" t="e">
        <f>'Autres transfos'!C208</f>
        <v>#REF!</v>
      </c>
      <c r="G208" s="43">
        <f>SUMIFS(Modèle!$N$2:$N$1009,Modèle!$B$2:$B$1009,$B208,Modèle!$D$2:$D$1009,$D208)</f>
        <v>0</v>
      </c>
      <c r="H208" s="43" t="e">
        <f>'Autres transfos'!D208</f>
        <v>#REF!</v>
      </c>
      <c r="I208" s="43">
        <f>SUMIFS(Modèle!$O$2:$O$1009,Modèle!$B$2:$B$1009,$B208,Modèle!$D$2:$D$1009,$D208)</f>
        <v>0</v>
      </c>
      <c r="J208" s="43" t="e">
        <f>'BC1-3'!S208</f>
        <v>#REF!</v>
      </c>
      <c r="K208" s="43">
        <f>SUMIFS(Modèle!$P$2:$P$1009,Modèle!$B$2:$B$1009,$B208,Modèle!$D$2:$D$1009,$D208)</f>
        <v>0</v>
      </c>
      <c r="L208" s="43" t="e">
        <f>'Autres transfos'!E208</f>
        <v>#REF!</v>
      </c>
      <c r="M208" s="43">
        <f>SUMIFS(Modèle!$R$2:$R$1009,Modèle!$B$2:$B$1009,$B208,Modèle!$D$2:$D$1009,$D208)</f>
        <v>0</v>
      </c>
      <c r="N208" s="43" t="e">
        <f>'Autres transfos'!F208</f>
        <v>#REF!</v>
      </c>
      <c r="O208" s="43">
        <f>SUMIFS(Modèle!$T$2:$T$1009,Modèle!$B$2:$B$1009,$B208,Modèle!$D$2:$D$1009,$D208)</f>
        <v>0</v>
      </c>
      <c r="P208" s="43" t="e">
        <f>'Autres transfos'!G208</f>
        <v>#REF!</v>
      </c>
      <c r="Q208" s="43">
        <f>SUMIFS(Modèle!$S$2:$S$1009,Modèle!$B$2:$B$1009,$B208,Modèle!$D$2:$D$1009,$D208)</f>
        <v>0</v>
      </c>
      <c r="R208" s="43" t="e">
        <f>'Autres transfos'!H208</f>
        <v>#REF!</v>
      </c>
      <c r="S208" s="43" t="e">
        <f>'Autres transfos'!G208+'Autres transfos'!F208+'Autres transfos'!E208+'BC1-3'!S208+'Autres transfos'!D208+'Autres transfos'!C208</f>
        <v>#REF!</v>
      </c>
    </row>
    <row r="209" spans="1:19" x14ac:dyDescent="0.25">
      <c r="A209" s="7">
        <v>208</v>
      </c>
      <c r="B209" s="7" t="str">
        <f t="shared" si="3"/>
        <v>Mardi</v>
      </c>
      <c r="C209" s="3" t="e">
        <f>INT(#REF!)</f>
        <v>#REF!</v>
      </c>
      <c r="D209" s="4" t="e">
        <f>INT((#REF!-'Relevé corrigé'!C209)*24)&amp;"h"</f>
        <v>#REF!</v>
      </c>
      <c r="E209" s="3" t="e">
        <f>#REF!</f>
        <v>#REF!</v>
      </c>
      <c r="F209" s="43" t="e">
        <f>'Autres transfos'!C209</f>
        <v>#REF!</v>
      </c>
      <c r="G209" s="43">
        <f>SUMIFS(Modèle!$N$2:$N$1009,Modèle!$B$2:$B$1009,$B209,Modèle!$D$2:$D$1009,$D209)</f>
        <v>0</v>
      </c>
      <c r="H209" s="43" t="e">
        <f>'Autres transfos'!D209</f>
        <v>#REF!</v>
      </c>
      <c r="I209" s="43">
        <f>SUMIFS(Modèle!$O$2:$O$1009,Modèle!$B$2:$B$1009,$B209,Modèle!$D$2:$D$1009,$D209)</f>
        <v>0</v>
      </c>
      <c r="J209" s="43" t="e">
        <f>'BC1-3'!S209</f>
        <v>#REF!</v>
      </c>
      <c r="K209" s="43">
        <f>SUMIFS(Modèle!$P$2:$P$1009,Modèle!$B$2:$B$1009,$B209,Modèle!$D$2:$D$1009,$D209)</f>
        <v>0</v>
      </c>
      <c r="L209" s="43" t="e">
        <f>'Autres transfos'!E209</f>
        <v>#REF!</v>
      </c>
      <c r="M209" s="43">
        <f>SUMIFS(Modèle!$R$2:$R$1009,Modèle!$B$2:$B$1009,$B209,Modèle!$D$2:$D$1009,$D209)</f>
        <v>0</v>
      </c>
      <c r="N209" s="43" t="e">
        <f>'Autres transfos'!F209</f>
        <v>#REF!</v>
      </c>
      <c r="O209" s="43">
        <f>SUMIFS(Modèle!$T$2:$T$1009,Modèle!$B$2:$B$1009,$B209,Modèle!$D$2:$D$1009,$D209)</f>
        <v>0</v>
      </c>
      <c r="P209" s="43" t="e">
        <f>'Autres transfos'!G209</f>
        <v>#REF!</v>
      </c>
      <c r="Q209" s="43">
        <f>SUMIFS(Modèle!$S$2:$S$1009,Modèle!$B$2:$B$1009,$B209,Modèle!$D$2:$D$1009,$D209)</f>
        <v>0</v>
      </c>
      <c r="R209" s="43" t="e">
        <f>'Autres transfos'!H209</f>
        <v>#REF!</v>
      </c>
      <c r="S209" s="43" t="e">
        <f>'Autres transfos'!G209+'Autres transfos'!F209+'Autres transfos'!E209+'BC1-3'!S209+'Autres transfos'!D209+'Autres transfos'!C209</f>
        <v>#REF!</v>
      </c>
    </row>
    <row r="210" spans="1:19" x14ac:dyDescent="0.25">
      <c r="A210" s="7">
        <v>209</v>
      </c>
      <c r="B210" s="7" t="str">
        <f t="shared" si="3"/>
        <v>Mardi</v>
      </c>
      <c r="C210" s="3" t="e">
        <f>INT(#REF!)</f>
        <v>#REF!</v>
      </c>
      <c r="D210" s="4" t="e">
        <f>INT((#REF!-'Relevé corrigé'!C210)*24)&amp;"h"</f>
        <v>#REF!</v>
      </c>
      <c r="E210" s="3" t="e">
        <f>#REF!</f>
        <v>#REF!</v>
      </c>
      <c r="F210" s="43" t="e">
        <f>'Autres transfos'!C210</f>
        <v>#REF!</v>
      </c>
      <c r="G210" s="43">
        <f>SUMIFS(Modèle!$N$2:$N$1009,Modèle!$B$2:$B$1009,$B210,Modèle!$D$2:$D$1009,$D210)</f>
        <v>0</v>
      </c>
      <c r="H210" s="43" t="e">
        <f>'Autres transfos'!D210</f>
        <v>#REF!</v>
      </c>
      <c r="I210" s="43">
        <f>SUMIFS(Modèle!$O$2:$O$1009,Modèle!$B$2:$B$1009,$B210,Modèle!$D$2:$D$1009,$D210)</f>
        <v>0</v>
      </c>
      <c r="J210" s="43" t="e">
        <f>'BC1-3'!S210</f>
        <v>#REF!</v>
      </c>
      <c r="K210" s="43">
        <f>SUMIFS(Modèle!$P$2:$P$1009,Modèle!$B$2:$B$1009,$B210,Modèle!$D$2:$D$1009,$D210)</f>
        <v>0</v>
      </c>
      <c r="L210" s="43" t="e">
        <f>'Autres transfos'!E210</f>
        <v>#REF!</v>
      </c>
      <c r="M210" s="43">
        <f>SUMIFS(Modèle!$R$2:$R$1009,Modèle!$B$2:$B$1009,$B210,Modèle!$D$2:$D$1009,$D210)</f>
        <v>0</v>
      </c>
      <c r="N210" s="43" t="e">
        <f>'Autres transfos'!F210</f>
        <v>#REF!</v>
      </c>
      <c r="O210" s="43">
        <f>SUMIFS(Modèle!$T$2:$T$1009,Modèle!$B$2:$B$1009,$B210,Modèle!$D$2:$D$1009,$D210)</f>
        <v>0</v>
      </c>
      <c r="P210" s="43" t="e">
        <f>'Autres transfos'!G210</f>
        <v>#REF!</v>
      </c>
      <c r="Q210" s="43">
        <f>SUMIFS(Modèle!$S$2:$S$1009,Modèle!$B$2:$B$1009,$B210,Modèle!$D$2:$D$1009,$D210)</f>
        <v>0</v>
      </c>
      <c r="R210" s="43" t="e">
        <f>'Autres transfos'!H210</f>
        <v>#REF!</v>
      </c>
      <c r="S210" s="43" t="e">
        <f>'Autres transfos'!G210+'Autres transfos'!F210+'Autres transfos'!E210+'BC1-3'!S210+'Autres transfos'!D210+'Autres transfos'!C210</f>
        <v>#REF!</v>
      </c>
    </row>
    <row r="211" spans="1:19" x14ac:dyDescent="0.25">
      <c r="A211" s="7">
        <v>210</v>
      </c>
      <c r="B211" s="7" t="str">
        <f t="shared" si="3"/>
        <v>Mardi</v>
      </c>
      <c r="C211" s="3" t="e">
        <f>INT(#REF!)</f>
        <v>#REF!</v>
      </c>
      <c r="D211" s="4" t="e">
        <f>INT((#REF!-'Relevé corrigé'!C211)*24)&amp;"h"</f>
        <v>#REF!</v>
      </c>
      <c r="E211" s="3" t="e">
        <f>#REF!</f>
        <v>#REF!</v>
      </c>
      <c r="F211" s="43" t="e">
        <f>'Autres transfos'!C211</f>
        <v>#REF!</v>
      </c>
      <c r="G211" s="43">
        <f>SUMIFS(Modèle!$N$2:$N$1009,Modèle!$B$2:$B$1009,$B211,Modèle!$D$2:$D$1009,$D211)</f>
        <v>0</v>
      </c>
      <c r="H211" s="43" t="e">
        <f>'Autres transfos'!D211</f>
        <v>#REF!</v>
      </c>
      <c r="I211" s="43">
        <f>SUMIFS(Modèle!$O$2:$O$1009,Modèle!$B$2:$B$1009,$B211,Modèle!$D$2:$D$1009,$D211)</f>
        <v>0</v>
      </c>
      <c r="J211" s="43" t="e">
        <f>'BC1-3'!S211</f>
        <v>#REF!</v>
      </c>
      <c r="K211" s="43">
        <f>SUMIFS(Modèle!$P$2:$P$1009,Modèle!$B$2:$B$1009,$B211,Modèle!$D$2:$D$1009,$D211)</f>
        <v>0</v>
      </c>
      <c r="L211" s="43" t="e">
        <f>'Autres transfos'!E211</f>
        <v>#REF!</v>
      </c>
      <c r="M211" s="43">
        <f>SUMIFS(Modèle!$R$2:$R$1009,Modèle!$B$2:$B$1009,$B211,Modèle!$D$2:$D$1009,$D211)</f>
        <v>0</v>
      </c>
      <c r="N211" s="43" t="e">
        <f>'Autres transfos'!F211</f>
        <v>#REF!</v>
      </c>
      <c r="O211" s="43">
        <f>SUMIFS(Modèle!$T$2:$T$1009,Modèle!$B$2:$B$1009,$B211,Modèle!$D$2:$D$1009,$D211)</f>
        <v>0</v>
      </c>
      <c r="P211" s="43" t="e">
        <f>'Autres transfos'!G211</f>
        <v>#REF!</v>
      </c>
      <c r="Q211" s="43">
        <f>SUMIFS(Modèle!$S$2:$S$1009,Modèle!$B$2:$B$1009,$B211,Modèle!$D$2:$D$1009,$D211)</f>
        <v>0</v>
      </c>
      <c r="R211" s="43" t="e">
        <f>'Autres transfos'!H211</f>
        <v>#REF!</v>
      </c>
      <c r="S211" s="43" t="e">
        <f>'Autres transfos'!G211+'Autres transfos'!F211+'Autres transfos'!E211+'BC1-3'!S211+'Autres transfos'!D211+'Autres transfos'!C211</f>
        <v>#REF!</v>
      </c>
    </row>
    <row r="212" spans="1:19" x14ac:dyDescent="0.25">
      <c r="A212" s="7">
        <v>211</v>
      </c>
      <c r="B212" s="7" t="str">
        <f t="shared" si="3"/>
        <v>Mardi</v>
      </c>
      <c r="C212" s="3" t="e">
        <f>INT(#REF!)</f>
        <v>#REF!</v>
      </c>
      <c r="D212" s="4" t="e">
        <f>INT((#REF!-'Relevé corrigé'!C212)*24)&amp;"h"</f>
        <v>#REF!</v>
      </c>
      <c r="E212" s="3" t="e">
        <f>#REF!</f>
        <v>#REF!</v>
      </c>
      <c r="F212" s="43" t="e">
        <f>'Autres transfos'!C212</f>
        <v>#REF!</v>
      </c>
      <c r="G212" s="43">
        <f>SUMIFS(Modèle!$N$2:$N$1009,Modèle!$B$2:$B$1009,$B212,Modèle!$D$2:$D$1009,$D212)</f>
        <v>0</v>
      </c>
      <c r="H212" s="43" t="e">
        <f>'Autres transfos'!D212</f>
        <v>#REF!</v>
      </c>
      <c r="I212" s="43">
        <f>SUMIFS(Modèle!$O$2:$O$1009,Modèle!$B$2:$B$1009,$B212,Modèle!$D$2:$D$1009,$D212)</f>
        <v>0</v>
      </c>
      <c r="J212" s="43" t="e">
        <f>'BC1-3'!S212</f>
        <v>#REF!</v>
      </c>
      <c r="K212" s="43">
        <f>SUMIFS(Modèle!$P$2:$P$1009,Modèle!$B$2:$B$1009,$B212,Modèle!$D$2:$D$1009,$D212)</f>
        <v>0</v>
      </c>
      <c r="L212" s="43" t="e">
        <f>'Autres transfos'!E212</f>
        <v>#REF!</v>
      </c>
      <c r="M212" s="43">
        <f>SUMIFS(Modèle!$R$2:$R$1009,Modèle!$B$2:$B$1009,$B212,Modèle!$D$2:$D$1009,$D212)</f>
        <v>0</v>
      </c>
      <c r="N212" s="43" t="e">
        <f>'Autres transfos'!F212</f>
        <v>#REF!</v>
      </c>
      <c r="O212" s="43">
        <f>SUMIFS(Modèle!$T$2:$T$1009,Modèle!$B$2:$B$1009,$B212,Modèle!$D$2:$D$1009,$D212)</f>
        <v>0</v>
      </c>
      <c r="P212" s="43" t="e">
        <f>'Autres transfos'!G212</f>
        <v>#REF!</v>
      </c>
      <c r="Q212" s="43">
        <f>SUMIFS(Modèle!$S$2:$S$1009,Modèle!$B$2:$B$1009,$B212,Modèle!$D$2:$D$1009,$D212)</f>
        <v>0</v>
      </c>
      <c r="R212" s="43" t="e">
        <f>'Autres transfos'!H212</f>
        <v>#REF!</v>
      </c>
      <c r="S212" s="43" t="e">
        <f>'Autres transfos'!G212+'Autres transfos'!F212+'Autres transfos'!E212+'BC1-3'!S212+'Autres transfos'!D212+'Autres transfos'!C212</f>
        <v>#REF!</v>
      </c>
    </row>
    <row r="213" spans="1:19" x14ac:dyDescent="0.25">
      <c r="A213" s="7">
        <v>212</v>
      </c>
      <c r="B213" s="7" t="str">
        <f t="shared" si="3"/>
        <v>Mardi</v>
      </c>
      <c r="C213" s="3" t="e">
        <f>INT(#REF!)</f>
        <v>#REF!</v>
      </c>
      <c r="D213" s="4" t="e">
        <f>INT((#REF!-'Relevé corrigé'!C213)*24)&amp;"h"</f>
        <v>#REF!</v>
      </c>
      <c r="E213" s="3" t="e">
        <f>#REF!</f>
        <v>#REF!</v>
      </c>
      <c r="F213" s="43" t="e">
        <f>'Autres transfos'!C213</f>
        <v>#REF!</v>
      </c>
      <c r="G213" s="43">
        <f>SUMIFS(Modèle!$N$2:$N$1009,Modèle!$B$2:$B$1009,$B213,Modèle!$D$2:$D$1009,$D213)</f>
        <v>0</v>
      </c>
      <c r="H213" s="43" t="e">
        <f>'Autres transfos'!D213</f>
        <v>#REF!</v>
      </c>
      <c r="I213" s="43">
        <f>SUMIFS(Modèle!$O$2:$O$1009,Modèle!$B$2:$B$1009,$B213,Modèle!$D$2:$D$1009,$D213)</f>
        <v>0</v>
      </c>
      <c r="J213" s="43" t="e">
        <f>'BC1-3'!S213</f>
        <v>#REF!</v>
      </c>
      <c r="K213" s="43">
        <f>SUMIFS(Modèle!$P$2:$P$1009,Modèle!$B$2:$B$1009,$B213,Modèle!$D$2:$D$1009,$D213)</f>
        <v>0</v>
      </c>
      <c r="L213" s="43" t="e">
        <f>'Autres transfos'!E213</f>
        <v>#REF!</v>
      </c>
      <c r="M213" s="43">
        <f>SUMIFS(Modèle!$R$2:$R$1009,Modèle!$B$2:$B$1009,$B213,Modèle!$D$2:$D$1009,$D213)</f>
        <v>0</v>
      </c>
      <c r="N213" s="43" t="e">
        <f>'Autres transfos'!F213</f>
        <v>#REF!</v>
      </c>
      <c r="O213" s="43">
        <f>SUMIFS(Modèle!$T$2:$T$1009,Modèle!$B$2:$B$1009,$B213,Modèle!$D$2:$D$1009,$D213)</f>
        <v>0</v>
      </c>
      <c r="P213" s="43" t="e">
        <f>'Autres transfos'!G213</f>
        <v>#REF!</v>
      </c>
      <c r="Q213" s="43">
        <f>SUMIFS(Modèle!$S$2:$S$1009,Modèle!$B$2:$B$1009,$B213,Modèle!$D$2:$D$1009,$D213)</f>
        <v>0</v>
      </c>
      <c r="R213" s="43" t="e">
        <f>'Autres transfos'!H213</f>
        <v>#REF!</v>
      </c>
      <c r="S213" s="43" t="e">
        <f>'Autres transfos'!G213+'Autres transfos'!F213+'Autres transfos'!E213+'BC1-3'!S213+'Autres transfos'!D213+'Autres transfos'!C213</f>
        <v>#REF!</v>
      </c>
    </row>
    <row r="214" spans="1:19" x14ac:dyDescent="0.25">
      <c r="A214" s="7">
        <v>213</v>
      </c>
      <c r="B214" s="7" t="str">
        <f t="shared" si="3"/>
        <v>Mardi</v>
      </c>
      <c r="C214" s="3" t="e">
        <f>INT(#REF!)</f>
        <v>#REF!</v>
      </c>
      <c r="D214" s="4" t="e">
        <f>INT((#REF!-'Relevé corrigé'!C214)*24)&amp;"h"</f>
        <v>#REF!</v>
      </c>
      <c r="E214" s="3" t="e">
        <f>#REF!</f>
        <v>#REF!</v>
      </c>
      <c r="F214" s="43" t="e">
        <f>'Autres transfos'!C214</f>
        <v>#REF!</v>
      </c>
      <c r="G214" s="43">
        <f>SUMIFS(Modèle!$N$2:$N$1009,Modèle!$B$2:$B$1009,$B214,Modèle!$D$2:$D$1009,$D214)</f>
        <v>0</v>
      </c>
      <c r="H214" s="43" t="e">
        <f>'Autres transfos'!D214</f>
        <v>#REF!</v>
      </c>
      <c r="I214" s="43">
        <f>SUMIFS(Modèle!$O$2:$O$1009,Modèle!$B$2:$B$1009,$B214,Modèle!$D$2:$D$1009,$D214)</f>
        <v>0</v>
      </c>
      <c r="J214" s="43" t="e">
        <f>'BC1-3'!S214</f>
        <v>#REF!</v>
      </c>
      <c r="K214" s="43">
        <f>SUMIFS(Modèle!$P$2:$P$1009,Modèle!$B$2:$B$1009,$B214,Modèle!$D$2:$D$1009,$D214)</f>
        <v>0</v>
      </c>
      <c r="L214" s="43" t="e">
        <f>'Autres transfos'!E214</f>
        <v>#REF!</v>
      </c>
      <c r="M214" s="43">
        <f>SUMIFS(Modèle!$R$2:$R$1009,Modèle!$B$2:$B$1009,$B214,Modèle!$D$2:$D$1009,$D214)</f>
        <v>0</v>
      </c>
      <c r="N214" s="43" t="e">
        <f>'Autres transfos'!F214</f>
        <v>#REF!</v>
      </c>
      <c r="O214" s="43">
        <f>SUMIFS(Modèle!$T$2:$T$1009,Modèle!$B$2:$B$1009,$B214,Modèle!$D$2:$D$1009,$D214)</f>
        <v>0</v>
      </c>
      <c r="P214" s="43" t="e">
        <f>'Autres transfos'!G214</f>
        <v>#REF!</v>
      </c>
      <c r="Q214" s="43">
        <f>SUMIFS(Modèle!$S$2:$S$1009,Modèle!$B$2:$B$1009,$B214,Modèle!$D$2:$D$1009,$D214)</f>
        <v>0</v>
      </c>
      <c r="R214" s="43" t="e">
        <f>'Autres transfos'!H214</f>
        <v>#REF!</v>
      </c>
      <c r="S214" s="43" t="e">
        <f>'Autres transfos'!G214+'Autres transfos'!F214+'Autres transfos'!E214+'BC1-3'!S214+'Autres transfos'!D214+'Autres transfos'!C214</f>
        <v>#REF!</v>
      </c>
    </row>
    <row r="215" spans="1:19" x14ac:dyDescent="0.25">
      <c r="A215" s="7">
        <v>214</v>
      </c>
      <c r="B215" s="7" t="str">
        <f t="shared" si="3"/>
        <v>Mardi</v>
      </c>
      <c r="C215" s="3" t="e">
        <f>INT(#REF!)</f>
        <v>#REF!</v>
      </c>
      <c r="D215" s="4" t="e">
        <f>INT((#REF!-'Relevé corrigé'!C215)*24)&amp;"h"</f>
        <v>#REF!</v>
      </c>
      <c r="E215" s="3" t="e">
        <f>#REF!</f>
        <v>#REF!</v>
      </c>
      <c r="F215" s="43" t="e">
        <f>'Autres transfos'!C215</f>
        <v>#REF!</v>
      </c>
      <c r="G215" s="43">
        <f>SUMIFS(Modèle!$N$2:$N$1009,Modèle!$B$2:$B$1009,$B215,Modèle!$D$2:$D$1009,$D215)</f>
        <v>0</v>
      </c>
      <c r="H215" s="43" t="e">
        <f>'Autres transfos'!D215</f>
        <v>#REF!</v>
      </c>
      <c r="I215" s="43">
        <f>SUMIFS(Modèle!$O$2:$O$1009,Modèle!$B$2:$B$1009,$B215,Modèle!$D$2:$D$1009,$D215)</f>
        <v>0</v>
      </c>
      <c r="J215" s="43" t="e">
        <f>'BC1-3'!S215</f>
        <v>#REF!</v>
      </c>
      <c r="K215" s="43">
        <f>SUMIFS(Modèle!$P$2:$P$1009,Modèle!$B$2:$B$1009,$B215,Modèle!$D$2:$D$1009,$D215)</f>
        <v>0</v>
      </c>
      <c r="L215" s="43" t="e">
        <f>'Autres transfos'!E215</f>
        <v>#REF!</v>
      </c>
      <c r="M215" s="43">
        <f>SUMIFS(Modèle!$R$2:$R$1009,Modèle!$B$2:$B$1009,$B215,Modèle!$D$2:$D$1009,$D215)</f>
        <v>0</v>
      </c>
      <c r="N215" s="43" t="e">
        <f>'Autres transfos'!F215</f>
        <v>#REF!</v>
      </c>
      <c r="O215" s="43">
        <f>SUMIFS(Modèle!$T$2:$T$1009,Modèle!$B$2:$B$1009,$B215,Modèle!$D$2:$D$1009,$D215)</f>
        <v>0</v>
      </c>
      <c r="P215" s="43" t="e">
        <f>'Autres transfos'!G215</f>
        <v>#REF!</v>
      </c>
      <c r="Q215" s="43">
        <f>SUMIFS(Modèle!$S$2:$S$1009,Modèle!$B$2:$B$1009,$B215,Modèle!$D$2:$D$1009,$D215)</f>
        <v>0</v>
      </c>
      <c r="R215" s="43" t="e">
        <f>'Autres transfos'!H215</f>
        <v>#REF!</v>
      </c>
      <c r="S215" s="43" t="e">
        <f>'Autres transfos'!G215+'Autres transfos'!F215+'Autres transfos'!E215+'BC1-3'!S215+'Autres transfos'!D215+'Autres transfos'!C215</f>
        <v>#REF!</v>
      </c>
    </row>
    <row r="216" spans="1:19" x14ac:dyDescent="0.25">
      <c r="A216" s="7">
        <v>215</v>
      </c>
      <c r="B216" s="7" t="str">
        <f t="shared" si="3"/>
        <v>Mardi</v>
      </c>
      <c r="C216" s="3" t="e">
        <f>INT(#REF!)</f>
        <v>#REF!</v>
      </c>
      <c r="D216" s="4" t="e">
        <f>INT((#REF!-'Relevé corrigé'!C216)*24)&amp;"h"</f>
        <v>#REF!</v>
      </c>
      <c r="E216" s="3" t="e">
        <f>#REF!</f>
        <v>#REF!</v>
      </c>
      <c r="F216" s="43" t="e">
        <f>'Autres transfos'!C216</f>
        <v>#REF!</v>
      </c>
      <c r="G216" s="43">
        <f>SUMIFS(Modèle!$N$2:$N$1009,Modèle!$B$2:$B$1009,$B216,Modèle!$D$2:$D$1009,$D216)</f>
        <v>0</v>
      </c>
      <c r="H216" s="43" t="e">
        <f>'Autres transfos'!D216</f>
        <v>#REF!</v>
      </c>
      <c r="I216" s="43">
        <f>SUMIFS(Modèle!$O$2:$O$1009,Modèle!$B$2:$B$1009,$B216,Modèle!$D$2:$D$1009,$D216)</f>
        <v>0</v>
      </c>
      <c r="J216" s="43" t="e">
        <f>'BC1-3'!S216</f>
        <v>#REF!</v>
      </c>
      <c r="K216" s="43">
        <f>SUMIFS(Modèle!$P$2:$P$1009,Modèle!$B$2:$B$1009,$B216,Modèle!$D$2:$D$1009,$D216)</f>
        <v>0</v>
      </c>
      <c r="L216" s="43" t="e">
        <f>'Autres transfos'!E216</f>
        <v>#REF!</v>
      </c>
      <c r="M216" s="43">
        <f>SUMIFS(Modèle!$R$2:$R$1009,Modèle!$B$2:$B$1009,$B216,Modèle!$D$2:$D$1009,$D216)</f>
        <v>0</v>
      </c>
      <c r="N216" s="43" t="e">
        <f>'Autres transfos'!F216</f>
        <v>#REF!</v>
      </c>
      <c r="O216" s="43">
        <f>SUMIFS(Modèle!$T$2:$T$1009,Modèle!$B$2:$B$1009,$B216,Modèle!$D$2:$D$1009,$D216)</f>
        <v>0</v>
      </c>
      <c r="P216" s="43" t="e">
        <f>'Autres transfos'!G216</f>
        <v>#REF!</v>
      </c>
      <c r="Q216" s="43">
        <f>SUMIFS(Modèle!$S$2:$S$1009,Modèle!$B$2:$B$1009,$B216,Modèle!$D$2:$D$1009,$D216)</f>
        <v>0</v>
      </c>
      <c r="R216" s="43" t="e">
        <f>'Autres transfos'!H216</f>
        <v>#REF!</v>
      </c>
      <c r="S216" s="43" t="e">
        <f>'Autres transfos'!G216+'Autres transfos'!F216+'Autres transfos'!E216+'BC1-3'!S216+'Autres transfos'!D216+'Autres transfos'!C216</f>
        <v>#REF!</v>
      </c>
    </row>
    <row r="217" spans="1:19" x14ac:dyDescent="0.25">
      <c r="A217" s="7">
        <v>216</v>
      </c>
      <c r="B217" s="7" t="str">
        <f t="shared" si="3"/>
        <v>Mardi</v>
      </c>
      <c r="C217" s="3" t="e">
        <f>INT(#REF!)</f>
        <v>#REF!</v>
      </c>
      <c r="D217" s="4" t="e">
        <f>INT((#REF!-'Relevé corrigé'!C217)*24)&amp;"h"</f>
        <v>#REF!</v>
      </c>
      <c r="E217" s="3" t="e">
        <f>#REF!</f>
        <v>#REF!</v>
      </c>
      <c r="F217" s="43" t="e">
        <f>'Autres transfos'!C217</f>
        <v>#REF!</v>
      </c>
      <c r="G217" s="43">
        <f>SUMIFS(Modèle!$N$2:$N$1009,Modèle!$B$2:$B$1009,$B217,Modèle!$D$2:$D$1009,$D217)</f>
        <v>0</v>
      </c>
      <c r="H217" s="43" t="e">
        <f>'Autres transfos'!D217</f>
        <v>#REF!</v>
      </c>
      <c r="I217" s="43">
        <f>SUMIFS(Modèle!$O$2:$O$1009,Modèle!$B$2:$B$1009,$B217,Modèle!$D$2:$D$1009,$D217)</f>
        <v>0</v>
      </c>
      <c r="J217" s="43" t="e">
        <f>'BC1-3'!S217</f>
        <v>#REF!</v>
      </c>
      <c r="K217" s="43">
        <f>SUMIFS(Modèle!$P$2:$P$1009,Modèle!$B$2:$B$1009,$B217,Modèle!$D$2:$D$1009,$D217)</f>
        <v>0</v>
      </c>
      <c r="L217" s="43" t="e">
        <f>'Autres transfos'!E217</f>
        <v>#REF!</v>
      </c>
      <c r="M217" s="43">
        <f>SUMIFS(Modèle!$R$2:$R$1009,Modèle!$B$2:$B$1009,$B217,Modèle!$D$2:$D$1009,$D217)</f>
        <v>0</v>
      </c>
      <c r="N217" s="43" t="e">
        <f>'Autres transfos'!F217</f>
        <v>#REF!</v>
      </c>
      <c r="O217" s="43">
        <f>SUMIFS(Modèle!$T$2:$T$1009,Modèle!$B$2:$B$1009,$B217,Modèle!$D$2:$D$1009,$D217)</f>
        <v>0</v>
      </c>
      <c r="P217" s="43" t="e">
        <f>'Autres transfos'!G217</f>
        <v>#REF!</v>
      </c>
      <c r="Q217" s="43">
        <f>SUMIFS(Modèle!$S$2:$S$1009,Modèle!$B$2:$B$1009,$B217,Modèle!$D$2:$D$1009,$D217)</f>
        <v>0</v>
      </c>
      <c r="R217" s="43" t="e">
        <f>'Autres transfos'!H217</f>
        <v>#REF!</v>
      </c>
      <c r="S217" s="43" t="e">
        <f>'Autres transfos'!G217+'Autres transfos'!F217+'Autres transfos'!E217+'BC1-3'!S217+'Autres transfos'!D217+'Autres transfos'!C217</f>
        <v>#REF!</v>
      </c>
    </row>
    <row r="218" spans="1:19" x14ac:dyDescent="0.25">
      <c r="A218" s="7">
        <v>217</v>
      </c>
      <c r="B218" s="7" t="str">
        <f t="shared" si="3"/>
        <v>Mardi</v>
      </c>
      <c r="C218" s="3" t="e">
        <f>INT(#REF!)</f>
        <v>#REF!</v>
      </c>
      <c r="D218" s="4" t="e">
        <f>INT((#REF!-'Relevé corrigé'!C218)*24)&amp;"h"</f>
        <v>#REF!</v>
      </c>
      <c r="E218" s="3" t="e">
        <f>#REF!</f>
        <v>#REF!</v>
      </c>
      <c r="F218" s="43" t="e">
        <f>'Autres transfos'!C218</f>
        <v>#REF!</v>
      </c>
      <c r="G218" s="43">
        <f>SUMIFS(Modèle!$N$2:$N$1009,Modèle!$B$2:$B$1009,$B218,Modèle!$D$2:$D$1009,$D218)</f>
        <v>0</v>
      </c>
      <c r="H218" s="43" t="e">
        <f>'Autres transfos'!D218</f>
        <v>#REF!</v>
      </c>
      <c r="I218" s="43">
        <f>SUMIFS(Modèle!$O$2:$O$1009,Modèle!$B$2:$B$1009,$B218,Modèle!$D$2:$D$1009,$D218)</f>
        <v>0</v>
      </c>
      <c r="J218" s="43" t="e">
        <f>'BC1-3'!S218</f>
        <v>#REF!</v>
      </c>
      <c r="K218" s="43">
        <f>SUMIFS(Modèle!$P$2:$P$1009,Modèle!$B$2:$B$1009,$B218,Modèle!$D$2:$D$1009,$D218)</f>
        <v>0</v>
      </c>
      <c r="L218" s="43" t="e">
        <f>'Autres transfos'!E218</f>
        <v>#REF!</v>
      </c>
      <c r="M218" s="43">
        <f>SUMIFS(Modèle!$R$2:$R$1009,Modèle!$B$2:$B$1009,$B218,Modèle!$D$2:$D$1009,$D218)</f>
        <v>0</v>
      </c>
      <c r="N218" s="43" t="e">
        <f>'Autres transfos'!F218</f>
        <v>#REF!</v>
      </c>
      <c r="O218" s="43">
        <f>SUMIFS(Modèle!$T$2:$T$1009,Modèle!$B$2:$B$1009,$B218,Modèle!$D$2:$D$1009,$D218)</f>
        <v>0</v>
      </c>
      <c r="P218" s="43" t="e">
        <f>'Autres transfos'!G218</f>
        <v>#REF!</v>
      </c>
      <c r="Q218" s="43">
        <f>SUMIFS(Modèle!$S$2:$S$1009,Modèle!$B$2:$B$1009,$B218,Modèle!$D$2:$D$1009,$D218)</f>
        <v>0</v>
      </c>
      <c r="R218" s="43" t="e">
        <f>'Autres transfos'!H218</f>
        <v>#REF!</v>
      </c>
      <c r="S218" s="43" t="e">
        <f>'Autres transfos'!G218+'Autres transfos'!F218+'Autres transfos'!E218+'BC1-3'!S218+'Autres transfos'!D218+'Autres transfos'!C218</f>
        <v>#REF!</v>
      </c>
    </row>
    <row r="219" spans="1:19" x14ac:dyDescent="0.25">
      <c r="A219" s="7">
        <v>218</v>
      </c>
      <c r="B219" s="7" t="str">
        <f t="shared" si="3"/>
        <v>Mardi</v>
      </c>
      <c r="C219" s="3" t="e">
        <f>INT(#REF!)</f>
        <v>#REF!</v>
      </c>
      <c r="D219" s="4" t="e">
        <f>INT((#REF!-'Relevé corrigé'!C219)*24)&amp;"h"</f>
        <v>#REF!</v>
      </c>
      <c r="E219" s="3" t="e">
        <f>#REF!</f>
        <v>#REF!</v>
      </c>
      <c r="F219" s="43" t="e">
        <f>'Autres transfos'!C219</f>
        <v>#REF!</v>
      </c>
      <c r="G219" s="43">
        <f>SUMIFS(Modèle!$N$2:$N$1009,Modèle!$B$2:$B$1009,$B219,Modèle!$D$2:$D$1009,$D219)</f>
        <v>0</v>
      </c>
      <c r="H219" s="43" t="e">
        <f>'Autres transfos'!D219</f>
        <v>#REF!</v>
      </c>
      <c r="I219" s="43">
        <f>SUMIFS(Modèle!$O$2:$O$1009,Modèle!$B$2:$B$1009,$B219,Modèle!$D$2:$D$1009,$D219)</f>
        <v>0</v>
      </c>
      <c r="J219" s="43" t="e">
        <f>'BC1-3'!S219</f>
        <v>#REF!</v>
      </c>
      <c r="K219" s="43">
        <f>SUMIFS(Modèle!$P$2:$P$1009,Modèle!$B$2:$B$1009,$B219,Modèle!$D$2:$D$1009,$D219)</f>
        <v>0</v>
      </c>
      <c r="L219" s="43" t="e">
        <f>'Autres transfos'!E219</f>
        <v>#REF!</v>
      </c>
      <c r="M219" s="43">
        <f>SUMIFS(Modèle!$R$2:$R$1009,Modèle!$B$2:$B$1009,$B219,Modèle!$D$2:$D$1009,$D219)</f>
        <v>0</v>
      </c>
      <c r="N219" s="43" t="e">
        <f>'Autres transfos'!F219</f>
        <v>#REF!</v>
      </c>
      <c r="O219" s="43">
        <f>SUMIFS(Modèle!$T$2:$T$1009,Modèle!$B$2:$B$1009,$B219,Modèle!$D$2:$D$1009,$D219)</f>
        <v>0</v>
      </c>
      <c r="P219" s="43" t="e">
        <f>'Autres transfos'!G219</f>
        <v>#REF!</v>
      </c>
      <c r="Q219" s="43">
        <f>SUMIFS(Modèle!$S$2:$S$1009,Modèle!$B$2:$B$1009,$B219,Modèle!$D$2:$D$1009,$D219)</f>
        <v>0</v>
      </c>
      <c r="R219" s="43" t="e">
        <f>'Autres transfos'!H219</f>
        <v>#REF!</v>
      </c>
      <c r="S219" s="43" t="e">
        <f>'Autres transfos'!G219+'Autres transfos'!F219+'Autres transfos'!E219+'BC1-3'!S219+'Autres transfos'!D219+'Autres transfos'!C219</f>
        <v>#REF!</v>
      </c>
    </row>
    <row r="220" spans="1:19" x14ac:dyDescent="0.25">
      <c r="A220" s="7">
        <v>219</v>
      </c>
      <c r="B220" s="7" t="str">
        <f t="shared" si="3"/>
        <v>Mardi</v>
      </c>
      <c r="C220" s="3" t="e">
        <f>INT(#REF!)</f>
        <v>#REF!</v>
      </c>
      <c r="D220" s="4" t="e">
        <f>INT((#REF!-'Relevé corrigé'!C220)*24)&amp;"h"</f>
        <v>#REF!</v>
      </c>
      <c r="E220" s="3" t="e">
        <f>#REF!</f>
        <v>#REF!</v>
      </c>
      <c r="F220" s="43" t="e">
        <f>'Autres transfos'!C220</f>
        <v>#REF!</v>
      </c>
      <c r="G220" s="43">
        <f>SUMIFS(Modèle!$N$2:$N$1009,Modèle!$B$2:$B$1009,$B220,Modèle!$D$2:$D$1009,$D220)</f>
        <v>0</v>
      </c>
      <c r="H220" s="43" t="e">
        <f>'Autres transfos'!D220</f>
        <v>#REF!</v>
      </c>
      <c r="I220" s="43">
        <f>SUMIFS(Modèle!$O$2:$O$1009,Modèle!$B$2:$B$1009,$B220,Modèle!$D$2:$D$1009,$D220)</f>
        <v>0</v>
      </c>
      <c r="J220" s="43" t="e">
        <f>'BC1-3'!S220</f>
        <v>#REF!</v>
      </c>
      <c r="K220" s="43">
        <f>SUMIFS(Modèle!$P$2:$P$1009,Modèle!$B$2:$B$1009,$B220,Modèle!$D$2:$D$1009,$D220)</f>
        <v>0</v>
      </c>
      <c r="L220" s="43" t="e">
        <f>'Autres transfos'!E220</f>
        <v>#REF!</v>
      </c>
      <c r="M220" s="43">
        <f>SUMIFS(Modèle!$R$2:$R$1009,Modèle!$B$2:$B$1009,$B220,Modèle!$D$2:$D$1009,$D220)</f>
        <v>0</v>
      </c>
      <c r="N220" s="43" t="e">
        <f>'Autres transfos'!F220</f>
        <v>#REF!</v>
      </c>
      <c r="O220" s="43">
        <f>SUMIFS(Modèle!$T$2:$T$1009,Modèle!$B$2:$B$1009,$B220,Modèle!$D$2:$D$1009,$D220)</f>
        <v>0</v>
      </c>
      <c r="P220" s="43" t="e">
        <f>'Autres transfos'!G220</f>
        <v>#REF!</v>
      </c>
      <c r="Q220" s="43">
        <f>SUMIFS(Modèle!$S$2:$S$1009,Modèle!$B$2:$B$1009,$B220,Modèle!$D$2:$D$1009,$D220)</f>
        <v>0</v>
      </c>
      <c r="R220" s="43" t="e">
        <f>'Autres transfos'!H220</f>
        <v>#REF!</v>
      </c>
      <c r="S220" s="43" t="e">
        <f>'Autres transfos'!G220+'Autres transfos'!F220+'Autres transfos'!E220+'BC1-3'!S220+'Autres transfos'!D220+'Autres transfos'!C220</f>
        <v>#REF!</v>
      </c>
    </row>
    <row r="221" spans="1:19" x14ac:dyDescent="0.25">
      <c r="A221" s="7">
        <v>220</v>
      </c>
      <c r="B221" s="7" t="str">
        <f t="shared" si="3"/>
        <v>Mardi</v>
      </c>
      <c r="C221" s="3" t="e">
        <f>INT(#REF!)</f>
        <v>#REF!</v>
      </c>
      <c r="D221" s="4" t="e">
        <f>INT((#REF!-'Relevé corrigé'!C221)*24)&amp;"h"</f>
        <v>#REF!</v>
      </c>
      <c r="E221" s="3" t="e">
        <f>#REF!</f>
        <v>#REF!</v>
      </c>
      <c r="F221" s="43" t="e">
        <f>'Autres transfos'!C221</f>
        <v>#REF!</v>
      </c>
      <c r="G221" s="43">
        <f>SUMIFS(Modèle!$N$2:$N$1009,Modèle!$B$2:$B$1009,$B221,Modèle!$D$2:$D$1009,$D221)</f>
        <v>0</v>
      </c>
      <c r="H221" s="43" t="e">
        <f>'Autres transfos'!D221</f>
        <v>#REF!</v>
      </c>
      <c r="I221" s="43">
        <f>SUMIFS(Modèle!$O$2:$O$1009,Modèle!$B$2:$B$1009,$B221,Modèle!$D$2:$D$1009,$D221)</f>
        <v>0</v>
      </c>
      <c r="J221" s="43" t="e">
        <f>'BC1-3'!S221</f>
        <v>#REF!</v>
      </c>
      <c r="K221" s="43">
        <f>SUMIFS(Modèle!$P$2:$P$1009,Modèle!$B$2:$B$1009,$B221,Modèle!$D$2:$D$1009,$D221)</f>
        <v>0</v>
      </c>
      <c r="L221" s="43" t="e">
        <f>'Autres transfos'!E221</f>
        <v>#REF!</v>
      </c>
      <c r="M221" s="43">
        <f>SUMIFS(Modèle!$R$2:$R$1009,Modèle!$B$2:$B$1009,$B221,Modèle!$D$2:$D$1009,$D221)</f>
        <v>0</v>
      </c>
      <c r="N221" s="43" t="e">
        <f>'Autres transfos'!F221</f>
        <v>#REF!</v>
      </c>
      <c r="O221" s="43">
        <f>SUMIFS(Modèle!$T$2:$T$1009,Modèle!$B$2:$B$1009,$B221,Modèle!$D$2:$D$1009,$D221)</f>
        <v>0</v>
      </c>
      <c r="P221" s="43" t="e">
        <f>'Autres transfos'!G221</f>
        <v>#REF!</v>
      </c>
      <c r="Q221" s="43">
        <f>SUMIFS(Modèle!$S$2:$S$1009,Modèle!$B$2:$B$1009,$B221,Modèle!$D$2:$D$1009,$D221)</f>
        <v>0</v>
      </c>
      <c r="R221" s="43" t="e">
        <f>'Autres transfos'!H221</f>
        <v>#REF!</v>
      </c>
      <c r="S221" s="43" t="e">
        <f>'Autres transfos'!G221+'Autres transfos'!F221+'Autres transfos'!E221+'BC1-3'!S221+'Autres transfos'!D221+'Autres transfos'!C221</f>
        <v>#REF!</v>
      </c>
    </row>
    <row r="222" spans="1:19" x14ac:dyDescent="0.25">
      <c r="A222" s="7">
        <v>221</v>
      </c>
      <c r="B222" s="7" t="str">
        <f t="shared" si="3"/>
        <v>Mardi</v>
      </c>
      <c r="C222" s="3" t="e">
        <f>INT(#REF!)</f>
        <v>#REF!</v>
      </c>
      <c r="D222" s="4" t="e">
        <f>INT((#REF!-'Relevé corrigé'!C222)*24)&amp;"h"</f>
        <v>#REF!</v>
      </c>
      <c r="E222" s="3" t="e">
        <f>#REF!</f>
        <v>#REF!</v>
      </c>
      <c r="F222" s="43" t="e">
        <f>'Autres transfos'!C222</f>
        <v>#REF!</v>
      </c>
      <c r="G222" s="43">
        <f>SUMIFS(Modèle!$N$2:$N$1009,Modèle!$B$2:$B$1009,$B222,Modèle!$D$2:$D$1009,$D222)</f>
        <v>0</v>
      </c>
      <c r="H222" s="43" t="e">
        <f>'Autres transfos'!D222</f>
        <v>#REF!</v>
      </c>
      <c r="I222" s="43">
        <f>SUMIFS(Modèle!$O$2:$O$1009,Modèle!$B$2:$B$1009,$B222,Modèle!$D$2:$D$1009,$D222)</f>
        <v>0</v>
      </c>
      <c r="J222" s="43" t="e">
        <f>'BC1-3'!S222</f>
        <v>#REF!</v>
      </c>
      <c r="K222" s="43">
        <f>SUMIFS(Modèle!$P$2:$P$1009,Modèle!$B$2:$B$1009,$B222,Modèle!$D$2:$D$1009,$D222)</f>
        <v>0</v>
      </c>
      <c r="L222" s="43" t="e">
        <f>'Autres transfos'!E222</f>
        <v>#REF!</v>
      </c>
      <c r="M222" s="43">
        <f>SUMIFS(Modèle!$R$2:$R$1009,Modèle!$B$2:$B$1009,$B222,Modèle!$D$2:$D$1009,$D222)</f>
        <v>0</v>
      </c>
      <c r="N222" s="43" t="e">
        <f>'Autres transfos'!F222</f>
        <v>#REF!</v>
      </c>
      <c r="O222" s="43">
        <f>SUMIFS(Modèle!$T$2:$T$1009,Modèle!$B$2:$B$1009,$B222,Modèle!$D$2:$D$1009,$D222)</f>
        <v>0</v>
      </c>
      <c r="P222" s="43" t="e">
        <f>'Autres transfos'!G222</f>
        <v>#REF!</v>
      </c>
      <c r="Q222" s="43">
        <f>SUMIFS(Modèle!$S$2:$S$1009,Modèle!$B$2:$B$1009,$B222,Modèle!$D$2:$D$1009,$D222)</f>
        <v>0</v>
      </c>
      <c r="R222" s="43" t="e">
        <f>'Autres transfos'!H222</f>
        <v>#REF!</v>
      </c>
      <c r="S222" s="43" t="e">
        <f>'Autres transfos'!G222+'Autres transfos'!F222+'Autres transfos'!E222+'BC1-3'!S222+'Autres transfos'!D222+'Autres transfos'!C222</f>
        <v>#REF!</v>
      </c>
    </row>
    <row r="223" spans="1:19" x14ac:dyDescent="0.25">
      <c r="A223" s="7">
        <v>222</v>
      </c>
      <c r="B223" s="7" t="str">
        <f t="shared" si="3"/>
        <v>Mardi</v>
      </c>
      <c r="C223" s="3" t="e">
        <f>INT(#REF!)</f>
        <v>#REF!</v>
      </c>
      <c r="D223" s="4" t="e">
        <f>INT((#REF!-'Relevé corrigé'!C223)*24)&amp;"h"</f>
        <v>#REF!</v>
      </c>
      <c r="E223" s="3" t="e">
        <f>#REF!</f>
        <v>#REF!</v>
      </c>
      <c r="F223" s="43" t="e">
        <f>'Autres transfos'!C223</f>
        <v>#REF!</v>
      </c>
      <c r="G223" s="43">
        <f>SUMIFS(Modèle!$N$2:$N$1009,Modèle!$B$2:$B$1009,$B223,Modèle!$D$2:$D$1009,$D223)</f>
        <v>0</v>
      </c>
      <c r="H223" s="43" t="e">
        <f>'Autres transfos'!D223</f>
        <v>#REF!</v>
      </c>
      <c r="I223" s="43">
        <f>SUMIFS(Modèle!$O$2:$O$1009,Modèle!$B$2:$B$1009,$B223,Modèle!$D$2:$D$1009,$D223)</f>
        <v>0</v>
      </c>
      <c r="J223" s="43" t="e">
        <f>'BC1-3'!S223</f>
        <v>#REF!</v>
      </c>
      <c r="K223" s="43">
        <f>SUMIFS(Modèle!$P$2:$P$1009,Modèle!$B$2:$B$1009,$B223,Modèle!$D$2:$D$1009,$D223)</f>
        <v>0</v>
      </c>
      <c r="L223" s="43" t="e">
        <f>'Autres transfos'!E223</f>
        <v>#REF!</v>
      </c>
      <c r="M223" s="43">
        <f>SUMIFS(Modèle!$R$2:$R$1009,Modèle!$B$2:$B$1009,$B223,Modèle!$D$2:$D$1009,$D223)</f>
        <v>0</v>
      </c>
      <c r="N223" s="43" t="e">
        <f>'Autres transfos'!F223</f>
        <v>#REF!</v>
      </c>
      <c r="O223" s="43">
        <f>SUMIFS(Modèle!$T$2:$T$1009,Modèle!$B$2:$B$1009,$B223,Modèle!$D$2:$D$1009,$D223)</f>
        <v>0</v>
      </c>
      <c r="P223" s="43" t="e">
        <f>'Autres transfos'!G223</f>
        <v>#REF!</v>
      </c>
      <c r="Q223" s="43">
        <f>SUMIFS(Modèle!$S$2:$S$1009,Modèle!$B$2:$B$1009,$B223,Modèle!$D$2:$D$1009,$D223)</f>
        <v>0</v>
      </c>
      <c r="R223" s="43" t="e">
        <f>'Autres transfos'!H223</f>
        <v>#REF!</v>
      </c>
      <c r="S223" s="43" t="e">
        <f>'Autres transfos'!G223+'Autres transfos'!F223+'Autres transfos'!E223+'BC1-3'!S223+'Autres transfos'!D223+'Autres transfos'!C223</f>
        <v>#REF!</v>
      </c>
    </row>
    <row r="224" spans="1:19" x14ac:dyDescent="0.25">
      <c r="A224" s="7">
        <v>223</v>
      </c>
      <c r="B224" s="7" t="str">
        <f t="shared" si="3"/>
        <v>Mardi</v>
      </c>
      <c r="C224" s="3" t="e">
        <f>INT(#REF!)</f>
        <v>#REF!</v>
      </c>
      <c r="D224" s="4" t="e">
        <f>INT((#REF!-'Relevé corrigé'!C224)*24)&amp;"h"</f>
        <v>#REF!</v>
      </c>
      <c r="E224" s="3" t="e">
        <f>#REF!</f>
        <v>#REF!</v>
      </c>
      <c r="F224" s="43" t="e">
        <f>'Autres transfos'!C224</f>
        <v>#REF!</v>
      </c>
      <c r="G224" s="43">
        <f>SUMIFS(Modèle!$N$2:$N$1009,Modèle!$B$2:$B$1009,$B224,Modèle!$D$2:$D$1009,$D224)</f>
        <v>0</v>
      </c>
      <c r="H224" s="43" t="e">
        <f>'Autres transfos'!D224</f>
        <v>#REF!</v>
      </c>
      <c r="I224" s="43">
        <f>SUMIFS(Modèle!$O$2:$O$1009,Modèle!$B$2:$B$1009,$B224,Modèle!$D$2:$D$1009,$D224)</f>
        <v>0</v>
      </c>
      <c r="J224" s="43" t="e">
        <f>'BC1-3'!S224</f>
        <v>#REF!</v>
      </c>
      <c r="K224" s="43">
        <f>SUMIFS(Modèle!$P$2:$P$1009,Modèle!$B$2:$B$1009,$B224,Modèle!$D$2:$D$1009,$D224)</f>
        <v>0</v>
      </c>
      <c r="L224" s="43" t="e">
        <f>'Autres transfos'!E224</f>
        <v>#REF!</v>
      </c>
      <c r="M224" s="43">
        <f>SUMIFS(Modèle!$R$2:$R$1009,Modèle!$B$2:$B$1009,$B224,Modèle!$D$2:$D$1009,$D224)</f>
        <v>0</v>
      </c>
      <c r="N224" s="43" t="e">
        <f>'Autres transfos'!F224</f>
        <v>#REF!</v>
      </c>
      <c r="O224" s="43">
        <f>SUMIFS(Modèle!$T$2:$T$1009,Modèle!$B$2:$B$1009,$B224,Modèle!$D$2:$D$1009,$D224)</f>
        <v>0</v>
      </c>
      <c r="P224" s="43" t="e">
        <f>'Autres transfos'!G224</f>
        <v>#REF!</v>
      </c>
      <c r="Q224" s="43">
        <f>SUMIFS(Modèle!$S$2:$S$1009,Modèle!$B$2:$B$1009,$B224,Modèle!$D$2:$D$1009,$D224)</f>
        <v>0</v>
      </c>
      <c r="R224" s="43" t="e">
        <f>'Autres transfos'!H224</f>
        <v>#REF!</v>
      </c>
      <c r="S224" s="43" t="e">
        <f>'Autres transfos'!G224+'Autres transfos'!F224+'Autres transfos'!E224+'BC1-3'!S224+'Autres transfos'!D224+'Autres transfos'!C224</f>
        <v>#REF!</v>
      </c>
    </row>
    <row r="225" spans="1:19" x14ac:dyDescent="0.25">
      <c r="A225" s="7">
        <v>224</v>
      </c>
      <c r="B225" s="7" t="str">
        <f t="shared" si="3"/>
        <v>Mardi</v>
      </c>
      <c r="C225" s="3" t="e">
        <f>INT(#REF!)</f>
        <v>#REF!</v>
      </c>
      <c r="D225" s="4" t="e">
        <f>INT((#REF!-'Relevé corrigé'!C225)*24)&amp;"h"</f>
        <v>#REF!</v>
      </c>
      <c r="E225" s="3" t="e">
        <f>#REF!</f>
        <v>#REF!</v>
      </c>
      <c r="F225" s="43" t="e">
        <f>'Autres transfos'!C225</f>
        <v>#REF!</v>
      </c>
      <c r="G225" s="43">
        <f>SUMIFS(Modèle!$N$2:$N$1009,Modèle!$B$2:$B$1009,$B225,Modèle!$D$2:$D$1009,$D225)</f>
        <v>0</v>
      </c>
      <c r="H225" s="43" t="e">
        <f>'Autres transfos'!D225</f>
        <v>#REF!</v>
      </c>
      <c r="I225" s="43">
        <f>SUMIFS(Modèle!$O$2:$O$1009,Modèle!$B$2:$B$1009,$B225,Modèle!$D$2:$D$1009,$D225)</f>
        <v>0</v>
      </c>
      <c r="J225" s="43" t="e">
        <f>'BC1-3'!S225</f>
        <v>#REF!</v>
      </c>
      <c r="K225" s="43">
        <f>SUMIFS(Modèle!$P$2:$P$1009,Modèle!$B$2:$B$1009,$B225,Modèle!$D$2:$D$1009,$D225)</f>
        <v>0</v>
      </c>
      <c r="L225" s="43" t="e">
        <f>'Autres transfos'!E225</f>
        <v>#REF!</v>
      </c>
      <c r="M225" s="43">
        <f>SUMIFS(Modèle!$R$2:$R$1009,Modèle!$B$2:$B$1009,$B225,Modèle!$D$2:$D$1009,$D225)</f>
        <v>0</v>
      </c>
      <c r="N225" s="43" t="e">
        <f>'Autres transfos'!F225</f>
        <v>#REF!</v>
      </c>
      <c r="O225" s="43">
        <f>SUMIFS(Modèle!$T$2:$T$1009,Modèle!$B$2:$B$1009,$B225,Modèle!$D$2:$D$1009,$D225)</f>
        <v>0</v>
      </c>
      <c r="P225" s="43" t="e">
        <f>'Autres transfos'!G225</f>
        <v>#REF!</v>
      </c>
      <c r="Q225" s="43">
        <f>SUMIFS(Modèle!$S$2:$S$1009,Modèle!$B$2:$B$1009,$B225,Modèle!$D$2:$D$1009,$D225)</f>
        <v>0</v>
      </c>
      <c r="R225" s="43" t="e">
        <f>'Autres transfos'!H225</f>
        <v>#REF!</v>
      </c>
      <c r="S225" s="43" t="e">
        <f>'Autres transfos'!G225+'Autres transfos'!F225+'Autres transfos'!E225+'BC1-3'!S225+'Autres transfos'!D225+'Autres transfos'!C225</f>
        <v>#REF!</v>
      </c>
    </row>
    <row r="226" spans="1:19" x14ac:dyDescent="0.25">
      <c r="A226" s="7">
        <v>225</v>
      </c>
      <c r="B226" s="7" t="str">
        <f t="shared" si="3"/>
        <v>Mardi</v>
      </c>
      <c r="C226" s="3" t="e">
        <f>INT(#REF!)</f>
        <v>#REF!</v>
      </c>
      <c r="D226" s="4" t="e">
        <f>INT((#REF!-'Relevé corrigé'!C226)*24)&amp;"h"</f>
        <v>#REF!</v>
      </c>
      <c r="E226" s="3" t="e">
        <f>#REF!</f>
        <v>#REF!</v>
      </c>
      <c r="F226" s="43" t="e">
        <f>'Autres transfos'!C226</f>
        <v>#REF!</v>
      </c>
      <c r="G226" s="43">
        <f>SUMIFS(Modèle!$N$2:$N$1009,Modèle!$B$2:$B$1009,$B226,Modèle!$D$2:$D$1009,$D226)</f>
        <v>0</v>
      </c>
      <c r="H226" s="43" t="e">
        <f>'Autres transfos'!D226</f>
        <v>#REF!</v>
      </c>
      <c r="I226" s="43">
        <f>SUMIFS(Modèle!$O$2:$O$1009,Modèle!$B$2:$B$1009,$B226,Modèle!$D$2:$D$1009,$D226)</f>
        <v>0</v>
      </c>
      <c r="J226" s="43" t="e">
        <f>'BC1-3'!S226</f>
        <v>#REF!</v>
      </c>
      <c r="K226" s="43">
        <f>SUMIFS(Modèle!$P$2:$P$1009,Modèle!$B$2:$B$1009,$B226,Modèle!$D$2:$D$1009,$D226)</f>
        <v>0</v>
      </c>
      <c r="L226" s="43" t="e">
        <f>'Autres transfos'!E226</f>
        <v>#REF!</v>
      </c>
      <c r="M226" s="43">
        <f>SUMIFS(Modèle!$R$2:$R$1009,Modèle!$B$2:$B$1009,$B226,Modèle!$D$2:$D$1009,$D226)</f>
        <v>0</v>
      </c>
      <c r="N226" s="43" t="e">
        <f>'Autres transfos'!F226</f>
        <v>#REF!</v>
      </c>
      <c r="O226" s="43">
        <f>SUMIFS(Modèle!$T$2:$T$1009,Modèle!$B$2:$B$1009,$B226,Modèle!$D$2:$D$1009,$D226)</f>
        <v>0</v>
      </c>
      <c r="P226" s="43" t="e">
        <f>'Autres transfos'!G226</f>
        <v>#REF!</v>
      </c>
      <c r="Q226" s="43">
        <f>SUMIFS(Modèle!$S$2:$S$1009,Modèle!$B$2:$B$1009,$B226,Modèle!$D$2:$D$1009,$D226)</f>
        <v>0</v>
      </c>
      <c r="R226" s="43" t="e">
        <f>'Autres transfos'!H226</f>
        <v>#REF!</v>
      </c>
      <c r="S226" s="43" t="e">
        <f>'Autres transfos'!G226+'Autres transfos'!F226+'Autres transfos'!E226+'BC1-3'!S226+'Autres transfos'!D226+'Autres transfos'!C226</f>
        <v>#REF!</v>
      </c>
    </row>
    <row r="227" spans="1:19" x14ac:dyDescent="0.25">
      <c r="A227" s="7">
        <v>226</v>
      </c>
      <c r="B227" s="7" t="str">
        <f t="shared" si="3"/>
        <v>Mardi</v>
      </c>
      <c r="C227" s="3" t="e">
        <f>INT(#REF!)</f>
        <v>#REF!</v>
      </c>
      <c r="D227" s="4" t="e">
        <f>INT((#REF!-'Relevé corrigé'!C227)*24)&amp;"h"</f>
        <v>#REF!</v>
      </c>
      <c r="E227" s="3" t="e">
        <f>#REF!</f>
        <v>#REF!</v>
      </c>
      <c r="F227" s="43" t="e">
        <f>'Autres transfos'!C227</f>
        <v>#REF!</v>
      </c>
      <c r="G227" s="43">
        <f>SUMIFS(Modèle!$N$2:$N$1009,Modèle!$B$2:$B$1009,$B227,Modèle!$D$2:$D$1009,$D227)</f>
        <v>0</v>
      </c>
      <c r="H227" s="43" t="e">
        <f>'Autres transfos'!D227</f>
        <v>#REF!</v>
      </c>
      <c r="I227" s="43">
        <f>SUMIFS(Modèle!$O$2:$O$1009,Modèle!$B$2:$B$1009,$B227,Modèle!$D$2:$D$1009,$D227)</f>
        <v>0</v>
      </c>
      <c r="J227" s="43" t="e">
        <f>'BC1-3'!S227</f>
        <v>#REF!</v>
      </c>
      <c r="K227" s="43">
        <f>SUMIFS(Modèle!$P$2:$P$1009,Modèle!$B$2:$B$1009,$B227,Modèle!$D$2:$D$1009,$D227)</f>
        <v>0</v>
      </c>
      <c r="L227" s="43" t="e">
        <f>'Autres transfos'!E227</f>
        <v>#REF!</v>
      </c>
      <c r="M227" s="43">
        <f>SUMIFS(Modèle!$R$2:$R$1009,Modèle!$B$2:$B$1009,$B227,Modèle!$D$2:$D$1009,$D227)</f>
        <v>0</v>
      </c>
      <c r="N227" s="43" t="e">
        <f>'Autres transfos'!F227</f>
        <v>#REF!</v>
      </c>
      <c r="O227" s="43">
        <f>SUMIFS(Modèle!$T$2:$T$1009,Modèle!$B$2:$B$1009,$B227,Modèle!$D$2:$D$1009,$D227)</f>
        <v>0</v>
      </c>
      <c r="P227" s="43" t="e">
        <f>'Autres transfos'!G227</f>
        <v>#REF!</v>
      </c>
      <c r="Q227" s="43">
        <f>SUMIFS(Modèle!$S$2:$S$1009,Modèle!$B$2:$B$1009,$B227,Modèle!$D$2:$D$1009,$D227)</f>
        <v>0</v>
      </c>
      <c r="R227" s="43" t="e">
        <f>'Autres transfos'!H227</f>
        <v>#REF!</v>
      </c>
      <c r="S227" s="43" t="e">
        <f>'Autres transfos'!G227+'Autres transfos'!F227+'Autres transfos'!E227+'BC1-3'!S227+'Autres transfos'!D227+'Autres transfos'!C227</f>
        <v>#REF!</v>
      </c>
    </row>
    <row r="228" spans="1:19" x14ac:dyDescent="0.25">
      <c r="A228" s="7">
        <v>227</v>
      </c>
      <c r="B228" s="7" t="str">
        <f t="shared" si="3"/>
        <v>Mardi</v>
      </c>
      <c r="C228" s="3" t="e">
        <f>INT(#REF!)</f>
        <v>#REF!</v>
      </c>
      <c r="D228" s="4" t="e">
        <f>INT((#REF!-'Relevé corrigé'!C228)*24)&amp;"h"</f>
        <v>#REF!</v>
      </c>
      <c r="E228" s="3" t="e">
        <f>#REF!</f>
        <v>#REF!</v>
      </c>
      <c r="F228" s="43" t="e">
        <f>'Autres transfos'!C228</f>
        <v>#REF!</v>
      </c>
      <c r="G228" s="43">
        <f>SUMIFS(Modèle!$N$2:$N$1009,Modèle!$B$2:$B$1009,$B228,Modèle!$D$2:$D$1009,$D228)</f>
        <v>0</v>
      </c>
      <c r="H228" s="43" t="e">
        <f>'Autres transfos'!D228</f>
        <v>#REF!</v>
      </c>
      <c r="I228" s="43">
        <f>SUMIFS(Modèle!$O$2:$O$1009,Modèle!$B$2:$B$1009,$B228,Modèle!$D$2:$D$1009,$D228)</f>
        <v>0</v>
      </c>
      <c r="J228" s="43" t="e">
        <f>'BC1-3'!S228</f>
        <v>#REF!</v>
      </c>
      <c r="K228" s="43">
        <f>SUMIFS(Modèle!$P$2:$P$1009,Modèle!$B$2:$B$1009,$B228,Modèle!$D$2:$D$1009,$D228)</f>
        <v>0</v>
      </c>
      <c r="L228" s="43" t="e">
        <f>'Autres transfos'!E228</f>
        <v>#REF!</v>
      </c>
      <c r="M228" s="43">
        <f>SUMIFS(Modèle!$R$2:$R$1009,Modèle!$B$2:$B$1009,$B228,Modèle!$D$2:$D$1009,$D228)</f>
        <v>0</v>
      </c>
      <c r="N228" s="43" t="e">
        <f>'Autres transfos'!F228</f>
        <v>#REF!</v>
      </c>
      <c r="O228" s="43">
        <f>SUMIFS(Modèle!$T$2:$T$1009,Modèle!$B$2:$B$1009,$B228,Modèle!$D$2:$D$1009,$D228)</f>
        <v>0</v>
      </c>
      <c r="P228" s="43" t="e">
        <f>'Autres transfos'!G228</f>
        <v>#REF!</v>
      </c>
      <c r="Q228" s="43">
        <f>SUMIFS(Modèle!$S$2:$S$1009,Modèle!$B$2:$B$1009,$B228,Modèle!$D$2:$D$1009,$D228)</f>
        <v>0</v>
      </c>
      <c r="R228" s="43" t="e">
        <f>'Autres transfos'!H228</f>
        <v>#REF!</v>
      </c>
      <c r="S228" s="43" t="e">
        <f>'Autres transfos'!G228+'Autres transfos'!F228+'Autres transfos'!E228+'BC1-3'!S228+'Autres transfos'!D228+'Autres transfos'!C228</f>
        <v>#REF!</v>
      </c>
    </row>
    <row r="229" spans="1:19" x14ac:dyDescent="0.25">
      <c r="A229" s="7">
        <v>228</v>
      </c>
      <c r="B229" s="7" t="str">
        <f t="shared" si="3"/>
        <v>Mardi</v>
      </c>
      <c r="C229" s="3" t="e">
        <f>INT(#REF!)</f>
        <v>#REF!</v>
      </c>
      <c r="D229" s="4" t="e">
        <f>INT((#REF!-'Relevé corrigé'!C229)*24)&amp;"h"</f>
        <v>#REF!</v>
      </c>
      <c r="E229" s="3" t="e">
        <f>#REF!</f>
        <v>#REF!</v>
      </c>
      <c r="F229" s="43" t="e">
        <f>'Autres transfos'!C229</f>
        <v>#REF!</v>
      </c>
      <c r="G229" s="43">
        <f>SUMIFS(Modèle!$N$2:$N$1009,Modèle!$B$2:$B$1009,$B229,Modèle!$D$2:$D$1009,$D229)</f>
        <v>0</v>
      </c>
      <c r="H229" s="43" t="e">
        <f>'Autres transfos'!D229</f>
        <v>#REF!</v>
      </c>
      <c r="I229" s="43">
        <f>SUMIFS(Modèle!$O$2:$O$1009,Modèle!$B$2:$B$1009,$B229,Modèle!$D$2:$D$1009,$D229)</f>
        <v>0</v>
      </c>
      <c r="J229" s="43" t="e">
        <f>'BC1-3'!S229</f>
        <v>#REF!</v>
      </c>
      <c r="K229" s="43">
        <f>SUMIFS(Modèle!$P$2:$P$1009,Modèle!$B$2:$B$1009,$B229,Modèle!$D$2:$D$1009,$D229)</f>
        <v>0</v>
      </c>
      <c r="L229" s="43" t="e">
        <f>'Autres transfos'!E229</f>
        <v>#REF!</v>
      </c>
      <c r="M229" s="43">
        <f>SUMIFS(Modèle!$R$2:$R$1009,Modèle!$B$2:$B$1009,$B229,Modèle!$D$2:$D$1009,$D229)</f>
        <v>0</v>
      </c>
      <c r="N229" s="43" t="e">
        <f>'Autres transfos'!F229</f>
        <v>#REF!</v>
      </c>
      <c r="O229" s="43">
        <f>SUMIFS(Modèle!$T$2:$T$1009,Modèle!$B$2:$B$1009,$B229,Modèle!$D$2:$D$1009,$D229)</f>
        <v>0</v>
      </c>
      <c r="P229" s="43" t="e">
        <f>'Autres transfos'!G229</f>
        <v>#REF!</v>
      </c>
      <c r="Q229" s="43">
        <f>SUMIFS(Modèle!$S$2:$S$1009,Modèle!$B$2:$B$1009,$B229,Modèle!$D$2:$D$1009,$D229)</f>
        <v>0</v>
      </c>
      <c r="R229" s="43" t="e">
        <f>'Autres transfos'!H229</f>
        <v>#REF!</v>
      </c>
      <c r="S229" s="43" t="e">
        <f>'Autres transfos'!G229+'Autres transfos'!F229+'Autres transfos'!E229+'BC1-3'!S229+'Autres transfos'!D229+'Autres transfos'!C229</f>
        <v>#REF!</v>
      </c>
    </row>
    <row r="230" spans="1:19" x14ac:dyDescent="0.25">
      <c r="A230" s="7">
        <v>229</v>
      </c>
      <c r="B230" s="7" t="str">
        <f t="shared" si="3"/>
        <v>Mardi</v>
      </c>
      <c r="C230" s="3" t="e">
        <f>INT(#REF!)</f>
        <v>#REF!</v>
      </c>
      <c r="D230" s="4" t="e">
        <f>INT((#REF!-'Relevé corrigé'!C230)*24)&amp;"h"</f>
        <v>#REF!</v>
      </c>
      <c r="E230" s="3" t="e">
        <f>#REF!</f>
        <v>#REF!</v>
      </c>
      <c r="F230" s="43" t="e">
        <f>'Autres transfos'!C230</f>
        <v>#REF!</v>
      </c>
      <c r="G230" s="43">
        <f>SUMIFS(Modèle!$N$2:$N$1009,Modèle!$B$2:$B$1009,$B230,Modèle!$D$2:$D$1009,$D230)</f>
        <v>0</v>
      </c>
      <c r="H230" s="43" t="e">
        <f>'Autres transfos'!D230</f>
        <v>#REF!</v>
      </c>
      <c r="I230" s="43">
        <f>SUMIFS(Modèle!$O$2:$O$1009,Modèle!$B$2:$B$1009,$B230,Modèle!$D$2:$D$1009,$D230)</f>
        <v>0</v>
      </c>
      <c r="J230" s="43" t="e">
        <f>'BC1-3'!S230</f>
        <v>#REF!</v>
      </c>
      <c r="K230" s="43">
        <f>SUMIFS(Modèle!$P$2:$P$1009,Modèle!$B$2:$B$1009,$B230,Modèle!$D$2:$D$1009,$D230)</f>
        <v>0</v>
      </c>
      <c r="L230" s="43" t="e">
        <f>'Autres transfos'!E230</f>
        <v>#REF!</v>
      </c>
      <c r="M230" s="43">
        <f>SUMIFS(Modèle!$R$2:$R$1009,Modèle!$B$2:$B$1009,$B230,Modèle!$D$2:$D$1009,$D230)</f>
        <v>0</v>
      </c>
      <c r="N230" s="43" t="e">
        <f>'Autres transfos'!F230</f>
        <v>#REF!</v>
      </c>
      <c r="O230" s="43">
        <f>SUMIFS(Modèle!$T$2:$T$1009,Modèle!$B$2:$B$1009,$B230,Modèle!$D$2:$D$1009,$D230)</f>
        <v>0</v>
      </c>
      <c r="P230" s="43" t="e">
        <f>'Autres transfos'!G230</f>
        <v>#REF!</v>
      </c>
      <c r="Q230" s="43">
        <f>SUMIFS(Modèle!$S$2:$S$1009,Modèle!$B$2:$B$1009,$B230,Modèle!$D$2:$D$1009,$D230)</f>
        <v>0</v>
      </c>
      <c r="R230" s="43" t="e">
        <f>'Autres transfos'!H230</f>
        <v>#REF!</v>
      </c>
      <c r="S230" s="43" t="e">
        <f>'Autres transfos'!G230+'Autres transfos'!F230+'Autres transfos'!E230+'BC1-3'!S230+'Autres transfos'!D230+'Autres transfos'!C230</f>
        <v>#REF!</v>
      </c>
    </row>
    <row r="231" spans="1:19" x14ac:dyDescent="0.25">
      <c r="A231" s="7">
        <v>230</v>
      </c>
      <c r="B231" s="7" t="str">
        <f t="shared" si="3"/>
        <v>Mardi</v>
      </c>
      <c r="C231" s="3" t="e">
        <f>INT(#REF!)</f>
        <v>#REF!</v>
      </c>
      <c r="D231" s="4" t="e">
        <f>INT((#REF!-'Relevé corrigé'!C231)*24)&amp;"h"</f>
        <v>#REF!</v>
      </c>
      <c r="E231" s="3" t="e">
        <f>#REF!</f>
        <v>#REF!</v>
      </c>
      <c r="F231" s="43" t="e">
        <f>'Autres transfos'!C231</f>
        <v>#REF!</v>
      </c>
      <c r="G231" s="43">
        <f>SUMIFS(Modèle!$N$2:$N$1009,Modèle!$B$2:$B$1009,$B231,Modèle!$D$2:$D$1009,$D231)</f>
        <v>0</v>
      </c>
      <c r="H231" s="43" t="e">
        <f>'Autres transfos'!D231</f>
        <v>#REF!</v>
      </c>
      <c r="I231" s="43">
        <f>SUMIFS(Modèle!$O$2:$O$1009,Modèle!$B$2:$B$1009,$B231,Modèle!$D$2:$D$1009,$D231)</f>
        <v>0</v>
      </c>
      <c r="J231" s="43" t="e">
        <f>'BC1-3'!S231</f>
        <v>#REF!</v>
      </c>
      <c r="K231" s="43">
        <f>SUMIFS(Modèle!$P$2:$P$1009,Modèle!$B$2:$B$1009,$B231,Modèle!$D$2:$D$1009,$D231)</f>
        <v>0</v>
      </c>
      <c r="L231" s="43" t="e">
        <f>'Autres transfos'!E231</f>
        <v>#REF!</v>
      </c>
      <c r="M231" s="43">
        <f>SUMIFS(Modèle!$R$2:$R$1009,Modèle!$B$2:$B$1009,$B231,Modèle!$D$2:$D$1009,$D231)</f>
        <v>0</v>
      </c>
      <c r="N231" s="43" t="e">
        <f>'Autres transfos'!F231</f>
        <v>#REF!</v>
      </c>
      <c r="O231" s="43">
        <f>SUMIFS(Modèle!$T$2:$T$1009,Modèle!$B$2:$B$1009,$B231,Modèle!$D$2:$D$1009,$D231)</f>
        <v>0</v>
      </c>
      <c r="P231" s="43" t="e">
        <f>'Autres transfos'!G231</f>
        <v>#REF!</v>
      </c>
      <c r="Q231" s="43">
        <f>SUMIFS(Modèle!$S$2:$S$1009,Modèle!$B$2:$B$1009,$B231,Modèle!$D$2:$D$1009,$D231)</f>
        <v>0</v>
      </c>
      <c r="R231" s="43" t="e">
        <f>'Autres transfos'!H231</f>
        <v>#REF!</v>
      </c>
      <c r="S231" s="43" t="e">
        <f>'Autres transfos'!G231+'Autres transfos'!F231+'Autres transfos'!E231+'BC1-3'!S231+'Autres transfos'!D231+'Autres transfos'!C231</f>
        <v>#REF!</v>
      </c>
    </row>
    <row r="232" spans="1:19" x14ac:dyDescent="0.25">
      <c r="A232" s="7">
        <v>231</v>
      </c>
      <c r="B232" s="7" t="str">
        <f t="shared" si="3"/>
        <v>Mardi</v>
      </c>
      <c r="C232" s="3" t="e">
        <f>INT(#REF!)</f>
        <v>#REF!</v>
      </c>
      <c r="D232" s="4" t="e">
        <f>INT((#REF!-'Relevé corrigé'!C232)*24)&amp;"h"</f>
        <v>#REF!</v>
      </c>
      <c r="E232" s="3" t="e">
        <f>#REF!</f>
        <v>#REF!</v>
      </c>
      <c r="F232" s="43" t="e">
        <f>'Autres transfos'!C232</f>
        <v>#REF!</v>
      </c>
      <c r="G232" s="43">
        <f>SUMIFS(Modèle!$N$2:$N$1009,Modèle!$B$2:$B$1009,$B232,Modèle!$D$2:$D$1009,$D232)</f>
        <v>0</v>
      </c>
      <c r="H232" s="43" t="e">
        <f>'Autres transfos'!D232</f>
        <v>#REF!</v>
      </c>
      <c r="I232" s="43">
        <f>SUMIFS(Modèle!$O$2:$O$1009,Modèle!$B$2:$B$1009,$B232,Modèle!$D$2:$D$1009,$D232)</f>
        <v>0</v>
      </c>
      <c r="J232" s="43" t="e">
        <f>'BC1-3'!S232</f>
        <v>#REF!</v>
      </c>
      <c r="K232" s="43">
        <f>SUMIFS(Modèle!$P$2:$P$1009,Modèle!$B$2:$B$1009,$B232,Modèle!$D$2:$D$1009,$D232)</f>
        <v>0</v>
      </c>
      <c r="L232" s="43" t="e">
        <f>'Autres transfos'!E232</f>
        <v>#REF!</v>
      </c>
      <c r="M232" s="43">
        <f>SUMIFS(Modèle!$R$2:$R$1009,Modèle!$B$2:$B$1009,$B232,Modèle!$D$2:$D$1009,$D232)</f>
        <v>0</v>
      </c>
      <c r="N232" s="43" t="e">
        <f>'Autres transfos'!F232</f>
        <v>#REF!</v>
      </c>
      <c r="O232" s="43">
        <f>SUMIFS(Modèle!$T$2:$T$1009,Modèle!$B$2:$B$1009,$B232,Modèle!$D$2:$D$1009,$D232)</f>
        <v>0</v>
      </c>
      <c r="P232" s="43" t="e">
        <f>'Autres transfos'!G232</f>
        <v>#REF!</v>
      </c>
      <c r="Q232" s="43">
        <f>SUMIFS(Modèle!$S$2:$S$1009,Modèle!$B$2:$B$1009,$B232,Modèle!$D$2:$D$1009,$D232)</f>
        <v>0</v>
      </c>
      <c r="R232" s="43" t="e">
        <f>'Autres transfos'!H232</f>
        <v>#REF!</v>
      </c>
      <c r="S232" s="43" t="e">
        <f>'Autres transfos'!G232+'Autres transfos'!F232+'Autres transfos'!E232+'BC1-3'!S232+'Autres transfos'!D232+'Autres transfos'!C232</f>
        <v>#REF!</v>
      </c>
    </row>
    <row r="233" spans="1:19" x14ac:dyDescent="0.25">
      <c r="A233" s="7">
        <v>232</v>
      </c>
      <c r="B233" s="7" t="str">
        <f t="shared" si="3"/>
        <v>Mardi</v>
      </c>
      <c r="C233" s="3" t="e">
        <f>INT(#REF!)</f>
        <v>#REF!</v>
      </c>
      <c r="D233" s="4" t="e">
        <f>INT((#REF!-'Relevé corrigé'!C233)*24)&amp;"h"</f>
        <v>#REF!</v>
      </c>
      <c r="E233" s="3" t="e">
        <f>#REF!</f>
        <v>#REF!</v>
      </c>
      <c r="F233" s="43" t="e">
        <f>'Autres transfos'!C233</f>
        <v>#REF!</v>
      </c>
      <c r="G233" s="43">
        <f>SUMIFS(Modèle!$N$2:$N$1009,Modèle!$B$2:$B$1009,$B233,Modèle!$D$2:$D$1009,$D233)</f>
        <v>0</v>
      </c>
      <c r="H233" s="43" t="e">
        <f>'Autres transfos'!D233</f>
        <v>#REF!</v>
      </c>
      <c r="I233" s="43">
        <f>SUMIFS(Modèle!$O$2:$O$1009,Modèle!$B$2:$B$1009,$B233,Modèle!$D$2:$D$1009,$D233)</f>
        <v>0</v>
      </c>
      <c r="J233" s="43" t="e">
        <f>'BC1-3'!S233</f>
        <v>#REF!</v>
      </c>
      <c r="K233" s="43">
        <f>SUMIFS(Modèle!$P$2:$P$1009,Modèle!$B$2:$B$1009,$B233,Modèle!$D$2:$D$1009,$D233)</f>
        <v>0</v>
      </c>
      <c r="L233" s="43" t="e">
        <f>'Autres transfos'!E233</f>
        <v>#REF!</v>
      </c>
      <c r="M233" s="43">
        <f>SUMIFS(Modèle!$R$2:$R$1009,Modèle!$B$2:$B$1009,$B233,Modèle!$D$2:$D$1009,$D233)</f>
        <v>0</v>
      </c>
      <c r="N233" s="43" t="e">
        <f>'Autres transfos'!F233</f>
        <v>#REF!</v>
      </c>
      <c r="O233" s="43">
        <f>SUMIFS(Modèle!$T$2:$T$1009,Modèle!$B$2:$B$1009,$B233,Modèle!$D$2:$D$1009,$D233)</f>
        <v>0</v>
      </c>
      <c r="P233" s="43" t="e">
        <f>'Autres transfos'!G233</f>
        <v>#REF!</v>
      </c>
      <c r="Q233" s="43">
        <f>SUMIFS(Modèle!$S$2:$S$1009,Modèle!$B$2:$B$1009,$B233,Modèle!$D$2:$D$1009,$D233)</f>
        <v>0</v>
      </c>
      <c r="R233" s="43" t="e">
        <f>'Autres transfos'!H233</f>
        <v>#REF!</v>
      </c>
      <c r="S233" s="43" t="e">
        <f>'Autres transfos'!G233+'Autres transfos'!F233+'Autres transfos'!E233+'BC1-3'!S233+'Autres transfos'!D233+'Autres transfos'!C233</f>
        <v>#REF!</v>
      </c>
    </row>
    <row r="234" spans="1:19" x14ac:dyDescent="0.25">
      <c r="A234" s="7">
        <v>233</v>
      </c>
      <c r="B234" s="7" t="str">
        <f t="shared" si="3"/>
        <v>Mardi</v>
      </c>
      <c r="C234" s="3" t="e">
        <f>INT(#REF!)</f>
        <v>#REF!</v>
      </c>
      <c r="D234" s="4" t="e">
        <f>INT((#REF!-'Relevé corrigé'!C234)*24)&amp;"h"</f>
        <v>#REF!</v>
      </c>
      <c r="E234" s="3" t="e">
        <f>#REF!</f>
        <v>#REF!</v>
      </c>
      <c r="F234" s="43" t="e">
        <f>'Autres transfos'!C234</f>
        <v>#REF!</v>
      </c>
      <c r="G234" s="43">
        <f>SUMIFS(Modèle!$N$2:$N$1009,Modèle!$B$2:$B$1009,$B234,Modèle!$D$2:$D$1009,$D234)</f>
        <v>0</v>
      </c>
      <c r="H234" s="43" t="e">
        <f>'Autres transfos'!D234</f>
        <v>#REF!</v>
      </c>
      <c r="I234" s="43">
        <f>SUMIFS(Modèle!$O$2:$O$1009,Modèle!$B$2:$B$1009,$B234,Modèle!$D$2:$D$1009,$D234)</f>
        <v>0</v>
      </c>
      <c r="J234" s="43" t="e">
        <f>'BC1-3'!S234</f>
        <v>#REF!</v>
      </c>
      <c r="K234" s="43">
        <f>SUMIFS(Modèle!$P$2:$P$1009,Modèle!$B$2:$B$1009,$B234,Modèle!$D$2:$D$1009,$D234)</f>
        <v>0</v>
      </c>
      <c r="L234" s="43" t="e">
        <f>'Autres transfos'!E234</f>
        <v>#REF!</v>
      </c>
      <c r="M234" s="43">
        <f>SUMIFS(Modèle!$R$2:$R$1009,Modèle!$B$2:$B$1009,$B234,Modèle!$D$2:$D$1009,$D234)</f>
        <v>0</v>
      </c>
      <c r="N234" s="43" t="e">
        <f>'Autres transfos'!F234</f>
        <v>#REF!</v>
      </c>
      <c r="O234" s="43">
        <f>SUMIFS(Modèle!$T$2:$T$1009,Modèle!$B$2:$B$1009,$B234,Modèle!$D$2:$D$1009,$D234)</f>
        <v>0</v>
      </c>
      <c r="P234" s="43" t="e">
        <f>'Autres transfos'!G234</f>
        <v>#REF!</v>
      </c>
      <c r="Q234" s="43">
        <f>SUMIFS(Modèle!$S$2:$S$1009,Modèle!$B$2:$B$1009,$B234,Modèle!$D$2:$D$1009,$D234)</f>
        <v>0</v>
      </c>
      <c r="R234" s="43" t="e">
        <f>'Autres transfos'!H234</f>
        <v>#REF!</v>
      </c>
      <c r="S234" s="43" t="e">
        <f>'Autres transfos'!G234+'Autres transfos'!F234+'Autres transfos'!E234+'BC1-3'!S234+'Autres transfos'!D234+'Autres transfos'!C234</f>
        <v>#REF!</v>
      </c>
    </row>
    <row r="235" spans="1:19" x14ac:dyDescent="0.25">
      <c r="A235" s="7">
        <v>234</v>
      </c>
      <c r="B235" s="7" t="str">
        <f t="shared" si="3"/>
        <v>Mardi</v>
      </c>
      <c r="C235" s="3" t="e">
        <f>INT(#REF!)</f>
        <v>#REF!</v>
      </c>
      <c r="D235" s="4" t="e">
        <f>INT((#REF!-'Relevé corrigé'!C235)*24)&amp;"h"</f>
        <v>#REF!</v>
      </c>
      <c r="E235" s="3" t="e">
        <f>#REF!</f>
        <v>#REF!</v>
      </c>
      <c r="F235" s="43" t="e">
        <f>'Autres transfos'!C235</f>
        <v>#REF!</v>
      </c>
      <c r="G235" s="43">
        <f>SUMIFS(Modèle!$N$2:$N$1009,Modèle!$B$2:$B$1009,$B235,Modèle!$D$2:$D$1009,$D235)</f>
        <v>0</v>
      </c>
      <c r="H235" s="43" t="e">
        <f>'Autres transfos'!D235</f>
        <v>#REF!</v>
      </c>
      <c r="I235" s="43">
        <f>SUMIFS(Modèle!$O$2:$O$1009,Modèle!$B$2:$B$1009,$B235,Modèle!$D$2:$D$1009,$D235)</f>
        <v>0</v>
      </c>
      <c r="J235" s="43" t="e">
        <f>'BC1-3'!S235</f>
        <v>#REF!</v>
      </c>
      <c r="K235" s="43">
        <f>SUMIFS(Modèle!$P$2:$P$1009,Modèle!$B$2:$B$1009,$B235,Modèle!$D$2:$D$1009,$D235)</f>
        <v>0</v>
      </c>
      <c r="L235" s="43" t="e">
        <f>'Autres transfos'!E235</f>
        <v>#REF!</v>
      </c>
      <c r="M235" s="43">
        <f>SUMIFS(Modèle!$R$2:$R$1009,Modèle!$B$2:$B$1009,$B235,Modèle!$D$2:$D$1009,$D235)</f>
        <v>0</v>
      </c>
      <c r="N235" s="43" t="e">
        <f>'Autres transfos'!F235</f>
        <v>#REF!</v>
      </c>
      <c r="O235" s="43">
        <f>SUMIFS(Modèle!$T$2:$T$1009,Modèle!$B$2:$B$1009,$B235,Modèle!$D$2:$D$1009,$D235)</f>
        <v>0</v>
      </c>
      <c r="P235" s="43" t="e">
        <f>'Autres transfos'!G235</f>
        <v>#REF!</v>
      </c>
      <c r="Q235" s="43">
        <f>SUMIFS(Modèle!$S$2:$S$1009,Modèle!$B$2:$B$1009,$B235,Modèle!$D$2:$D$1009,$D235)</f>
        <v>0</v>
      </c>
      <c r="R235" s="43" t="e">
        <f>'Autres transfos'!H235</f>
        <v>#REF!</v>
      </c>
      <c r="S235" s="43" t="e">
        <f>'Autres transfos'!G235+'Autres transfos'!F235+'Autres transfos'!E235+'BC1-3'!S235+'Autres transfos'!D235+'Autres transfos'!C235</f>
        <v>#REF!</v>
      </c>
    </row>
    <row r="236" spans="1:19" x14ac:dyDescent="0.25">
      <c r="A236" s="7">
        <v>235</v>
      </c>
      <c r="B236" s="7" t="str">
        <f t="shared" si="3"/>
        <v>Mardi</v>
      </c>
      <c r="C236" s="3" t="e">
        <f>INT(#REF!)</f>
        <v>#REF!</v>
      </c>
      <c r="D236" s="4" t="e">
        <f>INT((#REF!-'Relevé corrigé'!C236)*24)&amp;"h"</f>
        <v>#REF!</v>
      </c>
      <c r="E236" s="3" t="e">
        <f>#REF!</f>
        <v>#REF!</v>
      </c>
      <c r="F236" s="43" t="e">
        <f>'Autres transfos'!C236</f>
        <v>#REF!</v>
      </c>
      <c r="G236" s="43">
        <f>SUMIFS(Modèle!$N$2:$N$1009,Modèle!$B$2:$B$1009,$B236,Modèle!$D$2:$D$1009,$D236)</f>
        <v>0</v>
      </c>
      <c r="H236" s="43" t="e">
        <f>'Autres transfos'!D236</f>
        <v>#REF!</v>
      </c>
      <c r="I236" s="43">
        <f>SUMIFS(Modèle!$O$2:$O$1009,Modèle!$B$2:$B$1009,$B236,Modèle!$D$2:$D$1009,$D236)</f>
        <v>0</v>
      </c>
      <c r="J236" s="43" t="e">
        <f>'BC1-3'!S236</f>
        <v>#REF!</v>
      </c>
      <c r="K236" s="43">
        <f>SUMIFS(Modèle!$P$2:$P$1009,Modèle!$B$2:$B$1009,$B236,Modèle!$D$2:$D$1009,$D236)</f>
        <v>0</v>
      </c>
      <c r="L236" s="43" t="e">
        <f>'Autres transfos'!E236</f>
        <v>#REF!</v>
      </c>
      <c r="M236" s="43">
        <f>SUMIFS(Modèle!$R$2:$R$1009,Modèle!$B$2:$B$1009,$B236,Modèle!$D$2:$D$1009,$D236)</f>
        <v>0</v>
      </c>
      <c r="N236" s="43" t="e">
        <f>'Autres transfos'!F236</f>
        <v>#REF!</v>
      </c>
      <c r="O236" s="43">
        <f>SUMIFS(Modèle!$T$2:$T$1009,Modèle!$B$2:$B$1009,$B236,Modèle!$D$2:$D$1009,$D236)</f>
        <v>0</v>
      </c>
      <c r="P236" s="43" t="e">
        <f>'Autres transfos'!G236</f>
        <v>#REF!</v>
      </c>
      <c r="Q236" s="43">
        <f>SUMIFS(Modèle!$S$2:$S$1009,Modèle!$B$2:$B$1009,$B236,Modèle!$D$2:$D$1009,$D236)</f>
        <v>0</v>
      </c>
      <c r="R236" s="43" t="e">
        <f>'Autres transfos'!H236</f>
        <v>#REF!</v>
      </c>
      <c r="S236" s="43" t="e">
        <f>'Autres transfos'!G236+'Autres transfos'!F236+'Autres transfos'!E236+'BC1-3'!S236+'Autres transfos'!D236+'Autres transfos'!C236</f>
        <v>#REF!</v>
      </c>
    </row>
    <row r="237" spans="1:19" x14ac:dyDescent="0.25">
      <c r="A237" s="7">
        <v>236</v>
      </c>
      <c r="B237" s="7" t="str">
        <f t="shared" si="3"/>
        <v>Mardi</v>
      </c>
      <c r="C237" s="3" t="e">
        <f>INT(#REF!)</f>
        <v>#REF!</v>
      </c>
      <c r="D237" s="4" t="e">
        <f>INT((#REF!-'Relevé corrigé'!C237)*24)&amp;"h"</f>
        <v>#REF!</v>
      </c>
      <c r="E237" s="3" t="e">
        <f>#REF!</f>
        <v>#REF!</v>
      </c>
      <c r="F237" s="43" t="e">
        <f>'Autres transfos'!C237</f>
        <v>#REF!</v>
      </c>
      <c r="G237" s="43">
        <f>SUMIFS(Modèle!$N$2:$N$1009,Modèle!$B$2:$B$1009,$B237,Modèle!$D$2:$D$1009,$D237)</f>
        <v>0</v>
      </c>
      <c r="H237" s="43" t="e">
        <f>'Autres transfos'!D237</f>
        <v>#REF!</v>
      </c>
      <c r="I237" s="43">
        <f>SUMIFS(Modèle!$O$2:$O$1009,Modèle!$B$2:$B$1009,$B237,Modèle!$D$2:$D$1009,$D237)</f>
        <v>0</v>
      </c>
      <c r="J237" s="43" t="e">
        <f>'BC1-3'!S237</f>
        <v>#REF!</v>
      </c>
      <c r="K237" s="43">
        <f>SUMIFS(Modèle!$P$2:$P$1009,Modèle!$B$2:$B$1009,$B237,Modèle!$D$2:$D$1009,$D237)</f>
        <v>0</v>
      </c>
      <c r="L237" s="43" t="e">
        <f>'Autres transfos'!E237</f>
        <v>#REF!</v>
      </c>
      <c r="M237" s="43">
        <f>SUMIFS(Modèle!$R$2:$R$1009,Modèle!$B$2:$B$1009,$B237,Modèle!$D$2:$D$1009,$D237)</f>
        <v>0</v>
      </c>
      <c r="N237" s="43" t="e">
        <f>'Autres transfos'!F237</f>
        <v>#REF!</v>
      </c>
      <c r="O237" s="43">
        <f>SUMIFS(Modèle!$T$2:$T$1009,Modèle!$B$2:$B$1009,$B237,Modèle!$D$2:$D$1009,$D237)</f>
        <v>0</v>
      </c>
      <c r="P237" s="43" t="e">
        <f>'Autres transfos'!G237</f>
        <v>#REF!</v>
      </c>
      <c r="Q237" s="43">
        <f>SUMIFS(Modèle!$S$2:$S$1009,Modèle!$B$2:$B$1009,$B237,Modèle!$D$2:$D$1009,$D237)</f>
        <v>0</v>
      </c>
      <c r="R237" s="43" t="e">
        <f>'Autres transfos'!H237</f>
        <v>#REF!</v>
      </c>
      <c r="S237" s="43" t="e">
        <f>'Autres transfos'!G237+'Autres transfos'!F237+'Autres transfos'!E237+'BC1-3'!S237+'Autres transfos'!D237+'Autres transfos'!C237</f>
        <v>#REF!</v>
      </c>
    </row>
    <row r="238" spans="1:19" x14ac:dyDescent="0.25">
      <c r="A238" s="7">
        <v>237</v>
      </c>
      <c r="B238" s="7" t="str">
        <f t="shared" si="3"/>
        <v>Mardi</v>
      </c>
      <c r="C238" s="3" t="e">
        <f>INT(#REF!)</f>
        <v>#REF!</v>
      </c>
      <c r="D238" s="4" t="e">
        <f>INT((#REF!-'Relevé corrigé'!C238)*24)&amp;"h"</f>
        <v>#REF!</v>
      </c>
      <c r="E238" s="3" t="e">
        <f>#REF!</f>
        <v>#REF!</v>
      </c>
      <c r="F238" s="43" t="e">
        <f>'Autres transfos'!C238</f>
        <v>#REF!</v>
      </c>
      <c r="G238" s="43">
        <f>SUMIFS(Modèle!$N$2:$N$1009,Modèle!$B$2:$B$1009,$B238,Modèle!$D$2:$D$1009,$D238)</f>
        <v>0</v>
      </c>
      <c r="H238" s="43" t="e">
        <f>'Autres transfos'!D238</f>
        <v>#REF!</v>
      </c>
      <c r="I238" s="43">
        <f>SUMIFS(Modèle!$O$2:$O$1009,Modèle!$B$2:$B$1009,$B238,Modèle!$D$2:$D$1009,$D238)</f>
        <v>0</v>
      </c>
      <c r="J238" s="43" t="e">
        <f>'BC1-3'!S238</f>
        <v>#REF!</v>
      </c>
      <c r="K238" s="43">
        <f>SUMIFS(Modèle!$P$2:$P$1009,Modèle!$B$2:$B$1009,$B238,Modèle!$D$2:$D$1009,$D238)</f>
        <v>0</v>
      </c>
      <c r="L238" s="43" t="e">
        <f>'Autres transfos'!E238</f>
        <v>#REF!</v>
      </c>
      <c r="M238" s="43">
        <f>SUMIFS(Modèle!$R$2:$R$1009,Modèle!$B$2:$B$1009,$B238,Modèle!$D$2:$D$1009,$D238)</f>
        <v>0</v>
      </c>
      <c r="N238" s="43" t="e">
        <f>'Autres transfos'!F238</f>
        <v>#REF!</v>
      </c>
      <c r="O238" s="43">
        <f>SUMIFS(Modèle!$T$2:$T$1009,Modèle!$B$2:$B$1009,$B238,Modèle!$D$2:$D$1009,$D238)</f>
        <v>0</v>
      </c>
      <c r="P238" s="43" t="e">
        <f>'Autres transfos'!G238</f>
        <v>#REF!</v>
      </c>
      <c r="Q238" s="43">
        <f>SUMIFS(Modèle!$S$2:$S$1009,Modèle!$B$2:$B$1009,$B238,Modèle!$D$2:$D$1009,$D238)</f>
        <v>0</v>
      </c>
      <c r="R238" s="43" t="e">
        <f>'Autres transfos'!H238</f>
        <v>#REF!</v>
      </c>
      <c r="S238" s="43" t="e">
        <f>'Autres transfos'!G238+'Autres transfos'!F238+'Autres transfos'!E238+'BC1-3'!S238+'Autres transfos'!D238+'Autres transfos'!C238</f>
        <v>#REF!</v>
      </c>
    </row>
    <row r="239" spans="1:19" x14ac:dyDescent="0.25">
      <c r="A239" s="7">
        <v>238</v>
      </c>
      <c r="B239" s="7" t="str">
        <f t="shared" si="3"/>
        <v>Mardi</v>
      </c>
      <c r="C239" s="3" t="e">
        <f>INT(#REF!)</f>
        <v>#REF!</v>
      </c>
      <c r="D239" s="4" t="e">
        <f>INT((#REF!-'Relevé corrigé'!C239)*24)&amp;"h"</f>
        <v>#REF!</v>
      </c>
      <c r="E239" s="3" t="e">
        <f>#REF!</f>
        <v>#REF!</v>
      </c>
      <c r="F239" s="43" t="e">
        <f>'Autres transfos'!C239</f>
        <v>#REF!</v>
      </c>
      <c r="G239" s="43">
        <f>SUMIFS(Modèle!$N$2:$N$1009,Modèle!$B$2:$B$1009,$B239,Modèle!$D$2:$D$1009,$D239)</f>
        <v>0</v>
      </c>
      <c r="H239" s="43" t="e">
        <f>'Autres transfos'!D239</f>
        <v>#REF!</v>
      </c>
      <c r="I239" s="43">
        <f>SUMIFS(Modèle!$O$2:$O$1009,Modèle!$B$2:$B$1009,$B239,Modèle!$D$2:$D$1009,$D239)</f>
        <v>0</v>
      </c>
      <c r="J239" s="43" t="e">
        <f>'BC1-3'!S239</f>
        <v>#REF!</v>
      </c>
      <c r="K239" s="43">
        <f>SUMIFS(Modèle!$P$2:$P$1009,Modèle!$B$2:$B$1009,$B239,Modèle!$D$2:$D$1009,$D239)</f>
        <v>0</v>
      </c>
      <c r="L239" s="43" t="e">
        <f>'Autres transfos'!E239</f>
        <v>#REF!</v>
      </c>
      <c r="M239" s="43">
        <f>SUMIFS(Modèle!$R$2:$R$1009,Modèle!$B$2:$B$1009,$B239,Modèle!$D$2:$D$1009,$D239)</f>
        <v>0</v>
      </c>
      <c r="N239" s="43" t="e">
        <f>'Autres transfos'!F239</f>
        <v>#REF!</v>
      </c>
      <c r="O239" s="43">
        <f>SUMIFS(Modèle!$T$2:$T$1009,Modèle!$B$2:$B$1009,$B239,Modèle!$D$2:$D$1009,$D239)</f>
        <v>0</v>
      </c>
      <c r="P239" s="43" t="e">
        <f>'Autres transfos'!G239</f>
        <v>#REF!</v>
      </c>
      <c r="Q239" s="43">
        <f>SUMIFS(Modèle!$S$2:$S$1009,Modèle!$B$2:$B$1009,$B239,Modèle!$D$2:$D$1009,$D239)</f>
        <v>0</v>
      </c>
      <c r="R239" s="43" t="e">
        <f>'Autres transfos'!H239</f>
        <v>#REF!</v>
      </c>
      <c r="S239" s="43" t="e">
        <f>'Autres transfos'!G239+'Autres transfos'!F239+'Autres transfos'!E239+'BC1-3'!S239+'Autres transfos'!D239+'Autres transfos'!C239</f>
        <v>#REF!</v>
      </c>
    </row>
    <row r="240" spans="1:19" x14ac:dyDescent="0.25">
      <c r="A240" s="7">
        <v>239</v>
      </c>
      <c r="B240" s="7" t="str">
        <f t="shared" si="3"/>
        <v>Mardi</v>
      </c>
      <c r="C240" s="3" t="e">
        <f>INT(#REF!)</f>
        <v>#REF!</v>
      </c>
      <c r="D240" s="4" t="e">
        <f>INT((#REF!-'Relevé corrigé'!C240)*24)&amp;"h"</f>
        <v>#REF!</v>
      </c>
      <c r="E240" s="3" t="e">
        <f>#REF!</f>
        <v>#REF!</v>
      </c>
      <c r="F240" s="43" t="e">
        <f>'Autres transfos'!C240</f>
        <v>#REF!</v>
      </c>
      <c r="G240" s="43">
        <f>SUMIFS(Modèle!$N$2:$N$1009,Modèle!$B$2:$B$1009,$B240,Modèle!$D$2:$D$1009,$D240)</f>
        <v>0</v>
      </c>
      <c r="H240" s="43" t="e">
        <f>'Autres transfos'!D240</f>
        <v>#REF!</v>
      </c>
      <c r="I240" s="43">
        <f>SUMIFS(Modèle!$O$2:$O$1009,Modèle!$B$2:$B$1009,$B240,Modèle!$D$2:$D$1009,$D240)</f>
        <v>0</v>
      </c>
      <c r="J240" s="43" t="e">
        <f>'BC1-3'!S240</f>
        <v>#REF!</v>
      </c>
      <c r="K240" s="43">
        <f>SUMIFS(Modèle!$P$2:$P$1009,Modèle!$B$2:$B$1009,$B240,Modèle!$D$2:$D$1009,$D240)</f>
        <v>0</v>
      </c>
      <c r="L240" s="43" t="e">
        <f>'Autres transfos'!E240</f>
        <v>#REF!</v>
      </c>
      <c r="M240" s="43">
        <f>SUMIFS(Modèle!$R$2:$R$1009,Modèle!$B$2:$B$1009,$B240,Modèle!$D$2:$D$1009,$D240)</f>
        <v>0</v>
      </c>
      <c r="N240" s="43" t="e">
        <f>'Autres transfos'!F240</f>
        <v>#REF!</v>
      </c>
      <c r="O240" s="43">
        <f>SUMIFS(Modèle!$T$2:$T$1009,Modèle!$B$2:$B$1009,$B240,Modèle!$D$2:$D$1009,$D240)</f>
        <v>0</v>
      </c>
      <c r="P240" s="43" t="e">
        <f>'Autres transfos'!G240</f>
        <v>#REF!</v>
      </c>
      <c r="Q240" s="43">
        <f>SUMIFS(Modèle!$S$2:$S$1009,Modèle!$B$2:$B$1009,$B240,Modèle!$D$2:$D$1009,$D240)</f>
        <v>0</v>
      </c>
      <c r="R240" s="43" t="e">
        <f>'Autres transfos'!H240</f>
        <v>#REF!</v>
      </c>
      <c r="S240" s="43" t="e">
        <f>'Autres transfos'!G240+'Autres transfos'!F240+'Autres transfos'!E240+'BC1-3'!S240+'Autres transfos'!D240+'Autres transfos'!C240</f>
        <v>#REF!</v>
      </c>
    </row>
    <row r="241" spans="1:19" x14ac:dyDescent="0.25">
      <c r="A241" s="7">
        <v>240</v>
      </c>
      <c r="B241" s="7" t="str">
        <f t="shared" si="3"/>
        <v>Mardi</v>
      </c>
      <c r="C241" s="3" t="e">
        <f>INT(#REF!)</f>
        <v>#REF!</v>
      </c>
      <c r="D241" s="4" t="e">
        <f>INT((#REF!-'Relevé corrigé'!C241)*24)&amp;"h"</f>
        <v>#REF!</v>
      </c>
      <c r="E241" s="3" t="e">
        <f>#REF!</f>
        <v>#REF!</v>
      </c>
      <c r="F241" s="43" t="e">
        <f>'Autres transfos'!C241</f>
        <v>#REF!</v>
      </c>
      <c r="G241" s="43">
        <f>SUMIFS(Modèle!$N$2:$N$1009,Modèle!$B$2:$B$1009,$B241,Modèle!$D$2:$D$1009,$D241)</f>
        <v>0</v>
      </c>
      <c r="H241" s="43" t="e">
        <f>'Autres transfos'!D241</f>
        <v>#REF!</v>
      </c>
      <c r="I241" s="43">
        <f>SUMIFS(Modèle!$O$2:$O$1009,Modèle!$B$2:$B$1009,$B241,Modèle!$D$2:$D$1009,$D241)</f>
        <v>0</v>
      </c>
      <c r="J241" s="43" t="e">
        <f>'BC1-3'!S241</f>
        <v>#REF!</v>
      </c>
      <c r="K241" s="43">
        <f>SUMIFS(Modèle!$P$2:$P$1009,Modèle!$B$2:$B$1009,$B241,Modèle!$D$2:$D$1009,$D241)</f>
        <v>0</v>
      </c>
      <c r="L241" s="43" t="e">
        <f>'Autres transfos'!E241</f>
        <v>#REF!</v>
      </c>
      <c r="M241" s="43">
        <f>SUMIFS(Modèle!$R$2:$R$1009,Modèle!$B$2:$B$1009,$B241,Modèle!$D$2:$D$1009,$D241)</f>
        <v>0</v>
      </c>
      <c r="N241" s="43" t="e">
        <f>'Autres transfos'!F241</f>
        <v>#REF!</v>
      </c>
      <c r="O241" s="43">
        <f>SUMIFS(Modèle!$T$2:$T$1009,Modèle!$B$2:$B$1009,$B241,Modèle!$D$2:$D$1009,$D241)</f>
        <v>0</v>
      </c>
      <c r="P241" s="43" t="e">
        <f>'Autres transfos'!G241</f>
        <v>#REF!</v>
      </c>
      <c r="Q241" s="43">
        <f>SUMIFS(Modèle!$S$2:$S$1009,Modèle!$B$2:$B$1009,$B241,Modèle!$D$2:$D$1009,$D241)</f>
        <v>0</v>
      </c>
      <c r="R241" s="43" t="e">
        <f>'Autres transfos'!H241</f>
        <v>#REF!</v>
      </c>
      <c r="S241" s="43" t="e">
        <f>'Autres transfos'!G241+'Autres transfos'!F241+'Autres transfos'!E241+'BC1-3'!S241+'Autres transfos'!D241+'Autres transfos'!C241</f>
        <v>#REF!</v>
      </c>
    </row>
    <row r="242" spans="1:19" x14ac:dyDescent="0.25">
      <c r="A242" s="7">
        <v>241</v>
      </c>
      <c r="B242" s="7" t="str">
        <f t="shared" si="3"/>
        <v>Mardi</v>
      </c>
      <c r="C242" s="3" t="e">
        <f>INT(#REF!)</f>
        <v>#REF!</v>
      </c>
      <c r="D242" s="4" t="e">
        <f>INT((#REF!-'Relevé corrigé'!C242)*24)&amp;"h"</f>
        <v>#REF!</v>
      </c>
      <c r="E242" s="3" t="e">
        <f>#REF!</f>
        <v>#REF!</v>
      </c>
      <c r="F242" s="43" t="e">
        <f>'Autres transfos'!C242</f>
        <v>#REF!</v>
      </c>
      <c r="G242" s="43">
        <f>SUMIFS(Modèle!$N$2:$N$1009,Modèle!$B$2:$B$1009,$B242,Modèle!$D$2:$D$1009,$D242)</f>
        <v>0</v>
      </c>
      <c r="H242" s="43" t="e">
        <f>'Autres transfos'!D242</f>
        <v>#REF!</v>
      </c>
      <c r="I242" s="43">
        <f>SUMIFS(Modèle!$O$2:$O$1009,Modèle!$B$2:$B$1009,$B242,Modèle!$D$2:$D$1009,$D242)</f>
        <v>0</v>
      </c>
      <c r="J242" s="43" t="e">
        <f>'BC1-3'!S242</f>
        <v>#REF!</v>
      </c>
      <c r="K242" s="43">
        <f>SUMIFS(Modèle!$P$2:$P$1009,Modèle!$B$2:$B$1009,$B242,Modèle!$D$2:$D$1009,$D242)</f>
        <v>0</v>
      </c>
      <c r="L242" s="43" t="e">
        <f>'Autres transfos'!E242</f>
        <v>#REF!</v>
      </c>
      <c r="M242" s="43">
        <f>SUMIFS(Modèle!$R$2:$R$1009,Modèle!$B$2:$B$1009,$B242,Modèle!$D$2:$D$1009,$D242)</f>
        <v>0</v>
      </c>
      <c r="N242" s="43" t="e">
        <f>'Autres transfos'!F242</f>
        <v>#REF!</v>
      </c>
      <c r="O242" s="43">
        <f>SUMIFS(Modèle!$T$2:$T$1009,Modèle!$B$2:$B$1009,$B242,Modèle!$D$2:$D$1009,$D242)</f>
        <v>0</v>
      </c>
      <c r="P242" s="43" t="e">
        <f>'Autres transfos'!G242</f>
        <v>#REF!</v>
      </c>
      <c r="Q242" s="43">
        <f>SUMIFS(Modèle!$S$2:$S$1009,Modèle!$B$2:$B$1009,$B242,Modèle!$D$2:$D$1009,$D242)</f>
        <v>0</v>
      </c>
      <c r="R242" s="43" t="e">
        <f>'Autres transfos'!H242</f>
        <v>#REF!</v>
      </c>
      <c r="S242" s="43" t="e">
        <f>'Autres transfos'!G242+'Autres transfos'!F242+'Autres transfos'!E242+'BC1-3'!S242+'Autres transfos'!D242+'Autres transfos'!C242</f>
        <v>#REF!</v>
      </c>
    </row>
    <row r="243" spans="1:19" x14ac:dyDescent="0.25">
      <c r="A243" s="7">
        <v>242</v>
      </c>
      <c r="B243" s="7" t="str">
        <f t="shared" si="3"/>
        <v>Mardi</v>
      </c>
      <c r="C243" s="3" t="e">
        <f>INT(#REF!)</f>
        <v>#REF!</v>
      </c>
      <c r="D243" s="4" t="e">
        <f>INT((#REF!-'Relevé corrigé'!C243)*24)&amp;"h"</f>
        <v>#REF!</v>
      </c>
      <c r="E243" s="3" t="e">
        <f>#REF!</f>
        <v>#REF!</v>
      </c>
      <c r="F243" s="43" t="e">
        <f>'Autres transfos'!C243</f>
        <v>#REF!</v>
      </c>
      <c r="G243" s="43">
        <f>SUMIFS(Modèle!$N$2:$N$1009,Modèle!$B$2:$B$1009,$B243,Modèle!$D$2:$D$1009,$D243)</f>
        <v>0</v>
      </c>
      <c r="H243" s="43" t="e">
        <f>'Autres transfos'!D243</f>
        <v>#REF!</v>
      </c>
      <c r="I243" s="43">
        <f>SUMIFS(Modèle!$O$2:$O$1009,Modèle!$B$2:$B$1009,$B243,Modèle!$D$2:$D$1009,$D243)</f>
        <v>0</v>
      </c>
      <c r="J243" s="43" t="e">
        <f>'BC1-3'!S243</f>
        <v>#REF!</v>
      </c>
      <c r="K243" s="43">
        <f>SUMIFS(Modèle!$P$2:$P$1009,Modèle!$B$2:$B$1009,$B243,Modèle!$D$2:$D$1009,$D243)</f>
        <v>0</v>
      </c>
      <c r="L243" s="43" t="e">
        <f>'Autres transfos'!E243</f>
        <v>#REF!</v>
      </c>
      <c r="M243" s="43">
        <f>SUMIFS(Modèle!$R$2:$R$1009,Modèle!$B$2:$B$1009,$B243,Modèle!$D$2:$D$1009,$D243)</f>
        <v>0</v>
      </c>
      <c r="N243" s="43" t="e">
        <f>'Autres transfos'!F243</f>
        <v>#REF!</v>
      </c>
      <c r="O243" s="43">
        <f>SUMIFS(Modèle!$T$2:$T$1009,Modèle!$B$2:$B$1009,$B243,Modèle!$D$2:$D$1009,$D243)</f>
        <v>0</v>
      </c>
      <c r="P243" s="43" t="e">
        <f>'Autres transfos'!G243</f>
        <v>#REF!</v>
      </c>
      <c r="Q243" s="43">
        <f>SUMIFS(Modèle!$S$2:$S$1009,Modèle!$B$2:$B$1009,$B243,Modèle!$D$2:$D$1009,$D243)</f>
        <v>0</v>
      </c>
      <c r="R243" s="43" t="e">
        <f>'Autres transfos'!H243</f>
        <v>#REF!</v>
      </c>
      <c r="S243" s="43" t="e">
        <f>'Autres transfos'!G243+'Autres transfos'!F243+'Autres transfos'!E243+'BC1-3'!S243+'Autres transfos'!D243+'Autres transfos'!C243</f>
        <v>#REF!</v>
      </c>
    </row>
    <row r="244" spans="1:19" x14ac:dyDescent="0.25">
      <c r="A244" s="7">
        <v>243</v>
      </c>
      <c r="B244" s="7" t="str">
        <f t="shared" si="3"/>
        <v>Mardi</v>
      </c>
      <c r="C244" s="3" t="e">
        <f>INT(#REF!)</f>
        <v>#REF!</v>
      </c>
      <c r="D244" s="4" t="e">
        <f>INT((#REF!-'Relevé corrigé'!C244)*24)&amp;"h"</f>
        <v>#REF!</v>
      </c>
      <c r="E244" s="3" t="e">
        <f>#REF!</f>
        <v>#REF!</v>
      </c>
      <c r="F244" s="43" t="e">
        <f>'Autres transfos'!C244</f>
        <v>#REF!</v>
      </c>
      <c r="G244" s="43">
        <f>SUMIFS(Modèle!$N$2:$N$1009,Modèle!$B$2:$B$1009,$B244,Modèle!$D$2:$D$1009,$D244)</f>
        <v>0</v>
      </c>
      <c r="H244" s="43" t="e">
        <f>'Autres transfos'!D244</f>
        <v>#REF!</v>
      </c>
      <c r="I244" s="43">
        <f>SUMIFS(Modèle!$O$2:$O$1009,Modèle!$B$2:$B$1009,$B244,Modèle!$D$2:$D$1009,$D244)</f>
        <v>0</v>
      </c>
      <c r="J244" s="43" t="e">
        <f>'BC1-3'!S244</f>
        <v>#REF!</v>
      </c>
      <c r="K244" s="43">
        <f>SUMIFS(Modèle!$P$2:$P$1009,Modèle!$B$2:$B$1009,$B244,Modèle!$D$2:$D$1009,$D244)</f>
        <v>0</v>
      </c>
      <c r="L244" s="43" t="e">
        <f>'Autres transfos'!E244</f>
        <v>#REF!</v>
      </c>
      <c r="M244" s="43">
        <f>SUMIFS(Modèle!$R$2:$R$1009,Modèle!$B$2:$B$1009,$B244,Modèle!$D$2:$D$1009,$D244)</f>
        <v>0</v>
      </c>
      <c r="N244" s="43" t="e">
        <f>'Autres transfos'!F244</f>
        <v>#REF!</v>
      </c>
      <c r="O244" s="43">
        <f>SUMIFS(Modèle!$T$2:$T$1009,Modèle!$B$2:$B$1009,$B244,Modèle!$D$2:$D$1009,$D244)</f>
        <v>0</v>
      </c>
      <c r="P244" s="43" t="e">
        <f>'Autres transfos'!G244</f>
        <v>#REF!</v>
      </c>
      <c r="Q244" s="43">
        <f>SUMIFS(Modèle!$S$2:$S$1009,Modèle!$B$2:$B$1009,$B244,Modèle!$D$2:$D$1009,$D244)</f>
        <v>0</v>
      </c>
      <c r="R244" s="43" t="e">
        <f>'Autres transfos'!H244</f>
        <v>#REF!</v>
      </c>
      <c r="S244" s="43" t="e">
        <f>'Autres transfos'!G244+'Autres transfos'!F244+'Autres transfos'!E244+'BC1-3'!S244+'Autres transfos'!D244+'Autres transfos'!C244</f>
        <v>#REF!</v>
      </c>
    </row>
    <row r="245" spans="1:19" x14ac:dyDescent="0.25">
      <c r="A245" s="7">
        <v>244</v>
      </c>
      <c r="B245" s="7" t="str">
        <f t="shared" si="3"/>
        <v>Mardi</v>
      </c>
      <c r="C245" s="3" t="e">
        <f>INT(#REF!)</f>
        <v>#REF!</v>
      </c>
      <c r="D245" s="4" t="e">
        <f>INT((#REF!-'Relevé corrigé'!C245)*24)&amp;"h"</f>
        <v>#REF!</v>
      </c>
      <c r="E245" s="3" t="e">
        <f>#REF!</f>
        <v>#REF!</v>
      </c>
      <c r="F245" s="43" t="e">
        <f>'Autres transfos'!C245</f>
        <v>#REF!</v>
      </c>
      <c r="G245" s="43">
        <f>SUMIFS(Modèle!$N$2:$N$1009,Modèle!$B$2:$B$1009,$B245,Modèle!$D$2:$D$1009,$D245)</f>
        <v>0</v>
      </c>
      <c r="H245" s="43" t="e">
        <f>'Autres transfos'!D245</f>
        <v>#REF!</v>
      </c>
      <c r="I245" s="43">
        <f>SUMIFS(Modèle!$O$2:$O$1009,Modèle!$B$2:$B$1009,$B245,Modèle!$D$2:$D$1009,$D245)</f>
        <v>0</v>
      </c>
      <c r="J245" s="43" t="e">
        <f>'BC1-3'!S245</f>
        <v>#REF!</v>
      </c>
      <c r="K245" s="43">
        <f>SUMIFS(Modèle!$P$2:$P$1009,Modèle!$B$2:$B$1009,$B245,Modèle!$D$2:$D$1009,$D245)</f>
        <v>0</v>
      </c>
      <c r="L245" s="43" t="e">
        <f>'Autres transfos'!E245</f>
        <v>#REF!</v>
      </c>
      <c r="M245" s="43">
        <f>SUMIFS(Modèle!$R$2:$R$1009,Modèle!$B$2:$B$1009,$B245,Modèle!$D$2:$D$1009,$D245)</f>
        <v>0</v>
      </c>
      <c r="N245" s="43" t="e">
        <f>'Autres transfos'!F245</f>
        <v>#REF!</v>
      </c>
      <c r="O245" s="43">
        <f>SUMIFS(Modèle!$T$2:$T$1009,Modèle!$B$2:$B$1009,$B245,Modèle!$D$2:$D$1009,$D245)</f>
        <v>0</v>
      </c>
      <c r="P245" s="43" t="e">
        <f>'Autres transfos'!G245</f>
        <v>#REF!</v>
      </c>
      <c r="Q245" s="43">
        <f>SUMIFS(Modèle!$S$2:$S$1009,Modèle!$B$2:$B$1009,$B245,Modèle!$D$2:$D$1009,$D245)</f>
        <v>0</v>
      </c>
      <c r="R245" s="43" t="e">
        <f>'Autres transfos'!H245</f>
        <v>#REF!</v>
      </c>
      <c r="S245" s="43" t="e">
        <f>'Autres transfos'!G245+'Autres transfos'!F245+'Autres transfos'!E245+'BC1-3'!S245+'Autres transfos'!D245+'Autres transfos'!C245</f>
        <v>#REF!</v>
      </c>
    </row>
    <row r="246" spans="1:19" x14ac:dyDescent="0.25">
      <c r="A246" s="7">
        <v>245</v>
      </c>
      <c r="B246" s="7" t="str">
        <f t="shared" si="3"/>
        <v>Mardi</v>
      </c>
      <c r="C246" s="3" t="e">
        <f>INT(#REF!)</f>
        <v>#REF!</v>
      </c>
      <c r="D246" s="4" t="e">
        <f>INT((#REF!-'Relevé corrigé'!C246)*24)&amp;"h"</f>
        <v>#REF!</v>
      </c>
      <c r="E246" s="3" t="e">
        <f>#REF!</f>
        <v>#REF!</v>
      </c>
      <c r="F246" s="43" t="e">
        <f>'Autres transfos'!C246</f>
        <v>#REF!</v>
      </c>
      <c r="G246" s="43">
        <f>SUMIFS(Modèle!$N$2:$N$1009,Modèle!$B$2:$B$1009,$B246,Modèle!$D$2:$D$1009,$D246)</f>
        <v>0</v>
      </c>
      <c r="H246" s="43" t="e">
        <f>'Autres transfos'!D246</f>
        <v>#REF!</v>
      </c>
      <c r="I246" s="43">
        <f>SUMIFS(Modèle!$O$2:$O$1009,Modèle!$B$2:$B$1009,$B246,Modèle!$D$2:$D$1009,$D246)</f>
        <v>0</v>
      </c>
      <c r="J246" s="43" t="e">
        <f>'BC1-3'!S246</f>
        <v>#REF!</v>
      </c>
      <c r="K246" s="43">
        <f>SUMIFS(Modèle!$P$2:$P$1009,Modèle!$B$2:$B$1009,$B246,Modèle!$D$2:$D$1009,$D246)</f>
        <v>0</v>
      </c>
      <c r="L246" s="43" t="e">
        <f>'Autres transfos'!E246</f>
        <v>#REF!</v>
      </c>
      <c r="M246" s="43">
        <f>SUMIFS(Modèle!$R$2:$R$1009,Modèle!$B$2:$B$1009,$B246,Modèle!$D$2:$D$1009,$D246)</f>
        <v>0</v>
      </c>
      <c r="N246" s="43" t="e">
        <f>'Autres transfos'!F246</f>
        <v>#REF!</v>
      </c>
      <c r="O246" s="43">
        <f>SUMIFS(Modèle!$T$2:$T$1009,Modèle!$B$2:$B$1009,$B246,Modèle!$D$2:$D$1009,$D246)</f>
        <v>0</v>
      </c>
      <c r="P246" s="43" t="e">
        <f>'Autres transfos'!G246</f>
        <v>#REF!</v>
      </c>
      <c r="Q246" s="43">
        <f>SUMIFS(Modèle!$S$2:$S$1009,Modèle!$B$2:$B$1009,$B246,Modèle!$D$2:$D$1009,$D246)</f>
        <v>0</v>
      </c>
      <c r="R246" s="43" t="e">
        <f>'Autres transfos'!H246</f>
        <v>#REF!</v>
      </c>
      <c r="S246" s="43" t="e">
        <f>'Autres transfos'!G246+'Autres transfos'!F246+'Autres transfos'!E246+'BC1-3'!S246+'Autres transfos'!D246+'Autres transfos'!C246</f>
        <v>#REF!</v>
      </c>
    </row>
    <row r="247" spans="1:19" x14ac:dyDescent="0.25">
      <c r="A247" s="7">
        <v>246</v>
      </c>
      <c r="B247" s="7" t="str">
        <f t="shared" si="3"/>
        <v>Mardi</v>
      </c>
      <c r="C247" s="3" t="e">
        <f>INT(#REF!)</f>
        <v>#REF!</v>
      </c>
      <c r="D247" s="4" t="e">
        <f>INT((#REF!-'Relevé corrigé'!C247)*24)&amp;"h"</f>
        <v>#REF!</v>
      </c>
      <c r="E247" s="3" t="e">
        <f>#REF!</f>
        <v>#REF!</v>
      </c>
      <c r="F247" s="43" t="e">
        <f>'Autres transfos'!C247</f>
        <v>#REF!</v>
      </c>
      <c r="G247" s="43">
        <f>SUMIFS(Modèle!$N$2:$N$1009,Modèle!$B$2:$B$1009,$B247,Modèle!$D$2:$D$1009,$D247)</f>
        <v>0</v>
      </c>
      <c r="H247" s="43" t="e">
        <f>'Autres transfos'!D247</f>
        <v>#REF!</v>
      </c>
      <c r="I247" s="43">
        <f>SUMIFS(Modèle!$O$2:$O$1009,Modèle!$B$2:$B$1009,$B247,Modèle!$D$2:$D$1009,$D247)</f>
        <v>0</v>
      </c>
      <c r="J247" s="43" t="e">
        <f>'BC1-3'!S247</f>
        <v>#REF!</v>
      </c>
      <c r="K247" s="43">
        <f>SUMIFS(Modèle!$P$2:$P$1009,Modèle!$B$2:$B$1009,$B247,Modèle!$D$2:$D$1009,$D247)</f>
        <v>0</v>
      </c>
      <c r="L247" s="43" t="e">
        <f>'Autres transfos'!E247</f>
        <v>#REF!</v>
      </c>
      <c r="M247" s="43">
        <f>SUMIFS(Modèle!$R$2:$R$1009,Modèle!$B$2:$B$1009,$B247,Modèle!$D$2:$D$1009,$D247)</f>
        <v>0</v>
      </c>
      <c r="N247" s="43" t="e">
        <f>'Autres transfos'!F247</f>
        <v>#REF!</v>
      </c>
      <c r="O247" s="43">
        <f>SUMIFS(Modèle!$T$2:$T$1009,Modèle!$B$2:$B$1009,$B247,Modèle!$D$2:$D$1009,$D247)</f>
        <v>0</v>
      </c>
      <c r="P247" s="43" t="e">
        <f>'Autres transfos'!G247</f>
        <v>#REF!</v>
      </c>
      <c r="Q247" s="43">
        <f>SUMIFS(Modèle!$S$2:$S$1009,Modèle!$B$2:$B$1009,$B247,Modèle!$D$2:$D$1009,$D247)</f>
        <v>0</v>
      </c>
      <c r="R247" s="43" t="e">
        <f>'Autres transfos'!H247</f>
        <v>#REF!</v>
      </c>
      <c r="S247" s="43" t="e">
        <f>'Autres transfos'!G247+'Autres transfos'!F247+'Autres transfos'!E247+'BC1-3'!S247+'Autres transfos'!D247+'Autres transfos'!C247</f>
        <v>#REF!</v>
      </c>
    </row>
    <row r="248" spans="1:19" x14ac:dyDescent="0.25">
      <c r="A248" s="7">
        <v>247</v>
      </c>
      <c r="B248" s="7" t="str">
        <f t="shared" si="3"/>
        <v>Mardi</v>
      </c>
      <c r="C248" s="3" t="e">
        <f>INT(#REF!)</f>
        <v>#REF!</v>
      </c>
      <c r="D248" s="4" t="e">
        <f>INT((#REF!-'Relevé corrigé'!C248)*24)&amp;"h"</f>
        <v>#REF!</v>
      </c>
      <c r="E248" s="3" t="e">
        <f>#REF!</f>
        <v>#REF!</v>
      </c>
      <c r="F248" s="43" t="e">
        <f>'Autres transfos'!C248</f>
        <v>#REF!</v>
      </c>
      <c r="G248" s="43">
        <f>SUMIFS(Modèle!$N$2:$N$1009,Modèle!$B$2:$B$1009,$B248,Modèle!$D$2:$D$1009,$D248)</f>
        <v>0</v>
      </c>
      <c r="H248" s="43" t="e">
        <f>'Autres transfos'!D248</f>
        <v>#REF!</v>
      </c>
      <c r="I248" s="43">
        <f>SUMIFS(Modèle!$O$2:$O$1009,Modèle!$B$2:$B$1009,$B248,Modèle!$D$2:$D$1009,$D248)</f>
        <v>0</v>
      </c>
      <c r="J248" s="43" t="e">
        <f>'BC1-3'!S248</f>
        <v>#REF!</v>
      </c>
      <c r="K248" s="43">
        <f>SUMIFS(Modèle!$P$2:$P$1009,Modèle!$B$2:$B$1009,$B248,Modèle!$D$2:$D$1009,$D248)</f>
        <v>0</v>
      </c>
      <c r="L248" s="43" t="e">
        <f>'Autres transfos'!E248</f>
        <v>#REF!</v>
      </c>
      <c r="M248" s="43">
        <f>SUMIFS(Modèle!$R$2:$R$1009,Modèle!$B$2:$B$1009,$B248,Modèle!$D$2:$D$1009,$D248)</f>
        <v>0</v>
      </c>
      <c r="N248" s="43" t="e">
        <f>'Autres transfos'!F248</f>
        <v>#REF!</v>
      </c>
      <c r="O248" s="43">
        <f>SUMIFS(Modèle!$T$2:$T$1009,Modèle!$B$2:$B$1009,$B248,Modèle!$D$2:$D$1009,$D248)</f>
        <v>0</v>
      </c>
      <c r="P248" s="43" t="e">
        <f>'Autres transfos'!G248</f>
        <v>#REF!</v>
      </c>
      <c r="Q248" s="43">
        <f>SUMIFS(Modèle!$S$2:$S$1009,Modèle!$B$2:$B$1009,$B248,Modèle!$D$2:$D$1009,$D248)</f>
        <v>0</v>
      </c>
      <c r="R248" s="43" t="e">
        <f>'Autres transfos'!H248</f>
        <v>#REF!</v>
      </c>
      <c r="S248" s="43" t="e">
        <f>'Autres transfos'!G248+'Autres transfos'!F248+'Autres transfos'!E248+'BC1-3'!S248+'Autres transfos'!D248+'Autres transfos'!C248</f>
        <v>#REF!</v>
      </c>
    </row>
    <row r="249" spans="1:19" x14ac:dyDescent="0.25">
      <c r="A249" s="7">
        <v>248</v>
      </c>
      <c r="B249" s="7" t="str">
        <f t="shared" si="3"/>
        <v>Mardi</v>
      </c>
      <c r="C249" s="3" t="e">
        <f>INT(#REF!)</f>
        <v>#REF!</v>
      </c>
      <c r="D249" s="4" t="e">
        <f>INT((#REF!-'Relevé corrigé'!C249)*24)&amp;"h"</f>
        <v>#REF!</v>
      </c>
      <c r="E249" s="3" t="e">
        <f>#REF!</f>
        <v>#REF!</v>
      </c>
      <c r="F249" s="43" t="e">
        <f>'Autres transfos'!C249</f>
        <v>#REF!</v>
      </c>
      <c r="G249" s="43">
        <f>SUMIFS(Modèle!$N$2:$N$1009,Modèle!$B$2:$B$1009,$B249,Modèle!$D$2:$D$1009,$D249)</f>
        <v>0</v>
      </c>
      <c r="H249" s="43" t="e">
        <f>'Autres transfos'!D249</f>
        <v>#REF!</v>
      </c>
      <c r="I249" s="43">
        <f>SUMIFS(Modèle!$O$2:$O$1009,Modèle!$B$2:$B$1009,$B249,Modèle!$D$2:$D$1009,$D249)</f>
        <v>0</v>
      </c>
      <c r="J249" s="43" t="e">
        <f>'BC1-3'!S249</f>
        <v>#REF!</v>
      </c>
      <c r="K249" s="43">
        <f>SUMIFS(Modèle!$P$2:$P$1009,Modèle!$B$2:$B$1009,$B249,Modèle!$D$2:$D$1009,$D249)</f>
        <v>0</v>
      </c>
      <c r="L249" s="43" t="e">
        <f>'Autres transfos'!E249</f>
        <v>#REF!</v>
      </c>
      <c r="M249" s="43">
        <f>SUMIFS(Modèle!$R$2:$R$1009,Modèle!$B$2:$B$1009,$B249,Modèle!$D$2:$D$1009,$D249)</f>
        <v>0</v>
      </c>
      <c r="N249" s="43" t="e">
        <f>'Autres transfos'!F249</f>
        <v>#REF!</v>
      </c>
      <c r="O249" s="43">
        <f>SUMIFS(Modèle!$T$2:$T$1009,Modèle!$B$2:$B$1009,$B249,Modèle!$D$2:$D$1009,$D249)</f>
        <v>0</v>
      </c>
      <c r="P249" s="43" t="e">
        <f>'Autres transfos'!G249</f>
        <v>#REF!</v>
      </c>
      <c r="Q249" s="43">
        <f>SUMIFS(Modèle!$S$2:$S$1009,Modèle!$B$2:$B$1009,$B249,Modèle!$D$2:$D$1009,$D249)</f>
        <v>0</v>
      </c>
      <c r="R249" s="43" t="e">
        <f>'Autres transfos'!H249</f>
        <v>#REF!</v>
      </c>
      <c r="S249" s="43" t="e">
        <f>'Autres transfos'!G249+'Autres transfos'!F249+'Autres transfos'!E249+'BC1-3'!S249+'Autres transfos'!D249+'Autres transfos'!C249</f>
        <v>#REF!</v>
      </c>
    </row>
    <row r="250" spans="1:19" x14ac:dyDescent="0.25">
      <c r="A250" s="7">
        <v>249</v>
      </c>
      <c r="B250" s="7" t="str">
        <f t="shared" si="3"/>
        <v>Mardi</v>
      </c>
      <c r="C250" s="3" t="e">
        <f>INT(#REF!)</f>
        <v>#REF!</v>
      </c>
      <c r="D250" s="4" t="e">
        <f>INT((#REF!-'Relevé corrigé'!C250)*24)&amp;"h"</f>
        <v>#REF!</v>
      </c>
      <c r="E250" s="3" t="e">
        <f>#REF!</f>
        <v>#REF!</v>
      </c>
      <c r="F250" s="43" t="e">
        <f>'Autres transfos'!C250</f>
        <v>#REF!</v>
      </c>
      <c r="G250" s="43">
        <f>SUMIFS(Modèle!$N$2:$N$1009,Modèle!$B$2:$B$1009,$B250,Modèle!$D$2:$D$1009,$D250)</f>
        <v>0</v>
      </c>
      <c r="H250" s="43" t="e">
        <f>'Autres transfos'!D250</f>
        <v>#REF!</v>
      </c>
      <c r="I250" s="43">
        <f>SUMIFS(Modèle!$O$2:$O$1009,Modèle!$B$2:$B$1009,$B250,Modèle!$D$2:$D$1009,$D250)</f>
        <v>0</v>
      </c>
      <c r="J250" s="43" t="e">
        <f>'BC1-3'!S250</f>
        <v>#REF!</v>
      </c>
      <c r="K250" s="43">
        <f>SUMIFS(Modèle!$P$2:$P$1009,Modèle!$B$2:$B$1009,$B250,Modèle!$D$2:$D$1009,$D250)</f>
        <v>0</v>
      </c>
      <c r="L250" s="43" t="e">
        <f>'Autres transfos'!E250</f>
        <v>#REF!</v>
      </c>
      <c r="M250" s="43">
        <f>SUMIFS(Modèle!$R$2:$R$1009,Modèle!$B$2:$B$1009,$B250,Modèle!$D$2:$D$1009,$D250)</f>
        <v>0</v>
      </c>
      <c r="N250" s="43" t="e">
        <f>'Autres transfos'!F250</f>
        <v>#REF!</v>
      </c>
      <c r="O250" s="43">
        <f>SUMIFS(Modèle!$T$2:$T$1009,Modèle!$B$2:$B$1009,$B250,Modèle!$D$2:$D$1009,$D250)</f>
        <v>0</v>
      </c>
      <c r="P250" s="43" t="e">
        <f>'Autres transfos'!G250</f>
        <v>#REF!</v>
      </c>
      <c r="Q250" s="43">
        <f>SUMIFS(Modèle!$S$2:$S$1009,Modèle!$B$2:$B$1009,$B250,Modèle!$D$2:$D$1009,$D250)</f>
        <v>0</v>
      </c>
      <c r="R250" s="43" t="e">
        <f>'Autres transfos'!H250</f>
        <v>#REF!</v>
      </c>
      <c r="S250" s="43" t="e">
        <f>'Autres transfos'!G250+'Autres transfos'!F250+'Autres transfos'!E250+'BC1-3'!S250+'Autres transfos'!D250+'Autres transfos'!C250</f>
        <v>#REF!</v>
      </c>
    </row>
    <row r="251" spans="1:19" x14ac:dyDescent="0.25">
      <c r="A251" s="7">
        <v>250</v>
      </c>
      <c r="B251" s="7" t="str">
        <f t="shared" si="3"/>
        <v>Mardi</v>
      </c>
      <c r="C251" s="3" t="e">
        <f>INT(#REF!)</f>
        <v>#REF!</v>
      </c>
      <c r="D251" s="4" t="e">
        <f>INT((#REF!-'Relevé corrigé'!C251)*24)&amp;"h"</f>
        <v>#REF!</v>
      </c>
      <c r="E251" s="3" t="e">
        <f>#REF!</f>
        <v>#REF!</v>
      </c>
      <c r="F251" s="43" t="e">
        <f>'Autres transfos'!C251</f>
        <v>#REF!</v>
      </c>
      <c r="G251" s="43">
        <f>SUMIFS(Modèle!$N$2:$N$1009,Modèle!$B$2:$B$1009,$B251,Modèle!$D$2:$D$1009,$D251)</f>
        <v>0</v>
      </c>
      <c r="H251" s="43" t="e">
        <f>'Autres transfos'!D251</f>
        <v>#REF!</v>
      </c>
      <c r="I251" s="43">
        <f>SUMIFS(Modèle!$O$2:$O$1009,Modèle!$B$2:$B$1009,$B251,Modèle!$D$2:$D$1009,$D251)</f>
        <v>0</v>
      </c>
      <c r="J251" s="43" t="e">
        <f>'BC1-3'!S251</f>
        <v>#REF!</v>
      </c>
      <c r="K251" s="43">
        <f>SUMIFS(Modèle!$P$2:$P$1009,Modèle!$B$2:$B$1009,$B251,Modèle!$D$2:$D$1009,$D251)</f>
        <v>0</v>
      </c>
      <c r="L251" s="43" t="e">
        <f>'Autres transfos'!E251</f>
        <v>#REF!</v>
      </c>
      <c r="M251" s="43">
        <f>SUMIFS(Modèle!$R$2:$R$1009,Modèle!$B$2:$B$1009,$B251,Modèle!$D$2:$D$1009,$D251)</f>
        <v>0</v>
      </c>
      <c r="N251" s="43" t="e">
        <f>'Autres transfos'!F251</f>
        <v>#REF!</v>
      </c>
      <c r="O251" s="43">
        <f>SUMIFS(Modèle!$T$2:$T$1009,Modèle!$B$2:$B$1009,$B251,Modèle!$D$2:$D$1009,$D251)</f>
        <v>0</v>
      </c>
      <c r="P251" s="43" t="e">
        <f>'Autres transfos'!G251</f>
        <v>#REF!</v>
      </c>
      <c r="Q251" s="43">
        <f>SUMIFS(Modèle!$S$2:$S$1009,Modèle!$B$2:$B$1009,$B251,Modèle!$D$2:$D$1009,$D251)</f>
        <v>0</v>
      </c>
      <c r="R251" s="43" t="e">
        <f>'Autres transfos'!H251</f>
        <v>#REF!</v>
      </c>
      <c r="S251" s="43" t="e">
        <f>'Autres transfos'!G251+'Autres transfos'!F251+'Autres transfos'!E251+'BC1-3'!S251+'Autres transfos'!D251+'Autres transfos'!C251</f>
        <v>#REF!</v>
      </c>
    </row>
    <row r="252" spans="1:19" x14ac:dyDescent="0.25">
      <c r="A252" s="7">
        <v>251</v>
      </c>
      <c r="B252" s="7" t="str">
        <f t="shared" si="3"/>
        <v>Mardi</v>
      </c>
      <c r="C252" s="3" t="e">
        <f>INT(#REF!)</f>
        <v>#REF!</v>
      </c>
      <c r="D252" s="4" t="e">
        <f>INT((#REF!-'Relevé corrigé'!C252)*24)&amp;"h"</f>
        <v>#REF!</v>
      </c>
      <c r="E252" s="3" t="e">
        <f>#REF!</f>
        <v>#REF!</v>
      </c>
      <c r="F252" s="43" t="e">
        <f>'Autres transfos'!C252</f>
        <v>#REF!</v>
      </c>
      <c r="G252" s="43">
        <f>SUMIFS(Modèle!$N$2:$N$1009,Modèle!$B$2:$B$1009,$B252,Modèle!$D$2:$D$1009,$D252)</f>
        <v>0</v>
      </c>
      <c r="H252" s="43" t="e">
        <f>'Autres transfos'!D252</f>
        <v>#REF!</v>
      </c>
      <c r="I252" s="43">
        <f>SUMIFS(Modèle!$O$2:$O$1009,Modèle!$B$2:$B$1009,$B252,Modèle!$D$2:$D$1009,$D252)</f>
        <v>0</v>
      </c>
      <c r="J252" s="43" t="e">
        <f>'BC1-3'!S252</f>
        <v>#REF!</v>
      </c>
      <c r="K252" s="43">
        <f>SUMIFS(Modèle!$P$2:$P$1009,Modèle!$B$2:$B$1009,$B252,Modèle!$D$2:$D$1009,$D252)</f>
        <v>0</v>
      </c>
      <c r="L252" s="43" t="e">
        <f>'Autres transfos'!E252</f>
        <v>#REF!</v>
      </c>
      <c r="M252" s="43">
        <f>SUMIFS(Modèle!$R$2:$R$1009,Modèle!$B$2:$B$1009,$B252,Modèle!$D$2:$D$1009,$D252)</f>
        <v>0</v>
      </c>
      <c r="N252" s="43" t="e">
        <f>'Autres transfos'!F252</f>
        <v>#REF!</v>
      </c>
      <c r="O252" s="43">
        <f>SUMIFS(Modèle!$T$2:$T$1009,Modèle!$B$2:$B$1009,$B252,Modèle!$D$2:$D$1009,$D252)</f>
        <v>0</v>
      </c>
      <c r="P252" s="43" t="e">
        <f>'Autres transfos'!G252</f>
        <v>#REF!</v>
      </c>
      <c r="Q252" s="43">
        <f>SUMIFS(Modèle!$S$2:$S$1009,Modèle!$B$2:$B$1009,$B252,Modèle!$D$2:$D$1009,$D252)</f>
        <v>0</v>
      </c>
      <c r="R252" s="43" t="e">
        <f>'Autres transfos'!H252</f>
        <v>#REF!</v>
      </c>
      <c r="S252" s="43" t="e">
        <f>'Autres transfos'!G252+'Autres transfos'!F252+'Autres transfos'!E252+'BC1-3'!S252+'Autres transfos'!D252+'Autres transfos'!C252</f>
        <v>#REF!</v>
      </c>
    </row>
    <row r="253" spans="1:19" x14ac:dyDescent="0.25">
      <c r="A253" s="7">
        <v>252</v>
      </c>
      <c r="B253" s="7" t="str">
        <f t="shared" si="3"/>
        <v>Mardi</v>
      </c>
      <c r="C253" s="3" t="e">
        <f>INT(#REF!)</f>
        <v>#REF!</v>
      </c>
      <c r="D253" s="4" t="e">
        <f>INT((#REF!-'Relevé corrigé'!C253)*24)&amp;"h"</f>
        <v>#REF!</v>
      </c>
      <c r="E253" s="3" t="e">
        <f>#REF!</f>
        <v>#REF!</v>
      </c>
      <c r="F253" s="43" t="e">
        <f>'Autres transfos'!C253</f>
        <v>#REF!</v>
      </c>
      <c r="G253" s="43">
        <f>SUMIFS(Modèle!$N$2:$N$1009,Modèle!$B$2:$B$1009,$B253,Modèle!$D$2:$D$1009,$D253)</f>
        <v>0</v>
      </c>
      <c r="H253" s="43" t="e">
        <f>'Autres transfos'!D253</f>
        <v>#REF!</v>
      </c>
      <c r="I253" s="43">
        <f>SUMIFS(Modèle!$O$2:$O$1009,Modèle!$B$2:$B$1009,$B253,Modèle!$D$2:$D$1009,$D253)</f>
        <v>0</v>
      </c>
      <c r="J253" s="43" t="e">
        <f>'BC1-3'!S253</f>
        <v>#REF!</v>
      </c>
      <c r="K253" s="43">
        <f>SUMIFS(Modèle!$P$2:$P$1009,Modèle!$B$2:$B$1009,$B253,Modèle!$D$2:$D$1009,$D253)</f>
        <v>0</v>
      </c>
      <c r="L253" s="43" t="e">
        <f>'Autres transfos'!E253</f>
        <v>#REF!</v>
      </c>
      <c r="M253" s="43">
        <f>SUMIFS(Modèle!$R$2:$R$1009,Modèle!$B$2:$B$1009,$B253,Modèle!$D$2:$D$1009,$D253)</f>
        <v>0</v>
      </c>
      <c r="N253" s="43" t="e">
        <f>'Autres transfos'!F253</f>
        <v>#REF!</v>
      </c>
      <c r="O253" s="43">
        <f>SUMIFS(Modèle!$T$2:$T$1009,Modèle!$B$2:$B$1009,$B253,Modèle!$D$2:$D$1009,$D253)</f>
        <v>0</v>
      </c>
      <c r="P253" s="43" t="e">
        <f>'Autres transfos'!G253</f>
        <v>#REF!</v>
      </c>
      <c r="Q253" s="43">
        <f>SUMIFS(Modèle!$S$2:$S$1009,Modèle!$B$2:$B$1009,$B253,Modèle!$D$2:$D$1009,$D253)</f>
        <v>0</v>
      </c>
      <c r="R253" s="43" t="e">
        <f>'Autres transfos'!H253</f>
        <v>#REF!</v>
      </c>
      <c r="S253" s="43" t="e">
        <f>'Autres transfos'!G253+'Autres transfos'!F253+'Autres transfos'!E253+'BC1-3'!S253+'Autres transfos'!D253+'Autres transfos'!C253</f>
        <v>#REF!</v>
      </c>
    </row>
    <row r="254" spans="1:19" x14ac:dyDescent="0.25">
      <c r="A254" s="7">
        <v>253</v>
      </c>
      <c r="B254" s="7" t="str">
        <f t="shared" si="3"/>
        <v>Mardi</v>
      </c>
      <c r="C254" s="3" t="e">
        <f>INT(#REF!)</f>
        <v>#REF!</v>
      </c>
      <c r="D254" s="4" t="e">
        <f>INT((#REF!-'Relevé corrigé'!C254)*24)&amp;"h"</f>
        <v>#REF!</v>
      </c>
      <c r="E254" s="3" t="e">
        <f>#REF!</f>
        <v>#REF!</v>
      </c>
      <c r="F254" s="43" t="e">
        <f>'Autres transfos'!C254</f>
        <v>#REF!</v>
      </c>
      <c r="G254" s="43">
        <f>SUMIFS(Modèle!$N$2:$N$1009,Modèle!$B$2:$B$1009,$B254,Modèle!$D$2:$D$1009,$D254)</f>
        <v>0</v>
      </c>
      <c r="H254" s="43" t="e">
        <f>'Autres transfos'!D254</f>
        <v>#REF!</v>
      </c>
      <c r="I254" s="43">
        <f>SUMIFS(Modèle!$O$2:$O$1009,Modèle!$B$2:$B$1009,$B254,Modèle!$D$2:$D$1009,$D254)</f>
        <v>0</v>
      </c>
      <c r="J254" s="43" t="e">
        <f>'BC1-3'!S254</f>
        <v>#REF!</v>
      </c>
      <c r="K254" s="43">
        <f>SUMIFS(Modèle!$P$2:$P$1009,Modèle!$B$2:$B$1009,$B254,Modèle!$D$2:$D$1009,$D254)</f>
        <v>0</v>
      </c>
      <c r="L254" s="43" t="e">
        <f>'Autres transfos'!E254</f>
        <v>#REF!</v>
      </c>
      <c r="M254" s="43">
        <f>SUMIFS(Modèle!$R$2:$R$1009,Modèle!$B$2:$B$1009,$B254,Modèle!$D$2:$D$1009,$D254)</f>
        <v>0</v>
      </c>
      <c r="N254" s="43" t="e">
        <f>'Autres transfos'!F254</f>
        <v>#REF!</v>
      </c>
      <c r="O254" s="43">
        <f>SUMIFS(Modèle!$T$2:$T$1009,Modèle!$B$2:$B$1009,$B254,Modèle!$D$2:$D$1009,$D254)</f>
        <v>0</v>
      </c>
      <c r="P254" s="43" t="e">
        <f>'Autres transfos'!G254</f>
        <v>#REF!</v>
      </c>
      <c r="Q254" s="43">
        <f>SUMIFS(Modèle!$S$2:$S$1009,Modèle!$B$2:$B$1009,$B254,Modèle!$D$2:$D$1009,$D254)</f>
        <v>0</v>
      </c>
      <c r="R254" s="43" t="e">
        <f>'Autres transfos'!H254</f>
        <v>#REF!</v>
      </c>
      <c r="S254" s="43" t="e">
        <f>'Autres transfos'!G254+'Autres transfos'!F254+'Autres transfos'!E254+'BC1-3'!S254+'Autres transfos'!D254+'Autres transfos'!C254</f>
        <v>#REF!</v>
      </c>
    </row>
    <row r="255" spans="1:19" x14ac:dyDescent="0.25">
      <c r="A255" s="7">
        <v>254</v>
      </c>
      <c r="B255" s="7" t="str">
        <f t="shared" si="3"/>
        <v>Mardi</v>
      </c>
      <c r="C255" s="3" t="e">
        <f>INT(#REF!)</f>
        <v>#REF!</v>
      </c>
      <c r="D255" s="4" t="e">
        <f>INT((#REF!-'Relevé corrigé'!C255)*24)&amp;"h"</f>
        <v>#REF!</v>
      </c>
      <c r="E255" s="3" t="e">
        <f>#REF!</f>
        <v>#REF!</v>
      </c>
      <c r="F255" s="43" t="e">
        <f>'Autres transfos'!C255</f>
        <v>#REF!</v>
      </c>
      <c r="G255" s="43">
        <f>SUMIFS(Modèle!$N$2:$N$1009,Modèle!$B$2:$B$1009,$B255,Modèle!$D$2:$D$1009,$D255)</f>
        <v>0</v>
      </c>
      <c r="H255" s="43" t="e">
        <f>'Autres transfos'!D255</f>
        <v>#REF!</v>
      </c>
      <c r="I255" s="43">
        <f>SUMIFS(Modèle!$O$2:$O$1009,Modèle!$B$2:$B$1009,$B255,Modèle!$D$2:$D$1009,$D255)</f>
        <v>0</v>
      </c>
      <c r="J255" s="43" t="e">
        <f>'BC1-3'!S255</f>
        <v>#REF!</v>
      </c>
      <c r="K255" s="43">
        <f>SUMIFS(Modèle!$P$2:$P$1009,Modèle!$B$2:$B$1009,$B255,Modèle!$D$2:$D$1009,$D255)</f>
        <v>0</v>
      </c>
      <c r="L255" s="43" t="e">
        <f>'Autres transfos'!E255</f>
        <v>#REF!</v>
      </c>
      <c r="M255" s="43">
        <f>SUMIFS(Modèle!$R$2:$R$1009,Modèle!$B$2:$B$1009,$B255,Modèle!$D$2:$D$1009,$D255)</f>
        <v>0</v>
      </c>
      <c r="N255" s="43" t="e">
        <f>'Autres transfos'!F255</f>
        <v>#REF!</v>
      </c>
      <c r="O255" s="43">
        <f>SUMIFS(Modèle!$T$2:$T$1009,Modèle!$B$2:$B$1009,$B255,Modèle!$D$2:$D$1009,$D255)</f>
        <v>0</v>
      </c>
      <c r="P255" s="43" t="e">
        <f>'Autres transfos'!G255</f>
        <v>#REF!</v>
      </c>
      <c r="Q255" s="43">
        <f>SUMIFS(Modèle!$S$2:$S$1009,Modèle!$B$2:$B$1009,$B255,Modèle!$D$2:$D$1009,$D255)</f>
        <v>0</v>
      </c>
      <c r="R255" s="43" t="e">
        <f>'Autres transfos'!H255</f>
        <v>#REF!</v>
      </c>
      <c r="S255" s="43" t="e">
        <f>'Autres transfos'!G255+'Autres transfos'!F255+'Autres transfos'!E255+'BC1-3'!S255+'Autres transfos'!D255+'Autres transfos'!C255</f>
        <v>#REF!</v>
      </c>
    </row>
    <row r="256" spans="1:19" x14ac:dyDescent="0.25">
      <c r="A256" s="7">
        <v>255</v>
      </c>
      <c r="B256" s="7" t="str">
        <f t="shared" si="3"/>
        <v>Mardi</v>
      </c>
      <c r="C256" s="3" t="e">
        <f>INT(#REF!)</f>
        <v>#REF!</v>
      </c>
      <c r="D256" s="4" t="e">
        <f>INT((#REF!-'Relevé corrigé'!C256)*24)&amp;"h"</f>
        <v>#REF!</v>
      </c>
      <c r="E256" s="3" t="e">
        <f>#REF!</f>
        <v>#REF!</v>
      </c>
      <c r="F256" s="43" t="e">
        <f>'Autres transfos'!C256</f>
        <v>#REF!</v>
      </c>
      <c r="G256" s="43">
        <f>SUMIFS(Modèle!$N$2:$N$1009,Modèle!$B$2:$B$1009,$B256,Modèle!$D$2:$D$1009,$D256)</f>
        <v>0</v>
      </c>
      <c r="H256" s="43" t="e">
        <f>'Autres transfos'!D256</f>
        <v>#REF!</v>
      </c>
      <c r="I256" s="43">
        <f>SUMIFS(Modèle!$O$2:$O$1009,Modèle!$B$2:$B$1009,$B256,Modèle!$D$2:$D$1009,$D256)</f>
        <v>0</v>
      </c>
      <c r="J256" s="43" t="e">
        <f>'BC1-3'!S256</f>
        <v>#REF!</v>
      </c>
      <c r="K256" s="43">
        <f>SUMIFS(Modèle!$P$2:$P$1009,Modèle!$B$2:$B$1009,$B256,Modèle!$D$2:$D$1009,$D256)</f>
        <v>0</v>
      </c>
      <c r="L256" s="43" t="e">
        <f>'Autres transfos'!E256</f>
        <v>#REF!</v>
      </c>
      <c r="M256" s="43">
        <f>SUMIFS(Modèle!$R$2:$R$1009,Modèle!$B$2:$B$1009,$B256,Modèle!$D$2:$D$1009,$D256)</f>
        <v>0</v>
      </c>
      <c r="N256" s="43" t="e">
        <f>'Autres transfos'!F256</f>
        <v>#REF!</v>
      </c>
      <c r="O256" s="43">
        <f>SUMIFS(Modèle!$T$2:$T$1009,Modèle!$B$2:$B$1009,$B256,Modèle!$D$2:$D$1009,$D256)</f>
        <v>0</v>
      </c>
      <c r="P256" s="43" t="e">
        <f>'Autres transfos'!G256</f>
        <v>#REF!</v>
      </c>
      <c r="Q256" s="43">
        <f>SUMIFS(Modèle!$S$2:$S$1009,Modèle!$B$2:$B$1009,$B256,Modèle!$D$2:$D$1009,$D256)</f>
        <v>0</v>
      </c>
      <c r="R256" s="43" t="e">
        <f>'Autres transfos'!H256</f>
        <v>#REF!</v>
      </c>
      <c r="S256" s="43" t="e">
        <f>'Autres transfos'!G256+'Autres transfos'!F256+'Autres transfos'!E256+'BC1-3'!S256+'Autres transfos'!D256+'Autres transfos'!C256</f>
        <v>#REF!</v>
      </c>
    </row>
    <row r="257" spans="1:19" x14ac:dyDescent="0.25">
      <c r="A257" s="7">
        <v>256</v>
      </c>
      <c r="B257" s="7" t="str">
        <f t="shared" si="3"/>
        <v>Mardi</v>
      </c>
      <c r="C257" s="3" t="e">
        <f>INT(#REF!)</f>
        <v>#REF!</v>
      </c>
      <c r="D257" s="4" t="e">
        <f>INT((#REF!-'Relevé corrigé'!C257)*24)&amp;"h"</f>
        <v>#REF!</v>
      </c>
      <c r="E257" s="3" t="e">
        <f>#REF!</f>
        <v>#REF!</v>
      </c>
      <c r="F257" s="43" t="e">
        <f>'Autres transfos'!C257</f>
        <v>#REF!</v>
      </c>
      <c r="G257" s="43">
        <f>SUMIFS(Modèle!$N$2:$N$1009,Modèle!$B$2:$B$1009,$B257,Modèle!$D$2:$D$1009,$D257)</f>
        <v>0</v>
      </c>
      <c r="H257" s="43" t="e">
        <f>'Autres transfos'!D257</f>
        <v>#REF!</v>
      </c>
      <c r="I257" s="43">
        <f>SUMIFS(Modèle!$O$2:$O$1009,Modèle!$B$2:$B$1009,$B257,Modèle!$D$2:$D$1009,$D257)</f>
        <v>0</v>
      </c>
      <c r="J257" s="43" t="e">
        <f>'BC1-3'!S257</f>
        <v>#REF!</v>
      </c>
      <c r="K257" s="43">
        <f>SUMIFS(Modèle!$P$2:$P$1009,Modèle!$B$2:$B$1009,$B257,Modèle!$D$2:$D$1009,$D257)</f>
        <v>0</v>
      </c>
      <c r="L257" s="43" t="e">
        <f>'Autres transfos'!E257</f>
        <v>#REF!</v>
      </c>
      <c r="M257" s="43">
        <f>SUMIFS(Modèle!$R$2:$R$1009,Modèle!$B$2:$B$1009,$B257,Modèle!$D$2:$D$1009,$D257)</f>
        <v>0</v>
      </c>
      <c r="N257" s="43" t="e">
        <f>'Autres transfos'!F257</f>
        <v>#REF!</v>
      </c>
      <c r="O257" s="43">
        <f>SUMIFS(Modèle!$T$2:$T$1009,Modèle!$B$2:$B$1009,$B257,Modèle!$D$2:$D$1009,$D257)</f>
        <v>0</v>
      </c>
      <c r="P257" s="43" t="e">
        <f>'Autres transfos'!G257</f>
        <v>#REF!</v>
      </c>
      <c r="Q257" s="43">
        <f>SUMIFS(Modèle!$S$2:$S$1009,Modèle!$B$2:$B$1009,$B257,Modèle!$D$2:$D$1009,$D257)</f>
        <v>0</v>
      </c>
      <c r="R257" s="43" t="e">
        <f>'Autres transfos'!H257</f>
        <v>#REF!</v>
      </c>
      <c r="S257" s="43" t="e">
        <f>'Autres transfos'!G257+'Autres transfos'!F257+'Autres transfos'!E257+'BC1-3'!S257+'Autres transfos'!D257+'Autres transfos'!C257</f>
        <v>#REF!</v>
      </c>
    </row>
    <row r="258" spans="1:19" x14ac:dyDescent="0.25">
      <c r="A258" s="7">
        <v>257</v>
      </c>
      <c r="B258" s="7" t="str">
        <f t="shared" si="3"/>
        <v>Mardi</v>
      </c>
      <c r="C258" s="3" t="e">
        <f>INT(#REF!)</f>
        <v>#REF!</v>
      </c>
      <c r="D258" s="4" t="e">
        <f>INT((#REF!-'Relevé corrigé'!C258)*24)&amp;"h"</f>
        <v>#REF!</v>
      </c>
      <c r="E258" s="3" t="e">
        <f>#REF!</f>
        <v>#REF!</v>
      </c>
      <c r="F258" s="43" t="e">
        <f>'Autres transfos'!C258</f>
        <v>#REF!</v>
      </c>
      <c r="G258" s="43">
        <f>SUMIFS(Modèle!$N$2:$N$1009,Modèle!$B$2:$B$1009,$B258,Modèle!$D$2:$D$1009,$D258)</f>
        <v>0</v>
      </c>
      <c r="H258" s="43" t="e">
        <f>'Autres transfos'!D258</f>
        <v>#REF!</v>
      </c>
      <c r="I258" s="43">
        <f>SUMIFS(Modèle!$O$2:$O$1009,Modèle!$B$2:$B$1009,$B258,Modèle!$D$2:$D$1009,$D258)</f>
        <v>0</v>
      </c>
      <c r="J258" s="43" t="e">
        <f>'BC1-3'!S258</f>
        <v>#REF!</v>
      </c>
      <c r="K258" s="43">
        <f>SUMIFS(Modèle!$P$2:$P$1009,Modèle!$B$2:$B$1009,$B258,Modèle!$D$2:$D$1009,$D258)</f>
        <v>0</v>
      </c>
      <c r="L258" s="43" t="e">
        <f>'Autres transfos'!E258</f>
        <v>#REF!</v>
      </c>
      <c r="M258" s="43">
        <f>SUMIFS(Modèle!$R$2:$R$1009,Modèle!$B$2:$B$1009,$B258,Modèle!$D$2:$D$1009,$D258)</f>
        <v>0</v>
      </c>
      <c r="N258" s="43" t="e">
        <f>'Autres transfos'!F258</f>
        <v>#REF!</v>
      </c>
      <c r="O258" s="43">
        <f>SUMIFS(Modèle!$T$2:$T$1009,Modèle!$B$2:$B$1009,$B258,Modèle!$D$2:$D$1009,$D258)</f>
        <v>0</v>
      </c>
      <c r="P258" s="43" t="e">
        <f>'Autres transfos'!G258</f>
        <v>#REF!</v>
      </c>
      <c r="Q258" s="43">
        <f>SUMIFS(Modèle!$S$2:$S$1009,Modèle!$B$2:$B$1009,$B258,Modèle!$D$2:$D$1009,$D258)</f>
        <v>0</v>
      </c>
      <c r="R258" s="43" t="e">
        <f>'Autres transfos'!H258</f>
        <v>#REF!</v>
      </c>
      <c r="S258" s="43" t="e">
        <f>'Autres transfos'!G258+'Autres transfos'!F258+'Autres transfos'!E258+'BC1-3'!S258+'Autres transfos'!D258+'Autres transfos'!C258</f>
        <v>#REF!</v>
      </c>
    </row>
    <row r="259" spans="1:19" x14ac:dyDescent="0.25">
      <c r="A259" s="7">
        <v>258</v>
      </c>
      <c r="B259" s="7" t="str">
        <f t="shared" ref="B259:B322" si="4">IF(A259&lt;145,"Lundi",IF(A259&lt;289,"Mardi",IF(A259&lt;433,"Mercredi",IF(A259&lt;577,"Jeudi",IF(A259&lt;721,"Vendredi",IF(A259&lt;865,"Samedi","Dimanche"))))))</f>
        <v>Mardi</v>
      </c>
      <c r="C259" s="3" t="e">
        <f>INT(#REF!)</f>
        <v>#REF!</v>
      </c>
      <c r="D259" s="4" t="e">
        <f>INT((#REF!-'Relevé corrigé'!C259)*24)&amp;"h"</f>
        <v>#REF!</v>
      </c>
      <c r="E259" s="3" t="e">
        <f>#REF!</f>
        <v>#REF!</v>
      </c>
      <c r="F259" s="43" t="e">
        <f>'Autres transfos'!C259</f>
        <v>#REF!</v>
      </c>
      <c r="G259" s="43">
        <f>SUMIFS(Modèle!$N$2:$N$1009,Modèle!$B$2:$B$1009,$B259,Modèle!$D$2:$D$1009,$D259)</f>
        <v>0</v>
      </c>
      <c r="H259" s="43" t="e">
        <f>'Autres transfos'!D259</f>
        <v>#REF!</v>
      </c>
      <c r="I259" s="43">
        <f>SUMIFS(Modèle!$O$2:$O$1009,Modèle!$B$2:$B$1009,$B259,Modèle!$D$2:$D$1009,$D259)</f>
        <v>0</v>
      </c>
      <c r="J259" s="43" t="e">
        <f>'BC1-3'!S259</f>
        <v>#REF!</v>
      </c>
      <c r="K259" s="43">
        <f>SUMIFS(Modèle!$P$2:$P$1009,Modèle!$B$2:$B$1009,$B259,Modèle!$D$2:$D$1009,$D259)</f>
        <v>0</v>
      </c>
      <c r="L259" s="43" t="e">
        <f>'Autres transfos'!E259</f>
        <v>#REF!</v>
      </c>
      <c r="M259" s="43">
        <f>SUMIFS(Modèle!$R$2:$R$1009,Modèle!$B$2:$B$1009,$B259,Modèle!$D$2:$D$1009,$D259)</f>
        <v>0</v>
      </c>
      <c r="N259" s="43" t="e">
        <f>'Autres transfos'!F259</f>
        <v>#REF!</v>
      </c>
      <c r="O259" s="43">
        <f>SUMIFS(Modèle!$T$2:$T$1009,Modèle!$B$2:$B$1009,$B259,Modèle!$D$2:$D$1009,$D259)</f>
        <v>0</v>
      </c>
      <c r="P259" s="43" t="e">
        <f>'Autres transfos'!G259</f>
        <v>#REF!</v>
      </c>
      <c r="Q259" s="43">
        <f>SUMIFS(Modèle!$S$2:$S$1009,Modèle!$B$2:$B$1009,$B259,Modèle!$D$2:$D$1009,$D259)</f>
        <v>0</v>
      </c>
      <c r="R259" s="43" t="e">
        <f>'Autres transfos'!H259</f>
        <v>#REF!</v>
      </c>
      <c r="S259" s="43" t="e">
        <f>'Autres transfos'!G259+'Autres transfos'!F259+'Autres transfos'!E259+'BC1-3'!S259+'Autres transfos'!D259+'Autres transfos'!C259</f>
        <v>#REF!</v>
      </c>
    </row>
    <row r="260" spans="1:19" x14ac:dyDescent="0.25">
      <c r="A260" s="7">
        <v>259</v>
      </c>
      <c r="B260" s="7" t="str">
        <f t="shared" si="4"/>
        <v>Mardi</v>
      </c>
      <c r="C260" s="3" t="e">
        <f>INT(#REF!)</f>
        <v>#REF!</v>
      </c>
      <c r="D260" s="4" t="e">
        <f>INT((#REF!-'Relevé corrigé'!C260)*24)&amp;"h"</f>
        <v>#REF!</v>
      </c>
      <c r="E260" s="3" t="e">
        <f>#REF!</f>
        <v>#REF!</v>
      </c>
      <c r="F260" s="43" t="e">
        <f>'Autres transfos'!C260</f>
        <v>#REF!</v>
      </c>
      <c r="G260" s="43">
        <f>SUMIFS(Modèle!$N$2:$N$1009,Modèle!$B$2:$B$1009,$B260,Modèle!$D$2:$D$1009,$D260)</f>
        <v>0</v>
      </c>
      <c r="H260" s="43" t="e">
        <f>'Autres transfos'!D260</f>
        <v>#REF!</v>
      </c>
      <c r="I260" s="43">
        <f>SUMIFS(Modèle!$O$2:$O$1009,Modèle!$B$2:$B$1009,$B260,Modèle!$D$2:$D$1009,$D260)</f>
        <v>0</v>
      </c>
      <c r="J260" s="43" t="e">
        <f>'BC1-3'!S260</f>
        <v>#REF!</v>
      </c>
      <c r="K260" s="43">
        <f>SUMIFS(Modèle!$P$2:$P$1009,Modèle!$B$2:$B$1009,$B260,Modèle!$D$2:$D$1009,$D260)</f>
        <v>0</v>
      </c>
      <c r="L260" s="43" t="e">
        <f>'Autres transfos'!E260</f>
        <v>#REF!</v>
      </c>
      <c r="M260" s="43">
        <f>SUMIFS(Modèle!$R$2:$R$1009,Modèle!$B$2:$B$1009,$B260,Modèle!$D$2:$D$1009,$D260)</f>
        <v>0</v>
      </c>
      <c r="N260" s="43" t="e">
        <f>'Autres transfos'!F260</f>
        <v>#REF!</v>
      </c>
      <c r="O260" s="43">
        <f>SUMIFS(Modèle!$T$2:$T$1009,Modèle!$B$2:$B$1009,$B260,Modèle!$D$2:$D$1009,$D260)</f>
        <v>0</v>
      </c>
      <c r="P260" s="43" t="e">
        <f>'Autres transfos'!G260</f>
        <v>#REF!</v>
      </c>
      <c r="Q260" s="43">
        <f>SUMIFS(Modèle!$S$2:$S$1009,Modèle!$B$2:$B$1009,$B260,Modèle!$D$2:$D$1009,$D260)</f>
        <v>0</v>
      </c>
      <c r="R260" s="43" t="e">
        <f>'Autres transfos'!H260</f>
        <v>#REF!</v>
      </c>
      <c r="S260" s="43" t="e">
        <f>'Autres transfos'!G260+'Autres transfos'!F260+'Autres transfos'!E260+'BC1-3'!S260+'Autres transfos'!D260+'Autres transfos'!C260</f>
        <v>#REF!</v>
      </c>
    </row>
    <row r="261" spans="1:19" x14ac:dyDescent="0.25">
      <c r="A261" s="7">
        <v>260</v>
      </c>
      <c r="B261" s="7" t="str">
        <f t="shared" si="4"/>
        <v>Mardi</v>
      </c>
      <c r="C261" s="3" t="e">
        <f>INT(#REF!)</f>
        <v>#REF!</v>
      </c>
      <c r="D261" s="4" t="e">
        <f>INT((#REF!-'Relevé corrigé'!C261)*24)&amp;"h"</f>
        <v>#REF!</v>
      </c>
      <c r="E261" s="3" t="e">
        <f>#REF!</f>
        <v>#REF!</v>
      </c>
      <c r="F261" s="43" t="e">
        <f>'Autres transfos'!C261</f>
        <v>#REF!</v>
      </c>
      <c r="G261" s="43">
        <f>SUMIFS(Modèle!$N$2:$N$1009,Modèle!$B$2:$B$1009,$B261,Modèle!$D$2:$D$1009,$D261)</f>
        <v>0</v>
      </c>
      <c r="H261" s="43" t="e">
        <f>'Autres transfos'!D261</f>
        <v>#REF!</v>
      </c>
      <c r="I261" s="43">
        <f>SUMIFS(Modèle!$O$2:$O$1009,Modèle!$B$2:$B$1009,$B261,Modèle!$D$2:$D$1009,$D261)</f>
        <v>0</v>
      </c>
      <c r="J261" s="43" t="e">
        <f>'BC1-3'!S261</f>
        <v>#REF!</v>
      </c>
      <c r="K261" s="43">
        <f>SUMIFS(Modèle!$P$2:$P$1009,Modèle!$B$2:$B$1009,$B261,Modèle!$D$2:$D$1009,$D261)</f>
        <v>0</v>
      </c>
      <c r="L261" s="43" t="e">
        <f>'Autres transfos'!E261</f>
        <v>#REF!</v>
      </c>
      <c r="M261" s="43">
        <f>SUMIFS(Modèle!$R$2:$R$1009,Modèle!$B$2:$B$1009,$B261,Modèle!$D$2:$D$1009,$D261)</f>
        <v>0</v>
      </c>
      <c r="N261" s="43" t="e">
        <f>'Autres transfos'!F261</f>
        <v>#REF!</v>
      </c>
      <c r="O261" s="43">
        <f>SUMIFS(Modèle!$T$2:$T$1009,Modèle!$B$2:$B$1009,$B261,Modèle!$D$2:$D$1009,$D261)</f>
        <v>0</v>
      </c>
      <c r="P261" s="43" t="e">
        <f>'Autres transfos'!G261</f>
        <v>#REF!</v>
      </c>
      <c r="Q261" s="43">
        <f>SUMIFS(Modèle!$S$2:$S$1009,Modèle!$B$2:$B$1009,$B261,Modèle!$D$2:$D$1009,$D261)</f>
        <v>0</v>
      </c>
      <c r="R261" s="43" t="e">
        <f>'Autres transfos'!H261</f>
        <v>#REF!</v>
      </c>
      <c r="S261" s="43" t="e">
        <f>'Autres transfos'!G261+'Autres transfos'!F261+'Autres transfos'!E261+'BC1-3'!S261+'Autres transfos'!D261+'Autres transfos'!C261</f>
        <v>#REF!</v>
      </c>
    </row>
    <row r="262" spans="1:19" x14ac:dyDescent="0.25">
      <c r="A262" s="7">
        <v>261</v>
      </c>
      <c r="B262" s="7" t="str">
        <f t="shared" si="4"/>
        <v>Mardi</v>
      </c>
      <c r="C262" s="3" t="e">
        <f>INT(#REF!)</f>
        <v>#REF!</v>
      </c>
      <c r="D262" s="4" t="e">
        <f>INT((#REF!-'Relevé corrigé'!C262)*24)&amp;"h"</f>
        <v>#REF!</v>
      </c>
      <c r="E262" s="3" t="e">
        <f>#REF!</f>
        <v>#REF!</v>
      </c>
      <c r="F262" s="43" t="e">
        <f>'Autres transfos'!C262</f>
        <v>#REF!</v>
      </c>
      <c r="G262" s="43">
        <f>SUMIFS(Modèle!$N$2:$N$1009,Modèle!$B$2:$B$1009,$B262,Modèle!$D$2:$D$1009,$D262)</f>
        <v>0</v>
      </c>
      <c r="H262" s="43" t="e">
        <f>'Autres transfos'!D262</f>
        <v>#REF!</v>
      </c>
      <c r="I262" s="43">
        <f>SUMIFS(Modèle!$O$2:$O$1009,Modèle!$B$2:$B$1009,$B262,Modèle!$D$2:$D$1009,$D262)</f>
        <v>0</v>
      </c>
      <c r="J262" s="43" t="e">
        <f>'BC1-3'!S262</f>
        <v>#REF!</v>
      </c>
      <c r="K262" s="43">
        <f>SUMIFS(Modèle!$P$2:$P$1009,Modèle!$B$2:$B$1009,$B262,Modèle!$D$2:$D$1009,$D262)</f>
        <v>0</v>
      </c>
      <c r="L262" s="43" t="e">
        <f>'Autres transfos'!E262</f>
        <v>#REF!</v>
      </c>
      <c r="M262" s="43">
        <f>SUMIFS(Modèle!$R$2:$R$1009,Modèle!$B$2:$B$1009,$B262,Modèle!$D$2:$D$1009,$D262)</f>
        <v>0</v>
      </c>
      <c r="N262" s="43" t="e">
        <f>'Autres transfos'!F262</f>
        <v>#REF!</v>
      </c>
      <c r="O262" s="43">
        <f>SUMIFS(Modèle!$T$2:$T$1009,Modèle!$B$2:$B$1009,$B262,Modèle!$D$2:$D$1009,$D262)</f>
        <v>0</v>
      </c>
      <c r="P262" s="43" t="e">
        <f>'Autres transfos'!G262</f>
        <v>#REF!</v>
      </c>
      <c r="Q262" s="43">
        <f>SUMIFS(Modèle!$S$2:$S$1009,Modèle!$B$2:$B$1009,$B262,Modèle!$D$2:$D$1009,$D262)</f>
        <v>0</v>
      </c>
      <c r="R262" s="43" t="e">
        <f>'Autres transfos'!H262</f>
        <v>#REF!</v>
      </c>
      <c r="S262" s="43" t="e">
        <f>'Autres transfos'!G262+'Autres transfos'!F262+'Autres transfos'!E262+'BC1-3'!S262+'Autres transfos'!D262+'Autres transfos'!C262</f>
        <v>#REF!</v>
      </c>
    </row>
    <row r="263" spans="1:19" x14ac:dyDescent="0.25">
      <c r="A263" s="7">
        <v>262</v>
      </c>
      <c r="B263" s="7" t="str">
        <f t="shared" si="4"/>
        <v>Mardi</v>
      </c>
      <c r="C263" s="3" t="e">
        <f>INT(#REF!)</f>
        <v>#REF!</v>
      </c>
      <c r="D263" s="4" t="e">
        <f>INT((#REF!-'Relevé corrigé'!C263)*24)&amp;"h"</f>
        <v>#REF!</v>
      </c>
      <c r="E263" s="3" t="e">
        <f>#REF!</f>
        <v>#REF!</v>
      </c>
      <c r="F263" s="43" t="e">
        <f>'Autres transfos'!C263</f>
        <v>#REF!</v>
      </c>
      <c r="G263" s="43">
        <f>SUMIFS(Modèle!$N$2:$N$1009,Modèle!$B$2:$B$1009,$B263,Modèle!$D$2:$D$1009,$D263)</f>
        <v>0</v>
      </c>
      <c r="H263" s="43" t="e">
        <f>'Autres transfos'!D263</f>
        <v>#REF!</v>
      </c>
      <c r="I263" s="43">
        <f>SUMIFS(Modèle!$O$2:$O$1009,Modèle!$B$2:$B$1009,$B263,Modèle!$D$2:$D$1009,$D263)</f>
        <v>0</v>
      </c>
      <c r="J263" s="43" t="e">
        <f>'BC1-3'!S263</f>
        <v>#REF!</v>
      </c>
      <c r="K263" s="43">
        <f>SUMIFS(Modèle!$P$2:$P$1009,Modèle!$B$2:$B$1009,$B263,Modèle!$D$2:$D$1009,$D263)</f>
        <v>0</v>
      </c>
      <c r="L263" s="43" t="e">
        <f>'Autres transfos'!E263</f>
        <v>#REF!</v>
      </c>
      <c r="M263" s="43">
        <f>SUMIFS(Modèle!$R$2:$R$1009,Modèle!$B$2:$B$1009,$B263,Modèle!$D$2:$D$1009,$D263)</f>
        <v>0</v>
      </c>
      <c r="N263" s="43" t="e">
        <f>'Autres transfos'!F263</f>
        <v>#REF!</v>
      </c>
      <c r="O263" s="43">
        <f>SUMIFS(Modèle!$T$2:$T$1009,Modèle!$B$2:$B$1009,$B263,Modèle!$D$2:$D$1009,$D263)</f>
        <v>0</v>
      </c>
      <c r="P263" s="43" t="e">
        <f>'Autres transfos'!G263</f>
        <v>#REF!</v>
      </c>
      <c r="Q263" s="43">
        <f>SUMIFS(Modèle!$S$2:$S$1009,Modèle!$B$2:$B$1009,$B263,Modèle!$D$2:$D$1009,$D263)</f>
        <v>0</v>
      </c>
      <c r="R263" s="43" t="e">
        <f>'Autres transfos'!H263</f>
        <v>#REF!</v>
      </c>
      <c r="S263" s="43" t="e">
        <f>'Autres transfos'!G263+'Autres transfos'!F263+'Autres transfos'!E263+'BC1-3'!S263+'Autres transfos'!D263+'Autres transfos'!C263</f>
        <v>#REF!</v>
      </c>
    </row>
    <row r="264" spans="1:19" x14ac:dyDescent="0.25">
      <c r="A264" s="7">
        <v>263</v>
      </c>
      <c r="B264" s="7" t="str">
        <f t="shared" si="4"/>
        <v>Mardi</v>
      </c>
      <c r="C264" s="3" t="e">
        <f>INT(#REF!)</f>
        <v>#REF!</v>
      </c>
      <c r="D264" s="4" t="e">
        <f>INT((#REF!-'Relevé corrigé'!C264)*24)&amp;"h"</f>
        <v>#REF!</v>
      </c>
      <c r="E264" s="3" t="e">
        <f>#REF!</f>
        <v>#REF!</v>
      </c>
      <c r="F264" s="43" t="e">
        <f>'Autres transfos'!C264</f>
        <v>#REF!</v>
      </c>
      <c r="G264" s="43">
        <f>SUMIFS(Modèle!$N$2:$N$1009,Modèle!$B$2:$B$1009,$B264,Modèle!$D$2:$D$1009,$D264)</f>
        <v>0</v>
      </c>
      <c r="H264" s="43" t="e">
        <f>'Autres transfos'!D264</f>
        <v>#REF!</v>
      </c>
      <c r="I264" s="43">
        <f>SUMIFS(Modèle!$O$2:$O$1009,Modèle!$B$2:$B$1009,$B264,Modèle!$D$2:$D$1009,$D264)</f>
        <v>0</v>
      </c>
      <c r="J264" s="43" t="e">
        <f>'BC1-3'!S264</f>
        <v>#REF!</v>
      </c>
      <c r="K264" s="43">
        <f>SUMIFS(Modèle!$P$2:$P$1009,Modèle!$B$2:$B$1009,$B264,Modèle!$D$2:$D$1009,$D264)</f>
        <v>0</v>
      </c>
      <c r="L264" s="43" t="e">
        <f>'Autres transfos'!E264</f>
        <v>#REF!</v>
      </c>
      <c r="M264" s="43">
        <f>SUMIFS(Modèle!$R$2:$R$1009,Modèle!$B$2:$B$1009,$B264,Modèle!$D$2:$D$1009,$D264)</f>
        <v>0</v>
      </c>
      <c r="N264" s="43" t="e">
        <f>'Autres transfos'!F264</f>
        <v>#REF!</v>
      </c>
      <c r="O264" s="43">
        <f>SUMIFS(Modèle!$T$2:$T$1009,Modèle!$B$2:$B$1009,$B264,Modèle!$D$2:$D$1009,$D264)</f>
        <v>0</v>
      </c>
      <c r="P264" s="43" t="e">
        <f>'Autres transfos'!G264</f>
        <v>#REF!</v>
      </c>
      <c r="Q264" s="43">
        <f>SUMIFS(Modèle!$S$2:$S$1009,Modèle!$B$2:$B$1009,$B264,Modèle!$D$2:$D$1009,$D264)</f>
        <v>0</v>
      </c>
      <c r="R264" s="43" t="e">
        <f>'Autres transfos'!H264</f>
        <v>#REF!</v>
      </c>
      <c r="S264" s="43" t="e">
        <f>'Autres transfos'!G264+'Autres transfos'!F264+'Autres transfos'!E264+'BC1-3'!S264+'Autres transfos'!D264+'Autres transfos'!C264</f>
        <v>#REF!</v>
      </c>
    </row>
    <row r="265" spans="1:19" x14ac:dyDescent="0.25">
      <c r="A265" s="7">
        <v>264</v>
      </c>
      <c r="B265" s="7" t="str">
        <f t="shared" si="4"/>
        <v>Mardi</v>
      </c>
      <c r="C265" s="3" t="e">
        <f>INT(#REF!)</f>
        <v>#REF!</v>
      </c>
      <c r="D265" s="4" t="e">
        <f>INT((#REF!-'Relevé corrigé'!C265)*24)&amp;"h"</f>
        <v>#REF!</v>
      </c>
      <c r="E265" s="3" t="e">
        <f>#REF!</f>
        <v>#REF!</v>
      </c>
      <c r="F265" s="43" t="e">
        <f>'Autres transfos'!C265</f>
        <v>#REF!</v>
      </c>
      <c r="G265" s="43">
        <f>SUMIFS(Modèle!$N$2:$N$1009,Modèle!$B$2:$B$1009,$B265,Modèle!$D$2:$D$1009,$D265)</f>
        <v>0</v>
      </c>
      <c r="H265" s="43" t="e">
        <f>'Autres transfos'!D265</f>
        <v>#REF!</v>
      </c>
      <c r="I265" s="43">
        <f>SUMIFS(Modèle!$O$2:$O$1009,Modèle!$B$2:$B$1009,$B265,Modèle!$D$2:$D$1009,$D265)</f>
        <v>0</v>
      </c>
      <c r="J265" s="43" t="e">
        <f>'BC1-3'!S265</f>
        <v>#REF!</v>
      </c>
      <c r="K265" s="43">
        <f>SUMIFS(Modèle!$P$2:$P$1009,Modèle!$B$2:$B$1009,$B265,Modèle!$D$2:$D$1009,$D265)</f>
        <v>0</v>
      </c>
      <c r="L265" s="43" t="e">
        <f>'Autres transfos'!E265</f>
        <v>#REF!</v>
      </c>
      <c r="M265" s="43">
        <f>SUMIFS(Modèle!$R$2:$R$1009,Modèle!$B$2:$B$1009,$B265,Modèle!$D$2:$D$1009,$D265)</f>
        <v>0</v>
      </c>
      <c r="N265" s="43" t="e">
        <f>'Autres transfos'!F265</f>
        <v>#REF!</v>
      </c>
      <c r="O265" s="43">
        <f>SUMIFS(Modèle!$T$2:$T$1009,Modèle!$B$2:$B$1009,$B265,Modèle!$D$2:$D$1009,$D265)</f>
        <v>0</v>
      </c>
      <c r="P265" s="43" t="e">
        <f>'Autres transfos'!G265</f>
        <v>#REF!</v>
      </c>
      <c r="Q265" s="43">
        <f>SUMIFS(Modèle!$S$2:$S$1009,Modèle!$B$2:$B$1009,$B265,Modèle!$D$2:$D$1009,$D265)</f>
        <v>0</v>
      </c>
      <c r="R265" s="43" t="e">
        <f>'Autres transfos'!H265</f>
        <v>#REF!</v>
      </c>
      <c r="S265" s="43" t="e">
        <f>'Autres transfos'!G265+'Autres transfos'!F265+'Autres transfos'!E265+'BC1-3'!S265+'Autres transfos'!D265+'Autres transfos'!C265</f>
        <v>#REF!</v>
      </c>
    </row>
    <row r="266" spans="1:19" x14ac:dyDescent="0.25">
      <c r="A266" s="7">
        <v>265</v>
      </c>
      <c r="B266" s="7" t="str">
        <f t="shared" si="4"/>
        <v>Mardi</v>
      </c>
      <c r="C266" s="3" t="e">
        <f>INT(#REF!)</f>
        <v>#REF!</v>
      </c>
      <c r="D266" s="4" t="e">
        <f>INT((#REF!-'Relevé corrigé'!C266)*24)&amp;"h"</f>
        <v>#REF!</v>
      </c>
      <c r="E266" s="3" t="e">
        <f>#REF!</f>
        <v>#REF!</v>
      </c>
      <c r="F266" s="43" t="e">
        <f>'Autres transfos'!C266</f>
        <v>#REF!</v>
      </c>
      <c r="G266" s="43">
        <f>SUMIFS(Modèle!$N$2:$N$1009,Modèle!$B$2:$B$1009,$B266,Modèle!$D$2:$D$1009,$D266)</f>
        <v>0</v>
      </c>
      <c r="H266" s="43" t="e">
        <f>'Autres transfos'!D266</f>
        <v>#REF!</v>
      </c>
      <c r="I266" s="43">
        <f>SUMIFS(Modèle!$O$2:$O$1009,Modèle!$B$2:$B$1009,$B266,Modèle!$D$2:$D$1009,$D266)</f>
        <v>0</v>
      </c>
      <c r="J266" s="43" t="e">
        <f>'BC1-3'!S266</f>
        <v>#REF!</v>
      </c>
      <c r="K266" s="43">
        <f>SUMIFS(Modèle!$P$2:$P$1009,Modèle!$B$2:$B$1009,$B266,Modèle!$D$2:$D$1009,$D266)</f>
        <v>0</v>
      </c>
      <c r="L266" s="43" t="e">
        <f>'Autres transfos'!E266</f>
        <v>#REF!</v>
      </c>
      <c r="M266" s="43">
        <f>SUMIFS(Modèle!$R$2:$R$1009,Modèle!$B$2:$B$1009,$B266,Modèle!$D$2:$D$1009,$D266)</f>
        <v>0</v>
      </c>
      <c r="N266" s="43" t="e">
        <f>'Autres transfos'!F266</f>
        <v>#REF!</v>
      </c>
      <c r="O266" s="43">
        <f>SUMIFS(Modèle!$T$2:$T$1009,Modèle!$B$2:$B$1009,$B266,Modèle!$D$2:$D$1009,$D266)</f>
        <v>0</v>
      </c>
      <c r="P266" s="43" t="e">
        <f>'Autres transfos'!G266</f>
        <v>#REF!</v>
      </c>
      <c r="Q266" s="43">
        <f>SUMIFS(Modèle!$S$2:$S$1009,Modèle!$B$2:$B$1009,$B266,Modèle!$D$2:$D$1009,$D266)</f>
        <v>0</v>
      </c>
      <c r="R266" s="43" t="e">
        <f>'Autres transfos'!H266</f>
        <v>#REF!</v>
      </c>
      <c r="S266" s="43" t="e">
        <f>'Autres transfos'!G266+'Autres transfos'!F266+'Autres transfos'!E266+'BC1-3'!S266+'Autres transfos'!D266+'Autres transfos'!C266</f>
        <v>#REF!</v>
      </c>
    </row>
    <row r="267" spans="1:19" x14ac:dyDescent="0.25">
      <c r="A267" s="7">
        <v>266</v>
      </c>
      <c r="B267" s="7" t="str">
        <f t="shared" si="4"/>
        <v>Mardi</v>
      </c>
      <c r="C267" s="3" t="e">
        <f>INT(#REF!)</f>
        <v>#REF!</v>
      </c>
      <c r="D267" s="4" t="e">
        <f>INT((#REF!-'Relevé corrigé'!C267)*24)&amp;"h"</f>
        <v>#REF!</v>
      </c>
      <c r="E267" s="3" t="e">
        <f>#REF!</f>
        <v>#REF!</v>
      </c>
      <c r="F267" s="43" t="e">
        <f>'Autres transfos'!C267</f>
        <v>#REF!</v>
      </c>
      <c r="G267" s="43">
        <f>SUMIFS(Modèle!$N$2:$N$1009,Modèle!$B$2:$B$1009,$B267,Modèle!$D$2:$D$1009,$D267)</f>
        <v>0</v>
      </c>
      <c r="H267" s="43" t="e">
        <f>'Autres transfos'!D267</f>
        <v>#REF!</v>
      </c>
      <c r="I267" s="43">
        <f>SUMIFS(Modèle!$O$2:$O$1009,Modèle!$B$2:$B$1009,$B267,Modèle!$D$2:$D$1009,$D267)</f>
        <v>0</v>
      </c>
      <c r="J267" s="43" t="e">
        <f>'BC1-3'!S267</f>
        <v>#REF!</v>
      </c>
      <c r="K267" s="43">
        <f>SUMIFS(Modèle!$P$2:$P$1009,Modèle!$B$2:$B$1009,$B267,Modèle!$D$2:$D$1009,$D267)</f>
        <v>0</v>
      </c>
      <c r="L267" s="43" t="e">
        <f>'Autres transfos'!E267</f>
        <v>#REF!</v>
      </c>
      <c r="M267" s="43">
        <f>SUMIFS(Modèle!$R$2:$R$1009,Modèle!$B$2:$B$1009,$B267,Modèle!$D$2:$D$1009,$D267)</f>
        <v>0</v>
      </c>
      <c r="N267" s="43" t="e">
        <f>'Autres transfos'!F267</f>
        <v>#REF!</v>
      </c>
      <c r="O267" s="43">
        <f>SUMIFS(Modèle!$T$2:$T$1009,Modèle!$B$2:$B$1009,$B267,Modèle!$D$2:$D$1009,$D267)</f>
        <v>0</v>
      </c>
      <c r="P267" s="43" t="e">
        <f>'Autres transfos'!G267</f>
        <v>#REF!</v>
      </c>
      <c r="Q267" s="43">
        <f>SUMIFS(Modèle!$S$2:$S$1009,Modèle!$B$2:$B$1009,$B267,Modèle!$D$2:$D$1009,$D267)</f>
        <v>0</v>
      </c>
      <c r="R267" s="43" t="e">
        <f>'Autres transfos'!H267</f>
        <v>#REF!</v>
      </c>
      <c r="S267" s="43" t="e">
        <f>'Autres transfos'!G267+'Autres transfos'!F267+'Autres transfos'!E267+'BC1-3'!S267+'Autres transfos'!D267+'Autres transfos'!C267</f>
        <v>#REF!</v>
      </c>
    </row>
    <row r="268" spans="1:19" x14ac:dyDescent="0.25">
      <c r="A268" s="7">
        <v>267</v>
      </c>
      <c r="B268" s="7" t="str">
        <f t="shared" si="4"/>
        <v>Mardi</v>
      </c>
      <c r="C268" s="3" t="e">
        <f>INT(#REF!)</f>
        <v>#REF!</v>
      </c>
      <c r="D268" s="4" t="e">
        <f>INT((#REF!-'Relevé corrigé'!C268)*24)&amp;"h"</f>
        <v>#REF!</v>
      </c>
      <c r="E268" s="3" t="e">
        <f>#REF!</f>
        <v>#REF!</v>
      </c>
      <c r="F268" s="43" t="e">
        <f>'Autres transfos'!C268</f>
        <v>#REF!</v>
      </c>
      <c r="G268" s="43">
        <f>SUMIFS(Modèle!$N$2:$N$1009,Modèle!$B$2:$B$1009,$B268,Modèle!$D$2:$D$1009,$D268)</f>
        <v>0</v>
      </c>
      <c r="H268" s="43" t="e">
        <f>'Autres transfos'!D268</f>
        <v>#REF!</v>
      </c>
      <c r="I268" s="43">
        <f>SUMIFS(Modèle!$O$2:$O$1009,Modèle!$B$2:$B$1009,$B268,Modèle!$D$2:$D$1009,$D268)</f>
        <v>0</v>
      </c>
      <c r="J268" s="43" t="e">
        <f>'BC1-3'!S268</f>
        <v>#REF!</v>
      </c>
      <c r="K268" s="43">
        <f>SUMIFS(Modèle!$P$2:$P$1009,Modèle!$B$2:$B$1009,$B268,Modèle!$D$2:$D$1009,$D268)</f>
        <v>0</v>
      </c>
      <c r="L268" s="43" t="e">
        <f>'Autres transfos'!E268</f>
        <v>#REF!</v>
      </c>
      <c r="M268" s="43">
        <f>SUMIFS(Modèle!$R$2:$R$1009,Modèle!$B$2:$B$1009,$B268,Modèle!$D$2:$D$1009,$D268)</f>
        <v>0</v>
      </c>
      <c r="N268" s="43" t="e">
        <f>'Autres transfos'!F268</f>
        <v>#REF!</v>
      </c>
      <c r="O268" s="43">
        <f>SUMIFS(Modèle!$T$2:$T$1009,Modèle!$B$2:$B$1009,$B268,Modèle!$D$2:$D$1009,$D268)</f>
        <v>0</v>
      </c>
      <c r="P268" s="43" t="e">
        <f>'Autres transfos'!G268</f>
        <v>#REF!</v>
      </c>
      <c r="Q268" s="43">
        <f>SUMIFS(Modèle!$S$2:$S$1009,Modèle!$B$2:$B$1009,$B268,Modèle!$D$2:$D$1009,$D268)</f>
        <v>0</v>
      </c>
      <c r="R268" s="43" t="e">
        <f>'Autres transfos'!H268</f>
        <v>#REF!</v>
      </c>
      <c r="S268" s="43" t="e">
        <f>'Autres transfos'!G268+'Autres transfos'!F268+'Autres transfos'!E268+'BC1-3'!S268+'Autres transfos'!D268+'Autres transfos'!C268</f>
        <v>#REF!</v>
      </c>
    </row>
    <row r="269" spans="1:19" x14ac:dyDescent="0.25">
      <c r="A269" s="7">
        <v>268</v>
      </c>
      <c r="B269" s="7" t="str">
        <f t="shared" si="4"/>
        <v>Mardi</v>
      </c>
      <c r="C269" s="3" t="e">
        <f>INT(#REF!)</f>
        <v>#REF!</v>
      </c>
      <c r="D269" s="4" t="e">
        <f>INT((#REF!-'Relevé corrigé'!C269)*24)&amp;"h"</f>
        <v>#REF!</v>
      </c>
      <c r="E269" s="3" t="e">
        <f>#REF!</f>
        <v>#REF!</v>
      </c>
      <c r="F269" s="43" t="e">
        <f>'Autres transfos'!C269</f>
        <v>#REF!</v>
      </c>
      <c r="G269" s="43">
        <f>SUMIFS(Modèle!$N$2:$N$1009,Modèle!$B$2:$B$1009,$B269,Modèle!$D$2:$D$1009,$D269)</f>
        <v>0</v>
      </c>
      <c r="H269" s="43" t="e">
        <f>'Autres transfos'!D269</f>
        <v>#REF!</v>
      </c>
      <c r="I269" s="43">
        <f>SUMIFS(Modèle!$O$2:$O$1009,Modèle!$B$2:$B$1009,$B269,Modèle!$D$2:$D$1009,$D269)</f>
        <v>0</v>
      </c>
      <c r="J269" s="43" t="e">
        <f>'BC1-3'!S269</f>
        <v>#REF!</v>
      </c>
      <c r="K269" s="43">
        <f>SUMIFS(Modèle!$P$2:$P$1009,Modèle!$B$2:$B$1009,$B269,Modèle!$D$2:$D$1009,$D269)</f>
        <v>0</v>
      </c>
      <c r="L269" s="43" t="e">
        <f>'Autres transfos'!E269</f>
        <v>#REF!</v>
      </c>
      <c r="M269" s="43">
        <f>SUMIFS(Modèle!$R$2:$R$1009,Modèle!$B$2:$B$1009,$B269,Modèle!$D$2:$D$1009,$D269)</f>
        <v>0</v>
      </c>
      <c r="N269" s="43" t="e">
        <f>'Autres transfos'!F269</f>
        <v>#REF!</v>
      </c>
      <c r="O269" s="43">
        <f>SUMIFS(Modèle!$T$2:$T$1009,Modèle!$B$2:$B$1009,$B269,Modèle!$D$2:$D$1009,$D269)</f>
        <v>0</v>
      </c>
      <c r="P269" s="43" t="e">
        <f>'Autres transfos'!G269</f>
        <v>#REF!</v>
      </c>
      <c r="Q269" s="43">
        <f>SUMIFS(Modèle!$S$2:$S$1009,Modèle!$B$2:$B$1009,$B269,Modèle!$D$2:$D$1009,$D269)</f>
        <v>0</v>
      </c>
      <c r="R269" s="43" t="e">
        <f>'Autres transfos'!H269</f>
        <v>#REF!</v>
      </c>
      <c r="S269" s="43" t="e">
        <f>'Autres transfos'!G269+'Autres transfos'!F269+'Autres transfos'!E269+'BC1-3'!S269+'Autres transfos'!D269+'Autres transfos'!C269</f>
        <v>#REF!</v>
      </c>
    </row>
    <row r="270" spans="1:19" x14ac:dyDescent="0.25">
      <c r="A270" s="7">
        <v>269</v>
      </c>
      <c r="B270" s="7" t="str">
        <f t="shared" si="4"/>
        <v>Mardi</v>
      </c>
      <c r="C270" s="3" t="e">
        <f>INT(#REF!)</f>
        <v>#REF!</v>
      </c>
      <c r="D270" s="4" t="e">
        <f>INT((#REF!-'Relevé corrigé'!C270)*24)&amp;"h"</f>
        <v>#REF!</v>
      </c>
      <c r="E270" s="3" t="e">
        <f>#REF!</f>
        <v>#REF!</v>
      </c>
      <c r="F270" s="43" t="e">
        <f>'Autres transfos'!C270</f>
        <v>#REF!</v>
      </c>
      <c r="G270" s="43">
        <f>SUMIFS(Modèle!$N$2:$N$1009,Modèle!$B$2:$B$1009,$B270,Modèle!$D$2:$D$1009,$D270)</f>
        <v>0</v>
      </c>
      <c r="H270" s="43" t="e">
        <f>'Autres transfos'!D270</f>
        <v>#REF!</v>
      </c>
      <c r="I270" s="43">
        <f>SUMIFS(Modèle!$O$2:$O$1009,Modèle!$B$2:$B$1009,$B270,Modèle!$D$2:$D$1009,$D270)</f>
        <v>0</v>
      </c>
      <c r="J270" s="43" t="e">
        <f>'BC1-3'!S270</f>
        <v>#REF!</v>
      </c>
      <c r="K270" s="43">
        <f>SUMIFS(Modèle!$P$2:$P$1009,Modèle!$B$2:$B$1009,$B270,Modèle!$D$2:$D$1009,$D270)</f>
        <v>0</v>
      </c>
      <c r="L270" s="43" t="e">
        <f>'Autres transfos'!E270</f>
        <v>#REF!</v>
      </c>
      <c r="M270" s="43">
        <f>SUMIFS(Modèle!$R$2:$R$1009,Modèle!$B$2:$B$1009,$B270,Modèle!$D$2:$D$1009,$D270)</f>
        <v>0</v>
      </c>
      <c r="N270" s="43" t="e">
        <f>'Autres transfos'!F270</f>
        <v>#REF!</v>
      </c>
      <c r="O270" s="43">
        <f>SUMIFS(Modèle!$T$2:$T$1009,Modèle!$B$2:$B$1009,$B270,Modèle!$D$2:$D$1009,$D270)</f>
        <v>0</v>
      </c>
      <c r="P270" s="43" t="e">
        <f>'Autres transfos'!G270</f>
        <v>#REF!</v>
      </c>
      <c r="Q270" s="43">
        <f>SUMIFS(Modèle!$S$2:$S$1009,Modèle!$B$2:$B$1009,$B270,Modèle!$D$2:$D$1009,$D270)</f>
        <v>0</v>
      </c>
      <c r="R270" s="43" t="e">
        <f>'Autres transfos'!H270</f>
        <v>#REF!</v>
      </c>
      <c r="S270" s="43" t="e">
        <f>'Autres transfos'!G270+'Autres transfos'!F270+'Autres transfos'!E270+'BC1-3'!S270+'Autres transfos'!D270+'Autres transfos'!C270</f>
        <v>#REF!</v>
      </c>
    </row>
    <row r="271" spans="1:19" x14ac:dyDescent="0.25">
      <c r="A271" s="7">
        <v>270</v>
      </c>
      <c r="B271" s="7" t="str">
        <f t="shared" si="4"/>
        <v>Mardi</v>
      </c>
      <c r="C271" s="3" t="e">
        <f>INT(#REF!)</f>
        <v>#REF!</v>
      </c>
      <c r="D271" s="4" t="e">
        <f>INT((#REF!-'Relevé corrigé'!C271)*24)&amp;"h"</f>
        <v>#REF!</v>
      </c>
      <c r="E271" s="3" t="e">
        <f>#REF!</f>
        <v>#REF!</v>
      </c>
      <c r="F271" s="43" t="e">
        <f>'Autres transfos'!C271</f>
        <v>#REF!</v>
      </c>
      <c r="G271" s="43">
        <f>SUMIFS(Modèle!$N$2:$N$1009,Modèle!$B$2:$B$1009,$B271,Modèle!$D$2:$D$1009,$D271)</f>
        <v>0</v>
      </c>
      <c r="H271" s="43" t="e">
        <f>'Autres transfos'!D271</f>
        <v>#REF!</v>
      </c>
      <c r="I271" s="43">
        <f>SUMIFS(Modèle!$O$2:$O$1009,Modèle!$B$2:$B$1009,$B271,Modèle!$D$2:$D$1009,$D271)</f>
        <v>0</v>
      </c>
      <c r="J271" s="43" t="e">
        <f>'BC1-3'!S271</f>
        <v>#REF!</v>
      </c>
      <c r="K271" s="43">
        <f>SUMIFS(Modèle!$P$2:$P$1009,Modèle!$B$2:$B$1009,$B271,Modèle!$D$2:$D$1009,$D271)</f>
        <v>0</v>
      </c>
      <c r="L271" s="43" t="e">
        <f>'Autres transfos'!E271</f>
        <v>#REF!</v>
      </c>
      <c r="M271" s="43">
        <f>SUMIFS(Modèle!$R$2:$R$1009,Modèle!$B$2:$B$1009,$B271,Modèle!$D$2:$D$1009,$D271)</f>
        <v>0</v>
      </c>
      <c r="N271" s="43" t="e">
        <f>'Autres transfos'!F271</f>
        <v>#REF!</v>
      </c>
      <c r="O271" s="43">
        <f>SUMIFS(Modèle!$T$2:$T$1009,Modèle!$B$2:$B$1009,$B271,Modèle!$D$2:$D$1009,$D271)</f>
        <v>0</v>
      </c>
      <c r="P271" s="43" t="e">
        <f>'Autres transfos'!G271</f>
        <v>#REF!</v>
      </c>
      <c r="Q271" s="43">
        <f>SUMIFS(Modèle!$S$2:$S$1009,Modèle!$B$2:$B$1009,$B271,Modèle!$D$2:$D$1009,$D271)</f>
        <v>0</v>
      </c>
      <c r="R271" s="43" t="e">
        <f>'Autres transfos'!H271</f>
        <v>#REF!</v>
      </c>
      <c r="S271" s="43" t="e">
        <f>'Autres transfos'!G271+'Autres transfos'!F271+'Autres transfos'!E271+'BC1-3'!S271+'Autres transfos'!D271+'Autres transfos'!C271</f>
        <v>#REF!</v>
      </c>
    </row>
    <row r="272" spans="1:19" x14ac:dyDescent="0.25">
      <c r="A272" s="7">
        <v>271</v>
      </c>
      <c r="B272" s="7" t="str">
        <f t="shared" si="4"/>
        <v>Mardi</v>
      </c>
      <c r="C272" s="3" t="e">
        <f>INT(#REF!)</f>
        <v>#REF!</v>
      </c>
      <c r="D272" s="4" t="e">
        <f>INT((#REF!-'Relevé corrigé'!C272)*24)&amp;"h"</f>
        <v>#REF!</v>
      </c>
      <c r="E272" s="3" t="e">
        <f>#REF!</f>
        <v>#REF!</v>
      </c>
      <c r="F272" s="43" t="e">
        <f>'Autres transfos'!C272</f>
        <v>#REF!</v>
      </c>
      <c r="G272" s="43">
        <f>SUMIFS(Modèle!$N$2:$N$1009,Modèle!$B$2:$B$1009,$B272,Modèle!$D$2:$D$1009,$D272)</f>
        <v>0</v>
      </c>
      <c r="H272" s="43" t="e">
        <f>'Autres transfos'!D272</f>
        <v>#REF!</v>
      </c>
      <c r="I272" s="43">
        <f>SUMIFS(Modèle!$O$2:$O$1009,Modèle!$B$2:$B$1009,$B272,Modèle!$D$2:$D$1009,$D272)</f>
        <v>0</v>
      </c>
      <c r="J272" s="43" t="e">
        <f>'BC1-3'!S272</f>
        <v>#REF!</v>
      </c>
      <c r="K272" s="43">
        <f>SUMIFS(Modèle!$P$2:$P$1009,Modèle!$B$2:$B$1009,$B272,Modèle!$D$2:$D$1009,$D272)</f>
        <v>0</v>
      </c>
      <c r="L272" s="43" t="e">
        <f>'Autres transfos'!E272</f>
        <v>#REF!</v>
      </c>
      <c r="M272" s="43">
        <f>SUMIFS(Modèle!$R$2:$R$1009,Modèle!$B$2:$B$1009,$B272,Modèle!$D$2:$D$1009,$D272)</f>
        <v>0</v>
      </c>
      <c r="N272" s="43" t="e">
        <f>'Autres transfos'!F272</f>
        <v>#REF!</v>
      </c>
      <c r="O272" s="43">
        <f>SUMIFS(Modèle!$T$2:$T$1009,Modèle!$B$2:$B$1009,$B272,Modèle!$D$2:$D$1009,$D272)</f>
        <v>0</v>
      </c>
      <c r="P272" s="43" t="e">
        <f>'Autres transfos'!G272</f>
        <v>#REF!</v>
      </c>
      <c r="Q272" s="43">
        <f>SUMIFS(Modèle!$S$2:$S$1009,Modèle!$B$2:$B$1009,$B272,Modèle!$D$2:$D$1009,$D272)</f>
        <v>0</v>
      </c>
      <c r="R272" s="43" t="e">
        <f>'Autres transfos'!H272</f>
        <v>#REF!</v>
      </c>
      <c r="S272" s="43" t="e">
        <f>'Autres transfos'!G272+'Autres transfos'!F272+'Autres transfos'!E272+'BC1-3'!S272+'Autres transfos'!D272+'Autres transfos'!C272</f>
        <v>#REF!</v>
      </c>
    </row>
    <row r="273" spans="1:19" x14ac:dyDescent="0.25">
      <c r="A273" s="7">
        <v>272</v>
      </c>
      <c r="B273" s="7" t="str">
        <f t="shared" si="4"/>
        <v>Mardi</v>
      </c>
      <c r="C273" s="3" t="e">
        <f>INT(#REF!)</f>
        <v>#REF!</v>
      </c>
      <c r="D273" s="4" t="e">
        <f>INT((#REF!-'Relevé corrigé'!C273)*24)&amp;"h"</f>
        <v>#REF!</v>
      </c>
      <c r="E273" s="3" t="e">
        <f>#REF!</f>
        <v>#REF!</v>
      </c>
      <c r="F273" s="43" t="e">
        <f>'Autres transfos'!C273</f>
        <v>#REF!</v>
      </c>
      <c r="G273" s="43">
        <f>SUMIFS(Modèle!$N$2:$N$1009,Modèle!$B$2:$B$1009,$B273,Modèle!$D$2:$D$1009,$D273)</f>
        <v>0</v>
      </c>
      <c r="H273" s="43" t="e">
        <f>'Autres transfos'!D273</f>
        <v>#REF!</v>
      </c>
      <c r="I273" s="43">
        <f>SUMIFS(Modèle!$O$2:$O$1009,Modèle!$B$2:$B$1009,$B273,Modèle!$D$2:$D$1009,$D273)</f>
        <v>0</v>
      </c>
      <c r="J273" s="43" t="e">
        <f>'BC1-3'!S273</f>
        <v>#REF!</v>
      </c>
      <c r="K273" s="43">
        <f>SUMIFS(Modèle!$P$2:$P$1009,Modèle!$B$2:$B$1009,$B273,Modèle!$D$2:$D$1009,$D273)</f>
        <v>0</v>
      </c>
      <c r="L273" s="43" t="e">
        <f>'Autres transfos'!E273</f>
        <v>#REF!</v>
      </c>
      <c r="M273" s="43">
        <f>SUMIFS(Modèle!$R$2:$R$1009,Modèle!$B$2:$B$1009,$B273,Modèle!$D$2:$D$1009,$D273)</f>
        <v>0</v>
      </c>
      <c r="N273" s="43" t="e">
        <f>'Autres transfos'!F273</f>
        <v>#REF!</v>
      </c>
      <c r="O273" s="43">
        <f>SUMIFS(Modèle!$T$2:$T$1009,Modèle!$B$2:$B$1009,$B273,Modèle!$D$2:$D$1009,$D273)</f>
        <v>0</v>
      </c>
      <c r="P273" s="43" t="e">
        <f>'Autres transfos'!G273</f>
        <v>#REF!</v>
      </c>
      <c r="Q273" s="43">
        <f>SUMIFS(Modèle!$S$2:$S$1009,Modèle!$B$2:$B$1009,$B273,Modèle!$D$2:$D$1009,$D273)</f>
        <v>0</v>
      </c>
      <c r="R273" s="43" t="e">
        <f>'Autres transfos'!H273</f>
        <v>#REF!</v>
      </c>
      <c r="S273" s="43" t="e">
        <f>'Autres transfos'!G273+'Autres transfos'!F273+'Autres transfos'!E273+'BC1-3'!S273+'Autres transfos'!D273+'Autres transfos'!C273</f>
        <v>#REF!</v>
      </c>
    </row>
    <row r="274" spans="1:19" x14ac:dyDescent="0.25">
      <c r="A274" s="7">
        <v>273</v>
      </c>
      <c r="B274" s="7" t="str">
        <f t="shared" si="4"/>
        <v>Mardi</v>
      </c>
      <c r="C274" s="3" t="e">
        <f>INT(#REF!)</f>
        <v>#REF!</v>
      </c>
      <c r="D274" s="4" t="e">
        <f>INT((#REF!-'Relevé corrigé'!C274)*24)&amp;"h"</f>
        <v>#REF!</v>
      </c>
      <c r="E274" s="3" t="e">
        <f>#REF!</f>
        <v>#REF!</v>
      </c>
      <c r="F274" s="43" t="e">
        <f>'Autres transfos'!C274</f>
        <v>#REF!</v>
      </c>
      <c r="G274" s="43">
        <f>SUMIFS(Modèle!$N$2:$N$1009,Modèle!$B$2:$B$1009,$B274,Modèle!$D$2:$D$1009,$D274)</f>
        <v>0</v>
      </c>
      <c r="H274" s="43" t="e">
        <f>'Autres transfos'!D274</f>
        <v>#REF!</v>
      </c>
      <c r="I274" s="43">
        <f>SUMIFS(Modèle!$O$2:$O$1009,Modèle!$B$2:$B$1009,$B274,Modèle!$D$2:$D$1009,$D274)</f>
        <v>0</v>
      </c>
      <c r="J274" s="43" t="e">
        <f>'BC1-3'!S274</f>
        <v>#REF!</v>
      </c>
      <c r="K274" s="43">
        <f>SUMIFS(Modèle!$P$2:$P$1009,Modèle!$B$2:$B$1009,$B274,Modèle!$D$2:$D$1009,$D274)</f>
        <v>0</v>
      </c>
      <c r="L274" s="43" t="e">
        <f>'Autres transfos'!E274</f>
        <v>#REF!</v>
      </c>
      <c r="M274" s="43">
        <f>SUMIFS(Modèle!$R$2:$R$1009,Modèle!$B$2:$B$1009,$B274,Modèle!$D$2:$D$1009,$D274)</f>
        <v>0</v>
      </c>
      <c r="N274" s="43" t="e">
        <f>'Autres transfos'!F274</f>
        <v>#REF!</v>
      </c>
      <c r="O274" s="43">
        <f>SUMIFS(Modèle!$T$2:$T$1009,Modèle!$B$2:$B$1009,$B274,Modèle!$D$2:$D$1009,$D274)</f>
        <v>0</v>
      </c>
      <c r="P274" s="43" t="e">
        <f>'Autres transfos'!G274</f>
        <v>#REF!</v>
      </c>
      <c r="Q274" s="43">
        <f>SUMIFS(Modèle!$S$2:$S$1009,Modèle!$B$2:$B$1009,$B274,Modèle!$D$2:$D$1009,$D274)</f>
        <v>0</v>
      </c>
      <c r="R274" s="43" t="e">
        <f>'Autres transfos'!H274</f>
        <v>#REF!</v>
      </c>
      <c r="S274" s="43" t="e">
        <f>'Autres transfos'!G274+'Autres transfos'!F274+'Autres transfos'!E274+'BC1-3'!S274+'Autres transfos'!D274+'Autres transfos'!C274</f>
        <v>#REF!</v>
      </c>
    </row>
    <row r="275" spans="1:19" x14ac:dyDescent="0.25">
      <c r="A275" s="7">
        <v>274</v>
      </c>
      <c r="B275" s="7" t="str">
        <f t="shared" si="4"/>
        <v>Mardi</v>
      </c>
      <c r="C275" s="3" t="e">
        <f>INT(#REF!)</f>
        <v>#REF!</v>
      </c>
      <c r="D275" s="4" t="e">
        <f>INT((#REF!-'Relevé corrigé'!C275)*24)&amp;"h"</f>
        <v>#REF!</v>
      </c>
      <c r="E275" s="3" t="e">
        <f>#REF!</f>
        <v>#REF!</v>
      </c>
      <c r="F275" s="43" t="e">
        <f>'Autres transfos'!C275</f>
        <v>#REF!</v>
      </c>
      <c r="G275" s="43">
        <f>SUMIFS(Modèle!$N$2:$N$1009,Modèle!$B$2:$B$1009,$B275,Modèle!$D$2:$D$1009,$D275)</f>
        <v>0</v>
      </c>
      <c r="H275" s="43" t="e">
        <f>'Autres transfos'!D275</f>
        <v>#REF!</v>
      </c>
      <c r="I275" s="43">
        <f>SUMIFS(Modèle!$O$2:$O$1009,Modèle!$B$2:$B$1009,$B275,Modèle!$D$2:$D$1009,$D275)</f>
        <v>0</v>
      </c>
      <c r="J275" s="43" t="e">
        <f>'BC1-3'!S275</f>
        <v>#REF!</v>
      </c>
      <c r="K275" s="43">
        <f>SUMIFS(Modèle!$P$2:$P$1009,Modèle!$B$2:$B$1009,$B275,Modèle!$D$2:$D$1009,$D275)</f>
        <v>0</v>
      </c>
      <c r="L275" s="43" t="e">
        <f>'Autres transfos'!E275</f>
        <v>#REF!</v>
      </c>
      <c r="M275" s="43">
        <f>SUMIFS(Modèle!$R$2:$R$1009,Modèle!$B$2:$B$1009,$B275,Modèle!$D$2:$D$1009,$D275)</f>
        <v>0</v>
      </c>
      <c r="N275" s="43" t="e">
        <f>'Autres transfos'!F275</f>
        <v>#REF!</v>
      </c>
      <c r="O275" s="43">
        <f>SUMIFS(Modèle!$T$2:$T$1009,Modèle!$B$2:$B$1009,$B275,Modèle!$D$2:$D$1009,$D275)</f>
        <v>0</v>
      </c>
      <c r="P275" s="43" t="e">
        <f>'Autres transfos'!G275</f>
        <v>#REF!</v>
      </c>
      <c r="Q275" s="43">
        <f>SUMIFS(Modèle!$S$2:$S$1009,Modèle!$B$2:$B$1009,$B275,Modèle!$D$2:$D$1009,$D275)</f>
        <v>0</v>
      </c>
      <c r="R275" s="43" t="e">
        <f>'Autres transfos'!H275</f>
        <v>#REF!</v>
      </c>
      <c r="S275" s="43" t="e">
        <f>'Autres transfos'!G275+'Autres transfos'!F275+'Autres transfos'!E275+'BC1-3'!S275+'Autres transfos'!D275+'Autres transfos'!C275</f>
        <v>#REF!</v>
      </c>
    </row>
    <row r="276" spans="1:19" x14ac:dyDescent="0.25">
      <c r="A276" s="7">
        <v>275</v>
      </c>
      <c r="B276" s="7" t="str">
        <f t="shared" si="4"/>
        <v>Mardi</v>
      </c>
      <c r="C276" s="3" t="e">
        <f>INT(#REF!)</f>
        <v>#REF!</v>
      </c>
      <c r="D276" s="4" t="e">
        <f>INT((#REF!-'Relevé corrigé'!C276)*24)&amp;"h"</f>
        <v>#REF!</v>
      </c>
      <c r="E276" s="3" t="e">
        <f>#REF!</f>
        <v>#REF!</v>
      </c>
      <c r="F276" s="43" t="e">
        <f>'Autres transfos'!C276</f>
        <v>#REF!</v>
      </c>
      <c r="G276" s="43">
        <f>SUMIFS(Modèle!$N$2:$N$1009,Modèle!$B$2:$B$1009,$B276,Modèle!$D$2:$D$1009,$D276)</f>
        <v>0</v>
      </c>
      <c r="H276" s="43" t="e">
        <f>'Autres transfos'!D276</f>
        <v>#REF!</v>
      </c>
      <c r="I276" s="43">
        <f>SUMIFS(Modèle!$O$2:$O$1009,Modèle!$B$2:$B$1009,$B276,Modèle!$D$2:$D$1009,$D276)</f>
        <v>0</v>
      </c>
      <c r="J276" s="43" t="e">
        <f>'BC1-3'!S276</f>
        <v>#REF!</v>
      </c>
      <c r="K276" s="43">
        <f>SUMIFS(Modèle!$P$2:$P$1009,Modèle!$B$2:$B$1009,$B276,Modèle!$D$2:$D$1009,$D276)</f>
        <v>0</v>
      </c>
      <c r="L276" s="43" t="e">
        <f>'Autres transfos'!E276</f>
        <v>#REF!</v>
      </c>
      <c r="M276" s="43">
        <f>SUMIFS(Modèle!$R$2:$R$1009,Modèle!$B$2:$B$1009,$B276,Modèle!$D$2:$D$1009,$D276)</f>
        <v>0</v>
      </c>
      <c r="N276" s="43" t="e">
        <f>'Autres transfos'!F276</f>
        <v>#REF!</v>
      </c>
      <c r="O276" s="43">
        <f>SUMIFS(Modèle!$T$2:$T$1009,Modèle!$B$2:$B$1009,$B276,Modèle!$D$2:$D$1009,$D276)</f>
        <v>0</v>
      </c>
      <c r="P276" s="43" t="e">
        <f>'Autres transfos'!G276</f>
        <v>#REF!</v>
      </c>
      <c r="Q276" s="43">
        <f>SUMIFS(Modèle!$S$2:$S$1009,Modèle!$B$2:$B$1009,$B276,Modèle!$D$2:$D$1009,$D276)</f>
        <v>0</v>
      </c>
      <c r="R276" s="43" t="e">
        <f>'Autres transfos'!H276</f>
        <v>#REF!</v>
      </c>
      <c r="S276" s="43" t="e">
        <f>'Autres transfos'!G276+'Autres transfos'!F276+'Autres transfos'!E276+'BC1-3'!S276+'Autres transfos'!D276+'Autres transfos'!C276</f>
        <v>#REF!</v>
      </c>
    </row>
    <row r="277" spans="1:19" x14ac:dyDescent="0.25">
      <c r="A277" s="7">
        <v>276</v>
      </c>
      <c r="B277" s="7" t="str">
        <f t="shared" si="4"/>
        <v>Mardi</v>
      </c>
      <c r="C277" s="3" t="e">
        <f>INT(#REF!)</f>
        <v>#REF!</v>
      </c>
      <c r="D277" s="4" t="e">
        <f>INT((#REF!-'Relevé corrigé'!C277)*24)&amp;"h"</f>
        <v>#REF!</v>
      </c>
      <c r="E277" s="3" t="e">
        <f>#REF!</f>
        <v>#REF!</v>
      </c>
      <c r="F277" s="43" t="e">
        <f>'Autres transfos'!C277</f>
        <v>#REF!</v>
      </c>
      <c r="G277" s="43">
        <f>SUMIFS(Modèle!$N$2:$N$1009,Modèle!$B$2:$B$1009,$B277,Modèle!$D$2:$D$1009,$D277)</f>
        <v>0</v>
      </c>
      <c r="H277" s="43" t="e">
        <f>'Autres transfos'!D277</f>
        <v>#REF!</v>
      </c>
      <c r="I277" s="43">
        <f>SUMIFS(Modèle!$O$2:$O$1009,Modèle!$B$2:$B$1009,$B277,Modèle!$D$2:$D$1009,$D277)</f>
        <v>0</v>
      </c>
      <c r="J277" s="43" t="e">
        <f>'BC1-3'!S277</f>
        <v>#REF!</v>
      </c>
      <c r="K277" s="43">
        <f>SUMIFS(Modèle!$P$2:$P$1009,Modèle!$B$2:$B$1009,$B277,Modèle!$D$2:$D$1009,$D277)</f>
        <v>0</v>
      </c>
      <c r="L277" s="43" t="e">
        <f>'Autres transfos'!E277</f>
        <v>#REF!</v>
      </c>
      <c r="M277" s="43">
        <f>SUMIFS(Modèle!$R$2:$R$1009,Modèle!$B$2:$B$1009,$B277,Modèle!$D$2:$D$1009,$D277)</f>
        <v>0</v>
      </c>
      <c r="N277" s="43" t="e">
        <f>'Autres transfos'!F277</f>
        <v>#REF!</v>
      </c>
      <c r="O277" s="43">
        <f>SUMIFS(Modèle!$T$2:$T$1009,Modèle!$B$2:$B$1009,$B277,Modèle!$D$2:$D$1009,$D277)</f>
        <v>0</v>
      </c>
      <c r="P277" s="43" t="e">
        <f>'Autres transfos'!G277</f>
        <v>#REF!</v>
      </c>
      <c r="Q277" s="43">
        <f>SUMIFS(Modèle!$S$2:$S$1009,Modèle!$B$2:$B$1009,$B277,Modèle!$D$2:$D$1009,$D277)</f>
        <v>0</v>
      </c>
      <c r="R277" s="43" t="e">
        <f>'Autres transfos'!H277</f>
        <v>#REF!</v>
      </c>
      <c r="S277" s="43" t="e">
        <f>'Autres transfos'!G277+'Autres transfos'!F277+'Autres transfos'!E277+'BC1-3'!S277+'Autres transfos'!D277+'Autres transfos'!C277</f>
        <v>#REF!</v>
      </c>
    </row>
    <row r="278" spans="1:19" x14ac:dyDescent="0.25">
      <c r="A278" s="7">
        <v>277</v>
      </c>
      <c r="B278" s="7" t="str">
        <f t="shared" si="4"/>
        <v>Mardi</v>
      </c>
      <c r="C278" s="3" t="e">
        <f>INT(#REF!)</f>
        <v>#REF!</v>
      </c>
      <c r="D278" s="4" t="e">
        <f>INT((#REF!-'Relevé corrigé'!C278)*24)&amp;"h"</f>
        <v>#REF!</v>
      </c>
      <c r="E278" s="3" t="e">
        <f>#REF!</f>
        <v>#REF!</v>
      </c>
      <c r="F278" s="43" t="e">
        <f>'Autres transfos'!C278</f>
        <v>#REF!</v>
      </c>
      <c r="G278" s="43">
        <f>SUMIFS(Modèle!$N$2:$N$1009,Modèle!$B$2:$B$1009,$B278,Modèle!$D$2:$D$1009,$D278)</f>
        <v>0</v>
      </c>
      <c r="H278" s="43" t="e">
        <f>'Autres transfos'!D278</f>
        <v>#REF!</v>
      </c>
      <c r="I278" s="43">
        <f>SUMIFS(Modèle!$O$2:$O$1009,Modèle!$B$2:$B$1009,$B278,Modèle!$D$2:$D$1009,$D278)</f>
        <v>0</v>
      </c>
      <c r="J278" s="43" t="e">
        <f>'BC1-3'!S278</f>
        <v>#REF!</v>
      </c>
      <c r="K278" s="43">
        <f>SUMIFS(Modèle!$P$2:$P$1009,Modèle!$B$2:$B$1009,$B278,Modèle!$D$2:$D$1009,$D278)</f>
        <v>0</v>
      </c>
      <c r="L278" s="43" t="e">
        <f>'Autres transfos'!E278</f>
        <v>#REF!</v>
      </c>
      <c r="M278" s="43">
        <f>SUMIFS(Modèle!$R$2:$R$1009,Modèle!$B$2:$B$1009,$B278,Modèle!$D$2:$D$1009,$D278)</f>
        <v>0</v>
      </c>
      <c r="N278" s="43" t="e">
        <f>'Autres transfos'!F278</f>
        <v>#REF!</v>
      </c>
      <c r="O278" s="43">
        <f>SUMIFS(Modèle!$T$2:$T$1009,Modèle!$B$2:$B$1009,$B278,Modèle!$D$2:$D$1009,$D278)</f>
        <v>0</v>
      </c>
      <c r="P278" s="43" t="e">
        <f>'Autres transfos'!G278</f>
        <v>#REF!</v>
      </c>
      <c r="Q278" s="43">
        <f>SUMIFS(Modèle!$S$2:$S$1009,Modèle!$B$2:$B$1009,$B278,Modèle!$D$2:$D$1009,$D278)</f>
        <v>0</v>
      </c>
      <c r="R278" s="43" t="e">
        <f>'Autres transfos'!H278</f>
        <v>#REF!</v>
      </c>
      <c r="S278" s="43" t="e">
        <f>'Autres transfos'!G278+'Autres transfos'!F278+'Autres transfos'!E278+'BC1-3'!S278+'Autres transfos'!D278+'Autres transfos'!C278</f>
        <v>#REF!</v>
      </c>
    </row>
    <row r="279" spans="1:19" x14ac:dyDescent="0.25">
      <c r="A279" s="7">
        <v>278</v>
      </c>
      <c r="B279" s="7" t="str">
        <f t="shared" si="4"/>
        <v>Mardi</v>
      </c>
      <c r="C279" s="3" t="e">
        <f>INT(#REF!)</f>
        <v>#REF!</v>
      </c>
      <c r="D279" s="4" t="e">
        <f>INT((#REF!-'Relevé corrigé'!C279)*24)&amp;"h"</f>
        <v>#REF!</v>
      </c>
      <c r="E279" s="3" t="e">
        <f>#REF!</f>
        <v>#REF!</v>
      </c>
      <c r="F279" s="43" t="e">
        <f>'Autres transfos'!C279</f>
        <v>#REF!</v>
      </c>
      <c r="G279" s="43">
        <f>SUMIFS(Modèle!$N$2:$N$1009,Modèle!$B$2:$B$1009,$B279,Modèle!$D$2:$D$1009,$D279)</f>
        <v>0</v>
      </c>
      <c r="H279" s="43" t="e">
        <f>'Autres transfos'!D279</f>
        <v>#REF!</v>
      </c>
      <c r="I279" s="43">
        <f>SUMIFS(Modèle!$O$2:$O$1009,Modèle!$B$2:$B$1009,$B279,Modèle!$D$2:$D$1009,$D279)</f>
        <v>0</v>
      </c>
      <c r="J279" s="43" t="e">
        <f>'BC1-3'!S279</f>
        <v>#REF!</v>
      </c>
      <c r="K279" s="43">
        <f>SUMIFS(Modèle!$P$2:$P$1009,Modèle!$B$2:$B$1009,$B279,Modèle!$D$2:$D$1009,$D279)</f>
        <v>0</v>
      </c>
      <c r="L279" s="43" t="e">
        <f>'Autres transfos'!E279</f>
        <v>#REF!</v>
      </c>
      <c r="M279" s="43">
        <f>SUMIFS(Modèle!$R$2:$R$1009,Modèle!$B$2:$B$1009,$B279,Modèle!$D$2:$D$1009,$D279)</f>
        <v>0</v>
      </c>
      <c r="N279" s="43" t="e">
        <f>'Autres transfos'!F279</f>
        <v>#REF!</v>
      </c>
      <c r="O279" s="43">
        <f>SUMIFS(Modèle!$T$2:$T$1009,Modèle!$B$2:$B$1009,$B279,Modèle!$D$2:$D$1009,$D279)</f>
        <v>0</v>
      </c>
      <c r="P279" s="43" t="e">
        <f>'Autres transfos'!G279</f>
        <v>#REF!</v>
      </c>
      <c r="Q279" s="43">
        <f>SUMIFS(Modèle!$S$2:$S$1009,Modèle!$B$2:$B$1009,$B279,Modèle!$D$2:$D$1009,$D279)</f>
        <v>0</v>
      </c>
      <c r="R279" s="43" t="e">
        <f>'Autres transfos'!H279</f>
        <v>#REF!</v>
      </c>
      <c r="S279" s="43" t="e">
        <f>'Autres transfos'!G279+'Autres transfos'!F279+'Autres transfos'!E279+'BC1-3'!S279+'Autres transfos'!D279+'Autres transfos'!C279</f>
        <v>#REF!</v>
      </c>
    </row>
    <row r="280" spans="1:19" x14ac:dyDescent="0.25">
      <c r="A280" s="7">
        <v>279</v>
      </c>
      <c r="B280" s="7" t="str">
        <f t="shared" si="4"/>
        <v>Mardi</v>
      </c>
      <c r="C280" s="3" t="e">
        <f>INT(#REF!)</f>
        <v>#REF!</v>
      </c>
      <c r="D280" s="4" t="e">
        <f>INT((#REF!-'Relevé corrigé'!C280)*24)&amp;"h"</f>
        <v>#REF!</v>
      </c>
      <c r="E280" s="3" t="e">
        <f>#REF!</f>
        <v>#REF!</v>
      </c>
      <c r="F280" s="43" t="e">
        <f>'Autres transfos'!C280</f>
        <v>#REF!</v>
      </c>
      <c r="G280" s="43">
        <f>SUMIFS(Modèle!$N$2:$N$1009,Modèle!$B$2:$B$1009,$B280,Modèle!$D$2:$D$1009,$D280)</f>
        <v>0</v>
      </c>
      <c r="H280" s="43" t="e">
        <f>'Autres transfos'!D280</f>
        <v>#REF!</v>
      </c>
      <c r="I280" s="43">
        <f>SUMIFS(Modèle!$O$2:$O$1009,Modèle!$B$2:$B$1009,$B280,Modèle!$D$2:$D$1009,$D280)</f>
        <v>0</v>
      </c>
      <c r="J280" s="43" t="e">
        <f>'BC1-3'!S280</f>
        <v>#REF!</v>
      </c>
      <c r="K280" s="43">
        <f>SUMIFS(Modèle!$P$2:$P$1009,Modèle!$B$2:$B$1009,$B280,Modèle!$D$2:$D$1009,$D280)</f>
        <v>0</v>
      </c>
      <c r="L280" s="43" t="e">
        <f>'Autres transfos'!E280</f>
        <v>#REF!</v>
      </c>
      <c r="M280" s="43">
        <f>SUMIFS(Modèle!$R$2:$R$1009,Modèle!$B$2:$B$1009,$B280,Modèle!$D$2:$D$1009,$D280)</f>
        <v>0</v>
      </c>
      <c r="N280" s="43" t="e">
        <f>'Autres transfos'!F280</f>
        <v>#REF!</v>
      </c>
      <c r="O280" s="43">
        <f>SUMIFS(Modèle!$T$2:$T$1009,Modèle!$B$2:$B$1009,$B280,Modèle!$D$2:$D$1009,$D280)</f>
        <v>0</v>
      </c>
      <c r="P280" s="43" t="e">
        <f>'Autres transfos'!G280</f>
        <v>#REF!</v>
      </c>
      <c r="Q280" s="43">
        <f>SUMIFS(Modèle!$S$2:$S$1009,Modèle!$B$2:$B$1009,$B280,Modèle!$D$2:$D$1009,$D280)</f>
        <v>0</v>
      </c>
      <c r="R280" s="43" t="e">
        <f>'Autres transfos'!H280</f>
        <v>#REF!</v>
      </c>
      <c r="S280" s="43" t="e">
        <f>'Autres transfos'!G280+'Autres transfos'!F280+'Autres transfos'!E280+'BC1-3'!S280+'Autres transfos'!D280+'Autres transfos'!C280</f>
        <v>#REF!</v>
      </c>
    </row>
    <row r="281" spans="1:19" x14ac:dyDescent="0.25">
      <c r="A281" s="7">
        <v>280</v>
      </c>
      <c r="B281" s="7" t="str">
        <f t="shared" si="4"/>
        <v>Mardi</v>
      </c>
      <c r="C281" s="3" t="e">
        <f>INT(#REF!)</f>
        <v>#REF!</v>
      </c>
      <c r="D281" s="4" t="e">
        <f>INT((#REF!-'Relevé corrigé'!C281)*24)&amp;"h"</f>
        <v>#REF!</v>
      </c>
      <c r="E281" s="3" t="e">
        <f>#REF!</f>
        <v>#REF!</v>
      </c>
      <c r="F281" s="43" t="e">
        <f>'Autres transfos'!C281</f>
        <v>#REF!</v>
      </c>
      <c r="G281" s="43">
        <f>SUMIFS(Modèle!$N$2:$N$1009,Modèle!$B$2:$B$1009,$B281,Modèle!$D$2:$D$1009,$D281)</f>
        <v>0</v>
      </c>
      <c r="H281" s="43" t="e">
        <f>'Autres transfos'!D281</f>
        <v>#REF!</v>
      </c>
      <c r="I281" s="43">
        <f>SUMIFS(Modèle!$O$2:$O$1009,Modèle!$B$2:$B$1009,$B281,Modèle!$D$2:$D$1009,$D281)</f>
        <v>0</v>
      </c>
      <c r="J281" s="43" t="e">
        <f>'BC1-3'!S281</f>
        <v>#REF!</v>
      </c>
      <c r="K281" s="43">
        <f>SUMIFS(Modèle!$P$2:$P$1009,Modèle!$B$2:$B$1009,$B281,Modèle!$D$2:$D$1009,$D281)</f>
        <v>0</v>
      </c>
      <c r="L281" s="43" t="e">
        <f>'Autres transfos'!E281</f>
        <v>#REF!</v>
      </c>
      <c r="M281" s="43">
        <f>SUMIFS(Modèle!$R$2:$R$1009,Modèle!$B$2:$B$1009,$B281,Modèle!$D$2:$D$1009,$D281)</f>
        <v>0</v>
      </c>
      <c r="N281" s="43" t="e">
        <f>'Autres transfos'!F281</f>
        <v>#REF!</v>
      </c>
      <c r="O281" s="43">
        <f>SUMIFS(Modèle!$T$2:$T$1009,Modèle!$B$2:$B$1009,$B281,Modèle!$D$2:$D$1009,$D281)</f>
        <v>0</v>
      </c>
      <c r="P281" s="43" t="e">
        <f>'Autres transfos'!G281</f>
        <v>#REF!</v>
      </c>
      <c r="Q281" s="43">
        <f>SUMIFS(Modèle!$S$2:$S$1009,Modèle!$B$2:$B$1009,$B281,Modèle!$D$2:$D$1009,$D281)</f>
        <v>0</v>
      </c>
      <c r="R281" s="43" t="e">
        <f>'Autres transfos'!H281</f>
        <v>#REF!</v>
      </c>
      <c r="S281" s="43" t="e">
        <f>'Autres transfos'!G281+'Autres transfos'!F281+'Autres transfos'!E281+'BC1-3'!S281+'Autres transfos'!D281+'Autres transfos'!C281</f>
        <v>#REF!</v>
      </c>
    </row>
    <row r="282" spans="1:19" x14ac:dyDescent="0.25">
      <c r="A282" s="7">
        <v>281</v>
      </c>
      <c r="B282" s="7" t="str">
        <f t="shared" si="4"/>
        <v>Mardi</v>
      </c>
      <c r="C282" s="3" t="e">
        <f>INT(#REF!)</f>
        <v>#REF!</v>
      </c>
      <c r="D282" s="4" t="e">
        <f>INT((#REF!-'Relevé corrigé'!C282)*24)&amp;"h"</f>
        <v>#REF!</v>
      </c>
      <c r="E282" s="3" t="e">
        <f>#REF!</f>
        <v>#REF!</v>
      </c>
      <c r="F282" s="43" t="e">
        <f>'Autres transfos'!C282</f>
        <v>#REF!</v>
      </c>
      <c r="G282" s="43">
        <f>SUMIFS(Modèle!$N$2:$N$1009,Modèle!$B$2:$B$1009,$B282,Modèle!$D$2:$D$1009,$D282)</f>
        <v>0</v>
      </c>
      <c r="H282" s="43" t="e">
        <f>'Autres transfos'!D282</f>
        <v>#REF!</v>
      </c>
      <c r="I282" s="43">
        <f>SUMIFS(Modèle!$O$2:$O$1009,Modèle!$B$2:$B$1009,$B282,Modèle!$D$2:$D$1009,$D282)</f>
        <v>0</v>
      </c>
      <c r="J282" s="43" t="e">
        <f>'BC1-3'!S282</f>
        <v>#REF!</v>
      </c>
      <c r="K282" s="43">
        <f>SUMIFS(Modèle!$P$2:$P$1009,Modèle!$B$2:$B$1009,$B282,Modèle!$D$2:$D$1009,$D282)</f>
        <v>0</v>
      </c>
      <c r="L282" s="43" t="e">
        <f>'Autres transfos'!E282</f>
        <v>#REF!</v>
      </c>
      <c r="M282" s="43">
        <f>SUMIFS(Modèle!$R$2:$R$1009,Modèle!$B$2:$B$1009,$B282,Modèle!$D$2:$D$1009,$D282)</f>
        <v>0</v>
      </c>
      <c r="N282" s="43" t="e">
        <f>'Autres transfos'!F282</f>
        <v>#REF!</v>
      </c>
      <c r="O282" s="43">
        <f>SUMIFS(Modèle!$T$2:$T$1009,Modèle!$B$2:$B$1009,$B282,Modèle!$D$2:$D$1009,$D282)</f>
        <v>0</v>
      </c>
      <c r="P282" s="43" t="e">
        <f>'Autres transfos'!G282</f>
        <v>#REF!</v>
      </c>
      <c r="Q282" s="43">
        <f>SUMIFS(Modèle!$S$2:$S$1009,Modèle!$B$2:$B$1009,$B282,Modèle!$D$2:$D$1009,$D282)</f>
        <v>0</v>
      </c>
      <c r="R282" s="43" t="e">
        <f>'Autres transfos'!H282</f>
        <v>#REF!</v>
      </c>
      <c r="S282" s="43" t="e">
        <f>'Autres transfos'!G282+'Autres transfos'!F282+'Autres transfos'!E282+'BC1-3'!S282+'Autres transfos'!D282+'Autres transfos'!C282</f>
        <v>#REF!</v>
      </c>
    </row>
    <row r="283" spans="1:19" x14ac:dyDescent="0.25">
      <c r="A283" s="7">
        <v>282</v>
      </c>
      <c r="B283" s="7" t="str">
        <f t="shared" si="4"/>
        <v>Mardi</v>
      </c>
      <c r="C283" s="3" t="e">
        <f>INT(#REF!)</f>
        <v>#REF!</v>
      </c>
      <c r="D283" s="4" t="e">
        <f>INT((#REF!-'Relevé corrigé'!C283)*24)&amp;"h"</f>
        <v>#REF!</v>
      </c>
      <c r="E283" s="3" t="e">
        <f>#REF!</f>
        <v>#REF!</v>
      </c>
      <c r="F283" s="43" t="e">
        <f>'Autres transfos'!C283</f>
        <v>#REF!</v>
      </c>
      <c r="G283" s="43">
        <f>SUMIFS(Modèle!$N$2:$N$1009,Modèle!$B$2:$B$1009,$B283,Modèle!$D$2:$D$1009,$D283)</f>
        <v>0</v>
      </c>
      <c r="H283" s="43" t="e">
        <f>'Autres transfos'!D283</f>
        <v>#REF!</v>
      </c>
      <c r="I283" s="43">
        <f>SUMIFS(Modèle!$O$2:$O$1009,Modèle!$B$2:$B$1009,$B283,Modèle!$D$2:$D$1009,$D283)</f>
        <v>0</v>
      </c>
      <c r="J283" s="43" t="e">
        <f>'BC1-3'!S283</f>
        <v>#REF!</v>
      </c>
      <c r="K283" s="43">
        <f>SUMIFS(Modèle!$P$2:$P$1009,Modèle!$B$2:$B$1009,$B283,Modèle!$D$2:$D$1009,$D283)</f>
        <v>0</v>
      </c>
      <c r="L283" s="43" t="e">
        <f>'Autres transfos'!E283</f>
        <v>#REF!</v>
      </c>
      <c r="M283" s="43">
        <f>SUMIFS(Modèle!$R$2:$R$1009,Modèle!$B$2:$B$1009,$B283,Modèle!$D$2:$D$1009,$D283)</f>
        <v>0</v>
      </c>
      <c r="N283" s="43" t="e">
        <f>'Autres transfos'!F283</f>
        <v>#REF!</v>
      </c>
      <c r="O283" s="43">
        <f>SUMIFS(Modèle!$T$2:$T$1009,Modèle!$B$2:$B$1009,$B283,Modèle!$D$2:$D$1009,$D283)</f>
        <v>0</v>
      </c>
      <c r="P283" s="43" t="e">
        <f>'Autres transfos'!G283</f>
        <v>#REF!</v>
      </c>
      <c r="Q283" s="43">
        <f>SUMIFS(Modèle!$S$2:$S$1009,Modèle!$B$2:$B$1009,$B283,Modèle!$D$2:$D$1009,$D283)</f>
        <v>0</v>
      </c>
      <c r="R283" s="43" t="e">
        <f>'Autres transfos'!H283</f>
        <v>#REF!</v>
      </c>
      <c r="S283" s="43" t="e">
        <f>'Autres transfos'!G283+'Autres transfos'!F283+'Autres transfos'!E283+'BC1-3'!S283+'Autres transfos'!D283+'Autres transfos'!C283</f>
        <v>#REF!</v>
      </c>
    </row>
    <row r="284" spans="1:19" x14ac:dyDescent="0.25">
      <c r="A284" s="7">
        <v>283</v>
      </c>
      <c r="B284" s="7" t="str">
        <f t="shared" si="4"/>
        <v>Mardi</v>
      </c>
      <c r="C284" s="3" t="e">
        <f>INT(#REF!)</f>
        <v>#REF!</v>
      </c>
      <c r="D284" s="4" t="e">
        <f>INT((#REF!-'Relevé corrigé'!C284)*24)&amp;"h"</f>
        <v>#REF!</v>
      </c>
      <c r="E284" s="3" t="e">
        <f>#REF!</f>
        <v>#REF!</v>
      </c>
      <c r="F284" s="43" t="e">
        <f>'Autres transfos'!C284</f>
        <v>#REF!</v>
      </c>
      <c r="G284" s="43">
        <f>SUMIFS(Modèle!$N$2:$N$1009,Modèle!$B$2:$B$1009,$B284,Modèle!$D$2:$D$1009,$D284)</f>
        <v>0</v>
      </c>
      <c r="H284" s="43" t="e">
        <f>'Autres transfos'!D284</f>
        <v>#REF!</v>
      </c>
      <c r="I284" s="43">
        <f>SUMIFS(Modèle!$O$2:$O$1009,Modèle!$B$2:$B$1009,$B284,Modèle!$D$2:$D$1009,$D284)</f>
        <v>0</v>
      </c>
      <c r="J284" s="43" t="e">
        <f>'BC1-3'!S284</f>
        <v>#REF!</v>
      </c>
      <c r="K284" s="43">
        <f>SUMIFS(Modèle!$P$2:$P$1009,Modèle!$B$2:$B$1009,$B284,Modèle!$D$2:$D$1009,$D284)</f>
        <v>0</v>
      </c>
      <c r="L284" s="43" t="e">
        <f>'Autres transfos'!E284</f>
        <v>#REF!</v>
      </c>
      <c r="M284" s="43">
        <f>SUMIFS(Modèle!$R$2:$R$1009,Modèle!$B$2:$B$1009,$B284,Modèle!$D$2:$D$1009,$D284)</f>
        <v>0</v>
      </c>
      <c r="N284" s="43" t="e">
        <f>'Autres transfos'!F284</f>
        <v>#REF!</v>
      </c>
      <c r="O284" s="43">
        <f>SUMIFS(Modèle!$T$2:$T$1009,Modèle!$B$2:$B$1009,$B284,Modèle!$D$2:$D$1009,$D284)</f>
        <v>0</v>
      </c>
      <c r="P284" s="43" t="e">
        <f>'Autres transfos'!G284</f>
        <v>#REF!</v>
      </c>
      <c r="Q284" s="43">
        <f>SUMIFS(Modèle!$S$2:$S$1009,Modèle!$B$2:$B$1009,$B284,Modèle!$D$2:$D$1009,$D284)</f>
        <v>0</v>
      </c>
      <c r="R284" s="43" t="e">
        <f>'Autres transfos'!H284</f>
        <v>#REF!</v>
      </c>
      <c r="S284" s="43" t="e">
        <f>'Autres transfos'!G284+'Autres transfos'!F284+'Autres transfos'!E284+'BC1-3'!S284+'Autres transfos'!D284+'Autres transfos'!C284</f>
        <v>#REF!</v>
      </c>
    </row>
    <row r="285" spans="1:19" x14ac:dyDescent="0.25">
      <c r="A285" s="7">
        <v>284</v>
      </c>
      <c r="B285" s="7" t="str">
        <f t="shared" si="4"/>
        <v>Mardi</v>
      </c>
      <c r="C285" s="3" t="e">
        <f>INT(#REF!)</f>
        <v>#REF!</v>
      </c>
      <c r="D285" s="4" t="e">
        <f>INT((#REF!-'Relevé corrigé'!C285)*24)&amp;"h"</f>
        <v>#REF!</v>
      </c>
      <c r="E285" s="3" t="e">
        <f>#REF!</f>
        <v>#REF!</v>
      </c>
      <c r="F285" s="43" t="e">
        <f>'Autres transfos'!C285</f>
        <v>#REF!</v>
      </c>
      <c r="G285" s="43">
        <f>SUMIFS(Modèle!$N$2:$N$1009,Modèle!$B$2:$B$1009,$B285,Modèle!$D$2:$D$1009,$D285)</f>
        <v>0</v>
      </c>
      <c r="H285" s="43" t="e">
        <f>'Autres transfos'!D285</f>
        <v>#REF!</v>
      </c>
      <c r="I285" s="43">
        <f>SUMIFS(Modèle!$O$2:$O$1009,Modèle!$B$2:$B$1009,$B285,Modèle!$D$2:$D$1009,$D285)</f>
        <v>0</v>
      </c>
      <c r="J285" s="43" t="e">
        <f>'BC1-3'!S285</f>
        <v>#REF!</v>
      </c>
      <c r="K285" s="43">
        <f>SUMIFS(Modèle!$P$2:$P$1009,Modèle!$B$2:$B$1009,$B285,Modèle!$D$2:$D$1009,$D285)</f>
        <v>0</v>
      </c>
      <c r="L285" s="43" t="e">
        <f>'Autres transfos'!E285</f>
        <v>#REF!</v>
      </c>
      <c r="M285" s="43">
        <f>SUMIFS(Modèle!$R$2:$R$1009,Modèle!$B$2:$B$1009,$B285,Modèle!$D$2:$D$1009,$D285)</f>
        <v>0</v>
      </c>
      <c r="N285" s="43" t="e">
        <f>'Autres transfos'!F285</f>
        <v>#REF!</v>
      </c>
      <c r="O285" s="43">
        <f>SUMIFS(Modèle!$T$2:$T$1009,Modèle!$B$2:$B$1009,$B285,Modèle!$D$2:$D$1009,$D285)</f>
        <v>0</v>
      </c>
      <c r="P285" s="43" t="e">
        <f>'Autres transfos'!G285</f>
        <v>#REF!</v>
      </c>
      <c r="Q285" s="43">
        <f>SUMIFS(Modèle!$S$2:$S$1009,Modèle!$B$2:$B$1009,$B285,Modèle!$D$2:$D$1009,$D285)</f>
        <v>0</v>
      </c>
      <c r="R285" s="43" t="e">
        <f>'Autres transfos'!H285</f>
        <v>#REF!</v>
      </c>
      <c r="S285" s="43" t="e">
        <f>'Autres transfos'!G285+'Autres transfos'!F285+'Autres transfos'!E285+'BC1-3'!S285+'Autres transfos'!D285+'Autres transfos'!C285</f>
        <v>#REF!</v>
      </c>
    </row>
    <row r="286" spans="1:19" x14ac:dyDescent="0.25">
      <c r="A286" s="7">
        <v>285</v>
      </c>
      <c r="B286" s="7" t="str">
        <f t="shared" si="4"/>
        <v>Mardi</v>
      </c>
      <c r="C286" s="3" t="e">
        <f>INT(#REF!)</f>
        <v>#REF!</v>
      </c>
      <c r="D286" s="4" t="e">
        <f>INT((#REF!-'Relevé corrigé'!C286)*24)&amp;"h"</f>
        <v>#REF!</v>
      </c>
      <c r="E286" s="3" t="e">
        <f>#REF!</f>
        <v>#REF!</v>
      </c>
      <c r="F286" s="43" t="e">
        <f>'Autres transfos'!C286</f>
        <v>#REF!</v>
      </c>
      <c r="G286" s="43">
        <f>SUMIFS(Modèle!$N$2:$N$1009,Modèle!$B$2:$B$1009,$B286,Modèle!$D$2:$D$1009,$D286)</f>
        <v>0</v>
      </c>
      <c r="H286" s="43" t="e">
        <f>'Autres transfos'!D286</f>
        <v>#REF!</v>
      </c>
      <c r="I286" s="43">
        <f>SUMIFS(Modèle!$O$2:$O$1009,Modèle!$B$2:$B$1009,$B286,Modèle!$D$2:$D$1009,$D286)</f>
        <v>0</v>
      </c>
      <c r="J286" s="43" t="e">
        <f>'BC1-3'!S286</f>
        <v>#REF!</v>
      </c>
      <c r="K286" s="43">
        <f>SUMIFS(Modèle!$P$2:$P$1009,Modèle!$B$2:$B$1009,$B286,Modèle!$D$2:$D$1009,$D286)</f>
        <v>0</v>
      </c>
      <c r="L286" s="43" t="e">
        <f>'Autres transfos'!E286</f>
        <v>#REF!</v>
      </c>
      <c r="M286" s="43">
        <f>SUMIFS(Modèle!$R$2:$R$1009,Modèle!$B$2:$B$1009,$B286,Modèle!$D$2:$D$1009,$D286)</f>
        <v>0</v>
      </c>
      <c r="N286" s="43" t="e">
        <f>'Autres transfos'!F286</f>
        <v>#REF!</v>
      </c>
      <c r="O286" s="43">
        <f>SUMIFS(Modèle!$T$2:$T$1009,Modèle!$B$2:$B$1009,$B286,Modèle!$D$2:$D$1009,$D286)</f>
        <v>0</v>
      </c>
      <c r="P286" s="43" t="e">
        <f>'Autres transfos'!G286</f>
        <v>#REF!</v>
      </c>
      <c r="Q286" s="43">
        <f>SUMIFS(Modèle!$S$2:$S$1009,Modèle!$B$2:$B$1009,$B286,Modèle!$D$2:$D$1009,$D286)</f>
        <v>0</v>
      </c>
      <c r="R286" s="43" t="e">
        <f>'Autres transfos'!H286</f>
        <v>#REF!</v>
      </c>
      <c r="S286" s="43" t="e">
        <f>'Autres transfos'!G286+'Autres transfos'!F286+'Autres transfos'!E286+'BC1-3'!S286+'Autres transfos'!D286+'Autres transfos'!C286</f>
        <v>#REF!</v>
      </c>
    </row>
    <row r="287" spans="1:19" x14ac:dyDescent="0.25">
      <c r="A287" s="7">
        <v>286</v>
      </c>
      <c r="B287" s="7" t="str">
        <f t="shared" si="4"/>
        <v>Mardi</v>
      </c>
      <c r="C287" s="3" t="e">
        <f>INT(#REF!)</f>
        <v>#REF!</v>
      </c>
      <c r="D287" s="4" t="e">
        <f>INT((#REF!-'Relevé corrigé'!C287)*24)&amp;"h"</f>
        <v>#REF!</v>
      </c>
      <c r="E287" s="3" t="e">
        <f>#REF!</f>
        <v>#REF!</v>
      </c>
      <c r="F287" s="43" t="e">
        <f>'Autres transfos'!C287</f>
        <v>#REF!</v>
      </c>
      <c r="G287" s="43">
        <f>SUMIFS(Modèle!$N$2:$N$1009,Modèle!$B$2:$B$1009,$B287,Modèle!$D$2:$D$1009,$D287)</f>
        <v>0</v>
      </c>
      <c r="H287" s="43" t="e">
        <f>'Autres transfos'!D287</f>
        <v>#REF!</v>
      </c>
      <c r="I287" s="43">
        <f>SUMIFS(Modèle!$O$2:$O$1009,Modèle!$B$2:$B$1009,$B287,Modèle!$D$2:$D$1009,$D287)</f>
        <v>0</v>
      </c>
      <c r="J287" s="43" t="e">
        <f>'BC1-3'!S287</f>
        <v>#REF!</v>
      </c>
      <c r="K287" s="43">
        <f>SUMIFS(Modèle!$P$2:$P$1009,Modèle!$B$2:$B$1009,$B287,Modèle!$D$2:$D$1009,$D287)</f>
        <v>0</v>
      </c>
      <c r="L287" s="43" t="e">
        <f>'Autres transfos'!E287</f>
        <v>#REF!</v>
      </c>
      <c r="M287" s="43">
        <f>SUMIFS(Modèle!$R$2:$R$1009,Modèle!$B$2:$B$1009,$B287,Modèle!$D$2:$D$1009,$D287)</f>
        <v>0</v>
      </c>
      <c r="N287" s="43" t="e">
        <f>'Autres transfos'!F287</f>
        <v>#REF!</v>
      </c>
      <c r="O287" s="43">
        <f>SUMIFS(Modèle!$T$2:$T$1009,Modèle!$B$2:$B$1009,$B287,Modèle!$D$2:$D$1009,$D287)</f>
        <v>0</v>
      </c>
      <c r="P287" s="43" t="e">
        <f>'Autres transfos'!G287</f>
        <v>#REF!</v>
      </c>
      <c r="Q287" s="43">
        <f>SUMIFS(Modèle!$S$2:$S$1009,Modèle!$B$2:$B$1009,$B287,Modèle!$D$2:$D$1009,$D287)</f>
        <v>0</v>
      </c>
      <c r="R287" s="43" t="e">
        <f>'Autres transfos'!H287</f>
        <v>#REF!</v>
      </c>
      <c r="S287" s="43" t="e">
        <f>'Autres transfos'!G287+'Autres transfos'!F287+'Autres transfos'!E287+'BC1-3'!S287+'Autres transfos'!D287+'Autres transfos'!C287</f>
        <v>#REF!</v>
      </c>
    </row>
    <row r="288" spans="1:19" x14ac:dyDescent="0.25">
      <c r="A288" s="7">
        <v>287</v>
      </c>
      <c r="B288" s="7" t="str">
        <f t="shared" si="4"/>
        <v>Mardi</v>
      </c>
      <c r="C288" s="3" t="e">
        <f>INT(#REF!)</f>
        <v>#REF!</v>
      </c>
      <c r="D288" s="4" t="e">
        <f>INT((#REF!-'Relevé corrigé'!C288)*24)&amp;"h"</f>
        <v>#REF!</v>
      </c>
      <c r="E288" s="3" t="e">
        <f>#REF!</f>
        <v>#REF!</v>
      </c>
      <c r="F288" s="43" t="e">
        <f>'Autres transfos'!C288</f>
        <v>#REF!</v>
      </c>
      <c r="G288" s="43">
        <f>SUMIFS(Modèle!$N$2:$N$1009,Modèle!$B$2:$B$1009,$B288,Modèle!$D$2:$D$1009,$D288)</f>
        <v>0</v>
      </c>
      <c r="H288" s="43" t="e">
        <f>'Autres transfos'!D288</f>
        <v>#REF!</v>
      </c>
      <c r="I288" s="43">
        <f>SUMIFS(Modèle!$O$2:$O$1009,Modèle!$B$2:$B$1009,$B288,Modèle!$D$2:$D$1009,$D288)</f>
        <v>0</v>
      </c>
      <c r="J288" s="43" t="e">
        <f>'BC1-3'!S288</f>
        <v>#REF!</v>
      </c>
      <c r="K288" s="43">
        <f>SUMIFS(Modèle!$P$2:$P$1009,Modèle!$B$2:$B$1009,$B288,Modèle!$D$2:$D$1009,$D288)</f>
        <v>0</v>
      </c>
      <c r="L288" s="43" t="e">
        <f>'Autres transfos'!E288</f>
        <v>#REF!</v>
      </c>
      <c r="M288" s="43">
        <f>SUMIFS(Modèle!$R$2:$R$1009,Modèle!$B$2:$B$1009,$B288,Modèle!$D$2:$D$1009,$D288)</f>
        <v>0</v>
      </c>
      <c r="N288" s="43" t="e">
        <f>'Autres transfos'!F288</f>
        <v>#REF!</v>
      </c>
      <c r="O288" s="43">
        <f>SUMIFS(Modèle!$T$2:$T$1009,Modèle!$B$2:$B$1009,$B288,Modèle!$D$2:$D$1009,$D288)</f>
        <v>0</v>
      </c>
      <c r="P288" s="43" t="e">
        <f>'Autres transfos'!G288</f>
        <v>#REF!</v>
      </c>
      <c r="Q288" s="43">
        <f>SUMIFS(Modèle!$S$2:$S$1009,Modèle!$B$2:$B$1009,$B288,Modèle!$D$2:$D$1009,$D288)</f>
        <v>0</v>
      </c>
      <c r="R288" s="43" t="e">
        <f>'Autres transfos'!H288</f>
        <v>#REF!</v>
      </c>
      <c r="S288" s="43" t="e">
        <f>'Autres transfos'!G288+'Autres transfos'!F288+'Autres transfos'!E288+'BC1-3'!S288+'Autres transfos'!D288+'Autres transfos'!C288</f>
        <v>#REF!</v>
      </c>
    </row>
    <row r="289" spans="1:19" x14ac:dyDescent="0.25">
      <c r="A289" s="7">
        <v>288</v>
      </c>
      <c r="B289" s="7" t="str">
        <f t="shared" si="4"/>
        <v>Mardi</v>
      </c>
      <c r="C289" s="3" t="e">
        <f>INT(#REF!)</f>
        <v>#REF!</v>
      </c>
      <c r="D289" s="4" t="e">
        <f>INT((#REF!-'Relevé corrigé'!C289)*24)&amp;"h"</f>
        <v>#REF!</v>
      </c>
      <c r="E289" s="3" t="e">
        <f>#REF!</f>
        <v>#REF!</v>
      </c>
      <c r="F289" s="43" t="e">
        <f>'Autres transfos'!C289</f>
        <v>#REF!</v>
      </c>
      <c r="G289" s="43">
        <f>SUMIFS(Modèle!$N$2:$N$1009,Modèle!$B$2:$B$1009,$B289,Modèle!$D$2:$D$1009,$D289)</f>
        <v>0</v>
      </c>
      <c r="H289" s="43" t="e">
        <f>'Autres transfos'!D289</f>
        <v>#REF!</v>
      </c>
      <c r="I289" s="43">
        <f>SUMIFS(Modèle!$O$2:$O$1009,Modèle!$B$2:$B$1009,$B289,Modèle!$D$2:$D$1009,$D289)</f>
        <v>0</v>
      </c>
      <c r="J289" s="43" t="e">
        <f>'BC1-3'!S289</f>
        <v>#REF!</v>
      </c>
      <c r="K289" s="43">
        <f>SUMIFS(Modèle!$P$2:$P$1009,Modèle!$B$2:$B$1009,$B289,Modèle!$D$2:$D$1009,$D289)</f>
        <v>0</v>
      </c>
      <c r="L289" s="43" t="e">
        <f>'Autres transfos'!E289</f>
        <v>#REF!</v>
      </c>
      <c r="M289" s="43">
        <f>SUMIFS(Modèle!$R$2:$R$1009,Modèle!$B$2:$B$1009,$B289,Modèle!$D$2:$D$1009,$D289)</f>
        <v>0</v>
      </c>
      <c r="N289" s="43" t="e">
        <f>'Autres transfos'!F289</f>
        <v>#REF!</v>
      </c>
      <c r="O289" s="43">
        <f>SUMIFS(Modèle!$T$2:$T$1009,Modèle!$B$2:$B$1009,$B289,Modèle!$D$2:$D$1009,$D289)</f>
        <v>0</v>
      </c>
      <c r="P289" s="43" t="e">
        <f>'Autres transfos'!G289</f>
        <v>#REF!</v>
      </c>
      <c r="Q289" s="43">
        <f>SUMIFS(Modèle!$S$2:$S$1009,Modèle!$B$2:$B$1009,$B289,Modèle!$D$2:$D$1009,$D289)</f>
        <v>0</v>
      </c>
      <c r="R289" s="43" t="e">
        <f>'Autres transfos'!H289</f>
        <v>#REF!</v>
      </c>
      <c r="S289" s="43" t="e">
        <f>'Autres transfos'!G289+'Autres transfos'!F289+'Autres transfos'!E289+'BC1-3'!S289+'Autres transfos'!D289+'Autres transfos'!C289</f>
        <v>#REF!</v>
      </c>
    </row>
    <row r="290" spans="1:19" x14ac:dyDescent="0.25">
      <c r="A290" s="7">
        <v>289</v>
      </c>
      <c r="B290" s="7" t="str">
        <f t="shared" si="4"/>
        <v>Mercredi</v>
      </c>
      <c r="C290" s="3" t="e">
        <f>INT(#REF!)</f>
        <v>#REF!</v>
      </c>
      <c r="D290" s="4" t="e">
        <f>INT((#REF!-'Relevé corrigé'!C290)*24)&amp;"h"</f>
        <v>#REF!</v>
      </c>
      <c r="E290" s="3" t="e">
        <f>#REF!</f>
        <v>#REF!</v>
      </c>
      <c r="F290" s="43" t="e">
        <f>'Autres transfos'!C290</f>
        <v>#REF!</v>
      </c>
      <c r="G290" s="43">
        <f>SUMIFS(Modèle!$N$2:$N$1009,Modèle!$B$2:$B$1009,$B290,Modèle!$D$2:$D$1009,$D290)</f>
        <v>0</v>
      </c>
      <c r="H290" s="43" t="e">
        <f>'Autres transfos'!D290</f>
        <v>#REF!</v>
      </c>
      <c r="I290" s="43">
        <f>SUMIFS(Modèle!$O$2:$O$1009,Modèle!$B$2:$B$1009,$B290,Modèle!$D$2:$D$1009,$D290)</f>
        <v>0</v>
      </c>
      <c r="J290" s="43" t="e">
        <f>'BC1-3'!S290</f>
        <v>#REF!</v>
      </c>
      <c r="K290" s="43">
        <f>SUMIFS(Modèle!$P$2:$P$1009,Modèle!$B$2:$B$1009,$B290,Modèle!$D$2:$D$1009,$D290)</f>
        <v>0</v>
      </c>
      <c r="L290" s="43" t="e">
        <f>'Autres transfos'!E290</f>
        <v>#REF!</v>
      </c>
      <c r="M290" s="43">
        <f>SUMIFS(Modèle!$R$2:$R$1009,Modèle!$B$2:$B$1009,$B290,Modèle!$D$2:$D$1009,$D290)</f>
        <v>0</v>
      </c>
      <c r="N290" s="43" t="e">
        <f>'Autres transfos'!F290</f>
        <v>#REF!</v>
      </c>
      <c r="O290" s="43">
        <f>SUMIFS(Modèle!$T$2:$T$1009,Modèle!$B$2:$B$1009,$B290,Modèle!$D$2:$D$1009,$D290)</f>
        <v>0</v>
      </c>
      <c r="P290" s="43" t="e">
        <f>'Autres transfos'!G290</f>
        <v>#REF!</v>
      </c>
      <c r="Q290" s="43">
        <f>SUMIFS(Modèle!$S$2:$S$1009,Modèle!$B$2:$B$1009,$B290,Modèle!$D$2:$D$1009,$D290)</f>
        <v>0</v>
      </c>
      <c r="R290" s="43" t="e">
        <f>'Autres transfos'!H290</f>
        <v>#REF!</v>
      </c>
      <c r="S290" s="43" t="e">
        <f>'Autres transfos'!G290+'Autres transfos'!F290+'Autres transfos'!E290+'BC1-3'!S290+'Autres transfos'!D290+'Autres transfos'!C290</f>
        <v>#REF!</v>
      </c>
    </row>
    <row r="291" spans="1:19" x14ac:dyDescent="0.25">
      <c r="A291" s="7">
        <v>290</v>
      </c>
      <c r="B291" s="7" t="str">
        <f t="shared" si="4"/>
        <v>Mercredi</v>
      </c>
      <c r="C291" s="3" t="e">
        <f>INT(#REF!)</f>
        <v>#REF!</v>
      </c>
      <c r="D291" s="4" t="e">
        <f>INT((#REF!-'Relevé corrigé'!C291)*24)&amp;"h"</f>
        <v>#REF!</v>
      </c>
      <c r="E291" s="3" t="e">
        <f>#REF!</f>
        <v>#REF!</v>
      </c>
      <c r="F291" s="43" t="e">
        <f>'Autres transfos'!C291</f>
        <v>#REF!</v>
      </c>
      <c r="G291" s="43">
        <f>SUMIFS(Modèle!$N$2:$N$1009,Modèle!$B$2:$B$1009,$B291,Modèle!$D$2:$D$1009,$D291)</f>
        <v>0</v>
      </c>
      <c r="H291" s="43" t="e">
        <f>'Autres transfos'!D291</f>
        <v>#REF!</v>
      </c>
      <c r="I291" s="43">
        <f>SUMIFS(Modèle!$O$2:$O$1009,Modèle!$B$2:$B$1009,$B291,Modèle!$D$2:$D$1009,$D291)</f>
        <v>0</v>
      </c>
      <c r="J291" s="43" t="e">
        <f>'BC1-3'!S291</f>
        <v>#REF!</v>
      </c>
      <c r="K291" s="43">
        <f>SUMIFS(Modèle!$P$2:$P$1009,Modèle!$B$2:$B$1009,$B291,Modèle!$D$2:$D$1009,$D291)</f>
        <v>0</v>
      </c>
      <c r="L291" s="43" t="e">
        <f>'Autres transfos'!E291</f>
        <v>#REF!</v>
      </c>
      <c r="M291" s="43">
        <f>SUMIFS(Modèle!$R$2:$R$1009,Modèle!$B$2:$B$1009,$B291,Modèle!$D$2:$D$1009,$D291)</f>
        <v>0</v>
      </c>
      <c r="N291" s="43" t="e">
        <f>'Autres transfos'!F291</f>
        <v>#REF!</v>
      </c>
      <c r="O291" s="43">
        <f>SUMIFS(Modèle!$T$2:$T$1009,Modèle!$B$2:$B$1009,$B291,Modèle!$D$2:$D$1009,$D291)</f>
        <v>0</v>
      </c>
      <c r="P291" s="43" t="e">
        <f>'Autres transfos'!G291</f>
        <v>#REF!</v>
      </c>
      <c r="Q291" s="43">
        <f>SUMIFS(Modèle!$S$2:$S$1009,Modèle!$B$2:$B$1009,$B291,Modèle!$D$2:$D$1009,$D291)</f>
        <v>0</v>
      </c>
      <c r="R291" s="43" t="e">
        <f>'Autres transfos'!H291</f>
        <v>#REF!</v>
      </c>
      <c r="S291" s="43" t="e">
        <f>'Autres transfos'!G291+'Autres transfos'!F291+'Autres transfos'!E291+'BC1-3'!S291+'Autres transfos'!D291+'Autres transfos'!C291</f>
        <v>#REF!</v>
      </c>
    </row>
    <row r="292" spans="1:19" x14ac:dyDescent="0.25">
      <c r="A292" s="7">
        <v>291</v>
      </c>
      <c r="B292" s="7" t="str">
        <f t="shared" si="4"/>
        <v>Mercredi</v>
      </c>
      <c r="C292" s="3" t="e">
        <f>INT(#REF!)</f>
        <v>#REF!</v>
      </c>
      <c r="D292" s="4" t="e">
        <f>INT((#REF!-'Relevé corrigé'!C292)*24)&amp;"h"</f>
        <v>#REF!</v>
      </c>
      <c r="E292" s="3" t="e">
        <f>#REF!</f>
        <v>#REF!</v>
      </c>
      <c r="F292" s="43" t="e">
        <f>'Autres transfos'!C292</f>
        <v>#REF!</v>
      </c>
      <c r="G292" s="43">
        <f>SUMIFS(Modèle!$N$2:$N$1009,Modèle!$B$2:$B$1009,$B292,Modèle!$D$2:$D$1009,$D292)</f>
        <v>0</v>
      </c>
      <c r="H292" s="43" t="e">
        <f>'Autres transfos'!D292</f>
        <v>#REF!</v>
      </c>
      <c r="I292" s="43">
        <f>SUMIFS(Modèle!$O$2:$O$1009,Modèle!$B$2:$B$1009,$B292,Modèle!$D$2:$D$1009,$D292)</f>
        <v>0</v>
      </c>
      <c r="J292" s="43" t="e">
        <f>'BC1-3'!S292</f>
        <v>#REF!</v>
      </c>
      <c r="K292" s="43">
        <f>SUMIFS(Modèle!$P$2:$P$1009,Modèle!$B$2:$B$1009,$B292,Modèle!$D$2:$D$1009,$D292)</f>
        <v>0</v>
      </c>
      <c r="L292" s="43" t="e">
        <f>'Autres transfos'!E292</f>
        <v>#REF!</v>
      </c>
      <c r="M292" s="43">
        <f>SUMIFS(Modèle!$R$2:$R$1009,Modèle!$B$2:$B$1009,$B292,Modèle!$D$2:$D$1009,$D292)</f>
        <v>0</v>
      </c>
      <c r="N292" s="43" t="e">
        <f>'Autres transfos'!F292</f>
        <v>#REF!</v>
      </c>
      <c r="O292" s="43">
        <f>SUMIFS(Modèle!$T$2:$T$1009,Modèle!$B$2:$B$1009,$B292,Modèle!$D$2:$D$1009,$D292)</f>
        <v>0</v>
      </c>
      <c r="P292" s="43" t="e">
        <f>'Autres transfos'!G292</f>
        <v>#REF!</v>
      </c>
      <c r="Q292" s="43">
        <f>SUMIFS(Modèle!$S$2:$S$1009,Modèle!$B$2:$B$1009,$B292,Modèle!$D$2:$D$1009,$D292)</f>
        <v>0</v>
      </c>
      <c r="R292" s="43" t="e">
        <f>'Autres transfos'!H292</f>
        <v>#REF!</v>
      </c>
      <c r="S292" s="43" t="e">
        <f>'Autres transfos'!G292+'Autres transfos'!F292+'Autres transfos'!E292+'BC1-3'!S292+'Autres transfos'!D292+'Autres transfos'!C292</f>
        <v>#REF!</v>
      </c>
    </row>
    <row r="293" spans="1:19" x14ac:dyDescent="0.25">
      <c r="A293" s="7">
        <v>292</v>
      </c>
      <c r="B293" s="7" t="str">
        <f t="shared" si="4"/>
        <v>Mercredi</v>
      </c>
      <c r="C293" s="3" t="e">
        <f>INT(#REF!)</f>
        <v>#REF!</v>
      </c>
      <c r="D293" s="4" t="e">
        <f>INT((#REF!-'Relevé corrigé'!C293)*24)&amp;"h"</f>
        <v>#REF!</v>
      </c>
      <c r="E293" s="3" t="e">
        <f>#REF!</f>
        <v>#REF!</v>
      </c>
      <c r="F293" s="43" t="e">
        <f>'Autres transfos'!C293</f>
        <v>#REF!</v>
      </c>
      <c r="G293" s="43">
        <f>SUMIFS(Modèle!$N$2:$N$1009,Modèle!$B$2:$B$1009,$B293,Modèle!$D$2:$D$1009,$D293)</f>
        <v>0</v>
      </c>
      <c r="H293" s="43" t="e">
        <f>'Autres transfos'!D293</f>
        <v>#REF!</v>
      </c>
      <c r="I293" s="43">
        <f>SUMIFS(Modèle!$O$2:$O$1009,Modèle!$B$2:$B$1009,$B293,Modèle!$D$2:$D$1009,$D293)</f>
        <v>0</v>
      </c>
      <c r="J293" s="43" t="e">
        <f>'BC1-3'!S293</f>
        <v>#REF!</v>
      </c>
      <c r="K293" s="43">
        <f>SUMIFS(Modèle!$P$2:$P$1009,Modèle!$B$2:$B$1009,$B293,Modèle!$D$2:$D$1009,$D293)</f>
        <v>0</v>
      </c>
      <c r="L293" s="43" t="e">
        <f>'Autres transfos'!E293</f>
        <v>#REF!</v>
      </c>
      <c r="M293" s="43">
        <f>SUMIFS(Modèle!$R$2:$R$1009,Modèle!$B$2:$B$1009,$B293,Modèle!$D$2:$D$1009,$D293)</f>
        <v>0</v>
      </c>
      <c r="N293" s="43" t="e">
        <f>'Autres transfos'!F293</f>
        <v>#REF!</v>
      </c>
      <c r="O293" s="43">
        <f>SUMIFS(Modèle!$T$2:$T$1009,Modèle!$B$2:$B$1009,$B293,Modèle!$D$2:$D$1009,$D293)</f>
        <v>0</v>
      </c>
      <c r="P293" s="43" t="e">
        <f>'Autres transfos'!G293</f>
        <v>#REF!</v>
      </c>
      <c r="Q293" s="43">
        <f>SUMIFS(Modèle!$S$2:$S$1009,Modèle!$B$2:$B$1009,$B293,Modèle!$D$2:$D$1009,$D293)</f>
        <v>0</v>
      </c>
      <c r="R293" s="43" t="e">
        <f>'Autres transfos'!H293</f>
        <v>#REF!</v>
      </c>
      <c r="S293" s="43" t="e">
        <f>'Autres transfos'!G293+'Autres transfos'!F293+'Autres transfos'!E293+'BC1-3'!S293+'Autres transfos'!D293+'Autres transfos'!C293</f>
        <v>#REF!</v>
      </c>
    </row>
    <row r="294" spans="1:19" x14ac:dyDescent="0.25">
      <c r="A294" s="7">
        <v>293</v>
      </c>
      <c r="B294" s="7" t="str">
        <f t="shared" si="4"/>
        <v>Mercredi</v>
      </c>
      <c r="C294" s="3" t="e">
        <f>INT(#REF!)</f>
        <v>#REF!</v>
      </c>
      <c r="D294" s="4" t="e">
        <f>INT((#REF!-'Relevé corrigé'!C294)*24)&amp;"h"</f>
        <v>#REF!</v>
      </c>
      <c r="E294" s="3" t="e">
        <f>#REF!</f>
        <v>#REF!</v>
      </c>
      <c r="F294" s="43" t="e">
        <f>'Autres transfos'!C294</f>
        <v>#REF!</v>
      </c>
      <c r="G294" s="43">
        <f>SUMIFS(Modèle!$N$2:$N$1009,Modèle!$B$2:$B$1009,$B294,Modèle!$D$2:$D$1009,$D294)</f>
        <v>0</v>
      </c>
      <c r="H294" s="43" t="e">
        <f>'Autres transfos'!D294</f>
        <v>#REF!</v>
      </c>
      <c r="I294" s="43">
        <f>SUMIFS(Modèle!$O$2:$O$1009,Modèle!$B$2:$B$1009,$B294,Modèle!$D$2:$D$1009,$D294)</f>
        <v>0</v>
      </c>
      <c r="J294" s="43" t="e">
        <f>'BC1-3'!S294</f>
        <v>#REF!</v>
      </c>
      <c r="K294" s="43">
        <f>SUMIFS(Modèle!$P$2:$P$1009,Modèle!$B$2:$B$1009,$B294,Modèle!$D$2:$D$1009,$D294)</f>
        <v>0</v>
      </c>
      <c r="L294" s="43" t="e">
        <f>'Autres transfos'!E294</f>
        <v>#REF!</v>
      </c>
      <c r="M294" s="43">
        <f>SUMIFS(Modèle!$R$2:$R$1009,Modèle!$B$2:$B$1009,$B294,Modèle!$D$2:$D$1009,$D294)</f>
        <v>0</v>
      </c>
      <c r="N294" s="43" t="e">
        <f>'Autres transfos'!F294</f>
        <v>#REF!</v>
      </c>
      <c r="O294" s="43">
        <f>SUMIFS(Modèle!$T$2:$T$1009,Modèle!$B$2:$B$1009,$B294,Modèle!$D$2:$D$1009,$D294)</f>
        <v>0</v>
      </c>
      <c r="P294" s="43" t="e">
        <f>'Autres transfos'!G294</f>
        <v>#REF!</v>
      </c>
      <c r="Q294" s="43">
        <f>SUMIFS(Modèle!$S$2:$S$1009,Modèle!$B$2:$B$1009,$B294,Modèle!$D$2:$D$1009,$D294)</f>
        <v>0</v>
      </c>
      <c r="R294" s="43" t="e">
        <f>'Autres transfos'!H294</f>
        <v>#REF!</v>
      </c>
      <c r="S294" s="43" t="e">
        <f>'Autres transfos'!G294+'Autres transfos'!F294+'Autres transfos'!E294+'BC1-3'!S294+'Autres transfos'!D294+'Autres transfos'!C294</f>
        <v>#REF!</v>
      </c>
    </row>
    <row r="295" spans="1:19" x14ac:dyDescent="0.25">
      <c r="A295" s="7">
        <v>294</v>
      </c>
      <c r="B295" s="7" t="str">
        <f t="shared" si="4"/>
        <v>Mercredi</v>
      </c>
      <c r="C295" s="3" t="e">
        <f>INT(#REF!)</f>
        <v>#REF!</v>
      </c>
      <c r="D295" s="4" t="e">
        <f>INT((#REF!-'Relevé corrigé'!C295)*24)&amp;"h"</f>
        <v>#REF!</v>
      </c>
      <c r="E295" s="3" t="e">
        <f>#REF!</f>
        <v>#REF!</v>
      </c>
      <c r="F295" s="43" t="e">
        <f>'Autres transfos'!C295</f>
        <v>#REF!</v>
      </c>
      <c r="G295" s="43">
        <f>SUMIFS(Modèle!$N$2:$N$1009,Modèle!$B$2:$B$1009,$B295,Modèle!$D$2:$D$1009,$D295)</f>
        <v>0</v>
      </c>
      <c r="H295" s="43" t="e">
        <f>'Autres transfos'!D295</f>
        <v>#REF!</v>
      </c>
      <c r="I295" s="43">
        <f>SUMIFS(Modèle!$O$2:$O$1009,Modèle!$B$2:$B$1009,$B295,Modèle!$D$2:$D$1009,$D295)</f>
        <v>0</v>
      </c>
      <c r="J295" s="43" t="e">
        <f>'BC1-3'!S295</f>
        <v>#REF!</v>
      </c>
      <c r="K295" s="43">
        <f>SUMIFS(Modèle!$P$2:$P$1009,Modèle!$B$2:$B$1009,$B295,Modèle!$D$2:$D$1009,$D295)</f>
        <v>0</v>
      </c>
      <c r="L295" s="43" t="e">
        <f>'Autres transfos'!E295</f>
        <v>#REF!</v>
      </c>
      <c r="M295" s="43">
        <f>SUMIFS(Modèle!$R$2:$R$1009,Modèle!$B$2:$B$1009,$B295,Modèle!$D$2:$D$1009,$D295)</f>
        <v>0</v>
      </c>
      <c r="N295" s="43" t="e">
        <f>'Autres transfos'!F295</f>
        <v>#REF!</v>
      </c>
      <c r="O295" s="43">
        <f>SUMIFS(Modèle!$T$2:$T$1009,Modèle!$B$2:$B$1009,$B295,Modèle!$D$2:$D$1009,$D295)</f>
        <v>0</v>
      </c>
      <c r="P295" s="43" t="e">
        <f>'Autres transfos'!G295</f>
        <v>#REF!</v>
      </c>
      <c r="Q295" s="43">
        <f>SUMIFS(Modèle!$S$2:$S$1009,Modèle!$B$2:$B$1009,$B295,Modèle!$D$2:$D$1009,$D295)</f>
        <v>0</v>
      </c>
      <c r="R295" s="43" t="e">
        <f>'Autres transfos'!H295</f>
        <v>#REF!</v>
      </c>
      <c r="S295" s="43" t="e">
        <f>'Autres transfos'!G295+'Autres transfos'!F295+'Autres transfos'!E295+'BC1-3'!S295+'Autres transfos'!D295+'Autres transfos'!C295</f>
        <v>#REF!</v>
      </c>
    </row>
    <row r="296" spans="1:19" x14ac:dyDescent="0.25">
      <c r="A296" s="7">
        <v>295</v>
      </c>
      <c r="B296" s="7" t="str">
        <f t="shared" si="4"/>
        <v>Mercredi</v>
      </c>
      <c r="C296" s="3" t="e">
        <f>INT(#REF!)</f>
        <v>#REF!</v>
      </c>
      <c r="D296" s="4" t="e">
        <f>INT((#REF!-'Relevé corrigé'!C296)*24)&amp;"h"</f>
        <v>#REF!</v>
      </c>
      <c r="E296" s="3" t="e">
        <f>#REF!</f>
        <v>#REF!</v>
      </c>
      <c r="F296" s="43" t="e">
        <f>'Autres transfos'!C296</f>
        <v>#REF!</v>
      </c>
      <c r="G296" s="43">
        <f>SUMIFS(Modèle!$N$2:$N$1009,Modèle!$B$2:$B$1009,$B296,Modèle!$D$2:$D$1009,$D296)</f>
        <v>0</v>
      </c>
      <c r="H296" s="43" t="e">
        <f>'Autres transfos'!D296</f>
        <v>#REF!</v>
      </c>
      <c r="I296" s="43">
        <f>SUMIFS(Modèle!$O$2:$O$1009,Modèle!$B$2:$B$1009,$B296,Modèle!$D$2:$D$1009,$D296)</f>
        <v>0</v>
      </c>
      <c r="J296" s="43" t="e">
        <f>'BC1-3'!S296</f>
        <v>#REF!</v>
      </c>
      <c r="K296" s="43">
        <f>SUMIFS(Modèle!$P$2:$P$1009,Modèle!$B$2:$B$1009,$B296,Modèle!$D$2:$D$1009,$D296)</f>
        <v>0</v>
      </c>
      <c r="L296" s="43" t="e">
        <f>'Autres transfos'!E296</f>
        <v>#REF!</v>
      </c>
      <c r="M296" s="43">
        <f>SUMIFS(Modèle!$R$2:$R$1009,Modèle!$B$2:$B$1009,$B296,Modèle!$D$2:$D$1009,$D296)</f>
        <v>0</v>
      </c>
      <c r="N296" s="43" t="e">
        <f>'Autres transfos'!F296</f>
        <v>#REF!</v>
      </c>
      <c r="O296" s="43">
        <f>SUMIFS(Modèle!$T$2:$T$1009,Modèle!$B$2:$B$1009,$B296,Modèle!$D$2:$D$1009,$D296)</f>
        <v>0</v>
      </c>
      <c r="P296" s="43" t="e">
        <f>'Autres transfos'!G296</f>
        <v>#REF!</v>
      </c>
      <c r="Q296" s="43">
        <f>SUMIFS(Modèle!$S$2:$S$1009,Modèle!$B$2:$B$1009,$B296,Modèle!$D$2:$D$1009,$D296)</f>
        <v>0</v>
      </c>
      <c r="R296" s="43" t="e">
        <f>'Autres transfos'!H296</f>
        <v>#REF!</v>
      </c>
      <c r="S296" s="43" t="e">
        <f>'Autres transfos'!G296+'Autres transfos'!F296+'Autres transfos'!E296+'BC1-3'!S296+'Autres transfos'!D296+'Autres transfos'!C296</f>
        <v>#REF!</v>
      </c>
    </row>
    <row r="297" spans="1:19" x14ac:dyDescent="0.25">
      <c r="A297" s="7">
        <v>296</v>
      </c>
      <c r="B297" s="7" t="str">
        <f t="shared" si="4"/>
        <v>Mercredi</v>
      </c>
      <c r="C297" s="3" t="e">
        <f>INT(#REF!)</f>
        <v>#REF!</v>
      </c>
      <c r="D297" s="4" t="e">
        <f>INT((#REF!-'Relevé corrigé'!C297)*24)&amp;"h"</f>
        <v>#REF!</v>
      </c>
      <c r="E297" s="3" t="e">
        <f>#REF!</f>
        <v>#REF!</v>
      </c>
      <c r="F297" s="43" t="e">
        <f>'Autres transfos'!C297</f>
        <v>#REF!</v>
      </c>
      <c r="G297" s="43">
        <f>SUMIFS(Modèle!$N$2:$N$1009,Modèle!$B$2:$B$1009,$B297,Modèle!$D$2:$D$1009,$D297)</f>
        <v>0</v>
      </c>
      <c r="H297" s="43" t="e">
        <f>'Autres transfos'!D297</f>
        <v>#REF!</v>
      </c>
      <c r="I297" s="43">
        <f>SUMIFS(Modèle!$O$2:$O$1009,Modèle!$B$2:$B$1009,$B297,Modèle!$D$2:$D$1009,$D297)</f>
        <v>0</v>
      </c>
      <c r="J297" s="43" t="e">
        <f>'BC1-3'!S297</f>
        <v>#REF!</v>
      </c>
      <c r="K297" s="43">
        <f>SUMIFS(Modèle!$P$2:$P$1009,Modèle!$B$2:$B$1009,$B297,Modèle!$D$2:$D$1009,$D297)</f>
        <v>0</v>
      </c>
      <c r="L297" s="43" t="e">
        <f>'Autres transfos'!E297</f>
        <v>#REF!</v>
      </c>
      <c r="M297" s="43">
        <f>SUMIFS(Modèle!$R$2:$R$1009,Modèle!$B$2:$B$1009,$B297,Modèle!$D$2:$D$1009,$D297)</f>
        <v>0</v>
      </c>
      <c r="N297" s="43" t="e">
        <f>'Autres transfos'!F297</f>
        <v>#REF!</v>
      </c>
      <c r="O297" s="43">
        <f>SUMIFS(Modèle!$T$2:$T$1009,Modèle!$B$2:$B$1009,$B297,Modèle!$D$2:$D$1009,$D297)</f>
        <v>0</v>
      </c>
      <c r="P297" s="43" t="e">
        <f>'Autres transfos'!G297</f>
        <v>#REF!</v>
      </c>
      <c r="Q297" s="43">
        <f>SUMIFS(Modèle!$S$2:$S$1009,Modèle!$B$2:$B$1009,$B297,Modèle!$D$2:$D$1009,$D297)</f>
        <v>0</v>
      </c>
      <c r="R297" s="43" t="e">
        <f>'Autres transfos'!H297</f>
        <v>#REF!</v>
      </c>
      <c r="S297" s="43" t="e">
        <f>'Autres transfos'!G297+'Autres transfos'!F297+'Autres transfos'!E297+'BC1-3'!S297+'Autres transfos'!D297+'Autres transfos'!C297</f>
        <v>#REF!</v>
      </c>
    </row>
    <row r="298" spans="1:19" x14ac:dyDescent="0.25">
      <c r="A298" s="7">
        <v>297</v>
      </c>
      <c r="B298" s="7" t="str">
        <f t="shared" si="4"/>
        <v>Mercredi</v>
      </c>
      <c r="C298" s="3" t="e">
        <f>INT(#REF!)</f>
        <v>#REF!</v>
      </c>
      <c r="D298" s="4" t="e">
        <f>INT((#REF!-'Relevé corrigé'!C298)*24)&amp;"h"</f>
        <v>#REF!</v>
      </c>
      <c r="E298" s="3" t="e">
        <f>#REF!</f>
        <v>#REF!</v>
      </c>
      <c r="F298" s="43" t="e">
        <f>'Autres transfos'!C298</f>
        <v>#REF!</v>
      </c>
      <c r="G298" s="43">
        <f>SUMIFS(Modèle!$N$2:$N$1009,Modèle!$B$2:$B$1009,$B298,Modèle!$D$2:$D$1009,$D298)</f>
        <v>0</v>
      </c>
      <c r="H298" s="43" t="e">
        <f>'Autres transfos'!D298</f>
        <v>#REF!</v>
      </c>
      <c r="I298" s="43">
        <f>SUMIFS(Modèle!$O$2:$O$1009,Modèle!$B$2:$B$1009,$B298,Modèle!$D$2:$D$1009,$D298)</f>
        <v>0</v>
      </c>
      <c r="J298" s="43" t="e">
        <f>'BC1-3'!S298</f>
        <v>#REF!</v>
      </c>
      <c r="K298" s="43">
        <f>SUMIFS(Modèle!$P$2:$P$1009,Modèle!$B$2:$B$1009,$B298,Modèle!$D$2:$D$1009,$D298)</f>
        <v>0</v>
      </c>
      <c r="L298" s="43" t="e">
        <f>'Autres transfos'!E298</f>
        <v>#REF!</v>
      </c>
      <c r="M298" s="43">
        <f>SUMIFS(Modèle!$R$2:$R$1009,Modèle!$B$2:$B$1009,$B298,Modèle!$D$2:$D$1009,$D298)</f>
        <v>0</v>
      </c>
      <c r="N298" s="43" t="e">
        <f>'Autres transfos'!F298</f>
        <v>#REF!</v>
      </c>
      <c r="O298" s="43">
        <f>SUMIFS(Modèle!$T$2:$T$1009,Modèle!$B$2:$B$1009,$B298,Modèle!$D$2:$D$1009,$D298)</f>
        <v>0</v>
      </c>
      <c r="P298" s="43" t="e">
        <f>'Autres transfos'!G298</f>
        <v>#REF!</v>
      </c>
      <c r="Q298" s="43">
        <f>SUMIFS(Modèle!$S$2:$S$1009,Modèle!$B$2:$B$1009,$B298,Modèle!$D$2:$D$1009,$D298)</f>
        <v>0</v>
      </c>
      <c r="R298" s="43" t="e">
        <f>'Autres transfos'!H298</f>
        <v>#REF!</v>
      </c>
      <c r="S298" s="43" t="e">
        <f>'Autres transfos'!G298+'Autres transfos'!F298+'Autres transfos'!E298+'BC1-3'!S298+'Autres transfos'!D298+'Autres transfos'!C298</f>
        <v>#REF!</v>
      </c>
    </row>
    <row r="299" spans="1:19" x14ac:dyDescent="0.25">
      <c r="A299" s="7">
        <v>298</v>
      </c>
      <c r="B299" s="7" t="str">
        <f t="shared" si="4"/>
        <v>Mercredi</v>
      </c>
      <c r="C299" s="3" t="e">
        <f>INT(#REF!)</f>
        <v>#REF!</v>
      </c>
      <c r="D299" s="4" t="e">
        <f>INT((#REF!-'Relevé corrigé'!C299)*24)&amp;"h"</f>
        <v>#REF!</v>
      </c>
      <c r="E299" s="3" t="e">
        <f>#REF!</f>
        <v>#REF!</v>
      </c>
      <c r="F299" s="43" t="e">
        <f>'Autres transfos'!C299</f>
        <v>#REF!</v>
      </c>
      <c r="G299" s="43">
        <f>SUMIFS(Modèle!$N$2:$N$1009,Modèle!$B$2:$B$1009,$B299,Modèle!$D$2:$D$1009,$D299)</f>
        <v>0</v>
      </c>
      <c r="H299" s="43" t="e">
        <f>'Autres transfos'!D299</f>
        <v>#REF!</v>
      </c>
      <c r="I299" s="43">
        <f>SUMIFS(Modèle!$O$2:$O$1009,Modèle!$B$2:$B$1009,$B299,Modèle!$D$2:$D$1009,$D299)</f>
        <v>0</v>
      </c>
      <c r="J299" s="43" t="e">
        <f>'BC1-3'!S299</f>
        <v>#REF!</v>
      </c>
      <c r="K299" s="43">
        <f>SUMIFS(Modèle!$P$2:$P$1009,Modèle!$B$2:$B$1009,$B299,Modèle!$D$2:$D$1009,$D299)</f>
        <v>0</v>
      </c>
      <c r="L299" s="43" t="e">
        <f>'Autres transfos'!E299</f>
        <v>#REF!</v>
      </c>
      <c r="M299" s="43">
        <f>SUMIFS(Modèle!$R$2:$R$1009,Modèle!$B$2:$B$1009,$B299,Modèle!$D$2:$D$1009,$D299)</f>
        <v>0</v>
      </c>
      <c r="N299" s="43" t="e">
        <f>'Autres transfos'!F299</f>
        <v>#REF!</v>
      </c>
      <c r="O299" s="43">
        <f>SUMIFS(Modèle!$T$2:$T$1009,Modèle!$B$2:$B$1009,$B299,Modèle!$D$2:$D$1009,$D299)</f>
        <v>0</v>
      </c>
      <c r="P299" s="43" t="e">
        <f>'Autres transfos'!G299</f>
        <v>#REF!</v>
      </c>
      <c r="Q299" s="43">
        <f>SUMIFS(Modèle!$S$2:$S$1009,Modèle!$B$2:$B$1009,$B299,Modèle!$D$2:$D$1009,$D299)</f>
        <v>0</v>
      </c>
      <c r="R299" s="43" t="e">
        <f>'Autres transfos'!H299</f>
        <v>#REF!</v>
      </c>
      <c r="S299" s="43" t="e">
        <f>'Autres transfos'!G299+'Autres transfos'!F299+'Autres transfos'!E299+'BC1-3'!S299+'Autres transfos'!D299+'Autres transfos'!C299</f>
        <v>#REF!</v>
      </c>
    </row>
    <row r="300" spans="1:19" x14ac:dyDescent="0.25">
      <c r="A300" s="7">
        <v>299</v>
      </c>
      <c r="B300" s="7" t="str">
        <f t="shared" si="4"/>
        <v>Mercredi</v>
      </c>
      <c r="C300" s="3" t="e">
        <f>INT(#REF!)</f>
        <v>#REF!</v>
      </c>
      <c r="D300" s="4" t="e">
        <f>INT((#REF!-'Relevé corrigé'!C300)*24)&amp;"h"</f>
        <v>#REF!</v>
      </c>
      <c r="E300" s="3" t="e">
        <f>#REF!</f>
        <v>#REF!</v>
      </c>
      <c r="F300" s="43" t="e">
        <f>'Autres transfos'!C300</f>
        <v>#REF!</v>
      </c>
      <c r="G300" s="43">
        <f>SUMIFS(Modèle!$N$2:$N$1009,Modèle!$B$2:$B$1009,$B300,Modèle!$D$2:$D$1009,$D300)</f>
        <v>0</v>
      </c>
      <c r="H300" s="43" t="e">
        <f>'Autres transfos'!D300</f>
        <v>#REF!</v>
      </c>
      <c r="I300" s="43">
        <f>SUMIFS(Modèle!$O$2:$O$1009,Modèle!$B$2:$B$1009,$B300,Modèle!$D$2:$D$1009,$D300)</f>
        <v>0</v>
      </c>
      <c r="J300" s="43" t="e">
        <f>'BC1-3'!S300</f>
        <v>#REF!</v>
      </c>
      <c r="K300" s="43">
        <f>SUMIFS(Modèle!$P$2:$P$1009,Modèle!$B$2:$B$1009,$B300,Modèle!$D$2:$D$1009,$D300)</f>
        <v>0</v>
      </c>
      <c r="L300" s="43" t="e">
        <f>'Autres transfos'!E300</f>
        <v>#REF!</v>
      </c>
      <c r="M300" s="43">
        <f>SUMIFS(Modèle!$R$2:$R$1009,Modèle!$B$2:$B$1009,$B300,Modèle!$D$2:$D$1009,$D300)</f>
        <v>0</v>
      </c>
      <c r="N300" s="43" t="e">
        <f>'Autres transfos'!F300</f>
        <v>#REF!</v>
      </c>
      <c r="O300" s="43">
        <f>SUMIFS(Modèle!$T$2:$T$1009,Modèle!$B$2:$B$1009,$B300,Modèle!$D$2:$D$1009,$D300)</f>
        <v>0</v>
      </c>
      <c r="P300" s="43" t="e">
        <f>'Autres transfos'!G300</f>
        <v>#REF!</v>
      </c>
      <c r="Q300" s="43">
        <f>SUMIFS(Modèle!$S$2:$S$1009,Modèle!$B$2:$B$1009,$B300,Modèle!$D$2:$D$1009,$D300)</f>
        <v>0</v>
      </c>
      <c r="R300" s="43" t="e">
        <f>'Autres transfos'!H300</f>
        <v>#REF!</v>
      </c>
      <c r="S300" s="43" t="e">
        <f>'Autres transfos'!G300+'Autres transfos'!F300+'Autres transfos'!E300+'BC1-3'!S300+'Autres transfos'!D300+'Autres transfos'!C300</f>
        <v>#REF!</v>
      </c>
    </row>
    <row r="301" spans="1:19" x14ac:dyDescent="0.25">
      <c r="A301" s="7">
        <v>300</v>
      </c>
      <c r="B301" s="7" t="str">
        <f t="shared" si="4"/>
        <v>Mercredi</v>
      </c>
      <c r="C301" s="3" t="e">
        <f>INT(#REF!)</f>
        <v>#REF!</v>
      </c>
      <c r="D301" s="4" t="e">
        <f>INT((#REF!-'Relevé corrigé'!C301)*24)&amp;"h"</f>
        <v>#REF!</v>
      </c>
      <c r="E301" s="3" t="e">
        <f>#REF!</f>
        <v>#REF!</v>
      </c>
      <c r="F301" s="43" t="e">
        <f>'Autres transfos'!C301</f>
        <v>#REF!</v>
      </c>
      <c r="G301" s="43">
        <f>SUMIFS(Modèle!$N$2:$N$1009,Modèle!$B$2:$B$1009,$B301,Modèle!$D$2:$D$1009,$D301)</f>
        <v>0</v>
      </c>
      <c r="H301" s="43" t="e">
        <f>'Autres transfos'!D301</f>
        <v>#REF!</v>
      </c>
      <c r="I301" s="43">
        <f>SUMIFS(Modèle!$O$2:$O$1009,Modèle!$B$2:$B$1009,$B301,Modèle!$D$2:$D$1009,$D301)</f>
        <v>0</v>
      </c>
      <c r="J301" s="43" t="e">
        <f>'BC1-3'!S301</f>
        <v>#REF!</v>
      </c>
      <c r="K301" s="43">
        <f>SUMIFS(Modèle!$P$2:$P$1009,Modèle!$B$2:$B$1009,$B301,Modèle!$D$2:$D$1009,$D301)</f>
        <v>0</v>
      </c>
      <c r="L301" s="43" t="e">
        <f>'Autres transfos'!E301</f>
        <v>#REF!</v>
      </c>
      <c r="M301" s="43">
        <f>SUMIFS(Modèle!$R$2:$R$1009,Modèle!$B$2:$B$1009,$B301,Modèle!$D$2:$D$1009,$D301)</f>
        <v>0</v>
      </c>
      <c r="N301" s="43" t="e">
        <f>'Autres transfos'!F301</f>
        <v>#REF!</v>
      </c>
      <c r="O301" s="43">
        <f>SUMIFS(Modèle!$T$2:$T$1009,Modèle!$B$2:$B$1009,$B301,Modèle!$D$2:$D$1009,$D301)</f>
        <v>0</v>
      </c>
      <c r="P301" s="43" t="e">
        <f>'Autres transfos'!G301</f>
        <v>#REF!</v>
      </c>
      <c r="Q301" s="43">
        <f>SUMIFS(Modèle!$S$2:$S$1009,Modèle!$B$2:$B$1009,$B301,Modèle!$D$2:$D$1009,$D301)</f>
        <v>0</v>
      </c>
      <c r="R301" s="43" t="e">
        <f>'Autres transfos'!H301</f>
        <v>#REF!</v>
      </c>
      <c r="S301" s="43" t="e">
        <f>'Autres transfos'!G301+'Autres transfos'!F301+'Autres transfos'!E301+'BC1-3'!S301+'Autres transfos'!D301+'Autres transfos'!C301</f>
        <v>#REF!</v>
      </c>
    </row>
    <row r="302" spans="1:19" x14ac:dyDescent="0.25">
      <c r="A302" s="7">
        <v>301</v>
      </c>
      <c r="B302" s="7" t="str">
        <f t="shared" si="4"/>
        <v>Mercredi</v>
      </c>
      <c r="C302" s="3" t="e">
        <f>INT(#REF!)</f>
        <v>#REF!</v>
      </c>
      <c r="D302" s="4" t="e">
        <f>INT((#REF!-'Relevé corrigé'!C302)*24)&amp;"h"</f>
        <v>#REF!</v>
      </c>
      <c r="E302" s="3" t="e">
        <f>#REF!</f>
        <v>#REF!</v>
      </c>
      <c r="F302" s="43" t="e">
        <f>'Autres transfos'!C302</f>
        <v>#REF!</v>
      </c>
      <c r="G302" s="43">
        <f>SUMIFS(Modèle!$N$2:$N$1009,Modèle!$B$2:$B$1009,$B302,Modèle!$D$2:$D$1009,$D302)</f>
        <v>0</v>
      </c>
      <c r="H302" s="43" t="e">
        <f>'Autres transfos'!D302</f>
        <v>#REF!</v>
      </c>
      <c r="I302" s="43">
        <f>SUMIFS(Modèle!$O$2:$O$1009,Modèle!$B$2:$B$1009,$B302,Modèle!$D$2:$D$1009,$D302)</f>
        <v>0</v>
      </c>
      <c r="J302" s="43" t="e">
        <f>'BC1-3'!S302</f>
        <v>#REF!</v>
      </c>
      <c r="K302" s="43">
        <f>SUMIFS(Modèle!$P$2:$P$1009,Modèle!$B$2:$B$1009,$B302,Modèle!$D$2:$D$1009,$D302)</f>
        <v>0</v>
      </c>
      <c r="L302" s="43" t="e">
        <f>'Autres transfos'!E302</f>
        <v>#REF!</v>
      </c>
      <c r="M302" s="43">
        <f>SUMIFS(Modèle!$R$2:$R$1009,Modèle!$B$2:$B$1009,$B302,Modèle!$D$2:$D$1009,$D302)</f>
        <v>0</v>
      </c>
      <c r="N302" s="43" t="e">
        <f>'Autres transfos'!F302</f>
        <v>#REF!</v>
      </c>
      <c r="O302" s="43">
        <f>SUMIFS(Modèle!$T$2:$T$1009,Modèle!$B$2:$B$1009,$B302,Modèle!$D$2:$D$1009,$D302)</f>
        <v>0</v>
      </c>
      <c r="P302" s="43" t="e">
        <f>'Autres transfos'!G302</f>
        <v>#REF!</v>
      </c>
      <c r="Q302" s="43">
        <f>SUMIFS(Modèle!$S$2:$S$1009,Modèle!$B$2:$B$1009,$B302,Modèle!$D$2:$D$1009,$D302)</f>
        <v>0</v>
      </c>
      <c r="R302" s="43" t="e">
        <f>'Autres transfos'!H302</f>
        <v>#REF!</v>
      </c>
      <c r="S302" s="43" t="e">
        <f>'Autres transfos'!G302+'Autres transfos'!F302+'Autres transfos'!E302+'BC1-3'!S302+'Autres transfos'!D302+'Autres transfos'!C302</f>
        <v>#REF!</v>
      </c>
    </row>
    <row r="303" spans="1:19" x14ac:dyDescent="0.25">
      <c r="A303" s="7">
        <v>302</v>
      </c>
      <c r="B303" s="7" t="str">
        <f t="shared" si="4"/>
        <v>Mercredi</v>
      </c>
      <c r="C303" s="3" t="e">
        <f>INT(#REF!)</f>
        <v>#REF!</v>
      </c>
      <c r="D303" s="4" t="e">
        <f>INT((#REF!-'Relevé corrigé'!C303)*24)&amp;"h"</f>
        <v>#REF!</v>
      </c>
      <c r="E303" s="3" t="e">
        <f>#REF!</f>
        <v>#REF!</v>
      </c>
      <c r="F303" s="43" t="e">
        <f>'Autres transfos'!C303</f>
        <v>#REF!</v>
      </c>
      <c r="G303" s="43">
        <f>SUMIFS(Modèle!$N$2:$N$1009,Modèle!$B$2:$B$1009,$B303,Modèle!$D$2:$D$1009,$D303)</f>
        <v>0</v>
      </c>
      <c r="H303" s="43" t="e">
        <f>'Autres transfos'!D303</f>
        <v>#REF!</v>
      </c>
      <c r="I303" s="43">
        <f>SUMIFS(Modèle!$O$2:$O$1009,Modèle!$B$2:$B$1009,$B303,Modèle!$D$2:$D$1009,$D303)</f>
        <v>0</v>
      </c>
      <c r="J303" s="43" t="e">
        <f>'BC1-3'!S303</f>
        <v>#REF!</v>
      </c>
      <c r="K303" s="43">
        <f>SUMIFS(Modèle!$P$2:$P$1009,Modèle!$B$2:$B$1009,$B303,Modèle!$D$2:$D$1009,$D303)</f>
        <v>0</v>
      </c>
      <c r="L303" s="43" t="e">
        <f>'Autres transfos'!E303</f>
        <v>#REF!</v>
      </c>
      <c r="M303" s="43">
        <f>SUMIFS(Modèle!$R$2:$R$1009,Modèle!$B$2:$B$1009,$B303,Modèle!$D$2:$D$1009,$D303)</f>
        <v>0</v>
      </c>
      <c r="N303" s="43" t="e">
        <f>'Autres transfos'!F303</f>
        <v>#REF!</v>
      </c>
      <c r="O303" s="43">
        <f>SUMIFS(Modèle!$T$2:$T$1009,Modèle!$B$2:$B$1009,$B303,Modèle!$D$2:$D$1009,$D303)</f>
        <v>0</v>
      </c>
      <c r="P303" s="43" t="e">
        <f>'Autres transfos'!G303</f>
        <v>#REF!</v>
      </c>
      <c r="Q303" s="43">
        <f>SUMIFS(Modèle!$S$2:$S$1009,Modèle!$B$2:$B$1009,$B303,Modèle!$D$2:$D$1009,$D303)</f>
        <v>0</v>
      </c>
      <c r="R303" s="43" t="e">
        <f>'Autres transfos'!H303</f>
        <v>#REF!</v>
      </c>
      <c r="S303" s="43" t="e">
        <f>'Autres transfos'!G303+'Autres transfos'!F303+'Autres transfos'!E303+'BC1-3'!S303+'Autres transfos'!D303+'Autres transfos'!C303</f>
        <v>#REF!</v>
      </c>
    </row>
    <row r="304" spans="1:19" x14ac:dyDescent="0.25">
      <c r="A304" s="7">
        <v>303</v>
      </c>
      <c r="B304" s="7" t="str">
        <f t="shared" si="4"/>
        <v>Mercredi</v>
      </c>
      <c r="C304" s="3" t="e">
        <f>INT(#REF!)</f>
        <v>#REF!</v>
      </c>
      <c r="D304" s="4" t="e">
        <f>INT((#REF!-'Relevé corrigé'!C304)*24)&amp;"h"</f>
        <v>#REF!</v>
      </c>
      <c r="E304" s="3" t="e">
        <f>#REF!</f>
        <v>#REF!</v>
      </c>
      <c r="F304" s="43" t="e">
        <f>'Autres transfos'!C304</f>
        <v>#REF!</v>
      </c>
      <c r="G304" s="43">
        <f>SUMIFS(Modèle!$N$2:$N$1009,Modèle!$B$2:$B$1009,$B304,Modèle!$D$2:$D$1009,$D304)</f>
        <v>0</v>
      </c>
      <c r="H304" s="43" t="e">
        <f>'Autres transfos'!D304</f>
        <v>#REF!</v>
      </c>
      <c r="I304" s="43">
        <f>SUMIFS(Modèle!$O$2:$O$1009,Modèle!$B$2:$B$1009,$B304,Modèle!$D$2:$D$1009,$D304)</f>
        <v>0</v>
      </c>
      <c r="J304" s="43" t="e">
        <f>'BC1-3'!S304</f>
        <v>#REF!</v>
      </c>
      <c r="K304" s="43">
        <f>SUMIFS(Modèle!$P$2:$P$1009,Modèle!$B$2:$B$1009,$B304,Modèle!$D$2:$D$1009,$D304)</f>
        <v>0</v>
      </c>
      <c r="L304" s="43" t="e">
        <f>'Autres transfos'!E304</f>
        <v>#REF!</v>
      </c>
      <c r="M304" s="43">
        <f>SUMIFS(Modèle!$R$2:$R$1009,Modèle!$B$2:$B$1009,$B304,Modèle!$D$2:$D$1009,$D304)</f>
        <v>0</v>
      </c>
      <c r="N304" s="43" t="e">
        <f>'Autres transfos'!F304</f>
        <v>#REF!</v>
      </c>
      <c r="O304" s="43">
        <f>SUMIFS(Modèle!$T$2:$T$1009,Modèle!$B$2:$B$1009,$B304,Modèle!$D$2:$D$1009,$D304)</f>
        <v>0</v>
      </c>
      <c r="P304" s="43" t="e">
        <f>'Autres transfos'!G304</f>
        <v>#REF!</v>
      </c>
      <c r="Q304" s="43">
        <f>SUMIFS(Modèle!$S$2:$S$1009,Modèle!$B$2:$B$1009,$B304,Modèle!$D$2:$D$1009,$D304)</f>
        <v>0</v>
      </c>
      <c r="R304" s="43" t="e">
        <f>'Autres transfos'!H304</f>
        <v>#REF!</v>
      </c>
      <c r="S304" s="43" t="e">
        <f>'Autres transfos'!G304+'Autres transfos'!F304+'Autres transfos'!E304+'BC1-3'!S304+'Autres transfos'!D304+'Autres transfos'!C304</f>
        <v>#REF!</v>
      </c>
    </row>
    <row r="305" spans="1:19" x14ac:dyDescent="0.25">
      <c r="A305" s="7">
        <v>304</v>
      </c>
      <c r="B305" s="7" t="str">
        <f t="shared" si="4"/>
        <v>Mercredi</v>
      </c>
      <c r="C305" s="3" t="e">
        <f>INT(#REF!)</f>
        <v>#REF!</v>
      </c>
      <c r="D305" s="4" t="e">
        <f>INT((#REF!-'Relevé corrigé'!C305)*24)&amp;"h"</f>
        <v>#REF!</v>
      </c>
      <c r="E305" s="3" t="e">
        <f>#REF!</f>
        <v>#REF!</v>
      </c>
      <c r="F305" s="43" t="e">
        <f>'Autres transfos'!C305</f>
        <v>#REF!</v>
      </c>
      <c r="G305" s="43">
        <f>SUMIFS(Modèle!$N$2:$N$1009,Modèle!$B$2:$B$1009,$B305,Modèle!$D$2:$D$1009,$D305)</f>
        <v>0</v>
      </c>
      <c r="H305" s="43" t="e">
        <f>'Autres transfos'!D305</f>
        <v>#REF!</v>
      </c>
      <c r="I305" s="43">
        <f>SUMIFS(Modèle!$O$2:$O$1009,Modèle!$B$2:$B$1009,$B305,Modèle!$D$2:$D$1009,$D305)</f>
        <v>0</v>
      </c>
      <c r="J305" s="43" t="e">
        <f>'BC1-3'!S305</f>
        <v>#REF!</v>
      </c>
      <c r="K305" s="43">
        <f>SUMIFS(Modèle!$P$2:$P$1009,Modèle!$B$2:$B$1009,$B305,Modèle!$D$2:$D$1009,$D305)</f>
        <v>0</v>
      </c>
      <c r="L305" s="43" t="e">
        <f>'Autres transfos'!E305</f>
        <v>#REF!</v>
      </c>
      <c r="M305" s="43">
        <f>SUMIFS(Modèle!$R$2:$R$1009,Modèle!$B$2:$B$1009,$B305,Modèle!$D$2:$D$1009,$D305)</f>
        <v>0</v>
      </c>
      <c r="N305" s="43" t="e">
        <f>'Autres transfos'!F305</f>
        <v>#REF!</v>
      </c>
      <c r="O305" s="43">
        <f>SUMIFS(Modèle!$T$2:$T$1009,Modèle!$B$2:$B$1009,$B305,Modèle!$D$2:$D$1009,$D305)</f>
        <v>0</v>
      </c>
      <c r="P305" s="43" t="e">
        <f>'Autres transfos'!G305</f>
        <v>#REF!</v>
      </c>
      <c r="Q305" s="43">
        <f>SUMIFS(Modèle!$S$2:$S$1009,Modèle!$B$2:$B$1009,$B305,Modèle!$D$2:$D$1009,$D305)</f>
        <v>0</v>
      </c>
      <c r="R305" s="43" t="e">
        <f>'Autres transfos'!H305</f>
        <v>#REF!</v>
      </c>
      <c r="S305" s="43" t="e">
        <f>'Autres transfos'!G305+'Autres transfos'!F305+'Autres transfos'!E305+'BC1-3'!S305+'Autres transfos'!D305+'Autres transfos'!C305</f>
        <v>#REF!</v>
      </c>
    </row>
    <row r="306" spans="1:19" x14ac:dyDescent="0.25">
      <c r="A306" s="7">
        <v>305</v>
      </c>
      <c r="B306" s="7" t="str">
        <f t="shared" si="4"/>
        <v>Mercredi</v>
      </c>
      <c r="C306" s="3" t="e">
        <f>INT(#REF!)</f>
        <v>#REF!</v>
      </c>
      <c r="D306" s="4" t="e">
        <f>INT((#REF!-'Relevé corrigé'!C306)*24)&amp;"h"</f>
        <v>#REF!</v>
      </c>
      <c r="E306" s="3" t="e">
        <f>#REF!</f>
        <v>#REF!</v>
      </c>
      <c r="F306" s="43" t="e">
        <f>'Autres transfos'!C306</f>
        <v>#REF!</v>
      </c>
      <c r="G306" s="43">
        <f>SUMIFS(Modèle!$N$2:$N$1009,Modèle!$B$2:$B$1009,$B306,Modèle!$D$2:$D$1009,$D306)</f>
        <v>0</v>
      </c>
      <c r="H306" s="43" t="e">
        <f>'Autres transfos'!D306</f>
        <v>#REF!</v>
      </c>
      <c r="I306" s="43">
        <f>SUMIFS(Modèle!$O$2:$O$1009,Modèle!$B$2:$B$1009,$B306,Modèle!$D$2:$D$1009,$D306)</f>
        <v>0</v>
      </c>
      <c r="J306" s="43" t="e">
        <f>'BC1-3'!S306</f>
        <v>#REF!</v>
      </c>
      <c r="K306" s="43">
        <f>SUMIFS(Modèle!$P$2:$P$1009,Modèle!$B$2:$B$1009,$B306,Modèle!$D$2:$D$1009,$D306)</f>
        <v>0</v>
      </c>
      <c r="L306" s="43" t="e">
        <f>'Autres transfos'!E306</f>
        <v>#REF!</v>
      </c>
      <c r="M306" s="43">
        <f>SUMIFS(Modèle!$R$2:$R$1009,Modèle!$B$2:$B$1009,$B306,Modèle!$D$2:$D$1009,$D306)</f>
        <v>0</v>
      </c>
      <c r="N306" s="43" t="e">
        <f>'Autres transfos'!F306</f>
        <v>#REF!</v>
      </c>
      <c r="O306" s="43">
        <f>SUMIFS(Modèle!$T$2:$T$1009,Modèle!$B$2:$B$1009,$B306,Modèle!$D$2:$D$1009,$D306)</f>
        <v>0</v>
      </c>
      <c r="P306" s="43" t="e">
        <f>'Autres transfos'!G306</f>
        <v>#REF!</v>
      </c>
      <c r="Q306" s="43">
        <f>SUMIFS(Modèle!$S$2:$S$1009,Modèle!$B$2:$B$1009,$B306,Modèle!$D$2:$D$1009,$D306)</f>
        <v>0</v>
      </c>
      <c r="R306" s="43" t="e">
        <f>'Autres transfos'!H306</f>
        <v>#REF!</v>
      </c>
      <c r="S306" s="43" t="e">
        <f>'Autres transfos'!G306+'Autres transfos'!F306+'Autres transfos'!E306+'BC1-3'!S306+'Autres transfos'!D306+'Autres transfos'!C306</f>
        <v>#REF!</v>
      </c>
    </row>
    <row r="307" spans="1:19" x14ac:dyDescent="0.25">
      <c r="A307" s="7">
        <v>306</v>
      </c>
      <c r="B307" s="7" t="str">
        <f t="shared" si="4"/>
        <v>Mercredi</v>
      </c>
      <c r="C307" s="3" t="e">
        <f>INT(#REF!)</f>
        <v>#REF!</v>
      </c>
      <c r="D307" s="4" t="e">
        <f>INT((#REF!-'Relevé corrigé'!C307)*24)&amp;"h"</f>
        <v>#REF!</v>
      </c>
      <c r="E307" s="3" t="e">
        <f>#REF!</f>
        <v>#REF!</v>
      </c>
      <c r="F307" s="43" t="e">
        <f>'Autres transfos'!C307</f>
        <v>#REF!</v>
      </c>
      <c r="G307" s="43">
        <f>SUMIFS(Modèle!$N$2:$N$1009,Modèle!$B$2:$B$1009,$B307,Modèle!$D$2:$D$1009,$D307)</f>
        <v>0</v>
      </c>
      <c r="H307" s="43" t="e">
        <f>'Autres transfos'!D307</f>
        <v>#REF!</v>
      </c>
      <c r="I307" s="43">
        <f>SUMIFS(Modèle!$O$2:$O$1009,Modèle!$B$2:$B$1009,$B307,Modèle!$D$2:$D$1009,$D307)</f>
        <v>0</v>
      </c>
      <c r="J307" s="43" t="e">
        <f>'BC1-3'!S307</f>
        <v>#REF!</v>
      </c>
      <c r="K307" s="43">
        <f>SUMIFS(Modèle!$P$2:$P$1009,Modèle!$B$2:$B$1009,$B307,Modèle!$D$2:$D$1009,$D307)</f>
        <v>0</v>
      </c>
      <c r="L307" s="43" t="e">
        <f>'Autres transfos'!E307</f>
        <v>#REF!</v>
      </c>
      <c r="M307" s="43">
        <f>SUMIFS(Modèle!$R$2:$R$1009,Modèle!$B$2:$B$1009,$B307,Modèle!$D$2:$D$1009,$D307)</f>
        <v>0</v>
      </c>
      <c r="N307" s="43" t="e">
        <f>'Autres transfos'!F307</f>
        <v>#REF!</v>
      </c>
      <c r="O307" s="43">
        <f>SUMIFS(Modèle!$T$2:$T$1009,Modèle!$B$2:$B$1009,$B307,Modèle!$D$2:$D$1009,$D307)</f>
        <v>0</v>
      </c>
      <c r="P307" s="43" t="e">
        <f>'Autres transfos'!G307</f>
        <v>#REF!</v>
      </c>
      <c r="Q307" s="43">
        <f>SUMIFS(Modèle!$S$2:$S$1009,Modèle!$B$2:$B$1009,$B307,Modèle!$D$2:$D$1009,$D307)</f>
        <v>0</v>
      </c>
      <c r="R307" s="43" t="e">
        <f>'Autres transfos'!H307</f>
        <v>#REF!</v>
      </c>
      <c r="S307" s="43" t="e">
        <f>'Autres transfos'!G307+'Autres transfos'!F307+'Autres transfos'!E307+'BC1-3'!S307+'Autres transfos'!D307+'Autres transfos'!C307</f>
        <v>#REF!</v>
      </c>
    </row>
    <row r="308" spans="1:19" x14ac:dyDescent="0.25">
      <c r="A308" s="7">
        <v>307</v>
      </c>
      <c r="B308" s="7" t="str">
        <f t="shared" si="4"/>
        <v>Mercredi</v>
      </c>
      <c r="C308" s="3" t="e">
        <f>INT(#REF!)</f>
        <v>#REF!</v>
      </c>
      <c r="D308" s="4" t="e">
        <f>INT((#REF!-'Relevé corrigé'!C308)*24)&amp;"h"</f>
        <v>#REF!</v>
      </c>
      <c r="E308" s="3" t="e">
        <f>#REF!</f>
        <v>#REF!</v>
      </c>
      <c r="F308" s="43" t="e">
        <f>'Autres transfos'!C308</f>
        <v>#REF!</v>
      </c>
      <c r="G308" s="43">
        <f>SUMIFS(Modèle!$N$2:$N$1009,Modèle!$B$2:$B$1009,$B308,Modèle!$D$2:$D$1009,$D308)</f>
        <v>0</v>
      </c>
      <c r="H308" s="43" t="e">
        <f>'Autres transfos'!D308</f>
        <v>#REF!</v>
      </c>
      <c r="I308" s="43">
        <f>SUMIFS(Modèle!$O$2:$O$1009,Modèle!$B$2:$B$1009,$B308,Modèle!$D$2:$D$1009,$D308)</f>
        <v>0</v>
      </c>
      <c r="J308" s="43" t="e">
        <f>'BC1-3'!S308</f>
        <v>#REF!</v>
      </c>
      <c r="K308" s="43">
        <f>SUMIFS(Modèle!$P$2:$P$1009,Modèle!$B$2:$B$1009,$B308,Modèle!$D$2:$D$1009,$D308)</f>
        <v>0</v>
      </c>
      <c r="L308" s="43" t="e">
        <f>'Autres transfos'!E308</f>
        <v>#REF!</v>
      </c>
      <c r="M308" s="43">
        <f>SUMIFS(Modèle!$R$2:$R$1009,Modèle!$B$2:$B$1009,$B308,Modèle!$D$2:$D$1009,$D308)</f>
        <v>0</v>
      </c>
      <c r="N308" s="43" t="e">
        <f>'Autres transfos'!F308</f>
        <v>#REF!</v>
      </c>
      <c r="O308" s="43">
        <f>SUMIFS(Modèle!$T$2:$T$1009,Modèle!$B$2:$B$1009,$B308,Modèle!$D$2:$D$1009,$D308)</f>
        <v>0</v>
      </c>
      <c r="P308" s="43" t="e">
        <f>'Autres transfos'!G308</f>
        <v>#REF!</v>
      </c>
      <c r="Q308" s="43">
        <f>SUMIFS(Modèle!$S$2:$S$1009,Modèle!$B$2:$B$1009,$B308,Modèle!$D$2:$D$1009,$D308)</f>
        <v>0</v>
      </c>
      <c r="R308" s="43" t="e">
        <f>'Autres transfos'!H308</f>
        <v>#REF!</v>
      </c>
      <c r="S308" s="43" t="e">
        <f>'Autres transfos'!G308+'Autres transfos'!F308+'Autres transfos'!E308+'BC1-3'!S308+'Autres transfos'!D308+'Autres transfos'!C308</f>
        <v>#REF!</v>
      </c>
    </row>
    <row r="309" spans="1:19" x14ac:dyDescent="0.25">
      <c r="A309" s="7">
        <v>308</v>
      </c>
      <c r="B309" s="7" t="str">
        <f t="shared" si="4"/>
        <v>Mercredi</v>
      </c>
      <c r="C309" s="3" t="e">
        <f>INT(#REF!)</f>
        <v>#REF!</v>
      </c>
      <c r="D309" s="4" t="e">
        <f>INT((#REF!-'Relevé corrigé'!C309)*24)&amp;"h"</f>
        <v>#REF!</v>
      </c>
      <c r="E309" s="3" t="e">
        <f>#REF!</f>
        <v>#REF!</v>
      </c>
      <c r="F309" s="43" t="e">
        <f>'Autres transfos'!C309</f>
        <v>#REF!</v>
      </c>
      <c r="G309" s="43">
        <f>SUMIFS(Modèle!$N$2:$N$1009,Modèle!$B$2:$B$1009,$B309,Modèle!$D$2:$D$1009,$D309)</f>
        <v>0</v>
      </c>
      <c r="H309" s="43" t="e">
        <f>'Autres transfos'!D309</f>
        <v>#REF!</v>
      </c>
      <c r="I309" s="43">
        <f>SUMIFS(Modèle!$O$2:$O$1009,Modèle!$B$2:$B$1009,$B309,Modèle!$D$2:$D$1009,$D309)</f>
        <v>0</v>
      </c>
      <c r="J309" s="43" t="e">
        <f>'BC1-3'!S309</f>
        <v>#REF!</v>
      </c>
      <c r="K309" s="43">
        <f>SUMIFS(Modèle!$P$2:$P$1009,Modèle!$B$2:$B$1009,$B309,Modèle!$D$2:$D$1009,$D309)</f>
        <v>0</v>
      </c>
      <c r="L309" s="43" t="e">
        <f>'Autres transfos'!E309</f>
        <v>#REF!</v>
      </c>
      <c r="M309" s="43">
        <f>SUMIFS(Modèle!$R$2:$R$1009,Modèle!$B$2:$B$1009,$B309,Modèle!$D$2:$D$1009,$D309)</f>
        <v>0</v>
      </c>
      <c r="N309" s="43" t="e">
        <f>'Autres transfos'!F309</f>
        <v>#REF!</v>
      </c>
      <c r="O309" s="43">
        <f>SUMIFS(Modèle!$T$2:$T$1009,Modèle!$B$2:$B$1009,$B309,Modèle!$D$2:$D$1009,$D309)</f>
        <v>0</v>
      </c>
      <c r="P309" s="43" t="e">
        <f>'Autres transfos'!G309</f>
        <v>#REF!</v>
      </c>
      <c r="Q309" s="43">
        <f>SUMIFS(Modèle!$S$2:$S$1009,Modèle!$B$2:$B$1009,$B309,Modèle!$D$2:$D$1009,$D309)</f>
        <v>0</v>
      </c>
      <c r="R309" s="43" t="e">
        <f>'Autres transfos'!H309</f>
        <v>#REF!</v>
      </c>
      <c r="S309" s="43" t="e">
        <f>'Autres transfos'!G309+'Autres transfos'!F309+'Autres transfos'!E309+'BC1-3'!S309+'Autres transfos'!D309+'Autres transfos'!C309</f>
        <v>#REF!</v>
      </c>
    </row>
    <row r="310" spans="1:19" x14ac:dyDescent="0.25">
      <c r="A310" s="7">
        <v>309</v>
      </c>
      <c r="B310" s="7" t="str">
        <f t="shared" si="4"/>
        <v>Mercredi</v>
      </c>
      <c r="C310" s="3" t="e">
        <f>INT(#REF!)</f>
        <v>#REF!</v>
      </c>
      <c r="D310" s="4" t="e">
        <f>INT((#REF!-'Relevé corrigé'!C310)*24)&amp;"h"</f>
        <v>#REF!</v>
      </c>
      <c r="E310" s="3" t="e">
        <f>#REF!</f>
        <v>#REF!</v>
      </c>
      <c r="F310" s="43" t="e">
        <f>'Autres transfos'!C310</f>
        <v>#REF!</v>
      </c>
      <c r="G310" s="43">
        <f>SUMIFS(Modèle!$N$2:$N$1009,Modèle!$B$2:$B$1009,$B310,Modèle!$D$2:$D$1009,$D310)</f>
        <v>0</v>
      </c>
      <c r="H310" s="43" t="e">
        <f>'Autres transfos'!D310</f>
        <v>#REF!</v>
      </c>
      <c r="I310" s="43">
        <f>SUMIFS(Modèle!$O$2:$O$1009,Modèle!$B$2:$B$1009,$B310,Modèle!$D$2:$D$1009,$D310)</f>
        <v>0</v>
      </c>
      <c r="J310" s="43" t="e">
        <f>'BC1-3'!S310</f>
        <v>#REF!</v>
      </c>
      <c r="K310" s="43">
        <f>SUMIFS(Modèle!$P$2:$P$1009,Modèle!$B$2:$B$1009,$B310,Modèle!$D$2:$D$1009,$D310)</f>
        <v>0</v>
      </c>
      <c r="L310" s="43" t="e">
        <f>'Autres transfos'!E310</f>
        <v>#REF!</v>
      </c>
      <c r="M310" s="43">
        <f>SUMIFS(Modèle!$R$2:$R$1009,Modèle!$B$2:$B$1009,$B310,Modèle!$D$2:$D$1009,$D310)</f>
        <v>0</v>
      </c>
      <c r="N310" s="43" t="e">
        <f>'Autres transfos'!F310</f>
        <v>#REF!</v>
      </c>
      <c r="O310" s="43">
        <f>SUMIFS(Modèle!$T$2:$T$1009,Modèle!$B$2:$B$1009,$B310,Modèle!$D$2:$D$1009,$D310)</f>
        <v>0</v>
      </c>
      <c r="P310" s="43" t="e">
        <f>'Autres transfos'!G310</f>
        <v>#REF!</v>
      </c>
      <c r="Q310" s="43">
        <f>SUMIFS(Modèle!$S$2:$S$1009,Modèle!$B$2:$B$1009,$B310,Modèle!$D$2:$D$1009,$D310)</f>
        <v>0</v>
      </c>
      <c r="R310" s="43" t="e">
        <f>'Autres transfos'!H310</f>
        <v>#REF!</v>
      </c>
      <c r="S310" s="43" t="e">
        <f>'Autres transfos'!G310+'Autres transfos'!F310+'Autres transfos'!E310+'BC1-3'!S310+'Autres transfos'!D310+'Autres transfos'!C310</f>
        <v>#REF!</v>
      </c>
    </row>
    <row r="311" spans="1:19" x14ac:dyDescent="0.25">
      <c r="A311" s="7">
        <v>310</v>
      </c>
      <c r="B311" s="7" t="str">
        <f t="shared" si="4"/>
        <v>Mercredi</v>
      </c>
      <c r="C311" s="3" t="e">
        <f>INT(#REF!)</f>
        <v>#REF!</v>
      </c>
      <c r="D311" s="4" t="e">
        <f>INT((#REF!-'Relevé corrigé'!C311)*24)&amp;"h"</f>
        <v>#REF!</v>
      </c>
      <c r="E311" s="3" t="e">
        <f>#REF!</f>
        <v>#REF!</v>
      </c>
      <c r="F311" s="43" t="e">
        <f>'Autres transfos'!C311</f>
        <v>#REF!</v>
      </c>
      <c r="G311" s="43">
        <f>SUMIFS(Modèle!$N$2:$N$1009,Modèle!$B$2:$B$1009,$B311,Modèle!$D$2:$D$1009,$D311)</f>
        <v>0</v>
      </c>
      <c r="H311" s="43" t="e">
        <f>'Autres transfos'!D311</f>
        <v>#REF!</v>
      </c>
      <c r="I311" s="43">
        <f>SUMIFS(Modèle!$O$2:$O$1009,Modèle!$B$2:$B$1009,$B311,Modèle!$D$2:$D$1009,$D311)</f>
        <v>0</v>
      </c>
      <c r="J311" s="43" t="e">
        <f>'BC1-3'!S311</f>
        <v>#REF!</v>
      </c>
      <c r="K311" s="43">
        <f>SUMIFS(Modèle!$P$2:$P$1009,Modèle!$B$2:$B$1009,$B311,Modèle!$D$2:$D$1009,$D311)</f>
        <v>0</v>
      </c>
      <c r="L311" s="43" t="e">
        <f>'Autres transfos'!E311</f>
        <v>#REF!</v>
      </c>
      <c r="M311" s="43">
        <f>SUMIFS(Modèle!$R$2:$R$1009,Modèle!$B$2:$B$1009,$B311,Modèle!$D$2:$D$1009,$D311)</f>
        <v>0</v>
      </c>
      <c r="N311" s="43" t="e">
        <f>'Autres transfos'!F311</f>
        <v>#REF!</v>
      </c>
      <c r="O311" s="43">
        <f>SUMIFS(Modèle!$T$2:$T$1009,Modèle!$B$2:$B$1009,$B311,Modèle!$D$2:$D$1009,$D311)</f>
        <v>0</v>
      </c>
      <c r="P311" s="43" t="e">
        <f>'Autres transfos'!G311</f>
        <v>#REF!</v>
      </c>
      <c r="Q311" s="43">
        <f>SUMIFS(Modèle!$S$2:$S$1009,Modèle!$B$2:$B$1009,$B311,Modèle!$D$2:$D$1009,$D311)</f>
        <v>0</v>
      </c>
      <c r="R311" s="43" t="e">
        <f>'Autres transfos'!H311</f>
        <v>#REF!</v>
      </c>
      <c r="S311" s="43" t="e">
        <f>'Autres transfos'!G311+'Autres transfos'!F311+'Autres transfos'!E311+'BC1-3'!S311+'Autres transfos'!D311+'Autres transfos'!C311</f>
        <v>#REF!</v>
      </c>
    </row>
    <row r="312" spans="1:19" x14ac:dyDescent="0.25">
      <c r="A312" s="7">
        <v>311</v>
      </c>
      <c r="B312" s="7" t="str">
        <f t="shared" si="4"/>
        <v>Mercredi</v>
      </c>
      <c r="C312" s="3" t="e">
        <f>INT(#REF!)</f>
        <v>#REF!</v>
      </c>
      <c r="D312" s="4" t="e">
        <f>INT((#REF!-'Relevé corrigé'!C312)*24)&amp;"h"</f>
        <v>#REF!</v>
      </c>
      <c r="E312" s="3" t="e">
        <f>#REF!</f>
        <v>#REF!</v>
      </c>
      <c r="F312" s="43" t="e">
        <f>'Autres transfos'!C312</f>
        <v>#REF!</v>
      </c>
      <c r="G312" s="43">
        <f>SUMIFS(Modèle!$N$2:$N$1009,Modèle!$B$2:$B$1009,$B312,Modèle!$D$2:$D$1009,$D312)</f>
        <v>0</v>
      </c>
      <c r="H312" s="43" t="e">
        <f>'Autres transfos'!D312</f>
        <v>#REF!</v>
      </c>
      <c r="I312" s="43">
        <f>SUMIFS(Modèle!$O$2:$O$1009,Modèle!$B$2:$B$1009,$B312,Modèle!$D$2:$D$1009,$D312)</f>
        <v>0</v>
      </c>
      <c r="J312" s="43" t="e">
        <f>'BC1-3'!S312</f>
        <v>#REF!</v>
      </c>
      <c r="K312" s="43">
        <f>SUMIFS(Modèle!$P$2:$P$1009,Modèle!$B$2:$B$1009,$B312,Modèle!$D$2:$D$1009,$D312)</f>
        <v>0</v>
      </c>
      <c r="L312" s="43" t="e">
        <f>'Autres transfos'!E312</f>
        <v>#REF!</v>
      </c>
      <c r="M312" s="43">
        <f>SUMIFS(Modèle!$R$2:$R$1009,Modèle!$B$2:$B$1009,$B312,Modèle!$D$2:$D$1009,$D312)</f>
        <v>0</v>
      </c>
      <c r="N312" s="43" t="e">
        <f>'Autres transfos'!F312</f>
        <v>#REF!</v>
      </c>
      <c r="O312" s="43">
        <f>SUMIFS(Modèle!$T$2:$T$1009,Modèle!$B$2:$B$1009,$B312,Modèle!$D$2:$D$1009,$D312)</f>
        <v>0</v>
      </c>
      <c r="P312" s="43" t="e">
        <f>'Autres transfos'!G312</f>
        <v>#REF!</v>
      </c>
      <c r="Q312" s="43">
        <f>SUMIFS(Modèle!$S$2:$S$1009,Modèle!$B$2:$B$1009,$B312,Modèle!$D$2:$D$1009,$D312)</f>
        <v>0</v>
      </c>
      <c r="R312" s="43" t="e">
        <f>'Autres transfos'!H312</f>
        <v>#REF!</v>
      </c>
      <c r="S312" s="43" t="e">
        <f>'Autres transfos'!G312+'Autres transfos'!F312+'Autres transfos'!E312+'BC1-3'!S312+'Autres transfos'!D312+'Autres transfos'!C312</f>
        <v>#REF!</v>
      </c>
    </row>
    <row r="313" spans="1:19" x14ac:dyDescent="0.25">
      <c r="A313" s="7">
        <v>312</v>
      </c>
      <c r="B313" s="7" t="str">
        <f t="shared" si="4"/>
        <v>Mercredi</v>
      </c>
      <c r="C313" s="3" t="e">
        <f>INT(#REF!)</f>
        <v>#REF!</v>
      </c>
      <c r="D313" s="4" t="e">
        <f>INT((#REF!-'Relevé corrigé'!C313)*24)&amp;"h"</f>
        <v>#REF!</v>
      </c>
      <c r="E313" s="3" t="e">
        <f>#REF!</f>
        <v>#REF!</v>
      </c>
      <c r="F313" s="43" t="e">
        <f>'Autres transfos'!C313</f>
        <v>#REF!</v>
      </c>
      <c r="G313" s="43">
        <f>SUMIFS(Modèle!$N$2:$N$1009,Modèle!$B$2:$B$1009,$B313,Modèle!$D$2:$D$1009,$D313)</f>
        <v>0</v>
      </c>
      <c r="H313" s="43" t="e">
        <f>'Autres transfos'!D313</f>
        <v>#REF!</v>
      </c>
      <c r="I313" s="43">
        <f>SUMIFS(Modèle!$O$2:$O$1009,Modèle!$B$2:$B$1009,$B313,Modèle!$D$2:$D$1009,$D313)</f>
        <v>0</v>
      </c>
      <c r="J313" s="43" t="e">
        <f>'BC1-3'!S313</f>
        <v>#REF!</v>
      </c>
      <c r="K313" s="43">
        <f>SUMIFS(Modèle!$P$2:$P$1009,Modèle!$B$2:$B$1009,$B313,Modèle!$D$2:$D$1009,$D313)</f>
        <v>0</v>
      </c>
      <c r="L313" s="43" t="e">
        <f>'Autres transfos'!E313</f>
        <v>#REF!</v>
      </c>
      <c r="M313" s="43">
        <f>SUMIFS(Modèle!$R$2:$R$1009,Modèle!$B$2:$B$1009,$B313,Modèle!$D$2:$D$1009,$D313)</f>
        <v>0</v>
      </c>
      <c r="N313" s="43" t="e">
        <f>'Autres transfos'!F313</f>
        <v>#REF!</v>
      </c>
      <c r="O313" s="43">
        <f>SUMIFS(Modèle!$T$2:$T$1009,Modèle!$B$2:$B$1009,$B313,Modèle!$D$2:$D$1009,$D313)</f>
        <v>0</v>
      </c>
      <c r="P313" s="43" t="e">
        <f>'Autres transfos'!G313</f>
        <v>#REF!</v>
      </c>
      <c r="Q313" s="43">
        <f>SUMIFS(Modèle!$S$2:$S$1009,Modèle!$B$2:$B$1009,$B313,Modèle!$D$2:$D$1009,$D313)</f>
        <v>0</v>
      </c>
      <c r="R313" s="43" t="e">
        <f>'Autres transfos'!H313</f>
        <v>#REF!</v>
      </c>
      <c r="S313" s="43" t="e">
        <f>'Autres transfos'!G313+'Autres transfos'!F313+'Autres transfos'!E313+'BC1-3'!S313+'Autres transfos'!D313+'Autres transfos'!C313</f>
        <v>#REF!</v>
      </c>
    </row>
    <row r="314" spans="1:19" x14ac:dyDescent="0.25">
      <c r="A314" s="7">
        <v>313</v>
      </c>
      <c r="B314" s="7" t="str">
        <f t="shared" si="4"/>
        <v>Mercredi</v>
      </c>
      <c r="C314" s="3" t="e">
        <f>INT(#REF!)</f>
        <v>#REF!</v>
      </c>
      <c r="D314" s="4" t="e">
        <f>INT((#REF!-'Relevé corrigé'!C314)*24)&amp;"h"</f>
        <v>#REF!</v>
      </c>
      <c r="E314" s="3" t="e">
        <f>#REF!</f>
        <v>#REF!</v>
      </c>
      <c r="F314" s="43" t="e">
        <f>'Autres transfos'!C314</f>
        <v>#REF!</v>
      </c>
      <c r="G314" s="43">
        <f>SUMIFS(Modèle!$N$2:$N$1009,Modèle!$B$2:$B$1009,$B314,Modèle!$D$2:$D$1009,$D314)</f>
        <v>0</v>
      </c>
      <c r="H314" s="43" t="e">
        <f>'Autres transfos'!D314</f>
        <v>#REF!</v>
      </c>
      <c r="I314" s="43">
        <f>SUMIFS(Modèle!$O$2:$O$1009,Modèle!$B$2:$B$1009,$B314,Modèle!$D$2:$D$1009,$D314)</f>
        <v>0</v>
      </c>
      <c r="J314" s="43" t="e">
        <f>'BC1-3'!S314</f>
        <v>#REF!</v>
      </c>
      <c r="K314" s="43">
        <f>SUMIFS(Modèle!$P$2:$P$1009,Modèle!$B$2:$B$1009,$B314,Modèle!$D$2:$D$1009,$D314)</f>
        <v>0</v>
      </c>
      <c r="L314" s="43" t="e">
        <f>'Autres transfos'!E314</f>
        <v>#REF!</v>
      </c>
      <c r="M314" s="43">
        <f>SUMIFS(Modèle!$R$2:$R$1009,Modèle!$B$2:$B$1009,$B314,Modèle!$D$2:$D$1009,$D314)</f>
        <v>0</v>
      </c>
      <c r="N314" s="43" t="e">
        <f>'Autres transfos'!F314</f>
        <v>#REF!</v>
      </c>
      <c r="O314" s="43">
        <f>SUMIFS(Modèle!$T$2:$T$1009,Modèle!$B$2:$B$1009,$B314,Modèle!$D$2:$D$1009,$D314)</f>
        <v>0</v>
      </c>
      <c r="P314" s="43" t="e">
        <f>'Autres transfos'!G314</f>
        <v>#REF!</v>
      </c>
      <c r="Q314" s="43">
        <f>SUMIFS(Modèle!$S$2:$S$1009,Modèle!$B$2:$B$1009,$B314,Modèle!$D$2:$D$1009,$D314)</f>
        <v>0</v>
      </c>
      <c r="R314" s="43" t="e">
        <f>'Autres transfos'!H314</f>
        <v>#REF!</v>
      </c>
      <c r="S314" s="43" t="e">
        <f>'Autres transfos'!G314+'Autres transfos'!F314+'Autres transfos'!E314+'BC1-3'!S314+'Autres transfos'!D314+'Autres transfos'!C314</f>
        <v>#REF!</v>
      </c>
    </row>
    <row r="315" spans="1:19" x14ac:dyDescent="0.25">
      <c r="A315" s="7">
        <v>314</v>
      </c>
      <c r="B315" s="7" t="str">
        <f t="shared" si="4"/>
        <v>Mercredi</v>
      </c>
      <c r="C315" s="3" t="e">
        <f>INT(#REF!)</f>
        <v>#REF!</v>
      </c>
      <c r="D315" s="4" t="e">
        <f>INT((#REF!-'Relevé corrigé'!C315)*24)&amp;"h"</f>
        <v>#REF!</v>
      </c>
      <c r="E315" s="3" t="e">
        <f>#REF!</f>
        <v>#REF!</v>
      </c>
      <c r="F315" s="43" t="e">
        <f>'Autres transfos'!C315</f>
        <v>#REF!</v>
      </c>
      <c r="G315" s="43">
        <f>SUMIFS(Modèle!$N$2:$N$1009,Modèle!$B$2:$B$1009,$B315,Modèle!$D$2:$D$1009,$D315)</f>
        <v>0</v>
      </c>
      <c r="H315" s="43" t="e">
        <f>'Autres transfos'!D315</f>
        <v>#REF!</v>
      </c>
      <c r="I315" s="43">
        <f>SUMIFS(Modèle!$O$2:$O$1009,Modèle!$B$2:$B$1009,$B315,Modèle!$D$2:$D$1009,$D315)</f>
        <v>0</v>
      </c>
      <c r="J315" s="43" t="e">
        <f>'BC1-3'!S315</f>
        <v>#REF!</v>
      </c>
      <c r="K315" s="43">
        <f>SUMIFS(Modèle!$P$2:$P$1009,Modèle!$B$2:$B$1009,$B315,Modèle!$D$2:$D$1009,$D315)</f>
        <v>0</v>
      </c>
      <c r="L315" s="43" t="e">
        <f>'Autres transfos'!E315</f>
        <v>#REF!</v>
      </c>
      <c r="M315" s="43">
        <f>SUMIFS(Modèle!$R$2:$R$1009,Modèle!$B$2:$B$1009,$B315,Modèle!$D$2:$D$1009,$D315)</f>
        <v>0</v>
      </c>
      <c r="N315" s="43" t="e">
        <f>'Autres transfos'!F315</f>
        <v>#REF!</v>
      </c>
      <c r="O315" s="43">
        <f>SUMIFS(Modèle!$T$2:$T$1009,Modèle!$B$2:$B$1009,$B315,Modèle!$D$2:$D$1009,$D315)</f>
        <v>0</v>
      </c>
      <c r="P315" s="43" t="e">
        <f>'Autres transfos'!G315</f>
        <v>#REF!</v>
      </c>
      <c r="Q315" s="43">
        <f>SUMIFS(Modèle!$S$2:$S$1009,Modèle!$B$2:$B$1009,$B315,Modèle!$D$2:$D$1009,$D315)</f>
        <v>0</v>
      </c>
      <c r="R315" s="43" t="e">
        <f>'Autres transfos'!H315</f>
        <v>#REF!</v>
      </c>
      <c r="S315" s="43" t="e">
        <f>'Autres transfos'!G315+'Autres transfos'!F315+'Autres transfos'!E315+'BC1-3'!S315+'Autres transfos'!D315+'Autres transfos'!C315</f>
        <v>#REF!</v>
      </c>
    </row>
    <row r="316" spans="1:19" x14ac:dyDescent="0.25">
      <c r="A316" s="7">
        <v>315</v>
      </c>
      <c r="B316" s="7" t="str">
        <f t="shared" si="4"/>
        <v>Mercredi</v>
      </c>
      <c r="C316" s="3" t="e">
        <f>INT(#REF!)</f>
        <v>#REF!</v>
      </c>
      <c r="D316" s="4" t="e">
        <f>INT((#REF!-'Relevé corrigé'!C316)*24)&amp;"h"</f>
        <v>#REF!</v>
      </c>
      <c r="E316" s="3" t="e">
        <f>#REF!</f>
        <v>#REF!</v>
      </c>
      <c r="F316" s="43" t="e">
        <f>'Autres transfos'!C316</f>
        <v>#REF!</v>
      </c>
      <c r="G316" s="43">
        <f>SUMIFS(Modèle!$N$2:$N$1009,Modèle!$B$2:$B$1009,$B316,Modèle!$D$2:$D$1009,$D316)</f>
        <v>0</v>
      </c>
      <c r="H316" s="43" t="e">
        <f>'Autres transfos'!D316</f>
        <v>#REF!</v>
      </c>
      <c r="I316" s="43">
        <f>SUMIFS(Modèle!$O$2:$O$1009,Modèle!$B$2:$B$1009,$B316,Modèle!$D$2:$D$1009,$D316)</f>
        <v>0</v>
      </c>
      <c r="J316" s="43" t="e">
        <f>'BC1-3'!S316</f>
        <v>#REF!</v>
      </c>
      <c r="K316" s="43">
        <f>SUMIFS(Modèle!$P$2:$P$1009,Modèle!$B$2:$B$1009,$B316,Modèle!$D$2:$D$1009,$D316)</f>
        <v>0</v>
      </c>
      <c r="L316" s="43" t="e">
        <f>'Autres transfos'!E316</f>
        <v>#REF!</v>
      </c>
      <c r="M316" s="43">
        <f>SUMIFS(Modèle!$R$2:$R$1009,Modèle!$B$2:$B$1009,$B316,Modèle!$D$2:$D$1009,$D316)</f>
        <v>0</v>
      </c>
      <c r="N316" s="43" t="e">
        <f>'Autres transfos'!F316</f>
        <v>#REF!</v>
      </c>
      <c r="O316" s="43">
        <f>SUMIFS(Modèle!$T$2:$T$1009,Modèle!$B$2:$B$1009,$B316,Modèle!$D$2:$D$1009,$D316)</f>
        <v>0</v>
      </c>
      <c r="P316" s="43" t="e">
        <f>'Autres transfos'!G316</f>
        <v>#REF!</v>
      </c>
      <c r="Q316" s="43">
        <f>SUMIFS(Modèle!$S$2:$S$1009,Modèle!$B$2:$B$1009,$B316,Modèle!$D$2:$D$1009,$D316)</f>
        <v>0</v>
      </c>
      <c r="R316" s="43" t="e">
        <f>'Autres transfos'!H316</f>
        <v>#REF!</v>
      </c>
      <c r="S316" s="43" t="e">
        <f>'Autres transfos'!G316+'Autres transfos'!F316+'Autres transfos'!E316+'BC1-3'!S316+'Autres transfos'!D316+'Autres transfos'!C316</f>
        <v>#REF!</v>
      </c>
    </row>
    <row r="317" spans="1:19" x14ac:dyDescent="0.25">
      <c r="A317" s="7">
        <v>316</v>
      </c>
      <c r="B317" s="7" t="str">
        <f t="shared" si="4"/>
        <v>Mercredi</v>
      </c>
      <c r="C317" s="3" t="e">
        <f>INT(#REF!)</f>
        <v>#REF!</v>
      </c>
      <c r="D317" s="4" t="e">
        <f>INT((#REF!-'Relevé corrigé'!C317)*24)&amp;"h"</f>
        <v>#REF!</v>
      </c>
      <c r="E317" s="3" t="e">
        <f>#REF!</f>
        <v>#REF!</v>
      </c>
      <c r="F317" s="43" t="e">
        <f>'Autres transfos'!C317</f>
        <v>#REF!</v>
      </c>
      <c r="G317" s="43">
        <f>SUMIFS(Modèle!$N$2:$N$1009,Modèle!$B$2:$B$1009,$B317,Modèle!$D$2:$D$1009,$D317)</f>
        <v>0</v>
      </c>
      <c r="H317" s="43" t="e">
        <f>'Autres transfos'!D317</f>
        <v>#REF!</v>
      </c>
      <c r="I317" s="43">
        <f>SUMIFS(Modèle!$O$2:$O$1009,Modèle!$B$2:$B$1009,$B317,Modèle!$D$2:$D$1009,$D317)</f>
        <v>0</v>
      </c>
      <c r="J317" s="43" t="e">
        <f>'BC1-3'!S317</f>
        <v>#REF!</v>
      </c>
      <c r="K317" s="43">
        <f>SUMIFS(Modèle!$P$2:$P$1009,Modèle!$B$2:$B$1009,$B317,Modèle!$D$2:$D$1009,$D317)</f>
        <v>0</v>
      </c>
      <c r="L317" s="43" t="e">
        <f>'Autres transfos'!E317</f>
        <v>#REF!</v>
      </c>
      <c r="M317" s="43">
        <f>SUMIFS(Modèle!$R$2:$R$1009,Modèle!$B$2:$B$1009,$B317,Modèle!$D$2:$D$1009,$D317)</f>
        <v>0</v>
      </c>
      <c r="N317" s="43" t="e">
        <f>'Autres transfos'!F317</f>
        <v>#REF!</v>
      </c>
      <c r="O317" s="43">
        <f>SUMIFS(Modèle!$T$2:$T$1009,Modèle!$B$2:$B$1009,$B317,Modèle!$D$2:$D$1009,$D317)</f>
        <v>0</v>
      </c>
      <c r="P317" s="43" t="e">
        <f>'Autres transfos'!G317</f>
        <v>#REF!</v>
      </c>
      <c r="Q317" s="43">
        <f>SUMIFS(Modèle!$S$2:$S$1009,Modèle!$B$2:$B$1009,$B317,Modèle!$D$2:$D$1009,$D317)</f>
        <v>0</v>
      </c>
      <c r="R317" s="43" t="e">
        <f>'Autres transfos'!H317</f>
        <v>#REF!</v>
      </c>
      <c r="S317" s="43" t="e">
        <f>'Autres transfos'!G317+'Autres transfos'!F317+'Autres transfos'!E317+'BC1-3'!S317+'Autres transfos'!D317+'Autres transfos'!C317</f>
        <v>#REF!</v>
      </c>
    </row>
    <row r="318" spans="1:19" x14ac:dyDescent="0.25">
      <c r="A318" s="7">
        <v>317</v>
      </c>
      <c r="B318" s="7" t="str">
        <f t="shared" si="4"/>
        <v>Mercredi</v>
      </c>
      <c r="C318" s="3" t="e">
        <f>INT(#REF!)</f>
        <v>#REF!</v>
      </c>
      <c r="D318" s="4" t="e">
        <f>INT((#REF!-'Relevé corrigé'!C318)*24)&amp;"h"</f>
        <v>#REF!</v>
      </c>
      <c r="E318" s="3" t="e">
        <f>#REF!</f>
        <v>#REF!</v>
      </c>
      <c r="F318" s="43" t="e">
        <f>'Autres transfos'!C318</f>
        <v>#REF!</v>
      </c>
      <c r="G318" s="43">
        <f>SUMIFS(Modèle!$N$2:$N$1009,Modèle!$B$2:$B$1009,$B318,Modèle!$D$2:$D$1009,$D318)</f>
        <v>0</v>
      </c>
      <c r="H318" s="43" t="e">
        <f>'Autres transfos'!D318</f>
        <v>#REF!</v>
      </c>
      <c r="I318" s="43">
        <f>SUMIFS(Modèle!$O$2:$O$1009,Modèle!$B$2:$B$1009,$B318,Modèle!$D$2:$D$1009,$D318)</f>
        <v>0</v>
      </c>
      <c r="J318" s="43" t="e">
        <f>'BC1-3'!S318</f>
        <v>#REF!</v>
      </c>
      <c r="K318" s="43">
        <f>SUMIFS(Modèle!$P$2:$P$1009,Modèle!$B$2:$B$1009,$B318,Modèle!$D$2:$D$1009,$D318)</f>
        <v>0</v>
      </c>
      <c r="L318" s="43" t="e">
        <f>'Autres transfos'!E318</f>
        <v>#REF!</v>
      </c>
      <c r="M318" s="43">
        <f>SUMIFS(Modèle!$R$2:$R$1009,Modèle!$B$2:$B$1009,$B318,Modèle!$D$2:$D$1009,$D318)</f>
        <v>0</v>
      </c>
      <c r="N318" s="43" t="e">
        <f>'Autres transfos'!F318</f>
        <v>#REF!</v>
      </c>
      <c r="O318" s="43">
        <f>SUMIFS(Modèle!$T$2:$T$1009,Modèle!$B$2:$B$1009,$B318,Modèle!$D$2:$D$1009,$D318)</f>
        <v>0</v>
      </c>
      <c r="P318" s="43" t="e">
        <f>'Autres transfos'!G318</f>
        <v>#REF!</v>
      </c>
      <c r="Q318" s="43">
        <f>SUMIFS(Modèle!$S$2:$S$1009,Modèle!$B$2:$B$1009,$B318,Modèle!$D$2:$D$1009,$D318)</f>
        <v>0</v>
      </c>
      <c r="R318" s="43" t="e">
        <f>'Autres transfos'!H318</f>
        <v>#REF!</v>
      </c>
      <c r="S318" s="43" t="e">
        <f>'Autres transfos'!G318+'Autres transfos'!F318+'Autres transfos'!E318+'BC1-3'!S318+'Autres transfos'!D318+'Autres transfos'!C318</f>
        <v>#REF!</v>
      </c>
    </row>
    <row r="319" spans="1:19" x14ac:dyDescent="0.25">
      <c r="A319" s="7">
        <v>318</v>
      </c>
      <c r="B319" s="7" t="str">
        <f t="shared" si="4"/>
        <v>Mercredi</v>
      </c>
      <c r="C319" s="3" t="e">
        <f>INT(#REF!)</f>
        <v>#REF!</v>
      </c>
      <c r="D319" s="4" t="e">
        <f>INT((#REF!-'Relevé corrigé'!C319)*24)&amp;"h"</f>
        <v>#REF!</v>
      </c>
      <c r="E319" s="3" t="e">
        <f>#REF!</f>
        <v>#REF!</v>
      </c>
      <c r="F319" s="43" t="e">
        <f>'Autres transfos'!C319</f>
        <v>#REF!</v>
      </c>
      <c r="G319" s="43">
        <f>SUMIFS(Modèle!$N$2:$N$1009,Modèle!$B$2:$B$1009,$B319,Modèle!$D$2:$D$1009,$D319)</f>
        <v>0</v>
      </c>
      <c r="H319" s="43" t="e">
        <f>'Autres transfos'!D319</f>
        <v>#REF!</v>
      </c>
      <c r="I319" s="43">
        <f>SUMIFS(Modèle!$O$2:$O$1009,Modèle!$B$2:$B$1009,$B319,Modèle!$D$2:$D$1009,$D319)</f>
        <v>0</v>
      </c>
      <c r="J319" s="43" t="e">
        <f>'BC1-3'!S319</f>
        <v>#REF!</v>
      </c>
      <c r="K319" s="43">
        <f>SUMIFS(Modèle!$P$2:$P$1009,Modèle!$B$2:$B$1009,$B319,Modèle!$D$2:$D$1009,$D319)</f>
        <v>0</v>
      </c>
      <c r="L319" s="43" t="e">
        <f>'Autres transfos'!E319</f>
        <v>#REF!</v>
      </c>
      <c r="M319" s="43">
        <f>SUMIFS(Modèle!$R$2:$R$1009,Modèle!$B$2:$B$1009,$B319,Modèle!$D$2:$D$1009,$D319)</f>
        <v>0</v>
      </c>
      <c r="N319" s="43" t="e">
        <f>'Autres transfos'!F319</f>
        <v>#REF!</v>
      </c>
      <c r="O319" s="43">
        <f>SUMIFS(Modèle!$T$2:$T$1009,Modèle!$B$2:$B$1009,$B319,Modèle!$D$2:$D$1009,$D319)</f>
        <v>0</v>
      </c>
      <c r="P319" s="43" t="e">
        <f>'Autres transfos'!G319</f>
        <v>#REF!</v>
      </c>
      <c r="Q319" s="43">
        <f>SUMIFS(Modèle!$S$2:$S$1009,Modèle!$B$2:$B$1009,$B319,Modèle!$D$2:$D$1009,$D319)</f>
        <v>0</v>
      </c>
      <c r="R319" s="43" t="e">
        <f>'Autres transfos'!H319</f>
        <v>#REF!</v>
      </c>
      <c r="S319" s="43" t="e">
        <f>'Autres transfos'!G319+'Autres transfos'!F319+'Autres transfos'!E319+'BC1-3'!S319+'Autres transfos'!D319+'Autres transfos'!C319</f>
        <v>#REF!</v>
      </c>
    </row>
    <row r="320" spans="1:19" x14ac:dyDescent="0.25">
      <c r="A320" s="7">
        <v>319</v>
      </c>
      <c r="B320" s="7" t="str">
        <f t="shared" si="4"/>
        <v>Mercredi</v>
      </c>
      <c r="C320" s="3" t="e">
        <f>INT(#REF!)</f>
        <v>#REF!</v>
      </c>
      <c r="D320" s="4" t="e">
        <f>INT((#REF!-'Relevé corrigé'!C320)*24)&amp;"h"</f>
        <v>#REF!</v>
      </c>
      <c r="E320" s="3" t="e">
        <f>#REF!</f>
        <v>#REF!</v>
      </c>
      <c r="F320" s="43" t="e">
        <f>'Autres transfos'!C320</f>
        <v>#REF!</v>
      </c>
      <c r="G320" s="43">
        <f>SUMIFS(Modèle!$N$2:$N$1009,Modèle!$B$2:$B$1009,$B320,Modèle!$D$2:$D$1009,$D320)</f>
        <v>0</v>
      </c>
      <c r="H320" s="43" t="e">
        <f>'Autres transfos'!D320</f>
        <v>#REF!</v>
      </c>
      <c r="I320" s="43">
        <f>SUMIFS(Modèle!$O$2:$O$1009,Modèle!$B$2:$B$1009,$B320,Modèle!$D$2:$D$1009,$D320)</f>
        <v>0</v>
      </c>
      <c r="J320" s="43" t="e">
        <f>'BC1-3'!S320</f>
        <v>#REF!</v>
      </c>
      <c r="K320" s="43">
        <f>SUMIFS(Modèle!$P$2:$P$1009,Modèle!$B$2:$B$1009,$B320,Modèle!$D$2:$D$1009,$D320)</f>
        <v>0</v>
      </c>
      <c r="L320" s="43" t="e">
        <f>'Autres transfos'!E320</f>
        <v>#REF!</v>
      </c>
      <c r="M320" s="43">
        <f>SUMIFS(Modèle!$R$2:$R$1009,Modèle!$B$2:$B$1009,$B320,Modèle!$D$2:$D$1009,$D320)</f>
        <v>0</v>
      </c>
      <c r="N320" s="43" t="e">
        <f>'Autres transfos'!F320</f>
        <v>#REF!</v>
      </c>
      <c r="O320" s="43">
        <f>SUMIFS(Modèle!$T$2:$T$1009,Modèle!$B$2:$B$1009,$B320,Modèle!$D$2:$D$1009,$D320)</f>
        <v>0</v>
      </c>
      <c r="P320" s="43" t="e">
        <f>'Autres transfos'!G320</f>
        <v>#REF!</v>
      </c>
      <c r="Q320" s="43">
        <f>SUMIFS(Modèle!$S$2:$S$1009,Modèle!$B$2:$B$1009,$B320,Modèle!$D$2:$D$1009,$D320)</f>
        <v>0</v>
      </c>
      <c r="R320" s="43" t="e">
        <f>'Autres transfos'!H320</f>
        <v>#REF!</v>
      </c>
      <c r="S320" s="43" t="e">
        <f>'Autres transfos'!G320+'Autres transfos'!F320+'Autres transfos'!E320+'BC1-3'!S320+'Autres transfos'!D320+'Autres transfos'!C320</f>
        <v>#REF!</v>
      </c>
    </row>
    <row r="321" spans="1:19" x14ac:dyDescent="0.25">
      <c r="A321" s="7">
        <v>320</v>
      </c>
      <c r="B321" s="7" t="str">
        <f t="shared" si="4"/>
        <v>Mercredi</v>
      </c>
      <c r="C321" s="3" t="e">
        <f>INT(#REF!)</f>
        <v>#REF!</v>
      </c>
      <c r="D321" s="4" t="e">
        <f>INT((#REF!-'Relevé corrigé'!C321)*24)&amp;"h"</f>
        <v>#REF!</v>
      </c>
      <c r="E321" s="3" t="e">
        <f>#REF!</f>
        <v>#REF!</v>
      </c>
      <c r="F321" s="43" t="e">
        <f>'Autres transfos'!C321</f>
        <v>#REF!</v>
      </c>
      <c r="G321" s="43">
        <f>SUMIFS(Modèle!$N$2:$N$1009,Modèle!$B$2:$B$1009,$B321,Modèle!$D$2:$D$1009,$D321)</f>
        <v>0</v>
      </c>
      <c r="H321" s="43" t="e">
        <f>'Autres transfos'!D321</f>
        <v>#REF!</v>
      </c>
      <c r="I321" s="43">
        <f>SUMIFS(Modèle!$O$2:$O$1009,Modèle!$B$2:$B$1009,$B321,Modèle!$D$2:$D$1009,$D321)</f>
        <v>0</v>
      </c>
      <c r="J321" s="43" t="e">
        <f>'BC1-3'!S321</f>
        <v>#REF!</v>
      </c>
      <c r="K321" s="43">
        <f>SUMIFS(Modèle!$P$2:$P$1009,Modèle!$B$2:$B$1009,$B321,Modèle!$D$2:$D$1009,$D321)</f>
        <v>0</v>
      </c>
      <c r="L321" s="43" t="e">
        <f>'Autres transfos'!E321</f>
        <v>#REF!</v>
      </c>
      <c r="M321" s="43">
        <f>SUMIFS(Modèle!$R$2:$R$1009,Modèle!$B$2:$B$1009,$B321,Modèle!$D$2:$D$1009,$D321)</f>
        <v>0</v>
      </c>
      <c r="N321" s="43" t="e">
        <f>'Autres transfos'!F321</f>
        <v>#REF!</v>
      </c>
      <c r="O321" s="43">
        <f>SUMIFS(Modèle!$T$2:$T$1009,Modèle!$B$2:$B$1009,$B321,Modèle!$D$2:$D$1009,$D321)</f>
        <v>0</v>
      </c>
      <c r="P321" s="43" t="e">
        <f>'Autres transfos'!G321</f>
        <v>#REF!</v>
      </c>
      <c r="Q321" s="43">
        <f>SUMIFS(Modèle!$S$2:$S$1009,Modèle!$B$2:$B$1009,$B321,Modèle!$D$2:$D$1009,$D321)</f>
        <v>0</v>
      </c>
      <c r="R321" s="43" t="e">
        <f>'Autres transfos'!H321</f>
        <v>#REF!</v>
      </c>
      <c r="S321" s="43" t="e">
        <f>'Autres transfos'!G321+'Autres transfos'!F321+'Autres transfos'!E321+'BC1-3'!S321+'Autres transfos'!D321+'Autres transfos'!C321</f>
        <v>#REF!</v>
      </c>
    </row>
    <row r="322" spans="1:19" x14ac:dyDescent="0.25">
      <c r="A322" s="7">
        <v>321</v>
      </c>
      <c r="B322" s="7" t="str">
        <f t="shared" si="4"/>
        <v>Mercredi</v>
      </c>
      <c r="C322" s="3" t="e">
        <f>INT(#REF!)</f>
        <v>#REF!</v>
      </c>
      <c r="D322" s="4" t="e">
        <f>INT((#REF!-'Relevé corrigé'!C322)*24)&amp;"h"</f>
        <v>#REF!</v>
      </c>
      <c r="E322" s="3" t="e">
        <f>#REF!</f>
        <v>#REF!</v>
      </c>
      <c r="F322" s="43" t="e">
        <f>'Autres transfos'!C322</f>
        <v>#REF!</v>
      </c>
      <c r="G322" s="43">
        <f>SUMIFS(Modèle!$N$2:$N$1009,Modèle!$B$2:$B$1009,$B322,Modèle!$D$2:$D$1009,$D322)</f>
        <v>0</v>
      </c>
      <c r="H322" s="43" t="e">
        <f>'Autres transfos'!D322</f>
        <v>#REF!</v>
      </c>
      <c r="I322" s="43">
        <f>SUMIFS(Modèle!$O$2:$O$1009,Modèle!$B$2:$B$1009,$B322,Modèle!$D$2:$D$1009,$D322)</f>
        <v>0</v>
      </c>
      <c r="J322" s="43" t="e">
        <f>'BC1-3'!S322</f>
        <v>#REF!</v>
      </c>
      <c r="K322" s="43">
        <f>SUMIFS(Modèle!$P$2:$P$1009,Modèle!$B$2:$B$1009,$B322,Modèle!$D$2:$D$1009,$D322)</f>
        <v>0</v>
      </c>
      <c r="L322" s="43" t="e">
        <f>'Autres transfos'!E322</f>
        <v>#REF!</v>
      </c>
      <c r="M322" s="43">
        <f>SUMIFS(Modèle!$R$2:$R$1009,Modèle!$B$2:$B$1009,$B322,Modèle!$D$2:$D$1009,$D322)</f>
        <v>0</v>
      </c>
      <c r="N322" s="43" t="e">
        <f>'Autres transfos'!F322</f>
        <v>#REF!</v>
      </c>
      <c r="O322" s="43">
        <f>SUMIFS(Modèle!$T$2:$T$1009,Modèle!$B$2:$B$1009,$B322,Modèle!$D$2:$D$1009,$D322)</f>
        <v>0</v>
      </c>
      <c r="P322" s="43" t="e">
        <f>'Autres transfos'!G322</f>
        <v>#REF!</v>
      </c>
      <c r="Q322" s="43">
        <f>SUMIFS(Modèle!$S$2:$S$1009,Modèle!$B$2:$B$1009,$B322,Modèle!$D$2:$D$1009,$D322)</f>
        <v>0</v>
      </c>
      <c r="R322" s="43" t="e">
        <f>'Autres transfos'!H322</f>
        <v>#REF!</v>
      </c>
      <c r="S322" s="43" t="e">
        <f>'Autres transfos'!G322+'Autres transfos'!F322+'Autres transfos'!E322+'BC1-3'!S322+'Autres transfos'!D322+'Autres transfos'!C322</f>
        <v>#REF!</v>
      </c>
    </row>
    <row r="323" spans="1:19" x14ac:dyDescent="0.25">
      <c r="A323" s="7">
        <v>322</v>
      </c>
      <c r="B323" s="7" t="str">
        <f t="shared" ref="B323:B386" si="5">IF(A323&lt;145,"Lundi",IF(A323&lt;289,"Mardi",IF(A323&lt;433,"Mercredi",IF(A323&lt;577,"Jeudi",IF(A323&lt;721,"Vendredi",IF(A323&lt;865,"Samedi","Dimanche"))))))</f>
        <v>Mercredi</v>
      </c>
      <c r="C323" s="3" t="e">
        <f>INT(#REF!)</f>
        <v>#REF!</v>
      </c>
      <c r="D323" s="4" t="e">
        <f>INT((#REF!-'Relevé corrigé'!C323)*24)&amp;"h"</f>
        <v>#REF!</v>
      </c>
      <c r="E323" s="3" t="e">
        <f>#REF!</f>
        <v>#REF!</v>
      </c>
      <c r="F323" s="43" t="e">
        <f>'Autres transfos'!C323</f>
        <v>#REF!</v>
      </c>
      <c r="G323" s="43">
        <f>SUMIFS(Modèle!$N$2:$N$1009,Modèle!$B$2:$B$1009,$B323,Modèle!$D$2:$D$1009,$D323)</f>
        <v>0</v>
      </c>
      <c r="H323" s="43" t="e">
        <f>'Autres transfos'!D323</f>
        <v>#REF!</v>
      </c>
      <c r="I323" s="43">
        <f>SUMIFS(Modèle!$O$2:$O$1009,Modèle!$B$2:$B$1009,$B323,Modèle!$D$2:$D$1009,$D323)</f>
        <v>0</v>
      </c>
      <c r="J323" s="43" t="e">
        <f>'BC1-3'!S323</f>
        <v>#REF!</v>
      </c>
      <c r="K323" s="43">
        <f>SUMIFS(Modèle!$P$2:$P$1009,Modèle!$B$2:$B$1009,$B323,Modèle!$D$2:$D$1009,$D323)</f>
        <v>0</v>
      </c>
      <c r="L323" s="43" t="e">
        <f>'Autres transfos'!E323</f>
        <v>#REF!</v>
      </c>
      <c r="M323" s="43">
        <f>SUMIFS(Modèle!$R$2:$R$1009,Modèle!$B$2:$B$1009,$B323,Modèle!$D$2:$D$1009,$D323)</f>
        <v>0</v>
      </c>
      <c r="N323" s="43" t="e">
        <f>'Autres transfos'!F323</f>
        <v>#REF!</v>
      </c>
      <c r="O323" s="43">
        <f>SUMIFS(Modèle!$T$2:$T$1009,Modèle!$B$2:$B$1009,$B323,Modèle!$D$2:$D$1009,$D323)</f>
        <v>0</v>
      </c>
      <c r="P323" s="43" t="e">
        <f>'Autres transfos'!G323</f>
        <v>#REF!</v>
      </c>
      <c r="Q323" s="43">
        <f>SUMIFS(Modèle!$S$2:$S$1009,Modèle!$B$2:$B$1009,$B323,Modèle!$D$2:$D$1009,$D323)</f>
        <v>0</v>
      </c>
      <c r="R323" s="43" t="e">
        <f>'Autres transfos'!H323</f>
        <v>#REF!</v>
      </c>
      <c r="S323" s="43" t="e">
        <f>'Autres transfos'!G323+'Autres transfos'!F323+'Autres transfos'!E323+'BC1-3'!S323+'Autres transfos'!D323+'Autres transfos'!C323</f>
        <v>#REF!</v>
      </c>
    </row>
    <row r="324" spans="1:19" x14ac:dyDescent="0.25">
      <c r="A324" s="7">
        <v>323</v>
      </c>
      <c r="B324" s="7" t="str">
        <f t="shared" si="5"/>
        <v>Mercredi</v>
      </c>
      <c r="C324" s="3" t="e">
        <f>INT(#REF!)</f>
        <v>#REF!</v>
      </c>
      <c r="D324" s="4" t="e">
        <f>INT((#REF!-'Relevé corrigé'!C324)*24)&amp;"h"</f>
        <v>#REF!</v>
      </c>
      <c r="E324" s="3" t="e">
        <f>#REF!</f>
        <v>#REF!</v>
      </c>
      <c r="F324" s="43" t="e">
        <f>'Autres transfos'!C324</f>
        <v>#REF!</v>
      </c>
      <c r="G324" s="43">
        <f>SUMIFS(Modèle!$N$2:$N$1009,Modèle!$B$2:$B$1009,$B324,Modèle!$D$2:$D$1009,$D324)</f>
        <v>0</v>
      </c>
      <c r="H324" s="43" t="e">
        <f>'Autres transfos'!D324</f>
        <v>#REF!</v>
      </c>
      <c r="I324" s="43">
        <f>SUMIFS(Modèle!$O$2:$O$1009,Modèle!$B$2:$B$1009,$B324,Modèle!$D$2:$D$1009,$D324)</f>
        <v>0</v>
      </c>
      <c r="J324" s="43" t="e">
        <f>'BC1-3'!S324</f>
        <v>#REF!</v>
      </c>
      <c r="K324" s="43">
        <f>SUMIFS(Modèle!$P$2:$P$1009,Modèle!$B$2:$B$1009,$B324,Modèle!$D$2:$D$1009,$D324)</f>
        <v>0</v>
      </c>
      <c r="L324" s="43" t="e">
        <f>'Autres transfos'!E324</f>
        <v>#REF!</v>
      </c>
      <c r="M324" s="43">
        <f>SUMIFS(Modèle!$R$2:$R$1009,Modèle!$B$2:$B$1009,$B324,Modèle!$D$2:$D$1009,$D324)</f>
        <v>0</v>
      </c>
      <c r="N324" s="43" t="e">
        <f>'Autres transfos'!F324</f>
        <v>#REF!</v>
      </c>
      <c r="O324" s="43">
        <f>SUMIFS(Modèle!$T$2:$T$1009,Modèle!$B$2:$B$1009,$B324,Modèle!$D$2:$D$1009,$D324)</f>
        <v>0</v>
      </c>
      <c r="P324" s="43" t="e">
        <f>'Autres transfos'!G324</f>
        <v>#REF!</v>
      </c>
      <c r="Q324" s="43">
        <f>SUMIFS(Modèle!$S$2:$S$1009,Modèle!$B$2:$B$1009,$B324,Modèle!$D$2:$D$1009,$D324)</f>
        <v>0</v>
      </c>
      <c r="R324" s="43" t="e">
        <f>'Autres transfos'!H324</f>
        <v>#REF!</v>
      </c>
      <c r="S324" s="43" t="e">
        <f>'Autres transfos'!G324+'Autres transfos'!F324+'Autres transfos'!E324+'BC1-3'!S324+'Autres transfos'!D324+'Autres transfos'!C324</f>
        <v>#REF!</v>
      </c>
    </row>
    <row r="325" spans="1:19" x14ac:dyDescent="0.25">
      <c r="A325" s="7">
        <v>324</v>
      </c>
      <c r="B325" s="7" t="str">
        <f t="shared" si="5"/>
        <v>Mercredi</v>
      </c>
      <c r="C325" s="3" t="e">
        <f>INT(#REF!)</f>
        <v>#REF!</v>
      </c>
      <c r="D325" s="4" t="e">
        <f>INT((#REF!-'Relevé corrigé'!C325)*24)&amp;"h"</f>
        <v>#REF!</v>
      </c>
      <c r="E325" s="3" t="e">
        <f>#REF!</f>
        <v>#REF!</v>
      </c>
      <c r="F325" s="43" t="e">
        <f>'Autres transfos'!C325</f>
        <v>#REF!</v>
      </c>
      <c r="G325" s="43">
        <f>SUMIFS(Modèle!$N$2:$N$1009,Modèle!$B$2:$B$1009,$B325,Modèle!$D$2:$D$1009,$D325)</f>
        <v>0</v>
      </c>
      <c r="H325" s="43" t="e">
        <f>'Autres transfos'!D325</f>
        <v>#REF!</v>
      </c>
      <c r="I325" s="43">
        <f>SUMIFS(Modèle!$O$2:$O$1009,Modèle!$B$2:$B$1009,$B325,Modèle!$D$2:$D$1009,$D325)</f>
        <v>0</v>
      </c>
      <c r="J325" s="43" t="e">
        <f>'BC1-3'!S325</f>
        <v>#REF!</v>
      </c>
      <c r="K325" s="43">
        <f>SUMIFS(Modèle!$P$2:$P$1009,Modèle!$B$2:$B$1009,$B325,Modèle!$D$2:$D$1009,$D325)</f>
        <v>0</v>
      </c>
      <c r="L325" s="43" t="e">
        <f>'Autres transfos'!E325</f>
        <v>#REF!</v>
      </c>
      <c r="M325" s="43">
        <f>SUMIFS(Modèle!$R$2:$R$1009,Modèle!$B$2:$B$1009,$B325,Modèle!$D$2:$D$1009,$D325)</f>
        <v>0</v>
      </c>
      <c r="N325" s="43" t="e">
        <f>'Autres transfos'!F325</f>
        <v>#REF!</v>
      </c>
      <c r="O325" s="43">
        <f>SUMIFS(Modèle!$T$2:$T$1009,Modèle!$B$2:$B$1009,$B325,Modèle!$D$2:$D$1009,$D325)</f>
        <v>0</v>
      </c>
      <c r="P325" s="43" t="e">
        <f>'Autres transfos'!G325</f>
        <v>#REF!</v>
      </c>
      <c r="Q325" s="43">
        <f>SUMIFS(Modèle!$S$2:$S$1009,Modèle!$B$2:$B$1009,$B325,Modèle!$D$2:$D$1009,$D325)</f>
        <v>0</v>
      </c>
      <c r="R325" s="43" t="e">
        <f>'Autres transfos'!H325</f>
        <v>#REF!</v>
      </c>
      <c r="S325" s="43" t="e">
        <f>'Autres transfos'!G325+'Autres transfos'!F325+'Autres transfos'!E325+'BC1-3'!S325+'Autres transfos'!D325+'Autres transfos'!C325</f>
        <v>#REF!</v>
      </c>
    </row>
    <row r="326" spans="1:19" x14ac:dyDescent="0.25">
      <c r="A326" s="7">
        <v>325</v>
      </c>
      <c r="B326" s="7" t="str">
        <f t="shared" si="5"/>
        <v>Mercredi</v>
      </c>
      <c r="C326" s="3" t="e">
        <f>INT(#REF!)</f>
        <v>#REF!</v>
      </c>
      <c r="D326" s="4" t="e">
        <f>INT((#REF!-'Relevé corrigé'!C326)*24)&amp;"h"</f>
        <v>#REF!</v>
      </c>
      <c r="E326" s="3" t="e">
        <f>#REF!</f>
        <v>#REF!</v>
      </c>
      <c r="F326" s="43" t="e">
        <f>'Autres transfos'!C326</f>
        <v>#REF!</v>
      </c>
      <c r="G326" s="43">
        <f>SUMIFS(Modèle!$N$2:$N$1009,Modèle!$B$2:$B$1009,$B326,Modèle!$D$2:$D$1009,$D326)</f>
        <v>0</v>
      </c>
      <c r="H326" s="43" t="e">
        <f>'Autres transfos'!D326</f>
        <v>#REF!</v>
      </c>
      <c r="I326" s="43">
        <f>SUMIFS(Modèle!$O$2:$O$1009,Modèle!$B$2:$B$1009,$B326,Modèle!$D$2:$D$1009,$D326)</f>
        <v>0</v>
      </c>
      <c r="J326" s="43" t="e">
        <f>'BC1-3'!S326</f>
        <v>#REF!</v>
      </c>
      <c r="K326" s="43">
        <f>SUMIFS(Modèle!$P$2:$P$1009,Modèle!$B$2:$B$1009,$B326,Modèle!$D$2:$D$1009,$D326)</f>
        <v>0</v>
      </c>
      <c r="L326" s="43" t="e">
        <f>'Autres transfos'!E326</f>
        <v>#REF!</v>
      </c>
      <c r="M326" s="43">
        <f>SUMIFS(Modèle!$R$2:$R$1009,Modèle!$B$2:$B$1009,$B326,Modèle!$D$2:$D$1009,$D326)</f>
        <v>0</v>
      </c>
      <c r="N326" s="43" t="e">
        <f>'Autres transfos'!F326</f>
        <v>#REF!</v>
      </c>
      <c r="O326" s="43">
        <f>SUMIFS(Modèle!$T$2:$T$1009,Modèle!$B$2:$B$1009,$B326,Modèle!$D$2:$D$1009,$D326)</f>
        <v>0</v>
      </c>
      <c r="P326" s="43" t="e">
        <f>'Autres transfos'!G326</f>
        <v>#REF!</v>
      </c>
      <c r="Q326" s="43">
        <f>SUMIFS(Modèle!$S$2:$S$1009,Modèle!$B$2:$B$1009,$B326,Modèle!$D$2:$D$1009,$D326)</f>
        <v>0</v>
      </c>
      <c r="R326" s="43" t="e">
        <f>'Autres transfos'!H326</f>
        <v>#REF!</v>
      </c>
      <c r="S326" s="43" t="e">
        <f>'Autres transfos'!G326+'Autres transfos'!F326+'Autres transfos'!E326+'BC1-3'!S326+'Autres transfos'!D326+'Autres transfos'!C326</f>
        <v>#REF!</v>
      </c>
    </row>
    <row r="327" spans="1:19" x14ac:dyDescent="0.25">
      <c r="A327" s="7">
        <v>326</v>
      </c>
      <c r="B327" s="7" t="str">
        <f t="shared" si="5"/>
        <v>Mercredi</v>
      </c>
      <c r="C327" s="3" t="e">
        <f>INT(#REF!)</f>
        <v>#REF!</v>
      </c>
      <c r="D327" s="4" t="e">
        <f>INT((#REF!-'Relevé corrigé'!C327)*24)&amp;"h"</f>
        <v>#REF!</v>
      </c>
      <c r="E327" s="3" t="e">
        <f>#REF!</f>
        <v>#REF!</v>
      </c>
      <c r="F327" s="43" t="e">
        <f>'Autres transfos'!C327</f>
        <v>#REF!</v>
      </c>
      <c r="G327" s="43">
        <f>SUMIFS(Modèle!$N$2:$N$1009,Modèle!$B$2:$B$1009,$B327,Modèle!$D$2:$D$1009,$D327)</f>
        <v>0</v>
      </c>
      <c r="H327" s="43" t="e">
        <f>'Autres transfos'!D327</f>
        <v>#REF!</v>
      </c>
      <c r="I327" s="43">
        <f>SUMIFS(Modèle!$O$2:$O$1009,Modèle!$B$2:$B$1009,$B327,Modèle!$D$2:$D$1009,$D327)</f>
        <v>0</v>
      </c>
      <c r="J327" s="43" t="e">
        <f>'BC1-3'!S327</f>
        <v>#REF!</v>
      </c>
      <c r="K327" s="43">
        <f>SUMIFS(Modèle!$P$2:$P$1009,Modèle!$B$2:$B$1009,$B327,Modèle!$D$2:$D$1009,$D327)</f>
        <v>0</v>
      </c>
      <c r="L327" s="43" t="e">
        <f>'Autres transfos'!E327</f>
        <v>#REF!</v>
      </c>
      <c r="M327" s="43">
        <f>SUMIFS(Modèle!$R$2:$R$1009,Modèle!$B$2:$B$1009,$B327,Modèle!$D$2:$D$1009,$D327)</f>
        <v>0</v>
      </c>
      <c r="N327" s="43" t="e">
        <f>'Autres transfos'!F327</f>
        <v>#REF!</v>
      </c>
      <c r="O327" s="43">
        <f>SUMIFS(Modèle!$T$2:$T$1009,Modèle!$B$2:$B$1009,$B327,Modèle!$D$2:$D$1009,$D327)</f>
        <v>0</v>
      </c>
      <c r="P327" s="43" t="e">
        <f>'Autres transfos'!G327</f>
        <v>#REF!</v>
      </c>
      <c r="Q327" s="43">
        <f>SUMIFS(Modèle!$S$2:$S$1009,Modèle!$B$2:$B$1009,$B327,Modèle!$D$2:$D$1009,$D327)</f>
        <v>0</v>
      </c>
      <c r="R327" s="43" t="e">
        <f>'Autres transfos'!H327</f>
        <v>#REF!</v>
      </c>
      <c r="S327" s="43" t="e">
        <f>'Autres transfos'!G327+'Autres transfos'!F327+'Autres transfos'!E327+'BC1-3'!S327+'Autres transfos'!D327+'Autres transfos'!C327</f>
        <v>#REF!</v>
      </c>
    </row>
    <row r="328" spans="1:19" x14ac:dyDescent="0.25">
      <c r="A328" s="7">
        <v>327</v>
      </c>
      <c r="B328" s="7" t="str">
        <f t="shared" si="5"/>
        <v>Mercredi</v>
      </c>
      <c r="C328" s="3" t="e">
        <f>INT(#REF!)</f>
        <v>#REF!</v>
      </c>
      <c r="D328" s="4" t="e">
        <f>INT((#REF!-'Relevé corrigé'!C328)*24)&amp;"h"</f>
        <v>#REF!</v>
      </c>
      <c r="E328" s="3" t="e">
        <f>#REF!</f>
        <v>#REF!</v>
      </c>
      <c r="F328" s="43" t="e">
        <f>'Autres transfos'!C328</f>
        <v>#REF!</v>
      </c>
      <c r="G328" s="43">
        <f>SUMIFS(Modèle!$N$2:$N$1009,Modèle!$B$2:$B$1009,$B328,Modèle!$D$2:$D$1009,$D328)</f>
        <v>0</v>
      </c>
      <c r="H328" s="43" t="e">
        <f>'Autres transfos'!D328</f>
        <v>#REF!</v>
      </c>
      <c r="I328" s="43">
        <f>SUMIFS(Modèle!$O$2:$O$1009,Modèle!$B$2:$B$1009,$B328,Modèle!$D$2:$D$1009,$D328)</f>
        <v>0</v>
      </c>
      <c r="J328" s="43" t="e">
        <f>'BC1-3'!S328</f>
        <v>#REF!</v>
      </c>
      <c r="K328" s="43">
        <f>SUMIFS(Modèle!$P$2:$P$1009,Modèle!$B$2:$B$1009,$B328,Modèle!$D$2:$D$1009,$D328)</f>
        <v>0</v>
      </c>
      <c r="L328" s="43" t="e">
        <f>'Autres transfos'!E328</f>
        <v>#REF!</v>
      </c>
      <c r="M328" s="43">
        <f>SUMIFS(Modèle!$R$2:$R$1009,Modèle!$B$2:$B$1009,$B328,Modèle!$D$2:$D$1009,$D328)</f>
        <v>0</v>
      </c>
      <c r="N328" s="43" t="e">
        <f>'Autres transfos'!F328</f>
        <v>#REF!</v>
      </c>
      <c r="O328" s="43">
        <f>SUMIFS(Modèle!$T$2:$T$1009,Modèle!$B$2:$B$1009,$B328,Modèle!$D$2:$D$1009,$D328)</f>
        <v>0</v>
      </c>
      <c r="P328" s="43" t="e">
        <f>'Autres transfos'!G328</f>
        <v>#REF!</v>
      </c>
      <c r="Q328" s="43">
        <f>SUMIFS(Modèle!$S$2:$S$1009,Modèle!$B$2:$B$1009,$B328,Modèle!$D$2:$D$1009,$D328)</f>
        <v>0</v>
      </c>
      <c r="R328" s="43" t="e">
        <f>'Autres transfos'!H328</f>
        <v>#REF!</v>
      </c>
      <c r="S328" s="43" t="e">
        <f>'Autres transfos'!G328+'Autres transfos'!F328+'Autres transfos'!E328+'BC1-3'!S328+'Autres transfos'!D328+'Autres transfos'!C328</f>
        <v>#REF!</v>
      </c>
    </row>
    <row r="329" spans="1:19" x14ac:dyDescent="0.25">
      <c r="A329" s="7">
        <v>328</v>
      </c>
      <c r="B329" s="7" t="str">
        <f t="shared" si="5"/>
        <v>Mercredi</v>
      </c>
      <c r="C329" s="3" t="e">
        <f>INT(#REF!)</f>
        <v>#REF!</v>
      </c>
      <c r="D329" s="4" t="e">
        <f>INT((#REF!-'Relevé corrigé'!C329)*24)&amp;"h"</f>
        <v>#REF!</v>
      </c>
      <c r="E329" s="3" t="e">
        <f>#REF!</f>
        <v>#REF!</v>
      </c>
      <c r="F329" s="43" t="e">
        <f>'Autres transfos'!C329</f>
        <v>#REF!</v>
      </c>
      <c r="G329" s="43">
        <f>SUMIFS(Modèle!$N$2:$N$1009,Modèle!$B$2:$B$1009,$B329,Modèle!$D$2:$D$1009,$D329)</f>
        <v>0</v>
      </c>
      <c r="H329" s="43" t="e">
        <f>'Autres transfos'!D329</f>
        <v>#REF!</v>
      </c>
      <c r="I329" s="43">
        <f>SUMIFS(Modèle!$O$2:$O$1009,Modèle!$B$2:$B$1009,$B329,Modèle!$D$2:$D$1009,$D329)</f>
        <v>0</v>
      </c>
      <c r="J329" s="43" t="e">
        <f>'BC1-3'!S329</f>
        <v>#REF!</v>
      </c>
      <c r="K329" s="43">
        <f>SUMIFS(Modèle!$P$2:$P$1009,Modèle!$B$2:$B$1009,$B329,Modèle!$D$2:$D$1009,$D329)</f>
        <v>0</v>
      </c>
      <c r="L329" s="43" t="e">
        <f>'Autres transfos'!E329</f>
        <v>#REF!</v>
      </c>
      <c r="M329" s="43">
        <f>SUMIFS(Modèle!$R$2:$R$1009,Modèle!$B$2:$B$1009,$B329,Modèle!$D$2:$D$1009,$D329)</f>
        <v>0</v>
      </c>
      <c r="N329" s="43" t="e">
        <f>'Autres transfos'!F329</f>
        <v>#REF!</v>
      </c>
      <c r="O329" s="43">
        <f>SUMIFS(Modèle!$T$2:$T$1009,Modèle!$B$2:$B$1009,$B329,Modèle!$D$2:$D$1009,$D329)</f>
        <v>0</v>
      </c>
      <c r="P329" s="43" t="e">
        <f>'Autres transfos'!G329</f>
        <v>#REF!</v>
      </c>
      <c r="Q329" s="43">
        <f>SUMIFS(Modèle!$S$2:$S$1009,Modèle!$B$2:$B$1009,$B329,Modèle!$D$2:$D$1009,$D329)</f>
        <v>0</v>
      </c>
      <c r="R329" s="43" t="e">
        <f>'Autres transfos'!H329</f>
        <v>#REF!</v>
      </c>
      <c r="S329" s="43" t="e">
        <f>'Autres transfos'!G329+'Autres transfos'!F329+'Autres transfos'!E329+'BC1-3'!S329+'Autres transfos'!D329+'Autres transfos'!C329</f>
        <v>#REF!</v>
      </c>
    </row>
    <row r="330" spans="1:19" x14ac:dyDescent="0.25">
      <c r="A330" s="7">
        <v>329</v>
      </c>
      <c r="B330" s="7" t="str">
        <f t="shared" si="5"/>
        <v>Mercredi</v>
      </c>
      <c r="C330" s="3" t="e">
        <f>INT(#REF!)</f>
        <v>#REF!</v>
      </c>
      <c r="D330" s="4" t="e">
        <f>INT((#REF!-'Relevé corrigé'!C330)*24)&amp;"h"</f>
        <v>#REF!</v>
      </c>
      <c r="E330" s="3" t="e">
        <f>#REF!</f>
        <v>#REF!</v>
      </c>
      <c r="F330" s="43" t="e">
        <f>'Autres transfos'!C330</f>
        <v>#REF!</v>
      </c>
      <c r="G330" s="43">
        <f>SUMIFS(Modèle!$N$2:$N$1009,Modèle!$B$2:$B$1009,$B330,Modèle!$D$2:$D$1009,$D330)</f>
        <v>0</v>
      </c>
      <c r="H330" s="43" t="e">
        <f>'Autres transfos'!D330</f>
        <v>#REF!</v>
      </c>
      <c r="I330" s="43">
        <f>SUMIFS(Modèle!$O$2:$O$1009,Modèle!$B$2:$B$1009,$B330,Modèle!$D$2:$D$1009,$D330)</f>
        <v>0</v>
      </c>
      <c r="J330" s="43" t="e">
        <f>'BC1-3'!S330</f>
        <v>#REF!</v>
      </c>
      <c r="K330" s="43">
        <f>SUMIFS(Modèle!$P$2:$P$1009,Modèle!$B$2:$B$1009,$B330,Modèle!$D$2:$D$1009,$D330)</f>
        <v>0</v>
      </c>
      <c r="L330" s="43" t="e">
        <f>'Autres transfos'!E330</f>
        <v>#REF!</v>
      </c>
      <c r="M330" s="43">
        <f>SUMIFS(Modèle!$R$2:$R$1009,Modèle!$B$2:$B$1009,$B330,Modèle!$D$2:$D$1009,$D330)</f>
        <v>0</v>
      </c>
      <c r="N330" s="43" t="e">
        <f>'Autres transfos'!F330</f>
        <v>#REF!</v>
      </c>
      <c r="O330" s="43">
        <f>SUMIFS(Modèle!$T$2:$T$1009,Modèle!$B$2:$B$1009,$B330,Modèle!$D$2:$D$1009,$D330)</f>
        <v>0</v>
      </c>
      <c r="P330" s="43" t="e">
        <f>'Autres transfos'!G330</f>
        <v>#REF!</v>
      </c>
      <c r="Q330" s="43">
        <f>SUMIFS(Modèle!$S$2:$S$1009,Modèle!$B$2:$B$1009,$B330,Modèle!$D$2:$D$1009,$D330)</f>
        <v>0</v>
      </c>
      <c r="R330" s="43" t="e">
        <f>'Autres transfos'!H330</f>
        <v>#REF!</v>
      </c>
      <c r="S330" s="43" t="e">
        <f>'Autres transfos'!G330+'Autres transfos'!F330+'Autres transfos'!E330+'BC1-3'!S330+'Autres transfos'!D330+'Autres transfos'!C330</f>
        <v>#REF!</v>
      </c>
    </row>
    <row r="331" spans="1:19" x14ac:dyDescent="0.25">
      <c r="A331" s="7">
        <v>330</v>
      </c>
      <c r="B331" s="7" t="str">
        <f t="shared" si="5"/>
        <v>Mercredi</v>
      </c>
      <c r="C331" s="3" t="e">
        <f>INT(#REF!)</f>
        <v>#REF!</v>
      </c>
      <c r="D331" s="4" t="e">
        <f>INT((#REF!-'Relevé corrigé'!C331)*24)&amp;"h"</f>
        <v>#REF!</v>
      </c>
      <c r="E331" s="3" t="e">
        <f>#REF!</f>
        <v>#REF!</v>
      </c>
      <c r="F331" s="43" t="e">
        <f>'Autres transfos'!C331</f>
        <v>#REF!</v>
      </c>
      <c r="G331" s="43">
        <f>SUMIFS(Modèle!$N$2:$N$1009,Modèle!$B$2:$B$1009,$B331,Modèle!$D$2:$D$1009,$D331)</f>
        <v>0</v>
      </c>
      <c r="H331" s="43" t="e">
        <f>'Autres transfos'!D331</f>
        <v>#REF!</v>
      </c>
      <c r="I331" s="43">
        <f>SUMIFS(Modèle!$O$2:$O$1009,Modèle!$B$2:$B$1009,$B331,Modèle!$D$2:$D$1009,$D331)</f>
        <v>0</v>
      </c>
      <c r="J331" s="43" t="e">
        <f>'BC1-3'!S331</f>
        <v>#REF!</v>
      </c>
      <c r="K331" s="43">
        <f>SUMIFS(Modèle!$P$2:$P$1009,Modèle!$B$2:$B$1009,$B331,Modèle!$D$2:$D$1009,$D331)</f>
        <v>0</v>
      </c>
      <c r="L331" s="43" t="e">
        <f>'Autres transfos'!E331</f>
        <v>#REF!</v>
      </c>
      <c r="M331" s="43">
        <f>SUMIFS(Modèle!$R$2:$R$1009,Modèle!$B$2:$B$1009,$B331,Modèle!$D$2:$D$1009,$D331)</f>
        <v>0</v>
      </c>
      <c r="N331" s="43" t="e">
        <f>'Autres transfos'!F331</f>
        <v>#REF!</v>
      </c>
      <c r="O331" s="43">
        <f>SUMIFS(Modèle!$T$2:$T$1009,Modèle!$B$2:$B$1009,$B331,Modèle!$D$2:$D$1009,$D331)</f>
        <v>0</v>
      </c>
      <c r="P331" s="43" t="e">
        <f>'Autres transfos'!G331</f>
        <v>#REF!</v>
      </c>
      <c r="Q331" s="43">
        <f>SUMIFS(Modèle!$S$2:$S$1009,Modèle!$B$2:$B$1009,$B331,Modèle!$D$2:$D$1009,$D331)</f>
        <v>0</v>
      </c>
      <c r="R331" s="43" t="e">
        <f>'Autres transfos'!H331</f>
        <v>#REF!</v>
      </c>
      <c r="S331" s="43" t="e">
        <f>'Autres transfos'!G331+'Autres transfos'!F331+'Autres transfos'!E331+'BC1-3'!S331+'Autres transfos'!D331+'Autres transfos'!C331</f>
        <v>#REF!</v>
      </c>
    </row>
    <row r="332" spans="1:19" x14ac:dyDescent="0.25">
      <c r="A332" s="7">
        <v>331</v>
      </c>
      <c r="B332" s="7" t="str">
        <f t="shared" si="5"/>
        <v>Mercredi</v>
      </c>
      <c r="C332" s="3" t="e">
        <f>INT(#REF!)</f>
        <v>#REF!</v>
      </c>
      <c r="D332" s="4" t="e">
        <f>INT((#REF!-'Relevé corrigé'!C332)*24)&amp;"h"</f>
        <v>#REF!</v>
      </c>
      <c r="E332" s="3" t="e">
        <f>#REF!</f>
        <v>#REF!</v>
      </c>
      <c r="F332" s="43" t="e">
        <f>'Autres transfos'!C332</f>
        <v>#REF!</v>
      </c>
      <c r="G332" s="43">
        <f>SUMIFS(Modèle!$N$2:$N$1009,Modèle!$B$2:$B$1009,$B332,Modèle!$D$2:$D$1009,$D332)</f>
        <v>0</v>
      </c>
      <c r="H332" s="43" t="e">
        <f>'Autres transfos'!D332</f>
        <v>#REF!</v>
      </c>
      <c r="I332" s="43">
        <f>SUMIFS(Modèle!$O$2:$O$1009,Modèle!$B$2:$B$1009,$B332,Modèle!$D$2:$D$1009,$D332)</f>
        <v>0</v>
      </c>
      <c r="J332" s="43" t="e">
        <f>'BC1-3'!S332</f>
        <v>#REF!</v>
      </c>
      <c r="K332" s="43">
        <f>SUMIFS(Modèle!$P$2:$P$1009,Modèle!$B$2:$B$1009,$B332,Modèle!$D$2:$D$1009,$D332)</f>
        <v>0</v>
      </c>
      <c r="L332" s="43" t="e">
        <f>'Autres transfos'!E332</f>
        <v>#REF!</v>
      </c>
      <c r="M332" s="43">
        <f>SUMIFS(Modèle!$R$2:$R$1009,Modèle!$B$2:$B$1009,$B332,Modèle!$D$2:$D$1009,$D332)</f>
        <v>0</v>
      </c>
      <c r="N332" s="43" t="e">
        <f>'Autres transfos'!F332</f>
        <v>#REF!</v>
      </c>
      <c r="O332" s="43">
        <f>SUMIFS(Modèle!$T$2:$T$1009,Modèle!$B$2:$B$1009,$B332,Modèle!$D$2:$D$1009,$D332)</f>
        <v>0</v>
      </c>
      <c r="P332" s="43" t="e">
        <f>'Autres transfos'!G332</f>
        <v>#REF!</v>
      </c>
      <c r="Q332" s="43">
        <f>SUMIFS(Modèle!$S$2:$S$1009,Modèle!$B$2:$B$1009,$B332,Modèle!$D$2:$D$1009,$D332)</f>
        <v>0</v>
      </c>
      <c r="R332" s="43" t="e">
        <f>'Autres transfos'!H332</f>
        <v>#REF!</v>
      </c>
      <c r="S332" s="43" t="e">
        <f>'Autres transfos'!G332+'Autres transfos'!F332+'Autres transfos'!E332+'BC1-3'!S332+'Autres transfos'!D332+'Autres transfos'!C332</f>
        <v>#REF!</v>
      </c>
    </row>
    <row r="333" spans="1:19" x14ac:dyDescent="0.25">
      <c r="A333" s="7">
        <v>332</v>
      </c>
      <c r="B333" s="7" t="str">
        <f t="shared" si="5"/>
        <v>Mercredi</v>
      </c>
      <c r="C333" s="3" t="e">
        <f>INT(#REF!)</f>
        <v>#REF!</v>
      </c>
      <c r="D333" s="4" t="e">
        <f>INT((#REF!-'Relevé corrigé'!C333)*24)&amp;"h"</f>
        <v>#REF!</v>
      </c>
      <c r="E333" s="3" t="e">
        <f>#REF!</f>
        <v>#REF!</v>
      </c>
      <c r="F333" s="43" t="e">
        <f>'Autres transfos'!C333</f>
        <v>#REF!</v>
      </c>
      <c r="G333" s="43">
        <f>SUMIFS(Modèle!$N$2:$N$1009,Modèle!$B$2:$B$1009,$B333,Modèle!$D$2:$D$1009,$D333)</f>
        <v>0</v>
      </c>
      <c r="H333" s="43" t="e">
        <f>'Autres transfos'!D333</f>
        <v>#REF!</v>
      </c>
      <c r="I333" s="43">
        <f>SUMIFS(Modèle!$O$2:$O$1009,Modèle!$B$2:$B$1009,$B333,Modèle!$D$2:$D$1009,$D333)</f>
        <v>0</v>
      </c>
      <c r="J333" s="43" t="e">
        <f>'BC1-3'!S333</f>
        <v>#REF!</v>
      </c>
      <c r="K333" s="43">
        <f>SUMIFS(Modèle!$P$2:$P$1009,Modèle!$B$2:$B$1009,$B333,Modèle!$D$2:$D$1009,$D333)</f>
        <v>0</v>
      </c>
      <c r="L333" s="43" t="e">
        <f>'Autres transfos'!E333</f>
        <v>#REF!</v>
      </c>
      <c r="M333" s="43">
        <f>SUMIFS(Modèle!$R$2:$R$1009,Modèle!$B$2:$B$1009,$B333,Modèle!$D$2:$D$1009,$D333)</f>
        <v>0</v>
      </c>
      <c r="N333" s="43" t="e">
        <f>'Autres transfos'!F333</f>
        <v>#REF!</v>
      </c>
      <c r="O333" s="43">
        <f>SUMIFS(Modèle!$T$2:$T$1009,Modèle!$B$2:$B$1009,$B333,Modèle!$D$2:$D$1009,$D333)</f>
        <v>0</v>
      </c>
      <c r="P333" s="43" t="e">
        <f>'Autres transfos'!G333</f>
        <v>#REF!</v>
      </c>
      <c r="Q333" s="43">
        <f>SUMIFS(Modèle!$S$2:$S$1009,Modèle!$B$2:$B$1009,$B333,Modèle!$D$2:$D$1009,$D333)</f>
        <v>0</v>
      </c>
      <c r="R333" s="43" t="e">
        <f>'Autres transfos'!H333</f>
        <v>#REF!</v>
      </c>
      <c r="S333" s="43" t="e">
        <f>'Autres transfos'!G333+'Autres transfos'!F333+'Autres transfos'!E333+'BC1-3'!S333+'Autres transfos'!D333+'Autres transfos'!C333</f>
        <v>#REF!</v>
      </c>
    </row>
    <row r="334" spans="1:19" x14ac:dyDescent="0.25">
      <c r="A334" s="7">
        <v>333</v>
      </c>
      <c r="B334" s="7" t="str">
        <f t="shared" si="5"/>
        <v>Mercredi</v>
      </c>
      <c r="C334" s="3" t="e">
        <f>INT(#REF!)</f>
        <v>#REF!</v>
      </c>
      <c r="D334" s="4" t="e">
        <f>INT((#REF!-'Relevé corrigé'!C334)*24)&amp;"h"</f>
        <v>#REF!</v>
      </c>
      <c r="E334" s="3" t="e">
        <f>#REF!</f>
        <v>#REF!</v>
      </c>
      <c r="F334" s="43" t="e">
        <f>'Autres transfos'!C334</f>
        <v>#REF!</v>
      </c>
      <c r="G334" s="43">
        <f>SUMIFS(Modèle!$N$2:$N$1009,Modèle!$B$2:$B$1009,$B334,Modèle!$D$2:$D$1009,$D334)</f>
        <v>0</v>
      </c>
      <c r="H334" s="43" t="e">
        <f>'Autres transfos'!D334</f>
        <v>#REF!</v>
      </c>
      <c r="I334" s="43">
        <f>SUMIFS(Modèle!$O$2:$O$1009,Modèle!$B$2:$B$1009,$B334,Modèle!$D$2:$D$1009,$D334)</f>
        <v>0</v>
      </c>
      <c r="J334" s="43" t="e">
        <f>'BC1-3'!S334</f>
        <v>#REF!</v>
      </c>
      <c r="K334" s="43">
        <f>SUMIFS(Modèle!$P$2:$P$1009,Modèle!$B$2:$B$1009,$B334,Modèle!$D$2:$D$1009,$D334)</f>
        <v>0</v>
      </c>
      <c r="L334" s="43" t="e">
        <f>'Autres transfos'!E334</f>
        <v>#REF!</v>
      </c>
      <c r="M334" s="43">
        <f>SUMIFS(Modèle!$R$2:$R$1009,Modèle!$B$2:$B$1009,$B334,Modèle!$D$2:$D$1009,$D334)</f>
        <v>0</v>
      </c>
      <c r="N334" s="43" t="e">
        <f>'Autres transfos'!F334</f>
        <v>#REF!</v>
      </c>
      <c r="O334" s="43">
        <f>SUMIFS(Modèle!$T$2:$T$1009,Modèle!$B$2:$B$1009,$B334,Modèle!$D$2:$D$1009,$D334)</f>
        <v>0</v>
      </c>
      <c r="P334" s="43" t="e">
        <f>'Autres transfos'!G334</f>
        <v>#REF!</v>
      </c>
      <c r="Q334" s="43">
        <f>SUMIFS(Modèle!$S$2:$S$1009,Modèle!$B$2:$B$1009,$B334,Modèle!$D$2:$D$1009,$D334)</f>
        <v>0</v>
      </c>
      <c r="R334" s="43" t="e">
        <f>'Autres transfos'!H334</f>
        <v>#REF!</v>
      </c>
      <c r="S334" s="43" t="e">
        <f>'Autres transfos'!G334+'Autres transfos'!F334+'Autres transfos'!E334+'BC1-3'!S334+'Autres transfos'!D334+'Autres transfos'!C334</f>
        <v>#REF!</v>
      </c>
    </row>
    <row r="335" spans="1:19" x14ac:dyDescent="0.25">
      <c r="A335" s="7">
        <v>334</v>
      </c>
      <c r="B335" s="7" t="str">
        <f t="shared" si="5"/>
        <v>Mercredi</v>
      </c>
      <c r="C335" s="3" t="e">
        <f>INT(#REF!)</f>
        <v>#REF!</v>
      </c>
      <c r="D335" s="4" t="e">
        <f>INT((#REF!-'Relevé corrigé'!C335)*24)&amp;"h"</f>
        <v>#REF!</v>
      </c>
      <c r="E335" s="3" t="e">
        <f>#REF!</f>
        <v>#REF!</v>
      </c>
      <c r="F335" s="43" t="e">
        <f>'Autres transfos'!C335</f>
        <v>#REF!</v>
      </c>
      <c r="G335" s="43">
        <f>SUMIFS(Modèle!$N$2:$N$1009,Modèle!$B$2:$B$1009,$B335,Modèle!$D$2:$D$1009,$D335)</f>
        <v>0</v>
      </c>
      <c r="H335" s="43" t="e">
        <f>'Autres transfos'!D335</f>
        <v>#REF!</v>
      </c>
      <c r="I335" s="43">
        <f>SUMIFS(Modèle!$O$2:$O$1009,Modèle!$B$2:$B$1009,$B335,Modèle!$D$2:$D$1009,$D335)</f>
        <v>0</v>
      </c>
      <c r="J335" s="43" t="e">
        <f>'BC1-3'!S335</f>
        <v>#REF!</v>
      </c>
      <c r="K335" s="43">
        <f>SUMIFS(Modèle!$P$2:$P$1009,Modèle!$B$2:$B$1009,$B335,Modèle!$D$2:$D$1009,$D335)</f>
        <v>0</v>
      </c>
      <c r="L335" s="43" t="e">
        <f>'Autres transfos'!E335</f>
        <v>#REF!</v>
      </c>
      <c r="M335" s="43">
        <f>SUMIFS(Modèle!$R$2:$R$1009,Modèle!$B$2:$B$1009,$B335,Modèle!$D$2:$D$1009,$D335)</f>
        <v>0</v>
      </c>
      <c r="N335" s="43" t="e">
        <f>'Autres transfos'!F335</f>
        <v>#REF!</v>
      </c>
      <c r="O335" s="43">
        <f>SUMIFS(Modèle!$T$2:$T$1009,Modèle!$B$2:$B$1009,$B335,Modèle!$D$2:$D$1009,$D335)</f>
        <v>0</v>
      </c>
      <c r="P335" s="43" t="e">
        <f>'Autres transfos'!G335</f>
        <v>#REF!</v>
      </c>
      <c r="Q335" s="43">
        <f>SUMIFS(Modèle!$S$2:$S$1009,Modèle!$B$2:$B$1009,$B335,Modèle!$D$2:$D$1009,$D335)</f>
        <v>0</v>
      </c>
      <c r="R335" s="43" t="e">
        <f>'Autres transfos'!H335</f>
        <v>#REF!</v>
      </c>
      <c r="S335" s="43" t="e">
        <f>'Autres transfos'!G335+'Autres transfos'!F335+'Autres transfos'!E335+'BC1-3'!S335+'Autres transfos'!D335+'Autres transfos'!C335</f>
        <v>#REF!</v>
      </c>
    </row>
    <row r="336" spans="1:19" x14ac:dyDescent="0.25">
      <c r="A336" s="7">
        <v>335</v>
      </c>
      <c r="B336" s="7" t="str">
        <f t="shared" si="5"/>
        <v>Mercredi</v>
      </c>
      <c r="C336" s="3" t="e">
        <f>INT(#REF!)</f>
        <v>#REF!</v>
      </c>
      <c r="D336" s="4" t="e">
        <f>INT((#REF!-'Relevé corrigé'!C336)*24)&amp;"h"</f>
        <v>#REF!</v>
      </c>
      <c r="E336" s="3" t="e">
        <f>#REF!</f>
        <v>#REF!</v>
      </c>
      <c r="F336" s="43" t="e">
        <f>'Autres transfos'!C336</f>
        <v>#REF!</v>
      </c>
      <c r="G336" s="43">
        <f>SUMIFS(Modèle!$N$2:$N$1009,Modèle!$B$2:$B$1009,$B336,Modèle!$D$2:$D$1009,$D336)</f>
        <v>0</v>
      </c>
      <c r="H336" s="43" t="e">
        <f>'Autres transfos'!D336</f>
        <v>#REF!</v>
      </c>
      <c r="I336" s="43">
        <f>SUMIFS(Modèle!$O$2:$O$1009,Modèle!$B$2:$B$1009,$B336,Modèle!$D$2:$D$1009,$D336)</f>
        <v>0</v>
      </c>
      <c r="J336" s="43" t="e">
        <f>'BC1-3'!S336</f>
        <v>#REF!</v>
      </c>
      <c r="K336" s="43">
        <f>SUMIFS(Modèle!$P$2:$P$1009,Modèle!$B$2:$B$1009,$B336,Modèle!$D$2:$D$1009,$D336)</f>
        <v>0</v>
      </c>
      <c r="L336" s="43" t="e">
        <f>'Autres transfos'!E336</f>
        <v>#REF!</v>
      </c>
      <c r="M336" s="43">
        <f>SUMIFS(Modèle!$R$2:$R$1009,Modèle!$B$2:$B$1009,$B336,Modèle!$D$2:$D$1009,$D336)</f>
        <v>0</v>
      </c>
      <c r="N336" s="43" t="e">
        <f>'Autres transfos'!F336</f>
        <v>#REF!</v>
      </c>
      <c r="O336" s="43">
        <f>SUMIFS(Modèle!$T$2:$T$1009,Modèle!$B$2:$B$1009,$B336,Modèle!$D$2:$D$1009,$D336)</f>
        <v>0</v>
      </c>
      <c r="P336" s="43" t="e">
        <f>'Autres transfos'!G336</f>
        <v>#REF!</v>
      </c>
      <c r="Q336" s="43">
        <f>SUMIFS(Modèle!$S$2:$S$1009,Modèle!$B$2:$B$1009,$B336,Modèle!$D$2:$D$1009,$D336)</f>
        <v>0</v>
      </c>
      <c r="R336" s="43" t="e">
        <f>'Autres transfos'!H336</f>
        <v>#REF!</v>
      </c>
      <c r="S336" s="43" t="e">
        <f>'Autres transfos'!G336+'Autres transfos'!F336+'Autres transfos'!E336+'BC1-3'!S336+'Autres transfos'!D336+'Autres transfos'!C336</f>
        <v>#REF!</v>
      </c>
    </row>
    <row r="337" spans="1:19" x14ac:dyDescent="0.25">
      <c r="A337" s="7">
        <v>336</v>
      </c>
      <c r="B337" s="7" t="str">
        <f t="shared" si="5"/>
        <v>Mercredi</v>
      </c>
      <c r="C337" s="3" t="e">
        <f>INT(#REF!)</f>
        <v>#REF!</v>
      </c>
      <c r="D337" s="4" t="e">
        <f>INT((#REF!-'Relevé corrigé'!C337)*24)&amp;"h"</f>
        <v>#REF!</v>
      </c>
      <c r="E337" s="3" t="e">
        <f>#REF!</f>
        <v>#REF!</v>
      </c>
      <c r="F337" s="43" t="e">
        <f>'Autres transfos'!C337</f>
        <v>#REF!</v>
      </c>
      <c r="G337" s="43">
        <f>SUMIFS(Modèle!$N$2:$N$1009,Modèle!$B$2:$B$1009,$B337,Modèle!$D$2:$D$1009,$D337)</f>
        <v>0</v>
      </c>
      <c r="H337" s="43" t="e">
        <f>'Autres transfos'!D337</f>
        <v>#REF!</v>
      </c>
      <c r="I337" s="43">
        <f>SUMIFS(Modèle!$O$2:$O$1009,Modèle!$B$2:$B$1009,$B337,Modèle!$D$2:$D$1009,$D337)</f>
        <v>0</v>
      </c>
      <c r="J337" s="43" t="e">
        <f>'BC1-3'!S337</f>
        <v>#REF!</v>
      </c>
      <c r="K337" s="43">
        <f>SUMIFS(Modèle!$P$2:$P$1009,Modèle!$B$2:$B$1009,$B337,Modèle!$D$2:$D$1009,$D337)</f>
        <v>0</v>
      </c>
      <c r="L337" s="43" t="e">
        <f>'Autres transfos'!E337</f>
        <v>#REF!</v>
      </c>
      <c r="M337" s="43">
        <f>SUMIFS(Modèle!$R$2:$R$1009,Modèle!$B$2:$B$1009,$B337,Modèle!$D$2:$D$1009,$D337)</f>
        <v>0</v>
      </c>
      <c r="N337" s="43" t="e">
        <f>'Autres transfos'!F337</f>
        <v>#REF!</v>
      </c>
      <c r="O337" s="43">
        <f>SUMIFS(Modèle!$T$2:$T$1009,Modèle!$B$2:$B$1009,$B337,Modèle!$D$2:$D$1009,$D337)</f>
        <v>0</v>
      </c>
      <c r="P337" s="43" t="e">
        <f>'Autres transfos'!G337</f>
        <v>#REF!</v>
      </c>
      <c r="Q337" s="43">
        <f>SUMIFS(Modèle!$S$2:$S$1009,Modèle!$B$2:$B$1009,$B337,Modèle!$D$2:$D$1009,$D337)</f>
        <v>0</v>
      </c>
      <c r="R337" s="43" t="e">
        <f>'Autres transfos'!H337</f>
        <v>#REF!</v>
      </c>
      <c r="S337" s="43" t="e">
        <f>'Autres transfos'!G337+'Autres transfos'!F337+'Autres transfos'!E337+'BC1-3'!S337+'Autres transfos'!D337+'Autres transfos'!C337</f>
        <v>#REF!</v>
      </c>
    </row>
    <row r="338" spans="1:19" x14ac:dyDescent="0.25">
      <c r="A338" s="7">
        <v>337</v>
      </c>
      <c r="B338" s="7" t="str">
        <f t="shared" si="5"/>
        <v>Mercredi</v>
      </c>
      <c r="C338" s="3" t="e">
        <f>INT(#REF!)</f>
        <v>#REF!</v>
      </c>
      <c r="D338" s="4" t="e">
        <f>INT((#REF!-'Relevé corrigé'!C338)*24)&amp;"h"</f>
        <v>#REF!</v>
      </c>
      <c r="E338" s="3" t="e">
        <f>#REF!</f>
        <v>#REF!</v>
      </c>
      <c r="F338" s="43" t="e">
        <f>'Autres transfos'!C338</f>
        <v>#REF!</v>
      </c>
      <c r="G338" s="43">
        <f>SUMIFS(Modèle!$N$2:$N$1009,Modèle!$B$2:$B$1009,$B338,Modèle!$D$2:$D$1009,$D338)</f>
        <v>0</v>
      </c>
      <c r="H338" s="43" t="e">
        <f>'Autres transfos'!D338</f>
        <v>#REF!</v>
      </c>
      <c r="I338" s="43">
        <f>SUMIFS(Modèle!$O$2:$O$1009,Modèle!$B$2:$B$1009,$B338,Modèle!$D$2:$D$1009,$D338)</f>
        <v>0</v>
      </c>
      <c r="J338" s="43" t="e">
        <f>'BC1-3'!S338</f>
        <v>#REF!</v>
      </c>
      <c r="K338" s="43">
        <f>SUMIFS(Modèle!$P$2:$P$1009,Modèle!$B$2:$B$1009,$B338,Modèle!$D$2:$D$1009,$D338)</f>
        <v>0</v>
      </c>
      <c r="L338" s="43" t="e">
        <f>'Autres transfos'!E338</f>
        <v>#REF!</v>
      </c>
      <c r="M338" s="43">
        <f>SUMIFS(Modèle!$R$2:$R$1009,Modèle!$B$2:$B$1009,$B338,Modèle!$D$2:$D$1009,$D338)</f>
        <v>0</v>
      </c>
      <c r="N338" s="43" t="e">
        <f>'Autres transfos'!F338</f>
        <v>#REF!</v>
      </c>
      <c r="O338" s="43">
        <f>SUMIFS(Modèle!$T$2:$T$1009,Modèle!$B$2:$B$1009,$B338,Modèle!$D$2:$D$1009,$D338)</f>
        <v>0</v>
      </c>
      <c r="P338" s="43" t="e">
        <f>'Autres transfos'!G338</f>
        <v>#REF!</v>
      </c>
      <c r="Q338" s="43">
        <f>SUMIFS(Modèle!$S$2:$S$1009,Modèle!$B$2:$B$1009,$B338,Modèle!$D$2:$D$1009,$D338)</f>
        <v>0</v>
      </c>
      <c r="R338" s="43" t="e">
        <f>'Autres transfos'!H338</f>
        <v>#REF!</v>
      </c>
      <c r="S338" s="43" t="e">
        <f>'Autres transfos'!G338+'Autres transfos'!F338+'Autres transfos'!E338+'BC1-3'!S338+'Autres transfos'!D338+'Autres transfos'!C338</f>
        <v>#REF!</v>
      </c>
    </row>
    <row r="339" spans="1:19" x14ac:dyDescent="0.25">
      <c r="A339" s="7">
        <v>338</v>
      </c>
      <c r="B339" s="7" t="str">
        <f t="shared" si="5"/>
        <v>Mercredi</v>
      </c>
      <c r="C339" s="3" t="e">
        <f>INT(#REF!)</f>
        <v>#REF!</v>
      </c>
      <c r="D339" s="4" t="e">
        <f>INT((#REF!-'Relevé corrigé'!C339)*24)&amp;"h"</f>
        <v>#REF!</v>
      </c>
      <c r="E339" s="3" t="e">
        <f>#REF!</f>
        <v>#REF!</v>
      </c>
      <c r="F339" s="43" t="e">
        <f>'Autres transfos'!C339</f>
        <v>#REF!</v>
      </c>
      <c r="G339" s="43">
        <f>SUMIFS(Modèle!$N$2:$N$1009,Modèle!$B$2:$B$1009,$B339,Modèle!$D$2:$D$1009,$D339)</f>
        <v>0</v>
      </c>
      <c r="H339" s="43" t="e">
        <f>'Autres transfos'!D339</f>
        <v>#REF!</v>
      </c>
      <c r="I339" s="43">
        <f>SUMIFS(Modèle!$O$2:$O$1009,Modèle!$B$2:$B$1009,$B339,Modèle!$D$2:$D$1009,$D339)</f>
        <v>0</v>
      </c>
      <c r="J339" s="43" t="e">
        <f>'BC1-3'!S339</f>
        <v>#REF!</v>
      </c>
      <c r="K339" s="43">
        <f>SUMIFS(Modèle!$P$2:$P$1009,Modèle!$B$2:$B$1009,$B339,Modèle!$D$2:$D$1009,$D339)</f>
        <v>0</v>
      </c>
      <c r="L339" s="43" t="e">
        <f>'Autres transfos'!E339</f>
        <v>#REF!</v>
      </c>
      <c r="M339" s="43">
        <f>SUMIFS(Modèle!$R$2:$R$1009,Modèle!$B$2:$B$1009,$B339,Modèle!$D$2:$D$1009,$D339)</f>
        <v>0</v>
      </c>
      <c r="N339" s="43" t="e">
        <f>'Autres transfos'!F339</f>
        <v>#REF!</v>
      </c>
      <c r="O339" s="43">
        <f>SUMIFS(Modèle!$T$2:$T$1009,Modèle!$B$2:$B$1009,$B339,Modèle!$D$2:$D$1009,$D339)</f>
        <v>0</v>
      </c>
      <c r="P339" s="43" t="e">
        <f>'Autres transfos'!G339</f>
        <v>#REF!</v>
      </c>
      <c r="Q339" s="43">
        <f>SUMIFS(Modèle!$S$2:$S$1009,Modèle!$B$2:$B$1009,$B339,Modèle!$D$2:$D$1009,$D339)</f>
        <v>0</v>
      </c>
      <c r="R339" s="43" t="e">
        <f>'Autres transfos'!H339</f>
        <v>#REF!</v>
      </c>
      <c r="S339" s="43" t="e">
        <f>'Autres transfos'!G339+'Autres transfos'!F339+'Autres transfos'!E339+'BC1-3'!S339+'Autres transfos'!D339+'Autres transfos'!C339</f>
        <v>#REF!</v>
      </c>
    </row>
    <row r="340" spans="1:19" x14ac:dyDescent="0.25">
      <c r="A340" s="7">
        <v>339</v>
      </c>
      <c r="B340" s="7" t="str">
        <f t="shared" si="5"/>
        <v>Mercredi</v>
      </c>
      <c r="C340" s="3" t="e">
        <f>INT(#REF!)</f>
        <v>#REF!</v>
      </c>
      <c r="D340" s="4" t="e">
        <f>INT((#REF!-'Relevé corrigé'!C340)*24)&amp;"h"</f>
        <v>#REF!</v>
      </c>
      <c r="E340" s="3" t="e">
        <f>#REF!</f>
        <v>#REF!</v>
      </c>
      <c r="F340" s="43" t="e">
        <f>'Autres transfos'!C340</f>
        <v>#REF!</v>
      </c>
      <c r="G340" s="43">
        <f>SUMIFS(Modèle!$N$2:$N$1009,Modèle!$B$2:$B$1009,$B340,Modèle!$D$2:$D$1009,$D340)</f>
        <v>0</v>
      </c>
      <c r="H340" s="43" t="e">
        <f>'Autres transfos'!D340</f>
        <v>#REF!</v>
      </c>
      <c r="I340" s="43">
        <f>SUMIFS(Modèle!$O$2:$O$1009,Modèle!$B$2:$B$1009,$B340,Modèle!$D$2:$D$1009,$D340)</f>
        <v>0</v>
      </c>
      <c r="J340" s="43" t="e">
        <f>'BC1-3'!S340</f>
        <v>#REF!</v>
      </c>
      <c r="K340" s="43">
        <f>SUMIFS(Modèle!$P$2:$P$1009,Modèle!$B$2:$B$1009,$B340,Modèle!$D$2:$D$1009,$D340)</f>
        <v>0</v>
      </c>
      <c r="L340" s="43" t="e">
        <f>'Autres transfos'!E340</f>
        <v>#REF!</v>
      </c>
      <c r="M340" s="43">
        <f>SUMIFS(Modèle!$R$2:$R$1009,Modèle!$B$2:$B$1009,$B340,Modèle!$D$2:$D$1009,$D340)</f>
        <v>0</v>
      </c>
      <c r="N340" s="43" t="e">
        <f>'Autres transfos'!F340</f>
        <v>#REF!</v>
      </c>
      <c r="O340" s="43">
        <f>SUMIFS(Modèle!$T$2:$T$1009,Modèle!$B$2:$B$1009,$B340,Modèle!$D$2:$D$1009,$D340)</f>
        <v>0</v>
      </c>
      <c r="P340" s="43" t="e">
        <f>'Autres transfos'!G340</f>
        <v>#REF!</v>
      </c>
      <c r="Q340" s="43">
        <f>SUMIFS(Modèle!$S$2:$S$1009,Modèle!$B$2:$B$1009,$B340,Modèle!$D$2:$D$1009,$D340)</f>
        <v>0</v>
      </c>
      <c r="R340" s="43" t="e">
        <f>'Autres transfos'!H340</f>
        <v>#REF!</v>
      </c>
      <c r="S340" s="43" t="e">
        <f>'Autres transfos'!G340+'Autres transfos'!F340+'Autres transfos'!E340+'BC1-3'!S340+'Autres transfos'!D340+'Autres transfos'!C340</f>
        <v>#REF!</v>
      </c>
    </row>
    <row r="341" spans="1:19" x14ac:dyDescent="0.25">
      <c r="A341" s="7">
        <v>340</v>
      </c>
      <c r="B341" s="7" t="str">
        <f t="shared" si="5"/>
        <v>Mercredi</v>
      </c>
      <c r="C341" s="3" t="e">
        <f>INT(#REF!)</f>
        <v>#REF!</v>
      </c>
      <c r="D341" s="4" t="e">
        <f>INT((#REF!-'Relevé corrigé'!C341)*24)&amp;"h"</f>
        <v>#REF!</v>
      </c>
      <c r="E341" s="3" t="e">
        <f>#REF!</f>
        <v>#REF!</v>
      </c>
      <c r="F341" s="43" t="e">
        <f>'Autres transfos'!C341</f>
        <v>#REF!</v>
      </c>
      <c r="G341" s="43">
        <f>SUMIFS(Modèle!$N$2:$N$1009,Modèle!$B$2:$B$1009,$B341,Modèle!$D$2:$D$1009,$D341)</f>
        <v>0</v>
      </c>
      <c r="H341" s="43" t="e">
        <f>'Autres transfos'!D341</f>
        <v>#REF!</v>
      </c>
      <c r="I341" s="43">
        <f>SUMIFS(Modèle!$O$2:$O$1009,Modèle!$B$2:$B$1009,$B341,Modèle!$D$2:$D$1009,$D341)</f>
        <v>0</v>
      </c>
      <c r="J341" s="43" t="e">
        <f>'BC1-3'!S341</f>
        <v>#REF!</v>
      </c>
      <c r="K341" s="43">
        <f>SUMIFS(Modèle!$P$2:$P$1009,Modèle!$B$2:$B$1009,$B341,Modèle!$D$2:$D$1009,$D341)</f>
        <v>0</v>
      </c>
      <c r="L341" s="43" t="e">
        <f>'Autres transfos'!E341</f>
        <v>#REF!</v>
      </c>
      <c r="M341" s="43">
        <f>SUMIFS(Modèle!$R$2:$R$1009,Modèle!$B$2:$B$1009,$B341,Modèle!$D$2:$D$1009,$D341)</f>
        <v>0</v>
      </c>
      <c r="N341" s="43" t="e">
        <f>'Autres transfos'!F341</f>
        <v>#REF!</v>
      </c>
      <c r="O341" s="43">
        <f>SUMIFS(Modèle!$T$2:$T$1009,Modèle!$B$2:$B$1009,$B341,Modèle!$D$2:$D$1009,$D341)</f>
        <v>0</v>
      </c>
      <c r="P341" s="43" t="e">
        <f>'Autres transfos'!G341</f>
        <v>#REF!</v>
      </c>
      <c r="Q341" s="43">
        <f>SUMIFS(Modèle!$S$2:$S$1009,Modèle!$B$2:$B$1009,$B341,Modèle!$D$2:$D$1009,$D341)</f>
        <v>0</v>
      </c>
      <c r="R341" s="43" t="e">
        <f>'Autres transfos'!H341</f>
        <v>#REF!</v>
      </c>
      <c r="S341" s="43" t="e">
        <f>'Autres transfos'!G341+'Autres transfos'!F341+'Autres transfos'!E341+'BC1-3'!S341+'Autres transfos'!D341+'Autres transfos'!C341</f>
        <v>#REF!</v>
      </c>
    </row>
    <row r="342" spans="1:19" x14ac:dyDescent="0.25">
      <c r="A342" s="7">
        <v>341</v>
      </c>
      <c r="B342" s="7" t="str">
        <f t="shared" si="5"/>
        <v>Mercredi</v>
      </c>
      <c r="C342" s="3" t="e">
        <f>INT(#REF!)</f>
        <v>#REF!</v>
      </c>
      <c r="D342" s="4" t="e">
        <f>INT((#REF!-'Relevé corrigé'!C342)*24)&amp;"h"</f>
        <v>#REF!</v>
      </c>
      <c r="E342" s="3" t="e">
        <f>#REF!</f>
        <v>#REF!</v>
      </c>
      <c r="F342" s="43" t="e">
        <f>'Autres transfos'!C342</f>
        <v>#REF!</v>
      </c>
      <c r="G342" s="43">
        <f>SUMIFS(Modèle!$N$2:$N$1009,Modèle!$B$2:$B$1009,$B342,Modèle!$D$2:$D$1009,$D342)</f>
        <v>0</v>
      </c>
      <c r="H342" s="43" t="e">
        <f>'Autres transfos'!D342</f>
        <v>#REF!</v>
      </c>
      <c r="I342" s="43">
        <f>SUMIFS(Modèle!$O$2:$O$1009,Modèle!$B$2:$B$1009,$B342,Modèle!$D$2:$D$1009,$D342)</f>
        <v>0</v>
      </c>
      <c r="J342" s="43" t="e">
        <f>'BC1-3'!S342</f>
        <v>#REF!</v>
      </c>
      <c r="K342" s="43">
        <f>SUMIFS(Modèle!$P$2:$P$1009,Modèle!$B$2:$B$1009,$B342,Modèle!$D$2:$D$1009,$D342)</f>
        <v>0</v>
      </c>
      <c r="L342" s="43" t="e">
        <f>'Autres transfos'!E342</f>
        <v>#REF!</v>
      </c>
      <c r="M342" s="43">
        <f>SUMIFS(Modèle!$R$2:$R$1009,Modèle!$B$2:$B$1009,$B342,Modèle!$D$2:$D$1009,$D342)</f>
        <v>0</v>
      </c>
      <c r="N342" s="43" t="e">
        <f>'Autres transfos'!F342</f>
        <v>#REF!</v>
      </c>
      <c r="O342" s="43">
        <f>SUMIFS(Modèle!$T$2:$T$1009,Modèle!$B$2:$B$1009,$B342,Modèle!$D$2:$D$1009,$D342)</f>
        <v>0</v>
      </c>
      <c r="P342" s="43" t="e">
        <f>'Autres transfos'!G342</f>
        <v>#REF!</v>
      </c>
      <c r="Q342" s="43">
        <f>SUMIFS(Modèle!$S$2:$S$1009,Modèle!$B$2:$B$1009,$B342,Modèle!$D$2:$D$1009,$D342)</f>
        <v>0</v>
      </c>
      <c r="R342" s="43" t="e">
        <f>'Autres transfos'!H342</f>
        <v>#REF!</v>
      </c>
      <c r="S342" s="43" t="e">
        <f>'Autres transfos'!G342+'Autres transfos'!F342+'Autres transfos'!E342+'BC1-3'!S342+'Autres transfos'!D342+'Autres transfos'!C342</f>
        <v>#REF!</v>
      </c>
    </row>
    <row r="343" spans="1:19" x14ac:dyDescent="0.25">
      <c r="A343" s="7">
        <v>342</v>
      </c>
      <c r="B343" s="7" t="str">
        <f t="shared" si="5"/>
        <v>Mercredi</v>
      </c>
      <c r="C343" s="3" t="e">
        <f>INT(#REF!)</f>
        <v>#REF!</v>
      </c>
      <c r="D343" s="4" t="e">
        <f>INT((#REF!-'Relevé corrigé'!C343)*24)&amp;"h"</f>
        <v>#REF!</v>
      </c>
      <c r="E343" s="3" t="e">
        <f>#REF!</f>
        <v>#REF!</v>
      </c>
      <c r="F343" s="43" t="e">
        <f>'Autres transfos'!C343</f>
        <v>#REF!</v>
      </c>
      <c r="G343" s="43">
        <f>SUMIFS(Modèle!$N$2:$N$1009,Modèle!$B$2:$B$1009,$B343,Modèle!$D$2:$D$1009,$D343)</f>
        <v>0</v>
      </c>
      <c r="H343" s="43" t="e">
        <f>'Autres transfos'!D343</f>
        <v>#REF!</v>
      </c>
      <c r="I343" s="43">
        <f>SUMIFS(Modèle!$O$2:$O$1009,Modèle!$B$2:$B$1009,$B343,Modèle!$D$2:$D$1009,$D343)</f>
        <v>0</v>
      </c>
      <c r="J343" s="43" t="e">
        <f>'BC1-3'!S343</f>
        <v>#REF!</v>
      </c>
      <c r="K343" s="43">
        <f>SUMIFS(Modèle!$P$2:$P$1009,Modèle!$B$2:$B$1009,$B343,Modèle!$D$2:$D$1009,$D343)</f>
        <v>0</v>
      </c>
      <c r="L343" s="43" t="e">
        <f>'Autres transfos'!E343</f>
        <v>#REF!</v>
      </c>
      <c r="M343" s="43">
        <f>SUMIFS(Modèle!$R$2:$R$1009,Modèle!$B$2:$B$1009,$B343,Modèle!$D$2:$D$1009,$D343)</f>
        <v>0</v>
      </c>
      <c r="N343" s="43" t="e">
        <f>'Autres transfos'!F343</f>
        <v>#REF!</v>
      </c>
      <c r="O343" s="43">
        <f>SUMIFS(Modèle!$T$2:$T$1009,Modèle!$B$2:$B$1009,$B343,Modèle!$D$2:$D$1009,$D343)</f>
        <v>0</v>
      </c>
      <c r="P343" s="43" t="e">
        <f>'Autres transfos'!G343</f>
        <v>#REF!</v>
      </c>
      <c r="Q343" s="43">
        <f>SUMIFS(Modèle!$S$2:$S$1009,Modèle!$B$2:$B$1009,$B343,Modèle!$D$2:$D$1009,$D343)</f>
        <v>0</v>
      </c>
      <c r="R343" s="43" t="e">
        <f>'Autres transfos'!H343</f>
        <v>#REF!</v>
      </c>
      <c r="S343" s="43" t="e">
        <f>'Autres transfos'!G343+'Autres transfos'!F343+'Autres transfos'!E343+'BC1-3'!S343+'Autres transfos'!D343+'Autres transfos'!C343</f>
        <v>#REF!</v>
      </c>
    </row>
    <row r="344" spans="1:19" x14ac:dyDescent="0.25">
      <c r="A344" s="7">
        <v>343</v>
      </c>
      <c r="B344" s="7" t="str">
        <f t="shared" si="5"/>
        <v>Mercredi</v>
      </c>
      <c r="C344" s="3" t="e">
        <f>INT(#REF!)</f>
        <v>#REF!</v>
      </c>
      <c r="D344" s="4" t="e">
        <f>INT((#REF!-'Relevé corrigé'!C344)*24)&amp;"h"</f>
        <v>#REF!</v>
      </c>
      <c r="E344" s="3" t="e">
        <f>#REF!</f>
        <v>#REF!</v>
      </c>
      <c r="F344" s="43" t="e">
        <f>'Autres transfos'!C344</f>
        <v>#REF!</v>
      </c>
      <c r="G344" s="43">
        <f>SUMIFS(Modèle!$N$2:$N$1009,Modèle!$B$2:$B$1009,$B344,Modèle!$D$2:$D$1009,$D344)</f>
        <v>0</v>
      </c>
      <c r="H344" s="43" t="e">
        <f>'Autres transfos'!D344</f>
        <v>#REF!</v>
      </c>
      <c r="I344" s="43">
        <f>SUMIFS(Modèle!$O$2:$O$1009,Modèle!$B$2:$B$1009,$B344,Modèle!$D$2:$D$1009,$D344)</f>
        <v>0</v>
      </c>
      <c r="J344" s="43" t="e">
        <f>'BC1-3'!S344</f>
        <v>#REF!</v>
      </c>
      <c r="K344" s="43">
        <f>SUMIFS(Modèle!$P$2:$P$1009,Modèle!$B$2:$B$1009,$B344,Modèle!$D$2:$D$1009,$D344)</f>
        <v>0</v>
      </c>
      <c r="L344" s="43" t="e">
        <f>'Autres transfos'!E344</f>
        <v>#REF!</v>
      </c>
      <c r="M344" s="43">
        <f>SUMIFS(Modèle!$R$2:$R$1009,Modèle!$B$2:$B$1009,$B344,Modèle!$D$2:$D$1009,$D344)</f>
        <v>0</v>
      </c>
      <c r="N344" s="43" t="e">
        <f>'Autres transfos'!F344</f>
        <v>#REF!</v>
      </c>
      <c r="O344" s="43">
        <f>SUMIFS(Modèle!$T$2:$T$1009,Modèle!$B$2:$B$1009,$B344,Modèle!$D$2:$D$1009,$D344)</f>
        <v>0</v>
      </c>
      <c r="P344" s="43" t="e">
        <f>'Autres transfos'!G344</f>
        <v>#REF!</v>
      </c>
      <c r="Q344" s="43">
        <f>SUMIFS(Modèle!$S$2:$S$1009,Modèle!$B$2:$B$1009,$B344,Modèle!$D$2:$D$1009,$D344)</f>
        <v>0</v>
      </c>
      <c r="R344" s="43" t="e">
        <f>'Autres transfos'!H344</f>
        <v>#REF!</v>
      </c>
      <c r="S344" s="43" t="e">
        <f>'Autres transfos'!G344+'Autres transfos'!F344+'Autres transfos'!E344+'BC1-3'!S344+'Autres transfos'!D344+'Autres transfos'!C344</f>
        <v>#REF!</v>
      </c>
    </row>
    <row r="345" spans="1:19" x14ac:dyDescent="0.25">
      <c r="A345" s="7">
        <v>344</v>
      </c>
      <c r="B345" s="7" t="str">
        <f t="shared" si="5"/>
        <v>Mercredi</v>
      </c>
      <c r="C345" s="3" t="e">
        <f>INT(#REF!)</f>
        <v>#REF!</v>
      </c>
      <c r="D345" s="4" t="e">
        <f>INT((#REF!-'Relevé corrigé'!C345)*24)&amp;"h"</f>
        <v>#REF!</v>
      </c>
      <c r="E345" s="3" t="e">
        <f>#REF!</f>
        <v>#REF!</v>
      </c>
      <c r="F345" s="43" t="e">
        <f>'Autres transfos'!C345</f>
        <v>#REF!</v>
      </c>
      <c r="G345" s="43">
        <f>SUMIFS(Modèle!$N$2:$N$1009,Modèle!$B$2:$B$1009,$B345,Modèle!$D$2:$D$1009,$D345)</f>
        <v>0</v>
      </c>
      <c r="H345" s="43" t="e">
        <f>'Autres transfos'!D345</f>
        <v>#REF!</v>
      </c>
      <c r="I345" s="43">
        <f>SUMIFS(Modèle!$O$2:$O$1009,Modèle!$B$2:$B$1009,$B345,Modèle!$D$2:$D$1009,$D345)</f>
        <v>0</v>
      </c>
      <c r="J345" s="43" t="e">
        <f>'BC1-3'!S345</f>
        <v>#REF!</v>
      </c>
      <c r="K345" s="43">
        <f>SUMIFS(Modèle!$P$2:$P$1009,Modèle!$B$2:$B$1009,$B345,Modèle!$D$2:$D$1009,$D345)</f>
        <v>0</v>
      </c>
      <c r="L345" s="43" t="e">
        <f>'Autres transfos'!E345</f>
        <v>#REF!</v>
      </c>
      <c r="M345" s="43">
        <f>SUMIFS(Modèle!$R$2:$R$1009,Modèle!$B$2:$B$1009,$B345,Modèle!$D$2:$D$1009,$D345)</f>
        <v>0</v>
      </c>
      <c r="N345" s="43" t="e">
        <f>'Autres transfos'!F345</f>
        <v>#REF!</v>
      </c>
      <c r="O345" s="43">
        <f>SUMIFS(Modèle!$T$2:$T$1009,Modèle!$B$2:$B$1009,$B345,Modèle!$D$2:$D$1009,$D345)</f>
        <v>0</v>
      </c>
      <c r="P345" s="43" t="e">
        <f>'Autres transfos'!G345</f>
        <v>#REF!</v>
      </c>
      <c r="Q345" s="43">
        <f>SUMIFS(Modèle!$S$2:$S$1009,Modèle!$B$2:$B$1009,$B345,Modèle!$D$2:$D$1009,$D345)</f>
        <v>0</v>
      </c>
      <c r="R345" s="43" t="e">
        <f>'Autres transfos'!H345</f>
        <v>#REF!</v>
      </c>
      <c r="S345" s="43" t="e">
        <f>'Autres transfos'!G345+'Autres transfos'!F345+'Autres transfos'!E345+'BC1-3'!S345+'Autres transfos'!D345+'Autres transfos'!C345</f>
        <v>#REF!</v>
      </c>
    </row>
    <row r="346" spans="1:19" x14ac:dyDescent="0.25">
      <c r="A346" s="7">
        <v>345</v>
      </c>
      <c r="B346" s="7" t="str">
        <f t="shared" si="5"/>
        <v>Mercredi</v>
      </c>
      <c r="C346" s="3" t="e">
        <f>INT(#REF!)</f>
        <v>#REF!</v>
      </c>
      <c r="D346" s="4" t="e">
        <f>INT((#REF!-'Relevé corrigé'!C346)*24)&amp;"h"</f>
        <v>#REF!</v>
      </c>
      <c r="E346" s="3" t="e">
        <f>#REF!</f>
        <v>#REF!</v>
      </c>
      <c r="F346" s="43" t="e">
        <f>'Autres transfos'!C346</f>
        <v>#REF!</v>
      </c>
      <c r="G346" s="43">
        <f>SUMIFS(Modèle!$N$2:$N$1009,Modèle!$B$2:$B$1009,$B346,Modèle!$D$2:$D$1009,$D346)</f>
        <v>0</v>
      </c>
      <c r="H346" s="43" t="e">
        <f>'Autres transfos'!D346</f>
        <v>#REF!</v>
      </c>
      <c r="I346" s="43">
        <f>SUMIFS(Modèle!$O$2:$O$1009,Modèle!$B$2:$B$1009,$B346,Modèle!$D$2:$D$1009,$D346)</f>
        <v>0</v>
      </c>
      <c r="J346" s="43" t="e">
        <f>'BC1-3'!S346</f>
        <v>#REF!</v>
      </c>
      <c r="K346" s="43">
        <f>SUMIFS(Modèle!$P$2:$P$1009,Modèle!$B$2:$B$1009,$B346,Modèle!$D$2:$D$1009,$D346)</f>
        <v>0</v>
      </c>
      <c r="L346" s="43" t="e">
        <f>'Autres transfos'!E346</f>
        <v>#REF!</v>
      </c>
      <c r="M346" s="43">
        <f>SUMIFS(Modèle!$R$2:$R$1009,Modèle!$B$2:$B$1009,$B346,Modèle!$D$2:$D$1009,$D346)</f>
        <v>0</v>
      </c>
      <c r="N346" s="43" t="e">
        <f>'Autres transfos'!F346</f>
        <v>#REF!</v>
      </c>
      <c r="O346" s="43">
        <f>SUMIFS(Modèle!$T$2:$T$1009,Modèle!$B$2:$B$1009,$B346,Modèle!$D$2:$D$1009,$D346)</f>
        <v>0</v>
      </c>
      <c r="P346" s="43" t="e">
        <f>'Autres transfos'!G346</f>
        <v>#REF!</v>
      </c>
      <c r="Q346" s="43">
        <f>SUMIFS(Modèle!$S$2:$S$1009,Modèle!$B$2:$B$1009,$B346,Modèle!$D$2:$D$1009,$D346)</f>
        <v>0</v>
      </c>
      <c r="R346" s="43" t="e">
        <f>'Autres transfos'!H346</f>
        <v>#REF!</v>
      </c>
      <c r="S346" s="43" t="e">
        <f>'Autres transfos'!G346+'Autres transfos'!F346+'Autres transfos'!E346+'BC1-3'!S346+'Autres transfos'!D346+'Autres transfos'!C346</f>
        <v>#REF!</v>
      </c>
    </row>
    <row r="347" spans="1:19" x14ac:dyDescent="0.25">
      <c r="A347" s="7">
        <v>346</v>
      </c>
      <c r="B347" s="7" t="str">
        <f t="shared" si="5"/>
        <v>Mercredi</v>
      </c>
      <c r="C347" s="3" t="e">
        <f>INT(#REF!)</f>
        <v>#REF!</v>
      </c>
      <c r="D347" s="4" t="e">
        <f>INT((#REF!-'Relevé corrigé'!C347)*24)&amp;"h"</f>
        <v>#REF!</v>
      </c>
      <c r="E347" s="3" t="e">
        <f>#REF!</f>
        <v>#REF!</v>
      </c>
      <c r="F347" s="43" t="e">
        <f>'Autres transfos'!C347</f>
        <v>#REF!</v>
      </c>
      <c r="G347" s="43">
        <f>SUMIFS(Modèle!$N$2:$N$1009,Modèle!$B$2:$B$1009,$B347,Modèle!$D$2:$D$1009,$D347)</f>
        <v>0</v>
      </c>
      <c r="H347" s="43" t="e">
        <f>'Autres transfos'!D347</f>
        <v>#REF!</v>
      </c>
      <c r="I347" s="43">
        <f>SUMIFS(Modèle!$O$2:$O$1009,Modèle!$B$2:$B$1009,$B347,Modèle!$D$2:$D$1009,$D347)</f>
        <v>0</v>
      </c>
      <c r="J347" s="43" t="e">
        <f>'BC1-3'!S347</f>
        <v>#REF!</v>
      </c>
      <c r="K347" s="43">
        <f>SUMIFS(Modèle!$P$2:$P$1009,Modèle!$B$2:$B$1009,$B347,Modèle!$D$2:$D$1009,$D347)</f>
        <v>0</v>
      </c>
      <c r="L347" s="43" t="e">
        <f>'Autres transfos'!E347</f>
        <v>#REF!</v>
      </c>
      <c r="M347" s="43">
        <f>SUMIFS(Modèle!$R$2:$R$1009,Modèle!$B$2:$B$1009,$B347,Modèle!$D$2:$D$1009,$D347)</f>
        <v>0</v>
      </c>
      <c r="N347" s="43" t="e">
        <f>'Autres transfos'!F347</f>
        <v>#REF!</v>
      </c>
      <c r="O347" s="43">
        <f>SUMIFS(Modèle!$T$2:$T$1009,Modèle!$B$2:$B$1009,$B347,Modèle!$D$2:$D$1009,$D347)</f>
        <v>0</v>
      </c>
      <c r="P347" s="43" t="e">
        <f>'Autres transfos'!G347</f>
        <v>#REF!</v>
      </c>
      <c r="Q347" s="43">
        <f>SUMIFS(Modèle!$S$2:$S$1009,Modèle!$B$2:$B$1009,$B347,Modèle!$D$2:$D$1009,$D347)</f>
        <v>0</v>
      </c>
      <c r="R347" s="43" t="e">
        <f>'Autres transfos'!H347</f>
        <v>#REF!</v>
      </c>
      <c r="S347" s="43" t="e">
        <f>'Autres transfos'!G347+'Autres transfos'!F347+'Autres transfos'!E347+'BC1-3'!S347+'Autres transfos'!D347+'Autres transfos'!C347</f>
        <v>#REF!</v>
      </c>
    </row>
    <row r="348" spans="1:19" x14ac:dyDescent="0.25">
      <c r="A348" s="7">
        <v>347</v>
      </c>
      <c r="B348" s="7" t="str">
        <f t="shared" si="5"/>
        <v>Mercredi</v>
      </c>
      <c r="C348" s="3" t="e">
        <f>INT(#REF!)</f>
        <v>#REF!</v>
      </c>
      <c r="D348" s="4" t="e">
        <f>INT((#REF!-'Relevé corrigé'!C348)*24)&amp;"h"</f>
        <v>#REF!</v>
      </c>
      <c r="E348" s="3" t="e">
        <f>#REF!</f>
        <v>#REF!</v>
      </c>
      <c r="F348" s="43" t="e">
        <f>'Autres transfos'!C348</f>
        <v>#REF!</v>
      </c>
      <c r="G348" s="43">
        <f>SUMIFS(Modèle!$N$2:$N$1009,Modèle!$B$2:$B$1009,$B348,Modèle!$D$2:$D$1009,$D348)</f>
        <v>0</v>
      </c>
      <c r="H348" s="43" t="e">
        <f>'Autres transfos'!D348</f>
        <v>#REF!</v>
      </c>
      <c r="I348" s="43">
        <f>SUMIFS(Modèle!$O$2:$O$1009,Modèle!$B$2:$B$1009,$B348,Modèle!$D$2:$D$1009,$D348)</f>
        <v>0</v>
      </c>
      <c r="J348" s="43" t="e">
        <f>'BC1-3'!S348</f>
        <v>#REF!</v>
      </c>
      <c r="K348" s="43">
        <f>SUMIFS(Modèle!$P$2:$P$1009,Modèle!$B$2:$B$1009,$B348,Modèle!$D$2:$D$1009,$D348)</f>
        <v>0</v>
      </c>
      <c r="L348" s="43" t="e">
        <f>'Autres transfos'!E348</f>
        <v>#REF!</v>
      </c>
      <c r="M348" s="43">
        <f>SUMIFS(Modèle!$R$2:$R$1009,Modèle!$B$2:$B$1009,$B348,Modèle!$D$2:$D$1009,$D348)</f>
        <v>0</v>
      </c>
      <c r="N348" s="43" t="e">
        <f>'Autres transfos'!F348</f>
        <v>#REF!</v>
      </c>
      <c r="O348" s="43">
        <f>SUMIFS(Modèle!$T$2:$T$1009,Modèle!$B$2:$B$1009,$B348,Modèle!$D$2:$D$1009,$D348)</f>
        <v>0</v>
      </c>
      <c r="P348" s="43" t="e">
        <f>'Autres transfos'!G348</f>
        <v>#REF!</v>
      </c>
      <c r="Q348" s="43">
        <f>SUMIFS(Modèle!$S$2:$S$1009,Modèle!$B$2:$B$1009,$B348,Modèle!$D$2:$D$1009,$D348)</f>
        <v>0</v>
      </c>
      <c r="R348" s="43" t="e">
        <f>'Autres transfos'!H348</f>
        <v>#REF!</v>
      </c>
      <c r="S348" s="43" t="e">
        <f>'Autres transfos'!G348+'Autres transfos'!F348+'Autres transfos'!E348+'BC1-3'!S348+'Autres transfos'!D348+'Autres transfos'!C348</f>
        <v>#REF!</v>
      </c>
    </row>
    <row r="349" spans="1:19" x14ac:dyDescent="0.25">
      <c r="A349" s="7">
        <v>348</v>
      </c>
      <c r="B349" s="7" t="str">
        <f t="shared" si="5"/>
        <v>Mercredi</v>
      </c>
      <c r="C349" s="3" t="e">
        <f>INT(#REF!)</f>
        <v>#REF!</v>
      </c>
      <c r="D349" s="4" t="e">
        <f>INT((#REF!-'Relevé corrigé'!C349)*24)&amp;"h"</f>
        <v>#REF!</v>
      </c>
      <c r="E349" s="3" t="e">
        <f>#REF!</f>
        <v>#REF!</v>
      </c>
      <c r="F349" s="43" t="e">
        <f>'Autres transfos'!C349</f>
        <v>#REF!</v>
      </c>
      <c r="G349" s="43">
        <f>SUMIFS(Modèle!$N$2:$N$1009,Modèle!$B$2:$B$1009,$B349,Modèle!$D$2:$D$1009,$D349)</f>
        <v>0</v>
      </c>
      <c r="H349" s="43" t="e">
        <f>'Autres transfos'!D349</f>
        <v>#REF!</v>
      </c>
      <c r="I349" s="43">
        <f>SUMIFS(Modèle!$O$2:$O$1009,Modèle!$B$2:$B$1009,$B349,Modèle!$D$2:$D$1009,$D349)</f>
        <v>0</v>
      </c>
      <c r="J349" s="43" t="e">
        <f>'BC1-3'!S349</f>
        <v>#REF!</v>
      </c>
      <c r="K349" s="43">
        <f>SUMIFS(Modèle!$P$2:$P$1009,Modèle!$B$2:$B$1009,$B349,Modèle!$D$2:$D$1009,$D349)</f>
        <v>0</v>
      </c>
      <c r="L349" s="43" t="e">
        <f>'Autres transfos'!E349</f>
        <v>#REF!</v>
      </c>
      <c r="M349" s="43">
        <f>SUMIFS(Modèle!$R$2:$R$1009,Modèle!$B$2:$B$1009,$B349,Modèle!$D$2:$D$1009,$D349)</f>
        <v>0</v>
      </c>
      <c r="N349" s="43" t="e">
        <f>'Autres transfos'!F349</f>
        <v>#REF!</v>
      </c>
      <c r="O349" s="43">
        <f>SUMIFS(Modèle!$T$2:$T$1009,Modèle!$B$2:$B$1009,$B349,Modèle!$D$2:$D$1009,$D349)</f>
        <v>0</v>
      </c>
      <c r="P349" s="43" t="e">
        <f>'Autres transfos'!G349</f>
        <v>#REF!</v>
      </c>
      <c r="Q349" s="43">
        <f>SUMIFS(Modèle!$S$2:$S$1009,Modèle!$B$2:$B$1009,$B349,Modèle!$D$2:$D$1009,$D349)</f>
        <v>0</v>
      </c>
      <c r="R349" s="43" t="e">
        <f>'Autres transfos'!H349</f>
        <v>#REF!</v>
      </c>
      <c r="S349" s="43" t="e">
        <f>'Autres transfos'!G349+'Autres transfos'!F349+'Autres transfos'!E349+'BC1-3'!S349+'Autres transfos'!D349+'Autres transfos'!C349</f>
        <v>#REF!</v>
      </c>
    </row>
    <row r="350" spans="1:19" x14ac:dyDescent="0.25">
      <c r="A350" s="7">
        <v>349</v>
      </c>
      <c r="B350" s="7" t="str">
        <f t="shared" si="5"/>
        <v>Mercredi</v>
      </c>
      <c r="C350" s="3" t="e">
        <f>INT(#REF!)</f>
        <v>#REF!</v>
      </c>
      <c r="D350" s="4" t="e">
        <f>INT((#REF!-'Relevé corrigé'!C350)*24)&amp;"h"</f>
        <v>#REF!</v>
      </c>
      <c r="E350" s="3" t="e">
        <f>#REF!</f>
        <v>#REF!</v>
      </c>
      <c r="F350" s="43" t="e">
        <f>'Autres transfos'!C350</f>
        <v>#REF!</v>
      </c>
      <c r="G350" s="43">
        <f>SUMIFS(Modèle!$N$2:$N$1009,Modèle!$B$2:$B$1009,$B350,Modèle!$D$2:$D$1009,$D350)</f>
        <v>0</v>
      </c>
      <c r="H350" s="43" t="e">
        <f>'Autres transfos'!D350</f>
        <v>#REF!</v>
      </c>
      <c r="I350" s="43">
        <f>SUMIFS(Modèle!$O$2:$O$1009,Modèle!$B$2:$B$1009,$B350,Modèle!$D$2:$D$1009,$D350)</f>
        <v>0</v>
      </c>
      <c r="J350" s="43" t="e">
        <f>'BC1-3'!S350</f>
        <v>#REF!</v>
      </c>
      <c r="K350" s="43">
        <f>SUMIFS(Modèle!$P$2:$P$1009,Modèle!$B$2:$B$1009,$B350,Modèle!$D$2:$D$1009,$D350)</f>
        <v>0</v>
      </c>
      <c r="L350" s="43" t="e">
        <f>'Autres transfos'!E350</f>
        <v>#REF!</v>
      </c>
      <c r="M350" s="43">
        <f>SUMIFS(Modèle!$R$2:$R$1009,Modèle!$B$2:$B$1009,$B350,Modèle!$D$2:$D$1009,$D350)</f>
        <v>0</v>
      </c>
      <c r="N350" s="43" t="e">
        <f>'Autres transfos'!F350</f>
        <v>#REF!</v>
      </c>
      <c r="O350" s="43">
        <f>SUMIFS(Modèle!$T$2:$T$1009,Modèle!$B$2:$B$1009,$B350,Modèle!$D$2:$D$1009,$D350)</f>
        <v>0</v>
      </c>
      <c r="P350" s="43" t="e">
        <f>'Autres transfos'!G350</f>
        <v>#REF!</v>
      </c>
      <c r="Q350" s="43">
        <f>SUMIFS(Modèle!$S$2:$S$1009,Modèle!$B$2:$B$1009,$B350,Modèle!$D$2:$D$1009,$D350)</f>
        <v>0</v>
      </c>
      <c r="R350" s="43" t="e">
        <f>'Autres transfos'!H350</f>
        <v>#REF!</v>
      </c>
      <c r="S350" s="43" t="e">
        <f>'Autres transfos'!G350+'Autres transfos'!F350+'Autres transfos'!E350+'BC1-3'!S350+'Autres transfos'!D350+'Autres transfos'!C350</f>
        <v>#REF!</v>
      </c>
    </row>
    <row r="351" spans="1:19" x14ac:dyDescent="0.25">
      <c r="A351" s="7">
        <v>350</v>
      </c>
      <c r="B351" s="7" t="str">
        <f t="shared" si="5"/>
        <v>Mercredi</v>
      </c>
      <c r="C351" s="3" t="e">
        <f>INT(#REF!)</f>
        <v>#REF!</v>
      </c>
      <c r="D351" s="4" t="e">
        <f>INT((#REF!-'Relevé corrigé'!C351)*24)&amp;"h"</f>
        <v>#REF!</v>
      </c>
      <c r="E351" s="3" t="e">
        <f>#REF!</f>
        <v>#REF!</v>
      </c>
      <c r="F351" s="43" t="e">
        <f>'Autres transfos'!C351</f>
        <v>#REF!</v>
      </c>
      <c r="G351" s="43">
        <f>SUMIFS(Modèle!$N$2:$N$1009,Modèle!$B$2:$B$1009,$B351,Modèle!$D$2:$D$1009,$D351)</f>
        <v>0</v>
      </c>
      <c r="H351" s="43" t="e">
        <f>'Autres transfos'!D351</f>
        <v>#REF!</v>
      </c>
      <c r="I351" s="43">
        <f>SUMIFS(Modèle!$O$2:$O$1009,Modèle!$B$2:$B$1009,$B351,Modèle!$D$2:$D$1009,$D351)</f>
        <v>0</v>
      </c>
      <c r="J351" s="43" t="e">
        <f>'BC1-3'!S351</f>
        <v>#REF!</v>
      </c>
      <c r="K351" s="43">
        <f>SUMIFS(Modèle!$P$2:$P$1009,Modèle!$B$2:$B$1009,$B351,Modèle!$D$2:$D$1009,$D351)</f>
        <v>0</v>
      </c>
      <c r="L351" s="43" t="e">
        <f>'Autres transfos'!E351</f>
        <v>#REF!</v>
      </c>
      <c r="M351" s="43">
        <f>SUMIFS(Modèle!$R$2:$R$1009,Modèle!$B$2:$B$1009,$B351,Modèle!$D$2:$D$1009,$D351)</f>
        <v>0</v>
      </c>
      <c r="N351" s="43" t="e">
        <f>'Autres transfos'!F351</f>
        <v>#REF!</v>
      </c>
      <c r="O351" s="43">
        <f>SUMIFS(Modèle!$T$2:$T$1009,Modèle!$B$2:$B$1009,$B351,Modèle!$D$2:$D$1009,$D351)</f>
        <v>0</v>
      </c>
      <c r="P351" s="43" t="e">
        <f>'Autres transfos'!G351</f>
        <v>#REF!</v>
      </c>
      <c r="Q351" s="43">
        <f>SUMIFS(Modèle!$S$2:$S$1009,Modèle!$B$2:$B$1009,$B351,Modèle!$D$2:$D$1009,$D351)</f>
        <v>0</v>
      </c>
      <c r="R351" s="43" t="e">
        <f>'Autres transfos'!H351</f>
        <v>#REF!</v>
      </c>
      <c r="S351" s="43" t="e">
        <f>'Autres transfos'!G351+'Autres transfos'!F351+'Autres transfos'!E351+'BC1-3'!S351+'Autres transfos'!D351+'Autres transfos'!C351</f>
        <v>#REF!</v>
      </c>
    </row>
    <row r="352" spans="1:19" x14ac:dyDescent="0.25">
      <c r="A352" s="7">
        <v>351</v>
      </c>
      <c r="B352" s="7" t="str">
        <f t="shared" si="5"/>
        <v>Mercredi</v>
      </c>
      <c r="C352" s="3" t="e">
        <f>INT(#REF!)</f>
        <v>#REF!</v>
      </c>
      <c r="D352" s="4" t="e">
        <f>INT((#REF!-'Relevé corrigé'!C352)*24)&amp;"h"</f>
        <v>#REF!</v>
      </c>
      <c r="E352" s="3" t="e">
        <f>#REF!</f>
        <v>#REF!</v>
      </c>
      <c r="F352" s="43" t="e">
        <f>'Autres transfos'!C352</f>
        <v>#REF!</v>
      </c>
      <c r="G352" s="43">
        <f>SUMIFS(Modèle!$N$2:$N$1009,Modèle!$B$2:$B$1009,$B352,Modèle!$D$2:$D$1009,$D352)</f>
        <v>0</v>
      </c>
      <c r="H352" s="43" t="e">
        <f>'Autres transfos'!D352</f>
        <v>#REF!</v>
      </c>
      <c r="I352" s="43">
        <f>SUMIFS(Modèle!$O$2:$O$1009,Modèle!$B$2:$B$1009,$B352,Modèle!$D$2:$D$1009,$D352)</f>
        <v>0</v>
      </c>
      <c r="J352" s="43" t="e">
        <f>'BC1-3'!S352</f>
        <v>#REF!</v>
      </c>
      <c r="K352" s="43">
        <f>SUMIFS(Modèle!$P$2:$P$1009,Modèle!$B$2:$B$1009,$B352,Modèle!$D$2:$D$1009,$D352)</f>
        <v>0</v>
      </c>
      <c r="L352" s="43" t="e">
        <f>'Autres transfos'!E352</f>
        <v>#REF!</v>
      </c>
      <c r="M352" s="43">
        <f>SUMIFS(Modèle!$R$2:$R$1009,Modèle!$B$2:$B$1009,$B352,Modèle!$D$2:$D$1009,$D352)</f>
        <v>0</v>
      </c>
      <c r="N352" s="43" t="e">
        <f>'Autres transfos'!F352</f>
        <v>#REF!</v>
      </c>
      <c r="O352" s="43">
        <f>SUMIFS(Modèle!$T$2:$T$1009,Modèle!$B$2:$B$1009,$B352,Modèle!$D$2:$D$1009,$D352)</f>
        <v>0</v>
      </c>
      <c r="P352" s="43" t="e">
        <f>'Autres transfos'!G352</f>
        <v>#REF!</v>
      </c>
      <c r="Q352" s="43">
        <f>SUMIFS(Modèle!$S$2:$S$1009,Modèle!$B$2:$B$1009,$B352,Modèle!$D$2:$D$1009,$D352)</f>
        <v>0</v>
      </c>
      <c r="R352" s="43" t="e">
        <f>'Autres transfos'!H352</f>
        <v>#REF!</v>
      </c>
      <c r="S352" s="43" t="e">
        <f>'Autres transfos'!G352+'Autres transfos'!F352+'Autres transfos'!E352+'BC1-3'!S352+'Autres transfos'!D352+'Autres transfos'!C352</f>
        <v>#REF!</v>
      </c>
    </row>
    <row r="353" spans="1:19" x14ac:dyDescent="0.25">
      <c r="A353" s="7">
        <v>352</v>
      </c>
      <c r="B353" s="7" t="str">
        <f t="shared" si="5"/>
        <v>Mercredi</v>
      </c>
      <c r="C353" s="3" t="e">
        <f>INT(#REF!)</f>
        <v>#REF!</v>
      </c>
      <c r="D353" s="4" t="e">
        <f>INT((#REF!-'Relevé corrigé'!C353)*24)&amp;"h"</f>
        <v>#REF!</v>
      </c>
      <c r="E353" s="3" t="e">
        <f>#REF!</f>
        <v>#REF!</v>
      </c>
      <c r="F353" s="43" t="e">
        <f>'Autres transfos'!C353</f>
        <v>#REF!</v>
      </c>
      <c r="G353" s="43">
        <f>SUMIFS(Modèle!$N$2:$N$1009,Modèle!$B$2:$B$1009,$B353,Modèle!$D$2:$D$1009,$D353)</f>
        <v>0</v>
      </c>
      <c r="H353" s="43" t="e">
        <f>'Autres transfos'!D353</f>
        <v>#REF!</v>
      </c>
      <c r="I353" s="43">
        <f>SUMIFS(Modèle!$O$2:$O$1009,Modèle!$B$2:$B$1009,$B353,Modèle!$D$2:$D$1009,$D353)</f>
        <v>0</v>
      </c>
      <c r="J353" s="43" t="e">
        <f>'BC1-3'!S353</f>
        <v>#REF!</v>
      </c>
      <c r="K353" s="43">
        <f>SUMIFS(Modèle!$P$2:$P$1009,Modèle!$B$2:$B$1009,$B353,Modèle!$D$2:$D$1009,$D353)</f>
        <v>0</v>
      </c>
      <c r="L353" s="43" t="e">
        <f>'Autres transfos'!E353</f>
        <v>#REF!</v>
      </c>
      <c r="M353" s="43">
        <f>SUMIFS(Modèle!$R$2:$R$1009,Modèle!$B$2:$B$1009,$B353,Modèle!$D$2:$D$1009,$D353)</f>
        <v>0</v>
      </c>
      <c r="N353" s="43" t="e">
        <f>'Autres transfos'!F353</f>
        <v>#REF!</v>
      </c>
      <c r="O353" s="43">
        <f>SUMIFS(Modèle!$T$2:$T$1009,Modèle!$B$2:$B$1009,$B353,Modèle!$D$2:$D$1009,$D353)</f>
        <v>0</v>
      </c>
      <c r="P353" s="43" t="e">
        <f>'Autres transfos'!G353</f>
        <v>#REF!</v>
      </c>
      <c r="Q353" s="43">
        <f>SUMIFS(Modèle!$S$2:$S$1009,Modèle!$B$2:$B$1009,$B353,Modèle!$D$2:$D$1009,$D353)</f>
        <v>0</v>
      </c>
      <c r="R353" s="43" t="e">
        <f>'Autres transfos'!H353</f>
        <v>#REF!</v>
      </c>
      <c r="S353" s="43" t="e">
        <f>'Autres transfos'!G353+'Autres transfos'!F353+'Autres transfos'!E353+'BC1-3'!S353+'Autres transfos'!D353+'Autres transfos'!C353</f>
        <v>#REF!</v>
      </c>
    </row>
    <row r="354" spans="1:19" x14ac:dyDescent="0.25">
      <c r="A354" s="7">
        <v>353</v>
      </c>
      <c r="B354" s="7" t="str">
        <f t="shared" si="5"/>
        <v>Mercredi</v>
      </c>
      <c r="C354" s="3" t="e">
        <f>INT(#REF!)</f>
        <v>#REF!</v>
      </c>
      <c r="D354" s="4" t="e">
        <f>INT((#REF!-'Relevé corrigé'!C354)*24)&amp;"h"</f>
        <v>#REF!</v>
      </c>
      <c r="E354" s="3" t="e">
        <f>#REF!</f>
        <v>#REF!</v>
      </c>
      <c r="F354" s="43" t="e">
        <f>'Autres transfos'!C354</f>
        <v>#REF!</v>
      </c>
      <c r="G354" s="43">
        <f>SUMIFS(Modèle!$N$2:$N$1009,Modèle!$B$2:$B$1009,$B354,Modèle!$D$2:$D$1009,$D354)</f>
        <v>0</v>
      </c>
      <c r="H354" s="43" t="e">
        <f>'Autres transfos'!D354</f>
        <v>#REF!</v>
      </c>
      <c r="I354" s="43">
        <f>SUMIFS(Modèle!$O$2:$O$1009,Modèle!$B$2:$B$1009,$B354,Modèle!$D$2:$D$1009,$D354)</f>
        <v>0</v>
      </c>
      <c r="J354" s="43" t="e">
        <f>'BC1-3'!S354</f>
        <v>#REF!</v>
      </c>
      <c r="K354" s="43">
        <f>SUMIFS(Modèle!$P$2:$P$1009,Modèle!$B$2:$B$1009,$B354,Modèle!$D$2:$D$1009,$D354)</f>
        <v>0</v>
      </c>
      <c r="L354" s="43" t="e">
        <f>'Autres transfos'!E354</f>
        <v>#REF!</v>
      </c>
      <c r="M354" s="43">
        <f>SUMIFS(Modèle!$R$2:$R$1009,Modèle!$B$2:$B$1009,$B354,Modèle!$D$2:$D$1009,$D354)</f>
        <v>0</v>
      </c>
      <c r="N354" s="43" t="e">
        <f>'Autres transfos'!F354</f>
        <v>#REF!</v>
      </c>
      <c r="O354" s="43">
        <f>SUMIFS(Modèle!$T$2:$T$1009,Modèle!$B$2:$B$1009,$B354,Modèle!$D$2:$D$1009,$D354)</f>
        <v>0</v>
      </c>
      <c r="P354" s="43" t="e">
        <f>'Autres transfos'!G354</f>
        <v>#REF!</v>
      </c>
      <c r="Q354" s="43">
        <f>SUMIFS(Modèle!$S$2:$S$1009,Modèle!$B$2:$B$1009,$B354,Modèle!$D$2:$D$1009,$D354)</f>
        <v>0</v>
      </c>
      <c r="R354" s="43" t="e">
        <f>'Autres transfos'!H354</f>
        <v>#REF!</v>
      </c>
      <c r="S354" s="43" t="e">
        <f>'Autres transfos'!G354+'Autres transfos'!F354+'Autres transfos'!E354+'BC1-3'!S354+'Autres transfos'!D354+'Autres transfos'!C354</f>
        <v>#REF!</v>
      </c>
    </row>
    <row r="355" spans="1:19" x14ac:dyDescent="0.25">
      <c r="A355" s="7">
        <v>354</v>
      </c>
      <c r="B355" s="7" t="str">
        <f t="shared" si="5"/>
        <v>Mercredi</v>
      </c>
      <c r="C355" s="3" t="e">
        <f>INT(#REF!)</f>
        <v>#REF!</v>
      </c>
      <c r="D355" s="4" t="e">
        <f>INT((#REF!-'Relevé corrigé'!C355)*24)&amp;"h"</f>
        <v>#REF!</v>
      </c>
      <c r="E355" s="3" t="e">
        <f>#REF!</f>
        <v>#REF!</v>
      </c>
      <c r="F355" s="43" t="e">
        <f>'Autres transfos'!C355</f>
        <v>#REF!</v>
      </c>
      <c r="G355" s="43">
        <f>SUMIFS(Modèle!$N$2:$N$1009,Modèle!$B$2:$B$1009,$B355,Modèle!$D$2:$D$1009,$D355)</f>
        <v>0</v>
      </c>
      <c r="H355" s="43" t="e">
        <f>'Autres transfos'!D355</f>
        <v>#REF!</v>
      </c>
      <c r="I355" s="43">
        <f>SUMIFS(Modèle!$O$2:$O$1009,Modèle!$B$2:$B$1009,$B355,Modèle!$D$2:$D$1009,$D355)</f>
        <v>0</v>
      </c>
      <c r="J355" s="43" t="e">
        <f>'BC1-3'!S355</f>
        <v>#REF!</v>
      </c>
      <c r="K355" s="43">
        <f>SUMIFS(Modèle!$P$2:$P$1009,Modèle!$B$2:$B$1009,$B355,Modèle!$D$2:$D$1009,$D355)</f>
        <v>0</v>
      </c>
      <c r="L355" s="43" t="e">
        <f>'Autres transfos'!E355</f>
        <v>#REF!</v>
      </c>
      <c r="M355" s="43">
        <f>SUMIFS(Modèle!$R$2:$R$1009,Modèle!$B$2:$B$1009,$B355,Modèle!$D$2:$D$1009,$D355)</f>
        <v>0</v>
      </c>
      <c r="N355" s="43" t="e">
        <f>'Autres transfos'!F355</f>
        <v>#REF!</v>
      </c>
      <c r="O355" s="43">
        <f>SUMIFS(Modèle!$T$2:$T$1009,Modèle!$B$2:$B$1009,$B355,Modèle!$D$2:$D$1009,$D355)</f>
        <v>0</v>
      </c>
      <c r="P355" s="43" t="e">
        <f>'Autres transfos'!G355</f>
        <v>#REF!</v>
      </c>
      <c r="Q355" s="43">
        <f>SUMIFS(Modèle!$S$2:$S$1009,Modèle!$B$2:$B$1009,$B355,Modèle!$D$2:$D$1009,$D355)</f>
        <v>0</v>
      </c>
      <c r="R355" s="43" t="e">
        <f>'Autres transfos'!H355</f>
        <v>#REF!</v>
      </c>
      <c r="S355" s="43" t="e">
        <f>'Autres transfos'!G355+'Autres transfos'!F355+'Autres transfos'!E355+'BC1-3'!S355+'Autres transfos'!D355+'Autres transfos'!C355</f>
        <v>#REF!</v>
      </c>
    </row>
    <row r="356" spans="1:19" x14ac:dyDescent="0.25">
      <c r="A356" s="7">
        <v>355</v>
      </c>
      <c r="B356" s="7" t="str">
        <f t="shared" si="5"/>
        <v>Mercredi</v>
      </c>
      <c r="C356" s="3" t="e">
        <f>INT(#REF!)</f>
        <v>#REF!</v>
      </c>
      <c r="D356" s="4" t="e">
        <f>INT((#REF!-'Relevé corrigé'!C356)*24)&amp;"h"</f>
        <v>#REF!</v>
      </c>
      <c r="E356" s="3" t="e">
        <f>#REF!</f>
        <v>#REF!</v>
      </c>
      <c r="F356" s="43" t="e">
        <f>'Autres transfos'!C356</f>
        <v>#REF!</v>
      </c>
      <c r="G356" s="43">
        <f>SUMIFS(Modèle!$N$2:$N$1009,Modèle!$B$2:$B$1009,$B356,Modèle!$D$2:$D$1009,$D356)</f>
        <v>0</v>
      </c>
      <c r="H356" s="43" t="e">
        <f>'Autres transfos'!D356</f>
        <v>#REF!</v>
      </c>
      <c r="I356" s="43">
        <f>SUMIFS(Modèle!$O$2:$O$1009,Modèle!$B$2:$B$1009,$B356,Modèle!$D$2:$D$1009,$D356)</f>
        <v>0</v>
      </c>
      <c r="J356" s="43" t="e">
        <f>'BC1-3'!S356</f>
        <v>#REF!</v>
      </c>
      <c r="K356" s="43">
        <f>SUMIFS(Modèle!$P$2:$P$1009,Modèle!$B$2:$B$1009,$B356,Modèle!$D$2:$D$1009,$D356)</f>
        <v>0</v>
      </c>
      <c r="L356" s="43" t="e">
        <f>'Autres transfos'!E356</f>
        <v>#REF!</v>
      </c>
      <c r="M356" s="43">
        <f>SUMIFS(Modèle!$R$2:$R$1009,Modèle!$B$2:$B$1009,$B356,Modèle!$D$2:$D$1009,$D356)</f>
        <v>0</v>
      </c>
      <c r="N356" s="43" t="e">
        <f>'Autres transfos'!F356</f>
        <v>#REF!</v>
      </c>
      <c r="O356" s="43">
        <f>SUMIFS(Modèle!$T$2:$T$1009,Modèle!$B$2:$B$1009,$B356,Modèle!$D$2:$D$1009,$D356)</f>
        <v>0</v>
      </c>
      <c r="P356" s="43" t="e">
        <f>'Autres transfos'!G356</f>
        <v>#REF!</v>
      </c>
      <c r="Q356" s="43">
        <f>SUMIFS(Modèle!$S$2:$S$1009,Modèle!$B$2:$B$1009,$B356,Modèle!$D$2:$D$1009,$D356)</f>
        <v>0</v>
      </c>
      <c r="R356" s="43" t="e">
        <f>'Autres transfos'!H356</f>
        <v>#REF!</v>
      </c>
      <c r="S356" s="43" t="e">
        <f>'Autres transfos'!G356+'Autres transfos'!F356+'Autres transfos'!E356+'BC1-3'!S356+'Autres transfos'!D356+'Autres transfos'!C356</f>
        <v>#REF!</v>
      </c>
    </row>
    <row r="357" spans="1:19" x14ac:dyDescent="0.25">
      <c r="A357" s="7">
        <v>356</v>
      </c>
      <c r="B357" s="7" t="str">
        <f t="shared" si="5"/>
        <v>Mercredi</v>
      </c>
      <c r="C357" s="3" t="e">
        <f>INT(#REF!)</f>
        <v>#REF!</v>
      </c>
      <c r="D357" s="4" t="e">
        <f>INT((#REF!-'Relevé corrigé'!C357)*24)&amp;"h"</f>
        <v>#REF!</v>
      </c>
      <c r="E357" s="3" t="e">
        <f>#REF!</f>
        <v>#REF!</v>
      </c>
      <c r="F357" s="43" t="e">
        <f>'Autres transfos'!C357</f>
        <v>#REF!</v>
      </c>
      <c r="G357" s="43">
        <f>SUMIFS(Modèle!$N$2:$N$1009,Modèle!$B$2:$B$1009,$B357,Modèle!$D$2:$D$1009,$D357)</f>
        <v>0</v>
      </c>
      <c r="H357" s="43" t="e">
        <f>'Autres transfos'!D357</f>
        <v>#REF!</v>
      </c>
      <c r="I357" s="43">
        <f>SUMIFS(Modèle!$O$2:$O$1009,Modèle!$B$2:$B$1009,$B357,Modèle!$D$2:$D$1009,$D357)</f>
        <v>0</v>
      </c>
      <c r="J357" s="43" t="e">
        <f>'BC1-3'!S357</f>
        <v>#REF!</v>
      </c>
      <c r="K357" s="43">
        <f>SUMIFS(Modèle!$P$2:$P$1009,Modèle!$B$2:$B$1009,$B357,Modèle!$D$2:$D$1009,$D357)</f>
        <v>0</v>
      </c>
      <c r="L357" s="43" t="e">
        <f>'Autres transfos'!E357</f>
        <v>#REF!</v>
      </c>
      <c r="M357" s="43">
        <f>SUMIFS(Modèle!$R$2:$R$1009,Modèle!$B$2:$B$1009,$B357,Modèle!$D$2:$D$1009,$D357)</f>
        <v>0</v>
      </c>
      <c r="N357" s="43" t="e">
        <f>'Autres transfos'!F357</f>
        <v>#REF!</v>
      </c>
      <c r="O357" s="43">
        <f>SUMIFS(Modèle!$T$2:$T$1009,Modèle!$B$2:$B$1009,$B357,Modèle!$D$2:$D$1009,$D357)</f>
        <v>0</v>
      </c>
      <c r="P357" s="43" t="e">
        <f>'Autres transfos'!G357</f>
        <v>#REF!</v>
      </c>
      <c r="Q357" s="43">
        <f>SUMIFS(Modèle!$S$2:$S$1009,Modèle!$B$2:$B$1009,$B357,Modèle!$D$2:$D$1009,$D357)</f>
        <v>0</v>
      </c>
      <c r="R357" s="43" t="e">
        <f>'Autres transfos'!H357</f>
        <v>#REF!</v>
      </c>
      <c r="S357" s="43" t="e">
        <f>'Autres transfos'!G357+'Autres transfos'!F357+'Autres transfos'!E357+'BC1-3'!S357+'Autres transfos'!D357+'Autres transfos'!C357</f>
        <v>#REF!</v>
      </c>
    </row>
    <row r="358" spans="1:19" x14ac:dyDescent="0.25">
      <c r="A358" s="7">
        <v>357</v>
      </c>
      <c r="B358" s="7" t="str">
        <f t="shared" si="5"/>
        <v>Mercredi</v>
      </c>
      <c r="C358" s="3" t="e">
        <f>INT(#REF!)</f>
        <v>#REF!</v>
      </c>
      <c r="D358" s="4" t="e">
        <f>INT((#REF!-'Relevé corrigé'!C358)*24)&amp;"h"</f>
        <v>#REF!</v>
      </c>
      <c r="E358" s="3" t="e">
        <f>#REF!</f>
        <v>#REF!</v>
      </c>
      <c r="F358" s="43" t="e">
        <f>'Autres transfos'!C358</f>
        <v>#REF!</v>
      </c>
      <c r="G358" s="43">
        <f>SUMIFS(Modèle!$N$2:$N$1009,Modèle!$B$2:$B$1009,$B358,Modèle!$D$2:$D$1009,$D358)</f>
        <v>0</v>
      </c>
      <c r="H358" s="43" t="e">
        <f>'Autres transfos'!D358</f>
        <v>#REF!</v>
      </c>
      <c r="I358" s="43">
        <f>SUMIFS(Modèle!$O$2:$O$1009,Modèle!$B$2:$B$1009,$B358,Modèle!$D$2:$D$1009,$D358)</f>
        <v>0</v>
      </c>
      <c r="J358" s="43" t="e">
        <f>'BC1-3'!S358</f>
        <v>#REF!</v>
      </c>
      <c r="K358" s="43">
        <f>SUMIFS(Modèle!$P$2:$P$1009,Modèle!$B$2:$B$1009,$B358,Modèle!$D$2:$D$1009,$D358)</f>
        <v>0</v>
      </c>
      <c r="L358" s="43" t="e">
        <f>'Autres transfos'!E358</f>
        <v>#REF!</v>
      </c>
      <c r="M358" s="43">
        <f>SUMIFS(Modèle!$R$2:$R$1009,Modèle!$B$2:$B$1009,$B358,Modèle!$D$2:$D$1009,$D358)</f>
        <v>0</v>
      </c>
      <c r="N358" s="43" t="e">
        <f>'Autres transfos'!F358</f>
        <v>#REF!</v>
      </c>
      <c r="O358" s="43">
        <f>SUMIFS(Modèle!$T$2:$T$1009,Modèle!$B$2:$B$1009,$B358,Modèle!$D$2:$D$1009,$D358)</f>
        <v>0</v>
      </c>
      <c r="P358" s="43" t="e">
        <f>'Autres transfos'!G358</f>
        <v>#REF!</v>
      </c>
      <c r="Q358" s="43">
        <f>SUMIFS(Modèle!$S$2:$S$1009,Modèle!$B$2:$B$1009,$B358,Modèle!$D$2:$D$1009,$D358)</f>
        <v>0</v>
      </c>
      <c r="R358" s="43" t="e">
        <f>'Autres transfos'!H358</f>
        <v>#REF!</v>
      </c>
      <c r="S358" s="43" t="e">
        <f>'Autres transfos'!G358+'Autres transfos'!F358+'Autres transfos'!E358+'BC1-3'!S358+'Autres transfos'!D358+'Autres transfos'!C358</f>
        <v>#REF!</v>
      </c>
    </row>
    <row r="359" spans="1:19" x14ac:dyDescent="0.25">
      <c r="A359" s="7">
        <v>358</v>
      </c>
      <c r="B359" s="7" t="str">
        <f t="shared" si="5"/>
        <v>Mercredi</v>
      </c>
      <c r="C359" s="3" t="e">
        <f>INT(#REF!)</f>
        <v>#REF!</v>
      </c>
      <c r="D359" s="4" t="e">
        <f>INT((#REF!-'Relevé corrigé'!C359)*24)&amp;"h"</f>
        <v>#REF!</v>
      </c>
      <c r="E359" s="3" t="e">
        <f>#REF!</f>
        <v>#REF!</v>
      </c>
      <c r="F359" s="43" t="e">
        <f>'Autres transfos'!C359</f>
        <v>#REF!</v>
      </c>
      <c r="G359" s="43">
        <f>SUMIFS(Modèle!$N$2:$N$1009,Modèle!$B$2:$B$1009,$B359,Modèle!$D$2:$D$1009,$D359)</f>
        <v>0</v>
      </c>
      <c r="H359" s="43" t="e">
        <f>'Autres transfos'!D359</f>
        <v>#REF!</v>
      </c>
      <c r="I359" s="43">
        <f>SUMIFS(Modèle!$O$2:$O$1009,Modèle!$B$2:$B$1009,$B359,Modèle!$D$2:$D$1009,$D359)</f>
        <v>0</v>
      </c>
      <c r="J359" s="43" t="e">
        <f>'BC1-3'!S359</f>
        <v>#REF!</v>
      </c>
      <c r="K359" s="43">
        <f>SUMIFS(Modèle!$P$2:$P$1009,Modèle!$B$2:$B$1009,$B359,Modèle!$D$2:$D$1009,$D359)</f>
        <v>0</v>
      </c>
      <c r="L359" s="43" t="e">
        <f>'Autres transfos'!E359</f>
        <v>#REF!</v>
      </c>
      <c r="M359" s="43">
        <f>SUMIFS(Modèle!$R$2:$R$1009,Modèle!$B$2:$B$1009,$B359,Modèle!$D$2:$D$1009,$D359)</f>
        <v>0</v>
      </c>
      <c r="N359" s="43" t="e">
        <f>'Autres transfos'!F359</f>
        <v>#REF!</v>
      </c>
      <c r="O359" s="43">
        <f>SUMIFS(Modèle!$T$2:$T$1009,Modèle!$B$2:$B$1009,$B359,Modèle!$D$2:$D$1009,$D359)</f>
        <v>0</v>
      </c>
      <c r="P359" s="43" t="e">
        <f>'Autres transfos'!G359</f>
        <v>#REF!</v>
      </c>
      <c r="Q359" s="43">
        <f>SUMIFS(Modèle!$S$2:$S$1009,Modèle!$B$2:$B$1009,$B359,Modèle!$D$2:$D$1009,$D359)</f>
        <v>0</v>
      </c>
      <c r="R359" s="43" t="e">
        <f>'Autres transfos'!H359</f>
        <v>#REF!</v>
      </c>
      <c r="S359" s="43" t="e">
        <f>'Autres transfos'!G359+'Autres transfos'!F359+'Autres transfos'!E359+'BC1-3'!S359+'Autres transfos'!D359+'Autres transfos'!C359</f>
        <v>#REF!</v>
      </c>
    </row>
    <row r="360" spans="1:19" x14ac:dyDescent="0.25">
      <c r="A360" s="7">
        <v>359</v>
      </c>
      <c r="B360" s="7" t="str">
        <f t="shared" si="5"/>
        <v>Mercredi</v>
      </c>
      <c r="C360" s="3" t="e">
        <f>INT(#REF!)</f>
        <v>#REF!</v>
      </c>
      <c r="D360" s="4" t="e">
        <f>INT((#REF!-'Relevé corrigé'!C360)*24)&amp;"h"</f>
        <v>#REF!</v>
      </c>
      <c r="E360" s="3" t="e">
        <f>#REF!</f>
        <v>#REF!</v>
      </c>
      <c r="F360" s="43" t="e">
        <f>'Autres transfos'!C360</f>
        <v>#REF!</v>
      </c>
      <c r="G360" s="43">
        <f>SUMIFS(Modèle!$N$2:$N$1009,Modèle!$B$2:$B$1009,$B360,Modèle!$D$2:$D$1009,$D360)</f>
        <v>0</v>
      </c>
      <c r="H360" s="43" t="e">
        <f>'Autres transfos'!D360</f>
        <v>#REF!</v>
      </c>
      <c r="I360" s="43">
        <f>SUMIFS(Modèle!$O$2:$O$1009,Modèle!$B$2:$B$1009,$B360,Modèle!$D$2:$D$1009,$D360)</f>
        <v>0</v>
      </c>
      <c r="J360" s="43" t="e">
        <f>'BC1-3'!S360</f>
        <v>#REF!</v>
      </c>
      <c r="K360" s="43">
        <f>SUMIFS(Modèle!$P$2:$P$1009,Modèle!$B$2:$B$1009,$B360,Modèle!$D$2:$D$1009,$D360)</f>
        <v>0</v>
      </c>
      <c r="L360" s="43" t="e">
        <f>'Autres transfos'!E360</f>
        <v>#REF!</v>
      </c>
      <c r="M360" s="43">
        <f>SUMIFS(Modèle!$R$2:$R$1009,Modèle!$B$2:$B$1009,$B360,Modèle!$D$2:$D$1009,$D360)</f>
        <v>0</v>
      </c>
      <c r="N360" s="43" t="e">
        <f>'Autres transfos'!F360</f>
        <v>#REF!</v>
      </c>
      <c r="O360" s="43">
        <f>SUMIFS(Modèle!$T$2:$T$1009,Modèle!$B$2:$B$1009,$B360,Modèle!$D$2:$D$1009,$D360)</f>
        <v>0</v>
      </c>
      <c r="P360" s="43" t="e">
        <f>'Autres transfos'!G360</f>
        <v>#REF!</v>
      </c>
      <c r="Q360" s="43">
        <f>SUMIFS(Modèle!$S$2:$S$1009,Modèle!$B$2:$B$1009,$B360,Modèle!$D$2:$D$1009,$D360)</f>
        <v>0</v>
      </c>
      <c r="R360" s="43" t="e">
        <f>'Autres transfos'!H360</f>
        <v>#REF!</v>
      </c>
      <c r="S360" s="43" t="e">
        <f>'Autres transfos'!G360+'Autres transfos'!F360+'Autres transfos'!E360+'BC1-3'!S360+'Autres transfos'!D360+'Autres transfos'!C360</f>
        <v>#REF!</v>
      </c>
    </row>
    <row r="361" spans="1:19" x14ac:dyDescent="0.25">
      <c r="A361" s="7">
        <v>360</v>
      </c>
      <c r="B361" s="7" t="str">
        <f t="shared" si="5"/>
        <v>Mercredi</v>
      </c>
      <c r="C361" s="3" t="e">
        <f>INT(#REF!)</f>
        <v>#REF!</v>
      </c>
      <c r="D361" s="4" t="e">
        <f>INT((#REF!-'Relevé corrigé'!C361)*24)&amp;"h"</f>
        <v>#REF!</v>
      </c>
      <c r="E361" s="3" t="e">
        <f>#REF!</f>
        <v>#REF!</v>
      </c>
      <c r="F361" s="43" t="e">
        <f>'Autres transfos'!C361</f>
        <v>#REF!</v>
      </c>
      <c r="G361" s="43">
        <f>SUMIFS(Modèle!$N$2:$N$1009,Modèle!$B$2:$B$1009,$B361,Modèle!$D$2:$D$1009,$D361)</f>
        <v>0</v>
      </c>
      <c r="H361" s="43" t="e">
        <f>'Autres transfos'!D361</f>
        <v>#REF!</v>
      </c>
      <c r="I361" s="43">
        <f>SUMIFS(Modèle!$O$2:$O$1009,Modèle!$B$2:$B$1009,$B361,Modèle!$D$2:$D$1009,$D361)</f>
        <v>0</v>
      </c>
      <c r="J361" s="43" t="e">
        <f>'BC1-3'!S361</f>
        <v>#REF!</v>
      </c>
      <c r="K361" s="43">
        <f>SUMIFS(Modèle!$P$2:$P$1009,Modèle!$B$2:$B$1009,$B361,Modèle!$D$2:$D$1009,$D361)</f>
        <v>0</v>
      </c>
      <c r="L361" s="43" t="e">
        <f>'Autres transfos'!E361</f>
        <v>#REF!</v>
      </c>
      <c r="M361" s="43">
        <f>SUMIFS(Modèle!$R$2:$R$1009,Modèle!$B$2:$B$1009,$B361,Modèle!$D$2:$D$1009,$D361)</f>
        <v>0</v>
      </c>
      <c r="N361" s="43" t="e">
        <f>'Autres transfos'!F361</f>
        <v>#REF!</v>
      </c>
      <c r="O361" s="43">
        <f>SUMIFS(Modèle!$T$2:$T$1009,Modèle!$B$2:$B$1009,$B361,Modèle!$D$2:$D$1009,$D361)</f>
        <v>0</v>
      </c>
      <c r="P361" s="43" t="e">
        <f>'Autres transfos'!G361</f>
        <v>#REF!</v>
      </c>
      <c r="Q361" s="43">
        <f>SUMIFS(Modèle!$S$2:$S$1009,Modèle!$B$2:$B$1009,$B361,Modèle!$D$2:$D$1009,$D361)</f>
        <v>0</v>
      </c>
      <c r="R361" s="43" t="e">
        <f>'Autres transfos'!H361</f>
        <v>#REF!</v>
      </c>
      <c r="S361" s="43" t="e">
        <f>'Autres transfos'!G361+'Autres transfos'!F361+'Autres transfos'!E361+'BC1-3'!S361+'Autres transfos'!D361+'Autres transfos'!C361</f>
        <v>#REF!</v>
      </c>
    </row>
    <row r="362" spans="1:19" x14ac:dyDescent="0.25">
      <c r="A362" s="7">
        <v>361</v>
      </c>
      <c r="B362" s="7" t="str">
        <f t="shared" si="5"/>
        <v>Mercredi</v>
      </c>
      <c r="C362" s="3" t="e">
        <f>INT(#REF!)</f>
        <v>#REF!</v>
      </c>
      <c r="D362" s="4" t="e">
        <f>INT((#REF!-'Relevé corrigé'!C362)*24)&amp;"h"</f>
        <v>#REF!</v>
      </c>
      <c r="E362" s="3" t="e">
        <f>#REF!</f>
        <v>#REF!</v>
      </c>
      <c r="F362" s="43" t="e">
        <f>'Autres transfos'!C362</f>
        <v>#REF!</v>
      </c>
      <c r="G362" s="43">
        <f>SUMIFS(Modèle!$N$2:$N$1009,Modèle!$B$2:$B$1009,$B362,Modèle!$D$2:$D$1009,$D362)</f>
        <v>0</v>
      </c>
      <c r="H362" s="43" t="e">
        <f>'Autres transfos'!D362</f>
        <v>#REF!</v>
      </c>
      <c r="I362" s="43">
        <f>SUMIFS(Modèle!$O$2:$O$1009,Modèle!$B$2:$B$1009,$B362,Modèle!$D$2:$D$1009,$D362)</f>
        <v>0</v>
      </c>
      <c r="J362" s="43" t="e">
        <f>'BC1-3'!S362</f>
        <v>#REF!</v>
      </c>
      <c r="K362" s="43">
        <f>SUMIFS(Modèle!$P$2:$P$1009,Modèle!$B$2:$B$1009,$B362,Modèle!$D$2:$D$1009,$D362)</f>
        <v>0</v>
      </c>
      <c r="L362" s="43" t="e">
        <f>'Autres transfos'!E362</f>
        <v>#REF!</v>
      </c>
      <c r="M362" s="43">
        <f>SUMIFS(Modèle!$R$2:$R$1009,Modèle!$B$2:$B$1009,$B362,Modèle!$D$2:$D$1009,$D362)</f>
        <v>0</v>
      </c>
      <c r="N362" s="43" t="e">
        <f>'Autres transfos'!F362</f>
        <v>#REF!</v>
      </c>
      <c r="O362" s="43">
        <f>SUMIFS(Modèle!$T$2:$T$1009,Modèle!$B$2:$B$1009,$B362,Modèle!$D$2:$D$1009,$D362)</f>
        <v>0</v>
      </c>
      <c r="P362" s="43" t="e">
        <f>'Autres transfos'!G362</f>
        <v>#REF!</v>
      </c>
      <c r="Q362" s="43">
        <f>SUMIFS(Modèle!$S$2:$S$1009,Modèle!$B$2:$B$1009,$B362,Modèle!$D$2:$D$1009,$D362)</f>
        <v>0</v>
      </c>
      <c r="R362" s="43" t="e">
        <f>'Autres transfos'!H362</f>
        <v>#REF!</v>
      </c>
      <c r="S362" s="43" t="e">
        <f>'Autres transfos'!G362+'Autres transfos'!F362+'Autres transfos'!E362+'BC1-3'!S362+'Autres transfos'!D362+'Autres transfos'!C362</f>
        <v>#REF!</v>
      </c>
    </row>
    <row r="363" spans="1:19" x14ac:dyDescent="0.25">
      <c r="A363" s="7">
        <v>362</v>
      </c>
      <c r="B363" s="7" t="str">
        <f t="shared" si="5"/>
        <v>Mercredi</v>
      </c>
      <c r="C363" s="3" t="e">
        <f>INT(#REF!)</f>
        <v>#REF!</v>
      </c>
      <c r="D363" s="4" t="e">
        <f>INT((#REF!-'Relevé corrigé'!C363)*24)&amp;"h"</f>
        <v>#REF!</v>
      </c>
      <c r="E363" s="3" t="e">
        <f>#REF!</f>
        <v>#REF!</v>
      </c>
      <c r="F363" s="43" t="e">
        <f>'Autres transfos'!C363</f>
        <v>#REF!</v>
      </c>
      <c r="G363" s="43">
        <f>SUMIFS(Modèle!$N$2:$N$1009,Modèle!$B$2:$B$1009,$B363,Modèle!$D$2:$D$1009,$D363)</f>
        <v>0</v>
      </c>
      <c r="H363" s="43" t="e">
        <f>'Autres transfos'!D363</f>
        <v>#REF!</v>
      </c>
      <c r="I363" s="43">
        <f>SUMIFS(Modèle!$O$2:$O$1009,Modèle!$B$2:$B$1009,$B363,Modèle!$D$2:$D$1009,$D363)</f>
        <v>0</v>
      </c>
      <c r="J363" s="43" t="e">
        <f>'BC1-3'!S363</f>
        <v>#REF!</v>
      </c>
      <c r="K363" s="43">
        <f>SUMIFS(Modèle!$P$2:$P$1009,Modèle!$B$2:$B$1009,$B363,Modèle!$D$2:$D$1009,$D363)</f>
        <v>0</v>
      </c>
      <c r="L363" s="43" t="e">
        <f>'Autres transfos'!E363</f>
        <v>#REF!</v>
      </c>
      <c r="M363" s="43">
        <f>SUMIFS(Modèle!$R$2:$R$1009,Modèle!$B$2:$B$1009,$B363,Modèle!$D$2:$D$1009,$D363)</f>
        <v>0</v>
      </c>
      <c r="N363" s="43" t="e">
        <f>'Autres transfos'!F363</f>
        <v>#REF!</v>
      </c>
      <c r="O363" s="43">
        <f>SUMIFS(Modèle!$T$2:$T$1009,Modèle!$B$2:$B$1009,$B363,Modèle!$D$2:$D$1009,$D363)</f>
        <v>0</v>
      </c>
      <c r="P363" s="43" t="e">
        <f>'Autres transfos'!G363</f>
        <v>#REF!</v>
      </c>
      <c r="Q363" s="43">
        <f>SUMIFS(Modèle!$S$2:$S$1009,Modèle!$B$2:$B$1009,$B363,Modèle!$D$2:$D$1009,$D363)</f>
        <v>0</v>
      </c>
      <c r="R363" s="43" t="e">
        <f>'Autres transfos'!H363</f>
        <v>#REF!</v>
      </c>
      <c r="S363" s="43" t="e">
        <f>'Autres transfos'!G363+'Autres transfos'!F363+'Autres transfos'!E363+'BC1-3'!S363+'Autres transfos'!D363+'Autres transfos'!C363</f>
        <v>#REF!</v>
      </c>
    </row>
    <row r="364" spans="1:19" x14ac:dyDescent="0.25">
      <c r="A364" s="7">
        <v>363</v>
      </c>
      <c r="B364" s="7" t="str">
        <f t="shared" si="5"/>
        <v>Mercredi</v>
      </c>
      <c r="C364" s="3" t="e">
        <f>INT(#REF!)</f>
        <v>#REF!</v>
      </c>
      <c r="D364" s="4" t="e">
        <f>INT((#REF!-'Relevé corrigé'!C364)*24)&amp;"h"</f>
        <v>#REF!</v>
      </c>
      <c r="E364" s="3" t="e">
        <f>#REF!</f>
        <v>#REF!</v>
      </c>
      <c r="F364" s="43" t="e">
        <f>'Autres transfos'!C364</f>
        <v>#REF!</v>
      </c>
      <c r="G364" s="43">
        <f>SUMIFS(Modèle!$N$2:$N$1009,Modèle!$B$2:$B$1009,$B364,Modèle!$D$2:$D$1009,$D364)</f>
        <v>0</v>
      </c>
      <c r="H364" s="43" t="e">
        <f>'Autres transfos'!D364</f>
        <v>#REF!</v>
      </c>
      <c r="I364" s="43">
        <f>SUMIFS(Modèle!$O$2:$O$1009,Modèle!$B$2:$B$1009,$B364,Modèle!$D$2:$D$1009,$D364)</f>
        <v>0</v>
      </c>
      <c r="J364" s="43" t="e">
        <f>'BC1-3'!S364</f>
        <v>#REF!</v>
      </c>
      <c r="K364" s="43">
        <f>SUMIFS(Modèle!$P$2:$P$1009,Modèle!$B$2:$B$1009,$B364,Modèle!$D$2:$D$1009,$D364)</f>
        <v>0</v>
      </c>
      <c r="L364" s="43" t="e">
        <f>'Autres transfos'!E364</f>
        <v>#REF!</v>
      </c>
      <c r="M364" s="43">
        <f>SUMIFS(Modèle!$R$2:$R$1009,Modèle!$B$2:$B$1009,$B364,Modèle!$D$2:$D$1009,$D364)</f>
        <v>0</v>
      </c>
      <c r="N364" s="43" t="e">
        <f>'Autres transfos'!F364</f>
        <v>#REF!</v>
      </c>
      <c r="O364" s="43">
        <f>SUMIFS(Modèle!$T$2:$T$1009,Modèle!$B$2:$B$1009,$B364,Modèle!$D$2:$D$1009,$D364)</f>
        <v>0</v>
      </c>
      <c r="P364" s="43" t="e">
        <f>'Autres transfos'!G364</f>
        <v>#REF!</v>
      </c>
      <c r="Q364" s="43">
        <f>SUMIFS(Modèle!$S$2:$S$1009,Modèle!$B$2:$B$1009,$B364,Modèle!$D$2:$D$1009,$D364)</f>
        <v>0</v>
      </c>
      <c r="R364" s="43" t="e">
        <f>'Autres transfos'!H364</f>
        <v>#REF!</v>
      </c>
      <c r="S364" s="43" t="e">
        <f>'Autres transfos'!G364+'Autres transfos'!F364+'Autres transfos'!E364+'BC1-3'!S364+'Autres transfos'!D364+'Autres transfos'!C364</f>
        <v>#REF!</v>
      </c>
    </row>
    <row r="365" spans="1:19" x14ac:dyDescent="0.25">
      <c r="A365" s="7">
        <v>364</v>
      </c>
      <c r="B365" s="7" t="str">
        <f t="shared" si="5"/>
        <v>Mercredi</v>
      </c>
      <c r="C365" s="3" t="e">
        <f>INT(#REF!)</f>
        <v>#REF!</v>
      </c>
      <c r="D365" s="4" t="e">
        <f>INT((#REF!-'Relevé corrigé'!C365)*24)&amp;"h"</f>
        <v>#REF!</v>
      </c>
      <c r="E365" s="3" t="e">
        <f>#REF!</f>
        <v>#REF!</v>
      </c>
      <c r="F365" s="43" t="e">
        <f>'Autres transfos'!C365</f>
        <v>#REF!</v>
      </c>
      <c r="G365" s="43">
        <f>SUMIFS(Modèle!$N$2:$N$1009,Modèle!$B$2:$B$1009,$B365,Modèle!$D$2:$D$1009,$D365)</f>
        <v>0</v>
      </c>
      <c r="H365" s="43" t="e">
        <f>'Autres transfos'!D365</f>
        <v>#REF!</v>
      </c>
      <c r="I365" s="43">
        <f>SUMIFS(Modèle!$O$2:$O$1009,Modèle!$B$2:$B$1009,$B365,Modèle!$D$2:$D$1009,$D365)</f>
        <v>0</v>
      </c>
      <c r="J365" s="43" t="e">
        <f>'BC1-3'!S365</f>
        <v>#REF!</v>
      </c>
      <c r="K365" s="43">
        <f>SUMIFS(Modèle!$P$2:$P$1009,Modèle!$B$2:$B$1009,$B365,Modèle!$D$2:$D$1009,$D365)</f>
        <v>0</v>
      </c>
      <c r="L365" s="43" t="e">
        <f>'Autres transfos'!E365</f>
        <v>#REF!</v>
      </c>
      <c r="M365" s="43">
        <f>SUMIFS(Modèle!$R$2:$R$1009,Modèle!$B$2:$B$1009,$B365,Modèle!$D$2:$D$1009,$D365)</f>
        <v>0</v>
      </c>
      <c r="N365" s="43" t="e">
        <f>'Autres transfos'!F365</f>
        <v>#REF!</v>
      </c>
      <c r="O365" s="43">
        <f>SUMIFS(Modèle!$T$2:$T$1009,Modèle!$B$2:$B$1009,$B365,Modèle!$D$2:$D$1009,$D365)</f>
        <v>0</v>
      </c>
      <c r="P365" s="43" t="e">
        <f>'Autres transfos'!G365</f>
        <v>#REF!</v>
      </c>
      <c r="Q365" s="43">
        <f>SUMIFS(Modèle!$S$2:$S$1009,Modèle!$B$2:$B$1009,$B365,Modèle!$D$2:$D$1009,$D365)</f>
        <v>0</v>
      </c>
      <c r="R365" s="43" t="e">
        <f>'Autres transfos'!H365</f>
        <v>#REF!</v>
      </c>
      <c r="S365" s="43" t="e">
        <f>'Autres transfos'!G365+'Autres transfos'!F365+'Autres transfos'!E365+'BC1-3'!S365+'Autres transfos'!D365+'Autres transfos'!C365</f>
        <v>#REF!</v>
      </c>
    </row>
    <row r="366" spans="1:19" x14ac:dyDescent="0.25">
      <c r="A366" s="7">
        <v>365</v>
      </c>
      <c r="B366" s="7" t="str">
        <f t="shared" si="5"/>
        <v>Mercredi</v>
      </c>
      <c r="C366" s="3" t="e">
        <f>INT(#REF!)</f>
        <v>#REF!</v>
      </c>
      <c r="D366" s="4" t="e">
        <f>INT((#REF!-'Relevé corrigé'!C366)*24)&amp;"h"</f>
        <v>#REF!</v>
      </c>
      <c r="E366" s="3" t="e">
        <f>#REF!</f>
        <v>#REF!</v>
      </c>
      <c r="F366" s="43" t="e">
        <f>'Autres transfos'!C366</f>
        <v>#REF!</v>
      </c>
      <c r="G366" s="43">
        <f>SUMIFS(Modèle!$N$2:$N$1009,Modèle!$B$2:$B$1009,$B366,Modèle!$D$2:$D$1009,$D366)</f>
        <v>0</v>
      </c>
      <c r="H366" s="43" t="e">
        <f>'Autres transfos'!D366</f>
        <v>#REF!</v>
      </c>
      <c r="I366" s="43">
        <f>SUMIFS(Modèle!$O$2:$O$1009,Modèle!$B$2:$B$1009,$B366,Modèle!$D$2:$D$1009,$D366)</f>
        <v>0</v>
      </c>
      <c r="J366" s="43" t="e">
        <f>'BC1-3'!S366</f>
        <v>#REF!</v>
      </c>
      <c r="K366" s="43">
        <f>SUMIFS(Modèle!$P$2:$P$1009,Modèle!$B$2:$B$1009,$B366,Modèle!$D$2:$D$1009,$D366)</f>
        <v>0</v>
      </c>
      <c r="L366" s="43" t="e">
        <f>'Autres transfos'!E366</f>
        <v>#REF!</v>
      </c>
      <c r="M366" s="43">
        <f>SUMIFS(Modèle!$R$2:$R$1009,Modèle!$B$2:$B$1009,$B366,Modèle!$D$2:$D$1009,$D366)</f>
        <v>0</v>
      </c>
      <c r="N366" s="43" t="e">
        <f>'Autres transfos'!F366</f>
        <v>#REF!</v>
      </c>
      <c r="O366" s="43">
        <f>SUMIFS(Modèle!$T$2:$T$1009,Modèle!$B$2:$B$1009,$B366,Modèle!$D$2:$D$1009,$D366)</f>
        <v>0</v>
      </c>
      <c r="P366" s="43" t="e">
        <f>'Autres transfos'!G366</f>
        <v>#REF!</v>
      </c>
      <c r="Q366" s="43">
        <f>SUMIFS(Modèle!$S$2:$S$1009,Modèle!$B$2:$B$1009,$B366,Modèle!$D$2:$D$1009,$D366)</f>
        <v>0</v>
      </c>
      <c r="R366" s="43" t="e">
        <f>'Autres transfos'!H366</f>
        <v>#REF!</v>
      </c>
      <c r="S366" s="43" t="e">
        <f>'Autres transfos'!G366+'Autres transfos'!F366+'Autres transfos'!E366+'BC1-3'!S366+'Autres transfos'!D366+'Autres transfos'!C366</f>
        <v>#REF!</v>
      </c>
    </row>
    <row r="367" spans="1:19" x14ac:dyDescent="0.25">
      <c r="A367" s="7">
        <v>366</v>
      </c>
      <c r="B367" s="7" t="str">
        <f t="shared" si="5"/>
        <v>Mercredi</v>
      </c>
      <c r="C367" s="3" t="e">
        <f>INT(#REF!)</f>
        <v>#REF!</v>
      </c>
      <c r="D367" s="4" t="e">
        <f>INT((#REF!-'Relevé corrigé'!C367)*24)&amp;"h"</f>
        <v>#REF!</v>
      </c>
      <c r="E367" s="3" t="e">
        <f>#REF!</f>
        <v>#REF!</v>
      </c>
      <c r="F367" s="43" t="e">
        <f>'Autres transfos'!C367</f>
        <v>#REF!</v>
      </c>
      <c r="G367" s="43">
        <f>SUMIFS(Modèle!$N$2:$N$1009,Modèle!$B$2:$B$1009,$B367,Modèle!$D$2:$D$1009,$D367)</f>
        <v>0</v>
      </c>
      <c r="H367" s="43" t="e">
        <f>'Autres transfos'!D367</f>
        <v>#REF!</v>
      </c>
      <c r="I367" s="43">
        <f>SUMIFS(Modèle!$O$2:$O$1009,Modèle!$B$2:$B$1009,$B367,Modèle!$D$2:$D$1009,$D367)</f>
        <v>0</v>
      </c>
      <c r="J367" s="43" t="e">
        <f>'BC1-3'!S367</f>
        <v>#REF!</v>
      </c>
      <c r="K367" s="43">
        <f>SUMIFS(Modèle!$P$2:$P$1009,Modèle!$B$2:$B$1009,$B367,Modèle!$D$2:$D$1009,$D367)</f>
        <v>0</v>
      </c>
      <c r="L367" s="43" t="e">
        <f>'Autres transfos'!E367</f>
        <v>#REF!</v>
      </c>
      <c r="M367" s="43">
        <f>SUMIFS(Modèle!$R$2:$R$1009,Modèle!$B$2:$B$1009,$B367,Modèle!$D$2:$D$1009,$D367)</f>
        <v>0</v>
      </c>
      <c r="N367" s="43" t="e">
        <f>'Autres transfos'!F367</f>
        <v>#REF!</v>
      </c>
      <c r="O367" s="43">
        <f>SUMIFS(Modèle!$T$2:$T$1009,Modèle!$B$2:$B$1009,$B367,Modèle!$D$2:$D$1009,$D367)</f>
        <v>0</v>
      </c>
      <c r="P367" s="43" t="e">
        <f>'Autres transfos'!G367</f>
        <v>#REF!</v>
      </c>
      <c r="Q367" s="43">
        <f>SUMIFS(Modèle!$S$2:$S$1009,Modèle!$B$2:$B$1009,$B367,Modèle!$D$2:$D$1009,$D367)</f>
        <v>0</v>
      </c>
      <c r="R367" s="43" t="e">
        <f>'Autres transfos'!H367</f>
        <v>#REF!</v>
      </c>
      <c r="S367" s="43" t="e">
        <f>'Autres transfos'!G367+'Autres transfos'!F367+'Autres transfos'!E367+'BC1-3'!S367+'Autres transfos'!D367+'Autres transfos'!C367</f>
        <v>#REF!</v>
      </c>
    </row>
    <row r="368" spans="1:19" x14ac:dyDescent="0.25">
      <c r="A368" s="7">
        <v>367</v>
      </c>
      <c r="B368" s="7" t="str">
        <f t="shared" si="5"/>
        <v>Mercredi</v>
      </c>
      <c r="C368" s="3" t="e">
        <f>INT(#REF!)</f>
        <v>#REF!</v>
      </c>
      <c r="D368" s="4" t="e">
        <f>INT((#REF!-'Relevé corrigé'!C368)*24)&amp;"h"</f>
        <v>#REF!</v>
      </c>
      <c r="E368" s="3" t="e">
        <f>#REF!</f>
        <v>#REF!</v>
      </c>
      <c r="F368" s="43" t="e">
        <f>'Autres transfos'!C368</f>
        <v>#REF!</v>
      </c>
      <c r="G368" s="43">
        <f>SUMIFS(Modèle!$N$2:$N$1009,Modèle!$B$2:$B$1009,$B368,Modèle!$D$2:$D$1009,$D368)</f>
        <v>0</v>
      </c>
      <c r="H368" s="43" t="e">
        <f>'Autres transfos'!D368</f>
        <v>#REF!</v>
      </c>
      <c r="I368" s="43">
        <f>SUMIFS(Modèle!$O$2:$O$1009,Modèle!$B$2:$B$1009,$B368,Modèle!$D$2:$D$1009,$D368)</f>
        <v>0</v>
      </c>
      <c r="J368" s="43" t="e">
        <f>'BC1-3'!S368</f>
        <v>#REF!</v>
      </c>
      <c r="K368" s="43">
        <f>SUMIFS(Modèle!$P$2:$P$1009,Modèle!$B$2:$B$1009,$B368,Modèle!$D$2:$D$1009,$D368)</f>
        <v>0</v>
      </c>
      <c r="L368" s="43" t="e">
        <f>'Autres transfos'!E368</f>
        <v>#REF!</v>
      </c>
      <c r="M368" s="43">
        <f>SUMIFS(Modèle!$R$2:$R$1009,Modèle!$B$2:$B$1009,$B368,Modèle!$D$2:$D$1009,$D368)</f>
        <v>0</v>
      </c>
      <c r="N368" s="43" t="e">
        <f>'Autres transfos'!F368</f>
        <v>#REF!</v>
      </c>
      <c r="O368" s="43">
        <f>SUMIFS(Modèle!$T$2:$T$1009,Modèle!$B$2:$B$1009,$B368,Modèle!$D$2:$D$1009,$D368)</f>
        <v>0</v>
      </c>
      <c r="P368" s="43" t="e">
        <f>'Autres transfos'!G368</f>
        <v>#REF!</v>
      </c>
      <c r="Q368" s="43">
        <f>SUMIFS(Modèle!$S$2:$S$1009,Modèle!$B$2:$B$1009,$B368,Modèle!$D$2:$D$1009,$D368)</f>
        <v>0</v>
      </c>
      <c r="R368" s="43" t="e">
        <f>'Autres transfos'!H368</f>
        <v>#REF!</v>
      </c>
      <c r="S368" s="43" t="e">
        <f>'Autres transfos'!G368+'Autres transfos'!F368+'Autres transfos'!E368+'BC1-3'!S368+'Autres transfos'!D368+'Autres transfos'!C368</f>
        <v>#REF!</v>
      </c>
    </row>
    <row r="369" spans="1:19" x14ac:dyDescent="0.25">
      <c r="A369" s="7">
        <v>368</v>
      </c>
      <c r="B369" s="7" t="str">
        <f t="shared" si="5"/>
        <v>Mercredi</v>
      </c>
      <c r="C369" s="3" t="e">
        <f>INT(#REF!)</f>
        <v>#REF!</v>
      </c>
      <c r="D369" s="4" t="e">
        <f>INT((#REF!-'Relevé corrigé'!C369)*24)&amp;"h"</f>
        <v>#REF!</v>
      </c>
      <c r="E369" s="3" t="e">
        <f>#REF!</f>
        <v>#REF!</v>
      </c>
      <c r="F369" s="43" t="e">
        <f>'Autres transfos'!C369</f>
        <v>#REF!</v>
      </c>
      <c r="G369" s="43">
        <f>SUMIFS(Modèle!$N$2:$N$1009,Modèle!$B$2:$B$1009,$B369,Modèle!$D$2:$D$1009,$D369)</f>
        <v>0</v>
      </c>
      <c r="H369" s="43" t="e">
        <f>'Autres transfos'!D369</f>
        <v>#REF!</v>
      </c>
      <c r="I369" s="43">
        <f>SUMIFS(Modèle!$O$2:$O$1009,Modèle!$B$2:$B$1009,$B369,Modèle!$D$2:$D$1009,$D369)</f>
        <v>0</v>
      </c>
      <c r="J369" s="43" t="e">
        <f>'BC1-3'!S369</f>
        <v>#REF!</v>
      </c>
      <c r="K369" s="43">
        <f>SUMIFS(Modèle!$P$2:$P$1009,Modèle!$B$2:$B$1009,$B369,Modèle!$D$2:$D$1009,$D369)</f>
        <v>0</v>
      </c>
      <c r="L369" s="43" t="e">
        <f>'Autres transfos'!E369</f>
        <v>#REF!</v>
      </c>
      <c r="M369" s="43">
        <f>SUMIFS(Modèle!$R$2:$R$1009,Modèle!$B$2:$B$1009,$B369,Modèle!$D$2:$D$1009,$D369)</f>
        <v>0</v>
      </c>
      <c r="N369" s="43" t="e">
        <f>'Autres transfos'!F369</f>
        <v>#REF!</v>
      </c>
      <c r="O369" s="43">
        <f>SUMIFS(Modèle!$T$2:$T$1009,Modèle!$B$2:$B$1009,$B369,Modèle!$D$2:$D$1009,$D369)</f>
        <v>0</v>
      </c>
      <c r="P369" s="43" t="e">
        <f>'Autres transfos'!G369</f>
        <v>#REF!</v>
      </c>
      <c r="Q369" s="43">
        <f>SUMIFS(Modèle!$S$2:$S$1009,Modèle!$B$2:$B$1009,$B369,Modèle!$D$2:$D$1009,$D369)</f>
        <v>0</v>
      </c>
      <c r="R369" s="43" t="e">
        <f>'Autres transfos'!H369</f>
        <v>#REF!</v>
      </c>
      <c r="S369" s="43" t="e">
        <f>'Autres transfos'!G369+'Autres transfos'!F369+'Autres transfos'!E369+'BC1-3'!S369+'Autres transfos'!D369+'Autres transfos'!C369</f>
        <v>#REF!</v>
      </c>
    </row>
    <row r="370" spans="1:19" x14ac:dyDescent="0.25">
      <c r="A370" s="7">
        <v>369</v>
      </c>
      <c r="B370" s="7" t="str">
        <f t="shared" si="5"/>
        <v>Mercredi</v>
      </c>
      <c r="C370" s="3" t="e">
        <f>INT(#REF!)</f>
        <v>#REF!</v>
      </c>
      <c r="D370" s="4" t="e">
        <f>INT((#REF!-'Relevé corrigé'!C370)*24)&amp;"h"</f>
        <v>#REF!</v>
      </c>
      <c r="E370" s="3" t="e">
        <f>#REF!</f>
        <v>#REF!</v>
      </c>
      <c r="F370" s="43" t="e">
        <f>'Autres transfos'!C370</f>
        <v>#REF!</v>
      </c>
      <c r="G370" s="43">
        <f>SUMIFS(Modèle!$N$2:$N$1009,Modèle!$B$2:$B$1009,$B370,Modèle!$D$2:$D$1009,$D370)</f>
        <v>0</v>
      </c>
      <c r="H370" s="43" t="e">
        <f>'Autres transfos'!D370</f>
        <v>#REF!</v>
      </c>
      <c r="I370" s="43">
        <f>SUMIFS(Modèle!$O$2:$O$1009,Modèle!$B$2:$B$1009,$B370,Modèle!$D$2:$D$1009,$D370)</f>
        <v>0</v>
      </c>
      <c r="J370" s="43" t="e">
        <f>'BC1-3'!S370</f>
        <v>#REF!</v>
      </c>
      <c r="K370" s="43">
        <f>SUMIFS(Modèle!$P$2:$P$1009,Modèle!$B$2:$B$1009,$B370,Modèle!$D$2:$D$1009,$D370)</f>
        <v>0</v>
      </c>
      <c r="L370" s="43" t="e">
        <f>'Autres transfos'!E370</f>
        <v>#REF!</v>
      </c>
      <c r="M370" s="43">
        <f>SUMIFS(Modèle!$R$2:$R$1009,Modèle!$B$2:$B$1009,$B370,Modèle!$D$2:$D$1009,$D370)</f>
        <v>0</v>
      </c>
      <c r="N370" s="43" t="e">
        <f>'Autres transfos'!F370</f>
        <v>#REF!</v>
      </c>
      <c r="O370" s="43">
        <f>SUMIFS(Modèle!$T$2:$T$1009,Modèle!$B$2:$B$1009,$B370,Modèle!$D$2:$D$1009,$D370)</f>
        <v>0</v>
      </c>
      <c r="P370" s="43" t="e">
        <f>'Autres transfos'!G370</f>
        <v>#REF!</v>
      </c>
      <c r="Q370" s="43">
        <f>SUMIFS(Modèle!$S$2:$S$1009,Modèle!$B$2:$B$1009,$B370,Modèle!$D$2:$D$1009,$D370)</f>
        <v>0</v>
      </c>
      <c r="R370" s="43" t="e">
        <f>'Autres transfos'!H370</f>
        <v>#REF!</v>
      </c>
      <c r="S370" s="43" t="e">
        <f>'Autres transfos'!G370+'Autres transfos'!F370+'Autres transfos'!E370+'BC1-3'!S370+'Autres transfos'!D370+'Autres transfos'!C370</f>
        <v>#REF!</v>
      </c>
    </row>
    <row r="371" spans="1:19" x14ac:dyDescent="0.25">
      <c r="A371" s="7">
        <v>370</v>
      </c>
      <c r="B371" s="7" t="str">
        <f t="shared" si="5"/>
        <v>Mercredi</v>
      </c>
      <c r="C371" s="3" t="e">
        <f>INT(#REF!)</f>
        <v>#REF!</v>
      </c>
      <c r="D371" s="4" t="e">
        <f>INT((#REF!-'Relevé corrigé'!C371)*24)&amp;"h"</f>
        <v>#REF!</v>
      </c>
      <c r="E371" s="3" t="e">
        <f>#REF!</f>
        <v>#REF!</v>
      </c>
      <c r="F371" s="43" t="e">
        <f>'Autres transfos'!C371</f>
        <v>#REF!</v>
      </c>
      <c r="G371" s="43">
        <f>SUMIFS(Modèle!$N$2:$N$1009,Modèle!$B$2:$B$1009,$B371,Modèle!$D$2:$D$1009,$D371)</f>
        <v>0</v>
      </c>
      <c r="H371" s="43" t="e">
        <f>'Autres transfos'!D371</f>
        <v>#REF!</v>
      </c>
      <c r="I371" s="43">
        <f>SUMIFS(Modèle!$O$2:$O$1009,Modèle!$B$2:$B$1009,$B371,Modèle!$D$2:$D$1009,$D371)</f>
        <v>0</v>
      </c>
      <c r="J371" s="43" t="e">
        <f>'BC1-3'!S371</f>
        <v>#REF!</v>
      </c>
      <c r="K371" s="43">
        <f>SUMIFS(Modèle!$P$2:$P$1009,Modèle!$B$2:$B$1009,$B371,Modèle!$D$2:$D$1009,$D371)</f>
        <v>0</v>
      </c>
      <c r="L371" s="43" t="e">
        <f>'Autres transfos'!E371</f>
        <v>#REF!</v>
      </c>
      <c r="M371" s="43">
        <f>SUMIFS(Modèle!$R$2:$R$1009,Modèle!$B$2:$B$1009,$B371,Modèle!$D$2:$D$1009,$D371)</f>
        <v>0</v>
      </c>
      <c r="N371" s="43" t="e">
        <f>'Autres transfos'!F371</f>
        <v>#REF!</v>
      </c>
      <c r="O371" s="43">
        <f>SUMIFS(Modèle!$T$2:$T$1009,Modèle!$B$2:$B$1009,$B371,Modèle!$D$2:$D$1009,$D371)</f>
        <v>0</v>
      </c>
      <c r="P371" s="43" t="e">
        <f>'Autres transfos'!G371</f>
        <v>#REF!</v>
      </c>
      <c r="Q371" s="43">
        <f>SUMIFS(Modèle!$S$2:$S$1009,Modèle!$B$2:$B$1009,$B371,Modèle!$D$2:$D$1009,$D371)</f>
        <v>0</v>
      </c>
      <c r="R371" s="43" t="e">
        <f>'Autres transfos'!H371</f>
        <v>#REF!</v>
      </c>
      <c r="S371" s="43" t="e">
        <f>'Autres transfos'!G371+'Autres transfos'!F371+'Autres transfos'!E371+'BC1-3'!S371+'Autres transfos'!D371+'Autres transfos'!C371</f>
        <v>#REF!</v>
      </c>
    </row>
    <row r="372" spans="1:19" x14ac:dyDescent="0.25">
      <c r="A372" s="7">
        <v>371</v>
      </c>
      <c r="B372" s="7" t="str">
        <f t="shared" si="5"/>
        <v>Mercredi</v>
      </c>
      <c r="C372" s="3" t="e">
        <f>INT(#REF!)</f>
        <v>#REF!</v>
      </c>
      <c r="D372" s="4" t="e">
        <f>INT((#REF!-'Relevé corrigé'!C372)*24)&amp;"h"</f>
        <v>#REF!</v>
      </c>
      <c r="E372" s="3" t="e">
        <f>#REF!</f>
        <v>#REF!</v>
      </c>
      <c r="F372" s="43" t="e">
        <f>'Autres transfos'!C372</f>
        <v>#REF!</v>
      </c>
      <c r="G372" s="43">
        <f>SUMIFS(Modèle!$N$2:$N$1009,Modèle!$B$2:$B$1009,$B372,Modèle!$D$2:$D$1009,$D372)</f>
        <v>0</v>
      </c>
      <c r="H372" s="43" t="e">
        <f>'Autres transfos'!D372</f>
        <v>#REF!</v>
      </c>
      <c r="I372" s="43">
        <f>SUMIFS(Modèle!$O$2:$O$1009,Modèle!$B$2:$B$1009,$B372,Modèle!$D$2:$D$1009,$D372)</f>
        <v>0</v>
      </c>
      <c r="J372" s="43" t="e">
        <f>'BC1-3'!S372</f>
        <v>#REF!</v>
      </c>
      <c r="K372" s="43">
        <f>SUMIFS(Modèle!$P$2:$P$1009,Modèle!$B$2:$B$1009,$B372,Modèle!$D$2:$D$1009,$D372)</f>
        <v>0</v>
      </c>
      <c r="L372" s="43" t="e">
        <f>'Autres transfos'!E372</f>
        <v>#REF!</v>
      </c>
      <c r="M372" s="43">
        <f>SUMIFS(Modèle!$R$2:$R$1009,Modèle!$B$2:$B$1009,$B372,Modèle!$D$2:$D$1009,$D372)</f>
        <v>0</v>
      </c>
      <c r="N372" s="43" t="e">
        <f>'Autres transfos'!F372</f>
        <v>#REF!</v>
      </c>
      <c r="O372" s="43">
        <f>SUMIFS(Modèle!$T$2:$T$1009,Modèle!$B$2:$B$1009,$B372,Modèle!$D$2:$D$1009,$D372)</f>
        <v>0</v>
      </c>
      <c r="P372" s="43" t="e">
        <f>'Autres transfos'!G372</f>
        <v>#REF!</v>
      </c>
      <c r="Q372" s="43">
        <f>SUMIFS(Modèle!$S$2:$S$1009,Modèle!$B$2:$B$1009,$B372,Modèle!$D$2:$D$1009,$D372)</f>
        <v>0</v>
      </c>
      <c r="R372" s="43" t="e">
        <f>'Autres transfos'!H372</f>
        <v>#REF!</v>
      </c>
      <c r="S372" s="43" t="e">
        <f>'Autres transfos'!G372+'Autres transfos'!F372+'Autres transfos'!E372+'BC1-3'!S372+'Autres transfos'!D372+'Autres transfos'!C372</f>
        <v>#REF!</v>
      </c>
    </row>
    <row r="373" spans="1:19" x14ac:dyDescent="0.25">
      <c r="A373" s="7">
        <v>372</v>
      </c>
      <c r="B373" s="7" t="str">
        <f t="shared" si="5"/>
        <v>Mercredi</v>
      </c>
      <c r="C373" s="3" t="e">
        <f>INT(#REF!)</f>
        <v>#REF!</v>
      </c>
      <c r="D373" s="4" t="e">
        <f>INT((#REF!-'Relevé corrigé'!C373)*24)&amp;"h"</f>
        <v>#REF!</v>
      </c>
      <c r="E373" s="3" t="e">
        <f>#REF!</f>
        <v>#REF!</v>
      </c>
      <c r="F373" s="43" t="e">
        <f>'Autres transfos'!C373</f>
        <v>#REF!</v>
      </c>
      <c r="G373" s="43">
        <f>SUMIFS(Modèle!$N$2:$N$1009,Modèle!$B$2:$B$1009,$B373,Modèle!$D$2:$D$1009,$D373)</f>
        <v>0</v>
      </c>
      <c r="H373" s="43" t="e">
        <f>'Autres transfos'!D373</f>
        <v>#REF!</v>
      </c>
      <c r="I373" s="43">
        <f>SUMIFS(Modèle!$O$2:$O$1009,Modèle!$B$2:$B$1009,$B373,Modèle!$D$2:$D$1009,$D373)</f>
        <v>0</v>
      </c>
      <c r="J373" s="43" t="e">
        <f>'BC1-3'!S373</f>
        <v>#REF!</v>
      </c>
      <c r="K373" s="43">
        <f>SUMIFS(Modèle!$P$2:$P$1009,Modèle!$B$2:$B$1009,$B373,Modèle!$D$2:$D$1009,$D373)</f>
        <v>0</v>
      </c>
      <c r="L373" s="43" t="e">
        <f>'Autres transfos'!E373</f>
        <v>#REF!</v>
      </c>
      <c r="M373" s="43">
        <f>SUMIFS(Modèle!$R$2:$R$1009,Modèle!$B$2:$B$1009,$B373,Modèle!$D$2:$D$1009,$D373)</f>
        <v>0</v>
      </c>
      <c r="N373" s="43" t="e">
        <f>'Autres transfos'!F373</f>
        <v>#REF!</v>
      </c>
      <c r="O373" s="43">
        <f>SUMIFS(Modèle!$T$2:$T$1009,Modèle!$B$2:$B$1009,$B373,Modèle!$D$2:$D$1009,$D373)</f>
        <v>0</v>
      </c>
      <c r="P373" s="43" t="e">
        <f>'Autres transfos'!G373</f>
        <v>#REF!</v>
      </c>
      <c r="Q373" s="43">
        <f>SUMIFS(Modèle!$S$2:$S$1009,Modèle!$B$2:$B$1009,$B373,Modèle!$D$2:$D$1009,$D373)</f>
        <v>0</v>
      </c>
      <c r="R373" s="43" t="e">
        <f>'Autres transfos'!H373</f>
        <v>#REF!</v>
      </c>
      <c r="S373" s="43" t="e">
        <f>'Autres transfos'!G373+'Autres transfos'!F373+'Autres transfos'!E373+'BC1-3'!S373+'Autres transfos'!D373+'Autres transfos'!C373</f>
        <v>#REF!</v>
      </c>
    </row>
    <row r="374" spans="1:19" x14ac:dyDescent="0.25">
      <c r="A374" s="7">
        <v>373</v>
      </c>
      <c r="B374" s="7" t="str">
        <f t="shared" si="5"/>
        <v>Mercredi</v>
      </c>
      <c r="C374" s="3" t="e">
        <f>INT(#REF!)</f>
        <v>#REF!</v>
      </c>
      <c r="D374" s="4" t="e">
        <f>INT((#REF!-'Relevé corrigé'!C374)*24)&amp;"h"</f>
        <v>#REF!</v>
      </c>
      <c r="E374" s="3" t="e">
        <f>#REF!</f>
        <v>#REF!</v>
      </c>
      <c r="F374" s="43" t="e">
        <f>'Autres transfos'!C374</f>
        <v>#REF!</v>
      </c>
      <c r="G374" s="43">
        <f>SUMIFS(Modèle!$N$2:$N$1009,Modèle!$B$2:$B$1009,$B374,Modèle!$D$2:$D$1009,$D374)</f>
        <v>0</v>
      </c>
      <c r="H374" s="43" t="e">
        <f>'Autres transfos'!D374</f>
        <v>#REF!</v>
      </c>
      <c r="I374" s="43">
        <f>SUMIFS(Modèle!$O$2:$O$1009,Modèle!$B$2:$B$1009,$B374,Modèle!$D$2:$D$1009,$D374)</f>
        <v>0</v>
      </c>
      <c r="J374" s="43" t="e">
        <f>'BC1-3'!S374</f>
        <v>#REF!</v>
      </c>
      <c r="K374" s="43">
        <f>SUMIFS(Modèle!$P$2:$P$1009,Modèle!$B$2:$B$1009,$B374,Modèle!$D$2:$D$1009,$D374)</f>
        <v>0</v>
      </c>
      <c r="L374" s="43" t="e">
        <f>'Autres transfos'!E374</f>
        <v>#REF!</v>
      </c>
      <c r="M374" s="43">
        <f>SUMIFS(Modèle!$R$2:$R$1009,Modèle!$B$2:$B$1009,$B374,Modèle!$D$2:$D$1009,$D374)</f>
        <v>0</v>
      </c>
      <c r="N374" s="43" t="e">
        <f>'Autres transfos'!F374</f>
        <v>#REF!</v>
      </c>
      <c r="O374" s="43">
        <f>SUMIFS(Modèle!$T$2:$T$1009,Modèle!$B$2:$B$1009,$B374,Modèle!$D$2:$D$1009,$D374)</f>
        <v>0</v>
      </c>
      <c r="P374" s="43" t="e">
        <f>'Autres transfos'!G374</f>
        <v>#REF!</v>
      </c>
      <c r="Q374" s="43">
        <f>SUMIFS(Modèle!$S$2:$S$1009,Modèle!$B$2:$B$1009,$B374,Modèle!$D$2:$D$1009,$D374)</f>
        <v>0</v>
      </c>
      <c r="R374" s="43" t="e">
        <f>'Autres transfos'!H374</f>
        <v>#REF!</v>
      </c>
      <c r="S374" s="43" t="e">
        <f>'Autres transfos'!G374+'Autres transfos'!F374+'Autres transfos'!E374+'BC1-3'!S374+'Autres transfos'!D374+'Autres transfos'!C374</f>
        <v>#REF!</v>
      </c>
    </row>
    <row r="375" spans="1:19" x14ac:dyDescent="0.25">
      <c r="A375" s="7">
        <v>374</v>
      </c>
      <c r="B375" s="7" t="str">
        <f t="shared" si="5"/>
        <v>Mercredi</v>
      </c>
      <c r="C375" s="3" t="e">
        <f>INT(#REF!)</f>
        <v>#REF!</v>
      </c>
      <c r="D375" s="4" t="e">
        <f>INT((#REF!-'Relevé corrigé'!C375)*24)&amp;"h"</f>
        <v>#REF!</v>
      </c>
      <c r="E375" s="3" t="e">
        <f>#REF!</f>
        <v>#REF!</v>
      </c>
      <c r="F375" s="43" t="e">
        <f>'Autres transfos'!C375</f>
        <v>#REF!</v>
      </c>
      <c r="G375" s="43">
        <f>SUMIFS(Modèle!$N$2:$N$1009,Modèle!$B$2:$B$1009,$B375,Modèle!$D$2:$D$1009,$D375)</f>
        <v>0</v>
      </c>
      <c r="H375" s="43" t="e">
        <f>'Autres transfos'!D375</f>
        <v>#REF!</v>
      </c>
      <c r="I375" s="43">
        <f>SUMIFS(Modèle!$O$2:$O$1009,Modèle!$B$2:$B$1009,$B375,Modèle!$D$2:$D$1009,$D375)</f>
        <v>0</v>
      </c>
      <c r="J375" s="43" t="e">
        <f>'BC1-3'!S375</f>
        <v>#REF!</v>
      </c>
      <c r="K375" s="43">
        <f>SUMIFS(Modèle!$P$2:$P$1009,Modèle!$B$2:$B$1009,$B375,Modèle!$D$2:$D$1009,$D375)</f>
        <v>0</v>
      </c>
      <c r="L375" s="43" t="e">
        <f>'Autres transfos'!E375</f>
        <v>#REF!</v>
      </c>
      <c r="M375" s="43">
        <f>SUMIFS(Modèle!$R$2:$R$1009,Modèle!$B$2:$B$1009,$B375,Modèle!$D$2:$D$1009,$D375)</f>
        <v>0</v>
      </c>
      <c r="N375" s="43" t="e">
        <f>'Autres transfos'!F375</f>
        <v>#REF!</v>
      </c>
      <c r="O375" s="43">
        <f>SUMIFS(Modèle!$T$2:$T$1009,Modèle!$B$2:$B$1009,$B375,Modèle!$D$2:$D$1009,$D375)</f>
        <v>0</v>
      </c>
      <c r="P375" s="43" t="e">
        <f>'Autres transfos'!G375</f>
        <v>#REF!</v>
      </c>
      <c r="Q375" s="43">
        <f>SUMIFS(Modèle!$S$2:$S$1009,Modèle!$B$2:$B$1009,$B375,Modèle!$D$2:$D$1009,$D375)</f>
        <v>0</v>
      </c>
      <c r="R375" s="43" t="e">
        <f>'Autres transfos'!H375</f>
        <v>#REF!</v>
      </c>
      <c r="S375" s="43" t="e">
        <f>'Autres transfos'!G375+'Autres transfos'!F375+'Autres transfos'!E375+'BC1-3'!S375+'Autres transfos'!D375+'Autres transfos'!C375</f>
        <v>#REF!</v>
      </c>
    </row>
    <row r="376" spans="1:19" x14ac:dyDescent="0.25">
      <c r="A376" s="7">
        <v>375</v>
      </c>
      <c r="B376" s="7" t="str">
        <f t="shared" si="5"/>
        <v>Mercredi</v>
      </c>
      <c r="C376" s="3" t="e">
        <f>INT(#REF!)</f>
        <v>#REF!</v>
      </c>
      <c r="D376" s="4" t="e">
        <f>INT((#REF!-'Relevé corrigé'!C376)*24)&amp;"h"</f>
        <v>#REF!</v>
      </c>
      <c r="E376" s="3" t="e">
        <f>#REF!</f>
        <v>#REF!</v>
      </c>
      <c r="F376" s="43" t="e">
        <f>'Autres transfos'!C376</f>
        <v>#REF!</v>
      </c>
      <c r="G376" s="43">
        <f>SUMIFS(Modèle!$N$2:$N$1009,Modèle!$B$2:$B$1009,$B376,Modèle!$D$2:$D$1009,$D376)</f>
        <v>0</v>
      </c>
      <c r="H376" s="43" t="e">
        <f>'Autres transfos'!D376</f>
        <v>#REF!</v>
      </c>
      <c r="I376" s="43">
        <f>SUMIFS(Modèle!$O$2:$O$1009,Modèle!$B$2:$B$1009,$B376,Modèle!$D$2:$D$1009,$D376)</f>
        <v>0</v>
      </c>
      <c r="J376" s="43" t="e">
        <f>'BC1-3'!S376</f>
        <v>#REF!</v>
      </c>
      <c r="K376" s="43">
        <f>SUMIFS(Modèle!$P$2:$P$1009,Modèle!$B$2:$B$1009,$B376,Modèle!$D$2:$D$1009,$D376)</f>
        <v>0</v>
      </c>
      <c r="L376" s="43" t="e">
        <f>'Autres transfos'!E376</f>
        <v>#REF!</v>
      </c>
      <c r="M376" s="43">
        <f>SUMIFS(Modèle!$R$2:$R$1009,Modèle!$B$2:$B$1009,$B376,Modèle!$D$2:$D$1009,$D376)</f>
        <v>0</v>
      </c>
      <c r="N376" s="43" t="e">
        <f>'Autres transfos'!F376</f>
        <v>#REF!</v>
      </c>
      <c r="O376" s="43">
        <f>SUMIFS(Modèle!$T$2:$T$1009,Modèle!$B$2:$B$1009,$B376,Modèle!$D$2:$D$1009,$D376)</f>
        <v>0</v>
      </c>
      <c r="P376" s="43" t="e">
        <f>'Autres transfos'!G376</f>
        <v>#REF!</v>
      </c>
      <c r="Q376" s="43">
        <f>SUMIFS(Modèle!$S$2:$S$1009,Modèle!$B$2:$B$1009,$B376,Modèle!$D$2:$D$1009,$D376)</f>
        <v>0</v>
      </c>
      <c r="R376" s="43" t="e">
        <f>'Autres transfos'!H376</f>
        <v>#REF!</v>
      </c>
      <c r="S376" s="43" t="e">
        <f>'Autres transfos'!G376+'Autres transfos'!F376+'Autres transfos'!E376+'BC1-3'!S376+'Autres transfos'!D376+'Autres transfos'!C376</f>
        <v>#REF!</v>
      </c>
    </row>
    <row r="377" spans="1:19" x14ac:dyDescent="0.25">
      <c r="A377" s="7">
        <v>376</v>
      </c>
      <c r="B377" s="7" t="str">
        <f t="shared" si="5"/>
        <v>Mercredi</v>
      </c>
      <c r="C377" s="3" t="e">
        <f>INT(#REF!)</f>
        <v>#REF!</v>
      </c>
      <c r="D377" s="4" t="e">
        <f>INT((#REF!-'Relevé corrigé'!C377)*24)&amp;"h"</f>
        <v>#REF!</v>
      </c>
      <c r="E377" s="3" t="e">
        <f>#REF!</f>
        <v>#REF!</v>
      </c>
      <c r="F377" s="43" t="e">
        <f>'Autres transfos'!C377</f>
        <v>#REF!</v>
      </c>
      <c r="G377" s="43">
        <f>SUMIFS(Modèle!$N$2:$N$1009,Modèle!$B$2:$B$1009,$B377,Modèle!$D$2:$D$1009,$D377)</f>
        <v>0</v>
      </c>
      <c r="H377" s="43" t="e">
        <f>'Autres transfos'!D377</f>
        <v>#REF!</v>
      </c>
      <c r="I377" s="43">
        <f>SUMIFS(Modèle!$O$2:$O$1009,Modèle!$B$2:$B$1009,$B377,Modèle!$D$2:$D$1009,$D377)</f>
        <v>0</v>
      </c>
      <c r="J377" s="43" t="e">
        <f>'BC1-3'!S377</f>
        <v>#REF!</v>
      </c>
      <c r="K377" s="43">
        <f>SUMIFS(Modèle!$P$2:$P$1009,Modèle!$B$2:$B$1009,$B377,Modèle!$D$2:$D$1009,$D377)</f>
        <v>0</v>
      </c>
      <c r="L377" s="43" t="e">
        <f>'Autres transfos'!E377</f>
        <v>#REF!</v>
      </c>
      <c r="M377" s="43">
        <f>SUMIFS(Modèle!$R$2:$R$1009,Modèle!$B$2:$B$1009,$B377,Modèle!$D$2:$D$1009,$D377)</f>
        <v>0</v>
      </c>
      <c r="N377" s="43" t="e">
        <f>'Autres transfos'!F377</f>
        <v>#REF!</v>
      </c>
      <c r="O377" s="43">
        <f>SUMIFS(Modèle!$T$2:$T$1009,Modèle!$B$2:$B$1009,$B377,Modèle!$D$2:$D$1009,$D377)</f>
        <v>0</v>
      </c>
      <c r="P377" s="43" t="e">
        <f>'Autres transfos'!G377</f>
        <v>#REF!</v>
      </c>
      <c r="Q377" s="43">
        <f>SUMIFS(Modèle!$S$2:$S$1009,Modèle!$B$2:$B$1009,$B377,Modèle!$D$2:$D$1009,$D377)</f>
        <v>0</v>
      </c>
      <c r="R377" s="43" t="e">
        <f>'Autres transfos'!H377</f>
        <v>#REF!</v>
      </c>
      <c r="S377" s="43" t="e">
        <f>'Autres transfos'!G377+'Autres transfos'!F377+'Autres transfos'!E377+'BC1-3'!S377+'Autres transfos'!D377+'Autres transfos'!C377</f>
        <v>#REF!</v>
      </c>
    </row>
    <row r="378" spans="1:19" x14ac:dyDescent="0.25">
      <c r="A378" s="7">
        <v>377</v>
      </c>
      <c r="B378" s="7" t="str">
        <f t="shared" si="5"/>
        <v>Mercredi</v>
      </c>
      <c r="C378" s="3" t="e">
        <f>INT(#REF!)</f>
        <v>#REF!</v>
      </c>
      <c r="D378" s="4" t="e">
        <f>INT((#REF!-'Relevé corrigé'!C378)*24)&amp;"h"</f>
        <v>#REF!</v>
      </c>
      <c r="E378" s="3" t="e">
        <f>#REF!</f>
        <v>#REF!</v>
      </c>
      <c r="F378" s="43" t="e">
        <f>'Autres transfos'!C378</f>
        <v>#REF!</v>
      </c>
      <c r="G378" s="43">
        <f>SUMIFS(Modèle!$N$2:$N$1009,Modèle!$B$2:$B$1009,$B378,Modèle!$D$2:$D$1009,$D378)</f>
        <v>0</v>
      </c>
      <c r="H378" s="43" t="e">
        <f>'Autres transfos'!D378</f>
        <v>#REF!</v>
      </c>
      <c r="I378" s="43">
        <f>SUMIFS(Modèle!$O$2:$O$1009,Modèle!$B$2:$B$1009,$B378,Modèle!$D$2:$D$1009,$D378)</f>
        <v>0</v>
      </c>
      <c r="J378" s="43" t="e">
        <f>'BC1-3'!S378</f>
        <v>#REF!</v>
      </c>
      <c r="K378" s="43">
        <f>SUMIFS(Modèle!$P$2:$P$1009,Modèle!$B$2:$B$1009,$B378,Modèle!$D$2:$D$1009,$D378)</f>
        <v>0</v>
      </c>
      <c r="L378" s="43" t="e">
        <f>'Autres transfos'!E378</f>
        <v>#REF!</v>
      </c>
      <c r="M378" s="43">
        <f>SUMIFS(Modèle!$R$2:$R$1009,Modèle!$B$2:$B$1009,$B378,Modèle!$D$2:$D$1009,$D378)</f>
        <v>0</v>
      </c>
      <c r="N378" s="43" t="e">
        <f>'Autres transfos'!F378</f>
        <v>#REF!</v>
      </c>
      <c r="O378" s="43">
        <f>SUMIFS(Modèle!$T$2:$T$1009,Modèle!$B$2:$B$1009,$B378,Modèle!$D$2:$D$1009,$D378)</f>
        <v>0</v>
      </c>
      <c r="P378" s="43" t="e">
        <f>'Autres transfos'!G378</f>
        <v>#REF!</v>
      </c>
      <c r="Q378" s="43">
        <f>SUMIFS(Modèle!$S$2:$S$1009,Modèle!$B$2:$B$1009,$B378,Modèle!$D$2:$D$1009,$D378)</f>
        <v>0</v>
      </c>
      <c r="R378" s="43" t="e">
        <f>'Autres transfos'!H378</f>
        <v>#REF!</v>
      </c>
      <c r="S378" s="43" t="e">
        <f>'Autres transfos'!G378+'Autres transfos'!F378+'Autres transfos'!E378+'BC1-3'!S378+'Autres transfos'!D378+'Autres transfos'!C378</f>
        <v>#REF!</v>
      </c>
    </row>
    <row r="379" spans="1:19" x14ac:dyDescent="0.25">
      <c r="A379" s="7">
        <v>378</v>
      </c>
      <c r="B379" s="7" t="str">
        <f t="shared" si="5"/>
        <v>Mercredi</v>
      </c>
      <c r="C379" s="3" t="e">
        <f>INT(#REF!)</f>
        <v>#REF!</v>
      </c>
      <c r="D379" s="4" t="e">
        <f>INT((#REF!-'Relevé corrigé'!C379)*24)&amp;"h"</f>
        <v>#REF!</v>
      </c>
      <c r="E379" s="3" t="e">
        <f>#REF!</f>
        <v>#REF!</v>
      </c>
      <c r="F379" s="43" t="e">
        <f>'Autres transfos'!C379</f>
        <v>#REF!</v>
      </c>
      <c r="G379" s="43">
        <f>SUMIFS(Modèle!$N$2:$N$1009,Modèle!$B$2:$B$1009,$B379,Modèle!$D$2:$D$1009,$D379)</f>
        <v>0</v>
      </c>
      <c r="H379" s="43" t="e">
        <f>'Autres transfos'!D379</f>
        <v>#REF!</v>
      </c>
      <c r="I379" s="43">
        <f>SUMIFS(Modèle!$O$2:$O$1009,Modèle!$B$2:$B$1009,$B379,Modèle!$D$2:$D$1009,$D379)</f>
        <v>0</v>
      </c>
      <c r="J379" s="43" t="e">
        <f>'BC1-3'!S379</f>
        <v>#REF!</v>
      </c>
      <c r="K379" s="43">
        <f>SUMIFS(Modèle!$P$2:$P$1009,Modèle!$B$2:$B$1009,$B379,Modèle!$D$2:$D$1009,$D379)</f>
        <v>0</v>
      </c>
      <c r="L379" s="43" t="e">
        <f>'Autres transfos'!E379</f>
        <v>#REF!</v>
      </c>
      <c r="M379" s="43">
        <f>SUMIFS(Modèle!$R$2:$R$1009,Modèle!$B$2:$B$1009,$B379,Modèle!$D$2:$D$1009,$D379)</f>
        <v>0</v>
      </c>
      <c r="N379" s="43" t="e">
        <f>'Autres transfos'!F379</f>
        <v>#REF!</v>
      </c>
      <c r="O379" s="43">
        <f>SUMIFS(Modèle!$T$2:$T$1009,Modèle!$B$2:$B$1009,$B379,Modèle!$D$2:$D$1009,$D379)</f>
        <v>0</v>
      </c>
      <c r="P379" s="43" t="e">
        <f>'Autres transfos'!G379</f>
        <v>#REF!</v>
      </c>
      <c r="Q379" s="43">
        <f>SUMIFS(Modèle!$S$2:$S$1009,Modèle!$B$2:$B$1009,$B379,Modèle!$D$2:$D$1009,$D379)</f>
        <v>0</v>
      </c>
      <c r="R379" s="43" t="e">
        <f>'Autres transfos'!H379</f>
        <v>#REF!</v>
      </c>
      <c r="S379" s="43" t="e">
        <f>'Autres transfos'!G379+'Autres transfos'!F379+'Autres transfos'!E379+'BC1-3'!S379+'Autres transfos'!D379+'Autres transfos'!C379</f>
        <v>#REF!</v>
      </c>
    </row>
    <row r="380" spans="1:19" x14ac:dyDescent="0.25">
      <c r="A380" s="7">
        <v>379</v>
      </c>
      <c r="B380" s="7" t="str">
        <f t="shared" si="5"/>
        <v>Mercredi</v>
      </c>
      <c r="C380" s="3" t="e">
        <f>INT(#REF!)</f>
        <v>#REF!</v>
      </c>
      <c r="D380" s="4" t="e">
        <f>INT((#REF!-'Relevé corrigé'!C380)*24)&amp;"h"</f>
        <v>#REF!</v>
      </c>
      <c r="E380" s="3" t="e">
        <f>#REF!</f>
        <v>#REF!</v>
      </c>
      <c r="F380" s="43" t="e">
        <f>'Autres transfos'!C380</f>
        <v>#REF!</v>
      </c>
      <c r="G380" s="43">
        <f>SUMIFS(Modèle!$N$2:$N$1009,Modèle!$B$2:$B$1009,$B380,Modèle!$D$2:$D$1009,$D380)</f>
        <v>0</v>
      </c>
      <c r="H380" s="43" t="e">
        <f>'Autres transfos'!D380</f>
        <v>#REF!</v>
      </c>
      <c r="I380" s="43">
        <f>SUMIFS(Modèle!$O$2:$O$1009,Modèle!$B$2:$B$1009,$B380,Modèle!$D$2:$D$1009,$D380)</f>
        <v>0</v>
      </c>
      <c r="J380" s="43" t="e">
        <f>'BC1-3'!S380</f>
        <v>#REF!</v>
      </c>
      <c r="K380" s="43">
        <f>SUMIFS(Modèle!$P$2:$P$1009,Modèle!$B$2:$B$1009,$B380,Modèle!$D$2:$D$1009,$D380)</f>
        <v>0</v>
      </c>
      <c r="L380" s="43" t="e">
        <f>'Autres transfos'!E380</f>
        <v>#REF!</v>
      </c>
      <c r="M380" s="43">
        <f>SUMIFS(Modèle!$R$2:$R$1009,Modèle!$B$2:$B$1009,$B380,Modèle!$D$2:$D$1009,$D380)</f>
        <v>0</v>
      </c>
      <c r="N380" s="43" t="e">
        <f>'Autres transfos'!F380</f>
        <v>#REF!</v>
      </c>
      <c r="O380" s="43">
        <f>SUMIFS(Modèle!$T$2:$T$1009,Modèle!$B$2:$B$1009,$B380,Modèle!$D$2:$D$1009,$D380)</f>
        <v>0</v>
      </c>
      <c r="P380" s="43" t="e">
        <f>'Autres transfos'!G380</f>
        <v>#REF!</v>
      </c>
      <c r="Q380" s="43">
        <f>SUMIFS(Modèle!$S$2:$S$1009,Modèle!$B$2:$B$1009,$B380,Modèle!$D$2:$D$1009,$D380)</f>
        <v>0</v>
      </c>
      <c r="R380" s="43" t="e">
        <f>'Autres transfos'!H380</f>
        <v>#REF!</v>
      </c>
      <c r="S380" s="43" t="e">
        <f>'Autres transfos'!G380+'Autres transfos'!F380+'Autres transfos'!E380+'BC1-3'!S380+'Autres transfos'!D380+'Autres transfos'!C380</f>
        <v>#REF!</v>
      </c>
    </row>
    <row r="381" spans="1:19" x14ac:dyDescent="0.25">
      <c r="A381" s="7">
        <v>380</v>
      </c>
      <c r="B381" s="7" t="str">
        <f t="shared" si="5"/>
        <v>Mercredi</v>
      </c>
      <c r="C381" s="3" t="e">
        <f>INT(#REF!)</f>
        <v>#REF!</v>
      </c>
      <c r="D381" s="4" t="e">
        <f>INT((#REF!-'Relevé corrigé'!C381)*24)&amp;"h"</f>
        <v>#REF!</v>
      </c>
      <c r="E381" s="3" t="e">
        <f>#REF!</f>
        <v>#REF!</v>
      </c>
      <c r="F381" s="43" t="e">
        <f>'Autres transfos'!C381</f>
        <v>#REF!</v>
      </c>
      <c r="G381" s="43">
        <f>SUMIFS(Modèle!$N$2:$N$1009,Modèle!$B$2:$B$1009,$B381,Modèle!$D$2:$D$1009,$D381)</f>
        <v>0</v>
      </c>
      <c r="H381" s="43" t="e">
        <f>'Autres transfos'!D381</f>
        <v>#REF!</v>
      </c>
      <c r="I381" s="43">
        <f>SUMIFS(Modèle!$O$2:$O$1009,Modèle!$B$2:$B$1009,$B381,Modèle!$D$2:$D$1009,$D381)</f>
        <v>0</v>
      </c>
      <c r="J381" s="43" t="e">
        <f>'BC1-3'!S381</f>
        <v>#REF!</v>
      </c>
      <c r="K381" s="43">
        <f>SUMIFS(Modèle!$P$2:$P$1009,Modèle!$B$2:$B$1009,$B381,Modèle!$D$2:$D$1009,$D381)</f>
        <v>0</v>
      </c>
      <c r="L381" s="43" t="e">
        <f>'Autres transfos'!E381</f>
        <v>#REF!</v>
      </c>
      <c r="M381" s="43">
        <f>SUMIFS(Modèle!$R$2:$R$1009,Modèle!$B$2:$B$1009,$B381,Modèle!$D$2:$D$1009,$D381)</f>
        <v>0</v>
      </c>
      <c r="N381" s="43" t="e">
        <f>'Autres transfos'!F381</f>
        <v>#REF!</v>
      </c>
      <c r="O381" s="43">
        <f>SUMIFS(Modèle!$T$2:$T$1009,Modèle!$B$2:$B$1009,$B381,Modèle!$D$2:$D$1009,$D381)</f>
        <v>0</v>
      </c>
      <c r="P381" s="43" t="e">
        <f>'Autres transfos'!G381</f>
        <v>#REF!</v>
      </c>
      <c r="Q381" s="43">
        <f>SUMIFS(Modèle!$S$2:$S$1009,Modèle!$B$2:$B$1009,$B381,Modèle!$D$2:$D$1009,$D381)</f>
        <v>0</v>
      </c>
      <c r="R381" s="43" t="e">
        <f>'Autres transfos'!H381</f>
        <v>#REF!</v>
      </c>
      <c r="S381" s="43" t="e">
        <f>'Autres transfos'!G381+'Autres transfos'!F381+'Autres transfos'!E381+'BC1-3'!S381+'Autres transfos'!D381+'Autres transfos'!C381</f>
        <v>#REF!</v>
      </c>
    </row>
    <row r="382" spans="1:19" x14ac:dyDescent="0.25">
      <c r="A382" s="7">
        <v>381</v>
      </c>
      <c r="B382" s="7" t="str">
        <f t="shared" si="5"/>
        <v>Mercredi</v>
      </c>
      <c r="C382" s="3" t="e">
        <f>INT(#REF!)</f>
        <v>#REF!</v>
      </c>
      <c r="D382" s="4" t="e">
        <f>INT((#REF!-'Relevé corrigé'!C382)*24)&amp;"h"</f>
        <v>#REF!</v>
      </c>
      <c r="E382" s="3" t="e">
        <f>#REF!</f>
        <v>#REF!</v>
      </c>
      <c r="F382" s="43" t="e">
        <f>'Autres transfos'!C382</f>
        <v>#REF!</v>
      </c>
      <c r="G382" s="43">
        <f>SUMIFS(Modèle!$N$2:$N$1009,Modèle!$B$2:$B$1009,$B382,Modèle!$D$2:$D$1009,$D382)</f>
        <v>0</v>
      </c>
      <c r="H382" s="43" t="e">
        <f>'Autres transfos'!D382</f>
        <v>#REF!</v>
      </c>
      <c r="I382" s="43">
        <f>SUMIFS(Modèle!$O$2:$O$1009,Modèle!$B$2:$B$1009,$B382,Modèle!$D$2:$D$1009,$D382)</f>
        <v>0</v>
      </c>
      <c r="J382" s="43" t="e">
        <f>'BC1-3'!S382</f>
        <v>#REF!</v>
      </c>
      <c r="K382" s="43">
        <f>SUMIFS(Modèle!$P$2:$P$1009,Modèle!$B$2:$B$1009,$B382,Modèle!$D$2:$D$1009,$D382)</f>
        <v>0</v>
      </c>
      <c r="L382" s="43" t="e">
        <f>'Autres transfos'!E382</f>
        <v>#REF!</v>
      </c>
      <c r="M382" s="43">
        <f>SUMIFS(Modèle!$R$2:$R$1009,Modèle!$B$2:$B$1009,$B382,Modèle!$D$2:$D$1009,$D382)</f>
        <v>0</v>
      </c>
      <c r="N382" s="43" t="e">
        <f>'Autres transfos'!F382</f>
        <v>#REF!</v>
      </c>
      <c r="O382" s="43">
        <f>SUMIFS(Modèle!$T$2:$T$1009,Modèle!$B$2:$B$1009,$B382,Modèle!$D$2:$D$1009,$D382)</f>
        <v>0</v>
      </c>
      <c r="P382" s="43" t="e">
        <f>'Autres transfos'!G382</f>
        <v>#REF!</v>
      </c>
      <c r="Q382" s="43">
        <f>SUMIFS(Modèle!$S$2:$S$1009,Modèle!$B$2:$B$1009,$B382,Modèle!$D$2:$D$1009,$D382)</f>
        <v>0</v>
      </c>
      <c r="R382" s="43" t="e">
        <f>'Autres transfos'!H382</f>
        <v>#REF!</v>
      </c>
      <c r="S382" s="43" t="e">
        <f>'Autres transfos'!G382+'Autres transfos'!F382+'Autres transfos'!E382+'BC1-3'!S382+'Autres transfos'!D382+'Autres transfos'!C382</f>
        <v>#REF!</v>
      </c>
    </row>
    <row r="383" spans="1:19" x14ac:dyDescent="0.25">
      <c r="A383" s="7">
        <v>382</v>
      </c>
      <c r="B383" s="7" t="str">
        <f t="shared" si="5"/>
        <v>Mercredi</v>
      </c>
      <c r="C383" s="3" t="e">
        <f>INT(#REF!)</f>
        <v>#REF!</v>
      </c>
      <c r="D383" s="4" t="e">
        <f>INT((#REF!-'Relevé corrigé'!C383)*24)&amp;"h"</f>
        <v>#REF!</v>
      </c>
      <c r="E383" s="3" t="e">
        <f>#REF!</f>
        <v>#REF!</v>
      </c>
      <c r="F383" s="43" t="e">
        <f>'Autres transfos'!C383</f>
        <v>#REF!</v>
      </c>
      <c r="G383" s="43">
        <f>SUMIFS(Modèle!$N$2:$N$1009,Modèle!$B$2:$B$1009,$B383,Modèle!$D$2:$D$1009,$D383)</f>
        <v>0</v>
      </c>
      <c r="H383" s="43" t="e">
        <f>'Autres transfos'!D383</f>
        <v>#REF!</v>
      </c>
      <c r="I383" s="43">
        <f>SUMIFS(Modèle!$O$2:$O$1009,Modèle!$B$2:$B$1009,$B383,Modèle!$D$2:$D$1009,$D383)</f>
        <v>0</v>
      </c>
      <c r="J383" s="43" t="e">
        <f>'BC1-3'!S383</f>
        <v>#REF!</v>
      </c>
      <c r="K383" s="43">
        <f>SUMIFS(Modèle!$P$2:$P$1009,Modèle!$B$2:$B$1009,$B383,Modèle!$D$2:$D$1009,$D383)</f>
        <v>0</v>
      </c>
      <c r="L383" s="43" t="e">
        <f>'Autres transfos'!E383</f>
        <v>#REF!</v>
      </c>
      <c r="M383" s="43">
        <f>SUMIFS(Modèle!$R$2:$R$1009,Modèle!$B$2:$B$1009,$B383,Modèle!$D$2:$D$1009,$D383)</f>
        <v>0</v>
      </c>
      <c r="N383" s="43" t="e">
        <f>'Autres transfos'!F383</f>
        <v>#REF!</v>
      </c>
      <c r="O383" s="43">
        <f>SUMIFS(Modèle!$T$2:$T$1009,Modèle!$B$2:$B$1009,$B383,Modèle!$D$2:$D$1009,$D383)</f>
        <v>0</v>
      </c>
      <c r="P383" s="43" t="e">
        <f>'Autres transfos'!G383</f>
        <v>#REF!</v>
      </c>
      <c r="Q383" s="43">
        <f>SUMIFS(Modèle!$S$2:$S$1009,Modèle!$B$2:$B$1009,$B383,Modèle!$D$2:$D$1009,$D383)</f>
        <v>0</v>
      </c>
      <c r="R383" s="43" t="e">
        <f>'Autres transfos'!H383</f>
        <v>#REF!</v>
      </c>
      <c r="S383" s="43" t="e">
        <f>'Autres transfos'!G383+'Autres transfos'!F383+'Autres transfos'!E383+'BC1-3'!S383+'Autres transfos'!D383+'Autres transfos'!C383</f>
        <v>#REF!</v>
      </c>
    </row>
    <row r="384" spans="1:19" x14ac:dyDescent="0.25">
      <c r="A384" s="7">
        <v>383</v>
      </c>
      <c r="B384" s="7" t="str">
        <f t="shared" si="5"/>
        <v>Mercredi</v>
      </c>
      <c r="C384" s="3" t="e">
        <f>INT(#REF!)</f>
        <v>#REF!</v>
      </c>
      <c r="D384" s="4" t="e">
        <f>INT((#REF!-'Relevé corrigé'!C384)*24)&amp;"h"</f>
        <v>#REF!</v>
      </c>
      <c r="E384" s="3" t="e">
        <f>#REF!</f>
        <v>#REF!</v>
      </c>
      <c r="F384" s="43" t="e">
        <f>'Autres transfos'!C384</f>
        <v>#REF!</v>
      </c>
      <c r="G384" s="43">
        <f>SUMIFS(Modèle!$N$2:$N$1009,Modèle!$B$2:$B$1009,$B384,Modèle!$D$2:$D$1009,$D384)</f>
        <v>0</v>
      </c>
      <c r="H384" s="43" t="e">
        <f>'Autres transfos'!D384</f>
        <v>#REF!</v>
      </c>
      <c r="I384" s="43">
        <f>SUMIFS(Modèle!$O$2:$O$1009,Modèle!$B$2:$B$1009,$B384,Modèle!$D$2:$D$1009,$D384)</f>
        <v>0</v>
      </c>
      <c r="J384" s="43" t="e">
        <f>'BC1-3'!S384</f>
        <v>#REF!</v>
      </c>
      <c r="K384" s="43">
        <f>SUMIFS(Modèle!$P$2:$P$1009,Modèle!$B$2:$B$1009,$B384,Modèle!$D$2:$D$1009,$D384)</f>
        <v>0</v>
      </c>
      <c r="L384" s="43" t="e">
        <f>'Autres transfos'!E384</f>
        <v>#REF!</v>
      </c>
      <c r="M384" s="43">
        <f>SUMIFS(Modèle!$R$2:$R$1009,Modèle!$B$2:$B$1009,$B384,Modèle!$D$2:$D$1009,$D384)</f>
        <v>0</v>
      </c>
      <c r="N384" s="43" t="e">
        <f>'Autres transfos'!F384</f>
        <v>#REF!</v>
      </c>
      <c r="O384" s="43">
        <f>SUMIFS(Modèle!$T$2:$T$1009,Modèle!$B$2:$B$1009,$B384,Modèle!$D$2:$D$1009,$D384)</f>
        <v>0</v>
      </c>
      <c r="P384" s="43" t="e">
        <f>'Autres transfos'!G384</f>
        <v>#REF!</v>
      </c>
      <c r="Q384" s="43">
        <f>SUMIFS(Modèle!$S$2:$S$1009,Modèle!$B$2:$B$1009,$B384,Modèle!$D$2:$D$1009,$D384)</f>
        <v>0</v>
      </c>
      <c r="R384" s="43" t="e">
        <f>'Autres transfos'!H384</f>
        <v>#REF!</v>
      </c>
      <c r="S384" s="43" t="e">
        <f>'Autres transfos'!G384+'Autres transfos'!F384+'Autres transfos'!E384+'BC1-3'!S384+'Autres transfos'!D384+'Autres transfos'!C384</f>
        <v>#REF!</v>
      </c>
    </row>
    <row r="385" spans="1:19" x14ac:dyDescent="0.25">
      <c r="A385" s="7">
        <v>384</v>
      </c>
      <c r="B385" s="7" t="str">
        <f t="shared" si="5"/>
        <v>Mercredi</v>
      </c>
      <c r="C385" s="3" t="e">
        <f>INT(#REF!)</f>
        <v>#REF!</v>
      </c>
      <c r="D385" s="4" t="e">
        <f>INT((#REF!-'Relevé corrigé'!C385)*24)&amp;"h"</f>
        <v>#REF!</v>
      </c>
      <c r="E385" s="3" t="e">
        <f>#REF!</f>
        <v>#REF!</v>
      </c>
      <c r="F385" s="43" t="e">
        <f>'Autres transfos'!C385</f>
        <v>#REF!</v>
      </c>
      <c r="G385" s="43">
        <f>SUMIFS(Modèle!$N$2:$N$1009,Modèle!$B$2:$B$1009,$B385,Modèle!$D$2:$D$1009,$D385)</f>
        <v>0</v>
      </c>
      <c r="H385" s="43" t="e">
        <f>'Autres transfos'!D385</f>
        <v>#REF!</v>
      </c>
      <c r="I385" s="43">
        <f>SUMIFS(Modèle!$O$2:$O$1009,Modèle!$B$2:$B$1009,$B385,Modèle!$D$2:$D$1009,$D385)</f>
        <v>0</v>
      </c>
      <c r="J385" s="43" t="e">
        <f>'BC1-3'!S385</f>
        <v>#REF!</v>
      </c>
      <c r="K385" s="43">
        <f>SUMIFS(Modèle!$P$2:$P$1009,Modèle!$B$2:$B$1009,$B385,Modèle!$D$2:$D$1009,$D385)</f>
        <v>0</v>
      </c>
      <c r="L385" s="43" t="e">
        <f>'Autres transfos'!E385</f>
        <v>#REF!</v>
      </c>
      <c r="M385" s="43">
        <f>SUMIFS(Modèle!$R$2:$R$1009,Modèle!$B$2:$B$1009,$B385,Modèle!$D$2:$D$1009,$D385)</f>
        <v>0</v>
      </c>
      <c r="N385" s="43" t="e">
        <f>'Autres transfos'!F385</f>
        <v>#REF!</v>
      </c>
      <c r="O385" s="43">
        <f>SUMIFS(Modèle!$T$2:$T$1009,Modèle!$B$2:$B$1009,$B385,Modèle!$D$2:$D$1009,$D385)</f>
        <v>0</v>
      </c>
      <c r="P385" s="43" t="e">
        <f>'Autres transfos'!G385</f>
        <v>#REF!</v>
      </c>
      <c r="Q385" s="43">
        <f>SUMIFS(Modèle!$S$2:$S$1009,Modèle!$B$2:$B$1009,$B385,Modèle!$D$2:$D$1009,$D385)</f>
        <v>0</v>
      </c>
      <c r="R385" s="43" t="e">
        <f>'Autres transfos'!H385</f>
        <v>#REF!</v>
      </c>
      <c r="S385" s="43" t="e">
        <f>'Autres transfos'!G385+'Autres transfos'!F385+'Autres transfos'!E385+'BC1-3'!S385+'Autres transfos'!D385+'Autres transfos'!C385</f>
        <v>#REF!</v>
      </c>
    </row>
    <row r="386" spans="1:19" x14ac:dyDescent="0.25">
      <c r="A386" s="7">
        <v>385</v>
      </c>
      <c r="B386" s="7" t="str">
        <f t="shared" si="5"/>
        <v>Mercredi</v>
      </c>
      <c r="C386" s="3" t="e">
        <f>INT(#REF!)</f>
        <v>#REF!</v>
      </c>
      <c r="D386" s="4" t="e">
        <f>INT((#REF!-'Relevé corrigé'!C386)*24)&amp;"h"</f>
        <v>#REF!</v>
      </c>
      <c r="E386" s="3" t="e">
        <f>#REF!</f>
        <v>#REF!</v>
      </c>
      <c r="F386" s="43" t="e">
        <f>'Autres transfos'!C386</f>
        <v>#REF!</v>
      </c>
      <c r="G386" s="43">
        <f>SUMIFS(Modèle!$N$2:$N$1009,Modèle!$B$2:$B$1009,$B386,Modèle!$D$2:$D$1009,$D386)</f>
        <v>0</v>
      </c>
      <c r="H386" s="43" t="e">
        <f>'Autres transfos'!D386</f>
        <v>#REF!</v>
      </c>
      <c r="I386" s="43">
        <f>SUMIFS(Modèle!$O$2:$O$1009,Modèle!$B$2:$B$1009,$B386,Modèle!$D$2:$D$1009,$D386)</f>
        <v>0</v>
      </c>
      <c r="J386" s="43" t="e">
        <f>'BC1-3'!S386</f>
        <v>#REF!</v>
      </c>
      <c r="K386" s="43">
        <f>SUMIFS(Modèle!$P$2:$P$1009,Modèle!$B$2:$B$1009,$B386,Modèle!$D$2:$D$1009,$D386)</f>
        <v>0</v>
      </c>
      <c r="L386" s="43" t="e">
        <f>'Autres transfos'!E386</f>
        <v>#REF!</v>
      </c>
      <c r="M386" s="43">
        <f>SUMIFS(Modèle!$R$2:$R$1009,Modèle!$B$2:$B$1009,$B386,Modèle!$D$2:$D$1009,$D386)</f>
        <v>0</v>
      </c>
      <c r="N386" s="43" t="e">
        <f>'Autres transfos'!F386</f>
        <v>#REF!</v>
      </c>
      <c r="O386" s="43">
        <f>SUMIFS(Modèle!$T$2:$T$1009,Modèle!$B$2:$B$1009,$B386,Modèle!$D$2:$D$1009,$D386)</f>
        <v>0</v>
      </c>
      <c r="P386" s="43" t="e">
        <f>'Autres transfos'!G386</f>
        <v>#REF!</v>
      </c>
      <c r="Q386" s="43">
        <f>SUMIFS(Modèle!$S$2:$S$1009,Modèle!$B$2:$B$1009,$B386,Modèle!$D$2:$D$1009,$D386)</f>
        <v>0</v>
      </c>
      <c r="R386" s="43" t="e">
        <f>'Autres transfos'!H386</f>
        <v>#REF!</v>
      </c>
      <c r="S386" s="43" t="e">
        <f>'Autres transfos'!G386+'Autres transfos'!F386+'Autres transfos'!E386+'BC1-3'!S386+'Autres transfos'!D386+'Autres transfos'!C386</f>
        <v>#REF!</v>
      </c>
    </row>
    <row r="387" spans="1:19" x14ac:dyDescent="0.25">
      <c r="A387" s="7">
        <v>386</v>
      </c>
      <c r="B387" s="7" t="str">
        <f t="shared" ref="B387:B450" si="6">IF(A387&lt;145,"Lundi",IF(A387&lt;289,"Mardi",IF(A387&lt;433,"Mercredi",IF(A387&lt;577,"Jeudi",IF(A387&lt;721,"Vendredi",IF(A387&lt;865,"Samedi","Dimanche"))))))</f>
        <v>Mercredi</v>
      </c>
      <c r="C387" s="3" t="e">
        <f>INT(#REF!)</f>
        <v>#REF!</v>
      </c>
      <c r="D387" s="4" t="e">
        <f>INT((#REF!-'Relevé corrigé'!C387)*24)&amp;"h"</f>
        <v>#REF!</v>
      </c>
      <c r="E387" s="3" t="e">
        <f>#REF!</f>
        <v>#REF!</v>
      </c>
      <c r="F387" s="43" t="e">
        <f>'Autres transfos'!C387</f>
        <v>#REF!</v>
      </c>
      <c r="G387" s="43">
        <f>SUMIFS(Modèle!$N$2:$N$1009,Modèle!$B$2:$B$1009,$B387,Modèle!$D$2:$D$1009,$D387)</f>
        <v>0</v>
      </c>
      <c r="H387" s="43" t="e">
        <f>'Autres transfos'!D387</f>
        <v>#REF!</v>
      </c>
      <c r="I387" s="43">
        <f>SUMIFS(Modèle!$O$2:$O$1009,Modèle!$B$2:$B$1009,$B387,Modèle!$D$2:$D$1009,$D387)</f>
        <v>0</v>
      </c>
      <c r="J387" s="43" t="e">
        <f>'BC1-3'!S387</f>
        <v>#REF!</v>
      </c>
      <c r="K387" s="43">
        <f>SUMIFS(Modèle!$P$2:$P$1009,Modèle!$B$2:$B$1009,$B387,Modèle!$D$2:$D$1009,$D387)</f>
        <v>0</v>
      </c>
      <c r="L387" s="43" t="e">
        <f>'Autres transfos'!E387</f>
        <v>#REF!</v>
      </c>
      <c r="M387" s="43">
        <f>SUMIFS(Modèle!$R$2:$R$1009,Modèle!$B$2:$B$1009,$B387,Modèle!$D$2:$D$1009,$D387)</f>
        <v>0</v>
      </c>
      <c r="N387" s="43" t="e">
        <f>'Autres transfos'!F387</f>
        <v>#REF!</v>
      </c>
      <c r="O387" s="43">
        <f>SUMIFS(Modèle!$T$2:$T$1009,Modèle!$B$2:$B$1009,$B387,Modèle!$D$2:$D$1009,$D387)</f>
        <v>0</v>
      </c>
      <c r="P387" s="43" t="e">
        <f>'Autres transfos'!G387</f>
        <v>#REF!</v>
      </c>
      <c r="Q387" s="43">
        <f>SUMIFS(Modèle!$S$2:$S$1009,Modèle!$B$2:$B$1009,$B387,Modèle!$D$2:$D$1009,$D387)</f>
        <v>0</v>
      </c>
      <c r="R387" s="43" t="e">
        <f>'Autres transfos'!H387</f>
        <v>#REF!</v>
      </c>
      <c r="S387" s="43" t="e">
        <f>'Autres transfos'!G387+'Autres transfos'!F387+'Autres transfos'!E387+'BC1-3'!S387+'Autres transfos'!D387+'Autres transfos'!C387</f>
        <v>#REF!</v>
      </c>
    </row>
    <row r="388" spans="1:19" x14ac:dyDescent="0.25">
      <c r="A388" s="7">
        <v>387</v>
      </c>
      <c r="B388" s="7" t="str">
        <f t="shared" si="6"/>
        <v>Mercredi</v>
      </c>
      <c r="C388" s="3" t="e">
        <f>INT(#REF!)</f>
        <v>#REF!</v>
      </c>
      <c r="D388" s="4" t="e">
        <f>INT((#REF!-'Relevé corrigé'!C388)*24)&amp;"h"</f>
        <v>#REF!</v>
      </c>
      <c r="E388" s="3" t="e">
        <f>#REF!</f>
        <v>#REF!</v>
      </c>
      <c r="F388" s="43" t="e">
        <f>'Autres transfos'!C388</f>
        <v>#REF!</v>
      </c>
      <c r="G388" s="43">
        <f>SUMIFS(Modèle!$N$2:$N$1009,Modèle!$B$2:$B$1009,$B388,Modèle!$D$2:$D$1009,$D388)</f>
        <v>0</v>
      </c>
      <c r="H388" s="43" t="e">
        <f>'Autres transfos'!D388</f>
        <v>#REF!</v>
      </c>
      <c r="I388" s="43">
        <f>SUMIFS(Modèle!$O$2:$O$1009,Modèle!$B$2:$B$1009,$B388,Modèle!$D$2:$D$1009,$D388)</f>
        <v>0</v>
      </c>
      <c r="J388" s="43" t="e">
        <f>'BC1-3'!S388</f>
        <v>#REF!</v>
      </c>
      <c r="K388" s="43">
        <f>SUMIFS(Modèle!$P$2:$P$1009,Modèle!$B$2:$B$1009,$B388,Modèle!$D$2:$D$1009,$D388)</f>
        <v>0</v>
      </c>
      <c r="L388" s="43" t="e">
        <f>'Autres transfos'!E388</f>
        <v>#REF!</v>
      </c>
      <c r="M388" s="43">
        <f>SUMIFS(Modèle!$R$2:$R$1009,Modèle!$B$2:$B$1009,$B388,Modèle!$D$2:$D$1009,$D388)</f>
        <v>0</v>
      </c>
      <c r="N388" s="43" t="e">
        <f>'Autres transfos'!F388</f>
        <v>#REF!</v>
      </c>
      <c r="O388" s="43">
        <f>SUMIFS(Modèle!$T$2:$T$1009,Modèle!$B$2:$B$1009,$B388,Modèle!$D$2:$D$1009,$D388)</f>
        <v>0</v>
      </c>
      <c r="P388" s="43" t="e">
        <f>'Autres transfos'!G388</f>
        <v>#REF!</v>
      </c>
      <c r="Q388" s="43">
        <f>SUMIFS(Modèle!$S$2:$S$1009,Modèle!$B$2:$B$1009,$B388,Modèle!$D$2:$D$1009,$D388)</f>
        <v>0</v>
      </c>
      <c r="R388" s="43" t="e">
        <f>'Autres transfos'!H388</f>
        <v>#REF!</v>
      </c>
      <c r="S388" s="43" t="e">
        <f>'Autres transfos'!G388+'Autres transfos'!F388+'Autres transfos'!E388+'BC1-3'!S388+'Autres transfos'!D388+'Autres transfos'!C388</f>
        <v>#REF!</v>
      </c>
    </row>
    <row r="389" spans="1:19" x14ac:dyDescent="0.25">
      <c r="A389" s="7">
        <v>388</v>
      </c>
      <c r="B389" s="7" t="str">
        <f t="shared" si="6"/>
        <v>Mercredi</v>
      </c>
      <c r="C389" s="3" t="e">
        <f>INT(#REF!)</f>
        <v>#REF!</v>
      </c>
      <c r="D389" s="4" t="e">
        <f>INT((#REF!-'Relevé corrigé'!C389)*24)&amp;"h"</f>
        <v>#REF!</v>
      </c>
      <c r="E389" s="3" t="e">
        <f>#REF!</f>
        <v>#REF!</v>
      </c>
      <c r="F389" s="43" t="e">
        <f>'Autres transfos'!C389</f>
        <v>#REF!</v>
      </c>
      <c r="G389" s="43">
        <f>SUMIFS(Modèle!$N$2:$N$1009,Modèle!$B$2:$B$1009,$B389,Modèle!$D$2:$D$1009,$D389)</f>
        <v>0</v>
      </c>
      <c r="H389" s="43" t="e">
        <f>'Autres transfos'!D389</f>
        <v>#REF!</v>
      </c>
      <c r="I389" s="43">
        <f>SUMIFS(Modèle!$O$2:$O$1009,Modèle!$B$2:$B$1009,$B389,Modèle!$D$2:$D$1009,$D389)</f>
        <v>0</v>
      </c>
      <c r="J389" s="43" t="e">
        <f>'BC1-3'!S389</f>
        <v>#REF!</v>
      </c>
      <c r="K389" s="43">
        <f>SUMIFS(Modèle!$P$2:$P$1009,Modèle!$B$2:$B$1009,$B389,Modèle!$D$2:$D$1009,$D389)</f>
        <v>0</v>
      </c>
      <c r="L389" s="43" t="e">
        <f>'Autres transfos'!E389</f>
        <v>#REF!</v>
      </c>
      <c r="M389" s="43">
        <f>SUMIFS(Modèle!$R$2:$R$1009,Modèle!$B$2:$B$1009,$B389,Modèle!$D$2:$D$1009,$D389)</f>
        <v>0</v>
      </c>
      <c r="N389" s="43" t="e">
        <f>'Autres transfos'!F389</f>
        <v>#REF!</v>
      </c>
      <c r="O389" s="43">
        <f>SUMIFS(Modèle!$T$2:$T$1009,Modèle!$B$2:$B$1009,$B389,Modèle!$D$2:$D$1009,$D389)</f>
        <v>0</v>
      </c>
      <c r="P389" s="43" t="e">
        <f>'Autres transfos'!G389</f>
        <v>#REF!</v>
      </c>
      <c r="Q389" s="43">
        <f>SUMIFS(Modèle!$S$2:$S$1009,Modèle!$B$2:$B$1009,$B389,Modèle!$D$2:$D$1009,$D389)</f>
        <v>0</v>
      </c>
      <c r="R389" s="43" t="e">
        <f>'Autres transfos'!H389</f>
        <v>#REF!</v>
      </c>
      <c r="S389" s="43" t="e">
        <f>'Autres transfos'!G389+'Autres transfos'!F389+'Autres transfos'!E389+'BC1-3'!S389+'Autres transfos'!D389+'Autres transfos'!C389</f>
        <v>#REF!</v>
      </c>
    </row>
    <row r="390" spans="1:19" x14ac:dyDescent="0.25">
      <c r="A390" s="7">
        <v>389</v>
      </c>
      <c r="B390" s="7" t="str">
        <f t="shared" si="6"/>
        <v>Mercredi</v>
      </c>
      <c r="C390" s="3" t="e">
        <f>INT(#REF!)</f>
        <v>#REF!</v>
      </c>
      <c r="D390" s="4" t="e">
        <f>INT((#REF!-'Relevé corrigé'!C390)*24)&amp;"h"</f>
        <v>#REF!</v>
      </c>
      <c r="E390" s="3" t="e">
        <f>#REF!</f>
        <v>#REF!</v>
      </c>
      <c r="F390" s="43" t="e">
        <f>'Autres transfos'!C390</f>
        <v>#REF!</v>
      </c>
      <c r="G390" s="43">
        <f>SUMIFS(Modèle!$N$2:$N$1009,Modèle!$B$2:$B$1009,$B390,Modèle!$D$2:$D$1009,$D390)</f>
        <v>0</v>
      </c>
      <c r="H390" s="43" t="e">
        <f>'Autres transfos'!D390</f>
        <v>#REF!</v>
      </c>
      <c r="I390" s="43">
        <f>SUMIFS(Modèle!$O$2:$O$1009,Modèle!$B$2:$B$1009,$B390,Modèle!$D$2:$D$1009,$D390)</f>
        <v>0</v>
      </c>
      <c r="J390" s="43" t="e">
        <f>'BC1-3'!S390</f>
        <v>#REF!</v>
      </c>
      <c r="K390" s="43">
        <f>SUMIFS(Modèle!$P$2:$P$1009,Modèle!$B$2:$B$1009,$B390,Modèle!$D$2:$D$1009,$D390)</f>
        <v>0</v>
      </c>
      <c r="L390" s="43" t="e">
        <f>'Autres transfos'!E390</f>
        <v>#REF!</v>
      </c>
      <c r="M390" s="43">
        <f>SUMIFS(Modèle!$R$2:$R$1009,Modèle!$B$2:$B$1009,$B390,Modèle!$D$2:$D$1009,$D390)</f>
        <v>0</v>
      </c>
      <c r="N390" s="43" t="e">
        <f>'Autres transfos'!F390</f>
        <v>#REF!</v>
      </c>
      <c r="O390" s="43">
        <f>SUMIFS(Modèle!$T$2:$T$1009,Modèle!$B$2:$B$1009,$B390,Modèle!$D$2:$D$1009,$D390)</f>
        <v>0</v>
      </c>
      <c r="P390" s="43" t="e">
        <f>'Autres transfos'!G390</f>
        <v>#REF!</v>
      </c>
      <c r="Q390" s="43">
        <f>SUMIFS(Modèle!$S$2:$S$1009,Modèle!$B$2:$B$1009,$B390,Modèle!$D$2:$D$1009,$D390)</f>
        <v>0</v>
      </c>
      <c r="R390" s="43" t="e">
        <f>'Autres transfos'!H390</f>
        <v>#REF!</v>
      </c>
      <c r="S390" s="43" t="e">
        <f>'Autres transfos'!G390+'Autres transfos'!F390+'Autres transfos'!E390+'BC1-3'!S390+'Autres transfos'!D390+'Autres transfos'!C390</f>
        <v>#REF!</v>
      </c>
    </row>
    <row r="391" spans="1:19" x14ac:dyDescent="0.25">
      <c r="A391" s="7">
        <v>390</v>
      </c>
      <c r="B391" s="7" t="str">
        <f t="shared" si="6"/>
        <v>Mercredi</v>
      </c>
      <c r="C391" s="3" t="e">
        <f>INT(#REF!)</f>
        <v>#REF!</v>
      </c>
      <c r="D391" s="4" t="e">
        <f>INT((#REF!-'Relevé corrigé'!C391)*24)&amp;"h"</f>
        <v>#REF!</v>
      </c>
      <c r="E391" s="3" t="e">
        <f>#REF!</f>
        <v>#REF!</v>
      </c>
      <c r="F391" s="43" t="e">
        <f>'Autres transfos'!C391</f>
        <v>#REF!</v>
      </c>
      <c r="G391" s="43">
        <f>SUMIFS(Modèle!$N$2:$N$1009,Modèle!$B$2:$B$1009,$B391,Modèle!$D$2:$D$1009,$D391)</f>
        <v>0</v>
      </c>
      <c r="H391" s="43" t="e">
        <f>'Autres transfos'!D391</f>
        <v>#REF!</v>
      </c>
      <c r="I391" s="43">
        <f>SUMIFS(Modèle!$O$2:$O$1009,Modèle!$B$2:$B$1009,$B391,Modèle!$D$2:$D$1009,$D391)</f>
        <v>0</v>
      </c>
      <c r="J391" s="43" t="e">
        <f>'BC1-3'!S391</f>
        <v>#REF!</v>
      </c>
      <c r="K391" s="43">
        <f>SUMIFS(Modèle!$P$2:$P$1009,Modèle!$B$2:$B$1009,$B391,Modèle!$D$2:$D$1009,$D391)</f>
        <v>0</v>
      </c>
      <c r="L391" s="43" t="e">
        <f>'Autres transfos'!E391</f>
        <v>#REF!</v>
      </c>
      <c r="M391" s="43">
        <f>SUMIFS(Modèle!$R$2:$R$1009,Modèle!$B$2:$B$1009,$B391,Modèle!$D$2:$D$1009,$D391)</f>
        <v>0</v>
      </c>
      <c r="N391" s="43" t="e">
        <f>'Autres transfos'!F391</f>
        <v>#REF!</v>
      </c>
      <c r="O391" s="43">
        <f>SUMIFS(Modèle!$T$2:$T$1009,Modèle!$B$2:$B$1009,$B391,Modèle!$D$2:$D$1009,$D391)</f>
        <v>0</v>
      </c>
      <c r="P391" s="43" t="e">
        <f>'Autres transfos'!G391</f>
        <v>#REF!</v>
      </c>
      <c r="Q391" s="43">
        <f>SUMIFS(Modèle!$S$2:$S$1009,Modèle!$B$2:$B$1009,$B391,Modèle!$D$2:$D$1009,$D391)</f>
        <v>0</v>
      </c>
      <c r="R391" s="43" t="e">
        <f>'Autres transfos'!H391</f>
        <v>#REF!</v>
      </c>
      <c r="S391" s="43" t="e">
        <f>'Autres transfos'!G391+'Autres transfos'!F391+'Autres transfos'!E391+'BC1-3'!S391+'Autres transfos'!D391+'Autres transfos'!C391</f>
        <v>#REF!</v>
      </c>
    </row>
    <row r="392" spans="1:19" x14ac:dyDescent="0.25">
      <c r="A392" s="7">
        <v>391</v>
      </c>
      <c r="B392" s="7" t="str">
        <f t="shared" si="6"/>
        <v>Mercredi</v>
      </c>
      <c r="C392" s="3" t="e">
        <f>INT(#REF!)</f>
        <v>#REF!</v>
      </c>
      <c r="D392" s="4" t="e">
        <f>INT((#REF!-'Relevé corrigé'!C392)*24)&amp;"h"</f>
        <v>#REF!</v>
      </c>
      <c r="E392" s="3" t="e">
        <f>#REF!</f>
        <v>#REF!</v>
      </c>
      <c r="F392" s="43" t="e">
        <f>'Autres transfos'!C392</f>
        <v>#REF!</v>
      </c>
      <c r="G392" s="43">
        <f>SUMIFS(Modèle!$N$2:$N$1009,Modèle!$B$2:$B$1009,$B392,Modèle!$D$2:$D$1009,$D392)</f>
        <v>0</v>
      </c>
      <c r="H392" s="43" t="e">
        <f>'Autres transfos'!D392</f>
        <v>#REF!</v>
      </c>
      <c r="I392" s="43">
        <f>SUMIFS(Modèle!$O$2:$O$1009,Modèle!$B$2:$B$1009,$B392,Modèle!$D$2:$D$1009,$D392)</f>
        <v>0</v>
      </c>
      <c r="J392" s="43" t="e">
        <f>'BC1-3'!S392</f>
        <v>#REF!</v>
      </c>
      <c r="K392" s="43">
        <f>SUMIFS(Modèle!$P$2:$P$1009,Modèle!$B$2:$B$1009,$B392,Modèle!$D$2:$D$1009,$D392)</f>
        <v>0</v>
      </c>
      <c r="L392" s="43" t="e">
        <f>'Autres transfos'!E392</f>
        <v>#REF!</v>
      </c>
      <c r="M392" s="43">
        <f>SUMIFS(Modèle!$R$2:$R$1009,Modèle!$B$2:$B$1009,$B392,Modèle!$D$2:$D$1009,$D392)</f>
        <v>0</v>
      </c>
      <c r="N392" s="43" t="e">
        <f>'Autres transfos'!F392</f>
        <v>#REF!</v>
      </c>
      <c r="O392" s="43">
        <f>SUMIFS(Modèle!$T$2:$T$1009,Modèle!$B$2:$B$1009,$B392,Modèle!$D$2:$D$1009,$D392)</f>
        <v>0</v>
      </c>
      <c r="P392" s="43" t="e">
        <f>'Autres transfos'!G392</f>
        <v>#REF!</v>
      </c>
      <c r="Q392" s="43">
        <f>SUMIFS(Modèle!$S$2:$S$1009,Modèle!$B$2:$B$1009,$B392,Modèle!$D$2:$D$1009,$D392)</f>
        <v>0</v>
      </c>
      <c r="R392" s="43" t="e">
        <f>'Autres transfos'!H392</f>
        <v>#REF!</v>
      </c>
      <c r="S392" s="43" t="e">
        <f>'Autres transfos'!G392+'Autres transfos'!F392+'Autres transfos'!E392+'BC1-3'!S392+'Autres transfos'!D392+'Autres transfos'!C392</f>
        <v>#REF!</v>
      </c>
    </row>
    <row r="393" spans="1:19" x14ac:dyDescent="0.25">
      <c r="A393" s="7">
        <v>392</v>
      </c>
      <c r="B393" s="7" t="str">
        <f t="shared" si="6"/>
        <v>Mercredi</v>
      </c>
      <c r="C393" s="3" t="e">
        <f>INT(#REF!)</f>
        <v>#REF!</v>
      </c>
      <c r="D393" s="4" t="e">
        <f>INT((#REF!-'Relevé corrigé'!C393)*24)&amp;"h"</f>
        <v>#REF!</v>
      </c>
      <c r="E393" s="3" t="e">
        <f>#REF!</f>
        <v>#REF!</v>
      </c>
      <c r="F393" s="43" t="e">
        <f>'Autres transfos'!C393</f>
        <v>#REF!</v>
      </c>
      <c r="G393" s="43">
        <f>SUMIFS(Modèle!$N$2:$N$1009,Modèle!$B$2:$B$1009,$B393,Modèle!$D$2:$D$1009,$D393)</f>
        <v>0</v>
      </c>
      <c r="H393" s="43" t="e">
        <f>'Autres transfos'!D393</f>
        <v>#REF!</v>
      </c>
      <c r="I393" s="43">
        <f>SUMIFS(Modèle!$O$2:$O$1009,Modèle!$B$2:$B$1009,$B393,Modèle!$D$2:$D$1009,$D393)</f>
        <v>0</v>
      </c>
      <c r="J393" s="43" t="e">
        <f>'BC1-3'!S393</f>
        <v>#REF!</v>
      </c>
      <c r="K393" s="43">
        <f>SUMIFS(Modèle!$P$2:$P$1009,Modèle!$B$2:$B$1009,$B393,Modèle!$D$2:$D$1009,$D393)</f>
        <v>0</v>
      </c>
      <c r="L393" s="43" t="e">
        <f>'Autres transfos'!E393</f>
        <v>#REF!</v>
      </c>
      <c r="M393" s="43">
        <f>SUMIFS(Modèle!$R$2:$R$1009,Modèle!$B$2:$B$1009,$B393,Modèle!$D$2:$D$1009,$D393)</f>
        <v>0</v>
      </c>
      <c r="N393" s="43" t="e">
        <f>'Autres transfos'!F393</f>
        <v>#REF!</v>
      </c>
      <c r="O393" s="43">
        <f>SUMIFS(Modèle!$T$2:$T$1009,Modèle!$B$2:$B$1009,$B393,Modèle!$D$2:$D$1009,$D393)</f>
        <v>0</v>
      </c>
      <c r="P393" s="43" t="e">
        <f>'Autres transfos'!G393</f>
        <v>#REF!</v>
      </c>
      <c r="Q393" s="43">
        <f>SUMIFS(Modèle!$S$2:$S$1009,Modèle!$B$2:$B$1009,$B393,Modèle!$D$2:$D$1009,$D393)</f>
        <v>0</v>
      </c>
      <c r="R393" s="43" t="e">
        <f>'Autres transfos'!H393</f>
        <v>#REF!</v>
      </c>
      <c r="S393" s="43" t="e">
        <f>'Autres transfos'!G393+'Autres transfos'!F393+'Autres transfos'!E393+'BC1-3'!S393+'Autres transfos'!D393+'Autres transfos'!C393</f>
        <v>#REF!</v>
      </c>
    </row>
    <row r="394" spans="1:19" x14ac:dyDescent="0.25">
      <c r="A394" s="7">
        <v>393</v>
      </c>
      <c r="B394" s="7" t="str">
        <f t="shared" si="6"/>
        <v>Mercredi</v>
      </c>
      <c r="C394" s="3" t="e">
        <f>INT(#REF!)</f>
        <v>#REF!</v>
      </c>
      <c r="D394" s="4" t="e">
        <f>INT((#REF!-'Relevé corrigé'!C394)*24)&amp;"h"</f>
        <v>#REF!</v>
      </c>
      <c r="E394" s="3" t="e">
        <f>#REF!</f>
        <v>#REF!</v>
      </c>
      <c r="F394" s="43" t="e">
        <f>'Autres transfos'!C394</f>
        <v>#REF!</v>
      </c>
      <c r="G394" s="43">
        <f>SUMIFS(Modèle!$N$2:$N$1009,Modèle!$B$2:$B$1009,$B394,Modèle!$D$2:$D$1009,$D394)</f>
        <v>0</v>
      </c>
      <c r="H394" s="43" t="e">
        <f>'Autres transfos'!D394</f>
        <v>#REF!</v>
      </c>
      <c r="I394" s="43">
        <f>SUMIFS(Modèle!$O$2:$O$1009,Modèle!$B$2:$B$1009,$B394,Modèle!$D$2:$D$1009,$D394)</f>
        <v>0</v>
      </c>
      <c r="J394" s="43" t="e">
        <f>'BC1-3'!S394</f>
        <v>#REF!</v>
      </c>
      <c r="K394" s="43">
        <f>SUMIFS(Modèle!$P$2:$P$1009,Modèle!$B$2:$B$1009,$B394,Modèle!$D$2:$D$1009,$D394)</f>
        <v>0</v>
      </c>
      <c r="L394" s="43" t="e">
        <f>'Autres transfos'!E394</f>
        <v>#REF!</v>
      </c>
      <c r="M394" s="43">
        <f>SUMIFS(Modèle!$R$2:$R$1009,Modèle!$B$2:$B$1009,$B394,Modèle!$D$2:$D$1009,$D394)</f>
        <v>0</v>
      </c>
      <c r="N394" s="43" t="e">
        <f>'Autres transfos'!F394</f>
        <v>#REF!</v>
      </c>
      <c r="O394" s="43">
        <f>SUMIFS(Modèle!$T$2:$T$1009,Modèle!$B$2:$B$1009,$B394,Modèle!$D$2:$D$1009,$D394)</f>
        <v>0</v>
      </c>
      <c r="P394" s="43" t="e">
        <f>'Autres transfos'!G394</f>
        <v>#REF!</v>
      </c>
      <c r="Q394" s="43">
        <f>SUMIFS(Modèle!$S$2:$S$1009,Modèle!$B$2:$B$1009,$B394,Modèle!$D$2:$D$1009,$D394)</f>
        <v>0</v>
      </c>
      <c r="R394" s="43" t="e">
        <f>'Autres transfos'!H394</f>
        <v>#REF!</v>
      </c>
      <c r="S394" s="43" t="e">
        <f>'Autres transfos'!G394+'Autres transfos'!F394+'Autres transfos'!E394+'BC1-3'!S394+'Autres transfos'!D394+'Autres transfos'!C394</f>
        <v>#REF!</v>
      </c>
    </row>
    <row r="395" spans="1:19" x14ac:dyDescent="0.25">
      <c r="A395" s="7">
        <v>394</v>
      </c>
      <c r="B395" s="7" t="str">
        <f t="shared" si="6"/>
        <v>Mercredi</v>
      </c>
      <c r="C395" s="3" t="e">
        <f>INT(#REF!)</f>
        <v>#REF!</v>
      </c>
      <c r="D395" s="4" t="e">
        <f>INT((#REF!-'Relevé corrigé'!C395)*24)&amp;"h"</f>
        <v>#REF!</v>
      </c>
      <c r="E395" s="3" t="e">
        <f>#REF!</f>
        <v>#REF!</v>
      </c>
      <c r="F395" s="43" t="e">
        <f>'Autres transfos'!C395</f>
        <v>#REF!</v>
      </c>
      <c r="G395" s="43">
        <f>SUMIFS(Modèle!$N$2:$N$1009,Modèle!$B$2:$B$1009,$B395,Modèle!$D$2:$D$1009,$D395)</f>
        <v>0</v>
      </c>
      <c r="H395" s="43" t="e">
        <f>'Autres transfos'!D395</f>
        <v>#REF!</v>
      </c>
      <c r="I395" s="43">
        <f>SUMIFS(Modèle!$O$2:$O$1009,Modèle!$B$2:$B$1009,$B395,Modèle!$D$2:$D$1009,$D395)</f>
        <v>0</v>
      </c>
      <c r="J395" s="43" t="e">
        <f>'BC1-3'!S395</f>
        <v>#REF!</v>
      </c>
      <c r="K395" s="43">
        <f>SUMIFS(Modèle!$P$2:$P$1009,Modèle!$B$2:$B$1009,$B395,Modèle!$D$2:$D$1009,$D395)</f>
        <v>0</v>
      </c>
      <c r="L395" s="43" t="e">
        <f>'Autres transfos'!E395</f>
        <v>#REF!</v>
      </c>
      <c r="M395" s="43">
        <f>SUMIFS(Modèle!$R$2:$R$1009,Modèle!$B$2:$B$1009,$B395,Modèle!$D$2:$D$1009,$D395)</f>
        <v>0</v>
      </c>
      <c r="N395" s="43" t="e">
        <f>'Autres transfos'!F395</f>
        <v>#REF!</v>
      </c>
      <c r="O395" s="43">
        <f>SUMIFS(Modèle!$T$2:$T$1009,Modèle!$B$2:$B$1009,$B395,Modèle!$D$2:$D$1009,$D395)</f>
        <v>0</v>
      </c>
      <c r="P395" s="43" t="e">
        <f>'Autres transfos'!G395</f>
        <v>#REF!</v>
      </c>
      <c r="Q395" s="43">
        <f>SUMIFS(Modèle!$S$2:$S$1009,Modèle!$B$2:$B$1009,$B395,Modèle!$D$2:$D$1009,$D395)</f>
        <v>0</v>
      </c>
      <c r="R395" s="43" t="e">
        <f>'Autres transfos'!H395</f>
        <v>#REF!</v>
      </c>
      <c r="S395" s="43" t="e">
        <f>'Autres transfos'!G395+'Autres transfos'!F395+'Autres transfos'!E395+'BC1-3'!S395+'Autres transfos'!D395+'Autres transfos'!C395</f>
        <v>#REF!</v>
      </c>
    </row>
    <row r="396" spans="1:19" x14ac:dyDescent="0.25">
      <c r="A396" s="7">
        <v>395</v>
      </c>
      <c r="B396" s="7" t="str">
        <f t="shared" si="6"/>
        <v>Mercredi</v>
      </c>
      <c r="C396" s="3" t="e">
        <f>INT(#REF!)</f>
        <v>#REF!</v>
      </c>
      <c r="D396" s="4" t="e">
        <f>INT((#REF!-'Relevé corrigé'!C396)*24)&amp;"h"</f>
        <v>#REF!</v>
      </c>
      <c r="E396" s="3" t="e">
        <f>#REF!</f>
        <v>#REF!</v>
      </c>
      <c r="F396" s="43" t="e">
        <f>'Autres transfos'!C396</f>
        <v>#REF!</v>
      </c>
      <c r="G396" s="43">
        <f>SUMIFS(Modèle!$N$2:$N$1009,Modèle!$B$2:$B$1009,$B396,Modèle!$D$2:$D$1009,$D396)</f>
        <v>0</v>
      </c>
      <c r="H396" s="43" t="e">
        <f>'Autres transfos'!D396</f>
        <v>#REF!</v>
      </c>
      <c r="I396" s="43">
        <f>SUMIFS(Modèle!$O$2:$O$1009,Modèle!$B$2:$B$1009,$B396,Modèle!$D$2:$D$1009,$D396)</f>
        <v>0</v>
      </c>
      <c r="J396" s="43" t="e">
        <f>'BC1-3'!S396</f>
        <v>#REF!</v>
      </c>
      <c r="K396" s="43">
        <f>SUMIFS(Modèle!$P$2:$P$1009,Modèle!$B$2:$B$1009,$B396,Modèle!$D$2:$D$1009,$D396)</f>
        <v>0</v>
      </c>
      <c r="L396" s="43" t="e">
        <f>'Autres transfos'!E396</f>
        <v>#REF!</v>
      </c>
      <c r="M396" s="43">
        <f>SUMIFS(Modèle!$R$2:$R$1009,Modèle!$B$2:$B$1009,$B396,Modèle!$D$2:$D$1009,$D396)</f>
        <v>0</v>
      </c>
      <c r="N396" s="43" t="e">
        <f>'Autres transfos'!F396</f>
        <v>#REF!</v>
      </c>
      <c r="O396" s="43">
        <f>SUMIFS(Modèle!$T$2:$T$1009,Modèle!$B$2:$B$1009,$B396,Modèle!$D$2:$D$1009,$D396)</f>
        <v>0</v>
      </c>
      <c r="P396" s="43" t="e">
        <f>'Autres transfos'!G396</f>
        <v>#REF!</v>
      </c>
      <c r="Q396" s="43">
        <f>SUMIFS(Modèle!$S$2:$S$1009,Modèle!$B$2:$B$1009,$B396,Modèle!$D$2:$D$1009,$D396)</f>
        <v>0</v>
      </c>
      <c r="R396" s="43" t="e">
        <f>'Autres transfos'!H396</f>
        <v>#REF!</v>
      </c>
      <c r="S396" s="43" t="e">
        <f>'Autres transfos'!G396+'Autres transfos'!F396+'Autres transfos'!E396+'BC1-3'!S396+'Autres transfos'!D396+'Autres transfos'!C396</f>
        <v>#REF!</v>
      </c>
    </row>
    <row r="397" spans="1:19" x14ac:dyDescent="0.25">
      <c r="A397" s="7">
        <v>396</v>
      </c>
      <c r="B397" s="7" t="str">
        <f t="shared" si="6"/>
        <v>Mercredi</v>
      </c>
      <c r="C397" s="3" t="e">
        <f>INT(#REF!)</f>
        <v>#REF!</v>
      </c>
      <c r="D397" s="4" t="e">
        <f>INT((#REF!-'Relevé corrigé'!C397)*24)&amp;"h"</f>
        <v>#REF!</v>
      </c>
      <c r="E397" s="3" t="e">
        <f>#REF!</f>
        <v>#REF!</v>
      </c>
      <c r="F397" s="43" t="e">
        <f>'Autres transfos'!C397</f>
        <v>#REF!</v>
      </c>
      <c r="G397" s="43">
        <f>SUMIFS(Modèle!$N$2:$N$1009,Modèle!$B$2:$B$1009,$B397,Modèle!$D$2:$D$1009,$D397)</f>
        <v>0</v>
      </c>
      <c r="H397" s="43" t="e">
        <f>'Autres transfos'!D397</f>
        <v>#REF!</v>
      </c>
      <c r="I397" s="43">
        <f>SUMIFS(Modèle!$O$2:$O$1009,Modèle!$B$2:$B$1009,$B397,Modèle!$D$2:$D$1009,$D397)</f>
        <v>0</v>
      </c>
      <c r="J397" s="43" t="e">
        <f>'BC1-3'!S397</f>
        <v>#REF!</v>
      </c>
      <c r="K397" s="43">
        <f>SUMIFS(Modèle!$P$2:$P$1009,Modèle!$B$2:$B$1009,$B397,Modèle!$D$2:$D$1009,$D397)</f>
        <v>0</v>
      </c>
      <c r="L397" s="43" t="e">
        <f>'Autres transfos'!E397</f>
        <v>#REF!</v>
      </c>
      <c r="M397" s="43">
        <f>SUMIFS(Modèle!$R$2:$R$1009,Modèle!$B$2:$B$1009,$B397,Modèle!$D$2:$D$1009,$D397)</f>
        <v>0</v>
      </c>
      <c r="N397" s="43" t="e">
        <f>'Autres transfos'!F397</f>
        <v>#REF!</v>
      </c>
      <c r="O397" s="43">
        <f>SUMIFS(Modèle!$T$2:$T$1009,Modèle!$B$2:$B$1009,$B397,Modèle!$D$2:$D$1009,$D397)</f>
        <v>0</v>
      </c>
      <c r="P397" s="43" t="e">
        <f>'Autres transfos'!G397</f>
        <v>#REF!</v>
      </c>
      <c r="Q397" s="43">
        <f>SUMIFS(Modèle!$S$2:$S$1009,Modèle!$B$2:$B$1009,$B397,Modèle!$D$2:$D$1009,$D397)</f>
        <v>0</v>
      </c>
      <c r="R397" s="43" t="e">
        <f>'Autres transfos'!H397</f>
        <v>#REF!</v>
      </c>
      <c r="S397" s="43" t="e">
        <f>'Autres transfos'!G397+'Autres transfos'!F397+'Autres transfos'!E397+'BC1-3'!S397+'Autres transfos'!D397+'Autres transfos'!C397</f>
        <v>#REF!</v>
      </c>
    </row>
    <row r="398" spans="1:19" x14ac:dyDescent="0.25">
      <c r="A398" s="7">
        <v>397</v>
      </c>
      <c r="B398" s="7" t="str">
        <f t="shared" si="6"/>
        <v>Mercredi</v>
      </c>
      <c r="C398" s="3" t="e">
        <f>INT(#REF!)</f>
        <v>#REF!</v>
      </c>
      <c r="D398" s="4" t="e">
        <f>INT((#REF!-'Relevé corrigé'!C398)*24)&amp;"h"</f>
        <v>#REF!</v>
      </c>
      <c r="E398" s="3" t="e">
        <f>#REF!</f>
        <v>#REF!</v>
      </c>
      <c r="F398" s="43" t="e">
        <f>'Autres transfos'!C398</f>
        <v>#REF!</v>
      </c>
      <c r="G398" s="43">
        <f>SUMIFS(Modèle!$N$2:$N$1009,Modèle!$B$2:$B$1009,$B398,Modèle!$D$2:$D$1009,$D398)</f>
        <v>0</v>
      </c>
      <c r="H398" s="43" t="e">
        <f>'Autres transfos'!D398</f>
        <v>#REF!</v>
      </c>
      <c r="I398" s="43">
        <f>SUMIFS(Modèle!$O$2:$O$1009,Modèle!$B$2:$B$1009,$B398,Modèle!$D$2:$D$1009,$D398)</f>
        <v>0</v>
      </c>
      <c r="J398" s="43" t="e">
        <f>'BC1-3'!S398</f>
        <v>#REF!</v>
      </c>
      <c r="K398" s="43">
        <f>SUMIFS(Modèle!$P$2:$P$1009,Modèle!$B$2:$B$1009,$B398,Modèle!$D$2:$D$1009,$D398)</f>
        <v>0</v>
      </c>
      <c r="L398" s="43" t="e">
        <f>'Autres transfos'!E398</f>
        <v>#REF!</v>
      </c>
      <c r="M398" s="43">
        <f>SUMIFS(Modèle!$R$2:$R$1009,Modèle!$B$2:$B$1009,$B398,Modèle!$D$2:$D$1009,$D398)</f>
        <v>0</v>
      </c>
      <c r="N398" s="43" t="e">
        <f>'Autres transfos'!F398</f>
        <v>#REF!</v>
      </c>
      <c r="O398" s="43">
        <f>SUMIFS(Modèle!$T$2:$T$1009,Modèle!$B$2:$B$1009,$B398,Modèle!$D$2:$D$1009,$D398)</f>
        <v>0</v>
      </c>
      <c r="P398" s="43" t="e">
        <f>'Autres transfos'!G398</f>
        <v>#REF!</v>
      </c>
      <c r="Q398" s="43">
        <f>SUMIFS(Modèle!$S$2:$S$1009,Modèle!$B$2:$B$1009,$B398,Modèle!$D$2:$D$1009,$D398)</f>
        <v>0</v>
      </c>
      <c r="R398" s="43" t="e">
        <f>'Autres transfos'!H398</f>
        <v>#REF!</v>
      </c>
      <c r="S398" s="43" t="e">
        <f>'Autres transfos'!G398+'Autres transfos'!F398+'Autres transfos'!E398+'BC1-3'!S398+'Autres transfos'!D398+'Autres transfos'!C398</f>
        <v>#REF!</v>
      </c>
    </row>
    <row r="399" spans="1:19" x14ac:dyDescent="0.25">
      <c r="A399" s="7">
        <v>398</v>
      </c>
      <c r="B399" s="7" t="str">
        <f t="shared" si="6"/>
        <v>Mercredi</v>
      </c>
      <c r="C399" s="3" t="e">
        <f>INT(#REF!)</f>
        <v>#REF!</v>
      </c>
      <c r="D399" s="4" t="e">
        <f>INT((#REF!-'Relevé corrigé'!C399)*24)&amp;"h"</f>
        <v>#REF!</v>
      </c>
      <c r="E399" s="3" t="e">
        <f>#REF!</f>
        <v>#REF!</v>
      </c>
      <c r="F399" s="43" t="e">
        <f>'Autres transfos'!C399</f>
        <v>#REF!</v>
      </c>
      <c r="G399" s="43">
        <f>SUMIFS(Modèle!$N$2:$N$1009,Modèle!$B$2:$B$1009,$B399,Modèle!$D$2:$D$1009,$D399)</f>
        <v>0</v>
      </c>
      <c r="H399" s="43" t="e">
        <f>'Autres transfos'!D399</f>
        <v>#REF!</v>
      </c>
      <c r="I399" s="43">
        <f>SUMIFS(Modèle!$O$2:$O$1009,Modèle!$B$2:$B$1009,$B399,Modèle!$D$2:$D$1009,$D399)</f>
        <v>0</v>
      </c>
      <c r="J399" s="43" t="e">
        <f>'BC1-3'!S399</f>
        <v>#REF!</v>
      </c>
      <c r="K399" s="43">
        <f>SUMIFS(Modèle!$P$2:$P$1009,Modèle!$B$2:$B$1009,$B399,Modèle!$D$2:$D$1009,$D399)</f>
        <v>0</v>
      </c>
      <c r="L399" s="43" t="e">
        <f>'Autres transfos'!E399</f>
        <v>#REF!</v>
      </c>
      <c r="M399" s="43">
        <f>SUMIFS(Modèle!$R$2:$R$1009,Modèle!$B$2:$B$1009,$B399,Modèle!$D$2:$D$1009,$D399)</f>
        <v>0</v>
      </c>
      <c r="N399" s="43" t="e">
        <f>'Autres transfos'!F399</f>
        <v>#REF!</v>
      </c>
      <c r="O399" s="43">
        <f>SUMIFS(Modèle!$T$2:$T$1009,Modèle!$B$2:$B$1009,$B399,Modèle!$D$2:$D$1009,$D399)</f>
        <v>0</v>
      </c>
      <c r="P399" s="43" t="e">
        <f>'Autres transfos'!G399</f>
        <v>#REF!</v>
      </c>
      <c r="Q399" s="43">
        <f>SUMIFS(Modèle!$S$2:$S$1009,Modèle!$B$2:$B$1009,$B399,Modèle!$D$2:$D$1009,$D399)</f>
        <v>0</v>
      </c>
      <c r="R399" s="43" t="e">
        <f>'Autres transfos'!H399</f>
        <v>#REF!</v>
      </c>
      <c r="S399" s="43" t="e">
        <f>'Autres transfos'!G399+'Autres transfos'!F399+'Autres transfos'!E399+'BC1-3'!S399+'Autres transfos'!D399+'Autres transfos'!C399</f>
        <v>#REF!</v>
      </c>
    </row>
    <row r="400" spans="1:19" x14ac:dyDescent="0.25">
      <c r="A400" s="7">
        <v>399</v>
      </c>
      <c r="B400" s="7" t="str">
        <f t="shared" si="6"/>
        <v>Mercredi</v>
      </c>
      <c r="C400" s="3" t="e">
        <f>INT(#REF!)</f>
        <v>#REF!</v>
      </c>
      <c r="D400" s="4" t="e">
        <f>INT((#REF!-'Relevé corrigé'!C400)*24)&amp;"h"</f>
        <v>#REF!</v>
      </c>
      <c r="E400" s="3" t="e">
        <f>#REF!</f>
        <v>#REF!</v>
      </c>
      <c r="F400" s="43" t="e">
        <f>'Autres transfos'!C400</f>
        <v>#REF!</v>
      </c>
      <c r="G400" s="43">
        <f>SUMIFS(Modèle!$N$2:$N$1009,Modèle!$B$2:$B$1009,$B400,Modèle!$D$2:$D$1009,$D400)</f>
        <v>0</v>
      </c>
      <c r="H400" s="43" t="e">
        <f>'Autres transfos'!D400</f>
        <v>#REF!</v>
      </c>
      <c r="I400" s="43">
        <f>SUMIFS(Modèle!$O$2:$O$1009,Modèle!$B$2:$B$1009,$B400,Modèle!$D$2:$D$1009,$D400)</f>
        <v>0</v>
      </c>
      <c r="J400" s="43" t="e">
        <f>'BC1-3'!S400</f>
        <v>#REF!</v>
      </c>
      <c r="K400" s="43">
        <f>SUMIFS(Modèle!$P$2:$P$1009,Modèle!$B$2:$B$1009,$B400,Modèle!$D$2:$D$1009,$D400)</f>
        <v>0</v>
      </c>
      <c r="L400" s="43" t="e">
        <f>'Autres transfos'!E400</f>
        <v>#REF!</v>
      </c>
      <c r="M400" s="43">
        <f>SUMIFS(Modèle!$R$2:$R$1009,Modèle!$B$2:$B$1009,$B400,Modèle!$D$2:$D$1009,$D400)</f>
        <v>0</v>
      </c>
      <c r="N400" s="43" t="e">
        <f>'Autres transfos'!F400</f>
        <v>#REF!</v>
      </c>
      <c r="O400" s="43">
        <f>SUMIFS(Modèle!$T$2:$T$1009,Modèle!$B$2:$B$1009,$B400,Modèle!$D$2:$D$1009,$D400)</f>
        <v>0</v>
      </c>
      <c r="P400" s="43" t="e">
        <f>'Autres transfos'!G400</f>
        <v>#REF!</v>
      </c>
      <c r="Q400" s="43">
        <f>SUMIFS(Modèle!$S$2:$S$1009,Modèle!$B$2:$B$1009,$B400,Modèle!$D$2:$D$1009,$D400)</f>
        <v>0</v>
      </c>
      <c r="R400" s="43" t="e">
        <f>'Autres transfos'!H400</f>
        <v>#REF!</v>
      </c>
      <c r="S400" s="43" t="e">
        <f>'Autres transfos'!G400+'Autres transfos'!F400+'Autres transfos'!E400+'BC1-3'!S400+'Autres transfos'!D400+'Autres transfos'!C400</f>
        <v>#REF!</v>
      </c>
    </row>
    <row r="401" spans="1:19" x14ac:dyDescent="0.25">
      <c r="A401" s="7">
        <v>400</v>
      </c>
      <c r="B401" s="7" t="str">
        <f t="shared" si="6"/>
        <v>Mercredi</v>
      </c>
      <c r="C401" s="3" t="e">
        <f>INT(#REF!)</f>
        <v>#REF!</v>
      </c>
      <c r="D401" s="4" t="e">
        <f>INT((#REF!-'Relevé corrigé'!C401)*24)&amp;"h"</f>
        <v>#REF!</v>
      </c>
      <c r="E401" s="3" t="e">
        <f>#REF!</f>
        <v>#REF!</v>
      </c>
      <c r="F401" s="43" t="e">
        <f>'Autres transfos'!C401</f>
        <v>#REF!</v>
      </c>
      <c r="G401" s="43">
        <f>SUMIFS(Modèle!$N$2:$N$1009,Modèle!$B$2:$B$1009,$B401,Modèle!$D$2:$D$1009,$D401)</f>
        <v>0</v>
      </c>
      <c r="H401" s="43" t="e">
        <f>'Autres transfos'!D401</f>
        <v>#REF!</v>
      </c>
      <c r="I401" s="43">
        <f>SUMIFS(Modèle!$O$2:$O$1009,Modèle!$B$2:$B$1009,$B401,Modèle!$D$2:$D$1009,$D401)</f>
        <v>0</v>
      </c>
      <c r="J401" s="43" t="e">
        <f>'BC1-3'!S401</f>
        <v>#REF!</v>
      </c>
      <c r="K401" s="43">
        <f>SUMIFS(Modèle!$P$2:$P$1009,Modèle!$B$2:$B$1009,$B401,Modèle!$D$2:$D$1009,$D401)</f>
        <v>0</v>
      </c>
      <c r="L401" s="43" t="e">
        <f>'Autres transfos'!E401</f>
        <v>#REF!</v>
      </c>
      <c r="M401" s="43">
        <f>SUMIFS(Modèle!$R$2:$R$1009,Modèle!$B$2:$B$1009,$B401,Modèle!$D$2:$D$1009,$D401)</f>
        <v>0</v>
      </c>
      <c r="N401" s="43" t="e">
        <f>'Autres transfos'!F401</f>
        <v>#REF!</v>
      </c>
      <c r="O401" s="43">
        <f>SUMIFS(Modèle!$T$2:$T$1009,Modèle!$B$2:$B$1009,$B401,Modèle!$D$2:$D$1009,$D401)</f>
        <v>0</v>
      </c>
      <c r="P401" s="43" t="e">
        <f>'Autres transfos'!G401</f>
        <v>#REF!</v>
      </c>
      <c r="Q401" s="43">
        <f>SUMIFS(Modèle!$S$2:$S$1009,Modèle!$B$2:$B$1009,$B401,Modèle!$D$2:$D$1009,$D401)</f>
        <v>0</v>
      </c>
      <c r="R401" s="43" t="e">
        <f>'Autres transfos'!H401</f>
        <v>#REF!</v>
      </c>
      <c r="S401" s="43" t="e">
        <f>'Autres transfos'!G401+'Autres transfos'!F401+'Autres transfos'!E401+'BC1-3'!S401+'Autres transfos'!D401+'Autres transfos'!C401</f>
        <v>#REF!</v>
      </c>
    </row>
    <row r="402" spans="1:19" x14ac:dyDescent="0.25">
      <c r="A402" s="7">
        <v>401</v>
      </c>
      <c r="B402" s="7" t="str">
        <f t="shared" si="6"/>
        <v>Mercredi</v>
      </c>
      <c r="C402" s="3" t="e">
        <f>INT(#REF!)</f>
        <v>#REF!</v>
      </c>
      <c r="D402" s="4" t="e">
        <f>INT((#REF!-'Relevé corrigé'!C402)*24)&amp;"h"</f>
        <v>#REF!</v>
      </c>
      <c r="E402" s="3" t="e">
        <f>#REF!</f>
        <v>#REF!</v>
      </c>
      <c r="F402" s="43" t="e">
        <f>'Autres transfos'!C402</f>
        <v>#REF!</v>
      </c>
      <c r="G402" s="43">
        <f>SUMIFS(Modèle!$N$2:$N$1009,Modèle!$B$2:$B$1009,$B402,Modèle!$D$2:$D$1009,$D402)</f>
        <v>0</v>
      </c>
      <c r="H402" s="43" t="e">
        <f>'Autres transfos'!D402</f>
        <v>#REF!</v>
      </c>
      <c r="I402" s="43">
        <f>SUMIFS(Modèle!$O$2:$O$1009,Modèle!$B$2:$B$1009,$B402,Modèle!$D$2:$D$1009,$D402)</f>
        <v>0</v>
      </c>
      <c r="J402" s="43" t="e">
        <f>'BC1-3'!S402</f>
        <v>#REF!</v>
      </c>
      <c r="K402" s="43">
        <f>SUMIFS(Modèle!$P$2:$P$1009,Modèle!$B$2:$B$1009,$B402,Modèle!$D$2:$D$1009,$D402)</f>
        <v>0</v>
      </c>
      <c r="L402" s="43" t="e">
        <f>'Autres transfos'!E402</f>
        <v>#REF!</v>
      </c>
      <c r="M402" s="43">
        <f>SUMIFS(Modèle!$R$2:$R$1009,Modèle!$B$2:$B$1009,$B402,Modèle!$D$2:$D$1009,$D402)</f>
        <v>0</v>
      </c>
      <c r="N402" s="43" t="e">
        <f>'Autres transfos'!F402</f>
        <v>#REF!</v>
      </c>
      <c r="O402" s="43">
        <f>SUMIFS(Modèle!$T$2:$T$1009,Modèle!$B$2:$B$1009,$B402,Modèle!$D$2:$D$1009,$D402)</f>
        <v>0</v>
      </c>
      <c r="P402" s="43" t="e">
        <f>'Autres transfos'!G402</f>
        <v>#REF!</v>
      </c>
      <c r="Q402" s="43">
        <f>SUMIFS(Modèle!$S$2:$S$1009,Modèle!$B$2:$B$1009,$B402,Modèle!$D$2:$D$1009,$D402)</f>
        <v>0</v>
      </c>
      <c r="R402" s="43" t="e">
        <f>'Autres transfos'!H402</f>
        <v>#REF!</v>
      </c>
      <c r="S402" s="43" t="e">
        <f>'Autres transfos'!G402+'Autres transfos'!F402+'Autres transfos'!E402+'BC1-3'!S402+'Autres transfos'!D402+'Autres transfos'!C402</f>
        <v>#REF!</v>
      </c>
    </row>
    <row r="403" spans="1:19" x14ac:dyDescent="0.25">
      <c r="A403" s="7">
        <v>402</v>
      </c>
      <c r="B403" s="7" t="str">
        <f t="shared" si="6"/>
        <v>Mercredi</v>
      </c>
      <c r="C403" s="3" t="e">
        <f>INT(#REF!)</f>
        <v>#REF!</v>
      </c>
      <c r="D403" s="4" t="e">
        <f>INT((#REF!-'Relevé corrigé'!C403)*24)&amp;"h"</f>
        <v>#REF!</v>
      </c>
      <c r="E403" s="3" t="e">
        <f>#REF!</f>
        <v>#REF!</v>
      </c>
      <c r="F403" s="43" t="e">
        <f>'Autres transfos'!C403</f>
        <v>#REF!</v>
      </c>
      <c r="G403" s="43">
        <f>SUMIFS(Modèle!$N$2:$N$1009,Modèle!$B$2:$B$1009,$B403,Modèle!$D$2:$D$1009,$D403)</f>
        <v>0</v>
      </c>
      <c r="H403" s="43" t="e">
        <f>'Autres transfos'!D403</f>
        <v>#REF!</v>
      </c>
      <c r="I403" s="43">
        <f>SUMIFS(Modèle!$O$2:$O$1009,Modèle!$B$2:$B$1009,$B403,Modèle!$D$2:$D$1009,$D403)</f>
        <v>0</v>
      </c>
      <c r="J403" s="43" t="e">
        <f>'BC1-3'!S403</f>
        <v>#REF!</v>
      </c>
      <c r="K403" s="43">
        <f>SUMIFS(Modèle!$P$2:$P$1009,Modèle!$B$2:$B$1009,$B403,Modèle!$D$2:$D$1009,$D403)</f>
        <v>0</v>
      </c>
      <c r="L403" s="43" t="e">
        <f>'Autres transfos'!E403</f>
        <v>#REF!</v>
      </c>
      <c r="M403" s="43">
        <f>SUMIFS(Modèle!$R$2:$R$1009,Modèle!$B$2:$B$1009,$B403,Modèle!$D$2:$D$1009,$D403)</f>
        <v>0</v>
      </c>
      <c r="N403" s="43" t="e">
        <f>'Autres transfos'!F403</f>
        <v>#REF!</v>
      </c>
      <c r="O403" s="43">
        <f>SUMIFS(Modèle!$T$2:$T$1009,Modèle!$B$2:$B$1009,$B403,Modèle!$D$2:$D$1009,$D403)</f>
        <v>0</v>
      </c>
      <c r="P403" s="43" t="e">
        <f>'Autres transfos'!G403</f>
        <v>#REF!</v>
      </c>
      <c r="Q403" s="43">
        <f>SUMIFS(Modèle!$S$2:$S$1009,Modèle!$B$2:$B$1009,$B403,Modèle!$D$2:$D$1009,$D403)</f>
        <v>0</v>
      </c>
      <c r="R403" s="43" t="e">
        <f>'Autres transfos'!H403</f>
        <v>#REF!</v>
      </c>
      <c r="S403" s="43" t="e">
        <f>'Autres transfos'!G403+'Autres transfos'!F403+'Autres transfos'!E403+'BC1-3'!S403+'Autres transfos'!D403+'Autres transfos'!C403</f>
        <v>#REF!</v>
      </c>
    </row>
    <row r="404" spans="1:19" x14ac:dyDescent="0.25">
      <c r="A404" s="7">
        <v>403</v>
      </c>
      <c r="B404" s="7" t="str">
        <f t="shared" si="6"/>
        <v>Mercredi</v>
      </c>
      <c r="C404" s="3" t="e">
        <f>INT(#REF!)</f>
        <v>#REF!</v>
      </c>
      <c r="D404" s="4" t="e">
        <f>INT((#REF!-'Relevé corrigé'!C404)*24)&amp;"h"</f>
        <v>#REF!</v>
      </c>
      <c r="E404" s="3" t="e">
        <f>#REF!</f>
        <v>#REF!</v>
      </c>
      <c r="F404" s="43" t="e">
        <f>'Autres transfos'!C404</f>
        <v>#REF!</v>
      </c>
      <c r="G404" s="43">
        <f>SUMIFS(Modèle!$N$2:$N$1009,Modèle!$B$2:$B$1009,$B404,Modèle!$D$2:$D$1009,$D404)</f>
        <v>0</v>
      </c>
      <c r="H404" s="43" t="e">
        <f>'Autres transfos'!D404</f>
        <v>#REF!</v>
      </c>
      <c r="I404" s="43">
        <f>SUMIFS(Modèle!$O$2:$O$1009,Modèle!$B$2:$B$1009,$B404,Modèle!$D$2:$D$1009,$D404)</f>
        <v>0</v>
      </c>
      <c r="J404" s="43" t="e">
        <f>'BC1-3'!S404</f>
        <v>#REF!</v>
      </c>
      <c r="K404" s="43">
        <f>SUMIFS(Modèle!$P$2:$P$1009,Modèle!$B$2:$B$1009,$B404,Modèle!$D$2:$D$1009,$D404)</f>
        <v>0</v>
      </c>
      <c r="L404" s="43" t="e">
        <f>'Autres transfos'!E404</f>
        <v>#REF!</v>
      </c>
      <c r="M404" s="43">
        <f>SUMIFS(Modèle!$R$2:$R$1009,Modèle!$B$2:$B$1009,$B404,Modèle!$D$2:$D$1009,$D404)</f>
        <v>0</v>
      </c>
      <c r="N404" s="43" t="e">
        <f>'Autres transfos'!F404</f>
        <v>#REF!</v>
      </c>
      <c r="O404" s="43">
        <f>SUMIFS(Modèle!$T$2:$T$1009,Modèle!$B$2:$B$1009,$B404,Modèle!$D$2:$D$1009,$D404)</f>
        <v>0</v>
      </c>
      <c r="P404" s="43" t="e">
        <f>'Autres transfos'!G404</f>
        <v>#REF!</v>
      </c>
      <c r="Q404" s="43">
        <f>SUMIFS(Modèle!$S$2:$S$1009,Modèle!$B$2:$B$1009,$B404,Modèle!$D$2:$D$1009,$D404)</f>
        <v>0</v>
      </c>
      <c r="R404" s="43" t="e">
        <f>'Autres transfos'!H404</f>
        <v>#REF!</v>
      </c>
      <c r="S404" s="43" t="e">
        <f>'Autres transfos'!G404+'Autres transfos'!F404+'Autres transfos'!E404+'BC1-3'!S404+'Autres transfos'!D404+'Autres transfos'!C404</f>
        <v>#REF!</v>
      </c>
    </row>
    <row r="405" spans="1:19" x14ac:dyDescent="0.25">
      <c r="A405" s="7">
        <v>404</v>
      </c>
      <c r="B405" s="7" t="str">
        <f t="shared" si="6"/>
        <v>Mercredi</v>
      </c>
      <c r="C405" s="3" t="e">
        <f>INT(#REF!)</f>
        <v>#REF!</v>
      </c>
      <c r="D405" s="4" t="e">
        <f>INT((#REF!-'Relevé corrigé'!C405)*24)&amp;"h"</f>
        <v>#REF!</v>
      </c>
      <c r="E405" s="3" t="e">
        <f>#REF!</f>
        <v>#REF!</v>
      </c>
      <c r="F405" s="43" t="e">
        <f>'Autres transfos'!C405</f>
        <v>#REF!</v>
      </c>
      <c r="G405" s="43">
        <f>SUMIFS(Modèle!$N$2:$N$1009,Modèle!$B$2:$B$1009,$B405,Modèle!$D$2:$D$1009,$D405)</f>
        <v>0</v>
      </c>
      <c r="H405" s="43" t="e">
        <f>'Autres transfos'!D405</f>
        <v>#REF!</v>
      </c>
      <c r="I405" s="43">
        <f>SUMIFS(Modèle!$O$2:$O$1009,Modèle!$B$2:$B$1009,$B405,Modèle!$D$2:$D$1009,$D405)</f>
        <v>0</v>
      </c>
      <c r="J405" s="43" t="e">
        <f>'BC1-3'!S405</f>
        <v>#REF!</v>
      </c>
      <c r="K405" s="43">
        <f>SUMIFS(Modèle!$P$2:$P$1009,Modèle!$B$2:$B$1009,$B405,Modèle!$D$2:$D$1009,$D405)</f>
        <v>0</v>
      </c>
      <c r="L405" s="43" t="e">
        <f>'Autres transfos'!E405</f>
        <v>#REF!</v>
      </c>
      <c r="M405" s="43">
        <f>SUMIFS(Modèle!$R$2:$R$1009,Modèle!$B$2:$B$1009,$B405,Modèle!$D$2:$D$1009,$D405)</f>
        <v>0</v>
      </c>
      <c r="N405" s="43" t="e">
        <f>'Autres transfos'!F405</f>
        <v>#REF!</v>
      </c>
      <c r="O405" s="43">
        <f>SUMIFS(Modèle!$T$2:$T$1009,Modèle!$B$2:$B$1009,$B405,Modèle!$D$2:$D$1009,$D405)</f>
        <v>0</v>
      </c>
      <c r="P405" s="43" t="e">
        <f>'Autres transfos'!G405</f>
        <v>#REF!</v>
      </c>
      <c r="Q405" s="43">
        <f>SUMIFS(Modèle!$S$2:$S$1009,Modèle!$B$2:$B$1009,$B405,Modèle!$D$2:$D$1009,$D405)</f>
        <v>0</v>
      </c>
      <c r="R405" s="43" t="e">
        <f>'Autres transfos'!H405</f>
        <v>#REF!</v>
      </c>
      <c r="S405" s="43" t="e">
        <f>'Autres transfos'!G405+'Autres transfos'!F405+'Autres transfos'!E405+'BC1-3'!S405+'Autres transfos'!D405+'Autres transfos'!C405</f>
        <v>#REF!</v>
      </c>
    </row>
    <row r="406" spans="1:19" x14ac:dyDescent="0.25">
      <c r="A406" s="7">
        <v>405</v>
      </c>
      <c r="B406" s="7" t="str">
        <f t="shared" si="6"/>
        <v>Mercredi</v>
      </c>
      <c r="C406" s="3" t="e">
        <f>INT(#REF!)</f>
        <v>#REF!</v>
      </c>
      <c r="D406" s="4" t="e">
        <f>INT((#REF!-'Relevé corrigé'!C406)*24)&amp;"h"</f>
        <v>#REF!</v>
      </c>
      <c r="E406" s="3" t="e">
        <f>#REF!</f>
        <v>#REF!</v>
      </c>
      <c r="F406" s="43" t="e">
        <f>'Autres transfos'!C406</f>
        <v>#REF!</v>
      </c>
      <c r="G406" s="43">
        <f>SUMIFS(Modèle!$N$2:$N$1009,Modèle!$B$2:$B$1009,$B406,Modèle!$D$2:$D$1009,$D406)</f>
        <v>0</v>
      </c>
      <c r="H406" s="43" t="e">
        <f>'Autres transfos'!D406</f>
        <v>#REF!</v>
      </c>
      <c r="I406" s="43">
        <f>SUMIFS(Modèle!$O$2:$O$1009,Modèle!$B$2:$B$1009,$B406,Modèle!$D$2:$D$1009,$D406)</f>
        <v>0</v>
      </c>
      <c r="J406" s="43" t="e">
        <f>'BC1-3'!S406</f>
        <v>#REF!</v>
      </c>
      <c r="K406" s="43">
        <f>SUMIFS(Modèle!$P$2:$P$1009,Modèle!$B$2:$B$1009,$B406,Modèle!$D$2:$D$1009,$D406)</f>
        <v>0</v>
      </c>
      <c r="L406" s="43" t="e">
        <f>'Autres transfos'!E406</f>
        <v>#REF!</v>
      </c>
      <c r="M406" s="43">
        <f>SUMIFS(Modèle!$R$2:$R$1009,Modèle!$B$2:$B$1009,$B406,Modèle!$D$2:$D$1009,$D406)</f>
        <v>0</v>
      </c>
      <c r="N406" s="43" t="e">
        <f>'Autres transfos'!F406</f>
        <v>#REF!</v>
      </c>
      <c r="O406" s="43">
        <f>SUMIFS(Modèle!$T$2:$T$1009,Modèle!$B$2:$B$1009,$B406,Modèle!$D$2:$D$1009,$D406)</f>
        <v>0</v>
      </c>
      <c r="P406" s="43" t="e">
        <f>'Autres transfos'!G406</f>
        <v>#REF!</v>
      </c>
      <c r="Q406" s="43">
        <f>SUMIFS(Modèle!$S$2:$S$1009,Modèle!$B$2:$B$1009,$B406,Modèle!$D$2:$D$1009,$D406)</f>
        <v>0</v>
      </c>
      <c r="R406" s="43" t="e">
        <f>'Autres transfos'!H406</f>
        <v>#REF!</v>
      </c>
      <c r="S406" s="43" t="e">
        <f>'Autres transfos'!G406+'Autres transfos'!F406+'Autres transfos'!E406+'BC1-3'!S406+'Autres transfos'!D406+'Autres transfos'!C406</f>
        <v>#REF!</v>
      </c>
    </row>
    <row r="407" spans="1:19" x14ac:dyDescent="0.25">
      <c r="A407" s="7">
        <v>406</v>
      </c>
      <c r="B407" s="7" t="str">
        <f t="shared" si="6"/>
        <v>Mercredi</v>
      </c>
      <c r="C407" s="3" t="e">
        <f>INT(#REF!)</f>
        <v>#REF!</v>
      </c>
      <c r="D407" s="4" t="e">
        <f>INT((#REF!-'Relevé corrigé'!C407)*24)&amp;"h"</f>
        <v>#REF!</v>
      </c>
      <c r="E407" s="3" t="e">
        <f>#REF!</f>
        <v>#REF!</v>
      </c>
      <c r="F407" s="43" t="e">
        <f>'Autres transfos'!C407</f>
        <v>#REF!</v>
      </c>
      <c r="G407" s="43">
        <f>SUMIFS(Modèle!$N$2:$N$1009,Modèle!$B$2:$B$1009,$B407,Modèle!$D$2:$D$1009,$D407)</f>
        <v>0</v>
      </c>
      <c r="H407" s="43" t="e">
        <f>'Autres transfos'!D407</f>
        <v>#REF!</v>
      </c>
      <c r="I407" s="43">
        <f>SUMIFS(Modèle!$O$2:$O$1009,Modèle!$B$2:$B$1009,$B407,Modèle!$D$2:$D$1009,$D407)</f>
        <v>0</v>
      </c>
      <c r="J407" s="43" t="e">
        <f>'BC1-3'!S407</f>
        <v>#REF!</v>
      </c>
      <c r="K407" s="43">
        <f>SUMIFS(Modèle!$P$2:$P$1009,Modèle!$B$2:$B$1009,$B407,Modèle!$D$2:$D$1009,$D407)</f>
        <v>0</v>
      </c>
      <c r="L407" s="43" t="e">
        <f>'Autres transfos'!E407</f>
        <v>#REF!</v>
      </c>
      <c r="M407" s="43">
        <f>SUMIFS(Modèle!$R$2:$R$1009,Modèle!$B$2:$B$1009,$B407,Modèle!$D$2:$D$1009,$D407)</f>
        <v>0</v>
      </c>
      <c r="N407" s="43" t="e">
        <f>'Autres transfos'!F407</f>
        <v>#REF!</v>
      </c>
      <c r="O407" s="43">
        <f>SUMIFS(Modèle!$T$2:$T$1009,Modèle!$B$2:$B$1009,$B407,Modèle!$D$2:$D$1009,$D407)</f>
        <v>0</v>
      </c>
      <c r="P407" s="43" t="e">
        <f>'Autres transfos'!G407</f>
        <v>#REF!</v>
      </c>
      <c r="Q407" s="43">
        <f>SUMIFS(Modèle!$S$2:$S$1009,Modèle!$B$2:$B$1009,$B407,Modèle!$D$2:$D$1009,$D407)</f>
        <v>0</v>
      </c>
      <c r="R407" s="43" t="e">
        <f>'Autres transfos'!H407</f>
        <v>#REF!</v>
      </c>
      <c r="S407" s="43" t="e">
        <f>'Autres transfos'!G407+'Autres transfos'!F407+'Autres transfos'!E407+'BC1-3'!S407+'Autres transfos'!D407+'Autres transfos'!C407</f>
        <v>#REF!</v>
      </c>
    </row>
    <row r="408" spans="1:19" x14ac:dyDescent="0.25">
      <c r="A408" s="7">
        <v>407</v>
      </c>
      <c r="B408" s="7" t="str">
        <f t="shared" si="6"/>
        <v>Mercredi</v>
      </c>
      <c r="C408" s="3" t="e">
        <f>INT(#REF!)</f>
        <v>#REF!</v>
      </c>
      <c r="D408" s="4" t="e">
        <f>INT((#REF!-'Relevé corrigé'!C408)*24)&amp;"h"</f>
        <v>#REF!</v>
      </c>
      <c r="E408" s="3" t="e">
        <f>#REF!</f>
        <v>#REF!</v>
      </c>
      <c r="F408" s="43" t="e">
        <f>'Autres transfos'!C408</f>
        <v>#REF!</v>
      </c>
      <c r="G408" s="43">
        <f>SUMIFS(Modèle!$N$2:$N$1009,Modèle!$B$2:$B$1009,$B408,Modèle!$D$2:$D$1009,$D408)</f>
        <v>0</v>
      </c>
      <c r="H408" s="43" t="e">
        <f>'Autres transfos'!D408</f>
        <v>#REF!</v>
      </c>
      <c r="I408" s="43">
        <f>SUMIFS(Modèle!$O$2:$O$1009,Modèle!$B$2:$B$1009,$B408,Modèle!$D$2:$D$1009,$D408)</f>
        <v>0</v>
      </c>
      <c r="J408" s="43" t="e">
        <f>'BC1-3'!S408</f>
        <v>#REF!</v>
      </c>
      <c r="K408" s="43">
        <f>SUMIFS(Modèle!$P$2:$P$1009,Modèle!$B$2:$B$1009,$B408,Modèle!$D$2:$D$1009,$D408)</f>
        <v>0</v>
      </c>
      <c r="L408" s="43" t="e">
        <f>'Autres transfos'!E408</f>
        <v>#REF!</v>
      </c>
      <c r="M408" s="43">
        <f>SUMIFS(Modèle!$R$2:$R$1009,Modèle!$B$2:$B$1009,$B408,Modèle!$D$2:$D$1009,$D408)</f>
        <v>0</v>
      </c>
      <c r="N408" s="43" t="e">
        <f>'Autres transfos'!F408</f>
        <v>#REF!</v>
      </c>
      <c r="O408" s="43">
        <f>SUMIFS(Modèle!$T$2:$T$1009,Modèle!$B$2:$B$1009,$B408,Modèle!$D$2:$D$1009,$D408)</f>
        <v>0</v>
      </c>
      <c r="P408" s="43" t="e">
        <f>'Autres transfos'!G408</f>
        <v>#REF!</v>
      </c>
      <c r="Q408" s="43">
        <f>SUMIFS(Modèle!$S$2:$S$1009,Modèle!$B$2:$B$1009,$B408,Modèle!$D$2:$D$1009,$D408)</f>
        <v>0</v>
      </c>
      <c r="R408" s="43" t="e">
        <f>'Autres transfos'!H408</f>
        <v>#REF!</v>
      </c>
      <c r="S408" s="43" t="e">
        <f>'Autres transfos'!G408+'Autres transfos'!F408+'Autres transfos'!E408+'BC1-3'!S408+'Autres transfos'!D408+'Autres transfos'!C408</f>
        <v>#REF!</v>
      </c>
    </row>
    <row r="409" spans="1:19" x14ac:dyDescent="0.25">
      <c r="A409" s="7">
        <v>408</v>
      </c>
      <c r="B409" s="7" t="str">
        <f t="shared" si="6"/>
        <v>Mercredi</v>
      </c>
      <c r="C409" s="3" t="e">
        <f>INT(#REF!)</f>
        <v>#REF!</v>
      </c>
      <c r="D409" s="4" t="e">
        <f>INT((#REF!-'Relevé corrigé'!C409)*24)&amp;"h"</f>
        <v>#REF!</v>
      </c>
      <c r="E409" s="3" t="e">
        <f>#REF!</f>
        <v>#REF!</v>
      </c>
      <c r="F409" s="43" t="e">
        <f>'Autres transfos'!C409</f>
        <v>#REF!</v>
      </c>
      <c r="G409" s="43">
        <f>SUMIFS(Modèle!$N$2:$N$1009,Modèle!$B$2:$B$1009,$B409,Modèle!$D$2:$D$1009,$D409)</f>
        <v>0</v>
      </c>
      <c r="H409" s="43" t="e">
        <f>'Autres transfos'!D409</f>
        <v>#REF!</v>
      </c>
      <c r="I409" s="43">
        <f>SUMIFS(Modèle!$O$2:$O$1009,Modèle!$B$2:$B$1009,$B409,Modèle!$D$2:$D$1009,$D409)</f>
        <v>0</v>
      </c>
      <c r="J409" s="43" t="e">
        <f>'BC1-3'!S409</f>
        <v>#REF!</v>
      </c>
      <c r="K409" s="43">
        <f>SUMIFS(Modèle!$P$2:$P$1009,Modèle!$B$2:$B$1009,$B409,Modèle!$D$2:$D$1009,$D409)</f>
        <v>0</v>
      </c>
      <c r="L409" s="43" t="e">
        <f>'Autres transfos'!E409</f>
        <v>#REF!</v>
      </c>
      <c r="M409" s="43">
        <f>SUMIFS(Modèle!$R$2:$R$1009,Modèle!$B$2:$B$1009,$B409,Modèle!$D$2:$D$1009,$D409)</f>
        <v>0</v>
      </c>
      <c r="N409" s="43" t="e">
        <f>'Autres transfos'!F409</f>
        <v>#REF!</v>
      </c>
      <c r="O409" s="43">
        <f>SUMIFS(Modèle!$T$2:$T$1009,Modèle!$B$2:$B$1009,$B409,Modèle!$D$2:$D$1009,$D409)</f>
        <v>0</v>
      </c>
      <c r="P409" s="43" t="e">
        <f>'Autres transfos'!G409</f>
        <v>#REF!</v>
      </c>
      <c r="Q409" s="43">
        <f>SUMIFS(Modèle!$S$2:$S$1009,Modèle!$B$2:$B$1009,$B409,Modèle!$D$2:$D$1009,$D409)</f>
        <v>0</v>
      </c>
      <c r="R409" s="43" t="e">
        <f>'Autres transfos'!H409</f>
        <v>#REF!</v>
      </c>
      <c r="S409" s="43" t="e">
        <f>'Autres transfos'!G409+'Autres transfos'!F409+'Autres transfos'!E409+'BC1-3'!S409+'Autres transfos'!D409+'Autres transfos'!C409</f>
        <v>#REF!</v>
      </c>
    </row>
    <row r="410" spans="1:19" x14ac:dyDescent="0.25">
      <c r="A410" s="7">
        <v>409</v>
      </c>
      <c r="B410" s="7" t="str">
        <f t="shared" si="6"/>
        <v>Mercredi</v>
      </c>
      <c r="C410" s="3" t="e">
        <f>INT(#REF!)</f>
        <v>#REF!</v>
      </c>
      <c r="D410" s="4" t="e">
        <f>INT((#REF!-'Relevé corrigé'!C410)*24)&amp;"h"</f>
        <v>#REF!</v>
      </c>
      <c r="E410" s="3" t="e">
        <f>#REF!</f>
        <v>#REF!</v>
      </c>
      <c r="F410" s="43" t="e">
        <f>'Autres transfos'!C410</f>
        <v>#REF!</v>
      </c>
      <c r="G410" s="43">
        <f>SUMIFS(Modèle!$N$2:$N$1009,Modèle!$B$2:$B$1009,$B410,Modèle!$D$2:$D$1009,$D410)</f>
        <v>0</v>
      </c>
      <c r="H410" s="43" t="e">
        <f>'Autres transfos'!D410</f>
        <v>#REF!</v>
      </c>
      <c r="I410" s="43">
        <f>SUMIFS(Modèle!$O$2:$O$1009,Modèle!$B$2:$B$1009,$B410,Modèle!$D$2:$D$1009,$D410)</f>
        <v>0</v>
      </c>
      <c r="J410" s="43" t="e">
        <f>'BC1-3'!S410</f>
        <v>#REF!</v>
      </c>
      <c r="K410" s="43">
        <f>SUMIFS(Modèle!$P$2:$P$1009,Modèle!$B$2:$B$1009,$B410,Modèle!$D$2:$D$1009,$D410)</f>
        <v>0</v>
      </c>
      <c r="L410" s="43" t="e">
        <f>'Autres transfos'!E410</f>
        <v>#REF!</v>
      </c>
      <c r="M410" s="43">
        <f>SUMIFS(Modèle!$R$2:$R$1009,Modèle!$B$2:$B$1009,$B410,Modèle!$D$2:$D$1009,$D410)</f>
        <v>0</v>
      </c>
      <c r="N410" s="43" t="e">
        <f>'Autres transfos'!F410</f>
        <v>#REF!</v>
      </c>
      <c r="O410" s="43">
        <f>SUMIFS(Modèle!$T$2:$T$1009,Modèle!$B$2:$B$1009,$B410,Modèle!$D$2:$D$1009,$D410)</f>
        <v>0</v>
      </c>
      <c r="P410" s="43" t="e">
        <f>'Autres transfos'!G410</f>
        <v>#REF!</v>
      </c>
      <c r="Q410" s="43">
        <f>SUMIFS(Modèle!$S$2:$S$1009,Modèle!$B$2:$B$1009,$B410,Modèle!$D$2:$D$1009,$D410)</f>
        <v>0</v>
      </c>
      <c r="R410" s="43" t="e">
        <f>'Autres transfos'!H410</f>
        <v>#REF!</v>
      </c>
      <c r="S410" s="43" t="e">
        <f>'Autres transfos'!G410+'Autres transfos'!F410+'Autres transfos'!E410+'BC1-3'!S410+'Autres transfos'!D410+'Autres transfos'!C410</f>
        <v>#REF!</v>
      </c>
    </row>
    <row r="411" spans="1:19" x14ac:dyDescent="0.25">
      <c r="A411" s="7">
        <v>410</v>
      </c>
      <c r="B411" s="7" t="str">
        <f t="shared" si="6"/>
        <v>Mercredi</v>
      </c>
      <c r="C411" s="3" t="e">
        <f>INT(#REF!)</f>
        <v>#REF!</v>
      </c>
      <c r="D411" s="4" t="e">
        <f>INT((#REF!-'Relevé corrigé'!C411)*24)&amp;"h"</f>
        <v>#REF!</v>
      </c>
      <c r="E411" s="3" t="e">
        <f>#REF!</f>
        <v>#REF!</v>
      </c>
      <c r="F411" s="43" t="e">
        <f>'Autres transfos'!C411</f>
        <v>#REF!</v>
      </c>
      <c r="G411" s="43">
        <f>SUMIFS(Modèle!$N$2:$N$1009,Modèle!$B$2:$B$1009,$B411,Modèle!$D$2:$D$1009,$D411)</f>
        <v>0</v>
      </c>
      <c r="H411" s="43" t="e">
        <f>'Autres transfos'!D411</f>
        <v>#REF!</v>
      </c>
      <c r="I411" s="43">
        <f>SUMIFS(Modèle!$O$2:$O$1009,Modèle!$B$2:$B$1009,$B411,Modèle!$D$2:$D$1009,$D411)</f>
        <v>0</v>
      </c>
      <c r="J411" s="43" t="e">
        <f>'BC1-3'!S411</f>
        <v>#REF!</v>
      </c>
      <c r="K411" s="43">
        <f>SUMIFS(Modèle!$P$2:$P$1009,Modèle!$B$2:$B$1009,$B411,Modèle!$D$2:$D$1009,$D411)</f>
        <v>0</v>
      </c>
      <c r="L411" s="43" t="e">
        <f>'Autres transfos'!E411</f>
        <v>#REF!</v>
      </c>
      <c r="M411" s="43">
        <f>SUMIFS(Modèle!$R$2:$R$1009,Modèle!$B$2:$B$1009,$B411,Modèle!$D$2:$D$1009,$D411)</f>
        <v>0</v>
      </c>
      <c r="N411" s="43" t="e">
        <f>'Autres transfos'!F411</f>
        <v>#REF!</v>
      </c>
      <c r="O411" s="43">
        <f>SUMIFS(Modèle!$T$2:$T$1009,Modèle!$B$2:$B$1009,$B411,Modèle!$D$2:$D$1009,$D411)</f>
        <v>0</v>
      </c>
      <c r="P411" s="43" t="e">
        <f>'Autres transfos'!G411</f>
        <v>#REF!</v>
      </c>
      <c r="Q411" s="43">
        <f>SUMIFS(Modèle!$S$2:$S$1009,Modèle!$B$2:$B$1009,$B411,Modèle!$D$2:$D$1009,$D411)</f>
        <v>0</v>
      </c>
      <c r="R411" s="43" t="e">
        <f>'Autres transfos'!H411</f>
        <v>#REF!</v>
      </c>
      <c r="S411" s="43" t="e">
        <f>'Autres transfos'!G411+'Autres transfos'!F411+'Autres transfos'!E411+'BC1-3'!S411+'Autres transfos'!D411+'Autres transfos'!C411</f>
        <v>#REF!</v>
      </c>
    </row>
    <row r="412" spans="1:19" x14ac:dyDescent="0.25">
      <c r="A412" s="7">
        <v>411</v>
      </c>
      <c r="B412" s="7" t="str">
        <f t="shared" si="6"/>
        <v>Mercredi</v>
      </c>
      <c r="C412" s="3" t="e">
        <f>INT(#REF!)</f>
        <v>#REF!</v>
      </c>
      <c r="D412" s="4" t="e">
        <f>INT((#REF!-'Relevé corrigé'!C412)*24)&amp;"h"</f>
        <v>#REF!</v>
      </c>
      <c r="E412" s="3" t="e">
        <f>#REF!</f>
        <v>#REF!</v>
      </c>
      <c r="F412" s="43" t="e">
        <f>'Autres transfos'!C412</f>
        <v>#REF!</v>
      </c>
      <c r="G412" s="43">
        <f>SUMIFS(Modèle!$N$2:$N$1009,Modèle!$B$2:$B$1009,$B412,Modèle!$D$2:$D$1009,$D412)</f>
        <v>0</v>
      </c>
      <c r="H412" s="43" t="e">
        <f>'Autres transfos'!D412</f>
        <v>#REF!</v>
      </c>
      <c r="I412" s="43">
        <f>SUMIFS(Modèle!$O$2:$O$1009,Modèle!$B$2:$B$1009,$B412,Modèle!$D$2:$D$1009,$D412)</f>
        <v>0</v>
      </c>
      <c r="J412" s="43" t="e">
        <f>'BC1-3'!S412</f>
        <v>#REF!</v>
      </c>
      <c r="K412" s="43">
        <f>SUMIFS(Modèle!$P$2:$P$1009,Modèle!$B$2:$B$1009,$B412,Modèle!$D$2:$D$1009,$D412)</f>
        <v>0</v>
      </c>
      <c r="L412" s="43" t="e">
        <f>'Autres transfos'!E412</f>
        <v>#REF!</v>
      </c>
      <c r="M412" s="43">
        <f>SUMIFS(Modèle!$R$2:$R$1009,Modèle!$B$2:$B$1009,$B412,Modèle!$D$2:$D$1009,$D412)</f>
        <v>0</v>
      </c>
      <c r="N412" s="43" t="e">
        <f>'Autres transfos'!F412</f>
        <v>#REF!</v>
      </c>
      <c r="O412" s="43">
        <f>SUMIFS(Modèle!$T$2:$T$1009,Modèle!$B$2:$B$1009,$B412,Modèle!$D$2:$D$1009,$D412)</f>
        <v>0</v>
      </c>
      <c r="P412" s="43" t="e">
        <f>'Autres transfos'!G412</f>
        <v>#REF!</v>
      </c>
      <c r="Q412" s="43">
        <f>SUMIFS(Modèle!$S$2:$S$1009,Modèle!$B$2:$B$1009,$B412,Modèle!$D$2:$D$1009,$D412)</f>
        <v>0</v>
      </c>
      <c r="R412" s="43" t="e">
        <f>'Autres transfos'!H412</f>
        <v>#REF!</v>
      </c>
      <c r="S412" s="43" t="e">
        <f>'Autres transfos'!G412+'Autres transfos'!F412+'Autres transfos'!E412+'BC1-3'!S412+'Autres transfos'!D412+'Autres transfos'!C412</f>
        <v>#REF!</v>
      </c>
    </row>
    <row r="413" spans="1:19" x14ac:dyDescent="0.25">
      <c r="A413" s="7">
        <v>412</v>
      </c>
      <c r="B413" s="7" t="str">
        <f t="shared" si="6"/>
        <v>Mercredi</v>
      </c>
      <c r="C413" s="3" t="e">
        <f>INT(#REF!)</f>
        <v>#REF!</v>
      </c>
      <c r="D413" s="4" t="e">
        <f>INT((#REF!-'Relevé corrigé'!C413)*24)&amp;"h"</f>
        <v>#REF!</v>
      </c>
      <c r="E413" s="3" t="e">
        <f>#REF!</f>
        <v>#REF!</v>
      </c>
      <c r="F413" s="43" t="e">
        <f>'Autres transfos'!C413</f>
        <v>#REF!</v>
      </c>
      <c r="G413" s="43">
        <f>SUMIFS(Modèle!$N$2:$N$1009,Modèle!$B$2:$B$1009,$B413,Modèle!$D$2:$D$1009,$D413)</f>
        <v>0</v>
      </c>
      <c r="H413" s="43" t="e">
        <f>'Autres transfos'!D413</f>
        <v>#REF!</v>
      </c>
      <c r="I413" s="43">
        <f>SUMIFS(Modèle!$O$2:$O$1009,Modèle!$B$2:$B$1009,$B413,Modèle!$D$2:$D$1009,$D413)</f>
        <v>0</v>
      </c>
      <c r="J413" s="43" t="e">
        <f>'BC1-3'!S413</f>
        <v>#REF!</v>
      </c>
      <c r="K413" s="43">
        <f>SUMIFS(Modèle!$P$2:$P$1009,Modèle!$B$2:$B$1009,$B413,Modèle!$D$2:$D$1009,$D413)</f>
        <v>0</v>
      </c>
      <c r="L413" s="43" t="e">
        <f>'Autres transfos'!E413</f>
        <v>#REF!</v>
      </c>
      <c r="M413" s="43">
        <f>SUMIFS(Modèle!$R$2:$R$1009,Modèle!$B$2:$B$1009,$B413,Modèle!$D$2:$D$1009,$D413)</f>
        <v>0</v>
      </c>
      <c r="N413" s="43" t="e">
        <f>'Autres transfos'!F413</f>
        <v>#REF!</v>
      </c>
      <c r="O413" s="43">
        <f>SUMIFS(Modèle!$T$2:$T$1009,Modèle!$B$2:$B$1009,$B413,Modèle!$D$2:$D$1009,$D413)</f>
        <v>0</v>
      </c>
      <c r="P413" s="43" t="e">
        <f>'Autres transfos'!G413</f>
        <v>#REF!</v>
      </c>
      <c r="Q413" s="43">
        <f>SUMIFS(Modèle!$S$2:$S$1009,Modèle!$B$2:$B$1009,$B413,Modèle!$D$2:$D$1009,$D413)</f>
        <v>0</v>
      </c>
      <c r="R413" s="43" t="e">
        <f>'Autres transfos'!H413</f>
        <v>#REF!</v>
      </c>
      <c r="S413" s="43" t="e">
        <f>'Autres transfos'!G413+'Autres transfos'!F413+'Autres transfos'!E413+'BC1-3'!S413+'Autres transfos'!D413+'Autres transfos'!C413</f>
        <v>#REF!</v>
      </c>
    </row>
    <row r="414" spans="1:19" x14ac:dyDescent="0.25">
      <c r="A414" s="7">
        <v>413</v>
      </c>
      <c r="B414" s="7" t="str">
        <f t="shared" si="6"/>
        <v>Mercredi</v>
      </c>
      <c r="C414" s="3" t="e">
        <f>INT(#REF!)</f>
        <v>#REF!</v>
      </c>
      <c r="D414" s="4" t="e">
        <f>INT((#REF!-'Relevé corrigé'!C414)*24)&amp;"h"</f>
        <v>#REF!</v>
      </c>
      <c r="E414" s="3" t="e">
        <f>#REF!</f>
        <v>#REF!</v>
      </c>
      <c r="F414" s="43" t="e">
        <f>'Autres transfos'!C414</f>
        <v>#REF!</v>
      </c>
      <c r="G414" s="43">
        <f>SUMIFS(Modèle!$N$2:$N$1009,Modèle!$B$2:$B$1009,$B414,Modèle!$D$2:$D$1009,$D414)</f>
        <v>0</v>
      </c>
      <c r="H414" s="43" t="e">
        <f>'Autres transfos'!D414</f>
        <v>#REF!</v>
      </c>
      <c r="I414" s="43">
        <f>SUMIFS(Modèle!$O$2:$O$1009,Modèle!$B$2:$B$1009,$B414,Modèle!$D$2:$D$1009,$D414)</f>
        <v>0</v>
      </c>
      <c r="J414" s="43" t="e">
        <f>'BC1-3'!S414</f>
        <v>#REF!</v>
      </c>
      <c r="K414" s="43">
        <f>SUMIFS(Modèle!$P$2:$P$1009,Modèle!$B$2:$B$1009,$B414,Modèle!$D$2:$D$1009,$D414)</f>
        <v>0</v>
      </c>
      <c r="L414" s="43" t="e">
        <f>'Autres transfos'!E414</f>
        <v>#REF!</v>
      </c>
      <c r="M414" s="43">
        <f>SUMIFS(Modèle!$R$2:$R$1009,Modèle!$B$2:$B$1009,$B414,Modèle!$D$2:$D$1009,$D414)</f>
        <v>0</v>
      </c>
      <c r="N414" s="43" t="e">
        <f>'Autres transfos'!F414</f>
        <v>#REF!</v>
      </c>
      <c r="O414" s="43">
        <f>SUMIFS(Modèle!$T$2:$T$1009,Modèle!$B$2:$B$1009,$B414,Modèle!$D$2:$D$1009,$D414)</f>
        <v>0</v>
      </c>
      <c r="P414" s="43" t="e">
        <f>'Autres transfos'!G414</f>
        <v>#REF!</v>
      </c>
      <c r="Q414" s="43">
        <f>SUMIFS(Modèle!$S$2:$S$1009,Modèle!$B$2:$B$1009,$B414,Modèle!$D$2:$D$1009,$D414)</f>
        <v>0</v>
      </c>
      <c r="R414" s="43" t="e">
        <f>'Autres transfos'!H414</f>
        <v>#REF!</v>
      </c>
      <c r="S414" s="43" t="e">
        <f>'Autres transfos'!G414+'Autres transfos'!F414+'Autres transfos'!E414+'BC1-3'!S414+'Autres transfos'!D414+'Autres transfos'!C414</f>
        <v>#REF!</v>
      </c>
    </row>
    <row r="415" spans="1:19" x14ac:dyDescent="0.25">
      <c r="A415" s="7">
        <v>414</v>
      </c>
      <c r="B415" s="7" t="str">
        <f t="shared" si="6"/>
        <v>Mercredi</v>
      </c>
      <c r="C415" s="3" t="e">
        <f>INT(#REF!)</f>
        <v>#REF!</v>
      </c>
      <c r="D415" s="4" t="e">
        <f>INT((#REF!-'Relevé corrigé'!C415)*24)&amp;"h"</f>
        <v>#REF!</v>
      </c>
      <c r="E415" s="3" t="e">
        <f>#REF!</f>
        <v>#REF!</v>
      </c>
      <c r="F415" s="43" t="e">
        <f>'Autres transfos'!C415</f>
        <v>#REF!</v>
      </c>
      <c r="G415" s="43">
        <f>SUMIFS(Modèle!$N$2:$N$1009,Modèle!$B$2:$B$1009,$B415,Modèle!$D$2:$D$1009,$D415)</f>
        <v>0</v>
      </c>
      <c r="H415" s="43" t="e">
        <f>'Autres transfos'!D415</f>
        <v>#REF!</v>
      </c>
      <c r="I415" s="43">
        <f>SUMIFS(Modèle!$O$2:$O$1009,Modèle!$B$2:$B$1009,$B415,Modèle!$D$2:$D$1009,$D415)</f>
        <v>0</v>
      </c>
      <c r="J415" s="43" t="e">
        <f>'BC1-3'!S415</f>
        <v>#REF!</v>
      </c>
      <c r="K415" s="43">
        <f>SUMIFS(Modèle!$P$2:$P$1009,Modèle!$B$2:$B$1009,$B415,Modèle!$D$2:$D$1009,$D415)</f>
        <v>0</v>
      </c>
      <c r="L415" s="43" t="e">
        <f>'Autres transfos'!E415</f>
        <v>#REF!</v>
      </c>
      <c r="M415" s="43">
        <f>SUMIFS(Modèle!$R$2:$R$1009,Modèle!$B$2:$B$1009,$B415,Modèle!$D$2:$D$1009,$D415)</f>
        <v>0</v>
      </c>
      <c r="N415" s="43" t="e">
        <f>'Autres transfos'!F415</f>
        <v>#REF!</v>
      </c>
      <c r="O415" s="43">
        <f>SUMIFS(Modèle!$T$2:$T$1009,Modèle!$B$2:$B$1009,$B415,Modèle!$D$2:$D$1009,$D415)</f>
        <v>0</v>
      </c>
      <c r="P415" s="43" t="e">
        <f>'Autres transfos'!G415</f>
        <v>#REF!</v>
      </c>
      <c r="Q415" s="43">
        <f>SUMIFS(Modèle!$S$2:$S$1009,Modèle!$B$2:$B$1009,$B415,Modèle!$D$2:$D$1009,$D415)</f>
        <v>0</v>
      </c>
      <c r="R415" s="43" t="e">
        <f>'Autres transfos'!H415</f>
        <v>#REF!</v>
      </c>
      <c r="S415" s="43" t="e">
        <f>'Autres transfos'!G415+'Autres transfos'!F415+'Autres transfos'!E415+'BC1-3'!S415+'Autres transfos'!D415+'Autres transfos'!C415</f>
        <v>#REF!</v>
      </c>
    </row>
    <row r="416" spans="1:19" x14ac:dyDescent="0.25">
      <c r="A416" s="7">
        <v>415</v>
      </c>
      <c r="B416" s="7" t="str">
        <f t="shared" si="6"/>
        <v>Mercredi</v>
      </c>
      <c r="C416" s="3" t="e">
        <f>INT(#REF!)</f>
        <v>#REF!</v>
      </c>
      <c r="D416" s="4" t="e">
        <f>INT((#REF!-'Relevé corrigé'!C416)*24)&amp;"h"</f>
        <v>#REF!</v>
      </c>
      <c r="E416" s="3" t="e">
        <f>#REF!</f>
        <v>#REF!</v>
      </c>
      <c r="F416" s="43" t="e">
        <f>'Autres transfos'!C416</f>
        <v>#REF!</v>
      </c>
      <c r="G416" s="43">
        <f>SUMIFS(Modèle!$N$2:$N$1009,Modèle!$B$2:$B$1009,$B416,Modèle!$D$2:$D$1009,$D416)</f>
        <v>0</v>
      </c>
      <c r="H416" s="43" t="e">
        <f>'Autres transfos'!D416</f>
        <v>#REF!</v>
      </c>
      <c r="I416" s="43">
        <f>SUMIFS(Modèle!$O$2:$O$1009,Modèle!$B$2:$B$1009,$B416,Modèle!$D$2:$D$1009,$D416)</f>
        <v>0</v>
      </c>
      <c r="J416" s="43" t="e">
        <f>'BC1-3'!S416</f>
        <v>#REF!</v>
      </c>
      <c r="K416" s="43">
        <f>SUMIFS(Modèle!$P$2:$P$1009,Modèle!$B$2:$B$1009,$B416,Modèle!$D$2:$D$1009,$D416)</f>
        <v>0</v>
      </c>
      <c r="L416" s="43" t="e">
        <f>'Autres transfos'!E416</f>
        <v>#REF!</v>
      </c>
      <c r="M416" s="43">
        <f>SUMIFS(Modèle!$R$2:$R$1009,Modèle!$B$2:$B$1009,$B416,Modèle!$D$2:$D$1009,$D416)</f>
        <v>0</v>
      </c>
      <c r="N416" s="43" t="e">
        <f>'Autres transfos'!F416</f>
        <v>#REF!</v>
      </c>
      <c r="O416" s="43">
        <f>SUMIFS(Modèle!$T$2:$T$1009,Modèle!$B$2:$B$1009,$B416,Modèle!$D$2:$D$1009,$D416)</f>
        <v>0</v>
      </c>
      <c r="P416" s="43" t="e">
        <f>'Autres transfos'!G416</f>
        <v>#REF!</v>
      </c>
      <c r="Q416" s="43">
        <f>SUMIFS(Modèle!$S$2:$S$1009,Modèle!$B$2:$B$1009,$B416,Modèle!$D$2:$D$1009,$D416)</f>
        <v>0</v>
      </c>
      <c r="R416" s="43" t="e">
        <f>'Autres transfos'!H416</f>
        <v>#REF!</v>
      </c>
      <c r="S416" s="43" t="e">
        <f>'Autres transfos'!G416+'Autres transfos'!F416+'Autres transfos'!E416+'BC1-3'!S416+'Autres transfos'!D416+'Autres transfos'!C416</f>
        <v>#REF!</v>
      </c>
    </row>
    <row r="417" spans="1:19" x14ac:dyDescent="0.25">
      <c r="A417" s="7">
        <v>416</v>
      </c>
      <c r="B417" s="7" t="str">
        <f t="shared" si="6"/>
        <v>Mercredi</v>
      </c>
      <c r="C417" s="3" t="e">
        <f>INT(#REF!)</f>
        <v>#REF!</v>
      </c>
      <c r="D417" s="4" t="e">
        <f>INT((#REF!-'Relevé corrigé'!C417)*24)&amp;"h"</f>
        <v>#REF!</v>
      </c>
      <c r="E417" s="3" t="e">
        <f>#REF!</f>
        <v>#REF!</v>
      </c>
      <c r="F417" s="43" t="e">
        <f>'Autres transfos'!C417</f>
        <v>#REF!</v>
      </c>
      <c r="G417" s="43">
        <f>SUMIFS(Modèle!$N$2:$N$1009,Modèle!$B$2:$B$1009,$B417,Modèle!$D$2:$D$1009,$D417)</f>
        <v>0</v>
      </c>
      <c r="H417" s="43" t="e">
        <f>'Autres transfos'!D417</f>
        <v>#REF!</v>
      </c>
      <c r="I417" s="43">
        <f>SUMIFS(Modèle!$O$2:$O$1009,Modèle!$B$2:$B$1009,$B417,Modèle!$D$2:$D$1009,$D417)</f>
        <v>0</v>
      </c>
      <c r="J417" s="43" t="e">
        <f>'BC1-3'!S417</f>
        <v>#REF!</v>
      </c>
      <c r="K417" s="43">
        <f>SUMIFS(Modèle!$P$2:$P$1009,Modèle!$B$2:$B$1009,$B417,Modèle!$D$2:$D$1009,$D417)</f>
        <v>0</v>
      </c>
      <c r="L417" s="43" t="e">
        <f>'Autres transfos'!E417</f>
        <v>#REF!</v>
      </c>
      <c r="M417" s="43">
        <f>SUMIFS(Modèle!$R$2:$R$1009,Modèle!$B$2:$B$1009,$B417,Modèle!$D$2:$D$1009,$D417)</f>
        <v>0</v>
      </c>
      <c r="N417" s="43" t="e">
        <f>'Autres transfos'!F417</f>
        <v>#REF!</v>
      </c>
      <c r="O417" s="43">
        <f>SUMIFS(Modèle!$T$2:$T$1009,Modèle!$B$2:$B$1009,$B417,Modèle!$D$2:$D$1009,$D417)</f>
        <v>0</v>
      </c>
      <c r="P417" s="43" t="e">
        <f>'Autres transfos'!G417</f>
        <v>#REF!</v>
      </c>
      <c r="Q417" s="43">
        <f>SUMIFS(Modèle!$S$2:$S$1009,Modèle!$B$2:$B$1009,$B417,Modèle!$D$2:$D$1009,$D417)</f>
        <v>0</v>
      </c>
      <c r="R417" s="43" t="e">
        <f>'Autres transfos'!H417</f>
        <v>#REF!</v>
      </c>
      <c r="S417" s="43" t="e">
        <f>'Autres transfos'!G417+'Autres transfos'!F417+'Autres transfos'!E417+'BC1-3'!S417+'Autres transfos'!D417+'Autres transfos'!C417</f>
        <v>#REF!</v>
      </c>
    </row>
    <row r="418" spans="1:19" x14ac:dyDescent="0.25">
      <c r="A418" s="7">
        <v>417</v>
      </c>
      <c r="B418" s="7" t="str">
        <f t="shared" si="6"/>
        <v>Mercredi</v>
      </c>
      <c r="C418" s="3" t="e">
        <f>INT(#REF!)</f>
        <v>#REF!</v>
      </c>
      <c r="D418" s="4" t="e">
        <f>INT((#REF!-'Relevé corrigé'!C418)*24)&amp;"h"</f>
        <v>#REF!</v>
      </c>
      <c r="E418" s="3" t="e">
        <f>#REF!</f>
        <v>#REF!</v>
      </c>
      <c r="F418" s="43" t="e">
        <f>'Autres transfos'!C418</f>
        <v>#REF!</v>
      </c>
      <c r="G418" s="43">
        <f>SUMIFS(Modèle!$N$2:$N$1009,Modèle!$B$2:$B$1009,$B418,Modèle!$D$2:$D$1009,$D418)</f>
        <v>0</v>
      </c>
      <c r="H418" s="43" t="e">
        <f>'Autres transfos'!D418</f>
        <v>#REF!</v>
      </c>
      <c r="I418" s="43">
        <f>SUMIFS(Modèle!$O$2:$O$1009,Modèle!$B$2:$B$1009,$B418,Modèle!$D$2:$D$1009,$D418)</f>
        <v>0</v>
      </c>
      <c r="J418" s="43" t="e">
        <f>'BC1-3'!S418</f>
        <v>#REF!</v>
      </c>
      <c r="K418" s="43">
        <f>SUMIFS(Modèle!$P$2:$P$1009,Modèle!$B$2:$B$1009,$B418,Modèle!$D$2:$D$1009,$D418)</f>
        <v>0</v>
      </c>
      <c r="L418" s="43" t="e">
        <f>'Autres transfos'!E418</f>
        <v>#REF!</v>
      </c>
      <c r="M418" s="43">
        <f>SUMIFS(Modèle!$R$2:$R$1009,Modèle!$B$2:$B$1009,$B418,Modèle!$D$2:$D$1009,$D418)</f>
        <v>0</v>
      </c>
      <c r="N418" s="43" t="e">
        <f>'Autres transfos'!F418</f>
        <v>#REF!</v>
      </c>
      <c r="O418" s="43">
        <f>SUMIFS(Modèle!$T$2:$T$1009,Modèle!$B$2:$B$1009,$B418,Modèle!$D$2:$D$1009,$D418)</f>
        <v>0</v>
      </c>
      <c r="P418" s="43" t="e">
        <f>'Autres transfos'!G418</f>
        <v>#REF!</v>
      </c>
      <c r="Q418" s="43">
        <f>SUMIFS(Modèle!$S$2:$S$1009,Modèle!$B$2:$B$1009,$B418,Modèle!$D$2:$D$1009,$D418)</f>
        <v>0</v>
      </c>
      <c r="R418" s="43" t="e">
        <f>'Autres transfos'!H418</f>
        <v>#REF!</v>
      </c>
      <c r="S418" s="43" t="e">
        <f>'Autres transfos'!G418+'Autres transfos'!F418+'Autres transfos'!E418+'BC1-3'!S418+'Autres transfos'!D418+'Autres transfos'!C418</f>
        <v>#REF!</v>
      </c>
    </row>
    <row r="419" spans="1:19" x14ac:dyDescent="0.25">
      <c r="A419" s="7">
        <v>418</v>
      </c>
      <c r="B419" s="7" t="str">
        <f t="shared" si="6"/>
        <v>Mercredi</v>
      </c>
      <c r="C419" s="3" t="e">
        <f>INT(#REF!)</f>
        <v>#REF!</v>
      </c>
      <c r="D419" s="4" t="e">
        <f>INT((#REF!-'Relevé corrigé'!C419)*24)&amp;"h"</f>
        <v>#REF!</v>
      </c>
      <c r="E419" s="3" t="e">
        <f>#REF!</f>
        <v>#REF!</v>
      </c>
      <c r="F419" s="43" t="e">
        <f>'Autres transfos'!C419</f>
        <v>#REF!</v>
      </c>
      <c r="G419" s="43">
        <f>SUMIFS(Modèle!$N$2:$N$1009,Modèle!$B$2:$B$1009,$B419,Modèle!$D$2:$D$1009,$D419)</f>
        <v>0</v>
      </c>
      <c r="H419" s="43" t="e">
        <f>'Autres transfos'!D419</f>
        <v>#REF!</v>
      </c>
      <c r="I419" s="43">
        <f>SUMIFS(Modèle!$O$2:$O$1009,Modèle!$B$2:$B$1009,$B419,Modèle!$D$2:$D$1009,$D419)</f>
        <v>0</v>
      </c>
      <c r="J419" s="43" t="e">
        <f>'BC1-3'!S419</f>
        <v>#REF!</v>
      </c>
      <c r="K419" s="43">
        <f>SUMIFS(Modèle!$P$2:$P$1009,Modèle!$B$2:$B$1009,$B419,Modèle!$D$2:$D$1009,$D419)</f>
        <v>0</v>
      </c>
      <c r="L419" s="43" t="e">
        <f>'Autres transfos'!E419</f>
        <v>#REF!</v>
      </c>
      <c r="M419" s="43">
        <f>SUMIFS(Modèle!$R$2:$R$1009,Modèle!$B$2:$B$1009,$B419,Modèle!$D$2:$D$1009,$D419)</f>
        <v>0</v>
      </c>
      <c r="N419" s="43" t="e">
        <f>'Autres transfos'!F419</f>
        <v>#REF!</v>
      </c>
      <c r="O419" s="43">
        <f>SUMIFS(Modèle!$T$2:$T$1009,Modèle!$B$2:$B$1009,$B419,Modèle!$D$2:$D$1009,$D419)</f>
        <v>0</v>
      </c>
      <c r="P419" s="43" t="e">
        <f>'Autres transfos'!G419</f>
        <v>#REF!</v>
      </c>
      <c r="Q419" s="43">
        <f>SUMIFS(Modèle!$S$2:$S$1009,Modèle!$B$2:$B$1009,$B419,Modèle!$D$2:$D$1009,$D419)</f>
        <v>0</v>
      </c>
      <c r="R419" s="43" t="e">
        <f>'Autres transfos'!H419</f>
        <v>#REF!</v>
      </c>
      <c r="S419" s="43" t="e">
        <f>'Autres transfos'!G419+'Autres transfos'!F419+'Autres transfos'!E419+'BC1-3'!S419+'Autres transfos'!D419+'Autres transfos'!C419</f>
        <v>#REF!</v>
      </c>
    </row>
    <row r="420" spans="1:19" x14ac:dyDescent="0.25">
      <c r="A420" s="7">
        <v>419</v>
      </c>
      <c r="B420" s="7" t="str">
        <f t="shared" si="6"/>
        <v>Mercredi</v>
      </c>
      <c r="C420" s="3" t="e">
        <f>INT(#REF!)</f>
        <v>#REF!</v>
      </c>
      <c r="D420" s="4" t="e">
        <f>INT((#REF!-'Relevé corrigé'!C420)*24)&amp;"h"</f>
        <v>#REF!</v>
      </c>
      <c r="E420" s="3" t="e">
        <f>#REF!</f>
        <v>#REF!</v>
      </c>
      <c r="F420" s="43" t="e">
        <f>'Autres transfos'!C420</f>
        <v>#REF!</v>
      </c>
      <c r="G420" s="43">
        <f>SUMIFS(Modèle!$N$2:$N$1009,Modèle!$B$2:$B$1009,$B420,Modèle!$D$2:$D$1009,$D420)</f>
        <v>0</v>
      </c>
      <c r="H420" s="43" t="e">
        <f>'Autres transfos'!D420</f>
        <v>#REF!</v>
      </c>
      <c r="I420" s="43">
        <f>SUMIFS(Modèle!$O$2:$O$1009,Modèle!$B$2:$B$1009,$B420,Modèle!$D$2:$D$1009,$D420)</f>
        <v>0</v>
      </c>
      <c r="J420" s="43" t="e">
        <f>'BC1-3'!S420</f>
        <v>#REF!</v>
      </c>
      <c r="K420" s="43">
        <f>SUMIFS(Modèle!$P$2:$P$1009,Modèle!$B$2:$B$1009,$B420,Modèle!$D$2:$D$1009,$D420)</f>
        <v>0</v>
      </c>
      <c r="L420" s="43" t="e">
        <f>'Autres transfos'!E420</f>
        <v>#REF!</v>
      </c>
      <c r="M420" s="43">
        <f>SUMIFS(Modèle!$R$2:$R$1009,Modèle!$B$2:$B$1009,$B420,Modèle!$D$2:$D$1009,$D420)</f>
        <v>0</v>
      </c>
      <c r="N420" s="43" t="e">
        <f>'Autres transfos'!F420</f>
        <v>#REF!</v>
      </c>
      <c r="O420" s="43">
        <f>SUMIFS(Modèle!$T$2:$T$1009,Modèle!$B$2:$B$1009,$B420,Modèle!$D$2:$D$1009,$D420)</f>
        <v>0</v>
      </c>
      <c r="P420" s="43" t="e">
        <f>'Autres transfos'!G420</f>
        <v>#REF!</v>
      </c>
      <c r="Q420" s="43">
        <f>SUMIFS(Modèle!$S$2:$S$1009,Modèle!$B$2:$B$1009,$B420,Modèle!$D$2:$D$1009,$D420)</f>
        <v>0</v>
      </c>
      <c r="R420" s="43" t="e">
        <f>'Autres transfos'!H420</f>
        <v>#REF!</v>
      </c>
      <c r="S420" s="43" t="e">
        <f>'Autres transfos'!G420+'Autres transfos'!F420+'Autres transfos'!E420+'BC1-3'!S420+'Autres transfos'!D420+'Autres transfos'!C420</f>
        <v>#REF!</v>
      </c>
    </row>
    <row r="421" spans="1:19" x14ac:dyDescent="0.25">
      <c r="A421" s="7">
        <v>420</v>
      </c>
      <c r="B421" s="7" t="str">
        <f t="shared" si="6"/>
        <v>Mercredi</v>
      </c>
      <c r="C421" s="3" t="e">
        <f>INT(#REF!)</f>
        <v>#REF!</v>
      </c>
      <c r="D421" s="4" t="e">
        <f>INT((#REF!-'Relevé corrigé'!C421)*24)&amp;"h"</f>
        <v>#REF!</v>
      </c>
      <c r="E421" s="3" t="e">
        <f>#REF!</f>
        <v>#REF!</v>
      </c>
      <c r="F421" s="43" t="e">
        <f>'Autres transfos'!C421</f>
        <v>#REF!</v>
      </c>
      <c r="G421" s="43">
        <f>SUMIFS(Modèle!$N$2:$N$1009,Modèle!$B$2:$B$1009,$B421,Modèle!$D$2:$D$1009,$D421)</f>
        <v>0</v>
      </c>
      <c r="H421" s="43" t="e">
        <f>'Autres transfos'!D421</f>
        <v>#REF!</v>
      </c>
      <c r="I421" s="43">
        <f>SUMIFS(Modèle!$O$2:$O$1009,Modèle!$B$2:$B$1009,$B421,Modèle!$D$2:$D$1009,$D421)</f>
        <v>0</v>
      </c>
      <c r="J421" s="43" t="e">
        <f>'BC1-3'!S421</f>
        <v>#REF!</v>
      </c>
      <c r="K421" s="43">
        <f>SUMIFS(Modèle!$P$2:$P$1009,Modèle!$B$2:$B$1009,$B421,Modèle!$D$2:$D$1009,$D421)</f>
        <v>0</v>
      </c>
      <c r="L421" s="43" t="e">
        <f>'Autres transfos'!E421</f>
        <v>#REF!</v>
      </c>
      <c r="M421" s="43">
        <f>SUMIFS(Modèle!$R$2:$R$1009,Modèle!$B$2:$B$1009,$B421,Modèle!$D$2:$D$1009,$D421)</f>
        <v>0</v>
      </c>
      <c r="N421" s="43" t="e">
        <f>'Autres transfos'!F421</f>
        <v>#REF!</v>
      </c>
      <c r="O421" s="43">
        <f>SUMIFS(Modèle!$T$2:$T$1009,Modèle!$B$2:$B$1009,$B421,Modèle!$D$2:$D$1009,$D421)</f>
        <v>0</v>
      </c>
      <c r="P421" s="43" t="e">
        <f>'Autres transfos'!G421</f>
        <v>#REF!</v>
      </c>
      <c r="Q421" s="43">
        <f>SUMIFS(Modèle!$S$2:$S$1009,Modèle!$B$2:$B$1009,$B421,Modèle!$D$2:$D$1009,$D421)</f>
        <v>0</v>
      </c>
      <c r="R421" s="43" t="e">
        <f>'Autres transfos'!H421</f>
        <v>#REF!</v>
      </c>
      <c r="S421" s="43" t="e">
        <f>'Autres transfos'!G421+'Autres transfos'!F421+'Autres transfos'!E421+'BC1-3'!S421+'Autres transfos'!D421+'Autres transfos'!C421</f>
        <v>#REF!</v>
      </c>
    </row>
    <row r="422" spans="1:19" x14ac:dyDescent="0.25">
      <c r="A422" s="7">
        <v>421</v>
      </c>
      <c r="B422" s="7" t="str">
        <f t="shared" si="6"/>
        <v>Mercredi</v>
      </c>
      <c r="C422" s="3" t="e">
        <f>INT(#REF!)</f>
        <v>#REF!</v>
      </c>
      <c r="D422" s="4" t="e">
        <f>INT((#REF!-'Relevé corrigé'!C422)*24)&amp;"h"</f>
        <v>#REF!</v>
      </c>
      <c r="E422" s="3" t="e">
        <f>#REF!</f>
        <v>#REF!</v>
      </c>
      <c r="F422" s="43" t="e">
        <f>'Autres transfos'!C422</f>
        <v>#REF!</v>
      </c>
      <c r="G422" s="43">
        <f>SUMIFS(Modèle!$N$2:$N$1009,Modèle!$B$2:$B$1009,$B422,Modèle!$D$2:$D$1009,$D422)</f>
        <v>0</v>
      </c>
      <c r="H422" s="43" t="e">
        <f>'Autres transfos'!D422</f>
        <v>#REF!</v>
      </c>
      <c r="I422" s="43">
        <f>SUMIFS(Modèle!$O$2:$O$1009,Modèle!$B$2:$B$1009,$B422,Modèle!$D$2:$D$1009,$D422)</f>
        <v>0</v>
      </c>
      <c r="J422" s="43" t="e">
        <f>'BC1-3'!S422</f>
        <v>#REF!</v>
      </c>
      <c r="K422" s="43">
        <f>SUMIFS(Modèle!$P$2:$P$1009,Modèle!$B$2:$B$1009,$B422,Modèle!$D$2:$D$1009,$D422)</f>
        <v>0</v>
      </c>
      <c r="L422" s="43" t="e">
        <f>'Autres transfos'!E422</f>
        <v>#REF!</v>
      </c>
      <c r="M422" s="43">
        <f>SUMIFS(Modèle!$R$2:$R$1009,Modèle!$B$2:$B$1009,$B422,Modèle!$D$2:$D$1009,$D422)</f>
        <v>0</v>
      </c>
      <c r="N422" s="43" t="e">
        <f>'Autres transfos'!F422</f>
        <v>#REF!</v>
      </c>
      <c r="O422" s="43">
        <f>SUMIFS(Modèle!$T$2:$T$1009,Modèle!$B$2:$B$1009,$B422,Modèle!$D$2:$D$1009,$D422)</f>
        <v>0</v>
      </c>
      <c r="P422" s="43" t="e">
        <f>'Autres transfos'!G422</f>
        <v>#REF!</v>
      </c>
      <c r="Q422" s="43">
        <f>SUMIFS(Modèle!$S$2:$S$1009,Modèle!$B$2:$B$1009,$B422,Modèle!$D$2:$D$1009,$D422)</f>
        <v>0</v>
      </c>
      <c r="R422" s="43" t="e">
        <f>'Autres transfos'!H422</f>
        <v>#REF!</v>
      </c>
      <c r="S422" s="43" t="e">
        <f>'Autres transfos'!G422+'Autres transfos'!F422+'Autres transfos'!E422+'BC1-3'!S422+'Autres transfos'!D422+'Autres transfos'!C422</f>
        <v>#REF!</v>
      </c>
    </row>
    <row r="423" spans="1:19" x14ac:dyDescent="0.25">
      <c r="A423" s="7">
        <v>422</v>
      </c>
      <c r="B423" s="7" t="str">
        <f t="shared" si="6"/>
        <v>Mercredi</v>
      </c>
      <c r="C423" s="3" t="e">
        <f>INT(#REF!)</f>
        <v>#REF!</v>
      </c>
      <c r="D423" s="4" t="e">
        <f>INT((#REF!-'Relevé corrigé'!C423)*24)&amp;"h"</f>
        <v>#REF!</v>
      </c>
      <c r="E423" s="3" t="e">
        <f>#REF!</f>
        <v>#REF!</v>
      </c>
      <c r="F423" s="43" t="e">
        <f>'Autres transfos'!C423</f>
        <v>#REF!</v>
      </c>
      <c r="G423" s="43">
        <f>SUMIFS(Modèle!$N$2:$N$1009,Modèle!$B$2:$B$1009,$B423,Modèle!$D$2:$D$1009,$D423)</f>
        <v>0</v>
      </c>
      <c r="H423" s="43" t="e">
        <f>'Autres transfos'!D423</f>
        <v>#REF!</v>
      </c>
      <c r="I423" s="43">
        <f>SUMIFS(Modèle!$O$2:$O$1009,Modèle!$B$2:$B$1009,$B423,Modèle!$D$2:$D$1009,$D423)</f>
        <v>0</v>
      </c>
      <c r="J423" s="43" t="e">
        <f>'BC1-3'!S423</f>
        <v>#REF!</v>
      </c>
      <c r="K423" s="43">
        <f>SUMIFS(Modèle!$P$2:$P$1009,Modèle!$B$2:$B$1009,$B423,Modèle!$D$2:$D$1009,$D423)</f>
        <v>0</v>
      </c>
      <c r="L423" s="43" t="e">
        <f>'Autres transfos'!E423</f>
        <v>#REF!</v>
      </c>
      <c r="M423" s="43">
        <f>SUMIFS(Modèle!$R$2:$R$1009,Modèle!$B$2:$B$1009,$B423,Modèle!$D$2:$D$1009,$D423)</f>
        <v>0</v>
      </c>
      <c r="N423" s="43" t="e">
        <f>'Autres transfos'!F423</f>
        <v>#REF!</v>
      </c>
      <c r="O423" s="43">
        <f>SUMIFS(Modèle!$T$2:$T$1009,Modèle!$B$2:$B$1009,$B423,Modèle!$D$2:$D$1009,$D423)</f>
        <v>0</v>
      </c>
      <c r="P423" s="43" t="e">
        <f>'Autres transfos'!G423</f>
        <v>#REF!</v>
      </c>
      <c r="Q423" s="43">
        <f>SUMIFS(Modèle!$S$2:$S$1009,Modèle!$B$2:$B$1009,$B423,Modèle!$D$2:$D$1009,$D423)</f>
        <v>0</v>
      </c>
      <c r="R423" s="43" t="e">
        <f>'Autres transfos'!H423</f>
        <v>#REF!</v>
      </c>
      <c r="S423" s="43" t="e">
        <f>'Autres transfos'!G423+'Autres transfos'!F423+'Autres transfos'!E423+'BC1-3'!S423+'Autres transfos'!D423+'Autres transfos'!C423</f>
        <v>#REF!</v>
      </c>
    </row>
    <row r="424" spans="1:19" x14ac:dyDescent="0.25">
      <c r="A424" s="7">
        <v>423</v>
      </c>
      <c r="B424" s="7" t="str">
        <f t="shared" si="6"/>
        <v>Mercredi</v>
      </c>
      <c r="C424" s="3" t="e">
        <f>INT(#REF!)</f>
        <v>#REF!</v>
      </c>
      <c r="D424" s="4" t="e">
        <f>INT((#REF!-'Relevé corrigé'!C424)*24)&amp;"h"</f>
        <v>#REF!</v>
      </c>
      <c r="E424" s="3" t="e">
        <f>#REF!</f>
        <v>#REF!</v>
      </c>
      <c r="F424" s="43" t="e">
        <f>'Autres transfos'!C424</f>
        <v>#REF!</v>
      </c>
      <c r="G424" s="43">
        <f>SUMIFS(Modèle!$N$2:$N$1009,Modèle!$B$2:$B$1009,$B424,Modèle!$D$2:$D$1009,$D424)</f>
        <v>0</v>
      </c>
      <c r="H424" s="43" t="e">
        <f>'Autres transfos'!D424</f>
        <v>#REF!</v>
      </c>
      <c r="I424" s="43">
        <f>SUMIFS(Modèle!$O$2:$O$1009,Modèle!$B$2:$B$1009,$B424,Modèle!$D$2:$D$1009,$D424)</f>
        <v>0</v>
      </c>
      <c r="J424" s="43" t="e">
        <f>'BC1-3'!S424</f>
        <v>#REF!</v>
      </c>
      <c r="K424" s="43">
        <f>SUMIFS(Modèle!$P$2:$P$1009,Modèle!$B$2:$B$1009,$B424,Modèle!$D$2:$D$1009,$D424)</f>
        <v>0</v>
      </c>
      <c r="L424" s="43" t="e">
        <f>'Autres transfos'!E424</f>
        <v>#REF!</v>
      </c>
      <c r="M424" s="43">
        <f>SUMIFS(Modèle!$R$2:$R$1009,Modèle!$B$2:$B$1009,$B424,Modèle!$D$2:$D$1009,$D424)</f>
        <v>0</v>
      </c>
      <c r="N424" s="43" t="e">
        <f>'Autres transfos'!F424</f>
        <v>#REF!</v>
      </c>
      <c r="O424" s="43">
        <f>SUMIFS(Modèle!$T$2:$T$1009,Modèle!$B$2:$B$1009,$B424,Modèle!$D$2:$D$1009,$D424)</f>
        <v>0</v>
      </c>
      <c r="P424" s="43" t="e">
        <f>'Autres transfos'!G424</f>
        <v>#REF!</v>
      </c>
      <c r="Q424" s="43">
        <f>SUMIFS(Modèle!$S$2:$S$1009,Modèle!$B$2:$B$1009,$B424,Modèle!$D$2:$D$1009,$D424)</f>
        <v>0</v>
      </c>
      <c r="R424" s="43" t="e">
        <f>'Autres transfos'!H424</f>
        <v>#REF!</v>
      </c>
      <c r="S424" s="43" t="e">
        <f>'Autres transfos'!G424+'Autres transfos'!F424+'Autres transfos'!E424+'BC1-3'!S424+'Autres transfos'!D424+'Autres transfos'!C424</f>
        <v>#REF!</v>
      </c>
    </row>
    <row r="425" spans="1:19" x14ac:dyDescent="0.25">
      <c r="A425" s="7">
        <v>424</v>
      </c>
      <c r="B425" s="7" t="str">
        <f t="shared" si="6"/>
        <v>Mercredi</v>
      </c>
      <c r="C425" s="3" t="e">
        <f>INT(#REF!)</f>
        <v>#REF!</v>
      </c>
      <c r="D425" s="4" t="e">
        <f>INT((#REF!-'Relevé corrigé'!C425)*24)&amp;"h"</f>
        <v>#REF!</v>
      </c>
      <c r="E425" s="3" t="e">
        <f>#REF!</f>
        <v>#REF!</v>
      </c>
      <c r="F425" s="43" t="e">
        <f>'Autres transfos'!C425</f>
        <v>#REF!</v>
      </c>
      <c r="G425" s="43">
        <f>SUMIFS(Modèle!$N$2:$N$1009,Modèle!$B$2:$B$1009,$B425,Modèle!$D$2:$D$1009,$D425)</f>
        <v>0</v>
      </c>
      <c r="H425" s="43" t="e">
        <f>'Autres transfos'!D425</f>
        <v>#REF!</v>
      </c>
      <c r="I425" s="43">
        <f>SUMIFS(Modèle!$O$2:$O$1009,Modèle!$B$2:$B$1009,$B425,Modèle!$D$2:$D$1009,$D425)</f>
        <v>0</v>
      </c>
      <c r="J425" s="43" t="e">
        <f>'BC1-3'!S425</f>
        <v>#REF!</v>
      </c>
      <c r="K425" s="43">
        <f>SUMIFS(Modèle!$P$2:$P$1009,Modèle!$B$2:$B$1009,$B425,Modèle!$D$2:$D$1009,$D425)</f>
        <v>0</v>
      </c>
      <c r="L425" s="43" t="e">
        <f>'Autres transfos'!E425</f>
        <v>#REF!</v>
      </c>
      <c r="M425" s="43">
        <f>SUMIFS(Modèle!$R$2:$R$1009,Modèle!$B$2:$B$1009,$B425,Modèle!$D$2:$D$1009,$D425)</f>
        <v>0</v>
      </c>
      <c r="N425" s="43" t="e">
        <f>'Autres transfos'!F425</f>
        <v>#REF!</v>
      </c>
      <c r="O425" s="43">
        <f>SUMIFS(Modèle!$T$2:$T$1009,Modèle!$B$2:$B$1009,$B425,Modèle!$D$2:$D$1009,$D425)</f>
        <v>0</v>
      </c>
      <c r="P425" s="43" t="e">
        <f>'Autres transfos'!G425</f>
        <v>#REF!</v>
      </c>
      <c r="Q425" s="43">
        <f>SUMIFS(Modèle!$S$2:$S$1009,Modèle!$B$2:$B$1009,$B425,Modèle!$D$2:$D$1009,$D425)</f>
        <v>0</v>
      </c>
      <c r="R425" s="43" t="e">
        <f>'Autres transfos'!H425</f>
        <v>#REF!</v>
      </c>
      <c r="S425" s="43" t="e">
        <f>'Autres transfos'!G425+'Autres transfos'!F425+'Autres transfos'!E425+'BC1-3'!S425+'Autres transfos'!D425+'Autres transfos'!C425</f>
        <v>#REF!</v>
      </c>
    </row>
    <row r="426" spans="1:19" x14ac:dyDescent="0.25">
      <c r="A426" s="7">
        <v>425</v>
      </c>
      <c r="B426" s="7" t="str">
        <f t="shared" si="6"/>
        <v>Mercredi</v>
      </c>
      <c r="C426" s="3" t="e">
        <f>INT(#REF!)</f>
        <v>#REF!</v>
      </c>
      <c r="D426" s="4" t="e">
        <f>INT((#REF!-'Relevé corrigé'!C426)*24)&amp;"h"</f>
        <v>#REF!</v>
      </c>
      <c r="E426" s="3" t="e">
        <f>#REF!</f>
        <v>#REF!</v>
      </c>
      <c r="F426" s="43" t="e">
        <f>'Autres transfos'!C426</f>
        <v>#REF!</v>
      </c>
      <c r="G426" s="43">
        <f>SUMIFS(Modèle!$N$2:$N$1009,Modèle!$B$2:$B$1009,$B426,Modèle!$D$2:$D$1009,$D426)</f>
        <v>0</v>
      </c>
      <c r="H426" s="43" t="e">
        <f>'Autres transfos'!D426</f>
        <v>#REF!</v>
      </c>
      <c r="I426" s="43">
        <f>SUMIFS(Modèle!$O$2:$O$1009,Modèle!$B$2:$B$1009,$B426,Modèle!$D$2:$D$1009,$D426)</f>
        <v>0</v>
      </c>
      <c r="J426" s="43" t="e">
        <f>'BC1-3'!S426</f>
        <v>#REF!</v>
      </c>
      <c r="K426" s="43">
        <f>SUMIFS(Modèle!$P$2:$P$1009,Modèle!$B$2:$B$1009,$B426,Modèle!$D$2:$D$1009,$D426)</f>
        <v>0</v>
      </c>
      <c r="L426" s="43" t="e">
        <f>'Autres transfos'!E426</f>
        <v>#REF!</v>
      </c>
      <c r="M426" s="43">
        <f>SUMIFS(Modèle!$R$2:$R$1009,Modèle!$B$2:$B$1009,$B426,Modèle!$D$2:$D$1009,$D426)</f>
        <v>0</v>
      </c>
      <c r="N426" s="43" t="e">
        <f>'Autres transfos'!F426</f>
        <v>#REF!</v>
      </c>
      <c r="O426" s="43">
        <f>SUMIFS(Modèle!$T$2:$T$1009,Modèle!$B$2:$B$1009,$B426,Modèle!$D$2:$D$1009,$D426)</f>
        <v>0</v>
      </c>
      <c r="P426" s="43" t="e">
        <f>'Autres transfos'!G426</f>
        <v>#REF!</v>
      </c>
      <c r="Q426" s="43">
        <f>SUMIFS(Modèle!$S$2:$S$1009,Modèle!$B$2:$B$1009,$B426,Modèle!$D$2:$D$1009,$D426)</f>
        <v>0</v>
      </c>
      <c r="R426" s="43" t="e">
        <f>'Autres transfos'!H426</f>
        <v>#REF!</v>
      </c>
      <c r="S426" s="43" t="e">
        <f>'Autres transfos'!G426+'Autres transfos'!F426+'Autres transfos'!E426+'BC1-3'!S426+'Autres transfos'!D426+'Autres transfos'!C426</f>
        <v>#REF!</v>
      </c>
    </row>
    <row r="427" spans="1:19" x14ac:dyDescent="0.25">
      <c r="A427" s="7">
        <v>426</v>
      </c>
      <c r="B427" s="7" t="str">
        <f t="shared" si="6"/>
        <v>Mercredi</v>
      </c>
      <c r="C427" s="3" t="e">
        <f>INT(#REF!)</f>
        <v>#REF!</v>
      </c>
      <c r="D427" s="4" t="e">
        <f>INT((#REF!-'Relevé corrigé'!C427)*24)&amp;"h"</f>
        <v>#REF!</v>
      </c>
      <c r="E427" s="3" t="e">
        <f>#REF!</f>
        <v>#REF!</v>
      </c>
      <c r="F427" s="43" t="e">
        <f>'Autres transfos'!C427</f>
        <v>#REF!</v>
      </c>
      <c r="G427" s="43">
        <f>SUMIFS(Modèle!$N$2:$N$1009,Modèle!$B$2:$B$1009,$B427,Modèle!$D$2:$D$1009,$D427)</f>
        <v>0</v>
      </c>
      <c r="H427" s="43" t="e">
        <f>'Autres transfos'!D427</f>
        <v>#REF!</v>
      </c>
      <c r="I427" s="43">
        <f>SUMIFS(Modèle!$O$2:$O$1009,Modèle!$B$2:$B$1009,$B427,Modèle!$D$2:$D$1009,$D427)</f>
        <v>0</v>
      </c>
      <c r="J427" s="43" t="e">
        <f>'BC1-3'!S427</f>
        <v>#REF!</v>
      </c>
      <c r="K427" s="43">
        <f>SUMIFS(Modèle!$P$2:$P$1009,Modèle!$B$2:$B$1009,$B427,Modèle!$D$2:$D$1009,$D427)</f>
        <v>0</v>
      </c>
      <c r="L427" s="43" t="e">
        <f>'Autres transfos'!E427</f>
        <v>#REF!</v>
      </c>
      <c r="M427" s="43">
        <f>SUMIFS(Modèle!$R$2:$R$1009,Modèle!$B$2:$B$1009,$B427,Modèle!$D$2:$D$1009,$D427)</f>
        <v>0</v>
      </c>
      <c r="N427" s="43" t="e">
        <f>'Autres transfos'!F427</f>
        <v>#REF!</v>
      </c>
      <c r="O427" s="43">
        <f>SUMIFS(Modèle!$T$2:$T$1009,Modèle!$B$2:$B$1009,$B427,Modèle!$D$2:$D$1009,$D427)</f>
        <v>0</v>
      </c>
      <c r="P427" s="43" t="e">
        <f>'Autres transfos'!G427</f>
        <v>#REF!</v>
      </c>
      <c r="Q427" s="43">
        <f>SUMIFS(Modèle!$S$2:$S$1009,Modèle!$B$2:$B$1009,$B427,Modèle!$D$2:$D$1009,$D427)</f>
        <v>0</v>
      </c>
      <c r="R427" s="43" t="e">
        <f>'Autres transfos'!H427</f>
        <v>#REF!</v>
      </c>
      <c r="S427" s="43" t="e">
        <f>'Autres transfos'!G427+'Autres transfos'!F427+'Autres transfos'!E427+'BC1-3'!S427+'Autres transfos'!D427+'Autres transfos'!C427</f>
        <v>#REF!</v>
      </c>
    </row>
    <row r="428" spans="1:19" x14ac:dyDescent="0.25">
      <c r="A428" s="7">
        <v>427</v>
      </c>
      <c r="B428" s="7" t="str">
        <f t="shared" si="6"/>
        <v>Mercredi</v>
      </c>
      <c r="C428" s="3" t="e">
        <f>INT(#REF!)</f>
        <v>#REF!</v>
      </c>
      <c r="D428" s="4" t="e">
        <f>INT((#REF!-'Relevé corrigé'!C428)*24)&amp;"h"</f>
        <v>#REF!</v>
      </c>
      <c r="E428" s="3" t="e">
        <f>#REF!</f>
        <v>#REF!</v>
      </c>
      <c r="F428" s="43" t="e">
        <f>'Autres transfos'!C428</f>
        <v>#REF!</v>
      </c>
      <c r="G428" s="43">
        <f>SUMIFS(Modèle!$N$2:$N$1009,Modèle!$B$2:$B$1009,$B428,Modèle!$D$2:$D$1009,$D428)</f>
        <v>0</v>
      </c>
      <c r="H428" s="43" t="e">
        <f>'Autres transfos'!D428</f>
        <v>#REF!</v>
      </c>
      <c r="I428" s="43">
        <f>SUMIFS(Modèle!$O$2:$O$1009,Modèle!$B$2:$B$1009,$B428,Modèle!$D$2:$D$1009,$D428)</f>
        <v>0</v>
      </c>
      <c r="J428" s="43" t="e">
        <f>'BC1-3'!S428</f>
        <v>#REF!</v>
      </c>
      <c r="K428" s="43">
        <f>SUMIFS(Modèle!$P$2:$P$1009,Modèle!$B$2:$B$1009,$B428,Modèle!$D$2:$D$1009,$D428)</f>
        <v>0</v>
      </c>
      <c r="L428" s="43" t="e">
        <f>'Autres transfos'!E428</f>
        <v>#REF!</v>
      </c>
      <c r="M428" s="43">
        <f>SUMIFS(Modèle!$R$2:$R$1009,Modèle!$B$2:$B$1009,$B428,Modèle!$D$2:$D$1009,$D428)</f>
        <v>0</v>
      </c>
      <c r="N428" s="43" t="e">
        <f>'Autres transfos'!F428</f>
        <v>#REF!</v>
      </c>
      <c r="O428" s="43">
        <f>SUMIFS(Modèle!$T$2:$T$1009,Modèle!$B$2:$B$1009,$B428,Modèle!$D$2:$D$1009,$D428)</f>
        <v>0</v>
      </c>
      <c r="P428" s="43" t="e">
        <f>'Autres transfos'!G428</f>
        <v>#REF!</v>
      </c>
      <c r="Q428" s="43">
        <f>SUMIFS(Modèle!$S$2:$S$1009,Modèle!$B$2:$B$1009,$B428,Modèle!$D$2:$D$1009,$D428)</f>
        <v>0</v>
      </c>
      <c r="R428" s="43" t="e">
        <f>'Autres transfos'!H428</f>
        <v>#REF!</v>
      </c>
      <c r="S428" s="43" t="e">
        <f>'Autres transfos'!G428+'Autres transfos'!F428+'Autres transfos'!E428+'BC1-3'!S428+'Autres transfos'!D428+'Autres transfos'!C428</f>
        <v>#REF!</v>
      </c>
    </row>
    <row r="429" spans="1:19" x14ac:dyDescent="0.25">
      <c r="A429" s="7">
        <v>428</v>
      </c>
      <c r="B429" s="7" t="str">
        <f t="shared" si="6"/>
        <v>Mercredi</v>
      </c>
      <c r="C429" s="3" t="e">
        <f>INT(#REF!)</f>
        <v>#REF!</v>
      </c>
      <c r="D429" s="4" t="e">
        <f>INT((#REF!-'Relevé corrigé'!C429)*24)&amp;"h"</f>
        <v>#REF!</v>
      </c>
      <c r="E429" s="3" t="e">
        <f>#REF!</f>
        <v>#REF!</v>
      </c>
      <c r="F429" s="43" t="e">
        <f>'Autres transfos'!C429</f>
        <v>#REF!</v>
      </c>
      <c r="G429" s="43">
        <f>SUMIFS(Modèle!$N$2:$N$1009,Modèle!$B$2:$B$1009,$B429,Modèle!$D$2:$D$1009,$D429)</f>
        <v>0</v>
      </c>
      <c r="H429" s="43" t="e">
        <f>'Autres transfos'!D429</f>
        <v>#REF!</v>
      </c>
      <c r="I429" s="43">
        <f>SUMIFS(Modèle!$O$2:$O$1009,Modèle!$B$2:$B$1009,$B429,Modèle!$D$2:$D$1009,$D429)</f>
        <v>0</v>
      </c>
      <c r="J429" s="43" t="e">
        <f>'BC1-3'!S429</f>
        <v>#REF!</v>
      </c>
      <c r="K429" s="43">
        <f>SUMIFS(Modèle!$P$2:$P$1009,Modèle!$B$2:$B$1009,$B429,Modèle!$D$2:$D$1009,$D429)</f>
        <v>0</v>
      </c>
      <c r="L429" s="43" t="e">
        <f>'Autres transfos'!E429</f>
        <v>#REF!</v>
      </c>
      <c r="M429" s="43">
        <f>SUMIFS(Modèle!$R$2:$R$1009,Modèle!$B$2:$B$1009,$B429,Modèle!$D$2:$D$1009,$D429)</f>
        <v>0</v>
      </c>
      <c r="N429" s="43" t="e">
        <f>'Autres transfos'!F429</f>
        <v>#REF!</v>
      </c>
      <c r="O429" s="43">
        <f>SUMIFS(Modèle!$T$2:$T$1009,Modèle!$B$2:$B$1009,$B429,Modèle!$D$2:$D$1009,$D429)</f>
        <v>0</v>
      </c>
      <c r="P429" s="43" t="e">
        <f>'Autres transfos'!G429</f>
        <v>#REF!</v>
      </c>
      <c r="Q429" s="43">
        <f>SUMIFS(Modèle!$S$2:$S$1009,Modèle!$B$2:$B$1009,$B429,Modèle!$D$2:$D$1009,$D429)</f>
        <v>0</v>
      </c>
      <c r="R429" s="43" t="e">
        <f>'Autres transfos'!H429</f>
        <v>#REF!</v>
      </c>
      <c r="S429" s="43" t="e">
        <f>'Autres transfos'!G429+'Autres transfos'!F429+'Autres transfos'!E429+'BC1-3'!S429+'Autres transfos'!D429+'Autres transfos'!C429</f>
        <v>#REF!</v>
      </c>
    </row>
    <row r="430" spans="1:19" x14ac:dyDescent="0.25">
      <c r="A430" s="7">
        <v>429</v>
      </c>
      <c r="B430" s="7" t="str">
        <f t="shared" si="6"/>
        <v>Mercredi</v>
      </c>
      <c r="C430" s="3" t="e">
        <f>INT(#REF!)</f>
        <v>#REF!</v>
      </c>
      <c r="D430" s="4" t="e">
        <f>INT((#REF!-'Relevé corrigé'!C430)*24)&amp;"h"</f>
        <v>#REF!</v>
      </c>
      <c r="E430" s="3" t="e">
        <f>#REF!</f>
        <v>#REF!</v>
      </c>
      <c r="F430" s="43" t="e">
        <f>'Autres transfos'!C430</f>
        <v>#REF!</v>
      </c>
      <c r="G430" s="43">
        <f>SUMIFS(Modèle!$N$2:$N$1009,Modèle!$B$2:$B$1009,$B430,Modèle!$D$2:$D$1009,$D430)</f>
        <v>0</v>
      </c>
      <c r="H430" s="43" t="e">
        <f>'Autres transfos'!D430</f>
        <v>#REF!</v>
      </c>
      <c r="I430" s="43">
        <f>SUMIFS(Modèle!$O$2:$O$1009,Modèle!$B$2:$B$1009,$B430,Modèle!$D$2:$D$1009,$D430)</f>
        <v>0</v>
      </c>
      <c r="J430" s="43" t="e">
        <f>'BC1-3'!S430</f>
        <v>#REF!</v>
      </c>
      <c r="K430" s="43">
        <f>SUMIFS(Modèle!$P$2:$P$1009,Modèle!$B$2:$B$1009,$B430,Modèle!$D$2:$D$1009,$D430)</f>
        <v>0</v>
      </c>
      <c r="L430" s="43" t="e">
        <f>'Autres transfos'!E430</f>
        <v>#REF!</v>
      </c>
      <c r="M430" s="43">
        <f>SUMIFS(Modèle!$R$2:$R$1009,Modèle!$B$2:$B$1009,$B430,Modèle!$D$2:$D$1009,$D430)</f>
        <v>0</v>
      </c>
      <c r="N430" s="43" t="e">
        <f>'Autres transfos'!F430</f>
        <v>#REF!</v>
      </c>
      <c r="O430" s="43">
        <f>SUMIFS(Modèle!$T$2:$T$1009,Modèle!$B$2:$B$1009,$B430,Modèle!$D$2:$D$1009,$D430)</f>
        <v>0</v>
      </c>
      <c r="P430" s="43" t="e">
        <f>'Autres transfos'!G430</f>
        <v>#REF!</v>
      </c>
      <c r="Q430" s="43">
        <f>SUMIFS(Modèle!$S$2:$S$1009,Modèle!$B$2:$B$1009,$B430,Modèle!$D$2:$D$1009,$D430)</f>
        <v>0</v>
      </c>
      <c r="R430" s="43" t="e">
        <f>'Autres transfos'!H430</f>
        <v>#REF!</v>
      </c>
      <c r="S430" s="43" t="e">
        <f>'Autres transfos'!G430+'Autres transfos'!F430+'Autres transfos'!E430+'BC1-3'!S430+'Autres transfos'!D430+'Autres transfos'!C430</f>
        <v>#REF!</v>
      </c>
    </row>
    <row r="431" spans="1:19" x14ac:dyDescent="0.25">
      <c r="A431" s="7">
        <v>430</v>
      </c>
      <c r="B431" s="7" t="str">
        <f t="shared" si="6"/>
        <v>Mercredi</v>
      </c>
      <c r="C431" s="3" t="e">
        <f>INT(#REF!)</f>
        <v>#REF!</v>
      </c>
      <c r="D431" s="4" t="e">
        <f>INT((#REF!-'Relevé corrigé'!C431)*24)&amp;"h"</f>
        <v>#REF!</v>
      </c>
      <c r="E431" s="3" t="e">
        <f>#REF!</f>
        <v>#REF!</v>
      </c>
      <c r="F431" s="43" t="e">
        <f>'Autres transfos'!C431</f>
        <v>#REF!</v>
      </c>
      <c r="G431" s="43">
        <f>SUMIFS(Modèle!$N$2:$N$1009,Modèle!$B$2:$B$1009,$B431,Modèle!$D$2:$D$1009,$D431)</f>
        <v>0</v>
      </c>
      <c r="H431" s="43" t="e">
        <f>'Autres transfos'!D431</f>
        <v>#REF!</v>
      </c>
      <c r="I431" s="43">
        <f>SUMIFS(Modèle!$O$2:$O$1009,Modèle!$B$2:$B$1009,$B431,Modèle!$D$2:$D$1009,$D431)</f>
        <v>0</v>
      </c>
      <c r="J431" s="43" t="e">
        <f>'BC1-3'!S431</f>
        <v>#REF!</v>
      </c>
      <c r="K431" s="43">
        <f>SUMIFS(Modèle!$P$2:$P$1009,Modèle!$B$2:$B$1009,$B431,Modèle!$D$2:$D$1009,$D431)</f>
        <v>0</v>
      </c>
      <c r="L431" s="43" t="e">
        <f>'Autres transfos'!E431</f>
        <v>#REF!</v>
      </c>
      <c r="M431" s="43">
        <f>SUMIFS(Modèle!$R$2:$R$1009,Modèle!$B$2:$B$1009,$B431,Modèle!$D$2:$D$1009,$D431)</f>
        <v>0</v>
      </c>
      <c r="N431" s="43" t="e">
        <f>'Autres transfos'!F431</f>
        <v>#REF!</v>
      </c>
      <c r="O431" s="43">
        <f>SUMIFS(Modèle!$T$2:$T$1009,Modèle!$B$2:$B$1009,$B431,Modèle!$D$2:$D$1009,$D431)</f>
        <v>0</v>
      </c>
      <c r="P431" s="43" t="e">
        <f>'Autres transfos'!G431</f>
        <v>#REF!</v>
      </c>
      <c r="Q431" s="43">
        <f>SUMIFS(Modèle!$S$2:$S$1009,Modèle!$B$2:$B$1009,$B431,Modèle!$D$2:$D$1009,$D431)</f>
        <v>0</v>
      </c>
      <c r="R431" s="43" t="e">
        <f>'Autres transfos'!H431</f>
        <v>#REF!</v>
      </c>
      <c r="S431" s="43" t="e">
        <f>'Autres transfos'!G431+'Autres transfos'!F431+'Autres transfos'!E431+'BC1-3'!S431+'Autres transfos'!D431+'Autres transfos'!C431</f>
        <v>#REF!</v>
      </c>
    </row>
    <row r="432" spans="1:19" x14ac:dyDescent="0.25">
      <c r="A432" s="7">
        <v>431</v>
      </c>
      <c r="B432" s="7" t="str">
        <f t="shared" si="6"/>
        <v>Mercredi</v>
      </c>
      <c r="C432" s="3" t="e">
        <f>INT(#REF!)</f>
        <v>#REF!</v>
      </c>
      <c r="D432" s="4" t="e">
        <f>INT((#REF!-'Relevé corrigé'!C432)*24)&amp;"h"</f>
        <v>#REF!</v>
      </c>
      <c r="E432" s="3" t="e">
        <f>#REF!</f>
        <v>#REF!</v>
      </c>
      <c r="F432" s="43" t="e">
        <f>'Autres transfos'!C432</f>
        <v>#REF!</v>
      </c>
      <c r="G432" s="43">
        <f>SUMIFS(Modèle!$N$2:$N$1009,Modèle!$B$2:$B$1009,$B432,Modèle!$D$2:$D$1009,$D432)</f>
        <v>0</v>
      </c>
      <c r="H432" s="43" t="e">
        <f>'Autres transfos'!D432</f>
        <v>#REF!</v>
      </c>
      <c r="I432" s="43">
        <f>SUMIFS(Modèle!$O$2:$O$1009,Modèle!$B$2:$B$1009,$B432,Modèle!$D$2:$D$1009,$D432)</f>
        <v>0</v>
      </c>
      <c r="J432" s="43" t="e">
        <f>'BC1-3'!S432</f>
        <v>#REF!</v>
      </c>
      <c r="K432" s="43">
        <f>SUMIFS(Modèle!$P$2:$P$1009,Modèle!$B$2:$B$1009,$B432,Modèle!$D$2:$D$1009,$D432)</f>
        <v>0</v>
      </c>
      <c r="L432" s="43" t="e">
        <f>'Autres transfos'!E432</f>
        <v>#REF!</v>
      </c>
      <c r="M432" s="43">
        <f>SUMIFS(Modèle!$R$2:$R$1009,Modèle!$B$2:$B$1009,$B432,Modèle!$D$2:$D$1009,$D432)</f>
        <v>0</v>
      </c>
      <c r="N432" s="43" t="e">
        <f>'Autres transfos'!F432</f>
        <v>#REF!</v>
      </c>
      <c r="O432" s="43">
        <f>SUMIFS(Modèle!$T$2:$T$1009,Modèle!$B$2:$B$1009,$B432,Modèle!$D$2:$D$1009,$D432)</f>
        <v>0</v>
      </c>
      <c r="P432" s="43" t="e">
        <f>'Autres transfos'!G432</f>
        <v>#REF!</v>
      </c>
      <c r="Q432" s="43">
        <f>SUMIFS(Modèle!$S$2:$S$1009,Modèle!$B$2:$B$1009,$B432,Modèle!$D$2:$D$1009,$D432)</f>
        <v>0</v>
      </c>
      <c r="R432" s="43" t="e">
        <f>'Autres transfos'!H432</f>
        <v>#REF!</v>
      </c>
      <c r="S432" s="43" t="e">
        <f>'Autres transfos'!G432+'Autres transfos'!F432+'Autres transfos'!E432+'BC1-3'!S432+'Autres transfos'!D432+'Autres transfos'!C432</f>
        <v>#REF!</v>
      </c>
    </row>
    <row r="433" spans="1:19" x14ac:dyDescent="0.25">
      <c r="A433" s="7">
        <v>432</v>
      </c>
      <c r="B433" s="7" t="str">
        <f t="shared" si="6"/>
        <v>Mercredi</v>
      </c>
      <c r="C433" s="3" t="e">
        <f>INT(#REF!)</f>
        <v>#REF!</v>
      </c>
      <c r="D433" s="4" t="e">
        <f>INT((#REF!-'Relevé corrigé'!C433)*24)&amp;"h"</f>
        <v>#REF!</v>
      </c>
      <c r="E433" s="3" t="e">
        <f>#REF!</f>
        <v>#REF!</v>
      </c>
      <c r="F433" s="43" t="e">
        <f>'Autres transfos'!C433</f>
        <v>#REF!</v>
      </c>
      <c r="G433" s="43">
        <f>SUMIFS(Modèle!$N$2:$N$1009,Modèle!$B$2:$B$1009,$B433,Modèle!$D$2:$D$1009,$D433)</f>
        <v>0</v>
      </c>
      <c r="H433" s="43" t="e">
        <f>'Autres transfos'!D433</f>
        <v>#REF!</v>
      </c>
      <c r="I433" s="43">
        <f>SUMIFS(Modèle!$O$2:$O$1009,Modèle!$B$2:$B$1009,$B433,Modèle!$D$2:$D$1009,$D433)</f>
        <v>0</v>
      </c>
      <c r="J433" s="43" t="e">
        <f>'BC1-3'!S433</f>
        <v>#REF!</v>
      </c>
      <c r="K433" s="43">
        <f>SUMIFS(Modèle!$P$2:$P$1009,Modèle!$B$2:$B$1009,$B433,Modèle!$D$2:$D$1009,$D433)</f>
        <v>0</v>
      </c>
      <c r="L433" s="43" t="e">
        <f>'Autres transfos'!E433</f>
        <v>#REF!</v>
      </c>
      <c r="M433" s="43">
        <f>SUMIFS(Modèle!$R$2:$R$1009,Modèle!$B$2:$B$1009,$B433,Modèle!$D$2:$D$1009,$D433)</f>
        <v>0</v>
      </c>
      <c r="N433" s="43" t="e">
        <f>'Autres transfos'!F433</f>
        <v>#REF!</v>
      </c>
      <c r="O433" s="43">
        <f>SUMIFS(Modèle!$T$2:$T$1009,Modèle!$B$2:$B$1009,$B433,Modèle!$D$2:$D$1009,$D433)</f>
        <v>0</v>
      </c>
      <c r="P433" s="43" t="e">
        <f>'Autres transfos'!G433</f>
        <v>#REF!</v>
      </c>
      <c r="Q433" s="43">
        <f>SUMIFS(Modèle!$S$2:$S$1009,Modèle!$B$2:$B$1009,$B433,Modèle!$D$2:$D$1009,$D433)</f>
        <v>0</v>
      </c>
      <c r="R433" s="43" t="e">
        <f>'Autres transfos'!H433</f>
        <v>#REF!</v>
      </c>
      <c r="S433" s="43" t="e">
        <f>'Autres transfos'!G433+'Autres transfos'!F433+'Autres transfos'!E433+'BC1-3'!S433+'Autres transfos'!D433+'Autres transfos'!C433</f>
        <v>#REF!</v>
      </c>
    </row>
    <row r="434" spans="1:19" x14ac:dyDescent="0.25">
      <c r="A434" s="7">
        <v>433</v>
      </c>
      <c r="B434" s="7" t="str">
        <f t="shared" si="6"/>
        <v>Jeudi</v>
      </c>
      <c r="C434" s="3" t="e">
        <f>INT(#REF!)</f>
        <v>#REF!</v>
      </c>
      <c r="D434" s="4" t="e">
        <f>INT((#REF!-'Relevé corrigé'!C434)*24)&amp;"h"</f>
        <v>#REF!</v>
      </c>
      <c r="E434" s="3" t="e">
        <f>#REF!</f>
        <v>#REF!</v>
      </c>
      <c r="F434" s="43" t="e">
        <f>'Autres transfos'!C434</f>
        <v>#REF!</v>
      </c>
      <c r="G434" s="43">
        <f>SUMIFS(Modèle!$N$2:$N$1009,Modèle!$B$2:$B$1009,$B434,Modèle!$D$2:$D$1009,$D434)</f>
        <v>0</v>
      </c>
      <c r="H434" s="43" t="e">
        <f>'Autres transfos'!D434</f>
        <v>#REF!</v>
      </c>
      <c r="I434" s="43">
        <f>SUMIFS(Modèle!$O$2:$O$1009,Modèle!$B$2:$B$1009,$B434,Modèle!$D$2:$D$1009,$D434)</f>
        <v>0</v>
      </c>
      <c r="J434" s="43" t="e">
        <f>'BC1-3'!S434</f>
        <v>#REF!</v>
      </c>
      <c r="K434" s="43">
        <f>SUMIFS(Modèle!$P$2:$P$1009,Modèle!$B$2:$B$1009,$B434,Modèle!$D$2:$D$1009,$D434)</f>
        <v>0</v>
      </c>
      <c r="L434" s="43" t="e">
        <f>'Autres transfos'!E434</f>
        <v>#REF!</v>
      </c>
      <c r="M434" s="43">
        <f>SUMIFS(Modèle!$R$2:$R$1009,Modèle!$B$2:$B$1009,$B434,Modèle!$D$2:$D$1009,$D434)</f>
        <v>0</v>
      </c>
      <c r="N434" s="43" t="e">
        <f>'Autres transfos'!F434</f>
        <v>#REF!</v>
      </c>
      <c r="O434" s="43">
        <f>SUMIFS(Modèle!$T$2:$T$1009,Modèle!$B$2:$B$1009,$B434,Modèle!$D$2:$D$1009,$D434)</f>
        <v>0</v>
      </c>
      <c r="P434" s="43" t="e">
        <f>'Autres transfos'!G434</f>
        <v>#REF!</v>
      </c>
      <c r="Q434" s="43">
        <f>SUMIFS(Modèle!$S$2:$S$1009,Modèle!$B$2:$B$1009,$B434,Modèle!$D$2:$D$1009,$D434)</f>
        <v>0</v>
      </c>
      <c r="R434" s="43" t="e">
        <f>'Autres transfos'!H434</f>
        <v>#REF!</v>
      </c>
      <c r="S434" s="43" t="e">
        <f>'Autres transfos'!G434+'Autres transfos'!F434+'Autres transfos'!E434+'BC1-3'!S434+'Autres transfos'!D434+'Autres transfos'!C434</f>
        <v>#REF!</v>
      </c>
    </row>
    <row r="435" spans="1:19" x14ac:dyDescent="0.25">
      <c r="A435" s="7">
        <v>434</v>
      </c>
      <c r="B435" s="7" t="str">
        <f t="shared" si="6"/>
        <v>Jeudi</v>
      </c>
      <c r="C435" s="3" t="e">
        <f>INT(#REF!)</f>
        <v>#REF!</v>
      </c>
      <c r="D435" s="4" t="e">
        <f>INT((#REF!-'Relevé corrigé'!C435)*24)&amp;"h"</f>
        <v>#REF!</v>
      </c>
      <c r="E435" s="3" t="e">
        <f>#REF!</f>
        <v>#REF!</v>
      </c>
      <c r="F435" s="43" t="e">
        <f>'Autres transfos'!C435</f>
        <v>#REF!</v>
      </c>
      <c r="G435" s="43">
        <f>SUMIFS(Modèle!$N$2:$N$1009,Modèle!$B$2:$B$1009,$B435,Modèle!$D$2:$D$1009,$D435)</f>
        <v>0</v>
      </c>
      <c r="H435" s="43" t="e">
        <f>'Autres transfos'!D435</f>
        <v>#REF!</v>
      </c>
      <c r="I435" s="43">
        <f>SUMIFS(Modèle!$O$2:$O$1009,Modèle!$B$2:$B$1009,$B435,Modèle!$D$2:$D$1009,$D435)</f>
        <v>0</v>
      </c>
      <c r="J435" s="43" t="e">
        <f>'BC1-3'!S435</f>
        <v>#REF!</v>
      </c>
      <c r="K435" s="43">
        <f>SUMIFS(Modèle!$P$2:$P$1009,Modèle!$B$2:$B$1009,$B435,Modèle!$D$2:$D$1009,$D435)</f>
        <v>0</v>
      </c>
      <c r="L435" s="43" t="e">
        <f>'Autres transfos'!E435</f>
        <v>#REF!</v>
      </c>
      <c r="M435" s="43">
        <f>SUMIFS(Modèle!$R$2:$R$1009,Modèle!$B$2:$B$1009,$B435,Modèle!$D$2:$D$1009,$D435)</f>
        <v>0</v>
      </c>
      <c r="N435" s="43" t="e">
        <f>'Autres transfos'!F435</f>
        <v>#REF!</v>
      </c>
      <c r="O435" s="43">
        <f>SUMIFS(Modèle!$T$2:$T$1009,Modèle!$B$2:$B$1009,$B435,Modèle!$D$2:$D$1009,$D435)</f>
        <v>0</v>
      </c>
      <c r="P435" s="43" t="e">
        <f>'Autres transfos'!G435</f>
        <v>#REF!</v>
      </c>
      <c r="Q435" s="43">
        <f>SUMIFS(Modèle!$S$2:$S$1009,Modèle!$B$2:$B$1009,$B435,Modèle!$D$2:$D$1009,$D435)</f>
        <v>0</v>
      </c>
      <c r="R435" s="43" t="e">
        <f>'Autres transfos'!H435</f>
        <v>#REF!</v>
      </c>
      <c r="S435" s="43" t="e">
        <f>'Autres transfos'!G435+'Autres transfos'!F435+'Autres transfos'!E435+'BC1-3'!S435+'Autres transfos'!D435+'Autres transfos'!C435</f>
        <v>#REF!</v>
      </c>
    </row>
    <row r="436" spans="1:19" x14ac:dyDescent="0.25">
      <c r="A436" s="7">
        <v>435</v>
      </c>
      <c r="B436" s="7" t="str">
        <f t="shared" si="6"/>
        <v>Jeudi</v>
      </c>
      <c r="C436" s="3" t="e">
        <f>INT(#REF!)</f>
        <v>#REF!</v>
      </c>
      <c r="D436" s="4" t="e">
        <f>INT((#REF!-'Relevé corrigé'!C436)*24)&amp;"h"</f>
        <v>#REF!</v>
      </c>
      <c r="E436" s="3" t="e">
        <f>#REF!</f>
        <v>#REF!</v>
      </c>
      <c r="F436" s="43" t="e">
        <f>'Autres transfos'!C436</f>
        <v>#REF!</v>
      </c>
      <c r="G436" s="43">
        <f>SUMIFS(Modèle!$N$2:$N$1009,Modèle!$B$2:$B$1009,$B436,Modèle!$D$2:$D$1009,$D436)</f>
        <v>0</v>
      </c>
      <c r="H436" s="43" t="e">
        <f>'Autres transfos'!D436</f>
        <v>#REF!</v>
      </c>
      <c r="I436" s="43">
        <f>SUMIFS(Modèle!$O$2:$O$1009,Modèle!$B$2:$B$1009,$B436,Modèle!$D$2:$D$1009,$D436)</f>
        <v>0</v>
      </c>
      <c r="J436" s="43" t="e">
        <f>'BC1-3'!S436</f>
        <v>#REF!</v>
      </c>
      <c r="K436" s="43">
        <f>SUMIFS(Modèle!$P$2:$P$1009,Modèle!$B$2:$B$1009,$B436,Modèle!$D$2:$D$1009,$D436)</f>
        <v>0</v>
      </c>
      <c r="L436" s="43" t="e">
        <f>'Autres transfos'!E436</f>
        <v>#REF!</v>
      </c>
      <c r="M436" s="43">
        <f>SUMIFS(Modèle!$R$2:$R$1009,Modèle!$B$2:$B$1009,$B436,Modèle!$D$2:$D$1009,$D436)</f>
        <v>0</v>
      </c>
      <c r="N436" s="43" t="e">
        <f>'Autres transfos'!F436</f>
        <v>#REF!</v>
      </c>
      <c r="O436" s="43">
        <f>SUMIFS(Modèle!$T$2:$T$1009,Modèle!$B$2:$B$1009,$B436,Modèle!$D$2:$D$1009,$D436)</f>
        <v>0</v>
      </c>
      <c r="P436" s="43" t="e">
        <f>'Autres transfos'!G436</f>
        <v>#REF!</v>
      </c>
      <c r="Q436" s="43">
        <f>SUMIFS(Modèle!$S$2:$S$1009,Modèle!$B$2:$B$1009,$B436,Modèle!$D$2:$D$1009,$D436)</f>
        <v>0</v>
      </c>
      <c r="R436" s="43" t="e">
        <f>'Autres transfos'!H436</f>
        <v>#REF!</v>
      </c>
      <c r="S436" s="43" t="e">
        <f>'Autres transfos'!G436+'Autres transfos'!F436+'Autres transfos'!E436+'BC1-3'!S436+'Autres transfos'!D436+'Autres transfos'!C436</f>
        <v>#REF!</v>
      </c>
    </row>
    <row r="437" spans="1:19" x14ac:dyDescent="0.25">
      <c r="A437" s="7">
        <v>436</v>
      </c>
      <c r="B437" s="7" t="str">
        <f t="shared" si="6"/>
        <v>Jeudi</v>
      </c>
      <c r="C437" s="3" t="e">
        <f>INT(#REF!)</f>
        <v>#REF!</v>
      </c>
      <c r="D437" s="4" t="e">
        <f>INT((#REF!-'Relevé corrigé'!C437)*24)&amp;"h"</f>
        <v>#REF!</v>
      </c>
      <c r="E437" s="3" t="e">
        <f>#REF!</f>
        <v>#REF!</v>
      </c>
      <c r="F437" s="43" t="e">
        <f>'Autres transfos'!C437</f>
        <v>#REF!</v>
      </c>
      <c r="G437" s="43">
        <f>SUMIFS(Modèle!$N$2:$N$1009,Modèle!$B$2:$B$1009,$B437,Modèle!$D$2:$D$1009,$D437)</f>
        <v>0</v>
      </c>
      <c r="H437" s="43" t="e">
        <f>'Autres transfos'!D437</f>
        <v>#REF!</v>
      </c>
      <c r="I437" s="43">
        <f>SUMIFS(Modèle!$O$2:$O$1009,Modèle!$B$2:$B$1009,$B437,Modèle!$D$2:$D$1009,$D437)</f>
        <v>0</v>
      </c>
      <c r="J437" s="43" t="e">
        <f>'BC1-3'!S437</f>
        <v>#REF!</v>
      </c>
      <c r="K437" s="43">
        <f>SUMIFS(Modèle!$P$2:$P$1009,Modèle!$B$2:$B$1009,$B437,Modèle!$D$2:$D$1009,$D437)</f>
        <v>0</v>
      </c>
      <c r="L437" s="43" t="e">
        <f>'Autres transfos'!E437</f>
        <v>#REF!</v>
      </c>
      <c r="M437" s="43">
        <f>SUMIFS(Modèle!$R$2:$R$1009,Modèle!$B$2:$B$1009,$B437,Modèle!$D$2:$D$1009,$D437)</f>
        <v>0</v>
      </c>
      <c r="N437" s="43" t="e">
        <f>'Autres transfos'!F437</f>
        <v>#REF!</v>
      </c>
      <c r="O437" s="43">
        <f>SUMIFS(Modèle!$T$2:$T$1009,Modèle!$B$2:$B$1009,$B437,Modèle!$D$2:$D$1009,$D437)</f>
        <v>0</v>
      </c>
      <c r="P437" s="43" t="e">
        <f>'Autres transfos'!G437</f>
        <v>#REF!</v>
      </c>
      <c r="Q437" s="43">
        <f>SUMIFS(Modèle!$S$2:$S$1009,Modèle!$B$2:$B$1009,$B437,Modèle!$D$2:$D$1009,$D437)</f>
        <v>0</v>
      </c>
      <c r="R437" s="43" t="e">
        <f>'Autres transfos'!H437</f>
        <v>#REF!</v>
      </c>
      <c r="S437" s="43" t="e">
        <f>'Autres transfos'!G437+'Autres transfos'!F437+'Autres transfos'!E437+'BC1-3'!S437+'Autres transfos'!D437+'Autres transfos'!C437</f>
        <v>#REF!</v>
      </c>
    </row>
    <row r="438" spans="1:19" x14ac:dyDescent="0.25">
      <c r="A438" s="7">
        <v>437</v>
      </c>
      <c r="B438" s="7" t="str">
        <f t="shared" si="6"/>
        <v>Jeudi</v>
      </c>
      <c r="C438" s="3" t="e">
        <f>INT(#REF!)</f>
        <v>#REF!</v>
      </c>
      <c r="D438" s="4" t="e">
        <f>INT((#REF!-'Relevé corrigé'!C438)*24)&amp;"h"</f>
        <v>#REF!</v>
      </c>
      <c r="E438" s="3" t="e">
        <f>#REF!</f>
        <v>#REF!</v>
      </c>
      <c r="F438" s="43" t="e">
        <f>'Autres transfos'!C438</f>
        <v>#REF!</v>
      </c>
      <c r="G438" s="43">
        <f>SUMIFS(Modèle!$N$2:$N$1009,Modèle!$B$2:$B$1009,$B438,Modèle!$D$2:$D$1009,$D438)</f>
        <v>0</v>
      </c>
      <c r="H438" s="43" t="e">
        <f>'Autres transfos'!D438</f>
        <v>#REF!</v>
      </c>
      <c r="I438" s="43">
        <f>SUMIFS(Modèle!$O$2:$O$1009,Modèle!$B$2:$B$1009,$B438,Modèle!$D$2:$D$1009,$D438)</f>
        <v>0</v>
      </c>
      <c r="J438" s="43" t="e">
        <f>'BC1-3'!S438</f>
        <v>#REF!</v>
      </c>
      <c r="K438" s="43">
        <f>SUMIFS(Modèle!$P$2:$P$1009,Modèle!$B$2:$B$1009,$B438,Modèle!$D$2:$D$1009,$D438)</f>
        <v>0</v>
      </c>
      <c r="L438" s="43" t="e">
        <f>'Autres transfos'!E438</f>
        <v>#REF!</v>
      </c>
      <c r="M438" s="43">
        <f>SUMIFS(Modèle!$R$2:$R$1009,Modèle!$B$2:$B$1009,$B438,Modèle!$D$2:$D$1009,$D438)</f>
        <v>0</v>
      </c>
      <c r="N438" s="43" t="e">
        <f>'Autres transfos'!F438</f>
        <v>#REF!</v>
      </c>
      <c r="O438" s="43">
        <f>SUMIFS(Modèle!$T$2:$T$1009,Modèle!$B$2:$B$1009,$B438,Modèle!$D$2:$D$1009,$D438)</f>
        <v>0</v>
      </c>
      <c r="P438" s="43" t="e">
        <f>'Autres transfos'!G438</f>
        <v>#REF!</v>
      </c>
      <c r="Q438" s="43">
        <f>SUMIFS(Modèle!$S$2:$S$1009,Modèle!$B$2:$B$1009,$B438,Modèle!$D$2:$D$1009,$D438)</f>
        <v>0</v>
      </c>
      <c r="R438" s="43" t="e">
        <f>'Autres transfos'!H438</f>
        <v>#REF!</v>
      </c>
      <c r="S438" s="43" t="e">
        <f>'Autres transfos'!G438+'Autres transfos'!F438+'Autres transfos'!E438+'BC1-3'!S438+'Autres transfos'!D438+'Autres transfos'!C438</f>
        <v>#REF!</v>
      </c>
    </row>
    <row r="439" spans="1:19" x14ac:dyDescent="0.25">
      <c r="A439" s="7">
        <v>438</v>
      </c>
      <c r="B439" s="7" t="str">
        <f t="shared" si="6"/>
        <v>Jeudi</v>
      </c>
      <c r="C439" s="3" t="e">
        <f>INT(#REF!)</f>
        <v>#REF!</v>
      </c>
      <c r="D439" s="4" t="e">
        <f>INT((#REF!-'Relevé corrigé'!C439)*24)&amp;"h"</f>
        <v>#REF!</v>
      </c>
      <c r="E439" s="3" t="e">
        <f>#REF!</f>
        <v>#REF!</v>
      </c>
      <c r="F439" s="43" t="e">
        <f>'Autres transfos'!C439</f>
        <v>#REF!</v>
      </c>
      <c r="G439" s="43">
        <f>SUMIFS(Modèle!$N$2:$N$1009,Modèle!$B$2:$B$1009,$B439,Modèle!$D$2:$D$1009,$D439)</f>
        <v>0</v>
      </c>
      <c r="H439" s="43" t="e">
        <f>'Autres transfos'!D439</f>
        <v>#REF!</v>
      </c>
      <c r="I439" s="43">
        <f>SUMIFS(Modèle!$O$2:$O$1009,Modèle!$B$2:$B$1009,$B439,Modèle!$D$2:$D$1009,$D439)</f>
        <v>0</v>
      </c>
      <c r="J439" s="43" t="e">
        <f>'BC1-3'!S439</f>
        <v>#REF!</v>
      </c>
      <c r="K439" s="43">
        <f>SUMIFS(Modèle!$P$2:$P$1009,Modèle!$B$2:$B$1009,$B439,Modèle!$D$2:$D$1009,$D439)</f>
        <v>0</v>
      </c>
      <c r="L439" s="43" t="e">
        <f>'Autres transfos'!E439</f>
        <v>#REF!</v>
      </c>
      <c r="M439" s="43">
        <f>SUMIFS(Modèle!$R$2:$R$1009,Modèle!$B$2:$B$1009,$B439,Modèle!$D$2:$D$1009,$D439)</f>
        <v>0</v>
      </c>
      <c r="N439" s="43" t="e">
        <f>'Autres transfos'!F439</f>
        <v>#REF!</v>
      </c>
      <c r="O439" s="43">
        <f>SUMIFS(Modèle!$T$2:$T$1009,Modèle!$B$2:$B$1009,$B439,Modèle!$D$2:$D$1009,$D439)</f>
        <v>0</v>
      </c>
      <c r="P439" s="43" t="e">
        <f>'Autres transfos'!G439</f>
        <v>#REF!</v>
      </c>
      <c r="Q439" s="43">
        <f>SUMIFS(Modèle!$S$2:$S$1009,Modèle!$B$2:$B$1009,$B439,Modèle!$D$2:$D$1009,$D439)</f>
        <v>0</v>
      </c>
      <c r="R439" s="43" t="e">
        <f>'Autres transfos'!H439</f>
        <v>#REF!</v>
      </c>
      <c r="S439" s="43" t="e">
        <f>'Autres transfos'!G439+'Autres transfos'!F439+'Autres transfos'!E439+'BC1-3'!S439+'Autres transfos'!D439+'Autres transfos'!C439</f>
        <v>#REF!</v>
      </c>
    </row>
    <row r="440" spans="1:19" x14ac:dyDescent="0.25">
      <c r="A440" s="7">
        <v>439</v>
      </c>
      <c r="B440" s="7" t="str">
        <f t="shared" si="6"/>
        <v>Jeudi</v>
      </c>
      <c r="C440" s="3" t="e">
        <f>INT(#REF!)</f>
        <v>#REF!</v>
      </c>
      <c r="D440" s="4" t="e">
        <f>INT((#REF!-'Relevé corrigé'!C440)*24)&amp;"h"</f>
        <v>#REF!</v>
      </c>
      <c r="E440" s="3" t="e">
        <f>#REF!</f>
        <v>#REF!</v>
      </c>
      <c r="F440" s="43" t="e">
        <f>'Autres transfos'!C440</f>
        <v>#REF!</v>
      </c>
      <c r="G440" s="43">
        <f>SUMIFS(Modèle!$N$2:$N$1009,Modèle!$B$2:$B$1009,$B440,Modèle!$D$2:$D$1009,$D440)</f>
        <v>0</v>
      </c>
      <c r="H440" s="43" t="e">
        <f>'Autres transfos'!D440</f>
        <v>#REF!</v>
      </c>
      <c r="I440" s="43">
        <f>SUMIFS(Modèle!$O$2:$O$1009,Modèle!$B$2:$B$1009,$B440,Modèle!$D$2:$D$1009,$D440)</f>
        <v>0</v>
      </c>
      <c r="J440" s="43" t="e">
        <f>'BC1-3'!S440</f>
        <v>#REF!</v>
      </c>
      <c r="K440" s="43">
        <f>SUMIFS(Modèle!$P$2:$P$1009,Modèle!$B$2:$B$1009,$B440,Modèle!$D$2:$D$1009,$D440)</f>
        <v>0</v>
      </c>
      <c r="L440" s="43" t="e">
        <f>'Autres transfos'!E440</f>
        <v>#REF!</v>
      </c>
      <c r="M440" s="43">
        <f>SUMIFS(Modèle!$R$2:$R$1009,Modèle!$B$2:$B$1009,$B440,Modèle!$D$2:$D$1009,$D440)</f>
        <v>0</v>
      </c>
      <c r="N440" s="43" t="e">
        <f>'Autres transfos'!F440</f>
        <v>#REF!</v>
      </c>
      <c r="O440" s="43">
        <f>SUMIFS(Modèle!$T$2:$T$1009,Modèle!$B$2:$B$1009,$B440,Modèle!$D$2:$D$1009,$D440)</f>
        <v>0</v>
      </c>
      <c r="P440" s="43" t="e">
        <f>'Autres transfos'!G440</f>
        <v>#REF!</v>
      </c>
      <c r="Q440" s="43">
        <f>SUMIFS(Modèle!$S$2:$S$1009,Modèle!$B$2:$B$1009,$B440,Modèle!$D$2:$D$1009,$D440)</f>
        <v>0</v>
      </c>
      <c r="R440" s="43" t="e">
        <f>'Autres transfos'!H440</f>
        <v>#REF!</v>
      </c>
      <c r="S440" s="43" t="e">
        <f>'Autres transfos'!G440+'Autres transfos'!F440+'Autres transfos'!E440+'BC1-3'!S440+'Autres transfos'!D440+'Autres transfos'!C440</f>
        <v>#REF!</v>
      </c>
    </row>
    <row r="441" spans="1:19" x14ac:dyDescent="0.25">
      <c r="A441" s="7">
        <v>440</v>
      </c>
      <c r="B441" s="7" t="str">
        <f t="shared" si="6"/>
        <v>Jeudi</v>
      </c>
      <c r="C441" s="3" t="e">
        <f>INT(#REF!)</f>
        <v>#REF!</v>
      </c>
      <c r="D441" s="4" t="e">
        <f>INT((#REF!-'Relevé corrigé'!C441)*24)&amp;"h"</f>
        <v>#REF!</v>
      </c>
      <c r="E441" s="3" t="e">
        <f>#REF!</f>
        <v>#REF!</v>
      </c>
      <c r="F441" s="43" t="e">
        <f>'Autres transfos'!C441</f>
        <v>#REF!</v>
      </c>
      <c r="G441" s="43">
        <f>SUMIFS(Modèle!$N$2:$N$1009,Modèle!$B$2:$B$1009,$B441,Modèle!$D$2:$D$1009,$D441)</f>
        <v>0</v>
      </c>
      <c r="H441" s="43" t="e">
        <f>'Autres transfos'!D441</f>
        <v>#REF!</v>
      </c>
      <c r="I441" s="43">
        <f>SUMIFS(Modèle!$O$2:$O$1009,Modèle!$B$2:$B$1009,$B441,Modèle!$D$2:$D$1009,$D441)</f>
        <v>0</v>
      </c>
      <c r="J441" s="43" t="e">
        <f>'BC1-3'!S441</f>
        <v>#REF!</v>
      </c>
      <c r="K441" s="43">
        <f>SUMIFS(Modèle!$P$2:$P$1009,Modèle!$B$2:$B$1009,$B441,Modèle!$D$2:$D$1009,$D441)</f>
        <v>0</v>
      </c>
      <c r="L441" s="43" t="e">
        <f>'Autres transfos'!E441</f>
        <v>#REF!</v>
      </c>
      <c r="M441" s="43">
        <f>SUMIFS(Modèle!$R$2:$R$1009,Modèle!$B$2:$B$1009,$B441,Modèle!$D$2:$D$1009,$D441)</f>
        <v>0</v>
      </c>
      <c r="N441" s="43" t="e">
        <f>'Autres transfos'!F441</f>
        <v>#REF!</v>
      </c>
      <c r="O441" s="43">
        <f>SUMIFS(Modèle!$T$2:$T$1009,Modèle!$B$2:$B$1009,$B441,Modèle!$D$2:$D$1009,$D441)</f>
        <v>0</v>
      </c>
      <c r="P441" s="43" t="e">
        <f>'Autres transfos'!G441</f>
        <v>#REF!</v>
      </c>
      <c r="Q441" s="43">
        <f>SUMIFS(Modèle!$S$2:$S$1009,Modèle!$B$2:$B$1009,$B441,Modèle!$D$2:$D$1009,$D441)</f>
        <v>0</v>
      </c>
      <c r="R441" s="43" t="e">
        <f>'Autres transfos'!H441</f>
        <v>#REF!</v>
      </c>
      <c r="S441" s="43" t="e">
        <f>'Autres transfos'!G441+'Autres transfos'!F441+'Autres transfos'!E441+'BC1-3'!S441+'Autres transfos'!D441+'Autres transfos'!C441</f>
        <v>#REF!</v>
      </c>
    </row>
    <row r="442" spans="1:19" x14ac:dyDescent="0.25">
      <c r="A442" s="7">
        <v>441</v>
      </c>
      <c r="B442" s="7" t="str">
        <f t="shared" si="6"/>
        <v>Jeudi</v>
      </c>
      <c r="C442" s="3" t="e">
        <f>INT(#REF!)</f>
        <v>#REF!</v>
      </c>
      <c r="D442" s="4" t="e">
        <f>INT((#REF!-'Relevé corrigé'!C442)*24)&amp;"h"</f>
        <v>#REF!</v>
      </c>
      <c r="E442" s="3" t="e">
        <f>#REF!</f>
        <v>#REF!</v>
      </c>
      <c r="F442" s="43" t="e">
        <f>'Autres transfos'!C442</f>
        <v>#REF!</v>
      </c>
      <c r="G442" s="43">
        <f>SUMIFS(Modèle!$N$2:$N$1009,Modèle!$B$2:$B$1009,$B442,Modèle!$D$2:$D$1009,$D442)</f>
        <v>0</v>
      </c>
      <c r="H442" s="43" t="e">
        <f>'Autres transfos'!D442</f>
        <v>#REF!</v>
      </c>
      <c r="I442" s="43">
        <f>SUMIFS(Modèle!$O$2:$O$1009,Modèle!$B$2:$B$1009,$B442,Modèle!$D$2:$D$1009,$D442)</f>
        <v>0</v>
      </c>
      <c r="J442" s="43" t="e">
        <f>'BC1-3'!S442</f>
        <v>#REF!</v>
      </c>
      <c r="K442" s="43">
        <f>SUMIFS(Modèle!$P$2:$P$1009,Modèle!$B$2:$B$1009,$B442,Modèle!$D$2:$D$1009,$D442)</f>
        <v>0</v>
      </c>
      <c r="L442" s="43" t="e">
        <f>'Autres transfos'!E442</f>
        <v>#REF!</v>
      </c>
      <c r="M442" s="43">
        <f>SUMIFS(Modèle!$R$2:$R$1009,Modèle!$B$2:$B$1009,$B442,Modèle!$D$2:$D$1009,$D442)</f>
        <v>0</v>
      </c>
      <c r="N442" s="43" t="e">
        <f>'Autres transfos'!F442</f>
        <v>#REF!</v>
      </c>
      <c r="O442" s="43">
        <f>SUMIFS(Modèle!$T$2:$T$1009,Modèle!$B$2:$B$1009,$B442,Modèle!$D$2:$D$1009,$D442)</f>
        <v>0</v>
      </c>
      <c r="P442" s="43" t="e">
        <f>'Autres transfos'!G442</f>
        <v>#REF!</v>
      </c>
      <c r="Q442" s="43">
        <f>SUMIFS(Modèle!$S$2:$S$1009,Modèle!$B$2:$B$1009,$B442,Modèle!$D$2:$D$1009,$D442)</f>
        <v>0</v>
      </c>
      <c r="R442" s="43" t="e">
        <f>'Autres transfos'!H442</f>
        <v>#REF!</v>
      </c>
      <c r="S442" s="43" t="e">
        <f>'Autres transfos'!G442+'Autres transfos'!F442+'Autres transfos'!E442+'BC1-3'!S442+'Autres transfos'!D442+'Autres transfos'!C442</f>
        <v>#REF!</v>
      </c>
    </row>
    <row r="443" spans="1:19" x14ac:dyDescent="0.25">
      <c r="A443" s="7">
        <v>442</v>
      </c>
      <c r="B443" s="7" t="str">
        <f t="shared" si="6"/>
        <v>Jeudi</v>
      </c>
      <c r="C443" s="3" t="e">
        <f>INT(#REF!)</f>
        <v>#REF!</v>
      </c>
      <c r="D443" s="4" t="e">
        <f>INT((#REF!-'Relevé corrigé'!C443)*24)&amp;"h"</f>
        <v>#REF!</v>
      </c>
      <c r="E443" s="3" t="e">
        <f>#REF!</f>
        <v>#REF!</v>
      </c>
      <c r="F443" s="43" t="e">
        <f>'Autres transfos'!C443</f>
        <v>#REF!</v>
      </c>
      <c r="G443" s="43">
        <f>SUMIFS(Modèle!$N$2:$N$1009,Modèle!$B$2:$B$1009,$B443,Modèle!$D$2:$D$1009,$D443)</f>
        <v>0</v>
      </c>
      <c r="H443" s="43" t="e">
        <f>'Autres transfos'!D443</f>
        <v>#REF!</v>
      </c>
      <c r="I443" s="43">
        <f>SUMIFS(Modèle!$O$2:$O$1009,Modèle!$B$2:$B$1009,$B443,Modèle!$D$2:$D$1009,$D443)</f>
        <v>0</v>
      </c>
      <c r="J443" s="43" t="e">
        <f>'BC1-3'!S443</f>
        <v>#REF!</v>
      </c>
      <c r="K443" s="43">
        <f>SUMIFS(Modèle!$P$2:$P$1009,Modèle!$B$2:$B$1009,$B443,Modèle!$D$2:$D$1009,$D443)</f>
        <v>0</v>
      </c>
      <c r="L443" s="43" t="e">
        <f>'Autres transfos'!E443</f>
        <v>#REF!</v>
      </c>
      <c r="M443" s="43">
        <f>SUMIFS(Modèle!$R$2:$R$1009,Modèle!$B$2:$B$1009,$B443,Modèle!$D$2:$D$1009,$D443)</f>
        <v>0</v>
      </c>
      <c r="N443" s="43" t="e">
        <f>'Autres transfos'!F443</f>
        <v>#REF!</v>
      </c>
      <c r="O443" s="43">
        <f>SUMIFS(Modèle!$T$2:$T$1009,Modèle!$B$2:$B$1009,$B443,Modèle!$D$2:$D$1009,$D443)</f>
        <v>0</v>
      </c>
      <c r="P443" s="43" t="e">
        <f>'Autres transfos'!G443</f>
        <v>#REF!</v>
      </c>
      <c r="Q443" s="43">
        <f>SUMIFS(Modèle!$S$2:$S$1009,Modèle!$B$2:$B$1009,$B443,Modèle!$D$2:$D$1009,$D443)</f>
        <v>0</v>
      </c>
      <c r="R443" s="43" t="e">
        <f>'Autres transfos'!H443</f>
        <v>#REF!</v>
      </c>
      <c r="S443" s="43" t="e">
        <f>'Autres transfos'!G443+'Autres transfos'!F443+'Autres transfos'!E443+'BC1-3'!S443+'Autres transfos'!D443+'Autres transfos'!C443</f>
        <v>#REF!</v>
      </c>
    </row>
    <row r="444" spans="1:19" x14ac:dyDescent="0.25">
      <c r="A444" s="7">
        <v>443</v>
      </c>
      <c r="B444" s="7" t="str">
        <f t="shared" si="6"/>
        <v>Jeudi</v>
      </c>
      <c r="C444" s="3" t="e">
        <f>INT(#REF!)</f>
        <v>#REF!</v>
      </c>
      <c r="D444" s="4" t="e">
        <f>INT((#REF!-'Relevé corrigé'!C444)*24)&amp;"h"</f>
        <v>#REF!</v>
      </c>
      <c r="E444" s="3" t="e">
        <f>#REF!</f>
        <v>#REF!</v>
      </c>
      <c r="F444" s="43" t="e">
        <f>'Autres transfos'!C444</f>
        <v>#REF!</v>
      </c>
      <c r="G444" s="43">
        <f>SUMIFS(Modèle!$N$2:$N$1009,Modèle!$B$2:$B$1009,$B444,Modèle!$D$2:$D$1009,$D444)</f>
        <v>0</v>
      </c>
      <c r="H444" s="43" t="e">
        <f>'Autres transfos'!D444</f>
        <v>#REF!</v>
      </c>
      <c r="I444" s="43">
        <f>SUMIFS(Modèle!$O$2:$O$1009,Modèle!$B$2:$B$1009,$B444,Modèle!$D$2:$D$1009,$D444)</f>
        <v>0</v>
      </c>
      <c r="J444" s="43" t="e">
        <f>'BC1-3'!S444</f>
        <v>#REF!</v>
      </c>
      <c r="K444" s="43">
        <f>SUMIFS(Modèle!$P$2:$P$1009,Modèle!$B$2:$B$1009,$B444,Modèle!$D$2:$D$1009,$D444)</f>
        <v>0</v>
      </c>
      <c r="L444" s="43" t="e">
        <f>'Autres transfos'!E444</f>
        <v>#REF!</v>
      </c>
      <c r="M444" s="43">
        <f>SUMIFS(Modèle!$R$2:$R$1009,Modèle!$B$2:$B$1009,$B444,Modèle!$D$2:$D$1009,$D444)</f>
        <v>0</v>
      </c>
      <c r="N444" s="43" t="e">
        <f>'Autres transfos'!F444</f>
        <v>#REF!</v>
      </c>
      <c r="O444" s="43">
        <f>SUMIFS(Modèle!$T$2:$T$1009,Modèle!$B$2:$B$1009,$B444,Modèle!$D$2:$D$1009,$D444)</f>
        <v>0</v>
      </c>
      <c r="P444" s="43" t="e">
        <f>'Autres transfos'!G444</f>
        <v>#REF!</v>
      </c>
      <c r="Q444" s="43">
        <f>SUMIFS(Modèle!$S$2:$S$1009,Modèle!$B$2:$B$1009,$B444,Modèle!$D$2:$D$1009,$D444)</f>
        <v>0</v>
      </c>
      <c r="R444" s="43" t="e">
        <f>'Autres transfos'!H444</f>
        <v>#REF!</v>
      </c>
      <c r="S444" s="43" t="e">
        <f>'Autres transfos'!G444+'Autres transfos'!F444+'Autres transfos'!E444+'BC1-3'!S444+'Autres transfos'!D444+'Autres transfos'!C444</f>
        <v>#REF!</v>
      </c>
    </row>
    <row r="445" spans="1:19" x14ac:dyDescent="0.25">
      <c r="A445" s="7">
        <v>444</v>
      </c>
      <c r="B445" s="7" t="str">
        <f t="shared" si="6"/>
        <v>Jeudi</v>
      </c>
      <c r="C445" s="3" t="e">
        <f>INT(#REF!)</f>
        <v>#REF!</v>
      </c>
      <c r="D445" s="4" t="e">
        <f>INT((#REF!-'Relevé corrigé'!C445)*24)&amp;"h"</f>
        <v>#REF!</v>
      </c>
      <c r="E445" s="3" t="e">
        <f>#REF!</f>
        <v>#REF!</v>
      </c>
      <c r="F445" s="43" t="e">
        <f>'Autres transfos'!C445</f>
        <v>#REF!</v>
      </c>
      <c r="G445" s="43">
        <f>SUMIFS(Modèle!$N$2:$N$1009,Modèle!$B$2:$B$1009,$B445,Modèle!$D$2:$D$1009,$D445)</f>
        <v>0</v>
      </c>
      <c r="H445" s="43" t="e">
        <f>'Autres transfos'!D445</f>
        <v>#REF!</v>
      </c>
      <c r="I445" s="43">
        <f>SUMIFS(Modèle!$O$2:$O$1009,Modèle!$B$2:$B$1009,$B445,Modèle!$D$2:$D$1009,$D445)</f>
        <v>0</v>
      </c>
      <c r="J445" s="43" t="e">
        <f>'BC1-3'!S445</f>
        <v>#REF!</v>
      </c>
      <c r="K445" s="43">
        <f>SUMIFS(Modèle!$P$2:$P$1009,Modèle!$B$2:$B$1009,$B445,Modèle!$D$2:$D$1009,$D445)</f>
        <v>0</v>
      </c>
      <c r="L445" s="43" t="e">
        <f>'Autres transfos'!E445</f>
        <v>#REF!</v>
      </c>
      <c r="M445" s="43">
        <f>SUMIFS(Modèle!$R$2:$R$1009,Modèle!$B$2:$B$1009,$B445,Modèle!$D$2:$D$1009,$D445)</f>
        <v>0</v>
      </c>
      <c r="N445" s="43" t="e">
        <f>'Autres transfos'!F445</f>
        <v>#REF!</v>
      </c>
      <c r="O445" s="43">
        <f>SUMIFS(Modèle!$T$2:$T$1009,Modèle!$B$2:$B$1009,$B445,Modèle!$D$2:$D$1009,$D445)</f>
        <v>0</v>
      </c>
      <c r="P445" s="43" t="e">
        <f>'Autres transfos'!G445</f>
        <v>#REF!</v>
      </c>
      <c r="Q445" s="43">
        <f>SUMIFS(Modèle!$S$2:$S$1009,Modèle!$B$2:$B$1009,$B445,Modèle!$D$2:$D$1009,$D445)</f>
        <v>0</v>
      </c>
      <c r="R445" s="43" t="e">
        <f>'Autres transfos'!H445</f>
        <v>#REF!</v>
      </c>
      <c r="S445" s="43" t="e">
        <f>'Autres transfos'!G445+'Autres transfos'!F445+'Autres transfos'!E445+'BC1-3'!S445+'Autres transfos'!D445+'Autres transfos'!C445</f>
        <v>#REF!</v>
      </c>
    </row>
    <row r="446" spans="1:19" x14ac:dyDescent="0.25">
      <c r="A446" s="7">
        <v>445</v>
      </c>
      <c r="B446" s="7" t="str">
        <f t="shared" si="6"/>
        <v>Jeudi</v>
      </c>
      <c r="C446" s="3" t="e">
        <f>INT(#REF!)</f>
        <v>#REF!</v>
      </c>
      <c r="D446" s="4" t="e">
        <f>INT((#REF!-'Relevé corrigé'!C446)*24)&amp;"h"</f>
        <v>#REF!</v>
      </c>
      <c r="E446" s="3" t="e">
        <f>#REF!</f>
        <v>#REF!</v>
      </c>
      <c r="F446" s="43" t="e">
        <f>'Autres transfos'!C446</f>
        <v>#REF!</v>
      </c>
      <c r="G446" s="43">
        <f>SUMIFS(Modèle!$N$2:$N$1009,Modèle!$B$2:$B$1009,$B446,Modèle!$D$2:$D$1009,$D446)</f>
        <v>0</v>
      </c>
      <c r="H446" s="43" t="e">
        <f>'Autres transfos'!D446</f>
        <v>#REF!</v>
      </c>
      <c r="I446" s="43">
        <f>SUMIFS(Modèle!$O$2:$O$1009,Modèle!$B$2:$B$1009,$B446,Modèle!$D$2:$D$1009,$D446)</f>
        <v>0</v>
      </c>
      <c r="J446" s="43" t="e">
        <f>'BC1-3'!S446</f>
        <v>#REF!</v>
      </c>
      <c r="K446" s="43">
        <f>SUMIFS(Modèle!$P$2:$P$1009,Modèle!$B$2:$B$1009,$B446,Modèle!$D$2:$D$1009,$D446)</f>
        <v>0</v>
      </c>
      <c r="L446" s="43" t="e">
        <f>'Autres transfos'!E446</f>
        <v>#REF!</v>
      </c>
      <c r="M446" s="43">
        <f>SUMIFS(Modèle!$R$2:$R$1009,Modèle!$B$2:$B$1009,$B446,Modèle!$D$2:$D$1009,$D446)</f>
        <v>0</v>
      </c>
      <c r="N446" s="43" t="e">
        <f>'Autres transfos'!F446</f>
        <v>#REF!</v>
      </c>
      <c r="O446" s="43">
        <f>SUMIFS(Modèle!$T$2:$T$1009,Modèle!$B$2:$B$1009,$B446,Modèle!$D$2:$D$1009,$D446)</f>
        <v>0</v>
      </c>
      <c r="P446" s="43" t="e">
        <f>'Autres transfos'!G446</f>
        <v>#REF!</v>
      </c>
      <c r="Q446" s="43">
        <f>SUMIFS(Modèle!$S$2:$S$1009,Modèle!$B$2:$B$1009,$B446,Modèle!$D$2:$D$1009,$D446)</f>
        <v>0</v>
      </c>
      <c r="R446" s="43" t="e">
        <f>'Autres transfos'!H446</f>
        <v>#REF!</v>
      </c>
      <c r="S446" s="43" t="e">
        <f>'Autres transfos'!G446+'Autres transfos'!F446+'Autres transfos'!E446+'BC1-3'!S446+'Autres transfos'!D446+'Autres transfos'!C446</f>
        <v>#REF!</v>
      </c>
    </row>
    <row r="447" spans="1:19" x14ac:dyDescent="0.25">
      <c r="A447" s="7">
        <v>446</v>
      </c>
      <c r="B447" s="7" t="str">
        <f t="shared" si="6"/>
        <v>Jeudi</v>
      </c>
      <c r="C447" s="3" t="e">
        <f>INT(#REF!)</f>
        <v>#REF!</v>
      </c>
      <c r="D447" s="4" t="e">
        <f>INT((#REF!-'Relevé corrigé'!C447)*24)&amp;"h"</f>
        <v>#REF!</v>
      </c>
      <c r="E447" s="3" t="e">
        <f>#REF!</f>
        <v>#REF!</v>
      </c>
      <c r="F447" s="43" t="e">
        <f>'Autres transfos'!C447</f>
        <v>#REF!</v>
      </c>
      <c r="G447" s="43">
        <f>SUMIFS(Modèle!$N$2:$N$1009,Modèle!$B$2:$B$1009,$B447,Modèle!$D$2:$D$1009,$D447)</f>
        <v>0</v>
      </c>
      <c r="H447" s="43" t="e">
        <f>'Autres transfos'!D447</f>
        <v>#REF!</v>
      </c>
      <c r="I447" s="43">
        <f>SUMIFS(Modèle!$O$2:$O$1009,Modèle!$B$2:$B$1009,$B447,Modèle!$D$2:$D$1009,$D447)</f>
        <v>0</v>
      </c>
      <c r="J447" s="43" t="e">
        <f>'BC1-3'!S447</f>
        <v>#REF!</v>
      </c>
      <c r="K447" s="43">
        <f>SUMIFS(Modèle!$P$2:$P$1009,Modèle!$B$2:$B$1009,$B447,Modèle!$D$2:$D$1009,$D447)</f>
        <v>0</v>
      </c>
      <c r="L447" s="43" t="e">
        <f>'Autres transfos'!E447</f>
        <v>#REF!</v>
      </c>
      <c r="M447" s="43">
        <f>SUMIFS(Modèle!$R$2:$R$1009,Modèle!$B$2:$B$1009,$B447,Modèle!$D$2:$D$1009,$D447)</f>
        <v>0</v>
      </c>
      <c r="N447" s="43" t="e">
        <f>'Autres transfos'!F447</f>
        <v>#REF!</v>
      </c>
      <c r="O447" s="43">
        <f>SUMIFS(Modèle!$T$2:$T$1009,Modèle!$B$2:$B$1009,$B447,Modèle!$D$2:$D$1009,$D447)</f>
        <v>0</v>
      </c>
      <c r="P447" s="43" t="e">
        <f>'Autres transfos'!G447</f>
        <v>#REF!</v>
      </c>
      <c r="Q447" s="43">
        <f>SUMIFS(Modèle!$S$2:$S$1009,Modèle!$B$2:$B$1009,$B447,Modèle!$D$2:$D$1009,$D447)</f>
        <v>0</v>
      </c>
      <c r="R447" s="43" t="e">
        <f>'Autres transfos'!H447</f>
        <v>#REF!</v>
      </c>
      <c r="S447" s="43" t="e">
        <f>'Autres transfos'!G447+'Autres transfos'!F447+'Autres transfos'!E447+'BC1-3'!S447+'Autres transfos'!D447+'Autres transfos'!C447</f>
        <v>#REF!</v>
      </c>
    </row>
    <row r="448" spans="1:19" x14ac:dyDescent="0.25">
      <c r="A448" s="7">
        <v>447</v>
      </c>
      <c r="B448" s="7" t="str">
        <f t="shared" si="6"/>
        <v>Jeudi</v>
      </c>
      <c r="C448" s="3" t="e">
        <f>INT(#REF!)</f>
        <v>#REF!</v>
      </c>
      <c r="D448" s="4" t="e">
        <f>INT((#REF!-'Relevé corrigé'!C448)*24)&amp;"h"</f>
        <v>#REF!</v>
      </c>
      <c r="E448" s="3" t="e">
        <f>#REF!</f>
        <v>#REF!</v>
      </c>
      <c r="F448" s="43" t="e">
        <f>'Autres transfos'!C448</f>
        <v>#REF!</v>
      </c>
      <c r="G448" s="43">
        <f>SUMIFS(Modèle!$N$2:$N$1009,Modèle!$B$2:$B$1009,$B448,Modèle!$D$2:$D$1009,$D448)</f>
        <v>0</v>
      </c>
      <c r="H448" s="43" t="e">
        <f>'Autres transfos'!D448</f>
        <v>#REF!</v>
      </c>
      <c r="I448" s="43">
        <f>SUMIFS(Modèle!$O$2:$O$1009,Modèle!$B$2:$B$1009,$B448,Modèle!$D$2:$D$1009,$D448)</f>
        <v>0</v>
      </c>
      <c r="J448" s="43" t="e">
        <f>'BC1-3'!S448</f>
        <v>#REF!</v>
      </c>
      <c r="K448" s="43">
        <f>SUMIFS(Modèle!$P$2:$P$1009,Modèle!$B$2:$B$1009,$B448,Modèle!$D$2:$D$1009,$D448)</f>
        <v>0</v>
      </c>
      <c r="L448" s="43" t="e">
        <f>'Autres transfos'!E448</f>
        <v>#REF!</v>
      </c>
      <c r="M448" s="43">
        <f>SUMIFS(Modèle!$R$2:$R$1009,Modèle!$B$2:$B$1009,$B448,Modèle!$D$2:$D$1009,$D448)</f>
        <v>0</v>
      </c>
      <c r="N448" s="43" t="e">
        <f>'Autres transfos'!F448</f>
        <v>#REF!</v>
      </c>
      <c r="O448" s="43">
        <f>SUMIFS(Modèle!$T$2:$T$1009,Modèle!$B$2:$B$1009,$B448,Modèle!$D$2:$D$1009,$D448)</f>
        <v>0</v>
      </c>
      <c r="P448" s="43" t="e">
        <f>'Autres transfos'!G448</f>
        <v>#REF!</v>
      </c>
      <c r="Q448" s="43">
        <f>SUMIFS(Modèle!$S$2:$S$1009,Modèle!$B$2:$B$1009,$B448,Modèle!$D$2:$D$1009,$D448)</f>
        <v>0</v>
      </c>
      <c r="R448" s="43" t="e">
        <f>'Autres transfos'!H448</f>
        <v>#REF!</v>
      </c>
      <c r="S448" s="43" t="e">
        <f>'Autres transfos'!G448+'Autres transfos'!F448+'Autres transfos'!E448+'BC1-3'!S448+'Autres transfos'!D448+'Autres transfos'!C448</f>
        <v>#REF!</v>
      </c>
    </row>
    <row r="449" spans="1:19" x14ac:dyDescent="0.25">
      <c r="A449" s="7">
        <v>448</v>
      </c>
      <c r="B449" s="7" t="str">
        <f t="shared" si="6"/>
        <v>Jeudi</v>
      </c>
      <c r="C449" s="3" t="e">
        <f>INT(#REF!)</f>
        <v>#REF!</v>
      </c>
      <c r="D449" s="4" t="e">
        <f>INT((#REF!-'Relevé corrigé'!C449)*24)&amp;"h"</f>
        <v>#REF!</v>
      </c>
      <c r="E449" s="3" t="e">
        <f>#REF!</f>
        <v>#REF!</v>
      </c>
      <c r="F449" s="43" t="e">
        <f>'Autres transfos'!C449</f>
        <v>#REF!</v>
      </c>
      <c r="G449" s="43">
        <f>SUMIFS(Modèle!$N$2:$N$1009,Modèle!$B$2:$B$1009,$B449,Modèle!$D$2:$D$1009,$D449)</f>
        <v>0</v>
      </c>
      <c r="H449" s="43" t="e">
        <f>'Autres transfos'!D449</f>
        <v>#REF!</v>
      </c>
      <c r="I449" s="43">
        <f>SUMIFS(Modèle!$O$2:$O$1009,Modèle!$B$2:$B$1009,$B449,Modèle!$D$2:$D$1009,$D449)</f>
        <v>0</v>
      </c>
      <c r="J449" s="43" t="e">
        <f>'BC1-3'!S449</f>
        <v>#REF!</v>
      </c>
      <c r="K449" s="43">
        <f>SUMIFS(Modèle!$P$2:$P$1009,Modèle!$B$2:$B$1009,$B449,Modèle!$D$2:$D$1009,$D449)</f>
        <v>0</v>
      </c>
      <c r="L449" s="43" t="e">
        <f>'Autres transfos'!E449</f>
        <v>#REF!</v>
      </c>
      <c r="M449" s="43">
        <f>SUMIFS(Modèle!$R$2:$R$1009,Modèle!$B$2:$B$1009,$B449,Modèle!$D$2:$D$1009,$D449)</f>
        <v>0</v>
      </c>
      <c r="N449" s="43" t="e">
        <f>'Autres transfos'!F449</f>
        <v>#REF!</v>
      </c>
      <c r="O449" s="43">
        <f>SUMIFS(Modèle!$T$2:$T$1009,Modèle!$B$2:$B$1009,$B449,Modèle!$D$2:$D$1009,$D449)</f>
        <v>0</v>
      </c>
      <c r="P449" s="43" t="e">
        <f>'Autres transfos'!G449</f>
        <v>#REF!</v>
      </c>
      <c r="Q449" s="43">
        <f>SUMIFS(Modèle!$S$2:$S$1009,Modèle!$B$2:$B$1009,$B449,Modèle!$D$2:$D$1009,$D449)</f>
        <v>0</v>
      </c>
      <c r="R449" s="43" t="e">
        <f>'Autres transfos'!H449</f>
        <v>#REF!</v>
      </c>
      <c r="S449" s="43" t="e">
        <f>'Autres transfos'!G449+'Autres transfos'!F449+'Autres transfos'!E449+'BC1-3'!S449+'Autres transfos'!D449+'Autres transfos'!C449</f>
        <v>#REF!</v>
      </c>
    </row>
    <row r="450" spans="1:19" x14ac:dyDescent="0.25">
      <c r="A450" s="7">
        <v>449</v>
      </c>
      <c r="B450" s="7" t="str">
        <f t="shared" si="6"/>
        <v>Jeudi</v>
      </c>
      <c r="C450" s="3" t="e">
        <f>INT(#REF!)</f>
        <v>#REF!</v>
      </c>
      <c r="D450" s="4" t="e">
        <f>INT((#REF!-'Relevé corrigé'!C450)*24)&amp;"h"</f>
        <v>#REF!</v>
      </c>
      <c r="E450" s="3" t="e">
        <f>#REF!</f>
        <v>#REF!</v>
      </c>
      <c r="F450" s="43" t="e">
        <f>'Autres transfos'!C450</f>
        <v>#REF!</v>
      </c>
      <c r="G450" s="43">
        <f>SUMIFS(Modèle!$N$2:$N$1009,Modèle!$B$2:$B$1009,$B450,Modèle!$D$2:$D$1009,$D450)</f>
        <v>0</v>
      </c>
      <c r="H450" s="43" t="e">
        <f>'Autres transfos'!D450</f>
        <v>#REF!</v>
      </c>
      <c r="I450" s="43">
        <f>SUMIFS(Modèle!$O$2:$O$1009,Modèle!$B$2:$B$1009,$B450,Modèle!$D$2:$D$1009,$D450)</f>
        <v>0</v>
      </c>
      <c r="J450" s="43" t="e">
        <f>'BC1-3'!S450</f>
        <v>#REF!</v>
      </c>
      <c r="K450" s="43">
        <f>SUMIFS(Modèle!$P$2:$P$1009,Modèle!$B$2:$B$1009,$B450,Modèle!$D$2:$D$1009,$D450)</f>
        <v>0</v>
      </c>
      <c r="L450" s="43" t="e">
        <f>'Autres transfos'!E450</f>
        <v>#REF!</v>
      </c>
      <c r="M450" s="43">
        <f>SUMIFS(Modèle!$R$2:$R$1009,Modèle!$B$2:$B$1009,$B450,Modèle!$D$2:$D$1009,$D450)</f>
        <v>0</v>
      </c>
      <c r="N450" s="43" t="e">
        <f>'Autres transfos'!F450</f>
        <v>#REF!</v>
      </c>
      <c r="O450" s="43">
        <f>SUMIFS(Modèle!$T$2:$T$1009,Modèle!$B$2:$B$1009,$B450,Modèle!$D$2:$D$1009,$D450)</f>
        <v>0</v>
      </c>
      <c r="P450" s="43" t="e">
        <f>'Autres transfos'!G450</f>
        <v>#REF!</v>
      </c>
      <c r="Q450" s="43">
        <f>SUMIFS(Modèle!$S$2:$S$1009,Modèle!$B$2:$B$1009,$B450,Modèle!$D$2:$D$1009,$D450)</f>
        <v>0</v>
      </c>
      <c r="R450" s="43" t="e">
        <f>'Autres transfos'!H450</f>
        <v>#REF!</v>
      </c>
      <c r="S450" s="43" t="e">
        <f>'Autres transfos'!G450+'Autres transfos'!F450+'Autres transfos'!E450+'BC1-3'!S450+'Autres transfos'!D450+'Autres transfos'!C450</f>
        <v>#REF!</v>
      </c>
    </row>
    <row r="451" spans="1:19" x14ac:dyDescent="0.25">
      <c r="A451" s="7">
        <v>450</v>
      </c>
      <c r="B451" s="7" t="str">
        <f t="shared" ref="B451:B514" si="7">IF(A451&lt;145,"Lundi",IF(A451&lt;289,"Mardi",IF(A451&lt;433,"Mercredi",IF(A451&lt;577,"Jeudi",IF(A451&lt;721,"Vendredi",IF(A451&lt;865,"Samedi","Dimanche"))))))</f>
        <v>Jeudi</v>
      </c>
      <c r="C451" s="3" t="e">
        <f>INT(#REF!)</f>
        <v>#REF!</v>
      </c>
      <c r="D451" s="4" t="e">
        <f>INT((#REF!-'Relevé corrigé'!C451)*24)&amp;"h"</f>
        <v>#REF!</v>
      </c>
      <c r="E451" s="3" t="e">
        <f>#REF!</f>
        <v>#REF!</v>
      </c>
      <c r="F451" s="43" t="e">
        <f>'Autres transfos'!C451</f>
        <v>#REF!</v>
      </c>
      <c r="G451" s="43">
        <f>SUMIFS(Modèle!$N$2:$N$1009,Modèle!$B$2:$B$1009,$B451,Modèle!$D$2:$D$1009,$D451)</f>
        <v>0</v>
      </c>
      <c r="H451" s="43" t="e">
        <f>'Autres transfos'!D451</f>
        <v>#REF!</v>
      </c>
      <c r="I451" s="43">
        <f>SUMIFS(Modèle!$O$2:$O$1009,Modèle!$B$2:$B$1009,$B451,Modèle!$D$2:$D$1009,$D451)</f>
        <v>0</v>
      </c>
      <c r="J451" s="43" t="e">
        <f>'BC1-3'!S451</f>
        <v>#REF!</v>
      </c>
      <c r="K451" s="43">
        <f>SUMIFS(Modèle!$P$2:$P$1009,Modèle!$B$2:$B$1009,$B451,Modèle!$D$2:$D$1009,$D451)</f>
        <v>0</v>
      </c>
      <c r="L451" s="43" t="e">
        <f>'Autres transfos'!E451</f>
        <v>#REF!</v>
      </c>
      <c r="M451" s="43">
        <f>SUMIFS(Modèle!$R$2:$R$1009,Modèle!$B$2:$B$1009,$B451,Modèle!$D$2:$D$1009,$D451)</f>
        <v>0</v>
      </c>
      <c r="N451" s="43" t="e">
        <f>'Autres transfos'!F451</f>
        <v>#REF!</v>
      </c>
      <c r="O451" s="43">
        <f>SUMIFS(Modèle!$T$2:$T$1009,Modèle!$B$2:$B$1009,$B451,Modèle!$D$2:$D$1009,$D451)</f>
        <v>0</v>
      </c>
      <c r="P451" s="43" t="e">
        <f>'Autres transfos'!G451</f>
        <v>#REF!</v>
      </c>
      <c r="Q451" s="43">
        <f>SUMIFS(Modèle!$S$2:$S$1009,Modèle!$B$2:$B$1009,$B451,Modèle!$D$2:$D$1009,$D451)</f>
        <v>0</v>
      </c>
      <c r="R451" s="43" t="e">
        <f>'Autres transfos'!H451</f>
        <v>#REF!</v>
      </c>
      <c r="S451" s="43" t="e">
        <f>'Autres transfos'!G451+'Autres transfos'!F451+'Autres transfos'!E451+'BC1-3'!S451+'Autres transfos'!D451+'Autres transfos'!C451</f>
        <v>#REF!</v>
      </c>
    </row>
    <row r="452" spans="1:19" x14ac:dyDescent="0.25">
      <c r="A452" s="7">
        <v>451</v>
      </c>
      <c r="B452" s="7" t="str">
        <f t="shared" si="7"/>
        <v>Jeudi</v>
      </c>
      <c r="C452" s="3" t="e">
        <f>INT(#REF!)</f>
        <v>#REF!</v>
      </c>
      <c r="D452" s="4" t="e">
        <f>INT((#REF!-'Relevé corrigé'!C452)*24)&amp;"h"</f>
        <v>#REF!</v>
      </c>
      <c r="E452" s="3" t="e">
        <f>#REF!</f>
        <v>#REF!</v>
      </c>
      <c r="F452" s="43" t="e">
        <f>'Autres transfos'!C452</f>
        <v>#REF!</v>
      </c>
      <c r="G452" s="43">
        <f>SUMIFS(Modèle!$N$2:$N$1009,Modèle!$B$2:$B$1009,$B452,Modèle!$D$2:$D$1009,$D452)</f>
        <v>0</v>
      </c>
      <c r="H452" s="43" t="e">
        <f>'Autres transfos'!D452</f>
        <v>#REF!</v>
      </c>
      <c r="I452" s="43">
        <f>SUMIFS(Modèle!$O$2:$O$1009,Modèle!$B$2:$B$1009,$B452,Modèle!$D$2:$D$1009,$D452)</f>
        <v>0</v>
      </c>
      <c r="J452" s="43" t="e">
        <f>'BC1-3'!S452</f>
        <v>#REF!</v>
      </c>
      <c r="K452" s="43">
        <f>SUMIFS(Modèle!$P$2:$P$1009,Modèle!$B$2:$B$1009,$B452,Modèle!$D$2:$D$1009,$D452)</f>
        <v>0</v>
      </c>
      <c r="L452" s="43" t="e">
        <f>'Autres transfos'!E452</f>
        <v>#REF!</v>
      </c>
      <c r="M452" s="43">
        <f>SUMIFS(Modèle!$R$2:$R$1009,Modèle!$B$2:$B$1009,$B452,Modèle!$D$2:$D$1009,$D452)</f>
        <v>0</v>
      </c>
      <c r="N452" s="43" t="e">
        <f>'Autres transfos'!F452</f>
        <v>#REF!</v>
      </c>
      <c r="O452" s="43">
        <f>SUMIFS(Modèle!$T$2:$T$1009,Modèle!$B$2:$B$1009,$B452,Modèle!$D$2:$D$1009,$D452)</f>
        <v>0</v>
      </c>
      <c r="P452" s="43" t="e">
        <f>'Autres transfos'!G452</f>
        <v>#REF!</v>
      </c>
      <c r="Q452" s="43">
        <f>SUMIFS(Modèle!$S$2:$S$1009,Modèle!$B$2:$B$1009,$B452,Modèle!$D$2:$D$1009,$D452)</f>
        <v>0</v>
      </c>
      <c r="R452" s="43" t="e">
        <f>'Autres transfos'!H452</f>
        <v>#REF!</v>
      </c>
      <c r="S452" s="43" t="e">
        <f>'Autres transfos'!G452+'Autres transfos'!F452+'Autres transfos'!E452+'BC1-3'!S452+'Autres transfos'!D452+'Autres transfos'!C452</f>
        <v>#REF!</v>
      </c>
    </row>
    <row r="453" spans="1:19" x14ac:dyDescent="0.25">
      <c r="A453" s="7">
        <v>452</v>
      </c>
      <c r="B453" s="7" t="str">
        <f t="shared" si="7"/>
        <v>Jeudi</v>
      </c>
      <c r="C453" s="3" t="e">
        <f>INT(#REF!)</f>
        <v>#REF!</v>
      </c>
      <c r="D453" s="4" t="e">
        <f>INT((#REF!-'Relevé corrigé'!C453)*24)&amp;"h"</f>
        <v>#REF!</v>
      </c>
      <c r="E453" s="3" t="e">
        <f>#REF!</f>
        <v>#REF!</v>
      </c>
      <c r="F453" s="43" t="e">
        <f>'Autres transfos'!C453</f>
        <v>#REF!</v>
      </c>
      <c r="G453" s="43">
        <f>SUMIFS(Modèle!$N$2:$N$1009,Modèle!$B$2:$B$1009,$B453,Modèle!$D$2:$D$1009,$D453)</f>
        <v>0</v>
      </c>
      <c r="H453" s="43" t="e">
        <f>'Autres transfos'!D453</f>
        <v>#REF!</v>
      </c>
      <c r="I453" s="43">
        <f>SUMIFS(Modèle!$O$2:$O$1009,Modèle!$B$2:$B$1009,$B453,Modèle!$D$2:$D$1009,$D453)</f>
        <v>0</v>
      </c>
      <c r="J453" s="43" t="e">
        <f>'BC1-3'!S453</f>
        <v>#REF!</v>
      </c>
      <c r="K453" s="43">
        <f>SUMIFS(Modèle!$P$2:$P$1009,Modèle!$B$2:$B$1009,$B453,Modèle!$D$2:$D$1009,$D453)</f>
        <v>0</v>
      </c>
      <c r="L453" s="43" t="e">
        <f>'Autres transfos'!E453</f>
        <v>#REF!</v>
      </c>
      <c r="M453" s="43">
        <f>SUMIFS(Modèle!$R$2:$R$1009,Modèle!$B$2:$B$1009,$B453,Modèle!$D$2:$D$1009,$D453)</f>
        <v>0</v>
      </c>
      <c r="N453" s="43" t="e">
        <f>'Autres transfos'!F453</f>
        <v>#REF!</v>
      </c>
      <c r="O453" s="43">
        <f>SUMIFS(Modèle!$T$2:$T$1009,Modèle!$B$2:$B$1009,$B453,Modèle!$D$2:$D$1009,$D453)</f>
        <v>0</v>
      </c>
      <c r="P453" s="43" t="e">
        <f>'Autres transfos'!G453</f>
        <v>#REF!</v>
      </c>
      <c r="Q453" s="43">
        <f>SUMIFS(Modèle!$S$2:$S$1009,Modèle!$B$2:$B$1009,$B453,Modèle!$D$2:$D$1009,$D453)</f>
        <v>0</v>
      </c>
      <c r="R453" s="43" t="e">
        <f>'Autres transfos'!H453</f>
        <v>#REF!</v>
      </c>
      <c r="S453" s="43" t="e">
        <f>'Autres transfos'!G453+'Autres transfos'!F453+'Autres transfos'!E453+'BC1-3'!S453+'Autres transfos'!D453+'Autres transfos'!C453</f>
        <v>#REF!</v>
      </c>
    </row>
    <row r="454" spans="1:19" x14ac:dyDescent="0.25">
      <c r="A454" s="7">
        <v>453</v>
      </c>
      <c r="B454" s="7" t="str">
        <f t="shared" si="7"/>
        <v>Jeudi</v>
      </c>
      <c r="C454" s="3" t="e">
        <f>INT(#REF!)</f>
        <v>#REF!</v>
      </c>
      <c r="D454" s="4" t="e">
        <f>INT((#REF!-'Relevé corrigé'!C454)*24)&amp;"h"</f>
        <v>#REF!</v>
      </c>
      <c r="E454" s="3" t="e">
        <f>#REF!</f>
        <v>#REF!</v>
      </c>
      <c r="F454" s="43" t="e">
        <f>'Autres transfos'!C454</f>
        <v>#REF!</v>
      </c>
      <c r="G454" s="43">
        <f>SUMIFS(Modèle!$N$2:$N$1009,Modèle!$B$2:$B$1009,$B454,Modèle!$D$2:$D$1009,$D454)</f>
        <v>0</v>
      </c>
      <c r="H454" s="43" t="e">
        <f>'Autres transfos'!D454</f>
        <v>#REF!</v>
      </c>
      <c r="I454" s="43">
        <f>SUMIFS(Modèle!$O$2:$O$1009,Modèle!$B$2:$B$1009,$B454,Modèle!$D$2:$D$1009,$D454)</f>
        <v>0</v>
      </c>
      <c r="J454" s="43" t="e">
        <f>'BC1-3'!S454</f>
        <v>#REF!</v>
      </c>
      <c r="K454" s="43">
        <f>SUMIFS(Modèle!$P$2:$P$1009,Modèle!$B$2:$B$1009,$B454,Modèle!$D$2:$D$1009,$D454)</f>
        <v>0</v>
      </c>
      <c r="L454" s="43" t="e">
        <f>'Autres transfos'!E454</f>
        <v>#REF!</v>
      </c>
      <c r="M454" s="43">
        <f>SUMIFS(Modèle!$R$2:$R$1009,Modèle!$B$2:$B$1009,$B454,Modèle!$D$2:$D$1009,$D454)</f>
        <v>0</v>
      </c>
      <c r="N454" s="43" t="e">
        <f>'Autres transfos'!F454</f>
        <v>#REF!</v>
      </c>
      <c r="O454" s="43">
        <f>SUMIFS(Modèle!$T$2:$T$1009,Modèle!$B$2:$B$1009,$B454,Modèle!$D$2:$D$1009,$D454)</f>
        <v>0</v>
      </c>
      <c r="P454" s="43" t="e">
        <f>'Autres transfos'!G454</f>
        <v>#REF!</v>
      </c>
      <c r="Q454" s="43">
        <f>SUMIFS(Modèle!$S$2:$S$1009,Modèle!$B$2:$B$1009,$B454,Modèle!$D$2:$D$1009,$D454)</f>
        <v>0</v>
      </c>
      <c r="R454" s="43" t="e">
        <f>'Autres transfos'!H454</f>
        <v>#REF!</v>
      </c>
      <c r="S454" s="43" t="e">
        <f>'Autres transfos'!G454+'Autres transfos'!F454+'Autres transfos'!E454+'BC1-3'!S454+'Autres transfos'!D454+'Autres transfos'!C454</f>
        <v>#REF!</v>
      </c>
    </row>
    <row r="455" spans="1:19" x14ac:dyDescent="0.25">
      <c r="A455" s="7">
        <v>454</v>
      </c>
      <c r="B455" s="7" t="str">
        <f t="shared" si="7"/>
        <v>Jeudi</v>
      </c>
      <c r="C455" s="3" t="e">
        <f>INT(#REF!)</f>
        <v>#REF!</v>
      </c>
      <c r="D455" s="4" t="e">
        <f>INT((#REF!-'Relevé corrigé'!C455)*24)&amp;"h"</f>
        <v>#REF!</v>
      </c>
      <c r="E455" s="3" t="e">
        <f>#REF!</f>
        <v>#REF!</v>
      </c>
      <c r="F455" s="43" t="e">
        <f>'Autres transfos'!C455</f>
        <v>#REF!</v>
      </c>
      <c r="G455" s="43">
        <f>SUMIFS(Modèle!$N$2:$N$1009,Modèle!$B$2:$B$1009,$B455,Modèle!$D$2:$D$1009,$D455)</f>
        <v>0</v>
      </c>
      <c r="H455" s="43" t="e">
        <f>'Autres transfos'!D455</f>
        <v>#REF!</v>
      </c>
      <c r="I455" s="43">
        <f>SUMIFS(Modèle!$O$2:$O$1009,Modèle!$B$2:$B$1009,$B455,Modèle!$D$2:$D$1009,$D455)</f>
        <v>0</v>
      </c>
      <c r="J455" s="43" t="e">
        <f>'BC1-3'!S455</f>
        <v>#REF!</v>
      </c>
      <c r="K455" s="43">
        <f>SUMIFS(Modèle!$P$2:$P$1009,Modèle!$B$2:$B$1009,$B455,Modèle!$D$2:$D$1009,$D455)</f>
        <v>0</v>
      </c>
      <c r="L455" s="43" t="e">
        <f>'Autres transfos'!E455</f>
        <v>#REF!</v>
      </c>
      <c r="M455" s="43">
        <f>SUMIFS(Modèle!$R$2:$R$1009,Modèle!$B$2:$B$1009,$B455,Modèle!$D$2:$D$1009,$D455)</f>
        <v>0</v>
      </c>
      <c r="N455" s="43" t="e">
        <f>'Autres transfos'!F455</f>
        <v>#REF!</v>
      </c>
      <c r="O455" s="43">
        <f>SUMIFS(Modèle!$T$2:$T$1009,Modèle!$B$2:$B$1009,$B455,Modèle!$D$2:$D$1009,$D455)</f>
        <v>0</v>
      </c>
      <c r="P455" s="43" t="e">
        <f>'Autres transfos'!G455</f>
        <v>#REF!</v>
      </c>
      <c r="Q455" s="43">
        <f>SUMIFS(Modèle!$S$2:$S$1009,Modèle!$B$2:$B$1009,$B455,Modèle!$D$2:$D$1009,$D455)</f>
        <v>0</v>
      </c>
      <c r="R455" s="43" t="e">
        <f>'Autres transfos'!H455</f>
        <v>#REF!</v>
      </c>
      <c r="S455" s="43" t="e">
        <f>'Autres transfos'!G455+'Autres transfos'!F455+'Autres transfos'!E455+'BC1-3'!S455+'Autres transfos'!D455+'Autres transfos'!C455</f>
        <v>#REF!</v>
      </c>
    </row>
    <row r="456" spans="1:19" x14ac:dyDescent="0.25">
      <c r="A456" s="7">
        <v>455</v>
      </c>
      <c r="B456" s="7" t="str">
        <f t="shared" si="7"/>
        <v>Jeudi</v>
      </c>
      <c r="C456" s="3" t="e">
        <f>INT(#REF!)</f>
        <v>#REF!</v>
      </c>
      <c r="D456" s="4" t="e">
        <f>INT((#REF!-'Relevé corrigé'!C456)*24)&amp;"h"</f>
        <v>#REF!</v>
      </c>
      <c r="E456" s="3" t="e">
        <f>#REF!</f>
        <v>#REF!</v>
      </c>
      <c r="F456" s="43" t="e">
        <f>'Autres transfos'!C456</f>
        <v>#REF!</v>
      </c>
      <c r="G456" s="43">
        <f>SUMIFS(Modèle!$N$2:$N$1009,Modèle!$B$2:$B$1009,$B456,Modèle!$D$2:$D$1009,$D456)</f>
        <v>0</v>
      </c>
      <c r="H456" s="43" t="e">
        <f>'Autres transfos'!D456</f>
        <v>#REF!</v>
      </c>
      <c r="I456" s="43">
        <f>SUMIFS(Modèle!$O$2:$O$1009,Modèle!$B$2:$B$1009,$B456,Modèle!$D$2:$D$1009,$D456)</f>
        <v>0</v>
      </c>
      <c r="J456" s="43" t="e">
        <f>'BC1-3'!S456</f>
        <v>#REF!</v>
      </c>
      <c r="K456" s="43">
        <f>SUMIFS(Modèle!$P$2:$P$1009,Modèle!$B$2:$B$1009,$B456,Modèle!$D$2:$D$1009,$D456)</f>
        <v>0</v>
      </c>
      <c r="L456" s="43" t="e">
        <f>'Autres transfos'!E456</f>
        <v>#REF!</v>
      </c>
      <c r="M456" s="43">
        <f>SUMIFS(Modèle!$R$2:$R$1009,Modèle!$B$2:$B$1009,$B456,Modèle!$D$2:$D$1009,$D456)</f>
        <v>0</v>
      </c>
      <c r="N456" s="43" t="e">
        <f>'Autres transfos'!F456</f>
        <v>#REF!</v>
      </c>
      <c r="O456" s="43">
        <f>SUMIFS(Modèle!$T$2:$T$1009,Modèle!$B$2:$B$1009,$B456,Modèle!$D$2:$D$1009,$D456)</f>
        <v>0</v>
      </c>
      <c r="P456" s="43" t="e">
        <f>'Autres transfos'!G456</f>
        <v>#REF!</v>
      </c>
      <c r="Q456" s="43">
        <f>SUMIFS(Modèle!$S$2:$S$1009,Modèle!$B$2:$B$1009,$B456,Modèle!$D$2:$D$1009,$D456)</f>
        <v>0</v>
      </c>
      <c r="R456" s="43" t="e">
        <f>'Autres transfos'!H456</f>
        <v>#REF!</v>
      </c>
      <c r="S456" s="43" t="e">
        <f>'Autres transfos'!G456+'Autres transfos'!F456+'Autres transfos'!E456+'BC1-3'!S456+'Autres transfos'!D456+'Autres transfos'!C456</f>
        <v>#REF!</v>
      </c>
    </row>
    <row r="457" spans="1:19" x14ac:dyDescent="0.25">
      <c r="A457" s="7">
        <v>456</v>
      </c>
      <c r="B457" s="7" t="str">
        <f t="shared" si="7"/>
        <v>Jeudi</v>
      </c>
      <c r="C457" s="3" t="e">
        <f>INT(#REF!)</f>
        <v>#REF!</v>
      </c>
      <c r="D457" s="4" t="e">
        <f>INT((#REF!-'Relevé corrigé'!C457)*24)&amp;"h"</f>
        <v>#REF!</v>
      </c>
      <c r="E457" s="3" t="e">
        <f>#REF!</f>
        <v>#REF!</v>
      </c>
      <c r="F457" s="43" t="e">
        <f>'Autres transfos'!C457</f>
        <v>#REF!</v>
      </c>
      <c r="G457" s="43">
        <f>SUMIFS(Modèle!$N$2:$N$1009,Modèle!$B$2:$B$1009,$B457,Modèle!$D$2:$D$1009,$D457)</f>
        <v>0</v>
      </c>
      <c r="H457" s="43" t="e">
        <f>'Autres transfos'!D457</f>
        <v>#REF!</v>
      </c>
      <c r="I457" s="43">
        <f>SUMIFS(Modèle!$O$2:$O$1009,Modèle!$B$2:$B$1009,$B457,Modèle!$D$2:$D$1009,$D457)</f>
        <v>0</v>
      </c>
      <c r="J457" s="43" t="e">
        <f>'BC1-3'!S457</f>
        <v>#REF!</v>
      </c>
      <c r="K457" s="43">
        <f>SUMIFS(Modèle!$P$2:$P$1009,Modèle!$B$2:$B$1009,$B457,Modèle!$D$2:$D$1009,$D457)</f>
        <v>0</v>
      </c>
      <c r="L457" s="43" t="e">
        <f>'Autres transfos'!E457</f>
        <v>#REF!</v>
      </c>
      <c r="M457" s="43">
        <f>SUMIFS(Modèle!$R$2:$R$1009,Modèle!$B$2:$B$1009,$B457,Modèle!$D$2:$D$1009,$D457)</f>
        <v>0</v>
      </c>
      <c r="N457" s="43" t="e">
        <f>'Autres transfos'!F457</f>
        <v>#REF!</v>
      </c>
      <c r="O457" s="43">
        <f>SUMIFS(Modèle!$T$2:$T$1009,Modèle!$B$2:$B$1009,$B457,Modèle!$D$2:$D$1009,$D457)</f>
        <v>0</v>
      </c>
      <c r="P457" s="43" t="e">
        <f>'Autres transfos'!G457</f>
        <v>#REF!</v>
      </c>
      <c r="Q457" s="43">
        <f>SUMIFS(Modèle!$S$2:$S$1009,Modèle!$B$2:$B$1009,$B457,Modèle!$D$2:$D$1009,$D457)</f>
        <v>0</v>
      </c>
      <c r="R457" s="43" t="e">
        <f>'Autres transfos'!H457</f>
        <v>#REF!</v>
      </c>
      <c r="S457" s="43" t="e">
        <f>'Autres transfos'!G457+'Autres transfos'!F457+'Autres transfos'!E457+'BC1-3'!S457+'Autres transfos'!D457+'Autres transfos'!C457</f>
        <v>#REF!</v>
      </c>
    </row>
    <row r="458" spans="1:19" x14ac:dyDescent="0.25">
      <c r="A458" s="7">
        <v>457</v>
      </c>
      <c r="B458" s="7" t="str">
        <f t="shared" si="7"/>
        <v>Jeudi</v>
      </c>
      <c r="C458" s="3" t="e">
        <f>INT(#REF!)</f>
        <v>#REF!</v>
      </c>
      <c r="D458" s="4" t="e">
        <f>INT((#REF!-'Relevé corrigé'!C458)*24)&amp;"h"</f>
        <v>#REF!</v>
      </c>
      <c r="E458" s="3" t="e">
        <f>#REF!</f>
        <v>#REF!</v>
      </c>
      <c r="F458" s="43" t="e">
        <f>'Autres transfos'!C458</f>
        <v>#REF!</v>
      </c>
      <c r="G458" s="43">
        <f>SUMIFS(Modèle!$N$2:$N$1009,Modèle!$B$2:$B$1009,$B458,Modèle!$D$2:$D$1009,$D458)</f>
        <v>0</v>
      </c>
      <c r="H458" s="43" t="e">
        <f>'Autres transfos'!D458</f>
        <v>#REF!</v>
      </c>
      <c r="I458" s="43">
        <f>SUMIFS(Modèle!$O$2:$O$1009,Modèle!$B$2:$B$1009,$B458,Modèle!$D$2:$D$1009,$D458)</f>
        <v>0</v>
      </c>
      <c r="J458" s="43" t="e">
        <f>'BC1-3'!S458</f>
        <v>#REF!</v>
      </c>
      <c r="K458" s="43">
        <f>SUMIFS(Modèle!$P$2:$P$1009,Modèle!$B$2:$B$1009,$B458,Modèle!$D$2:$D$1009,$D458)</f>
        <v>0</v>
      </c>
      <c r="L458" s="43" t="e">
        <f>'Autres transfos'!E458</f>
        <v>#REF!</v>
      </c>
      <c r="M458" s="43">
        <f>SUMIFS(Modèle!$R$2:$R$1009,Modèle!$B$2:$B$1009,$B458,Modèle!$D$2:$D$1009,$D458)</f>
        <v>0</v>
      </c>
      <c r="N458" s="43" t="e">
        <f>'Autres transfos'!F458</f>
        <v>#REF!</v>
      </c>
      <c r="O458" s="43">
        <f>SUMIFS(Modèle!$T$2:$T$1009,Modèle!$B$2:$B$1009,$B458,Modèle!$D$2:$D$1009,$D458)</f>
        <v>0</v>
      </c>
      <c r="P458" s="43" t="e">
        <f>'Autres transfos'!G458</f>
        <v>#REF!</v>
      </c>
      <c r="Q458" s="43">
        <f>SUMIFS(Modèle!$S$2:$S$1009,Modèle!$B$2:$B$1009,$B458,Modèle!$D$2:$D$1009,$D458)</f>
        <v>0</v>
      </c>
      <c r="R458" s="43" t="e">
        <f>'Autres transfos'!H458</f>
        <v>#REF!</v>
      </c>
      <c r="S458" s="43" t="e">
        <f>'Autres transfos'!G458+'Autres transfos'!F458+'Autres transfos'!E458+'BC1-3'!S458+'Autres transfos'!D458+'Autres transfos'!C458</f>
        <v>#REF!</v>
      </c>
    </row>
    <row r="459" spans="1:19" x14ac:dyDescent="0.25">
      <c r="A459" s="7">
        <v>458</v>
      </c>
      <c r="B459" s="7" t="str">
        <f t="shared" si="7"/>
        <v>Jeudi</v>
      </c>
      <c r="C459" s="3" t="e">
        <f>INT(#REF!)</f>
        <v>#REF!</v>
      </c>
      <c r="D459" s="4" t="e">
        <f>INT((#REF!-'Relevé corrigé'!C459)*24)&amp;"h"</f>
        <v>#REF!</v>
      </c>
      <c r="E459" s="3" t="e">
        <f>#REF!</f>
        <v>#REF!</v>
      </c>
      <c r="F459" s="43" t="e">
        <f>'Autres transfos'!C459</f>
        <v>#REF!</v>
      </c>
      <c r="G459" s="43">
        <f>SUMIFS(Modèle!$N$2:$N$1009,Modèle!$B$2:$B$1009,$B459,Modèle!$D$2:$D$1009,$D459)</f>
        <v>0</v>
      </c>
      <c r="H459" s="43" t="e">
        <f>'Autres transfos'!D459</f>
        <v>#REF!</v>
      </c>
      <c r="I459" s="43">
        <f>SUMIFS(Modèle!$O$2:$O$1009,Modèle!$B$2:$B$1009,$B459,Modèle!$D$2:$D$1009,$D459)</f>
        <v>0</v>
      </c>
      <c r="J459" s="43" t="e">
        <f>'BC1-3'!S459</f>
        <v>#REF!</v>
      </c>
      <c r="K459" s="43">
        <f>SUMIFS(Modèle!$P$2:$P$1009,Modèle!$B$2:$B$1009,$B459,Modèle!$D$2:$D$1009,$D459)</f>
        <v>0</v>
      </c>
      <c r="L459" s="43" t="e">
        <f>'Autres transfos'!E459</f>
        <v>#REF!</v>
      </c>
      <c r="M459" s="43">
        <f>SUMIFS(Modèle!$R$2:$R$1009,Modèle!$B$2:$B$1009,$B459,Modèle!$D$2:$D$1009,$D459)</f>
        <v>0</v>
      </c>
      <c r="N459" s="43" t="e">
        <f>'Autres transfos'!F459</f>
        <v>#REF!</v>
      </c>
      <c r="O459" s="43">
        <f>SUMIFS(Modèle!$T$2:$T$1009,Modèle!$B$2:$B$1009,$B459,Modèle!$D$2:$D$1009,$D459)</f>
        <v>0</v>
      </c>
      <c r="P459" s="43" t="e">
        <f>'Autres transfos'!G459</f>
        <v>#REF!</v>
      </c>
      <c r="Q459" s="43">
        <f>SUMIFS(Modèle!$S$2:$S$1009,Modèle!$B$2:$B$1009,$B459,Modèle!$D$2:$D$1009,$D459)</f>
        <v>0</v>
      </c>
      <c r="R459" s="43" t="e">
        <f>'Autres transfos'!H459</f>
        <v>#REF!</v>
      </c>
      <c r="S459" s="43" t="e">
        <f>'Autres transfos'!G459+'Autres transfos'!F459+'Autres transfos'!E459+'BC1-3'!S459+'Autres transfos'!D459+'Autres transfos'!C459</f>
        <v>#REF!</v>
      </c>
    </row>
    <row r="460" spans="1:19" x14ac:dyDescent="0.25">
      <c r="A460" s="7">
        <v>459</v>
      </c>
      <c r="B460" s="7" t="str">
        <f t="shared" si="7"/>
        <v>Jeudi</v>
      </c>
      <c r="C460" s="3" t="e">
        <f>INT(#REF!)</f>
        <v>#REF!</v>
      </c>
      <c r="D460" s="4" t="e">
        <f>INT((#REF!-'Relevé corrigé'!C460)*24)&amp;"h"</f>
        <v>#REF!</v>
      </c>
      <c r="E460" s="3" t="e">
        <f>#REF!</f>
        <v>#REF!</v>
      </c>
      <c r="F460" s="43" t="e">
        <f>'Autres transfos'!C460</f>
        <v>#REF!</v>
      </c>
      <c r="G460" s="43">
        <f>SUMIFS(Modèle!$N$2:$N$1009,Modèle!$B$2:$B$1009,$B460,Modèle!$D$2:$D$1009,$D460)</f>
        <v>0</v>
      </c>
      <c r="H460" s="43" t="e">
        <f>'Autres transfos'!D460</f>
        <v>#REF!</v>
      </c>
      <c r="I460" s="43">
        <f>SUMIFS(Modèle!$O$2:$O$1009,Modèle!$B$2:$B$1009,$B460,Modèle!$D$2:$D$1009,$D460)</f>
        <v>0</v>
      </c>
      <c r="J460" s="43" t="e">
        <f>'BC1-3'!S460</f>
        <v>#REF!</v>
      </c>
      <c r="K460" s="43">
        <f>SUMIFS(Modèle!$P$2:$P$1009,Modèle!$B$2:$B$1009,$B460,Modèle!$D$2:$D$1009,$D460)</f>
        <v>0</v>
      </c>
      <c r="L460" s="43" t="e">
        <f>'Autres transfos'!E460</f>
        <v>#REF!</v>
      </c>
      <c r="M460" s="43">
        <f>SUMIFS(Modèle!$R$2:$R$1009,Modèle!$B$2:$B$1009,$B460,Modèle!$D$2:$D$1009,$D460)</f>
        <v>0</v>
      </c>
      <c r="N460" s="43" t="e">
        <f>'Autres transfos'!F460</f>
        <v>#REF!</v>
      </c>
      <c r="O460" s="43">
        <f>SUMIFS(Modèle!$T$2:$T$1009,Modèle!$B$2:$B$1009,$B460,Modèle!$D$2:$D$1009,$D460)</f>
        <v>0</v>
      </c>
      <c r="P460" s="43" t="e">
        <f>'Autres transfos'!G460</f>
        <v>#REF!</v>
      </c>
      <c r="Q460" s="43">
        <f>SUMIFS(Modèle!$S$2:$S$1009,Modèle!$B$2:$B$1009,$B460,Modèle!$D$2:$D$1009,$D460)</f>
        <v>0</v>
      </c>
      <c r="R460" s="43" t="e">
        <f>'Autres transfos'!H460</f>
        <v>#REF!</v>
      </c>
      <c r="S460" s="43" t="e">
        <f>'Autres transfos'!G460+'Autres transfos'!F460+'Autres transfos'!E460+'BC1-3'!S460+'Autres transfos'!D460+'Autres transfos'!C460</f>
        <v>#REF!</v>
      </c>
    </row>
    <row r="461" spans="1:19" x14ac:dyDescent="0.25">
      <c r="A461" s="7">
        <v>460</v>
      </c>
      <c r="B461" s="7" t="str">
        <f t="shared" si="7"/>
        <v>Jeudi</v>
      </c>
      <c r="C461" s="3" t="e">
        <f>INT(#REF!)</f>
        <v>#REF!</v>
      </c>
      <c r="D461" s="4" t="e">
        <f>INT((#REF!-'Relevé corrigé'!C461)*24)&amp;"h"</f>
        <v>#REF!</v>
      </c>
      <c r="E461" s="3" t="e">
        <f>#REF!</f>
        <v>#REF!</v>
      </c>
      <c r="F461" s="43" t="e">
        <f>'Autres transfos'!C461</f>
        <v>#REF!</v>
      </c>
      <c r="G461" s="43">
        <f>SUMIFS(Modèle!$N$2:$N$1009,Modèle!$B$2:$B$1009,$B461,Modèle!$D$2:$D$1009,$D461)</f>
        <v>0</v>
      </c>
      <c r="H461" s="43" t="e">
        <f>'Autres transfos'!D461</f>
        <v>#REF!</v>
      </c>
      <c r="I461" s="43">
        <f>SUMIFS(Modèle!$O$2:$O$1009,Modèle!$B$2:$B$1009,$B461,Modèle!$D$2:$D$1009,$D461)</f>
        <v>0</v>
      </c>
      <c r="J461" s="43" t="e">
        <f>'BC1-3'!S461</f>
        <v>#REF!</v>
      </c>
      <c r="K461" s="43">
        <f>SUMIFS(Modèle!$P$2:$P$1009,Modèle!$B$2:$B$1009,$B461,Modèle!$D$2:$D$1009,$D461)</f>
        <v>0</v>
      </c>
      <c r="L461" s="43" t="e">
        <f>'Autres transfos'!E461</f>
        <v>#REF!</v>
      </c>
      <c r="M461" s="43">
        <f>SUMIFS(Modèle!$R$2:$R$1009,Modèle!$B$2:$B$1009,$B461,Modèle!$D$2:$D$1009,$D461)</f>
        <v>0</v>
      </c>
      <c r="N461" s="43" t="e">
        <f>'Autres transfos'!F461</f>
        <v>#REF!</v>
      </c>
      <c r="O461" s="43">
        <f>SUMIFS(Modèle!$T$2:$T$1009,Modèle!$B$2:$B$1009,$B461,Modèle!$D$2:$D$1009,$D461)</f>
        <v>0</v>
      </c>
      <c r="P461" s="43" t="e">
        <f>'Autres transfos'!G461</f>
        <v>#REF!</v>
      </c>
      <c r="Q461" s="43">
        <f>SUMIFS(Modèle!$S$2:$S$1009,Modèle!$B$2:$B$1009,$B461,Modèle!$D$2:$D$1009,$D461)</f>
        <v>0</v>
      </c>
      <c r="R461" s="43" t="e">
        <f>'Autres transfos'!H461</f>
        <v>#REF!</v>
      </c>
      <c r="S461" s="43" t="e">
        <f>'Autres transfos'!G461+'Autres transfos'!F461+'Autres transfos'!E461+'BC1-3'!S461+'Autres transfos'!D461+'Autres transfos'!C461</f>
        <v>#REF!</v>
      </c>
    </row>
    <row r="462" spans="1:19" x14ac:dyDescent="0.25">
      <c r="A462" s="7">
        <v>461</v>
      </c>
      <c r="B462" s="7" t="str">
        <f t="shared" si="7"/>
        <v>Jeudi</v>
      </c>
      <c r="C462" s="3" t="e">
        <f>INT(#REF!)</f>
        <v>#REF!</v>
      </c>
      <c r="D462" s="4" t="e">
        <f>INT((#REF!-'Relevé corrigé'!C462)*24)&amp;"h"</f>
        <v>#REF!</v>
      </c>
      <c r="E462" s="3" t="e">
        <f>#REF!</f>
        <v>#REF!</v>
      </c>
      <c r="F462" s="43" t="e">
        <f>'Autres transfos'!C462</f>
        <v>#REF!</v>
      </c>
      <c r="G462" s="43">
        <f>SUMIFS(Modèle!$N$2:$N$1009,Modèle!$B$2:$B$1009,$B462,Modèle!$D$2:$D$1009,$D462)</f>
        <v>0</v>
      </c>
      <c r="H462" s="43" t="e">
        <f>'Autres transfos'!D462</f>
        <v>#REF!</v>
      </c>
      <c r="I462" s="43">
        <f>SUMIFS(Modèle!$O$2:$O$1009,Modèle!$B$2:$B$1009,$B462,Modèle!$D$2:$D$1009,$D462)</f>
        <v>0</v>
      </c>
      <c r="J462" s="43" t="e">
        <f>'BC1-3'!S462</f>
        <v>#REF!</v>
      </c>
      <c r="K462" s="43">
        <f>SUMIFS(Modèle!$P$2:$P$1009,Modèle!$B$2:$B$1009,$B462,Modèle!$D$2:$D$1009,$D462)</f>
        <v>0</v>
      </c>
      <c r="L462" s="43" t="e">
        <f>'Autres transfos'!E462</f>
        <v>#REF!</v>
      </c>
      <c r="M462" s="43">
        <f>SUMIFS(Modèle!$R$2:$R$1009,Modèle!$B$2:$B$1009,$B462,Modèle!$D$2:$D$1009,$D462)</f>
        <v>0</v>
      </c>
      <c r="N462" s="43" t="e">
        <f>'Autres transfos'!F462</f>
        <v>#REF!</v>
      </c>
      <c r="O462" s="43">
        <f>SUMIFS(Modèle!$T$2:$T$1009,Modèle!$B$2:$B$1009,$B462,Modèle!$D$2:$D$1009,$D462)</f>
        <v>0</v>
      </c>
      <c r="P462" s="43" t="e">
        <f>'Autres transfos'!G462</f>
        <v>#REF!</v>
      </c>
      <c r="Q462" s="43">
        <f>SUMIFS(Modèle!$S$2:$S$1009,Modèle!$B$2:$B$1009,$B462,Modèle!$D$2:$D$1009,$D462)</f>
        <v>0</v>
      </c>
      <c r="R462" s="43" t="e">
        <f>'Autres transfos'!H462</f>
        <v>#REF!</v>
      </c>
      <c r="S462" s="43" t="e">
        <f>'Autres transfos'!G462+'Autres transfos'!F462+'Autres transfos'!E462+'BC1-3'!S462+'Autres transfos'!D462+'Autres transfos'!C462</f>
        <v>#REF!</v>
      </c>
    </row>
    <row r="463" spans="1:19" x14ac:dyDescent="0.25">
      <c r="A463" s="7">
        <v>462</v>
      </c>
      <c r="B463" s="7" t="str">
        <f t="shared" si="7"/>
        <v>Jeudi</v>
      </c>
      <c r="C463" s="3" t="e">
        <f>INT(#REF!)</f>
        <v>#REF!</v>
      </c>
      <c r="D463" s="4" t="e">
        <f>INT((#REF!-'Relevé corrigé'!C463)*24)&amp;"h"</f>
        <v>#REF!</v>
      </c>
      <c r="E463" s="3" t="e">
        <f>#REF!</f>
        <v>#REF!</v>
      </c>
      <c r="F463" s="43" t="e">
        <f>'Autres transfos'!C463</f>
        <v>#REF!</v>
      </c>
      <c r="G463" s="43">
        <f>SUMIFS(Modèle!$N$2:$N$1009,Modèle!$B$2:$B$1009,$B463,Modèle!$D$2:$D$1009,$D463)</f>
        <v>0</v>
      </c>
      <c r="H463" s="43" t="e">
        <f>'Autres transfos'!D463</f>
        <v>#REF!</v>
      </c>
      <c r="I463" s="43">
        <f>SUMIFS(Modèle!$O$2:$O$1009,Modèle!$B$2:$B$1009,$B463,Modèle!$D$2:$D$1009,$D463)</f>
        <v>0</v>
      </c>
      <c r="J463" s="43" t="e">
        <f>'BC1-3'!S463</f>
        <v>#REF!</v>
      </c>
      <c r="K463" s="43">
        <f>SUMIFS(Modèle!$P$2:$P$1009,Modèle!$B$2:$B$1009,$B463,Modèle!$D$2:$D$1009,$D463)</f>
        <v>0</v>
      </c>
      <c r="L463" s="43" t="e">
        <f>'Autres transfos'!E463</f>
        <v>#REF!</v>
      </c>
      <c r="M463" s="43">
        <f>SUMIFS(Modèle!$R$2:$R$1009,Modèle!$B$2:$B$1009,$B463,Modèle!$D$2:$D$1009,$D463)</f>
        <v>0</v>
      </c>
      <c r="N463" s="43" t="e">
        <f>'Autres transfos'!F463</f>
        <v>#REF!</v>
      </c>
      <c r="O463" s="43">
        <f>SUMIFS(Modèle!$T$2:$T$1009,Modèle!$B$2:$B$1009,$B463,Modèle!$D$2:$D$1009,$D463)</f>
        <v>0</v>
      </c>
      <c r="P463" s="43" t="e">
        <f>'Autres transfos'!G463</f>
        <v>#REF!</v>
      </c>
      <c r="Q463" s="43">
        <f>SUMIFS(Modèle!$S$2:$S$1009,Modèle!$B$2:$B$1009,$B463,Modèle!$D$2:$D$1009,$D463)</f>
        <v>0</v>
      </c>
      <c r="R463" s="43" t="e">
        <f>'Autres transfos'!H463</f>
        <v>#REF!</v>
      </c>
      <c r="S463" s="43" t="e">
        <f>'Autres transfos'!G463+'Autres transfos'!F463+'Autres transfos'!E463+'BC1-3'!S463+'Autres transfos'!D463+'Autres transfos'!C463</f>
        <v>#REF!</v>
      </c>
    </row>
    <row r="464" spans="1:19" x14ac:dyDescent="0.25">
      <c r="A464" s="7">
        <v>463</v>
      </c>
      <c r="B464" s="7" t="str">
        <f t="shared" si="7"/>
        <v>Jeudi</v>
      </c>
      <c r="C464" s="3" t="e">
        <f>INT(#REF!)</f>
        <v>#REF!</v>
      </c>
      <c r="D464" s="4" t="e">
        <f>INT((#REF!-'Relevé corrigé'!C464)*24)&amp;"h"</f>
        <v>#REF!</v>
      </c>
      <c r="E464" s="3" t="e">
        <f>#REF!</f>
        <v>#REF!</v>
      </c>
      <c r="F464" s="43" t="e">
        <f>'Autres transfos'!C464</f>
        <v>#REF!</v>
      </c>
      <c r="G464" s="43">
        <f>SUMIFS(Modèle!$N$2:$N$1009,Modèle!$B$2:$B$1009,$B464,Modèle!$D$2:$D$1009,$D464)</f>
        <v>0</v>
      </c>
      <c r="H464" s="43" t="e">
        <f>'Autres transfos'!D464</f>
        <v>#REF!</v>
      </c>
      <c r="I464" s="43">
        <f>SUMIFS(Modèle!$O$2:$O$1009,Modèle!$B$2:$B$1009,$B464,Modèle!$D$2:$D$1009,$D464)</f>
        <v>0</v>
      </c>
      <c r="J464" s="43" t="e">
        <f>'BC1-3'!S464</f>
        <v>#REF!</v>
      </c>
      <c r="K464" s="43">
        <f>SUMIFS(Modèle!$P$2:$P$1009,Modèle!$B$2:$B$1009,$B464,Modèle!$D$2:$D$1009,$D464)</f>
        <v>0</v>
      </c>
      <c r="L464" s="43" t="e">
        <f>'Autres transfos'!E464</f>
        <v>#REF!</v>
      </c>
      <c r="M464" s="43">
        <f>SUMIFS(Modèle!$R$2:$R$1009,Modèle!$B$2:$B$1009,$B464,Modèle!$D$2:$D$1009,$D464)</f>
        <v>0</v>
      </c>
      <c r="N464" s="43" t="e">
        <f>'Autres transfos'!F464</f>
        <v>#REF!</v>
      </c>
      <c r="O464" s="43">
        <f>SUMIFS(Modèle!$T$2:$T$1009,Modèle!$B$2:$B$1009,$B464,Modèle!$D$2:$D$1009,$D464)</f>
        <v>0</v>
      </c>
      <c r="P464" s="43" t="e">
        <f>'Autres transfos'!G464</f>
        <v>#REF!</v>
      </c>
      <c r="Q464" s="43">
        <f>SUMIFS(Modèle!$S$2:$S$1009,Modèle!$B$2:$B$1009,$B464,Modèle!$D$2:$D$1009,$D464)</f>
        <v>0</v>
      </c>
      <c r="R464" s="43" t="e">
        <f>'Autres transfos'!H464</f>
        <v>#REF!</v>
      </c>
      <c r="S464" s="43" t="e">
        <f>'Autres transfos'!G464+'Autres transfos'!F464+'Autres transfos'!E464+'BC1-3'!S464+'Autres transfos'!D464+'Autres transfos'!C464</f>
        <v>#REF!</v>
      </c>
    </row>
    <row r="465" spans="1:19" x14ac:dyDescent="0.25">
      <c r="A465" s="7">
        <v>464</v>
      </c>
      <c r="B465" s="7" t="str">
        <f t="shared" si="7"/>
        <v>Jeudi</v>
      </c>
      <c r="C465" s="3" t="e">
        <f>INT(#REF!)</f>
        <v>#REF!</v>
      </c>
      <c r="D465" s="4" t="e">
        <f>INT((#REF!-'Relevé corrigé'!C465)*24)&amp;"h"</f>
        <v>#REF!</v>
      </c>
      <c r="E465" s="3" t="e">
        <f>#REF!</f>
        <v>#REF!</v>
      </c>
      <c r="F465" s="43" t="e">
        <f>'Autres transfos'!C465</f>
        <v>#REF!</v>
      </c>
      <c r="G465" s="43">
        <f>SUMIFS(Modèle!$N$2:$N$1009,Modèle!$B$2:$B$1009,$B465,Modèle!$D$2:$D$1009,$D465)</f>
        <v>0</v>
      </c>
      <c r="H465" s="43" t="e">
        <f>'Autres transfos'!D465</f>
        <v>#REF!</v>
      </c>
      <c r="I465" s="43">
        <f>SUMIFS(Modèle!$O$2:$O$1009,Modèle!$B$2:$B$1009,$B465,Modèle!$D$2:$D$1009,$D465)</f>
        <v>0</v>
      </c>
      <c r="J465" s="43" t="e">
        <f>'BC1-3'!S465</f>
        <v>#REF!</v>
      </c>
      <c r="K465" s="43">
        <f>SUMIFS(Modèle!$P$2:$P$1009,Modèle!$B$2:$B$1009,$B465,Modèle!$D$2:$D$1009,$D465)</f>
        <v>0</v>
      </c>
      <c r="L465" s="43" t="e">
        <f>'Autres transfos'!E465</f>
        <v>#REF!</v>
      </c>
      <c r="M465" s="43">
        <f>SUMIFS(Modèle!$R$2:$R$1009,Modèle!$B$2:$B$1009,$B465,Modèle!$D$2:$D$1009,$D465)</f>
        <v>0</v>
      </c>
      <c r="N465" s="43" t="e">
        <f>'Autres transfos'!F465</f>
        <v>#REF!</v>
      </c>
      <c r="O465" s="43">
        <f>SUMIFS(Modèle!$T$2:$T$1009,Modèle!$B$2:$B$1009,$B465,Modèle!$D$2:$D$1009,$D465)</f>
        <v>0</v>
      </c>
      <c r="P465" s="43" t="e">
        <f>'Autres transfos'!G465</f>
        <v>#REF!</v>
      </c>
      <c r="Q465" s="43">
        <f>SUMIFS(Modèle!$S$2:$S$1009,Modèle!$B$2:$B$1009,$B465,Modèle!$D$2:$D$1009,$D465)</f>
        <v>0</v>
      </c>
      <c r="R465" s="43" t="e">
        <f>'Autres transfos'!H465</f>
        <v>#REF!</v>
      </c>
      <c r="S465" s="43" t="e">
        <f>'Autres transfos'!G465+'Autres transfos'!F465+'Autres transfos'!E465+'BC1-3'!S465+'Autres transfos'!D465+'Autres transfos'!C465</f>
        <v>#REF!</v>
      </c>
    </row>
    <row r="466" spans="1:19" x14ac:dyDescent="0.25">
      <c r="A466" s="7">
        <v>465</v>
      </c>
      <c r="B466" s="7" t="str">
        <f t="shared" si="7"/>
        <v>Jeudi</v>
      </c>
      <c r="C466" s="3" t="e">
        <f>INT(#REF!)</f>
        <v>#REF!</v>
      </c>
      <c r="D466" s="4" t="e">
        <f>INT((#REF!-'Relevé corrigé'!C466)*24)&amp;"h"</f>
        <v>#REF!</v>
      </c>
      <c r="E466" s="3" t="e">
        <f>#REF!</f>
        <v>#REF!</v>
      </c>
      <c r="F466" s="43" t="e">
        <f>'Autres transfos'!C466</f>
        <v>#REF!</v>
      </c>
      <c r="G466" s="43">
        <f>SUMIFS(Modèle!$N$2:$N$1009,Modèle!$B$2:$B$1009,$B466,Modèle!$D$2:$D$1009,$D466)</f>
        <v>0</v>
      </c>
      <c r="H466" s="43" t="e">
        <f>'Autres transfos'!D466</f>
        <v>#REF!</v>
      </c>
      <c r="I466" s="43">
        <f>SUMIFS(Modèle!$O$2:$O$1009,Modèle!$B$2:$B$1009,$B466,Modèle!$D$2:$D$1009,$D466)</f>
        <v>0</v>
      </c>
      <c r="J466" s="43" t="e">
        <f>'BC1-3'!S466</f>
        <v>#REF!</v>
      </c>
      <c r="K466" s="43">
        <f>SUMIFS(Modèle!$P$2:$P$1009,Modèle!$B$2:$B$1009,$B466,Modèle!$D$2:$D$1009,$D466)</f>
        <v>0</v>
      </c>
      <c r="L466" s="43" t="e">
        <f>'Autres transfos'!E466</f>
        <v>#REF!</v>
      </c>
      <c r="M466" s="43">
        <f>SUMIFS(Modèle!$R$2:$R$1009,Modèle!$B$2:$B$1009,$B466,Modèle!$D$2:$D$1009,$D466)</f>
        <v>0</v>
      </c>
      <c r="N466" s="43" t="e">
        <f>'Autres transfos'!F466</f>
        <v>#REF!</v>
      </c>
      <c r="O466" s="43">
        <f>SUMIFS(Modèle!$T$2:$T$1009,Modèle!$B$2:$B$1009,$B466,Modèle!$D$2:$D$1009,$D466)</f>
        <v>0</v>
      </c>
      <c r="P466" s="43" t="e">
        <f>'Autres transfos'!G466</f>
        <v>#REF!</v>
      </c>
      <c r="Q466" s="43">
        <f>SUMIFS(Modèle!$S$2:$S$1009,Modèle!$B$2:$B$1009,$B466,Modèle!$D$2:$D$1009,$D466)</f>
        <v>0</v>
      </c>
      <c r="R466" s="43" t="e">
        <f>'Autres transfos'!H466</f>
        <v>#REF!</v>
      </c>
      <c r="S466" s="43" t="e">
        <f>'Autres transfos'!G466+'Autres transfos'!F466+'Autres transfos'!E466+'BC1-3'!S466+'Autres transfos'!D466+'Autres transfos'!C466</f>
        <v>#REF!</v>
      </c>
    </row>
    <row r="467" spans="1:19" x14ac:dyDescent="0.25">
      <c r="A467" s="7">
        <v>466</v>
      </c>
      <c r="B467" s="7" t="str">
        <f t="shared" si="7"/>
        <v>Jeudi</v>
      </c>
      <c r="C467" s="3" t="e">
        <f>INT(#REF!)</f>
        <v>#REF!</v>
      </c>
      <c r="D467" s="4" t="e">
        <f>INT((#REF!-'Relevé corrigé'!C467)*24)&amp;"h"</f>
        <v>#REF!</v>
      </c>
      <c r="E467" s="3" t="e">
        <f>#REF!</f>
        <v>#REF!</v>
      </c>
      <c r="F467" s="43" t="e">
        <f>'Autres transfos'!C467</f>
        <v>#REF!</v>
      </c>
      <c r="G467" s="43">
        <f>SUMIFS(Modèle!$N$2:$N$1009,Modèle!$B$2:$B$1009,$B467,Modèle!$D$2:$D$1009,$D467)</f>
        <v>0</v>
      </c>
      <c r="H467" s="43" t="e">
        <f>'Autres transfos'!D467</f>
        <v>#REF!</v>
      </c>
      <c r="I467" s="43">
        <f>SUMIFS(Modèle!$O$2:$O$1009,Modèle!$B$2:$B$1009,$B467,Modèle!$D$2:$D$1009,$D467)</f>
        <v>0</v>
      </c>
      <c r="J467" s="43" t="e">
        <f>'BC1-3'!S467</f>
        <v>#REF!</v>
      </c>
      <c r="K467" s="43">
        <f>SUMIFS(Modèle!$P$2:$P$1009,Modèle!$B$2:$B$1009,$B467,Modèle!$D$2:$D$1009,$D467)</f>
        <v>0</v>
      </c>
      <c r="L467" s="43" t="e">
        <f>'Autres transfos'!E467</f>
        <v>#REF!</v>
      </c>
      <c r="M467" s="43">
        <f>SUMIFS(Modèle!$R$2:$R$1009,Modèle!$B$2:$B$1009,$B467,Modèle!$D$2:$D$1009,$D467)</f>
        <v>0</v>
      </c>
      <c r="N467" s="43" t="e">
        <f>'Autres transfos'!F467</f>
        <v>#REF!</v>
      </c>
      <c r="O467" s="43">
        <f>SUMIFS(Modèle!$T$2:$T$1009,Modèle!$B$2:$B$1009,$B467,Modèle!$D$2:$D$1009,$D467)</f>
        <v>0</v>
      </c>
      <c r="P467" s="43" t="e">
        <f>'Autres transfos'!G467</f>
        <v>#REF!</v>
      </c>
      <c r="Q467" s="43">
        <f>SUMIFS(Modèle!$S$2:$S$1009,Modèle!$B$2:$B$1009,$B467,Modèle!$D$2:$D$1009,$D467)</f>
        <v>0</v>
      </c>
      <c r="R467" s="43" t="e">
        <f>'Autres transfos'!H467</f>
        <v>#REF!</v>
      </c>
      <c r="S467" s="43" t="e">
        <f>'Autres transfos'!G467+'Autres transfos'!F467+'Autres transfos'!E467+'BC1-3'!S467+'Autres transfos'!D467+'Autres transfos'!C467</f>
        <v>#REF!</v>
      </c>
    </row>
    <row r="468" spans="1:19" x14ac:dyDescent="0.25">
      <c r="A468" s="7">
        <v>467</v>
      </c>
      <c r="B468" s="7" t="str">
        <f t="shared" si="7"/>
        <v>Jeudi</v>
      </c>
      <c r="C468" s="3" t="e">
        <f>INT(#REF!)</f>
        <v>#REF!</v>
      </c>
      <c r="D468" s="4" t="e">
        <f>INT((#REF!-'Relevé corrigé'!C468)*24)&amp;"h"</f>
        <v>#REF!</v>
      </c>
      <c r="E468" s="3" t="e">
        <f>#REF!</f>
        <v>#REF!</v>
      </c>
      <c r="F468" s="43" t="e">
        <f>'Autres transfos'!C468</f>
        <v>#REF!</v>
      </c>
      <c r="G468" s="43">
        <f>SUMIFS(Modèle!$N$2:$N$1009,Modèle!$B$2:$B$1009,$B468,Modèle!$D$2:$D$1009,$D468)</f>
        <v>0</v>
      </c>
      <c r="H468" s="43" t="e">
        <f>'Autres transfos'!D468</f>
        <v>#REF!</v>
      </c>
      <c r="I468" s="43">
        <f>SUMIFS(Modèle!$O$2:$O$1009,Modèle!$B$2:$B$1009,$B468,Modèle!$D$2:$D$1009,$D468)</f>
        <v>0</v>
      </c>
      <c r="J468" s="43" t="e">
        <f>'BC1-3'!S468</f>
        <v>#REF!</v>
      </c>
      <c r="K468" s="43">
        <f>SUMIFS(Modèle!$P$2:$P$1009,Modèle!$B$2:$B$1009,$B468,Modèle!$D$2:$D$1009,$D468)</f>
        <v>0</v>
      </c>
      <c r="L468" s="43" t="e">
        <f>'Autres transfos'!E468</f>
        <v>#REF!</v>
      </c>
      <c r="M468" s="43">
        <f>SUMIFS(Modèle!$R$2:$R$1009,Modèle!$B$2:$B$1009,$B468,Modèle!$D$2:$D$1009,$D468)</f>
        <v>0</v>
      </c>
      <c r="N468" s="43" t="e">
        <f>'Autres transfos'!F468</f>
        <v>#REF!</v>
      </c>
      <c r="O468" s="43">
        <f>SUMIFS(Modèle!$T$2:$T$1009,Modèle!$B$2:$B$1009,$B468,Modèle!$D$2:$D$1009,$D468)</f>
        <v>0</v>
      </c>
      <c r="P468" s="43" t="e">
        <f>'Autres transfos'!G468</f>
        <v>#REF!</v>
      </c>
      <c r="Q468" s="43">
        <f>SUMIFS(Modèle!$S$2:$S$1009,Modèle!$B$2:$B$1009,$B468,Modèle!$D$2:$D$1009,$D468)</f>
        <v>0</v>
      </c>
      <c r="R468" s="43" t="e">
        <f>'Autres transfos'!H468</f>
        <v>#REF!</v>
      </c>
      <c r="S468" s="43" t="e">
        <f>'Autres transfos'!G468+'Autres transfos'!F468+'Autres transfos'!E468+'BC1-3'!S468+'Autres transfos'!D468+'Autres transfos'!C468</f>
        <v>#REF!</v>
      </c>
    </row>
    <row r="469" spans="1:19" x14ac:dyDescent="0.25">
      <c r="A469" s="7">
        <v>468</v>
      </c>
      <c r="B469" s="7" t="str">
        <f t="shared" si="7"/>
        <v>Jeudi</v>
      </c>
      <c r="C469" s="3" t="e">
        <f>INT(#REF!)</f>
        <v>#REF!</v>
      </c>
      <c r="D469" s="4" t="e">
        <f>INT((#REF!-'Relevé corrigé'!C469)*24)&amp;"h"</f>
        <v>#REF!</v>
      </c>
      <c r="E469" s="3" t="e">
        <f>#REF!</f>
        <v>#REF!</v>
      </c>
      <c r="F469" s="43" t="e">
        <f>'Autres transfos'!C469</f>
        <v>#REF!</v>
      </c>
      <c r="G469" s="43">
        <f>SUMIFS(Modèle!$N$2:$N$1009,Modèle!$B$2:$B$1009,$B469,Modèle!$D$2:$D$1009,$D469)</f>
        <v>0</v>
      </c>
      <c r="H469" s="43" t="e">
        <f>'Autres transfos'!D469</f>
        <v>#REF!</v>
      </c>
      <c r="I469" s="43">
        <f>SUMIFS(Modèle!$O$2:$O$1009,Modèle!$B$2:$B$1009,$B469,Modèle!$D$2:$D$1009,$D469)</f>
        <v>0</v>
      </c>
      <c r="J469" s="43" t="e">
        <f>'BC1-3'!S469</f>
        <v>#REF!</v>
      </c>
      <c r="K469" s="43">
        <f>SUMIFS(Modèle!$P$2:$P$1009,Modèle!$B$2:$B$1009,$B469,Modèle!$D$2:$D$1009,$D469)</f>
        <v>0</v>
      </c>
      <c r="L469" s="43" t="e">
        <f>'Autres transfos'!E469</f>
        <v>#REF!</v>
      </c>
      <c r="M469" s="43">
        <f>SUMIFS(Modèle!$R$2:$R$1009,Modèle!$B$2:$B$1009,$B469,Modèle!$D$2:$D$1009,$D469)</f>
        <v>0</v>
      </c>
      <c r="N469" s="43" t="e">
        <f>'Autres transfos'!F469</f>
        <v>#REF!</v>
      </c>
      <c r="O469" s="43">
        <f>SUMIFS(Modèle!$T$2:$T$1009,Modèle!$B$2:$B$1009,$B469,Modèle!$D$2:$D$1009,$D469)</f>
        <v>0</v>
      </c>
      <c r="P469" s="43" t="e">
        <f>'Autres transfos'!G469</f>
        <v>#REF!</v>
      </c>
      <c r="Q469" s="43">
        <f>SUMIFS(Modèle!$S$2:$S$1009,Modèle!$B$2:$B$1009,$B469,Modèle!$D$2:$D$1009,$D469)</f>
        <v>0</v>
      </c>
      <c r="R469" s="43" t="e">
        <f>'Autres transfos'!H469</f>
        <v>#REF!</v>
      </c>
      <c r="S469" s="43" t="e">
        <f>'Autres transfos'!G469+'Autres transfos'!F469+'Autres transfos'!E469+'BC1-3'!S469+'Autres transfos'!D469+'Autres transfos'!C469</f>
        <v>#REF!</v>
      </c>
    </row>
    <row r="470" spans="1:19" x14ac:dyDescent="0.25">
      <c r="A470" s="7">
        <v>469</v>
      </c>
      <c r="B470" s="7" t="str">
        <f t="shared" si="7"/>
        <v>Jeudi</v>
      </c>
      <c r="C470" s="3" t="e">
        <f>INT(#REF!)</f>
        <v>#REF!</v>
      </c>
      <c r="D470" s="4" t="e">
        <f>INT((#REF!-'Relevé corrigé'!C470)*24)&amp;"h"</f>
        <v>#REF!</v>
      </c>
      <c r="E470" s="3" t="e">
        <f>#REF!</f>
        <v>#REF!</v>
      </c>
      <c r="F470" s="43" t="e">
        <f>'Autres transfos'!C470</f>
        <v>#REF!</v>
      </c>
      <c r="G470" s="43">
        <f>SUMIFS(Modèle!$N$2:$N$1009,Modèle!$B$2:$B$1009,$B470,Modèle!$D$2:$D$1009,$D470)</f>
        <v>0</v>
      </c>
      <c r="H470" s="43" t="e">
        <f>'Autres transfos'!D470</f>
        <v>#REF!</v>
      </c>
      <c r="I470" s="43">
        <f>SUMIFS(Modèle!$O$2:$O$1009,Modèle!$B$2:$B$1009,$B470,Modèle!$D$2:$D$1009,$D470)</f>
        <v>0</v>
      </c>
      <c r="J470" s="43" t="e">
        <f>'BC1-3'!S470</f>
        <v>#REF!</v>
      </c>
      <c r="K470" s="43">
        <f>SUMIFS(Modèle!$P$2:$P$1009,Modèle!$B$2:$B$1009,$B470,Modèle!$D$2:$D$1009,$D470)</f>
        <v>0</v>
      </c>
      <c r="L470" s="43" t="e">
        <f>'Autres transfos'!E470</f>
        <v>#REF!</v>
      </c>
      <c r="M470" s="43">
        <f>SUMIFS(Modèle!$R$2:$R$1009,Modèle!$B$2:$B$1009,$B470,Modèle!$D$2:$D$1009,$D470)</f>
        <v>0</v>
      </c>
      <c r="N470" s="43" t="e">
        <f>'Autres transfos'!F470</f>
        <v>#REF!</v>
      </c>
      <c r="O470" s="43">
        <f>SUMIFS(Modèle!$T$2:$T$1009,Modèle!$B$2:$B$1009,$B470,Modèle!$D$2:$D$1009,$D470)</f>
        <v>0</v>
      </c>
      <c r="P470" s="43" t="e">
        <f>'Autres transfos'!G470</f>
        <v>#REF!</v>
      </c>
      <c r="Q470" s="43">
        <f>SUMIFS(Modèle!$S$2:$S$1009,Modèle!$B$2:$B$1009,$B470,Modèle!$D$2:$D$1009,$D470)</f>
        <v>0</v>
      </c>
      <c r="R470" s="43" t="e">
        <f>'Autres transfos'!H470</f>
        <v>#REF!</v>
      </c>
      <c r="S470" s="43" t="e">
        <f>'Autres transfos'!G470+'Autres transfos'!F470+'Autres transfos'!E470+'BC1-3'!S470+'Autres transfos'!D470+'Autres transfos'!C470</f>
        <v>#REF!</v>
      </c>
    </row>
    <row r="471" spans="1:19" x14ac:dyDescent="0.25">
      <c r="A471" s="7">
        <v>470</v>
      </c>
      <c r="B471" s="7" t="str">
        <f t="shared" si="7"/>
        <v>Jeudi</v>
      </c>
      <c r="C471" s="3" t="e">
        <f>INT(#REF!)</f>
        <v>#REF!</v>
      </c>
      <c r="D471" s="4" t="e">
        <f>INT((#REF!-'Relevé corrigé'!C471)*24)&amp;"h"</f>
        <v>#REF!</v>
      </c>
      <c r="E471" s="3" t="e">
        <f>#REF!</f>
        <v>#REF!</v>
      </c>
      <c r="F471" s="43" t="e">
        <f>'Autres transfos'!C471</f>
        <v>#REF!</v>
      </c>
      <c r="G471" s="43">
        <f>SUMIFS(Modèle!$N$2:$N$1009,Modèle!$B$2:$B$1009,$B471,Modèle!$D$2:$D$1009,$D471)</f>
        <v>0</v>
      </c>
      <c r="H471" s="43" t="e">
        <f>'Autres transfos'!D471</f>
        <v>#REF!</v>
      </c>
      <c r="I471" s="43">
        <f>SUMIFS(Modèle!$O$2:$O$1009,Modèle!$B$2:$B$1009,$B471,Modèle!$D$2:$D$1009,$D471)</f>
        <v>0</v>
      </c>
      <c r="J471" s="43" t="e">
        <f>'BC1-3'!S471</f>
        <v>#REF!</v>
      </c>
      <c r="K471" s="43">
        <f>SUMIFS(Modèle!$P$2:$P$1009,Modèle!$B$2:$B$1009,$B471,Modèle!$D$2:$D$1009,$D471)</f>
        <v>0</v>
      </c>
      <c r="L471" s="43" t="e">
        <f>'Autres transfos'!E471</f>
        <v>#REF!</v>
      </c>
      <c r="M471" s="43">
        <f>SUMIFS(Modèle!$R$2:$R$1009,Modèle!$B$2:$B$1009,$B471,Modèle!$D$2:$D$1009,$D471)</f>
        <v>0</v>
      </c>
      <c r="N471" s="43" t="e">
        <f>'Autres transfos'!F471</f>
        <v>#REF!</v>
      </c>
      <c r="O471" s="43">
        <f>SUMIFS(Modèle!$T$2:$T$1009,Modèle!$B$2:$B$1009,$B471,Modèle!$D$2:$D$1009,$D471)</f>
        <v>0</v>
      </c>
      <c r="P471" s="43" t="e">
        <f>'Autres transfos'!G471</f>
        <v>#REF!</v>
      </c>
      <c r="Q471" s="43">
        <f>SUMIFS(Modèle!$S$2:$S$1009,Modèle!$B$2:$B$1009,$B471,Modèle!$D$2:$D$1009,$D471)</f>
        <v>0</v>
      </c>
      <c r="R471" s="43" t="e">
        <f>'Autres transfos'!H471</f>
        <v>#REF!</v>
      </c>
      <c r="S471" s="43" t="e">
        <f>'Autres transfos'!G471+'Autres transfos'!F471+'Autres transfos'!E471+'BC1-3'!S471+'Autres transfos'!D471+'Autres transfos'!C471</f>
        <v>#REF!</v>
      </c>
    </row>
    <row r="472" spans="1:19" x14ac:dyDescent="0.25">
      <c r="A472" s="7">
        <v>471</v>
      </c>
      <c r="B472" s="7" t="str">
        <f t="shared" si="7"/>
        <v>Jeudi</v>
      </c>
      <c r="C472" s="3" t="e">
        <f>INT(#REF!)</f>
        <v>#REF!</v>
      </c>
      <c r="D472" s="4" t="e">
        <f>INT((#REF!-'Relevé corrigé'!C472)*24)&amp;"h"</f>
        <v>#REF!</v>
      </c>
      <c r="E472" s="3" t="e">
        <f>#REF!</f>
        <v>#REF!</v>
      </c>
      <c r="F472" s="43" t="e">
        <f>'Autres transfos'!C472</f>
        <v>#REF!</v>
      </c>
      <c r="G472" s="43">
        <f>SUMIFS(Modèle!$N$2:$N$1009,Modèle!$B$2:$B$1009,$B472,Modèle!$D$2:$D$1009,$D472)</f>
        <v>0</v>
      </c>
      <c r="H472" s="43" t="e">
        <f>'Autres transfos'!D472</f>
        <v>#REF!</v>
      </c>
      <c r="I472" s="43">
        <f>SUMIFS(Modèle!$O$2:$O$1009,Modèle!$B$2:$B$1009,$B472,Modèle!$D$2:$D$1009,$D472)</f>
        <v>0</v>
      </c>
      <c r="J472" s="43" t="e">
        <f>'BC1-3'!S472</f>
        <v>#REF!</v>
      </c>
      <c r="K472" s="43">
        <f>SUMIFS(Modèle!$P$2:$P$1009,Modèle!$B$2:$B$1009,$B472,Modèle!$D$2:$D$1009,$D472)</f>
        <v>0</v>
      </c>
      <c r="L472" s="43" t="e">
        <f>'Autres transfos'!E472</f>
        <v>#REF!</v>
      </c>
      <c r="M472" s="43">
        <f>SUMIFS(Modèle!$R$2:$R$1009,Modèle!$B$2:$B$1009,$B472,Modèle!$D$2:$D$1009,$D472)</f>
        <v>0</v>
      </c>
      <c r="N472" s="43" t="e">
        <f>'Autres transfos'!F472</f>
        <v>#REF!</v>
      </c>
      <c r="O472" s="43">
        <f>SUMIFS(Modèle!$T$2:$T$1009,Modèle!$B$2:$B$1009,$B472,Modèle!$D$2:$D$1009,$D472)</f>
        <v>0</v>
      </c>
      <c r="P472" s="43" t="e">
        <f>'Autres transfos'!G472</f>
        <v>#REF!</v>
      </c>
      <c r="Q472" s="43">
        <f>SUMIFS(Modèle!$S$2:$S$1009,Modèle!$B$2:$B$1009,$B472,Modèle!$D$2:$D$1009,$D472)</f>
        <v>0</v>
      </c>
      <c r="R472" s="43" t="e">
        <f>'Autres transfos'!H472</f>
        <v>#REF!</v>
      </c>
      <c r="S472" s="43" t="e">
        <f>'Autres transfos'!G472+'Autres transfos'!F472+'Autres transfos'!E472+'BC1-3'!S472+'Autres transfos'!D472+'Autres transfos'!C472</f>
        <v>#REF!</v>
      </c>
    </row>
    <row r="473" spans="1:19" x14ac:dyDescent="0.25">
      <c r="A473" s="7">
        <v>472</v>
      </c>
      <c r="B473" s="7" t="str">
        <f t="shared" si="7"/>
        <v>Jeudi</v>
      </c>
      <c r="C473" s="3" t="e">
        <f>INT(#REF!)</f>
        <v>#REF!</v>
      </c>
      <c r="D473" s="4" t="e">
        <f>INT((#REF!-'Relevé corrigé'!C473)*24)&amp;"h"</f>
        <v>#REF!</v>
      </c>
      <c r="E473" s="3" t="e">
        <f>#REF!</f>
        <v>#REF!</v>
      </c>
      <c r="F473" s="43" t="e">
        <f>'Autres transfos'!C473</f>
        <v>#REF!</v>
      </c>
      <c r="G473" s="43">
        <f>SUMIFS(Modèle!$N$2:$N$1009,Modèle!$B$2:$B$1009,$B473,Modèle!$D$2:$D$1009,$D473)</f>
        <v>0</v>
      </c>
      <c r="H473" s="43" t="e">
        <f>'Autres transfos'!D473</f>
        <v>#REF!</v>
      </c>
      <c r="I473" s="43">
        <f>SUMIFS(Modèle!$O$2:$O$1009,Modèle!$B$2:$B$1009,$B473,Modèle!$D$2:$D$1009,$D473)</f>
        <v>0</v>
      </c>
      <c r="J473" s="43" t="e">
        <f>'BC1-3'!S473</f>
        <v>#REF!</v>
      </c>
      <c r="K473" s="43">
        <f>SUMIFS(Modèle!$P$2:$P$1009,Modèle!$B$2:$B$1009,$B473,Modèle!$D$2:$D$1009,$D473)</f>
        <v>0</v>
      </c>
      <c r="L473" s="43" t="e">
        <f>'Autres transfos'!E473</f>
        <v>#REF!</v>
      </c>
      <c r="M473" s="43">
        <f>SUMIFS(Modèle!$R$2:$R$1009,Modèle!$B$2:$B$1009,$B473,Modèle!$D$2:$D$1009,$D473)</f>
        <v>0</v>
      </c>
      <c r="N473" s="43" t="e">
        <f>'Autres transfos'!F473</f>
        <v>#REF!</v>
      </c>
      <c r="O473" s="43">
        <f>SUMIFS(Modèle!$T$2:$T$1009,Modèle!$B$2:$B$1009,$B473,Modèle!$D$2:$D$1009,$D473)</f>
        <v>0</v>
      </c>
      <c r="P473" s="43" t="e">
        <f>'Autres transfos'!G473</f>
        <v>#REF!</v>
      </c>
      <c r="Q473" s="43">
        <f>SUMIFS(Modèle!$S$2:$S$1009,Modèle!$B$2:$B$1009,$B473,Modèle!$D$2:$D$1009,$D473)</f>
        <v>0</v>
      </c>
      <c r="R473" s="43" t="e">
        <f>'Autres transfos'!H473</f>
        <v>#REF!</v>
      </c>
      <c r="S473" s="43" t="e">
        <f>'Autres transfos'!G473+'Autres transfos'!F473+'Autres transfos'!E473+'BC1-3'!S473+'Autres transfos'!D473+'Autres transfos'!C473</f>
        <v>#REF!</v>
      </c>
    </row>
    <row r="474" spans="1:19" x14ac:dyDescent="0.25">
      <c r="A474" s="7">
        <v>473</v>
      </c>
      <c r="B474" s="7" t="str">
        <f t="shared" si="7"/>
        <v>Jeudi</v>
      </c>
      <c r="C474" s="3" t="e">
        <f>INT(#REF!)</f>
        <v>#REF!</v>
      </c>
      <c r="D474" s="4" t="e">
        <f>INT((#REF!-'Relevé corrigé'!C474)*24)&amp;"h"</f>
        <v>#REF!</v>
      </c>
      <c r="E474" s="3" t="e">
        <f>#REF!</f>
        <v>#REF!</v>
      </c>
      <c r="F474" s="43" t="e">
        <f>'Autres transfos'!C474</f>
        <v>#REF!</v>
      </c>
      <c r="G474" s="43">
        <f>SUMIFS(Modèle!$N$2:$N$1009,Modèle!$B$2:$B$1009,$B474,Modèle!$D$2:$D$1009,$D474)</f>
        <v>0</v>
      </c>
      <c r="H474" s="43" t="e">
        <f>'Autres transfos'!D474</f>
        <v>#REF!</v>
      </c>
      <c r="I474" s="43">
        <f>SUMIFS(Modèle!$O$2:$O$1009,Modèle!$B$2:$B$1009,$B474,Modèle!$D$2:$D$1009,$D474)</f>
        <v>0</v>
      </c>
      <c r="J474" s="43" t="e">
        <f>'BC1-3'!S474</f>
        <v>#REF!</v>
      </c>
      <c r="K474" s="43">
        <f>SUMIFS(Modèle!$P$2:$P$1009,Modèle!$B$2:$B$1009,$B474,Modèle!$D$2:$D$1009,$D474)</f>
        <v>0</v>
      </c>
      <c r="L474" s="43" t="e">
        <f>'Autres transfos'!E474</f>
        <v>#REF!</v>
      </c>
      <c r="M474" s="43">
        <f>SUMIFS(Modèle!$R$2:$R$1009,Modèle!$B$2:$B$1009,$B474,Modèle!$D$2:$D$1009,$D474)</f>
        <v>0</v>
      </c>
      <c r="N474" s="43" t="e">
        <f>'Autres transfos'!F474</f>
        <v>#REF!</v>
      </c>
      <c r="O474" s="43">
        <f>SUMIFS(Modèle!$T$2:$T$1009,Modèle!$B$2:$B$1009,$B474,Modèle!$D$2:$D$1009,$D474)</f>
        <v>0</v>
      </c>
      <c r="P474" s="43" t="e">
        <f>'Autres transfos'!G474</f>
        <v>#REF!</v>
      </c>
      <c r="Q474" s="43">
        <f>SUMIFS(Modèle!$S$2:$S$1009,Modèle!$B$2:$B$1009,$B474,Modèle!$D$2:$D$1009,$D474)</f>
        <v>0</v>
      </c>
      <c r="R474" s="43" t="e">
        <f>'Autres transfos'!H474</f>
        <v>#REF!</v>
      </c>
      <c r="S474" s="43" t="e">
        <f>'Autres transfos'!G474+'Autres transfos'!F474+'Autres transfos'!E474+'BC1-3'!S474+'Autres transfos'!D474+'Autres transfos'!C474</f>
        <v>#REF!</v>
      </c>
    </row>
    <row r="475" spans="1:19" x14ac:dyDescent="0.25">
      <c r="A475" s="7">
        <v>474</v>
      </c>
      <c r="B475" s="7" t="str">
        <f t="shared" si="7"/>
        <v>Jeudi</v>
      </c>
      <c r="C475" s="3" t="e">
        <f>INT(#REF!)</f>
        <v>#REF!</v>
      </c>
      <c r="D475" s="4" t="e">
        <f>INT((#REF!-'Relevé corrigé'!C475)*24)&amp;"h"</f>
        <v>#REF!</v>
      </c>
      <c r="E475" s="3" t="e">
        <f>#REF!</f>
        <v>#REF!</v>
      </c>
      <c r="F475" s="43" t="e">
        <f>'Autres transfos'!C475</f>
        <v>#REF!</v>
      </c>
      <c r="G475" s="43">
        <f>SUMIFS(Modèle!$N$2:$N$1009,Modèle!$B$2:$B$1009,$B475,Modèle!$D$2:$D$1009,$D475)</f>
        <v>0</v>
      </c>
      <c r="H475" s="43" t="e">
        <f>'Autres transfos'!D475</f>
        <v>#REF!</v>
      </c>
      <c r="I475" s="43">
        <f>SUMIFS(Modèle!$O$2:$O$1009,Modèle!$B$2:$B$1009,$B475,Modèle!$D$2:$D$1009,$D475)</f>
        <v>0</v>
      </c>
      <c r="J475" s="43" t="e">
        <f>'BC1-3'!S475</f>
        <v>#REF!</v>
      </c>
      <c r="K475" s="43">
        <f>SUMIFS(Modèle!$P$2:$P$1009,Modèle!$B$2:$B$1009,$B475,Modèle!$D$2:$D$1009,$D475)</f>
        <v>0</v>
      </c>
      <c r="L475" s="43" t="e">
        <f>'Autres transfos'!E475</f>
        <v>#REF!</v>
      </c>
      <c r="M475" s="43">
        <f>SUMIFS(Modèle!$R$2:$R$1009,Modèle!$B$2:$B$1009,$B475,Modèle!$D$2:$D$1009,$D475)</f>
        <v>0</v>
      </c>
      <c r="N475" s="43" t="e">
        <f>'Autres transfos'!F475</f>
        <v>#REF!</v>
      </c>
      <c r="O475" s="43">
        <f>SUMIFS(Modèle!$T$2:$T$1009,Modèle!$B$2:$B$1009,$B475,Modèle!$D$2:$D$1009,$D475)</f>
        <v>0</v>
      </c>
      <c r="P475" s="43" t="e">
        <f>'Autres transfos'!G475</f>
        <v>#REF!</v>
      </c>
      <c r="Q475" s="43">
        <f>SUMIFS(Modèle!$S$2:$S$1009,Modèle!$B$2:$B$1009,$B475,Modèle!$D$2:$D$1009,$D475)</f>
        <v>0</v>
      </c>
      <c r="R475" s="43" t="e">
        <f>'Autres transfos'!H475</f>
        <v>#REF!</v>
      </c>
      <c r="S475" s="43" t="e">
        <f>'Autres transfos'!G475+'Autres transfos'!F475+'Autres transfos'!E475+'BC1-3'!S475+'Autres transfos'!D475+'Autres transfos'!C475</f>
        <v>#REF!</v>
      </c>
    </row>
    <row r="476" spans="1:19" x14ac:dyDescent="0.25">
      <c r="A476" s="7">
        <v>475</v>
      </c>
      <c r="B476" s="7" t="str">
        <f t="shared" si="7"/>
        <v>Jeudi</v>
      </c>
      <c r="C476" s="3" t="e">
        <f>INT(#REF!)</f>
        <v>#REF!</v>
      </c>
      <c r="D476" s="4" t="e">
        <f>INT((#REF!-'Relevé corrigé'!C476)*24)&amp;"h"</f>
        <v>#REF!</v>
      </c>
      <c r="E476" s="3" t="e">
        <f>#REF!</f>
        <v>#REF!</v>
      </c>
      <c r="F476" s="43" t="e">
        <f>'Autres transfos'!C476</f>
        <v>#REF!</v>
      </c>
      <c r="G476" s="43">
        <f>SUMIFS(Modèle!$N$2:$N$1009,Modèle!$B$2:$B$1009,$B476,Modèle!$D$2:$D$1009,$D476)</f>
        <v>0</v>
      </c>
      <c r="H476" s="43" t="e">
        <f>'Autres transfos'!D476</f>
        <v>#REF!</v>
      </c>
      <c r="I476" s="43">
        <f>SUMIFS(Modèle!$O$2:$O$1009,Modèle!$B$2:$B$1009,$B476,Modèle!$D$2:$D$1009,$D476)</f>
        <v>0</v>
      </c>
      <c r="J476" s="43" t="e">
        <f>'BC1-3'!S476</f>
        <v>#REF!</v>
      </c>
      <c r="K476" s="43">
        <f>SUMIFS(Modèle!$P$2:$P$1009,Modèle!$B$2:$B$1009,$B476,Modèle!$D$2:$D$1009,$D476)</f>
        <v>0</v>
      </c>
      <c r="L476" s="43" t="e">
        <f>'Autres transfos'!E476</f>
        <v>#REF!</v>
      </c>
      <c r="M476" s="43">
        <f>SUMIFS(Modèle!$R$2:$R$1009,Modèle!$B$2:$B$1009,$B476,Modèle!$D$2:$D$1009,$D476)</f>
        <v>0</v>
      </c>
      <c r="N476" s="43" t="e">
        <f>'Autres transfos'!F476</f>
        <v>#REF!</v>
      </c>
      <c r="O476" s="43">
        <f>SUMIFS(Modèle!$T$2:$T$1009,Modèle!$B$2:$B$1009,$B476,Modèle!$D$2:$D$1009,$D476)</f>
        <v>0</v>
      </c>
      <c r="P476" s="43" t="e">
        <f>'Autres transfos'!G476</f>
        <v>#REF!</v>
      </c>
      <c r="Q476" s="43">
        <f>SUMIFS(Modèle!$S$2:$S$1009,Modèle!$B$2:$B$1009,$B476,Modèle!$D$2:$D$1009,$D476)</f>
        <v>0</v>
      </c>
      <c r="R476" s="43" t="e">
        <f>'Autres transfos'!H476</f>
        <v>#REF!</v>
      </c>
      <c r="S476" s="43" t="e">
        <f>'Autres transfos'!G476+'Autres transfos'!F476+'Autres transfos'!E476+'BC1-3'!S476+'Autres transfos'!D476+'Autres transfos'!C476</f>
        <v>#REF!</v>
      </c>
    </row>
    <row r="477" spans="1:19" x14ac:dyDescent="0.25">
      <c r="A477" s="7">
        <v>476</v>
      </c>
      <c r="B477" s="7" t="str">
        <f t="shared" si="7"/>
        <v>Jeudi</v>
      </c>
      <c r="C477" s="3" t="e">
        <f>INT(#REF!)</f>
        <v>#REF!</v>
      </c>
      <c r="D477" s="4" t="e">
        <f>INT((#REF!-'Relevé corrigé'!C477)*24)&amp;"h"</f>
        <v>#REF!</v>
      </c>
      <c r="E477" s="3" t="e">
        <f>#REF!</f>
        <v>#REF!</v>
      </c>
      <c r="F477" s="43" t="e">
        <f>'Autres transfos'!C477</f>
        <v>#REF!</v>
      </c>
      <c r="G477" s="43">
        <f>SUMIFS(Modèle!$N$2:$N$1009,Modèle!$B$2:$B$1009,$B477,Modèle!$D$2:$D$1009,$D477)</f>
        <v>0</v>
      </c>
      <c r="H477" s="43" t="e">
        <f>'Autres transfos'!D477</f>
        <v>#REF!</v>
      </c>
      <c r="I477" s="43">
        <f>SUMIFS(Modèle!$O$2:$O$1009,Modèle!$B$2:$B$1009,$B477,Modèle!$D$2:$D$1009,$D477)</f>
        <v>0</v>
      </c>
      <c r="J477" s="43" t="e">
        <f>'BC1-3'!S477</f>
        <v>#REF!</v>
      </c>
      <c r="K477" s="43">
        <f>SUMIFS(Modèle!$P$2:$P$1009,Modèle!$B$2:$B$1009,$B477,Modèle!$D$2:$D$1009,$D477)</f>
        <v>0</v>
      </c>
      <c r="L477" s="43" t="e">
        <f>'Autres transfos'!E477</f>
        <v>#REF!</v>
      </c>
      <c r="M477" s="43">
        <f>SUMIFS(Modèle!$R$2:$R$1009,Modèle!$B$2:$B$1009,$B477,Modèle!$D$2:$D$1009,$D477)</f>
        <v>0</v>
      </c>
      <c r="N477" s="43" t="e">
        <f>'Autres transfos'!F477</f>
        <v>#REF!</v>
      </c>
      <c r="O477" s="43">
        <f>SUMIFS(Modèle!$T$2:$T$1009,Modèle!$B$2:$B$1009,$B477,Modèle!$D$2:$D$1009,$D477)</f>
        <v>0</v>
      </c>
      <c r="P477" s="43" t="e">
        <f>'Autres transfos'!G477</f>
        <v>#REF!</v>
      </c>
      <c r="Q477" s="43">
        <f>SUMIFS(Modèle!$S$2:$S$1009,Modèle!$B$2:$B$1009,$B477,Modèle!$D$2:$D$1009,$D477)</f>
        <v>0</v>
      </c>
      <c r="R477" s="43" t="e">
        <f>'Autres transfos'!H477</f>
        <v>#REF!</v>
      </c>
      <c r="S477" s="43" t="e">
        <f>'Autres transfos'!G477+'Autres transfos'!F477+'Autres transfos'!E477+'BC1-3'!S477+'Autres transfos'!D477+'Autres transfos'!C477</f>
        <v>#REF!</v>
      </c>
    </row>
    <row r="478" spans="1:19" x14ac:dyDescent="0.25">
      <c r="A478" s="7">
        <v>477</v>
      </c>
      <c r="B478" s="7" t="str">
        <f t="shared" si="7"/>
        <v>Jeudi</v>
      </c>
      <c r="C478" s="3" t="e">
        <f>INT(#REF!)</f>
        <v>#REF!</v>
      </c>
      <c r="D478" s="4" t="e">
        <f>INT((#REF!-'Relevé corrigé'!C478)*24)&amp;"h"</f>
        <v>#REF!</v>
      </c>
      <c r="E478" s="3" t="e">
        <f>#REF!</f>
        <v>#REF!</v>
      </c>
      <c r="F478" s="43" t="e">
        <f>'Autres transfos'!C478</f>
        <v>#REF!</v>
      </c>
      <c r="G478" s="43">
        <f>SUMIFS(Modèle!$N$2:$N$1009,Modèle!$B$2:$B$1009,$B478,Modèle!$D$2:$D$1009,$D478)</f>
        <v>0</v>
      </c>
      <c r="H478" s="43" t="e">
        <f>'Autres transfos'!D478</f>
        <v>#REF!</v>
      </c>
      <c r="I478" s="43">
        <f>SUMIFS(Modèle!$O$2:$O$1009,Modèle!$B$2:$B$1009,$B478,Modèle!$D$2:$D$1009,$D478)</f>
        <v>0</v>
      </c>
      <c r="J478" s="43" t="e">
        <f>'BC1-3'!S478</f>
        <v>#REF!</v>
      </c>
      <c r="K478" s="43">
        <f>SUMIFS(Modèle!$P$2:$P$1009,Modèle!$B$2:$B$1009,$B478,Modèle!$D$2:$D$1009,$D478)</f>
        <v>0</v>
      </c>
      <c r="L478" s="43" t="e">
        <f>'Autres transfos'!E478</f>
        <v>#REF!</v>
      </c>
      <c r="M478" s="43">
        <f>SUMIFS(Modèle!$R$2:$R$1009,Modèle!$B$2:$B$1009,$B478,Modèle!$D$2:$D$1009,$D478)</f>
        <v>0</v>
      </c>
      <c r="N478" s="43" t="e">
        <f>'Autres transfos'!F478</f>
        <v>#REF!</v>
      </c>
      <c r="O478" s="43">
        <f>SUMIFS(Modèle!$T$2:$T$1009,Modèle!$B$2:$B$1009,$B478,Modèle!$D$2:$D$1009,$D478)</f>
        <v>0</v>
      </c>
      <c r="P478" s="43" t="e">
        <f>'Autres transfos'!G478</f>
        <v>#REF!</v>
      </c>
      <c r="Q478" s="43">
        <f>SUMIFS(Modèle!$S$2:$S$1009,Modèle!$B$2:$B$1009,$B478,Modèle!$D$2:$D$1009,$D478)</f>
        <v>0</v>
      </c>
      <c r="R478" s="43" t="e">
        <f>'Autres transfos'!H478</f>
        <v>#REF!</v>
      </c>
      <c r="S478" s="43" t="e">
        <f>'Autres transfos'!G478+'Autres transfos'!F478+'Autres transfos'!E478+'BC1-3'!S478+'Autres transfos'!D478+'Autres transfos'!C478</f>
        <v>#REF!</v>
      </c>
    </row>
    <row r="479" spans="1:19" x14ac:dyDescent="0.25">
      <c r="A479" s="7">
        <v>478</v>
      </c>
      <c r="B479" s="7" t="str">
        <f t="shared" si="7"/>
        <v>Jeudi</v>
      </c>
      <c r="C479" s="3" t="e">
        <f>INT(#REF!)</f>
        <v>#REF!</v>
      </c>
      <c r="D479" s="4" t="e">
        <f>INT((#REF!-'Relevé corrigé'!C479)*24)&amp;"h"</f>
        <v>#REF!</v>
      </c>
      <c r="E479" s="3" t="e">
        <f>#REF!</f>
        <v>#REF!</v>
      </c>
      <c r="F479" s="43" t="e">
        <f>'Autres transfos'!C479</f>
        <v>#REF!</v>
      </c>
      <c r="G479" s="43">
        <f>SUMIFS(Modèle!$N$2:$N$1009,Modèle!$B$2:$B$1009,$B479,Modèle!$D$2:$D$1009,$D479)</f>
        <v>0</v>
      </c>
      <c r="H479" s="43" t="e">
        <f>'Autres transfos'!D479</f>
        <v>#REF!</v>
      </c>
      <c r="I479" s="43">
        <f>SUMIFS(Modèle!$O$2:$O$1009,Modèle!$B$2:$B$1009,$B479,Modèle!$D$2:$D$1009,$D479)</f>
        <v>0</v>
      </c>
      <c r="J479" s="43" t="e">
        <f>'BC1-3'!S479</f>
        <v>#REF!</v>
      </c>
      <c r="K479" s="43">
        <f>SUMIFS(Modèle!$P$2:$P$1009,Modèle!$B$2:$B$1009,$B479,Modèle!$D$2:$D$1009,$D479)</f>
        <v>0</v>
      </c>
      <c r="L479" s="43" t="e">
        <f>'Autres transfos'!E479</f>
        <v>#REF!</v>
      </c>
      <c r="M479" s="43">
        <f>SUMIFS(Modèle!$R$2:$R$1009,Modèle!$B$2:$B$1009,$B479,Modèle!$D$2:$D$1009,$D479)</f>
        <v>0</v>
      </c>
      <c r="N479" s="43" t="e">
        <f>'Autres transfos'!F479</f>
        <v>#REF!</v>
      </c>
      <c r="O479" s="43">
        <f>SUMIFS(Modèle!$T$2:$T$1009,Modèle!$B$2:$B$1009,$B479,Modèle!$D$2:$D$1009,$D479)</f>
        <v>0</v>
      </c>
      <c r="P479" s="43" t="e">
        <f>'Autres transfos'!G479</f>
        <v>#REF!</v>
      </c>
      <c r="Q479" s="43">
        <f>SUMIFS(Modèle!$S$2:$S$1009,Modèle!$B$2:$B$1009,$B479,Modèle!$D$2:$D$1009,$D479)</f>
        <v>0</v>
      </c>
      <c r="R479" s="43" t="e">
        <f>'Autres transfos'!H479</f>
        <v>#REF!</v>
      </c>
      <c r="S479" s="43" t="e">
        <f>'Autres transfos'!G479+'Autres transfos'!F479+'Autres transfos'!E479+'BC1-3'!S479+'Autres transfos'!D479+'Autres transfos'!C479</f>
        <v>#REF!</v>
      </c>
    </row>
    <row r="480" spans="1:19" x14ac:dyDescent="0.25">
      <c r="A480" s="7">
        <v>479</v>
      </c>
      <c r="B480" s="7" t="str">
        <f t="shared" si="7"/>
        <v>Jeudi</v>
      </c>
      <c r="C480" s="3" t="e">
        <f>INT(#REF!)</f>
        <v>#REF!</v>
      </c>
      <c r="D480" s="4" t="e">
        <f>INT((#REF!-'Relevé corrigé'!C480)*24)&amp;"h"</f>
        <v>#REF!</v>
      </c>
      <c r="E480" s="3" t="e">
        <f>#REF!</f>
        <v>#REF!</v>
      </c>
      <c r="F480" s="43" t="e">
        <f>'Autres transfos'!C480</f>
        <v>#REF!</v>
      </c>
      <c r="G480" s="43">
        <f>SUMIFS(Modèle!$N$2:$N$1009,Modèle!$B$2:$B$1009,$B480,Modèle!$D$2:$D$1009,$D480)</f>
        <v>0</v>
      </c>
      <c r="H480" s="43" t="e">
        <f>'Autres transfos'!D480</f>
        <v>#REF!</v>
      </c>
      <c r="I480" s="43">
        <f>SUMIFS(Modèle!$O$2:$O$1009,Modèle!$B$2:$B$1009,$B480,Modèle!$D$2:$D$1009,$D480)</f>
        <v>0</v>
      </c>
      <c r="J480" s="43" t="e">
        <f>'BC1-3'!S480</f>
        <v>#REF!</v>
      </c>
      <c r="K480" s="43">
        <f>SUMIFS(Modèle!$P$2:$P$1009,Modèle!$B$2:$B$1009,$B480,Modèle!$D$2:$D$1009,$D480)</f>
        <v>0</v>
      </c>
      <c r="L480" s="43" t="e">
        <f>'Autres transfos'!E480</f>
        <v>#REF!</v>
      </c>
      <c r="M480" s="43">
        <f>SUMIFS(Modèle!$R$2:$R$1009,Modèle!$B$2:$B$1009,$B480,Modèle!$D$2:$D$1009,$D480)</f>
        <v>0</v>
      </c>
      <c r="N480" s="43" t="e">
        <f>'Autres transfos'!F480</f>
        <v>#REF!</v>
      </c>
      <c r="O480" s="43">
        <f>SUMIFS(Modèle!$T$2:$T$1009,Modèle!$B$2:$B$1009,$B480,Modèle!$D$2:$D$1009,$D480)</f>
        <v>0</v>
      </c>
      <c r="P480" s="43" t="e">
        <f>'Autres transfos'!G480</f>
        <v>#REF!</v>
      </c>
      <c r="Q480" s="43">
        <f>SUMIFS(Modèle!$S$2:$S$1009,Modèle!$B$2:$B$1009,$B480,Modèle!$D$2:$D$1009,$D480)</f>
        <v>0</v>
      </c>
      <c r="R480" s="43" t="e">
        <f>'Autres transfos'!H480</f>
        <v>#REF!</v>
      </c>
      <c r="S480" s="43" t="e">
        <f>'Autres transfos'!G480+'Autres transfos'!F480+'Autres transfos'!E480+'BC1-3'!S480+'Autres transfos'!D480+'Autres transfos'!C480</f>
        <v>#REF!</v>
      </c>
    </row>
    <row r="481" spans="1:19" x14ac:dyDescent="0.25">
      <c r="A481" s="7">
        <v>480</v>
      </c>
      <c r="B481" s="7" t="str">
        <f t="shared" si="7"/>
        <v>Jeudi</v>
      </c>
      <c r="C481" s="3" t="e">
        <f>INT(#REF!)</f>
        <v>#REF!</v>
      </c>
      <c r="D481" s="4" t="e">
        <f>INT((#REF!-'Relevé corrigé'!C481)*24)&amp;"h"</f>
        <v>#REF!</v>
      </c>
      <c r="E481" s="3" t="e">
        <f>#REF!</f>
        <v>#REF!</v>
      </c>
      <c r="F481" s="43" t="e">
        <f>'Autres transfos'!C481</f>
        <v>#REF!</v>
      </c>
      <c r="G481" s="43">
        <f>SUMIFS(Modèle!$N$2:$N$1009,Modèle!$B$2:$B$1009,$B481,Modèle!$D$2:$D$1009,$D481)</f>
        <v>0</v>
      </c>
      <c r="H481" s="43" t="e">
        <f>'Autres transfos'!D481</f>
        <v>#REF!</v>
      </c>
      <c r="I481" s="43">
        <f>SUMIFS(Modèle!$O$2:$O$1009,Modèle!$B$2:$B$1009,$B481,Modèle!$D$2:$D$1009,$D481)</f>
        <v>0</v>
      </c>
      <c r="J481" s="43" t="e">
        <f>'BC1-3'!S481</f>
        <v>#REF!</v>
      </c>
      <c r="K481" s="43">
        <f>SUMIFS(Modèle!$P$2:$P$1009,Modèle!$B$2:$B$1009,$B481,Modèle!$D$2:$D$1009,$D481)</f>
        <v>0</v>
      </c>
      <c r="L481" s="43" t="e">
        <f>'Autres transfos'!E481</f>
        <v>#REF!</v>
      </c>
      <c r="M481" s="43">
        <f>SUMIFS(Modèle!$R$2:$R$1009,Modèle!$B$2:$B$1009,$B481,Modèle!$D$2:$D$1009,$D481)</f>
        <v>0</v>
      </c>
      <c r="N481" s="43" t="e">
        <f>'Autres transfos'!F481</f>
        <v>#REF!</v>
      </c>
      <c r="O481" s="43">
        <f>SUMIFS(Modèle!$T$2:$T$1009,Modèle!$B$2:$B$1009,$B481,Modèle!$D$2:$D$1009,$D481)</f>
        <v>0</v>
      </c>
      <c r="P481" s="43" t="e">
        <f>'Autres transfos'!G481</f>
        <v>#REF!</v>
      </c>
      <c r="Q481" s="43">
        <f>SUMIFS(Modèle!$S$2:$S$1009,Modèle!$B$2:$B$1009,$B481,Modèle!$D$2:$D$1009,$D481)</f>
        <v>0</v>
      </c>
      <c r="R481" s="43" t="e">
        <f>'Autres transfos'!H481</f>
        <v>#REF!</v>
      </c>
      <c r="S481" s="43" t="e">
        <f>'Autres transfos'!G481+'Autres transfos'!F481+'Autres transfos'!E481+'BC1-3'!S481+'Autres transfos'!D481+'Autres transfos'!C481</f>
        <v>#REF!</v>
      </c>
    </row>
    <row r="482" spans="1:19" x14ac:dyDescent="0.25">
      <c r="A482" s="7">
        <v>481</v>
      </c>
      <c r="B482" s="7" t="str">
        <f t="shared" si="7"/>
        <v>Jeudi</v>
      </c>
      <c r="C482" s="3" t="e">
        <f>INT(#REF!)</f>
        <v>#REF!</v>
      </c>
      <c r="D482" s="4" t="e">
        <f>INT((#REF!-'Relevé corrigé'!C482)*24)&amp;"h"</f>
        <v>#REF!</v>
      </c>
      <c r="E482" s="3" t="e">
        <f>#REF!</f>
        <v>#REF!</v>
      </c>
      <c r="F482" s="43" t="e">
        <f>'Autres transfos'!C482</f>
        <v>#REF!</v>
      </c>
      <c r="G482" s="43">
        <f>SUMIFS(Modèle!$N$2:$N$1009,Modèle!$B$2:$B$1009,$B482,Modèle!$D$2:$D$1009,$D482)</f>
        <v>0</v>
      </c>
      <c r="H482" s="43" t="e">
        <f>'Autres transfos'!D482</f>
        <v>#REF!</v>
      </c>
      <c r="I482" s="43">
        <f>SUMIFS(Modèle!$O$2:$O$1009,Modèle!$B$2:$B$1009,$B482,Modèle!$D$2:$D$1009,$D482)</f>
        <v>0</v>
      </c>
      <c r="J482" s="43" t="e">
        <f>'BC1-3'!S482</f>
        <v>#REF!</v>
      </c>
      <c r="K482" s="43">
        <f>SUMIFS(Modèle!$P$2:$P$1009,Modèle!$B$2:$B$1009,$B482,Modèle!$D$2:$D$1009,$D482)</f>
        <v>0</v>
      </c>
      <c r="L482" s="43" t="e">
        <f>'Autres transfos'!E482</f>
        <v>#REF!</v>
      </c>
      <c r="M482" s="43">
        <f>SUMIFS(Modèle!$R$2:$R$1009,Modèle!$B$2:$B$1009,$B482,Modèle!$D$2:$D$1009,$D482)</f>
        <v>0</v>
      </c>
      <c r="N482" s="43" t="e">
        <f>'Autres transfos'!F482</f>
        <v>#REF!</v>
      </c>
      <c r="O482" s="43">
        <f>SUMIFS(Modèle!$T$2:$T$1009,Modèle!$B$2:$B$1009,$B482,Modèle!$D$2:$D$1009,$D482)</f>
        <v>0</v>
      </c>
      <c r="P482" s="43" t="e">
        <f>'Autres transfos'!G482</f>
        <v>#REF!</v>
      </c>
      <c r="Q482" s="43">
        <f>SUMIFS(Modèle!$S$2:$S$1009,Modèle!$B$2:$B$1009,$B482,Modèle!$D$2:$D$1009,$D482)</f>
        <v>0</v>
      </c>
      <c r="R482" s="43" t="e">
        <f>'Autres transfos'!H482</f>
        <v>#REF!</v>
      </c>
      <c r="S482" s="43" t="e">
        <f>'Autres transfos'!G482+'Autres transfos'!F482+'Autres transfos'!E482+'BC1-3'!S482+'Autres transfos'!D482+'Autres transfos'!C482</f>
        <v>#REF!</v>
      </c>
    </row>
    <row r="483" spans="1:19" x14ac:dyDescent="0.25">
      <c r="A483" s="7">
        <v>482</v>
      </c>
      <c r="B483" s="7" t="str">
        <f t="shared" si="7"/>
        <v>Jeudi</v>
      </c>
      <c r="C483" s="3" t="e">
        <f>INT(#REF!)</f>
        <v>#REF!</v>
      </c>
      <c r="D483" s="4" t="e">
        <f>INT((#REF!-'Relevé corrigé'!C483)*24)&amp;"h"</f>
        <v>#REF!</v>
      </c>
      <c r="E483" s="3" t="e">
        <f>#REF!</f>
        <v>#REF!</v>
      </c>
      <c r="F483" s="43" t="e">
        <f>'Autres transfos'!C483</f>
        <v>#REF!</v>
      </c>
      <c r="G483" s="43">
        <f>SUMIFS(Modèle!$N$2:$N$1009,Modèle!$B$2:$B$1009,$B483,Modèle!$D$2:$D$1009,$D483)</f>
        <v>0</v>
      </c>
      <c r="H483" s="43" t="e">
        <f>'Autres transfos'!D483</f>
        <v>#REF!</v>
      </c>
      <c r="I483" s="43">
        <f>SUMIFS(Modèle!$O$2:$O$1009,Modèle!$B$2:$B$1009,$B483,Modèle!$D$2:$D$1009,$D483)</f>
        <v>0</v>
      </c>
      <c r="J483" s="43" t="e">
        <f>'BC1-3'!S483</f>
        <v>#REF!</v>
      </c>
      <c r="K483" s="43">
        <f>SUMIFS(Modèle!$P$2:$P$1009,Modèle!$B$2:$B$1009,$B483,Modèle!$D$2:$D$1009,$D483)</f>
        <v>0</v>
      </c>
      <c r="L483" s="43" t="e">
        <f>'Autres transfos'!E483</f>
        <v>#REF!</v>
      </c>
      <c r="M483" s="43">
        <f>SUMIFS(Modèle!$R$2:$R$1009,Modèle!$B$2:$B$1009,$B483,Modèle!$D$2:$D$1009,$D483)</f>
        <v>0</v>
      </c>
      <c r="N483" s="43" t="e">
        <f>'Autres transfos'!F483</f>
        <v>#REF!</v>
      </c>
      <c r="O483" s="43">
        <f>SUMIFS(Modèle!$T$2:$T$1009,Modèle!$B$2:$B$1009,$B483,Modèle!$D$2:$D$1009,$D483)</f>
        <v>0</v>
      </c>
      <c r="P483" s="43" t="e">
        <f>'Autres transfos'!G483</f>
        <v>#REF!</v>
      </c>
      <c r="Q483" s="43">
        <f>SUMIFS(Modèle!$S$2:$S$1009,Modèle!$B$2:$B$1009,$B483,Modèle!$D$2:$D$1009,$D483)</f>
        <v>0</v>
      </c>
      <c r="R483" s="43" t="e">
        <f>'Autres transfos'!H483</f>
        <v>#REF!</v>
      </c>
      <c r="S483" s="43" t="e">
        <f>'Autres transfos'!G483+'Autres transfos'!F483+'Autres transfos'!E483+'BC1-3'!S483+'Autres transfos'!D483+'Autres transfos'!C483</f>
        <v>#REF!</v>
      </c>
    </row>
    <row r="484" spans="1:19" x14ac:dyDescent="0.25">
      <c r="A484" s="7">
        <v>483</v>
      </c>
      <c r="B484" s="7" t="str">
        <f t="shared" si="7"/>
        <v>Jeudi</v>
      </c>
      <c r="C484" s="3" t="e">
        <f>INT(#REF!)</f>
        <v>#REF!</v>
      </c>
      <c r="D484" s="4" t="e">
        <f>INT((#REF!-'Relevé corrigé'!C484)*24)&amp;"h"</f>
        <v>#REF!</v>
      </c>
      <c r="E484" s="3" t="e">
        <f>#REF!</f>
        <v>#REF!</v>
      </c>
      <c r="F484" s="43" t="e">
        <f>'Autres transfos'!C484</f>
        <v>#REF!</v>
      </c>
      <c r="G484" s="43">
        <f>SUMIFS(Modèle!$N$2:$N$1009,Modèle!$B$2:$B$1009,$B484,Modèle!$D$2:$D$1009,$D484)</f>
        <v>0</v>
      </c>
      <c r="H484" s="43" t="e">
        <f>'Autres transfos'!D484</f>
        <v>#REF!</v>
      </c>
      <c r="I484" s="43">
        <f>SUMIFS(Modèle!$O$2:$O$1009,Modèle!$B$2:$B$1009,$B484,Modèle!$D$2:$D$1009,$D484)</f>
        <v>0</v>
      </c>
      <c r="J484" s="43" t="e">
        <f>'BC1-3'!S484</f>
        <v>#REF!</v>
      </c>
      <c r="K484" s="43">
        <f>SUMIFS(Modèle!$P$2:$P$1009,Modèle!$B$2:$B$1009,$B484,Modèle!$D$2:$D$1009,$D484)</f>
        <v>0</v>
      </c>
      <c r="L484" s="43" t="e">
        <f>'Autres transfos'!E484</f>
        <v>#REF!</v>
      </c>
      <c r="M484" s="43">
        <f>SUMIFS(Modèle!$R$2:$R$1009,Modèle!$B$2:$B$1009,$B484,Modèle!$D$2:$D$1009,$D484)</f>
        <v>0</v>
      </c>
      <c r="N484" s="43" t="e">
        <f>'Autres transfos'!F484</f>
        <v>#REF!</v>
      </c>
      <c r="O484" s="43">
        <f>SUMIFS(Modèle!$T$2:$T$1009,Modèle!$B$2:$B$1009,$B484,Modèle!$D$2:$D$1009,$D484)</f>
        <v>0</v>
      </c>
      <c r="P484" s="43" t="e">
        <f>'Autres transfos'!G484</f>
        <v>#REF!</v>
      </c>
      <c r="Q484" s="43">
        <f>SUMIFS(Modèle!$S$2:$S$1009,Modèle!$B$2:$B$1009,$B484,Modèle!$D$2:$D$1009,$D484)</f>
        <v>0</v>
      </c>
      <c r="R484" s="43" t="e">
        <f>'Autres transfos'!H484</f>
        <v>#REF!</v>
      </c>
      <c r="S484" s="43" t="e">
        <f>'Autres transfos'!G484+'Autres transfos'!F484+'Autres transfos'!E484+'BC1-3'!S484+'Autres transfos'!D484+'Autres transfos'!C484</f>
        <v>#REF!</v>
      </c>
    </row>
    <row r="485" spans="1:19" x14ac:dyDescent="0.25">
      <c r="A485" s="7">
        <v>484</v>
      </c>
      <c r="B485" s="7" t="str">
        <f t="shared" si="7"/>
        <v>Jeudi</v>
      </c>
      <c r="C485" s="3" t="e">
        <f>INT(#REF!)</f>
        <v>#REF!</v>
      </c>
      <c r="D485" s="4" t="e">
        <f>INT((#REF!-'Relevé corrigé'!C485)*24)&amp;"h"</f>
        <v>#REF!</v>
      </c>
      <c r="E485" s="3" t="e">
        <f>#REF!</f>
        <v>#REF!</v>
      </c>
      <c r="F485" s="43" t="e">
        <f>'Autres transfos'!C485</f>
        <v>#REF!</v>
      </c>
      <c r="G485" s="43">
        <f>SUMIFS(Modèle!$N$2:$N$1009,Modèle!$B$2:$B$1009,$B485,Modèle!$D$2:$D$1009,$D485)</f>
        <v>0</v>
      </c>
      <c r="H485" s="43" t="e">
        <f>'Autres transfos'!D485</f>
        <v>#REF!</v>
      </c>
      <c r="I485" s="43">
        <f>SUMIFS(Modèle!$O$2:$O$1009,Modèle!$B$2:$B$1009,$B485,Modèle!$D$2:$D$1009,$D485)</f>
        <v>0</v>
      </c>
      <c r="J485" s="43" t="e">
        <f>'BC1-3'!S485</f>
        <v>#REF!</v>
      </c>
      <c r="K485" s="43">
        <f>SUMIFS(Modèle!$P$2:$P$1009,Modèle!$B$2:$B$1009,$B485,Modèle!$D$2:$D$1009,$D485)</f>
        <v>0</v>
      </c>
      <c r="L485" s="43" t="e">
        <f>'Autres transfos'!E485</f>
        <v>#REF!</v>
      </c>
      <c r="M485" s="43">
        <f>SUMIFS(Modèle!$R$2:$R$1009,Modèle!$B$2:$B$1009,$B485,Modèle!$D$2:$D$1009,$D485)</f>
        <v>0</v>
      </c>
      <c r="N485" s="43" t="e">
        <f>'Autres transfos'!F485</f>
        <v>#REF!</v>
      </c>
      <c r="O485" s="43">
        <f>SUMIFS(Modèle!$T$2:$T$1009,Modèle!$B$2:$B$1009,$B485,Modèle!$D$2:$D$1009,$D485)</f>
        <v>0</v>
      </c>
      <c r="P485" s="43" t="e">
        <f>'Autres transfos'!G485</f>
        <v>#REF!</v>
      </c>
      <c r="Q485" s="43">
        <f>SUMIFS(Modèle!$S$2:$S$1009,Modèle!$B$2:$B$1009,$B485,Modèle!$D$2:$D$1009,$D485)</f>
        <v>0</v>
      </c>
      <c r="R485" s="43" t="e">
        <f>'Autres transfos'!H485</f>
        <v>#REF!</v>
      </c>
      <c r="S485" s="43" t="e">
        <f>'Autres transfos'!G485+'Autres transfos'!F485+'Autres transfos'!E485+'BC1-3'!S485+'Autres transfos'!D485+'Autres transfos'!C485</f>
        <v>#REF!</v>
      </c>
    </row>
    <row r="486" spans="1:19" x14ac:dyDescent="0.25">
      <c r="A486" s="7">
        <v>485</v>
      </c>
      <c r="B486" s="7" t="str">
        <f t="shared" si="7"/>
        <v>Jeudi</v>
      </c>
      <c r="C486" s="3" t="e">
        <f>INT(#REF!)</f>
        <v>#REF!</v>
      </c>
      <c r="D486" s="4" t="e">
        <f>INT((#REF!-'Relevé corrigé'!C486)*24)&amp;"h"</f>
        <v>#REF!</v>
      </c>
      <c r="E486" s="3" t="e">
        <f>#REF!</f>
        <v>#REF!</v>
      </c>
      <c r="F486" s="43" t="e">
        <f>'Autres transfos'!C486</f>
        <v>#REF!</v>
      </c>
      <c r="G486" s="43">
        <f>SUMIFS(Modèle!$N$2:$N$1009,Modèle!$B$2:$B$1009,$B486,Modèle!$D$2:$D$1009,$D486)</f>
        <v>0</v>
      </c>
      <c r="H486" s="43" t="e">
        <f>'Autres transfos'!D486</f>
        <v>#REF!</v>
      </c>
      <c r="I486" s="43">
        <f>SUMIFS(Modèle!$O$2:$O$1009,Modèle!$B$2:$B$1009,$B486,Modèle!$D$2:$D$1009,$D486)</f>
        <v>0</v>
      </c>
      <c r="J486" s="43" t="e">
        <f>'BC1-3'!S486</f>
        <v>#REF!</v>
      </c>
      <c r="K486" s="43">
        <f>SUMIFS(Modèle!$P$2:$P$1009,Modèle!$B$2:$B$1009,$B486,Modèle!$D$2:$D$1009,$D486)</f>
        <v>0</v>
      </c>
      <c r="L486" s="43" t="e">
        <f>'Autres transfos'!E486</f>
        <v>#REF!</v>
      </c>
      <c r="M486" s="43">
        <f>SUMIFS(Modèle!$R$2:$R$1009,Modèle!$B$2:$B$1009,$B486,Modèle!$D$2:$D$1009,$D486)</f>
        <v>0</v>
      </c>
      <c r="N486" s="43" t="e">
        <f>'Autres transfos'!F486</f>
        <v>#REF!</v>
      </c>
      <c r="O486" s="43">
        <f>SUMIFS(Modèle!$T$2:$T$1009,Modèle!$B$2:$B$1009,$B486,Modèle!$D$2:$D$1009,$D486)</f>
        <v>0</v>
      </c>
      <c r="P486" s="43" t="e">
        <f>'Autres transfos'!G486</f>
        <v>#REF!</v>
      </c>
      <c r="Q486" s="43">
        <f>SUMIFS(Modèle!$S$2:$S$1009,Modèle!$B$2:$B$1009,$B486,Modèle!$D$2:$D$1009,$D486)</f>
        <v>0</v>
      </c>
      <c r="R486" s="43" t="e">
        <f>'Autres transfos'!H486</f>
        <v>#REF!</v>
      </c>
      <c r="S486" s="43" t="e">
        <f>'Autres transfos'!G486+'Autres transfos'!F486+'Autres transfos'!E486+'BC1-3'!S486+'Autres transfos'!D486+'Autres transfos'!C486</f>
        <v>#REF!</v>
      </c>
    </row>
    <row r="487" spans="1:19" x14ac:dyDescent="0.25">
      <c r="A487" s="7">
        <v>486</v>
      </c>
      <c r="B487" s="7" t="str">
        <f t="shared" si="7"/>
        <v>Jeudi</v>
      </c>
      <c r="C487" s="3" t="e">
        <f>INT(#REF!)</f>
        <v>#REF!</v>
      </c>
      <c r="D487" s="4" t="e">
        <f>INT((#REF!-'Relevé corrigé'!C487)*24)&amp;"h"</f>
        <v>#REF!</v>
      </c>
      <c r="E487" s="3" t="e">
        <f>#REF!</f>
        <v>#REF!</v>
      </c>
      <c r="F487" s="43" t="e">
        <f>'Autres transfos'!C487</f>
        <v>#REF!</v>
      </c>
      <c r="G487" s="43">
        <f>SUMIFS(Modèle!$N$2:$N$1009,Modèle!$B$2:$B$1009,$B487,Modèle!$D$2:$D$1009,$D487)</f>
        <v>0</v>
      </c>
      <c r="H487" s="43" t="e">
        <f>'Autres transfos'!D487</f>
        <v>#REF!</v>
      </c>
      <c r="I487" s="43">
        <f>SUMIFS(Modèle!$O$2:$O$1009,Modèle!$B$2:$B$1009,$B487,Modèle!$D$2:$D$1009,$D487)</f>
        <v>0</v>
      </c>
      <c r="J487" s="43" t="e">
        <f>'BC1-3'!S487</f>
        <v>#REF!</v>
      </c>
      <c r="K487" s="43">
        <f>SUMIFS(Modèle!$P$2:$P$1009,Modèle!$B$2:$B$1009,$B487,Modèle!$D$2:$D$1009,$D487)</f>
        <v>0</v>
      </c>
      <c r="L487" s="43" t="e">
        <f>'Autres transfos'!E487</f>
        <v>#REF!</v>
      </c>
      <c r="M487" s="43">
        <f>SUMIFS(Modèle!$R$2:$R$1009,Modèle!$B$2:$B$1009,$B487,Modèle!$D$2:$D$1009,$D487)</f>
        <v>0</v>
      </c>
      <c r="N487" s="43" t="e">
        <f>'Autres transfos'!F487</f>
        <v>#REF!</v>
      </c>
      <c r="O487" s="43">
        <f>SUMIFS(Modèle!$T$2:$T$1009,Modèle!$B$2:$B$1009,$B487,Modèle!$D$2:$D$1009,$D487)</f>
        <v>0</v>
      </c>
      <c r="P487" s="43" t="e">
        <f>'Autres transfos'!G487</f>
        <v>#REF!</v>
      </c>
      <c r="Q487" s="43">
        <f>SUMIFS(Modèle!$S$2:$S$1009,Modèle!$B$2:$B$1009,$B487,Modèle!$D$2:$D$1009,$D487)</f>
        <v>0</v>
      </c>
      <c r="R487" s="43" t="e">
        <f>'Autres transfos'!H487</f>
        <v>#REF!</v>
      </c>
      <c r="S487" s="43" t="e">
        <f>'Autres transfos'!G487+'Autres transfos'!F487+'Autres transfos'!E487+'BC1-3'!S487+'Autres transfos'!D487+'Autres transfos'!C487</f>
        <v>#REF!</v>
      </c>
    </row>
    <row r="488" spans="1:19" x14ac:dyDescent="0.25">
      <c r="A488" s="7">
        <v>487</v>
      </c>
      <c r="B488" s="7" t="str">
        <f t="shared" si="7"/>
        <v>Jeudi</v>
      </c>
      <c r="C488" s="3" t="e">
        <f>INT(#REF!)</f>
        <v>#REF!</v>
      </c>
      <c r="D488" s="4" t="e">
        <f>INT((#REF!-'Relevé corrigé'!C488)*24)&amp;"h"</f>
        <v>#REF!</v>
      </c>
      <c r="E488" s="3" t="e">
        <f>#REF!</f>
        <v>#REF!</v>
      </c>
      <c r="F488" s="43" t="e">
        <f>'Autres transfos'!C488</f>
        <v>#REF!</v>
      </c>
      <c r="G488" s="43">
        <f>SUMIFS(Modèle!$N$2:$N$1009,Modèle!$B$2:$B$1009,$B488,Modèle!$D$2:$D$1009,$D488)</f>
        <v>0</v>
      </c>
      <c r="H488" s="43" t="e">
        <f>'Autres transfos'!D488</f>
        <v>#REF!</v>
      </c>
      <c r="I488" s="43">
        <f>SUMIFS(Modèle!$O$2:$O$1009,Modèle!$B$2:$B$1009,$B488,Modèle!$D$2:$D$1009,$D488)</f>
        <v>0</v>
      </c>
      <c r="J488" s="43" t="e">
        <f>'BC1-3'!S488</f>
        <v>#REF!</v>
      </c>
      <c r="K488" s="43">
        <f>SUMIFS(Modèle!$P$2:$P$1009,Modèle!$B$2:$B$1009,$B488,Modèle!$D$2:$D$1009,$D488)</f>
        <v>0</v>
      </c>
      <c r="L488" s="43" t="e">
        <f>'Autres transfos'!E488</f>
        <v>#REF!</v>
      </c>
      <c r="M488" s="43">
        <f>SUMIFS(Modèle!$R$2:$R$1009,Modèle!$B$2:$B$1009,$B488,Modèle!$D$2:$D$1009,$D488)</f>
        <v>0</v>
      </c>
      <c r="N488" s="43" t="e">
        <f>'Autres transfos'!F488</f>
        <v>#REF!</v>
      </c>
      <c r="O488" s="43">
        <f>SUMIFS(Modèle!$T$2:$T$1009,Modèle!$B$2:$B$1009,$B488,Modèle!$D$2:$D$1009,$D488)</f>
        <v>0</v>
      </c>
      <c r="P488" s="43" t="e">
        <f>'Autres transfos'!G488</f>
        <v>#REF!</v>
      </c>
      <c r="Q488" s="43">
        <f>SUMIFS(Modèle!$S$2:$S$1009,Modèle!$B$2:$B$1009,$B488,Modèle!$D$2:$D$1009,$D488)</f>
        <v>0</v>
      </c>
      <c r="R488" s="43" t="e">
        <f>'Autres transfos'!H488</f>
        <v>#REF!</v>
      </c>
      <c r="S488" s="43" t="e">
        <f>'Autres transfos'!G488+'Autres transfos'!F488+'Autres transfos'!E488+'BC1-3'!S488+'Autres transfos'!D488+'Autres transfos'!C488</f>
        <v>#REF!</v>
      </c>
    </row>
    <row r="489" spans="1:19" x14ac:dyDescent="0.25">
      <c r="A489" s="7">
        <v>488</v>
      </c>
      <c r="B489" s="7" t="str">
        <f t="shared" si="7"/>
        <v>Jeudi</v>
      </c>
      <c r="C489" s="3" t="e">
        <f>INT(#REF!)</f>
        <v>#REF!</v>
      </c>
      <c r="D489" s="4" t="e">
        <f>INT((#REF!-'Relevé corrigé'!C489)*24)&amp;"h"</f>
        <v>#REF!</v>
      </c>
      <c r="E489" s="3" t="e">
        <f>#REF!</f>
        <v>#REF!</v>
      </c>
      <c r="F489" s="43" t="e">
        <f>'Autres transfos'!C489</f>
        <v>#REF!</v>
      </c>
      <c r="G489" s="43">
        <f>SUMIFS(Modèle!$N$2:$N$1009,Modèle!$B$2:$B$1009,$B489,Modèle!$D$2:$D$1009,$D489)</f>
        <v>0</v>
      </c>
      <c r="H489" s="43" t="e">
        <f>'Autres transfos'!D489</f>
        <v>#REF!</v>
      </c>
      <c r="I489" s="43">
        <f>SUMIFS(Modèle!$O$2:$O$1009,Modèle!$B$2:$B$1009,$B489,Modèle!$D$2:$D$1009,$D489)</f>
        <v>0</v>
      </c>
      <c r="J489" s="43" t="e">
        <f>'BC1-3'!S489</f>
        <v>#REF!</v>
      </c>
      <c r="K489" s="43">
        <f>SUMIFS(Modèle!$P$2:$P$1009,Modèle!$B$2:$B$1009,$B489,Modèle!$D$2:$D$1009,$D489)</f>
        <v>0</v>
      </c>
      <c r="L489" s="43" t="e">
        <f>'Autres transfos'!E489</f>
        <v>#REF!</v>
      </c>
      <c r="M489" s="43">
        <f>SUMIFS(Modèle!$R$2:$R$1009,Modèle!$B$2:$B$1009,$B489,Modèle!$D$2:$D$1009,$D489)</f>
        <v>0</v>
      </c>
      <c r="N489" s="43" t="e">
        <f>'Autres transfos'!F489</f>
        <v>#REF!</v>
      </c>
      <c r="O489" s="43">
        <f>SUMIFS(Modèle!$T$2:$T$1009,Modèle!$B$2:$B$1009,$B489,Modèle!$D$2:$D$1009,$D489)</f>
        <v>0</v>
      </c>
      <c r="P489" s="43" t="e">
        <f>'Autres transfos'!G489</f>
        <v>#REF!</v>
      </c>
      <c r="Q489" s="43">
        <f>SUMIFS(Modèle!$S$2:$S$1009,Modèle!$B$2:$B$1009,$B489,Modèle!$D$2:$D$1009,$D489)</f>
        <v>0</v>
      </c>
      <c r="R489" s="43" t="e">
        <f>'Autres transfos'!H489</f>
        <v>#REF!</v>
      </c>
      <c r="S489" s="43" t="e">
        <f>'Autres transfos'!G489+'Autres transfos'!F489+'Autres transfos'!E489+'BC1-3'!S489+'Autres transfos'!D489+'Autres transfos'!C489</f>
        <v>#REF!</v>
      </c>
    </row>
    <row r="490" spans="1:19" x14ac:dyDescent="0.25">
      <c r="A490" s="7">
        <v>489</v>
      </c>
      <c r="B490" s="7" t="str">
        <f t="shared" si="7"/>
        <v>Jeudi</v>
      </c>
      <c r="C490" s="3" t="e">
        <f>INT(#REF!)</f>
        <v>#REF!</v>
      </c>
      <c r="D490" s="4" t="e">
        <f>INT((#REF!-'Relevé corrigé'!C490)*24)&amp;"h"</f>
        <v>#REF!</v>
      </c>
      <c r="E490" s="3" t="e">
        <f>#REF!</f>
        <v>#REF!</v>
      </c>
      <c r="F490" s="43" t="e">
        <f>'Autres transfos'!C490</f>
        <v>#REF!</v>
      </c>
      <c r="G490" s="43">
        <f>SUMIFS(Modèle!$N$2:$N$1009,Modèle!$B$2:$B$1009,$B490,Modèle!$D$2:$D$1009,$D490)</f>
        <v>0</v>
      </c>
      <c r="H490" s="43" t="e">
        <f>'Autres transfos'!D490</f>
        <v>#REF!</v>
      </c>
      <c r="I490" s="43">
        <f>SUMIFS(Modèle!$O$2:$O$1009,Modèle!$B$2:$B$1009,$B490,Modèle!$D$2:$D$1009,$D490)</f>
        <v>0</v>
      </c>
      <c r="J490" s="43" t="e">
        <f>'BC1-3'!S490</f>
        <v>#REF!</v>
      </c>
      <c r="K490" s="43">
        <f>SUMIFS(Modèle!$P$2:$P$1009,Modèle!$B$2:$B$1009,$B490,Modèle!$D$2:$D$1009,$D490)</f>
        <v>0</v>
      </c>
      <c r="L490" s="43" t="e">
        <f>'Autres transfos'!E490</f>
        <v>#REF!</v>
      </c>
      <c r="M490" s="43">
        <f>SUMIFS(Modèle!$R$2:$R$1009,Modèle!$B$2:$B$1009,$B490,Modèle!$D$2:$D$1009,$D490)</f>
        <v>0</v>
      </c>
      <c r="N490" s="43" t="e">
        <f>'Autres transfos'!F490</f>
        <v>#REF!</v>
      </c>
      <c r="O490" s="43">
        <f>SUMIFS(Modèle!$T$2:$T$1009,Modèle!$B$2:$B$1009,$B490,Modèle!$D$2:$D$1009,$D490)</f>
        <v>0</v>
      </c>
      <c r="P490" s="43" t="e">
        <f>'Autres transfos'!G490</f>
        <v>#REF!</v>
      </c>
      <c r="Q490" s="43">
        <f>SUMIFS(Modèle!$S$2:$S$1009,Modèle!$B$2:$B$1009,$B490,Modèle!$D$2:$D$1009,$D490)</f>
        <v>0</v>
      </c>
      <c r="R490" s="43" t="e">
        <f>'Autres transfos'!H490</f>
        <v>#REF!</v>
      </c>
      <c r="S490" s="43" t="e">
        <f>'Autres transfos'!G490+'Autres transfos'!F490+'Autres transfos'!E490+'BC1-3'!S490+'Autres transfos'!D490+'Autres transfos'!C490</f>
        <v>#REF!</v>
      </c>
    </row>
    <row r="491" spans="1:19" x14ac:dyDescent="0.25">
      <c r="A491" s="7">
        <v>490</v>
      </c>
      <c r="B491" s="7" t="str">
        <f t="shared" si="7"/>
        <v>Jeudi</v>
      </c>
      <c r="C491" s="3" t="e">
        <f>INT(#REF!)</f>
        <v>#REF!</v>
      </c>
      <c r="D491" s="4" t="e">
        <f>INT((#REF!-'Relevé corrigé'!C491)*24)&amp;"h"</f>
        <v>#REF!</v>
      </c>
      <c r="E491" s="3" t="e">
        <f>#REF!</f>
        <v>#REF!</v>
      </c>
      <c r="F491" s="43" t="e">
        <f>'Autres transfos'!C491</f>
        <v>#REF!</v>
      </c>
      <c r="G491" s="43">
        <f>SUMIFS(Modèle!$N$2:$N$1009,Modèle!$B$2:$B$1009,$B491,Modèle!$D$2:$D$1009,$D491)</f>
        <v>0</v>
      </c>
      <c r="H491" s="43" t="e">
        <f>'Autres transfos'!D491</f>
        <v>#REF!</v>
      </c>
      <c r="I491" s="43">
        <f>SUMIFS(Modèle!$O$2:$O$1009,Modèle!$B$2:$B$1009,$B491,Modèle!$D$2:$D$1009,$D491)</f>
        <v>0</v>
      </c>
      <c r="J491" s="43" t="e">
        <f>'BC1-3'!S491</f>
        <v>#REF!</v>
      </c>
      <c r="K491" s="43">
        <f>SUMIFS(Modèle!$P$2:$P$1009,Modèle!$B$2:$B$1009,$B491,Modèle!$D$2:$D$1009,$D491)</f>
        <v>0</v>
      </c>
      <c r="L491" s="43" t="e">
        <f>'Autres transfos'!E491</f>
        <v>#REF!</v>
      </c>
      <c r="M491" s="43">
        <f>SUMIFS(Modèle!$R$2:$R$1009,Modèle!$B$2:$B$1009,$B491,Modèle!$D$2:$D$1009,$D491)</f>
        <v>0</v>
      </c>
      <c r="N491" s="43" t="e">
        <f>'Autres transfos'!F491</f>
        <v>#REF!</v>
      </c>
      <c r="O491" s="43">
        <f>SUMIFS(Modèle!$T$2:$T$1009,Modèle!$B$2:$B$1009,$B491,Modèle!$D$2:$D$1009,$D491)</f>
        <v>0</v>
      </c>
      <c r="P491" s="43" t="e">
        <f>'Autres transfos'!G491</f>
        <v>#REF!</v>
      </c>
      <c r="Q491" s="43">
        <f>SUMIFS(Modèle!$S$2:$S$1009,Modèle!$B$2:$B$1009,$B491,Modèle!$D$2:$D$1009,$D491)</f>
        <v>0</v>
      </c>
      <c r="R491" s="43" t="e">
        <f>'Autres transfos'!H491</f>
        <v>#REF!</v>
      </c>
      <c r="S491" s="43" t="e">
        <f>'Autres transfos'!G491+'Autres transfos'!F491+'Autres transfos'!E491+'BC1-3'!S491+'Autres transfos'!D491+'Autres transfos'!C491</f>
        <v>#REF!</v>
      </c>
    </row>
    <row r="492" spans="1:19" x14ac:dyDescent="0.25">
      <c r="A492" s="7">
        <v>491</v>
      </c>
      <c r="B492" s="7" t="str">
        <f t="shared" si="7"/>
        <v>Jeudi</v>
      </c>
      <c r="C492" s="3" t="e">
        <f>INT(#REF!)</f>
        <v>#REF!</v>
      </c>
      <c r="D492" s="4" t="e">
        <f>INT((#REF!-'Relevé corrigé'!C492)*24)&amp;"h"</f>
        <v>#REF!</v>
      </c>
      <c r="E492" s="3" t="e">
        <f>#REF!</f>
        <v>#REF!</v>
      </c>
      <c r="F492" s="43" t="e">
        <f>'Autres transfos'!C492</f>
        <v>#REF!</v>
      </c>
      <c r="G492" s="43">
        <f>SUMIFS(Modèle!$N$2:$N$1009,Modèle!$B$2:$B$1009,$B492,Modèle!$D$2:$D$1009,$D492)</f>
        <v>0</v>
      </c>
      <c r="H492" s="43" t="e">
        <f>'Autres transfos'!D492</f>
        <v>#REF!</v>
      </c>
      <c r="I492" s="43">
        <f>SUMIFS(Modèle!$O$2:$O$1009,Modèle!$B$2:$B$1009,$B492,Modèle!$D$2:$D$1009,$D492)</f>
        <v>0</v>
      </c>
      <c r="J492" s="43" t="e">
        <f>'BC1-3'!S492</f>
        <v>#REF!</v>
      </c>
      <c r="K492" s="43">
        <f>SUMIFS(Modèle!$P$2:$P$1009,Modèle!$B$2:$B$1009,$B492,Modèle!$D$2:$D$1009,$D492)</f>
        <v>0</v>
      </c>
      <c r="L492" s="43" t="e">
        <f>'Autres transfos'!E492</f>
        <v>#REF!</v>
      </c>
      <c r="M492" s="43">
        <f>SUMIFS(Modèle!$R$2:$R$1009,Modèle!$B$2:$B$1009,$B492,Modèle!$D$2:$D$1009,$D492)</f>
        <v>0</v>
      </c>
      <c r="N492" s="43" t="e">
        <f>'Autres transfos'!F492</f>
        <v>#REF!</v>
      </c>
      <c r="O492" s="43">
        <f>SUMIFS(Modèle!$T$2:$T$1009,Modèle!$B$2:$B$1009,$B492,Modèle!$D$2:$D$1009,$D492)</f>
        <v>0</v>
      </c>
      <c r="P492" s="43" t="e">
        <f>'Autres transfos'!G492</f>
        <v>#REF!</v>
      </c>
      <c r="Q492" s="43">
        <f>SUMIFS(Modèle!$S$2:$S$1009,Modèle!$B$2:$B$1009,$B492,Modèle!$D$2:$D$1009,$D492)</f>
        <v>0</v>
      </c>
      <c r="R492" s="43" t="e">
        <f>'Autres transfos'!H492</f>
        <v>#REF!</v>
      </c>
      <c r="S492" s="43" t="e">
        <f>'Autres transfos'!G492+'Autres transfos'!F492+'Autres transfos'!E492+'BC1-3'!S492+'Autres transfos'!D492+'Autres transfos'!C492</f>
        <v>#REF!</v>
      </c>
    </row>
    <row r="493" spans="1:19" x14ac:dyDescent="0.25">
      <c r="A493" s="7">
        <v>492</v>
      </c>
      <c r="B493" s="7" t="str">
        <f t="shared" si="7"/>
        <v>Jeudi</v>
      </c>
      <c r="C493" s="3" t="e">
        <f>INT(#REF!)</f>
        <v>#REF!</v>
      </c>
      <c r="D493" s="4" t="e">
        <f>INT((#REF!-'Relevé corrigé'!C493)*24)&amp;"h"</f>
        <v>#REF!</v>
      </c>
      <c r="E493" s="3" t="e">
        <f>#REF!</f>
        <v>#REF!</v>
      </c>
      <c r="F493" s="43" t="e">
        <f>'Autres transfos'!C493</f>
        <v>#REF!</v>
      </c>
      <c r="G493" s="43">
        <f>SUMIFS(Modèle!$N$2:$N$1009,Modèle!$B$2:$B$1009,$B493,Modèle!$D$2:$D$1009,$D493)</f>
        <v>0</v>
      </c>
      <c r="H493" s="43" t="e">
        <f>'Autres transfos'!D493</f>
        <v>#REF!</v>
      </c>
      <c r="I493" s="43">
        <f>SUMIFS(Modèle!$O$2:$O$1009,Modèle!$B$2:$B$1009,$B493,Modèle!$D$2:$D$1009,$D493)</f>
        <v>0</v>
      </c>
      <c r="J493" s="43" t="e">
        <f>'BC1-3'!S493</f>
        <v>#REF!</v>
      </c>
      <c r="K493" s="43">
        <f>SUMIFS(Modèle!$P$2:$P$1009,Modèle!$B$2:$B$1009,$B493,Modèle!$D$2:$D$1009,$D493)</f>
        <v>0</v>
      </c>
      <c r="L493" s="43" t="e">
        <f>'Autres transfos'!E493</f>
        <v>#REF!</v>
      </c>
      <c r="M493" s="43">
        <f>SUMIFS(Modèle!$R$2:$R$1009,Modèle!$B$2:$B$1009,$B493,Modèle!$D$2:$D$1009,$D493)</f>
        <v>0</v>
      </c>
      <c r="N493" s="43" t="e">
        <f>'Autres transfos'!F493</f>
        <v>#REF!</v>
      </c>
      <c r="O493" s="43">
        <f>SUMIFS(Modèle!$T$2:$T$1009,Modèle!$B$2:$B$1009,$B493,Modèle!$D$2:$D$1009,$D493)</f>
        <v>0</v>
      </c>
      <c r="P493" s="43" t="e">
        <f>'Autres transfos'!G493</f>
        <v>#REF!</v>
      </c>
      <c r="Q493" s="43">
        <f>SUMIFS(Modèle!$S$2:$S$1009,Modèle!$B$2:$B$1009,$B493,Modèle!$D$2:$D$1009,$D493)</f>
        <v>0</v>
      </c>
      <c r="R493" s="43" t="e">
        <f>'Autres transfos'!H493</f>
        <v>#REF!</v>
      </c>
      <c r="S493" s="43" t="e">
        <f>'Autres transfos'!G493+'Autres transfos'!F493+'Autres transfos'!E493+'BC1-3'!S493+'Autres transfos'!D493+'Autres transfos'!C493</f>
        <v>#REF!</v>
      </c>
    </row>
    <row r="494" spans="1:19" x14ac:dyDescent="0.25">
      <c r="A494" s="7">
        <v>493</v>
      </c>
      <c r="B494" s="7" t="str">
        <f t="shared" si="7"/>
        <v>Jeudi</v>
      </c>
      <c r="C494" s="3" t="e">
        <f>INT(#REF!)</f>
        <v>#REF!</v>
      </c>
      <c r="D494" s="4" t="e">
        <f>INT((#REF!-'Relevé corrigé'!C494)*24)&amp;"h"</f>
        <v>#REF!</v>
      </c>
      <c r="E494" s="3" t="e">
        <f>#REF!</f>
        <v>#REF!</v>
      </c>
      <c r="F494" s="43" t="e">
        <f>'Autres transfos'!C494</f>
        <v>#REF!</v>
      </c>
      <c r="G494" s="43">
        <f>SUMIFS(Modèle!$N$2:$N$1009,Modèle!$B$2:$B$1009,$B494,Modèle!$D$2:$D$1009,$D494)</f>
        <v>0</v>
      </c>
      <c r="H494" s="43" t="e">
        <f>'Autres transfos'!D494</f>
        <v>#REF!</v>
      </c>
      <c r="I494" s="43">
        <f>SUMIFS(Modèle!$O$2:$O$1009,Modèle!$B$2:$B$1009,$B494,Modèle!$D$2:$D$1009,$D494)</f>
        <v>0</v>
      </c>
      <c r="J494" s="43" t="e">
        <f>'BC1-3'!S494</f>
        <v>#REF!</v>
      </c>
      <c r="K494" s="43">
        <f>SUMIFS(Modèle!$P$2:$P$1009,Modèle!$B$2:$B$1009,$B494,Modèle!$D$2:$D$1009,$D494)</f>
        <v>0</v>
      </c>
      <c r="L494" s="43" t="e">
        <f>'Autres transfos'!E494</f>
        <v>#REF!</v>
      </c>
      <c r="M494" s="43">
        <f>SUMIFS(Modèle!$R$2:$R$1009,Modèle!$B$2:$B$1009,$B494,Modèle!$D$2:$D$1009,$D494)</f>
        <v>0</v>
      </c>
      <c r="N494" s="43" t="e">
        <f>'Autres transfos'!F494</f>
        <v>#REF!</v>
      </c>
      <c r="O494" s="43">
        <f>SUMIFS(Modèle!$T$2:$T$1009,Modèle!$B$2:$B$1009,$B494,Modèle!$D$2:$D$1009,$D494)</f>
        <v>0</v>
      </c>
      <c r="P494" s="43" t="e">
        <f>'Autres transfos'!G494</f>
        <v>#REF!</v>
      </c>
      <c r="Q494" s="43">
        <f>SUMIFS(Modèle!$S$2:$S$1009,Modèle!$B$2:$B$1009,$B494,Modèle!$D$2:$D$1009,$D494)</f>
        <v>0</v>
      </c>
      <c r="R494" s="43" t="e">
        <f>'Autres transfos'!H494</f>
        <v>#REF!</v>
      </c>
      <c r="S494" s="43" t="e">
        <f>'Autres transfos'!G494+'Autres transfos'!F494+'Autres transfos'!E494+'BC1-3'!S494+'Autres transfos'!D494+'Autres transfos'!C494</f>
        <v>#REF!</v>
      </c>
    </row>
    <row r="495" spans="1:19" x14ac:dyDescent="0.25">
      <c r="A495" s="7">
        <v>494</v>
      </c>
      <c r="B495" s="7" t="str">
        <f t="shared" si="7"/>
        <v>Jeudi</v>
      </c>
      <c r="C495" s="3" t="e">
        <f>INT(#REF!)</f>
        <v>#REF!</v>
      </c>
      <c r="D495" s="4" t="e">
        <f>INT((#REF!-'Relevé corrigé'!C495)*24)&amp;"h"</f>
        <v>#REF!</v>
      </c>
      <c r="E495" s="3" t="e">
        <f>#REF!</f>
        <v>#REF!</v>
      </c>
      <c r="F495" s="43" t="e">
        <f>'Autres transfos'!C495</f>
        <v>#REF!</v>
      </c>
      <c r="G495" s="43">
        <f>SUMIFS(Modèle!$N$2:$N$1009,Modèle!$B$2:$B$1009,$B495,Modèle!$D$2:$D$1009,$D495)</f>
        <v>0</v>
      </c>
      <c r="H495" s="43" t="e">
        <f>'Autres transfos'!D495</f>
        <v>#REF!</v>
      </c>
      <c r="I495" s="43">
        <f>SUMIFS(Modèle!$O$2:$O$1009,Modèle!$B$2:$B$1009,$B495,Modèle!$D$2:$D$1009,$D495)</f>
        <v>0</v>
      </c>
      <c r="J495" s="43" t="e">
        <f>'BC1-3'!S495</f>
        <v>#REF!</v>
      </c>
      <c r="K495" s="43">
        <f>SUMIFS(Modèle!$P$2:$P$1009,Modèle!$B$2:$B$1009,$B495,Modèle!$D$2:$D$1009,$D495)</f>
        <v>0</v>
      </c>
      <c r="L495" s="43" t="e">
        <f>'Autres transfos'!E495</f>
        <v>#REF!</v>
      </c>
      <c r="M495" s="43">
        <f>SUMIFS(Modèle!$R$2:$R$1009,Modèle!$B$2:$B$1009,$B495,Modèle!$D$2:$D$1009,$D495)</f>
        <v>0</v>
      </c>
      <c r="N495" s="43" t="e">
        <f>'Autres transfos'!F495</f>
        <v>#REF!</v>
      </c>
      <c r="O495" s="43">
        <f>SUMIFS(Modèle!$T$2:$T$1009,Modèle!$B$2:$B$1009,$B495,Modèle!$D$2:$D$1009,$D495)</f>
        <v>0</v>
      </c>
      <c r="P495" s="43" t="e">
        <f>'Autres transfos'!G495</f>
        <v>#REF!</v>
      </c>
      <c r="Q495" s="43">
        <f>SUMIFS(Modèle!$S$2:$S$1009,Modèle!$B$2:$B$1009,$B495,Modèle!$D$2:$D$1009,$D495)</f>
        <v>0</v>
      </c>
      <c r="R495" s="43" t="e">
        <f>'Autres transfos'!H495</f>
        <v>#REF!</v>
      </c>
      <c r="S495" s="43" t="e">
        <f>'Autres transfos'!G495+'Autres transfos'!F495+'Autres transfos'!E495+'BC1-3'!S495+'Autres transfos'!D495+'Autres transfos'!C495</f>
        <v>#REF!</v>
      </c>
    </row>
    <row r="496" spans="1:19" x14ac:dyDescent="0.25">
      <c r="A496" s="7">
        <v>495</v>
      </c>
      <c r="B496" s="7" t="str">
        <f t="shared" si="7"/>
        <v>Jeudi</v>
      </c>
      <c r="C496" s="3" t="e">
        <f>INT(#REF!)</f>
        <v>#REF!</v>
      </c>
      <c r="D496" s="4" t="e">
        <f>INT((#REF!-'Relevé corrigé'!C496)*24)&amp;"h"</f>
        <v>#REF!</v>
      </c>
      <c r="E496" s="3" t="e">
        <f>#REF!</f>
        <v>#REF!</v>
      </c>
      <c r="F496" s="43" t="e">
        <f>'Autres transfos'!C496</f>
        <v>#REF!</v>
      </c>
      <c r="G496" s="43">
        <f>SUMIFS(Modèle!$N$2:$N$1009,Modèle!$B$2:$B$1009,$B496,Modèle!$D$2:$D$1009,$D496)</f>
        <v>0</v>
      </c>
      <c r="H496" s="43" t="e">
        <f>'Autres transfos'!D496</f>
        <v>#REF!</v>
      </c>
      <c r="I496" s="43">
        <f>SUMIFS(Modèle!$O$2:$O$1009,Modèle!$B$2:$B$1009,$B496,Modèle!$D$2:$D$1009,$D496)</f>
        <v>0</v>
      </c>
      <c r="J496" s="43" t="e">
        <f>'BC1-3'!S496</f>
        <v>#REF!</v>
      </c>
      <c r="K496" s="43">
        <f>SUMIFS(Modèle!$P$2:$P$1009,Modèle!$B$2:$B$1009,$B496,Modèle!$D$2:$D$1009,$D496)</f>
        <v>0</v>
      </c>
      <c r="L496" s="43" t="e">
        <f>'Autres transfos'!E496</f>
        <v>#REF!</v>
      </c>
      <c r="M496" s="43">
        <f>SUMIFS(Modèle!$R$2:$R$1009,Modèle!$B$2:$B$1009,$B496,Modèle!$D$2:$D$1009,$D496)</f>
        <v>0</v>
      </c>
      <c r="N496" s="43" t="e">
        <f>'Autres transfos'!F496</f>
        <v>#REF!</v>
      </c>
      <c r="O496" s="43">
        <f>SUMIFS(Modèle!$T$2:$T$1009,Modèle!$B$2:$B$1009,$B496,Modèle!$D$2:$D$1009,$D496)</f>
        <v>0</v>
      </c>
      <c r="P496" s="43" t="e">
        <f>'Autres transfos'!G496</f>
        <v>#REF!</v>
      </c>
      <c r="Q496" s="43">
        <f>SUMIFS(Modèle!$S$2:$S$1009,Modèle!$B$2:$B$1009,$B496,Modèle!$D$2:$D$1009,$D496)</f>
        <v>0</v>
      </c>
      <c r="R496" s="43" t="e">
        <f>'Autres transfos'!H496</f>
        <v>#REF!</v>
      </c>
      <c r="S496" s="43" t="e">
        <f>'Autres transfos'!G496+'Autres transfos'!F496+'Autres transfos'!E496+'BC1-3'!S496+'Autres transfos'!D496+'Autres transfos'!C496</f>
        <v>#REF!</v>
      </c>
    </row>
    <row r="497" spans="1:19" x14ac:dyDescent="0.25">
      <c r="A497" s="7">
        <v>496</v>
      </c>
      <c r="B497" s="7" t="str">
        <f t="shared" si="7"/>
        <v>Jeudi</v>
      </c>
      <c r="C497" s="3" t="e">
        <f>INT(#REF!)</f>
        <v>#REF!</v>
      </c>
      <c r="D497" s="4" t="e">
        <f>INT((#REF!-'Relevé corrigé'!C497)*24)&amp;"h"</f>
        <v>#REF!</v>
      </c>
      <c r="E497" s="3" t="e">
        <f>#REF!</f>
        <v>#REF!</v>
      </c>
      <c r="F497" s="43" t="e">
        <f>'Autres transfos'!C497</f>
        <v>#REF!</v>
      </c>
      <c r="G497" s="43">
        <f>SUMIFS(Modèle!$N$2:$N$1009,Modèle!$B$2:$B$1009,$B497,Modèle!$D$2:$D$1009,$D497)</f>
        <v>0</v>
      </c>
      <c r="H497" s="43" t="e">
        <f>'Autres transfos'!D497</f>
        <v>#REF!</v>
      </c>
      <c r="I497" s="43">
        <f>SUMIFS(Modèle!$O$2:$O$1009,Modèle!$B$2:$B$1009,$B497,Modèle!$D$2:$D$1009,$D497)</f>
        <v>0</v>
      </c>
      <c r="J497" s="43" t="e">
        <f>'BC1-3'!S497</f>
        <v>#REF!</v>
      </c>
      <c r="K497" s="43">
        <f>SUMIFS(Modèle!$P$2:$P$1009,Modèle!$B$2:$B$1009,$B497,Modèle!$D$2:$D$1009,$D497)</f>
        <v>0</v>
      </c>
      <c r="L497" s="43" t="e">
        <f>'Autres transfos'!E497</f>
        <v>#REF!</v>
      </c>
      <c r="M497" s="43">
        <f>SUMIFS(Modèle!$R$2:$R$1009,Modèle!$B$2:$B$1009,$B497,Modèle!$D$2:$D$1009,$D497)</f>
        <v>0</v>
      </c>
      <c r="N497" s="43" t="e">
        <f>'Autres transfos'!F497</f>
        <v>#REF!</v>
      </c>
      <c r="O497" s="43">
        <f>SUMIFS(Modèle!$T$2:$T$1009,Modèle!$B$2:$B$1009,$B497,Modèle!$D$2:$D$1009,$D497)</f>
        <v>0</v>
      </c>
      <c r="P497" s="43" t="e">
        <f>'Autres transfos'!G497</f>
        <v>#REF!</v>
      </c>
      <c r="Q497" s="43">
        <f>SUMIFS(Modèle!$S$2:$S$1009,Modèle!$B$2:$B$1009,$B497,Modèle!$D$2:$D$1009,$D497)</f>
        <v>0</v>
      </c>
      <c r="R497" s="43" t="e">
        <f>'Autres transfos'!H497</f>
        <v>#REF!</v>
      </c>
      <c r="S497" s="43" t="e">
        <f>'Autres transfos'!G497+'Autres transfos'!F497+'Autres transfos'!E497+'BC1-3'!S497+'Autres transfos'!D497+'Autres transfos'!C497</f>
        <v>#REF!</v>
      </c>
    </row>
    <row r="498" spans="1:19" x14ac:dyDescent="0.25">
      <c r="A498" s="7">
        <v>497</v>
      </c>
      <c r="B498" s="7" t="str">
        <f t="shared" si="7"/>
        <v>Jeudi</v>
      </c>
      <c r="C498" s="3" t="e">
        <f>INT(#REF!)</f>
        <v>#REF!</v>
      </c>
      <c r="D498" s="4" t="e">
        <f>INT((#REF!-'Relevé corrigé'!C498)*24)&amp;"h"</f>
        <v>#REF!</v>
      </c>
      <c r="E498" s="3" t="e">
        <f>#REF!</f>
        <v>#REF!</v>
      </c>
      <c r="F498" s="43" t="e">
        <f>'Autres transfos'!C498</f>
        <v>#REF!</v>
      </c>
      <c r="G498" s="43">
        <f>SUMIFS(Modèle!$N$2:$N$1009,Modèle!$B$2:$B$1009,$B498,Modèle!$D$2:$D$1009,$D498)</f>
        <v>0</v>
      </c>
      <c r="H498" s="43" t="e">
        <f>'Autres transfos'!D498</f>
        <v>#REF!</v>
      </c>
      <c r="I498" s="43">
        <f>SUMIFS(Modèle!$O$2:$O$1009,Modèle!$B$2:$B$1009,$B498,Modèle!$D$2:$D$1009,$D498)</f>
        <v>0</v>
      </c>
      <c r="J498" s="43" t="e">
        <f>'BC1-3'!S498</f>
        <v>#REF!</v>
      </c>
      <c r="K498" s="43">
        <f>SUMIFS(Modèle!$P$2:$P$1009,Modèle!$B$2:$B$1009,$B498,Modèle!$D$2:$D$1009,$D498)</f>
        <v>0</v>
      </c>
      <c r="L498" s="43" t="e">
        <f>'Autres transfos'!E498</f>
        <v>#REF!</v>
      </c>
      <c r="M498" s="43">
        <f>SUMIFS(Modèle!$R$2:$R$1009,Modèle!$B$2:$B$1009,$B498,Modèle!$D$2:$D$1009,$D498)</f>
        <v>0</v>
      </c>
      <c r="N498" s="43" t="e">
        <f>'Autres transfos'!F498</f>
        <v>#REF!</v>
      </c>
      <c r="O498" s="43">
        <f>SUMIFS(Modèle!$T$2:$T$1009,Modèle!$B$2:$B$1009,$B498,Modèle!$D$2:$D$1009,$D498)</f>
        <v>0</v>
      </c>
      <c r="P498" s="43" t="e">
        <f>'Autres transfos'!G498</f>
        <v>#REF!</v>
      </c>
      <c r="Q498" s="43">
        <f>SUMIFS(Modèle!$S$2:$S$1009,Modèle!$B$2:$B$1009,$B498,Modèle!$D$2:$D$1009,$D498)</f>
        <v>0</v>
      </c>
      <c r="R498" s="43" t="e">
        <f>'Autres transfos'!H498</f>
        <v>#REF!</v>
      </c>
      <c r="S498" s="43" t="e">
        <f>'Autres transfos'!G498+'Autres transfos'!F498+'Autres transfos'!E498+'BC1-3'!S498+'Autres transfos'!D498+'Autres transfos'!C498</f>
        <v>#REF!</v>
      </c>
    </row>
    <row r="499" spans="1:19" x14ac:dyDescent="0.25">
      <c r="A499" s="7">
        <v>498</v>
      </c>
      <c r="B499" s="7" t="str">
        <f t="shared" si="7"/>
        <v>Jeudi</v>
      </c>
      <c r="C499" s="3" t="e">
        <f>INT(#REF!)</f>
        <v>#REF!</v>
      </c>
      <c r="D499" s="4" t="e">
        <f>INT((#REF!-'Relevé corrigé'!C499)*24)&amp;"h"</f>
        <v>#REF!</v>
      </c>
      <c r="E499" s="3" t="e">
        <f>#REF!</f>
        <v>#REF!</v>
      </c>
      <c r="F499" s="43" t="e">
        <f>'Autres transfos'!C499</f>
        <v>#REF!</v>
      </c>
      <c r="G499" s="43">
        <f>SUMIFS(Modèle!$N$2:$N$1009,Modèle!$B$2:$B$1009,$B499,Modèle!$D$2:$D$1009,$D499)</f>
        <v>0</v>
      </c>
      <c r="H499" s="43" t="e">
        <f>'Autres transfos'!D499</f>
        <v>#REF!</v>
      </c>
      <c r="I499" s="43">
        <f>SUMIFS(Modèle!$O$2:$O$1009,Modèle!$B$2:$B$1009,$B499,Modèle!$D$2:$D$1009,$D499)</f>
        <v>0</v>
      </c>
      <c r="J499" s="43" t="e">
        <f>'BC1-3'!S499</f>
        <v>#REF!</v>
      </c>
      <c r="K499" s="43">
        <f>SUMIFS(Modèle!$P$2:$P$1009,Modèle!$B$2:$B$1009,$B499,Modèle!$D$2:$D$1009,$D499)</f>
        <v>0</v>
      </c>
      <c r="L499" s="43" t="e">
        <f>'Autres transfos'!E499</f>
        <v>#REF!</v>
      </c>
      <c r="M499" s="43">
        <f>SUMIFS(Modèle!$R$2:$R$1009,Modèle!$B$2:$B$1009,$B499,Modèle!$D$2:$D$1009,$D499)</f>
        <v>0</v>
      </c>
      <c r="N499" s="43" t="e">
        <f>'Autres transfos'!F499</f>
        <v>#REF!</v>
      </c>
      <c r="O499" s="43">
        <f>SUMIFS(Modèle!$T$2:$T$1009,Modèle!$B$2:$B$1009,$B499,Modèle!$D$2:$D$1009,$D499)</f>
        <v>0</v>
      </c>
      <c r="P499" s="43" t="e">
        <f>'Autres transfos'!G499</f>
        <v>#REF!</v>
      </c>
      <c r="Q499" s="43">
        <f>SUMIFS(Modèle!$S$2:$S$1009,Modèle!$B$2:$B$1009,$B499,Modèle!$D$2:$D$1009,$D499)</f>
        <v>0</v>
      </c>
      <c r="R499" s="43" t="e">
        <f>'Autres transfos'!H499</f>
        <v>#REF!</v>
      </c>
      <c r="S499" s="43" t="e">
        <f>'Autres transfos'!G499+'Autres transfos'!F499+'Autres transfos'!E499+'BC1-3'!S499+'Autres transfos'!D499+'Autres transfos'!C499</f>
        <v>#REF!</v>
      </c>
    </row>
    <row r="500" spans="1:19" x14ac:dyDescent="0.25">
      <c r="A500" s="7">
        <v>499</v>
      </c>
      <c r="B500" s="7" t="str">
        <f t="shared" si="7"/>
        <v>Jeudi</v>
      </c>
      <c r="C500" s="3" t="e">
        <f>INT(#REF!)</f>
        <v>#REF!</v>
      </c>
      <c r="D500" s="4" t="e">
        <f>INT((#REF!-'Relevé corrigé'!C500)*24)&amp;"h"</f>
        <v>#REF!</v>
      </c>
      <c r="E500" s="3" t="e">
        <f>#REF!</f>
        <v>#REF!</v>
      </c>
      <c r="F500" s="43" t="e">
        <f>'Autres transfos'!C500</f>
        <v>#REF!</v>
      </c>
      <c r="G500" s="43">
        <f>SUMIFS(Modèle!$N$2:$N$1009,Modèle!$B$2:$B$1009,$B500,Modèle!$D$2:$D$1009,$D500)</f>
        <v>0</v>
      </c>
      <c r="H500" s="43" t="e">
        <f>'Autres transfos'!D500</f>
        <v>#REF!</v>
      </c>
      <c r="I500" s="43">
        <f>SUMIFS(Modèle!$O$2:$O$1009,Modèle!$B$2:$B$1009,$B500,Modèle!$D$2:$D$1009,$D500)</f>
        <v>0</v>
      </c>
      <c r="J500" s="43" t="e">
        <f>'BC1-3'!S500</f>
        <v>#REF!</v>
      </c>
      <c r="K500" s="43">
        <f>SUMIFS(Modèle!$P$2:$P$1009,Modèle!$B$2:$B$1009,$B500,Modèle!$D$2:$D$1009,$D500)</f>
        <v>0</v>
      </c>
      <c r="L500" s="43" t="e">
        <f>'Autres transfos'!E500</f>
        <v>#REF!</v>
      </c>
      <c r="M500" s="43">
        <f>SUMIFS(Modèle!$R$2:$R$1009,Modèle!$B$2:$B$1009,$B500,Modèle!$D$2:$D$1009,$D500)</f>
        <v>0</v>
      </c>
      <c r="N500" s="43" t="e">
        <f>'Autres transfos'!F500</f>
        <v>#REF!</v>
      </c>
      <c r="O500" s="43">
        <f>SUMIFS(Modèle!$T$2:$T$1009,Modèle!$B$2:$B$1009,$B500,Modèle!$D$2:$D$1009,$D500)</f>
        <v>0</v>
      </c>
      <c r="P500" s="43" t="e">
        <f>'Autres transfos'!G500</f>
        <v>#REF!</v>
      </c>
      <c r="Q500" s="43">
        <f>SUMIFS(Modèle!$S$2:$S$1009,Modèle!$B$2:$B$1009,$B500,Modèle!$D$2:$D$1009,$D500)</f>
        <v>0</v>
      </c>
      <c r="R500" s="43" t="e">
        <f>'Autres transfos'!H500</f>
        <v>#REF!</v>
      </c>
      <c r="S500" s="43" t="e">
        <f>'Autres transfos'!G500+'Autres transfos'!F500+'Autres transfos'!E500+'BC1-3'!S500+'Autres transfos'!D500+'Autres transfos'!C500</f>
        <v>#REF!</v>
      </c>
    </row>
    <row r="501" spans="1:19" x14ac:dyDescent="0.25">
      <c r="A501" s="7">
        <v>500</v>
      </c>
      <c r="B501" s="7" t="str">
        <f t="shared" si="7"/>
        <v>Jeudi</v>
      </c>
      <c r="C501" s="3" t="e">
        <f>INT(#REF!)</f>
        <v>#REF!</v>
      </c>
      <c r="D501" s="4" t="e">
        <f>INT((#REF!-'Relevé corrigé'!C501)*24)&amp;"h"</f>
        <v>#REF!</v>
      </c>
      <c r="E501" s="3" t="e">
        <f>#REF!</f>
        <v>#REF!</v>
      </c>
      <c r="F501" s="43" t="e">
        <f>'Autres transfos'!C501</f>
        <v>#REF!</v>
      </c>
      <c r="G501" s="43">
        <f>SUMIFS(Modèle!$N$2:$N$1009,Modèle!$B$2:$B$1009,$B501,Modèle!$D$2:$D$1009,$D501)</f>
        <v>0</v>
      </c>
      <c r="H501" s="43" t="e">
        <f>'Autres transfos'!D501</f>
        <v>#REF!</v>
      </c>
      <c r="I501" s="43">
        <f>SUMIFS(Modèle!$O$2:$O$1009,Modèle!$B$2:$B$1009,$B501,Modèle!$D$2:$D$1009,$D501)</f>
        <v>0</v>
      </c>
      <c r="J501" s="43" t="e">
        <f>'BC1-3'!S501</f>
        <v>#REF!</v>
      </c>
      <c r="K501" s="43">
        <f>SUMIFS(Modèle!$P$2:$P$1009,Modèle!$B$2:$B$1009,$B501,Modèle!$D$2:$D$1009,$D501)</f>
        <v>0</v>
      </c>
      <c r="L501" s="43" t="e">
        <f>'Autres transfos'!E501</f>
        <v>#REF!</v>
      </c>
      <c r="M501" s="43">
        <f>SUMIFS(Modèle!$R$2:$R$1009,Modèle!$B$2:$B$1009,$B501,Modèle!$D$2:$D$1009,$D501)</f>
        <v>0</v>
      </c>
      <c r="N501" s="43" t="e">
        <f>'Autres transfos'!F501</f>
        <v>#REF!</v>
      </c>
      <c r="O501" s="43">
        <f>SUMIFS(Modèle!$T$2:$T$1009,Modèle!$B$2:$B$1009,$B501,Modèle!$D$2:$D$1009,$D501)</f>
        <v>0</v>
      </c>
      <c r="P501" s="43" t="e">
        <f>'Autres transfos'!G501</f>
        <v>#REF!</v>
      </c>
      <c r="Q501" s="43">
        <f>SUMIFS(Modèle!$S$2:$S$1009,Modèle!$B$2:$B$1009,$B501,Modèle!$D$2:$D$1009,$D501)</f>
        <v>0</v>
      </c>
      <c r="R501" s="43" t="e">
        <f>'Autres transfos'!H501</f>
        <v>#REF!</v>
      </c>
      <c r="S501" s="43" t="e">
        <f>'Autres transfos'!G501+'Autres transfos'!F501+'Autres transfos'!E501+'BC1-3'!S501+'Autres transfos'!D501+'Autres transfos'!C501</f>
        <v>#REF!</v>
      </c>
    </row>
    <row r="502" spans="1:19" x14ac:dyDescent="0.25">
      <c r="A502" s="7">
        <v>501</v>
      </c>
      <c r="B502" s="7" t="str">
        <f t="shared" si="7"/>
        <v>Jeudi</v>
      </c>
      <c r="C502" s="3" t="e">
        <f>INT(#REF!)</f>
        <v>#REF!</v>
      </c>
      <c r="D502" s="4" t="e">
        <f>INT((#REF!-'Relevé corrigé'!C502)*24)&amp;"h"</f>
        <v>#REF!</v>
      </c>
      <c r="E502" s="3" t="e">
        <f>#REF!</f>
        <v>#REF!</v>
      </c>
      <c r="F502" s="43" t="e">
        <f>'Autres transfos'!C502</f>
        <v>#REF!</v>
      </c>
      <c r="G502" s="43">
        <f>SUMIFS(Modèle!$N$2:$N$1009,Modèle!$B$2:$B$1009,$B502,Modèle!$D$2:$D$1009,$D502)</f>
        <v>0</v>
      </c>
      <c r="H502" s="43" t="e">
        <f>'Autres transfos'!D502</f>
        <v>#REF!</v>
      </c>
      <c r="I502" s="43">
        <f>SUMIFS(Modèle!$O$2:$O$1009,Modèle!$B$2:$B$1009,$B502,Modèle!$D$2:$D$1009,$D502)</f>
        <v>0</v>
      </c>
      <c r="J502" s="43" t="e">
        <f>'BC1-3'!S502</f>
        <v>#REF!</v>
      </c>
      <c r="K502" s="43">
        <f>SUMIFS(Modèle!$P$2:$P$1009,Modèle!$B$2:$B$1009,$B502,Modèle!$D$2:$D$1009,$D502)</f>
        <v>0</v>
      </c>
      <c r="L502" s="43" t="e">
        <f>'Autres transfos'!E502</f>
        <v>#REF!</v>
      </c>
      <c r="M502" s="43">
        <f>SUMIFS(Modèle!$R$2:$R$1009,Modèle!$B$2:$B$1009,$B502,Modèle!$D$2:$D$1009,$D502)</f>
        <v>0</v>
      </c>
      <c r="N502" s="43" t="e">
        <f>'Autres transfos'!F502</f>
        <v>#REF!</v>
      </c>
      <c r="O502" s="43">
        <f>SUMIFS(Modèle!$T$2:$T$1009,Modèle!$B$2:$B$1009,$B502,Modèle!$D$2:$D$1009,$D502)</f>
        <v>0</v>
      </c>
      <c r="P502" s="43" t="e">
        <f>'Autres transfos'!G502</f>
        <v>#REF!</v>
      </c>
      <c r="Q502" s="43">
        <f>SUMIFS(Modèle!$S$2:$S$1009,Modèle!$B$2:$B$1009,$B502,Modèle!$D$2:$D$1009,$D502)</f>
        <v>0</v>
      </c>
      <c r="R502" s="43" t="e">
        <f>'Autres transfos'!H502</f>
        <v>#REF!</v>
      </c>
      <c r="S502" s="43" t="e">
        <f>'Autres transfos'!G502+'Autres transfos'!F502+'Autres transfos'!E502+'BC1-3'!S502+'Autres transfos'!D502+'Autres transfos'!C502</f>
        <v>#REF!</v>
      </c>
    </row>
    <row r="503" spans="1:19" x14ac:dyDescent="0.25">
      <c r="A503" s="7">
        <v>502</v>
      </c>
      <c r="B503" s="7" t="str">
        <f t="shared" si="7"/>
        <v>Jeudi</v>
      </c>
      <c r="C503" s="3" t="e">
        <f>INT(#REF!)</f>
        <v>#REF!</v>
      </c>
      <c r="D503" s="4" t="e">
        <f>INT((#REF!-'Relevé corrigé'!C503)*24)&amp;"h"</f>
        <v>#REF!</v>
      </c>
      <c r="E503" s="3" t="e">
        <f>#REF!</f>
        <v>#REF!</v>
      </c>
      <c r="F503" s="43" t="e">
        <f>'Autres transfos'!C503</f>
        <v>#REF!</v>
      </c>
      <c r="G503" s="43">
        <f>SUMIFS(Modèle!$N$2:$N$1009,Modèle!$B$2:$B$1009,$B503,Modèle!$D$2:$D$1009,$D503)</f>
        <v>0</v>
      </c>
      <c r="H503" s="43" t="e">
        <f>'Autres transfos'!D503</f>
        <v>#REF!</v>
      </c>
      <c r="I503" s="43">
        <f>SUMIFS(Modèle!$O$2:$O$1009,Modèle!$B$2:$B$1009,$B503,Modèle!$D$2:$D$1009,$D503)</f>
        <v>0</v>
      </c>
      <c r="J503" s="43" t="e">
        <f>'BC1-3'!S503</f>
        <v>#REF!</v>
      </c>
      <c r="K503" s="43">
        <f>SUMIFS(Modèle!$P$2:$P$1009,Modèle!$B$2:$B$1009,$B503,Modèle!$D$2:$D$1009,$D503)</f>
        <v>0</v>
      </c>
      <c r="L503" s="43" t="e">
        <f>'Autres transfos'!E503</f>
        <v>#REF!</v>
      </c>
      <c r="M503" s="43">
        <f>SUMIFS(Modèle!$R$2:$R$1009,Modèle!$B$2:$B$1009,$B503,Modèle!$D$2:$D$1009,$D503)</f>
        <v>0</v>
      </c>
      <c r="N503" s="43" t="e">
        <f>'Autres transfos'!F503</f>
        <v>#REF!</v>
      </c>
      <c r="O503" s="43">
        <f>SUMIFS(Modèle!$T$2:$T$1009,Modèle!$B$2:$B$1009,$B503,Modèle!$D$2:$D$1009,$D503)</f>
        <v>0</v>
      </c>
      <c r="P503" s="43" t="e">
        <f>'Autres transfos'!G503</f>
        <v>#REF!</v>
      </c>
      <c r="Q503" s="43">
        <f>SUMIFS(Modèle!$S$2:$S$1009,Modèle!$B$2:$B$1009,$B503,Modèle!$D$2:$D$1009,$D503)</f>
        <v>0</v>
      </c>
      <c r="R503" s="43" t="e">
        <f>'Autres transfos'!H503</f>
        <v>#REF!</v>
      </c>
      <c r="S503" s="43" t="e">
        <f>'Autres transfos'!G503+'Autres transfos'!F503+'Autres transfos'!E503+'BC1-3'!S503+'Autres transfos'!D503+'Autres transfos'!C503</f>
        <v>#REF!</v>
      </c>
    </row>
    <row r="504" spans="1:19" x14ac:dyDescent="0.25">
      <c r="A504" s="7">
        <v>503</v>
      </c>
      <c r="B504" s="7" t="str">
        <f t="shared" si="7"/>
        <v>Jeudi</v>
      </c>
      <c r="C504" s="3" t="e">
        <f>INT(#REF!)</f>
        <v>#REF!</v>
      </c>
      <c r="D504" s="4" t="e">
        <f>INT((#REF!-'Relevé corrigé'!C504)*24)&amp;"h"</f>
        <v>#REF!</v>
      </c>
      <c r="E504" s="3" t="e">
        <f>#REF!</f>
        <v>#REF!</v>
      </c>
      <c r="F504" s="43" t="e">
        <f>'Autres transfos'!C504</f>
        <v>#REF!</v>
      </c>
      <c r="G504" s="43">
        <f>SUMIFS(Modèle!$N$2:$N$1009,Modèle!$B$2:$B$1009,$B504,Modèle!$D$2:$D$1009,$D504)</f>
        <v>0</v>
      </c>
      <c r="H504" s="43" t="e">
        <f>'Autres transfos'!D504</f>
        <v>#REF!</v>
      </c>
      <c r="I504" s="43">
        <f>SUMIFS(Modèle!$O$2:$O$1009,Modèle!$B$2:$B$1009,$B504,Modèle!$D$2:$D$1009,$D504)</f>
        <v>0</v>
      </c>
      <c r="J504" s="43" t="e">
        <f>'BC1-3'!S504</f>
        <v>#REF!</v>
      </c>
      <c r="K504" s="43">
        <f>SUMIFS(Modèle!$P$2:$P$1009,Modèle!$B$2:$B$1009,$B504,Modèle!$D$2:$D$1009,$D504)</f>
        <v>0</v>
      </c>
      <c r="L504" s="43" t="e">
        <f>'Autres transfos'!E504</f>
        <v>#REF!</v>
      </c>
      <c r="M504" s="43">
        <f>SUMIFS(Modèle!$R$2:$R$1009,Modèle!$B$2:$B$1009,$B504,Modèle!$D$2:$D$1009,$D504)</f>
        <v>0</v>
      </c>
      <c r="N504" s="43" t="e">
        <f>'Autres transfos'!F504</f>
        <v>#REF!</v>
      </c>
      <c r="O504" s="43">
        <f>SUMIFS(Modèle!$T$2:$T$1009,Modèle!$B$2:$B$1009,$B504,Modèle!$D$2:$D$1009,$D504)</f>
        <v>0</v>
      </c>
      <c r="P504" s="43" t="e">
        <f>'Autres transfos'!G504</f>
        <v>#REF!</v>
      </c>
      <c r="Q504" s="43">
        <f>SUMIFS(Modèle!$S$2:$S$1009,Modèle!$B$2:$B$1009,$B504,Modèle!$D$2:$D$1009,$D504)</f>
        <v>0</v>
      </c>
      <c r="R504" s="43" t="e">
        <f>'Autres transfos'!H504</f>
        <v>#REF!</v>
      </c>
      <c r="S504" s="43" t="e">
        <f>'Autres transfos'!G504+'Autres transfos'!F504+'Autres transfos'!E504+'BC1-3'!S504+'Autres transfos'!D504+'Autres transfos'!C504</f>
        <v>#REF!</v>
      </c>
    </row>
    <row r="505" spans="1:19" x14ac:dyDescent="0.25">
      <c r="A505" s="7">
        <v>504</v>
      </c>
      <c r="B505" s="7" t="str">
        <f t="shared" si="7"/>
        <v>Jeudi</v>
      </c>
      <c r="C505" s="3" t="e">
        <f>INT(#REF!)</f>
        <v>#REF!</v>
      </c>
      <c r="D505" s="4" t="e">
        <f>INT((#REF!-'Relevé corrigé'!C505)*24)&amp;"h"</f>
        <v>#REF!</v>
      </c>
      <c r="E505" s="3" t="e">
        <f>#REF!</f>
        <v>#REF!</v>
      </c>
      <c r="F505" s="43" t="e">
        <f>'Autres transfos'!C505</f>
        <v>#REF!</v>
      </c>
      <c r="G505" s="43">
        <f>SUMIFS(Modèle!$N$2:$N$1009,Modèle!$B$2:$B$1009,$B505,Modèle!$D$2:$D$1009,$D505)</f>
        <v>0</v>
      </c>
      <c r="H505" s="43" t="e">
        <f>'Autres transfos'!D505</f>
        <v>#REF!</v>
      </c>
      <c r="I505" s="43">
        <f>SUMIFS(Modèle!$O$2:$O$1009,Modèle!$B$2:$B$1009,$B505,Modèle!$D$2:$D$1009,$D505)</f>
        <v>0</v>
      </c>
      <c r="J505" s="43" t="e">
        <f>'BC1-3'!S505</f>
        <v>#REF!</v>
      </c>
      <c r="K505" s="43">
        <f>SUMIFS(Modèle!$P$2:$P$1009,Modèle!$B$2:$B$1009,$B505,Modèle!$D$2:$D$1009,$D505)</f>
        <v>0</v>
      </c>
      <c r="L505" s="43" t="e">
        <f>'Autres transfos'!E505</f>
        <v>#REF!</v>
      </c>
      <c r="M505" s="43">
        <f>SUMIFS(Modèle!$R$2:$R$1009,Modèle!$B$2:$B$1009,$B505,Modèle!$D$2:$D$1009,$D505)</f>
        <v>0</v>
      </c>
      <c r="N505" s="43" t="e">
        <f>'Autres transfos'!F505</f>
        <v>#REF!</v>
      </c>
      <c r="O505" s="43">
        <f>SUMIFS(Modèle!$T$2:$T$1009,Modèle!$B$2:$B$1009,$B505,Modèle!$D$2:$D$1009,$D505)</f>
        <v>0</v>
      </c>
      <c r="P505" s="43" t="e">
        <f>'Autres transfos'!G505</f>
        <v>#REF!</v>
      </c>
      <c r="Q505" s="43">
        <f>SUMIFS(Modèle!$S$2:$S$1009,Modèle!$B$2:$B$1009,$B505,Modèle!$D$2:$D$1009,$D505)</f>
        <v>0</v>
      </c>
      <c r="R505" s="43" t="e">
        <f>'Autres transfos'!H505</f>
        <v>#REF!</v>
      </c>
      <c r="S505" s="43" t="e">
        <f>'Autres transfos'!G505+'Autres transfos'!F505+'Autres transfos'!E505+'BC1-3'!S505+'Autres transfos'!D505+'Autres transfos'!C505</f>
        <v>#REF!</v>
      </c>
    </row>
    <row r="506" spans="1:19" x14ac:dyDescent="0.25">
      <c r="A506" s="7">
        <v>505</v>
      </c>
      <c r="B506" s="7" t="str">
        <f t="shared" si="7"/>
        <v>Jeudi</v>
      </c>
      <c r="C506" s="3" t="e">
        <f>INT(#REF!)</f>
        <v>#REF!</v>
      </c>
      <c r="D506" s="4" t="e">
        <f>INT((#REF!-'Relevé corrigé'!C506)*24)&amp;"h"</f>
        <v>#REF!</v>
      </c>
      <c r="E506" s="3" t="e">
        <f>#REF!</f>
        <v>#REF!</v>
      </c>
      <c r="F506" s="43" t="e">
        <f>'Autres transfos'!C506</f>
        <v>#REF!</v>
      </c>
      <c r="G506" s="43">
        <f>SUMIFS(Modèle!$N$2:$N$1009,Modèle!$B$2:$B$1009,$B506,Modèle!$D$2:$D$1009,$D506)</f>
        <v>0</v>
      </c>
      <c r="H506" s="43" t="e">
        <f>'Autres transfos'!D506</f>
        <v>#REF!</v>
      </c>
      <c r="I506" s="43">
        <f>SUMIFS(Modèle!$O$2:$O$1009,Modèle!$B$2:$B$1009,$B506,Modèle!$D$2:$D$1009,$D506)</f>
        <v>0</v>
      </c>
      <c r="J506" s="43" t="e">
        <f>'BC1-3'!S506</f>
        <v>#REF!</v>
      </c>
      <c r="K506" s="43">
        <f>SUMIFS(Modèle!$P$2:$P$1009,Modèle!$B$2:$B$1009,$B506,Modèle!$D$2:$D$1009,$D506)</f>
        <v>0</v>
      </c>
      <c r="L506" s="43" t="e">
        <f>'Autres transfos'!E506</f>
        <v>#REF!</v>
      </c>
      <c r="M506" s="43">
        <f>SUMIFS(Modèle!$R$2:$R$1009,Modèle!$B$2:$B$1009,$B506,Modèle!$D$2:$D$1009,$D506)</f>
        <v>0</v>
      </c>
      <c r="N506" s="43" t="e">
        <f>'Autres transfos'!F506</f>
        <v>#REF!</v>
      </c>
      <c r="O506" s="43">
        <f>SUMIFS(Modèle!$T$2:$T$1009,Modèle!$B$2:$B$1009,$B506,Modèle!$D$2:$D$1009,$D506)</f>
        <v>0</v>
      </c>
      <c r="P506" s="43" t="e">
        <f>'Autres transfos'!G506</f>
        <v>#REF!</v>
      </c>
      <c r="Q506" s="43">
        <f>SUMIFS(Modèle!$S$2:$S$1009,Modèle!$B$2:$B$1009,$B506,Modèle!$D$2:$D$1009,$D506)</f>
        <v>0</v>
      </c>
      <c r="R506" s="43" t="e">
        <f>'Autres transfos'!H506</f>
        <v>#REF!</v>
      </c>
      <c r="S506" s="43" t="e">
        <f>'Autres transfos'!G506+'Autres transfos'!F506+'Autres transfos'!E506+'BC1-3'!S506+'Autres transfos'!D506+'Autres transfos'!C506</f>
        <v>#REF!</v>
      </c>
    </row>
    <row r="507" spans="1:19" x14ac:dyDescent="0.25">
      <c r="A507" s="7">
        <v>506</v>
      </c>
      <c r="B507" s="7" t="str">
        <f t="shared" si="7"/>
        <v>Jeudi</v>
      </c>
      <c r="C507" s="3" t="e">
        <f>INT(#REF!)</f>
        <v>#REF!</v>
      </c>
      <c r="D507" s="4" t="e">
        <f>INT((#REF!-'Relevé corrigé'!C507)*24)&amp;"h"</f>
        <v>#REF!</v>
      </c>
      <c r="E507" s="3" t="e">
        <f>#REF!</f>
        <v>#REF!</v>
      </c>
      <c r="F507" s="43" t="e">
        <f>'Autres transfos'!C507</f>
        <v>#REF!</v>
      </c>
      <c r="G507" s="43">
        <f>SUMIFS(Modèle!$N$2:$N$1009,Modèle!$B$2:$B$1009,$B507,Modèle!$D$2:$D$1009,$D507)</f>
        <v>0</v>
      </c>
      <c r="H507" s="43" t="e">
        <f>'Autres transfos'!D507</f>
        <v>#REF!</v>
      </c>
      <c r="I507" s="43">
        <f>SUMIFS(Modèle!$O$2:$O$1009,Modèle!$B$2:$B$1009,$B507,Modèle!$D$2:$D$1009,$D507)</f>
        <v>0</v>
      </c>
      <c r="J507" s="43" t="e">
        <f>'BC1-3'!S507</f>
        <v>#REF!</v>
      </c>
      <c r="K507" s="43">
        <f>SUMIFS(Modèle!$P$2:$P$1009,Modèle!$B$2:$B$1009,$B507,Modèle!$D$2:$D$1009,$D507)</f>
        <v>0</v>
      </c>
      <c r="L507" s="43" t="e">
        <f>'Autres transfos'!E507</f>
        <v>#REF!</v>
      </c>
      <c r="M507" s="43">
        <f>SUMIFS(Modèle!$R$2:$R$1009,Modèle!$B$2:$B$1009,$B507,Modèle!$D$2:$D$1009,$D507)</f>
        <v>0</v>
      </c>
      <c r="N507" s="43" t="e">
        <f>'Autres transfos'!F507</f>
        <v>#REF!</v>
      </c>
      <c r="O507" s="43">
        <f>SUMIFS(Modèle!$T$2:$T$1009,Modèle!$B$2:$B$1009,$B507,Modèle!$D$2:$D$1009,$D507)</f>
        <v>0</v>
      </c>
      <c r="P507" s="43" t="e">
        <f>'Autres transfos'!G507</f>
        <v>#REF!</v>
      </c>
      <c r="Q507" s="43">
        <f>SUMIFS(Modèle!$S$2:$S$1009,Modèle!$B$2:$B$1009,$B507,Modèle!$D$2:$D$1009,$D507)</f>
        <v>0</v>
      </c>
      <c r="R507" s="43" t="e">
        <f>'Autres transfos'!H507</f>
        <v>#REF!</v>
      </c>
      <c r="S507" s="43" t="e">
        <f>'Autres transfos'!G507+'Autres transfos'!F507+'Autres transfos'!E507+'BC1-3'!S507+'Autres transfos'!D507+'Autres transfos'!C507</f>
        <v>#REF!</v>
      </c>
    </row>
    <row r="508" spans="1:19" x14ac:dyDescent="0.25">
      <c r="A508" s="7">
        <v>507</v>
      </c>
      <c r="B508" s="7" t="str">
        <f t="shared" si="7"/>
        <v>Jeudi</v>
      </c>
      <c r="C508" s="3" t="e">
        <f>INT(#REF!)</f>
        <v>#REF!</v>
      </c>
      <c r="D508" s="4" t="e">
        <f>INT((#REF!-'Relevé corrigé'!C508)*24)&amp;"h"</f>
        <v>#REF!</v>
      </c>
      <c r="E508" s="3" t="e">
        <f>#REF!</f>
        <v>#REF!</v>
      </c>
      <c r="F508" s="43" t="e">
        <f>'Autres transfos'!C508</f>
        <v>#REF!</v>
      </c>
      <c r="G508" s="43">
        <f>SUMIFS(Modèle!$N$2:$N$1009,Modèle!$B$2:$B$1009,$B508,Modèle!$D$2:$D$1009,$D508)</f>
        <v>0</v>
      </c>
      <c r="H508" s="43" t="e">
        <f>'Autres transfos'!D508</f>
        <v>#REF!</v>
      </c>
      <c r="I508" s="43">
        <f>SUMIFS(Modèle!$O$2:$O$1009,Modèle!$B$2:$B$1009,$B508,Modèle!$D$2:$D$1009,$D508)</f>
        <v>0</v>
      </c>
      <c r="J508" s="43" t="e">
        <f>'BC1-3'!S508</f>
        <v>#REF!</v>
      </c>
      <c r="K508" s="43">
        <f>SUMIFS(Modèle!$P$2:$P$1009,Modèle!$B$2:$B$1009,$B508,Modèle!$D$2:$D$1009,$D508)</f>
        <v>0</v>
      </c>
      <c r="L508" s="43" t="e">
        <f>'Autres transfos'!E508</f>
        <v>#REF!</v>
      </c>
      <c r="M508" s="43">
        <f>SUMIFS(Modèle!$R$2:$R$1009,Modèle!$B$2:$B$1009,$B508,Modèle!$D$2:$D$1009,$D508)</f>
        <v>0</v>
      </c>
      <c r="N508" s="43" t="e">
        <f>'Autres transfos'!F508</f>
        <v>#REF!</v>
      </c>
      <c r="O508" s="43">
        <f>SUMIFS(Modèle!$T$2:$T$1009,Modèle!$B$2:$B$1009,$B508,Modèle!$D$2:$D$1009,$D508)</f>
        <v>0</v>
      </c>
      <c r="P508" s="43" t="e">
        <f>'Autres transfos'!G508</f>
        <v>#REF!</v>
      </c>
      <c r="Q508" s="43">
        <f>SUMIFS(Modèle!$S$2:$S$1009,Modèle!$B$2:$B$1009,$B508,Modèle!$D$2:$D$1009,$D508)</f>
        <v>0</v>
      </c>
      <c r="R508" s="43" t="e">
        <f>'Autres transfos'!H508</f>
        <v>#REF!</v>
      </c>
      <c r="S508" s="43" t="e">
        <f>'Autres transfos'!G508+'Autres transfos'!F508+'Autres transfos'!E508+'BC1-3'!S508+'Autres transfos'!D508+'Autres transfos'!C508</f>
        <v>#REF!</v>
      </c>
    </row>
    <row r="509" spans="1:19" x14ac:dyDescent="0.25">
      <c r="A509" s="7">
        <v>508</v>
      </c>
      <c r="B509" s="7" t="str">
        <f t="shared" si="7"/>
        <v>Jeudi</v>
      </c>
      <c r="C509" s="3" t="e">
        <f>INT(#REF!)</f>
        <v>#REF!</v>
      </c>
      <c r="D509" s="4" t="e">
        <f>INT((#REF!-'Relevé corrigé'!C509)*24)&amp;"h"</f>
        <v>#REF!</v>
      </c>
      <c r="E509" s="3" t="e">
        <f>#REF!</f>
        <v>#REF!</v>
      </c>
      <c r="F509" s="43" t="e">
        <f>'Autres transfos'!C509</f>
        <v>#REF!</v>
      </c>
      <c r="G509" s="43">
        <f>SUMIFS(Modèle!$N$2:$N$1009,Modèle!$B$2:$B$1009,$B509,Modèle!$D$2:$D$1009,$D509)</f>
        <v>0</v>
      </c>
      <c r="H509" s="43" t="e">
        <f>'Autres transfos'!D509</f>
        <v>#REF!</v>
      </c>
      <c r="I509" s="43">
        <f>SUMIFS(Modèle!$O$2:$O$1009,Modèle!$B$2:$B$1009,$B509,Modèle!$D$2:$D$1009,$D509)</f>
        <v>0</v>
      </c>
      <c r="J509" s="43" t="e">
        <f>'BC1-3'!S509</f>
        <v>#REF!</v>
      </c>
      <c r="K509" s="43">
        <f>SUMIFS(Modèle!$P$2:$P$1009,Modèle!$B$2:$B$1009,$B509,Modèle!$D$2:$D$1009,$D509)</f>
        <v>0</v>
      </c>
      <c r="L509" s="43" t="e">
        <f>'Autres transfos'!E509</f>
        <v>#REF!</v>
      </c>
      <c r="M509" s="43">
        <f>SUMIFS(Modèle!$R$2:$R$1009,Modèle!$B$2:$B$1009,$B509,Modèle!$D$2:$D$1009,$D509)</f>
        <v>0</v>
      </c>
      <c r="N509" s="43" t="e">
        <f>'Autres transfos'!F509</f>
        <v>#REF!</v>
      </c>
      <c r="O509" s="43">
        <f>SUMIFS(Modèle!$T$2:$T$1009,Modèle!$B$2:$B$1009,$B509,Modèle!$D$2:$D$1009,$D509)</f>
        <v>0</v>
      </c>
      <c r="P509" s="43" t="e">
        <f>'Autres transfos'!G509</f>
        <v>#REF!</v>
      </c>
      <c r="Q509" s="43">
        <f>SUMIFS(Modèle!$S$2:$S$1009,Modèle!$B$2:$B$1009,$B509,Modèle!$D$2:$D$1009,$D509)</f>
        <v>0</v>
      </c>
      <c r="R509" s="43" t="e">
        <f>'Autres transfos'!H509</f>
        <v>#REF!</v>
      </c>
      <c r="S509" s="43" t="e">
        <f>'Autres transfos'!G509+'Autres transfos'!F509+'Autres transfos'!E509+'BC1-3'!S509+'Autres transfos'!D509+'Autres transfos'!C509</f>
        <v>#REF!</v>
      </c>
    </row>
    <row r="510" spans="1:19" x14ac:dyDescent="0.25">
      <c r="A510" s="7">
        <v>509</v>
      </c>
      <c r="B510" s="7" t="str">
        <f t="shared" si="7"/>
        <v>Jeudi</v>
      </c>
      <c r="C510" s="3" t="e">
        <f>INT(#REF!)</f>
        <v>#REF!</v>
      </c>
      <c r="D510" s="4" t="e">
        <f>INT((#REF!-'Relevé corrigé'!C510)*24)&amp;"h"</f>
        <v>#REF!</v>
      </c>
      <c r="E510" s="3" t="e">
        <f>#REF!</f>
        <v>#REF!</v>
      </c>
      <c r="F510" s="43" t="e">
        <f>'Autres transfos'!C510</f>
        <v>#REF!</v>
      </c>
      <c r="G510" s="43">
        <f>SUMIFS(Modèle!$N$2:$N$1009,Modèle!$B$2:$B$1009,$B510,Modèle!$D$2:$D$1009,$D510)</f>
        <v>0</v>
      </c>
      <c r="H510" s="43" t="e">
        <f>'Autres transfos'!D510</f>
        <v>#REF!</v>
      </c>
      <c r="I510" s="43">
        <f>SUMIFS(Modèle!$O$2:$O$1009,Modèle!$B$2:$B$1009,$B510,Modèle!$D$2:$D$1009,$D510)</f>
        <v>0</v>
      </c>
      <c r="J510" s="43" t="e">
        <f>'BC1-3'!S510</f>
        <v>#REF!</v>
      </c>
      <c r="K510" s="43">
        <f>SUMIFS(Modèle!$P$2:$P$1009,Modèle!$B$2:$B$1009,$B510,Modèle!$D$2:$D$1009,$D510)</f>
        <v>0</v>
      </c>
      <c r="L510" s="43" t="e">
        <f>'Autres transfos'!E510</f>
        <v>#REF!</v>
      </c>
      <c r="M510" s="43">
        <f>SUMIFS(Modèle!$R$2:$R$1009,Modèle!$B$2:$B$1009,$B510,Modèle!$D$2:$D$1009,$D510)</f>
        <v>0</v>
      </c>
      <c r="N510" s="43" t="e">
        <f>'Autres transfos'!F510</f>
        <v>#REF!</v>
      </c>
      <c r="O510" s="43">
        <f>SUMIFS(Modèle!$T$2:$T$1009,Modèle!$B$2:$B$1009,$B510,Modèle!$D$2:$D$1009,$D510)</f>
        <v>0</v>
      </c>
      <c r="P510" s="43" t="e">
        <f>'Autres transfos'!G510</f>
        <v>#REF!</v>
      </c>
      <c r="Q510" s="43">
        <f>SUMIFS(Modèle!$S$2:$S$1009,Modèle!$B$2:$B$1009,$B510,Modèle!$D$2:$D$1009,$D510)</f>
        <v>0</v>
      </c>
      <c r="R510" s="43" t="e">
        <f>'Autres transfos'!H510</f>
        <v>#REF!</v>
      </c>
      <c r="S510" s="43" t="e">
        <f>'Autres transfos'!G510+'Autres transfos'!F510+'Autres transfos'!E510+'BC1-3'!S510+'Autres transfos'!D510+'Autres transfos'!C510</f>
        <v>#REF!</v>
      </c>
    </row>
    <row r="511" spans="1:19" x14ac:dyDescent="0.25">
      <c r="A511" s="7">
        <v>510</v>
      </c>
      <c r="B511" s="7" t="str">
        <f t="shared" si="7"/>
        <v>Jeudi</v>
      </c>
      <c r="C511" s="3" t="e">
        <f>INT(#REF!)</f>
        <v>#REF!</v>
      </c>
      <c r="D511" s="4" t="e">
        <f>INT((#REF!-'Relevé corrigé'!C511)*24)&amp;"h"</f>
        <v>#REF!</v>
      </c>
      <c r="E511" s="3" t="e">
        <f>#REF!</f>
        <v>#REF!</v>
      </c>
      <c r="F511" s="43" t="e">
        <f>'Autres transfos'!C511</f>
        <v>#REF!</v>
      </c>
      <c r="G511" s="43">
        <f>SUMIFS(Modèle!$N$2:$N$1009,Modèle!$B$2:$B$1009,$B511,Modèle!$D$2:$D$1009,$D511)</f>
        <v>0</v>
      </c>
      <c r="H511" s="43" t="e">
        <f>'Autres transfos'!D511</f>
        <v>#REF!</v>
      </c>
      <c r="I511" s="43">
        <f>SUMIFS(Modèle!$O$2:$O$1009,Modèle!$B$2:$B$1009,$B511,Modèle!$D$2:$D$1009,$D511)</f>
        <v>0</v>
      </c>
      <c r="J511" s="43" t="e">
        <f>'BC1-3'!S511</f>
        <v>#REF!</v>
      </c>
      <c r="K511" s="43">
        <f>SUMIFS(Modèle!$P$2:$P$1009,Modèle!$B$2:$B$1009,$B511,Modèle!$D$2:$D$1009,$D511)</f>
        <v>0</v>
      </c>
      <c r="L511" s="43" t="e">
        <f>'Autres transfos'!E511</f>
        <v>#REF!</v>
      </c>
      <c r="M511" s="43">
        <f>SUMIFS(Modèle!$R$2:$R$1009,Modèle!$B$2:$B$1009,$B511,Modèle!$D$2:$D$1009,$D511)</f>
        <v>0</v>
      </c>
      <c r="N511" s="43" t="e">
        <f>'Autres transfos'!F511</f>
        <v>#REF!</v>
      </c>
      <c r="O511" s="43">
        <f>SUMIFS(Modèle!$T$2:$T$1009,Modèle!$B$2:$B$1009,$B511,Modèle!$D$2:$D$1009,$D511)</f>
        <v>0</v>
      </c>
      <c r="P511" s="43" t="e">
        <f>'Autres transfos'!G511</f>
        <v>#REF!</v>
      </c>
      <c r="Q511" s="43">
        <f>SUMIFS(Modèle!$S$2:$S$1009,Modèle!$B$2:$B$1009,$B511,Modèle!$D$2:$D$1009,$D511)</f>
        <v>0</v>
      </c>
      <c r="R511" s="43" t="e">
        <f>'Autres transfos'!H511</f>
        <v>#REF!</v>
      </c>
      <c r="S511" s="43" t="e">
        <f>'Autres transfos'!G511+'Autres transfos'!F511+'Autres transfos'!E511+'BC1-3'!S511+'Autres transfos'!D511+'Autres transfos'!C511</f>
        <v>#REF!</v>
      </c>
    </row>
    <row r="512" spans="1:19" x14ac:dyDescent="0.25">
      <c r="A512" s="7">
        <v>511</v>
      </c>
      <c r="B512" s="7" t="str">
        <f t="shared" si="7"/>
        <v>Jeudi</v>
      </c>
      <c r="C512" s="3" t="e">
        <f>INT(#REF!)</f>
        <v>#REF!</v>
      </c>
      <c r="D512" s="4" t="e">
        <f>INT((#REF!-'Relevé corrigé'!C512)*24)&amp;"h"</f>
        <v>#REF!</v>
      </c>
      <c r="E512" s="3" t="e">
        <f>#REF!</f>
        <v>#REF!</v>
      </c>
      <c r="F512" s="43" t="e">
        <f>'Autres transfos'!C512</f>
        <v>#REF!</v>
      </c>
      <c r="G512" s="43">
        <f>SUMIFS(Modèle!$N$2:$N$1009,Modèle!$B$2:$B$1009,$B512,Modèle!$D$2:$D$1009,$D512)</f>
        <v>0</v>
      </c>
      <c r="H512" s="43" t="e">
        <f>'Autres transfos'!D512</f>
        <v>#REF!</v>
      </c>
      <c r="I512" s="43">
        <f>SUMIFS(Modèle!$O$2:$O$1009,Modèle!$B$2:$B$1009,$B512,Modèle!$D$2:$D$1009,$D512)</f>
        <v>0</v>
      </c>
      <c r="J512" s="43" t="e">
        <f>'BC1-3'!S512</f>
        <v>#REF!</v>
      </c>
      <c r="K512" s="43">
        <f>SUMIFS(Modèle!$P$2:$P$1009,Modèle!$B$2:$B$1009,$B512,Modèle!$D$2:$D$1009,$D512)</f>
        <v>0</v>
      </c>
      <c r="L512" s="43" t="e">
        <f>'Autres transfos'!E512</f>
        <v>#REF!</v>
      </c>
      <c r="M512" s="43">
        <f>SUMIFS(Modèle!$R$2:$R$1009,Modèle!$B$2:$B$1009,$B512,Modèle!$D$2:$D$1009,$D512)</f>
        <v>0</v>
      </c>
      <c r="N512" s="43" t="e">
        <f>'Autres transfos'!F512</f>
        <v>#REF!</v>
      </c>
      <c r="O512" s="43">
        <f>SUMIFS(Modèle!$T$2:$T$1009,Modèle!$B$2:$B$1009,$B512,Modèle!$D$2:$D$1009,$D512)</f>
        <v>0</v>
      </c>
      <c r="P512" s="43" t="e">
        <f>'Autres transfos'!G512</f>
        <v>#REF!</v>
      </c>
      <c r="Q512" s="43">
        <f>SUMIFS(Modèle!$S$2:$S$1009,Modèle!$B$2:$B$1009,$B512,Modèle!$D$2:$D$1009,$D512)</f>
        <v>0</v>
      </c>
      <c r="R512" s="43" t="e">
        <f>'Autres transfos'!H512</f>
        <v>#REF!</v>
      </c>
      <c r="S512" s="43" t="e">
        <f>'Autres transfos'!G512+'Autres transfos'!F512+'Autres transfos'!E512+'BC1-3'!S512+'Autres transfos'!D512+'Autres transfos'!C512</f>
        <v>#REF!</v>
      </c>
    </row>
    <row r="513" spans="1:19" x14ac:dyDescent="0.25">
      <c r="A513" s="7">
        <v>512</v>
      </c>
      <c r="B513" s="7" t="str">
        <f t="shared" si="7"/>
        <v>Jeudi</v>
      </c>
      <c r="C513" s="3" t="e">
        <f>INT(#REF!)</f>
        <v>#REF!</v>
      </c>
      <c r="D513" s="4" t="e">
        <f>INT((#REF!-'Relevé corrigé'!C513)*24)&amp;"h"</f>
        <v>#REF!</v>
      </c>
      <c r="E513" s="3" t="e">
        <f>#REF!</f>
        <v>#REF!</v>
      </c>
      <c r="F513" s="43" t="e">
        <f>'Autres transfos'!C513</f>
        <v>#REF!</v>
      </c>
      <c r="G513" s="43">
        <f>SUMIFS(Modèle!$N$2:$N$1009,Modèle!$B$2:$B$1009,$B513,Modèle!$D$2:$D$1009,$D513)</f>
        <v>0</v>
      </c>
      <c r="H513" s="43" t="e">
        <f>'Autres transfos'!D513</f>
        <v>#REF!</v>
      </c>
      <c r="I513" s="43">
        <f>SUMIFS(Modèle!$O$2:$O$1009,Modèle!$B$2:$B$1009,$B513,Modèle!$D$2:$D$1009,$D513)</f>
        <v>0</v>
      </c>
      <c r="J513" s="43" t="e">
        <f>'BC1-3'!S513</f>
        <v>#REF!</v>
      </c>
      <c r="K513" s="43">
        <f>SUMIFS(Modèle!$P$2:$P$1009,Modèle!$B$2:$B$1009,$B513,Modèle!$D$2:$D$1009,$D513)</f>
        <v>0</v>
      </c>
      <c r="L513" s="43" t="e">
        <f>'Autres transfos'!E513</f>
        <v>#REF!</v>
      </c>
      <c r="M513" s="43">
        <f>SUMIFS(Modèle!$R$2:$R$1009,Modèle!$B$2:$B$1009,$B513,Modèle!$D$2:$D$1009,$D513)</f>
        <v>0</v>
      </c>
      <c r="N513" s="43" t="e">
        <f>'Autres transfos'!F513</f>
        <v>#REF!</v>
      </c>
      <c r="O513" s="43">
        <f>SUMIFS(Modèle!$T$2:$T$1009,Modèle!$B$2:$B$1009,$B513,Modèle!$D$2:$D$1009,$D513)</f>
        <v>0</v>
      </c>
      <c r="P513" s="43" t="e">
        <f>'Autres transfos'!G513</f>
        <v>#REF!</v>
      </c>
      <c r="Q513" s="43">
        <f>SUMIFS(Modèle!$S$2:$S$1009,Modèle!$B$2:$B$1009,$B513,Modèle!$D$2:$D$1009,$D513)</f>
        <v>0</v>
      </c>
      <c r="R513" s="43" t="e">
        <f>'Autres transfos'!H513</f>
        <v>#REF!</v>
      </c>
      <c r="S513" s="43" t="e">
        <f>'Autres transfos'!G513+'Autres transfos'!F513+'Autres transfos'!E513+'BC1-3'!S513+'Autres transfos'!D513+'Autres transfos'!C513</f>
        <v>#REF!</v>
      </c>
    </row>
    <row r="514" spans="1:19" x14ac:dyDescent="0.25">
      <c r="A514" s="7">
        <v>513</v>
      </c>
      <c r="B514" s="7" t="str">
        <f t="shared" si="7"/>
        <v>Jeudi</v>
      </c>
      <c r="C514" s="3" t="e">
        <f>INT(#REF!)</f>
        <v>#REF!</v>
      </c>
      <c r="D514" s="4" t="e">
        <f>INT((#REF!-'Relevé corrigé'!C514)*24)&amp;"h"</f>
        <v>#REF!</v>
      </c>
      <c r="E514" s="3" t="e">
        <f>#REF!</f>
        <v>#REF!</v>
      </c>
      <c r="F514" s="43" t="e">
        <f>'Autres transfos'!C514</f>
        <v>#REF!</v>
      </c>
      <c r="G514" s="43">
        <f>SUMIFS(Modèle!$N$2:$N$1009,Modèle!$B$2:$B$1009,$B514,Modèle!$D$2:$D$1009,$D514)</f>
        <v>0</v>
      </c>
      <c r="H514" s="43" t="e">
        <f>'Autres transfos'!D514</f>
        <v>#REF!</v>
      </c>
      <c r="I514" s="43">
        <f>SUMIFS(Modèle!$O$2:$O$1009,Modèle!$B$2:$B$1009,$B514,Modèle!$D$2:$D$1009,$D514)</f>
        <v>0</v>
      </c>
      <c r="J514" s="43" t="e">
        <f>'BC1-3'!S514</f>
        <v>#REF!</v>
      </c>
      <c r="K514" s="43">
        <f>SUMIFS(Modèle!$P$2:$P$1009,Modèle!$B$2:$B$1009,$B514,Modèle!$D$2:$D$1009,$D514)</f>
        <v>0</v>
      </c>
      <c r="L514" s="43" t="e">
        <f>'Autres transfos'!E514</f>
        <v>#REF!</v>
      </c>
      <c r="M514" s="43">
        <f>SUMIFS(Modèle!$R$2:$R$1009,Modèle!$B$2:$B$1009,$B514,Modèle!$D$2:$D$1009,$D514)</f>
        <v>0</v>
      </c>
      <c r="N514" s="43" t="e">
        <f>'Autres transfos'!F514</f>
        <v>#REF!</v>
      </c>
      <c r="O514" s="43">
        <f>SUMIFS(Modèle!$T$2:$T$1009,Modèle!$B$2:$B$1009,$B514,Modèle!$D$2:$D$1009,$D514)</f>
        <v>0</v>
      </c>
      <c r="P514" s="43" t="e">
        <f>'Autres transfos'!G514</f>
        <v>#REF!</v>
      </c>
      <c r="Q514" s="43">
        <f>SUMIFS(Modèle!$S$2:$S$1009,Modèle!$B$2:$B$1009,$B514,Modèle!$D$2:$D$1009,$D514)</f>
        <v>0</v>
      </c>
      <c r="R514" s="43" t="e">
        <f>'Autres transfos'!H514</f>
        <v>#REF!</v>
      </c>
      <c r="S514" s="43" t="e">
        <f>'Autres transfos'!G514+'Autres transfos'!F514+'Autres transfos'!E514+'BC1-3'!S514+'Autres transfos'!D514+'Autres transfos'!C514</f>
        <v>#REF!</v>
      </c>
    </row>
    <row r="515" spans="1:19" x14ac:dyDescent="0.25">
      <c r="A515" s="7">
        <v>514</v>
      </c>
      <c r="B515" s="7" t="str">
        <f t="shared" ref="B515:B578" si="8">IF(A515&lt;145,"Lundi",IF(A515&lt;289,"Mardi",IF(A515&lt;433,"Mercredi",IF(A515&lt;577,"Jeudi",IF(A515&lt;721,"Vendredi",IF(A515&lt;865,"Samedi","Dimanche"))))))</f>
        <v>Jeudi</v>
      </c>
      <c r="C515" s="3" t="e">
        <f>INT(#REF!)</f>
        <v>#REF!</v>
      </c>
      <c r="D515" s="4" t="e">
        <f>INT((#REF!-'Relevé corrigé'!C515)*24)&amp;"h"</f>
        <v>#REF!</v>
      </c>
      <c r="E515" s="3" t="e">
        <f>#REF!</f>
        <v>#REF!</v>
      </c>
      <c r="F515" s="43" t="e">
        <f>'Autres transfos'!C515</f>
        <v>#REF!</v>
      </c>
      <c r="G515" s="43">
        <f>SUMIFS(Modèle!$N$2:$N$1009,Modèle!$B$2:$B$1009,$B515,Modèle!$D$2:$D$1009,$D515)</f>
        <v>0</v>
      </c>
      <c r="H515" s="43" t="e">
        <f>'Autres transfos'!D515</f>
        <v>#REF!</v>
      </c>
      <c r="I515" s="43">
        <f>SUMIFS(Modèle!$O$2:$O$1009,Modèle!$B$2:$B$1009,$B515,Modèle!$D$2:$D$1009,$D515)</f>
        <v>0</v>
      </c>
      <c r="J515" s="43" t="e">
        <f>'BC1-3'!S515</f>
        <v>#REF!</v>
      </c>
      <c r="K515" s="43">
        <f>SUMIFS(Modèle!$P$2:$P$1009,Modèle!$B$2:$B$1009,$B515,Modèle!$D$2:$D$1009,$D515)</f>
        <v>0</v>
      </c>
      <c r="L515" s="43" t="e">
        <f>'Autres transfos'!E515</f>
        <v>#REF!</v>
      </c>
      <c r="M515" s="43">
        <f>SUMIFS(Modèle!$R$2:$R$1009,Modèle!$B$2:$B$1009,$B515,Modèle!$D$2:$D$1009,$D515)</f>
        <v>0</v>
      </c>
      <c r="N515" s="43" t="e">
        <f>'Autres transfos'!F515</f>
        <v>#REF!</v>
      </c>
      <c r="O515" s="43">
        <f>SUMIFS(Modèle!$T$2:$T$1009,Modèle!$B$2:$B$1009,$B515,Modèle!$D$2:$D$1009,$D515)</f>
        <v>0</v>
      </c>
      <c r="P515" s="43" t="e">
        <f>'Autres transfos'!G515</f>
        <v>#REF!</v>
      </c>
      <c r="Q515" s="43">
        <f>SUMIFS(Modèle!$S$2:$S$1009,Modèle!$B$2:$B$1009,$B515,Modèle!$D$2:$D$1009,$D515)</f>
        <v>0</v>
      </c>
      <c r="R515" s="43" t="e">
        <f>'Autres transfos'!H515</f>
        <v>#REF!</v>
      </c>
      <c r="S515" s="43" t="e">
        <f>'Autres transfos'!G515+'Autres transfos'!F515+'Autres transfos'!E515+'BC1-3'!S515+'Autres transfos'!D515+'Autres transfos'!C515</f>
        <v>#REF!</v>
      </c>
    </row>
    <row r="516" spans="1:19" x14ac:dyDescent="0.25">
      <c r="A516" s="7">
        <v>515</v>
      </c>
      <c r="B516" s="7" t="str">
        <f t="shared" si="8"/>
        <v>Jeudi</v>
      </c>
      <c r="C516" s="3" t="e">
        <f>INT(#REF!)</f>
        <v>#REF!</v>
      </c>
      <c r="D516" s="4" t="e">
        <f>INT((#REF!-'Relevé corrigé'!C516)*24)&amp;"h"</f>
        <v>#REF!</v>
      </c>
      <c r="E516" s="3" t="e">
        <f>#REF!</f>
        <v>#REF!</v>
      </c>
      <c r="F516" s="43" t="e">
        <f>'Autres transfos'!C516</f>
        <v>#REF!</v>
      </c>
      <c r="G516" s="43">
        <f>SUMIFS(Modèle!$N$2:$N$1009,Modèle!$B$2:$B$1009,$B516,Modèle!$D$2:$D$1009,$D516)</f>
        <v>0</v>
      </c>
      <c r="H516" s="43" t="e">
        <f>'Autres transfos'!D516</f>
        <v>#REF!</v>
      </c>
      <c r="I516" s="43">
        <f>SUMIFS(Modèle!$O$2:$O$1009,Modèle!$B$2:$B$1009,$B516,Modèle!$D$2:$D$1009,$D516)</f>
        <v>0</v>
      </c>
      <c r="J516" s="43" t="e">
        <f>'BC1-3'!S516</f>
        <v>#REF!</v>
      </c>
      <c r="K516" s="43">
        <f>SUMIFS(Modèle!$P$2:$P$1009,Modèle!$B$2:$B$1009,$B516,Modèle!$D$2:$D$1009,$D516)</f>
        <v>0</v>
      </c>
      <c r="L516" s="43" t="e">
        <f>'Autres transfos'!E516</f>
        <v>#REF!</v>
      </c>
      <c r="M516" s="43">
        <f>SUMIFS(Modèle!$R$2:$R$1009,Modèle!$B$2:$B$1009,$B516,Modèle!$D$2:$D$1009,$D516)</f>
        <v>0</v>
      </c>
      <c r="N516" s="43" t="e">
        <f>'Autres transfos'!F516</f>
        <v>#REF!</v>
      </c>
      <c r="O516" s="43">
        <f>SUMIFS(Modèle!$T$2:$T$1009,Modèle!$B$2:$B$1009,$B516,Modèle!$D$2:$D$1009,$D516)</f>
        <v>0</v>
      </c>
      <c r="P516" s="43" t="e">
        <f>'Autres transfos'!G516</f>
        <v>#REF!</v>
      </c>
      <c r="Q516" s="43">
        <f>SUMIFS(Modèle!$S$2:$S$1009,Modèle!$B$2:$B$1009,$B516,Modèle!$D$2:$D$1009,$D516)</f>
        <v>0</v>
      </c>
      <c r="R516" s="43" t="e">
        <f>'Autres transfos'!H516</f>
        <v>#REF!</v>
      </c>
      <c r="S516" s="43" t="e">
        <f>'Autres transfos'!G516+'Autres transfos'!F516+'Autres transfos'!E516+'BC1-3'!S516+'Autres transfos'!D516+'Autres transfos'!C516</f>
        <v>#REF!</v>
      </c>
    </row>
    <row r="517" spans="1:19" x14ac:dyDescent="0.25">
      <c r="A517" s="7">
        <v>516</v>
      </c>
      <c r="B517" s="7" t="str">
        <f t="shared" si="8"/>
        <v>Jeudi</v>
      </c>
      <c r="C517" s="3" t="e">
        <f>INT(#REF!)</f>
        <v>#REF!</v>
      </c>
      <c r="D517" s="4" t="e">
        <f>INT((#REF!-'Relevé corrigé'!C517)*24)&amp;"h"</f>
        <v>#REF!</v>
      </c>
      <c r="E517" s="3" t="e">
        <f>#REF!</f>
        <v>#REF!</v>
      </c>
      <c r="F517" s="43" t="e">
        <f>'Autres transfos'!C517</f>
        <v>#REF!</v>
      </c>
      <c r="G517" s="43">
        <f>SUMIFS(Modèle!$N$2:$N$1009,Modèle!$B$2:$B$1009,$B517,Modèle!$D$2:$D$1009,$D517)</f>
        <v>0</v>
      </c>
      <c r="H517" s="43" t="e">
        <f>'Autres transfos'!D517</f>
        <v>#REF!</v>
      </c>
      <c r="I517" s="43">
        <f>SUMIFS(Modèle!$O$2:$O$1009,Modèle!$B$2:$B$1009,$B517,Modèle!$D$2:$D$1009,$D517)</f>
        <v>0</v>
      </c>
      <c r="J517" s="43" t="e">
        <f>'BC1-3'!S517</f>
        <v>#REF!</v>
      </c>
      <c r="K517" s="43">
        <f>SUMIFS(Modèle!$P$2:$P$1009,Modèle!$B$2:$B$1009,$B517,Modèle!$D$2:$D$1009,$D517)</f>
        <v>0</v>
      </c>
      <c r="L517" s="43" t="e">
        <f>'Autres transfos'!E517</f>
        <v>#REF!</v>
      </c>
      <c r="M517" s="43">
        <f>SUMIFS(Modèle!$R$2:$R$1009,Modèle!$B$2:$B$1009,$B517,Modèle!$D$2:$D$1009,$D517)</f>
        <v>0</v>
      </c>
      <c r="N517" s="43" t="e">
        <f>'Autres transfos'!F517</f>
        <v>#REF!</v>
      </c>
      <c r="O517" s="43">
        <f>SUMIFS(Modèle!$T$2:$T$1009,Modèle!$B$2:$B$1009,$B517,Modèle!$D$2:$D$1009,$D517)</f>
        <v>0</v>
      </c>
      <c r="P517" s="43" t="e">
        <f>'Autres transfos'!G517</f>
        <v>#REF!</v>
      </c>
      <c r="Q517" s="43">
        <f>SUMIFS(Modèle!$S$2:$S$1009,Modèle!$B$2:$B$1009,$B517,Modèle!$D$2:$D$1009,$D517)</f>
        <v>0</v>
      </c>
      <c r="R517" s="43" t="e">
        <f>'Autres transfos'!H517</f>
        <v>#REF!</v>
      </c>
      <c r="S517" s="43" t="e">
        <f>'Autres transfos'!G517+'Autres transfos'!F517+'Autres transfos'!E517+'BC1-3'!S517+'Autres transfos'!D517+'Autres transfos'!C517</f>
        <v>#REF!</v>
      </c>
    </row>
    <row r="518" spans="1:19" x14ac:dyDescent="0.25">
      <c r="A518" s="7">
        <v>517</v>
      </c>
      <c r="B518" s="7" t="str">
        <f t="shared" si="8"/>
        <v>Jeudi</v>
      </c>
      <c r="C518" s="3" t="e">
        <f>INT(#REF!)</f>
        <v>#REF!</v>
      </c>
      <c r="D518" s="4" t="e">
        <f>INT((#REF!-'Relevé corrigé'!C518)*24)&amp;"h"</f>
        <v>#REF!</v>
      </c>
      <c r="E518" s="3" t="e">
        <f>#REF!</f>
        <v>#REF!</v>
      </c>
      <c r="F518" s="43" t="e">
        <f>'Autres transfos'!C518</f>
        <v>#REF!</v>
      </c>
      <c r="G518" s="43">
        <f>SUMIFS(Modèle!$N$2:$N$1009,Modèle!$B$2:$B$1009,$B518,Modèle!$D$2:$D$1009,$D518)</f>
        <v>0</v>
      </c>
      <c r="H518" s="43" t="e">
        <f>'Autres transfos'!D518</f>
        <v>#REF!</v>
      </c>
      <c r="I518" s="43">
        <f>SUMIFS(Modèle!$O$2:$O$1009,Modèle!$B$2:$B$1009,$B518,Modèle!$D$2:$D$1009,$D518)</f>
        <v>0</v>
      </c>
      <c r="J518" s="43" t="e">
        <f>'BC1-3'!S518</f>
        <v>#REF!</v>
      </c>
      <c r="K518" s="43">
        <f>SUMIFS(Modèle!$P$2:$P$1009,Modèle!$B$2:$B$1009,$B518,Modèle!$D$2:$D$1009,$D518)</f>
        <v>0</v>
      </c>
      <c r="L518" s="43" t="e">
        <f>'Autres transfos'!E518</f>
        <v>#REF!</v>
      </c>
      <c r="M518" s="43">
        <f>SUMIFS(Modèle!$R$2:$R$1009,Modèle!$B$2:$B$1009,$B518,Modèle!$D$2:$D$1009,$D518)</f>
        <v>0</v>
      </c>
      <c r="N518" s="43" t="e">
        <f>'Autres transfos'!F518</f>
        <v>#REF!</v>
      </c>
      <c r="O518" s="43">
        <f>SUMIFS(Modèle!$T$2:$T$1009,Modèle!$B$2:$B$1009,$B518,Modèle!$D$2:$D$1009,$D518)</f>
        <v>0</v>
      </c>
      <c r="P518" s="43" t="e">
        <f>'Autres transfos'!G518</f>
        <v>#REF!</v>
      </c>
      <c r="Q518" s="43">
        <f>SUMIFS(Modèle!$S$2:$S$1009,Modèle!$B$2:$B$1009,$B518,Modèle!$D$2:$D$1009,$D518)</f>
        <v>0</v>
      </c>
      <c r="R518" s="43" t="e">
        <f>'Autres transfos'!H518</f>
        <v>#REF!</v>
      </c>
      <c r="S518" s="43" t="e">
        <f>'Autres transfos'!G518+'Autres transfos'!F518+'Autres transfos'!E518+'BC1-3'!S518+'Autres transfos'!D518+'Autres transfos'!C518</f>
        <v>#REF!</v>
      </c>
    </row>
    <row r="519" spans="1:19" x14ac:dyDescent="0.25">
      <c r="A519" s="7">
        <v>518</v>
      </c>
      <c r="B519" s="7" t="str">
        <f t="shared" si="8"/>
        <v>Jeudi</v>
      </c>
      <c r="C519" s="3" t="e">
        <f>INT(#REF!)</f>
        <v>#REF!</v>
      </c>
      <c r="D519" s="4" t="e">
        <f>INT((#REF!-'Relevé corrigé'!C519)*24)&amp;"h"</f>
        <v>#REF!</v>
      </c>
      <c r="E519" s="3" t="e">
        <f>#REF!</f>
        <v>#REF!</v>
      </c>
      <c r="F519" s="43" t="e">
        <f>'Autres transfos'!C519</f>
        <v>#REF!</v>
      </c>
      <c r="G519" s="43">
        <f>SUMIFS(Modèle!$N$2:$N$1009,Modèle!$B$2:$B$1009,$B519,Modèle!$D$2:$D$1009,$D519)</f>
        <v>0</v>
      </c>
      <c r="H519" s="43" t="e">
        <f>'Autres transfos'!D519</f>
        <v>#REF!</v>
      </c>
      <c r="I519" s="43">
        <f>SUMIFS(Modèle!$O$2:$O$1009,Modèle!$B$2:$B$1009,$B519,Modèle!$D$2:$D$1009,$D519)</f>
        <v>0</v>
      </c>
      <c r="J519" s="43" t="e">
        <f>'BC1-3'!S519</f>
        <v>#REF!</v>
      </c>
      <c r="K519" s="43">
        <f>SUMIFS(Modèle!$P$2:$P$1009,Modèle!$B$2:$B$1009,$B519,Modèle!$D$2:$D$1009,$D519)</f>
        <v>0</v>
      </c>
      <c r="L519" s="43" t="e">
        <f>'Autres transfos'!E519</f>
        <v>#REF!</v>
      </c>
      <c r="M519" s="43">
        <f>SUMIFS(Modèle!$R$2:$R$1009,Modèle!$B$2:$B$1009,$B519,Modèle!$D$2:$D$1009,$D519)</f>
        <v>0</v>
      </c>
      <c r="N519" s="43" t="e">
        <f>'Autres transfos'!F519</f>
        <v>#REF!</v>
      </c>
      <c r="O519" s="43">
        <f>SUMIFS(Modèle!$T$2:$T$1009,Modèle!$B$2:$B$1009,$B519,Modèle!$D$2:$D$1009,$D519)</f>
        <v>0</v>
      </c>
      <c r="P519" s="43" t="e">
        <f>'Autres transfos'!G519</f>
        <v>#REF!</v>
      </c>
      <c r="Q519" s="43">
        <f>SUMIFS(Modèle!$S$2:$S$1009,Modèle!$B$2:$B$1009,$B519,Modèle!$D$2:$D$1009,$D519)</f>
        <v>0</v>
      </c>
      <c r="R519" s="43" t="e">
        <f>'Autres transfos'!H519</f>
        <v>#REF!</v>
      </c>
      <c r="S519" s="43" t="e">
        <f>'Autres transfos'!G519+'Autres transfos'!F519+'Autres transfos'!E519+'BC1-3'!S519+'Autres transfos'!D519+'Autres transfos'!C519</f>
        <v>#REF!</v>
      </c>
    </row>
    <row r="520" spans="1:19" x14ac:dyDescent="0.25">
      <c r="A520" s="7">
        <v>519</v>
      </c>
      <c r="B520" s="7" t="str">
        <f t="shared" si="8"/>
        <v>Jeudi</v>
      </c>
      <c r="C520" s="3" t="e">
        <f>INT(#REF!)</f>
        <v>#REF!</v>
      </c>
      <c r="D520" s="4" t="e">
        <f>INT((#REF!-'Relevé corrigé'!C520)*24)&amp;"h"</f>
        <v>#REF!</v>
      </c>
      <c r="E520" s="3" t="e">
        <f>#REF!</f>
        <v>#REF!</v>
      </c>
      <c r="F520" s="43" t="e">
        <f>'Autres transfos'!C520</f>
        <v>#REF!</v>
      </c>
      <c r="G520" s="43">
        <f>SUMIFS(Modèle!$N$2:$N$1009,Modèle!$B$2:$B$1009,$B520,Modèle!$D$2:$D$1009,$D520)</f>
        <v>0</v>
      </c>
      <c r="H520" s="43" t="e">
        <f>'Autres transfos'!D520</f>
        <v>#REF!</v>
      </c>
      <c r="I520" s="43">
        <f>SUMIFS(Modèle!$O$2:$O$1009,Modèle!$B$2:$B$1009,$B520,Modèle!$D$2:$D$1009,$D520)</f>
        <v>0</v>
      </c>
      <c r="J520" s="43" t="e">
        <f>'BC1-3'!S520</f>
        <v>#REF!</v>
      </c>
      <c r="K520" s="43">
        <f>SUMIFS(Modèle!$P$2:$P$1009,Modèle!$B$2:$B$1009,$B520,Modèle!$D$2:$D$1009,$D520)</f>
        <v>0</v>
      </c>
      <c r="L520" s="43" t="e">
        <f>'Autres transfos'!E520</f>
        <v>#REF!</v>
      </c>
      <c r="M520" s="43">
        <f>SUMIFS(Modèle!$R$2:$R$1009,Modèle!$B$2:$B$1009,$B520,Modèle!$D$2:$D$1009,$D520)</f>
        <v>0</v>
      </c>
      <c r="N520" s="43" t="e">
        <f>'Autres transfos'!F520</f>
        <v>#REF!</v>
      </c>
      <c r="O520" s="43">
        <f>SUMIFS(Modèle!$T$2:$T$1009,Modèle!$B$2:$B$1009,$B520,Modèle!$D$2:$D$1009,$D520)</f>
        <v>0</v>
      </c>
      <c r="P520" s="43" t="e">
        <f>'Autres transfos'!G520</f>
        <v>#REF!</v>
      </c>
      <c r="Q520" s="43">
        <f>SUMIFS(Modèle!$S$2:$S$1009,Modèle!$B$2:$B$1009,$B520,Modèle!$D$2:$D$1009,$D520)</f>
        <v>0</v>
      </c>
      <c r="R520" s="43" t="e">
        <f>'Autres transfos'!H520</f>
        <v>#REF!</v>
      </c>
      <c r="S520" s="43" t="e">
        <f>'Autres transfos'!G520+'Autres transfos'!F520+'Autres transfos'!E520+'BC1-3'!S520+'Autres transfos'!D520+'Autres transfos'!C520</f>
        <v>#REF!</v>
      </c>
    </row>
    <row r="521" spans="1:19" x14ac:dyDescent="0.25">
      <c r="A521" s="7">
        <v>520</v>
      </c>
      <c r="B521" s="7" t="str">
        <f t="shared" si="8"/>
        <v>Jeudi</v>
      </c>
      <c r="C521" s="3" t="e">
        <f>INT(#REF!)</f>
        <v>#REF!</v>
      </c>
      <c r="D521" s="4" t="e">
        <f>INT((#REF!-'Relevé corrigé'!C521)*24)&amp;"h"</f>
        <v>#REF!</v>
      </c>
      <c r="E521" s="3" t="e">
        <f>#REF!</f>
        <v>#REF!</v>
      </c>
      <c r="F521" s="43" t="e">
        <f>'Autres transfos'!C521</f>
        <v>#REF!</v>
      </c>
      <c r="G521" s="43">
        <f>SUMIFS(Modèle!$N$2:$N$1009,Modèle!$B$2:$B$1009,$B521,Modèle!$D$2:$D$1009,$D521)</f>
        <v>0</v>
      </c>
      <c r="H521" s="43" t="e">
        <f>'Autres transfos'!D521</f>
        <v>#REF!</v>
      </c>
      <c r="I521" s="43">
        <f>SUMIFS(Modèle!$O$2:$O$1009,Modèle!$B$2:$B$1009,$B521,Modèle!$D$2:$D$1009,$D521)</f>
        <v>0</v>
      </c>
      <c r="J521" s="43" t="e">
        <f>'BC1-3'!S521</f>
        <v>#REF!</v>
      </c>
      <c r="K521" s="43">
        <f>SUMIFS(Modèle!$P$2:$P$1009,Modèle!$B$2:$B$1009,$B521,Modèle!$D$2:$D$1009,$D521)</f>
        <v>0</v>
      </c>
      <c r="L521" s="43" t="e">
        <f>'Autres transfos'!E521</f>
        <v>#REF!</v>
      </c>
      <c r="M521" s="43">
        <f>SUMIFS(Modèle!$R$2:$R$1009,Modèle!$B$2:$B$1009,$B521,Modèle!$D$2:$D$1009,$D521)</f>
        <v>0</v>
      </c>
      <c r="N521" s="43" t="e">
        <f>'Autres transfos'!F521</f>
        <v>#REF!</v>
      </c>
      <c r="O521" s="43">
        <f>SUMIFS(Modèle!$T$2:$T$1009,Modèle!$B$2:$B$1009,$B521,Modèle!$D$2:$D$1009,$D521)</f>
        <v>0</v>
      </c>
      <c r="P521" s="43" t="e">
        <f>'Autres transfos'!G521</f>
        <v>#REF!</v>
      </c>
      <c r="Q521" s="43">
        <f>SUMIFS(Modèle!$S$2:$S$1009,Modèle!$B$2:$B$1009,$B521,Modèle!$D$2:$D$1009,$D521)</f>
        <v>0</v>
      </c>
      <c r="R521" s="43" t="e">
        <f>'Autres transfos'!H521</f>
        <v>#REF!</v>
      </c>
      <c r="S521" s="43" t="e">
        <f>'Autres transfos'!G521+'Autres transfos'!F521+'Autres transfos'!E521+'BC1-3'!S521+'Autres transfos'!D521+'Autres transfos'!C521</f>
        <v>#REF!</v>
      </c>
    </row>
    <row r="522" spans="1:19" x14ac:dyDescent="0.25">
      <c r="A522" s="7">
        <v>521</v>
      </c>
      <c r="B522" s="7" t="str">
        <f t="shared" si="8"/>
        <v>Jeudi</v>
      </c>
      <c r="C522" s="3" t="e">
        <f>INT(#REF!)</f>
        <v>#REF!</v>
      </c>
      <c r="D522" s="4" t="e">
        <f>INT((#REF!-'Relevé corrigé'!C522)*24)&amp;"h"</f>
        <v>#REF!</v>
      </c>
      <c r="E522" s="3" t="e">
        <f>#REF!</f>
        <v>#REF!</v>
      </c>
      <c r="F522" s="43" t="e">
        <f>'Autres transfos'!C522</f>
        <v>#REF!</v>
      </c>
      <c r="G522" s="43">
        <f>SUMIFS(Modèle!$N$2:$N$1009,Modèle!$B$2:$B$1009,$B522,Modèle!$D$2:$D$1009,$D522)</f>
        <v>0</v>
      </c>
      <c r="H522" s="43" t="e">
        <f>'Autres transfos'!D522</f>
        <v>#REF!</v>
      </c>
      <c r="I522" s="43">
        <f>SUMIFS(Modèle!$O$2:$O$1009,Modèle!$B$2:$B$1009,$B522,Modèle!$D$2:$D$1009,$D522)</f>
        <v>0</v>
      </c>
      <c r="J522" s="43" t="e">
        <f>'BC1-3'!S522</f>
        <v>#REF!</v>
      </c>
      <c r="K522" s="43">
        <f>SUMIFS(Modèle!$P$2:$P$1009,Modèle!$B$2:$B$1009,$B522,Modèle!$D$2:$D$1009,$D522)</f>
        <v>0</v>
      </c>
      <c r="L522" s="43" t="e">
        <f>'Autres transfos'!E522</f>
        <v>#REF!</v>
      </c>
      <c r="M522" s="43">
        <f>SUMIFS(Modèle!$R$2:$R$1009,Modèle!$B$2:$B$1009,$B522,Modèle!$D$2:$D$1009,$D522)</f>
        <v>0</v>
      </c>
      <c r="N522" s="43" t="e">
        <f>'Autres transfos'!F522</f>
        <v>#REF!</v>
      </c>
      <c r="O522" s="43">
        <f>SUMIFS(Modèle!$T$2:$T$1009,Modèle!$B$2:$B$1009,$B522,Modèle!$D$2:$D$1009,$D522)</f>
        <v>0</v>
      </c>
      <c r="P522" s="43" t="e">
        <f>'Autres transfos'!G522</f>
        <v>#REF!</v>
      </c>
      <c r="Q522" s="43">
        <f>SUMIFS(Modèle!$S$2:$S$1009,Modèle!$B$2:$B$1009,$B522,Modèle!$D$2:$D$1009,$D522)</f>
        <v>0</v>
      </c>
      <c r="R522" s="43" t="e">
        <f>'Autres transfos'!H522</f>
        <v>#REF!</v>
      </c>
      <c r="S522" s="43" t="e">
        <f>'Autres transfos'!G522+'Autres transfos'!F522+'Autres transfos'!E522+'BC1-3'!S522+'Autres transfos'!D522+'Autres transfos'!C522</f>
        <v>#REF!</v>
      </c>
    </row>
    <row r="523" spans="1:19" x14ac:dyDescent="0.25">
      <c r="A523" s="7">
        <v>522</v>
      </c>
      <c r="B523" s="7" t="str">
        <f t="shared" si="8"/>
        <v>Jeudi</v>
      </c>
      <c r="C523" s="3" t="e">
        <f>INT(#REF!)</f>
        <v>#REF!</v>
      </c>
      <c r="D523" s="4" t="e">
        <f>INT((#REF!-'Relevé corrigé'!C523)*24)&amp;"h"</f>
        <v>#REF!</v>
      </c>
      <c r="E523" s="3" t="e">
        <f>#REF!</f>
        <v>#REF!</v>
      </c>
      <c r="F523" s="43" t="e">
        <f>'Autres transfos'!C523</f>
        <v>#REF!</v>
      </c>
      <c r="G523" s="43">
        <f>SUMIFS(Modèle!$N$2:$N$1009,Modèle!$B$2:$B$1009,$B523,Modèle!$D$2:$D$1009,$D523)</f>
        <v>0</v>
      </c>
      <c r="H523" s="43" t="e">
        <f>'Autres transfos'!D523</f>
        <v>#REF!</v>
      </c>
      <c r="I523" s="43">
        <f>SUMIFS(Modèle!$O$2:$O$1009,Modèle!$B$2:$B$1009,$B523,Modèle!$D$2:$D$1009,$D523)</f>
        <v>0</v>
      </c>
      <c r="J523" s="43" t="e">
        <f>'BC1-3'!S523</f>
        <v>#REF!</v>
      </c>
      <c r="K523" s="43">
        <f>SUMIFS(Modèle!$P$2:$P$1009,Modèle!$B$2:$B$1009,$B523,Modèle!$D$2:$D$1009,$D523)</f>
        <v>0</v>
      </c>
      <c r="L523" s="43" t="e">
        <f>'Autres transfos'!E523</f>
        <v>#REF!</v>
      </c>
      <c r="M523" s="43">
        <f>SUMIFS(Modèle!$R$2:$R$1009,Modèle!$B$2:$B$1009,$B523,Modèle!$D$2:$D$1009,$D523)</f>
        <v>0</v>
      </c>
      <c r="N523" s="43" t="e">
        <f>'Autres transfos'!F523</f>
        <v>#REF!</v>
      </c>
      <c r="O523" s="43">
        <f>SUMIFS(Modèle!$T$2:$T$1009,Modèle!$B$2:$B$1009,$B523,Modèle!$D$2:$D$1009,$D523)</f>
        <v>0</v>
      </c>
      <c r="P523" s="43" t="e">
        <f>'Autres transfos'!G523</f>
        <v>#REF!</v>
      </c>
      <c r="Q523" s="43">
        <f>SUMIFS(Modèle!$S$2:$S$1009,Modèle!$B$2:$B$1009,$B523,Modèle!$D$2:$D$1009,$D523)</f>
        <v>0</v>
      </c>
      <c r="R523" s="43" t="e">
        <f>'Autres transfos'!H523</f>
        <v>#REF!</v>
      </c>
      <c r="S523" s="43" t="e">
        <f>'Autres transfos'!G523+'Autres transfos'!F523+'Autres transfos'!E523+'BC1-3'!S523+'Autres transfos'!D523+'Autres transfos'!C523</f>
        <v>#REF!</v>
      </c>
    </row>
    <row r="524" spans="1:19" x14ac:dyDescent="0.25">
      <c r="A524" s="7">
        <v>523</v>
      </c>
      <c r="B524" s="7" t="str">
        <f t="shared" si="8"/>
        <v>Jeudi</v>
      </c>
      <c r="C524" s="3" t="e">
        <f>INT(#REF!)</f>
        <v>#REF!</v>
      </c>
      <c r="D524" s="4" t="e">
        <f>INT((#REF!-'Relevé corrigé'!C524)*24)&amp;"h"</f>
        <v>#REF!</v>
      </c>
      <c r="E524" s="3" t="e">
        <f>#REF!</f>
        <v>#REF!</v>
      </c>
      <c r="F524" s="43" t="e">
        <f>'Autres transfos'!C524</f>
        <v>#REF!</v>
      </c>
      <c r="G524" s="43">
        <f>SUMIFS(Modèle!$N$2:$N$1009,Modèle!$B$2:$B$1009,$B524,Modèle!$D$2:$D$1009,$D524)</f>
        <v>0</v>
      </c>
      <c r="H524" s="43" t="e">
        <f>'Autres transfos'!D524</f>
        <v>#REF!</v>
      </c>
      <c r="I524" s="43">
        <f>SUMIFS(Modèle!$O$2:$O$1009,Modèle!$B$2:$B$1009,$B524,Modèle!$D$2:$D$1009,$D524)</f>
        <v>0</v>
      </c>
      <c r="J524" s="43" t="e">
        <f>'BC1-3'!S524</f>
        <v>#REF!</v>
      </c>
      <c r="K524" s="43">
        <f>SUMIFS(Modèle!$P$2:$P$1009,Modèle!$B$2:$B$1009,$B524,Modèle!$D$2:$D$1009,$D524)</f>
        <v>0</v>
      </c>
      <c r="L524" s="43" t="e">
        <f>'Autres transfos'!E524</f>
        <v>#REF!</v>
      </c>
      <c r="M524" s="43">
        <f>SUMIFS(Modèle!$R$2:$R$1009,Modèle!$B$2:$B$1009,$B524,Modèle!$D$2:$D$1009,$D524)</f>
        <v>0</v>
      </c>
      <c r="N524" s="43" t="e">
        <f>'Autres transfos'!F524</f>
        <v>#REF!</v>
      </c>
      <c r="O524" s="43">
        <f>SUMIFS(Modèle!$T$2:$T$1009,Modèle!$B$2:$B$1009,$B524,Modèle!$D$2:$D$1009,$D524)</f>
        <v>0</v>
      </c>
      <c r="P524" s="43" t="e">
        <f>'Autres transfos'!G524</f>
        <v>#REF!</v>
      </c>
      <c r="Q524" s="43">
        <f>SUMIFS(Modèle!$S$2:$S$1009,Modèle!$B$2:$B$1009,$B524,Modèle!$D$2:$D$1009,$D524)</f>
        <v>0</v>
      </c>
      <c r="R524" s="43" t="e">
        <f>'Autres transfos'!H524</f>
        <v>#REF!</v>
      </c>
      <c r="S524" s="43" t="e">
        <f>'Autres transfos'!G524+'Autres transfos'!F524+'Autres transfos'!E524+'BC1-3'!S524+'Autres transfos'!D524+'Autres transfos'!C524</f>
        <v>#REF!</v>
      </c>
    </row>
    <row r="525" spans="1:19" x14ac:dyDescent="0.25">
      <c r="A525" s="7">
        <v>524</v>
      </c>
      <c r="B525" s="7" t="str">
        <f t="shared" si="8"/>
        <v>Jeudi</v>
      </c>
      <c r="C525" s="3" t="e">
        <f>INT(#REF!)</f>
        <v>#REF!</v>
      </c>
      <c r="D525" s="4" t="e">
        <f>INT((#REF!-'Relevé corrigé'!C525)*24)&amp;"h"</f>
        <v>#REF!</v>
      </c>
      <c r="E525" s="3" t="e">
        <f>#REF!</f>
        <v>#REF!</v>
      </c>
      <c r="F525" s="43" t="e">
        <f>'Autres transfos'!C525</f>
        <v>#REF!</v>
      </c>
      <c r="G525" s="43">
        <f>SUMIFS(Modèle!$N$2:$N$1009,Modèle!$B$2:$B$1009,$B525,Modèle!$D$2:$D$1009,$D525)</f>
        <v>0</v>
      </c>
      <c r="H525" s="43" t="e">
        <f>'Autres transfos'!D525</f>
        <v>#REF!</v>
      </c>
      <c r="I525" s="43">
        <f>SUMIFS(Modèle!$O$2:$O$1009,Modèle!$B$2:$B$1009,$B525,Modèle!$D$2:$D$1009,$D525)</f>
        <v>0</v>
      </c>
      <c r="J525" s="43" t="e">
        <f>'BC1-3'!S525</f>
        <v>#REF!</v>
      </c>
      <c r="K525" s="43">
        <f>SUMIFS(Modèle!$P$2:$P$1009,Modèle!$B$2:$B$1009,$B525,Modèle!$D$2:$D$1009,$D525)</f>
        <v>0</v>
      </c>
      <c r="L525" s="43" t="e">
        <f>'Autres transfos'!E525</f>
        <v>#REF!</v>
      </c>
      <c r="M525" s="43">
        <f>SUMIFS(Modèle!$R$2:$R$1009,Modèle!$B$2:$B$1009,$B525,Modèle!$D$2:$D$1009,$D525)</f>
        <v>0</v>
      </c>
      <c r="N525" s="43" t="e">
        <f>'Autres transfos'!F525</f>
        <v>#REF!</v>
      </c>
      <c r="O525" s="43">
        <f>SUMIFS(Modèle!$T$2:$T$1009,Modèle!$B$2:$B$1009,$B525,Modèle!$D$2:$D$1009,$D525)</f>
        <v>0</v>
      </c>
      <c r="P525" s="43" t="e">
        <f>'Autres transfos'!G525</f>
        <v>#REF!</v>
      </c>
      <c r="Q525" s="43">
        <f>SUMIFS(Modèle!$S$2:$S$1009,Modèle!$B$2:$B$1009,$B525,Modèle!$D$2:$D$1009,$D525)</f>
        <v>0</v>
      </c>
      <c r="R525" s="43" t="e">
        <f>'Autres transfos'!H525</f>
        <v>#REF!</v>
      </c>
      <c r="S525" s="43" t="e">
        <f>'Autres transfos'!G525+'Autres transfos'!F525+'Autres transfos'!E525+'BC1-3'!S525+'Autres transfos'!D525+'Autres transfos'!C525</f>
        <v>#REF!</v>
      </c>
    </row>
    <row r="526" spans="1:19" x14ac:dyDescent="0.25">
      <c r="A526" s="7">
        <v>525</v>
      </c>
      <c r="B526" s="7" t="str">
        <f t="shared" si="8"/>
        <v>Jeudi</v>
      </c>
      <c r="C526" s="3" t="e">
        <f>INT(#REF!)</f>
        <v>#REF!</v>
      </c>
      <c r="D526" s="4" t="e">
        <f>INT((#REF!-'Relevé corrigé'!C526)*24)&amp;"h"</f>
        <v>#REF!</v>
      </c>
      <c r="E526" s="3" t="e">
        <f>#REF!</f>
        <v>#REF!</v>
      </c>
      <c r="F526" s="43" t="e">
        <f>'Autres transfos'!C526</f>
        <v>#REF!</v>
      </c>
      <c r="G526" s="43">
        <f>SUMIFS(Modèle!$N$2:$N$1009,Modèle!$B$2:$B$1009,$B526,Modèle!$D$2:$D$1009,$D526)</f>
        <v>0</v>
      </c>
      <c r="H526" s="43" t="e">
        <f>'Autres transfos'!D526</f>
        <v>#REF!</v>
      </c>
      <c r="I526" s="43">
        <f>SUMIFS(Modèle!$O$2:$O$1009,Modèle!$B$2:$B$1009,$B526,Modèle!$D$2:$D$1009,$D526)</f>
        <v>0</v>
      </c>
      <c r="J526" s="43" t="e">
        <f>'BC1-3'!S526</f>
        <v>#REF!</v>
      </c>
      <c r="K526" s="43">
        <f>SUMIFS(Modèle!$P$2:$P$1009,Modèle!$B$2:$B$1009,$B526,Modèle!$D$2:$D$1009,$D526)</f>
        <v>0</v>
      </c>
      <c r="L526" s="43" t="e">
        <f>'Autres transfos'!E526</f>
        <v>#REF!</v>
      </c>
      <c r="M526" s="43">
        <f>SUMIFS(Modèle!$R$2:$R$1009,Modèle!$B$2:$B$1009,$B526,Modèle!$D$2:$D$1009,$D526)</f>
        <v>0</v>
      </c>
      <c r="N526" s="43" t="e">
        <f>'Autres transfos'!F526</f>
        <v>#REF!</v>
      </c>
      <c r="O526" s="43">
        <f>SUMIFS(Modèle!$T$2:$T$1009,Modèle!$B$2:$B$1009,$B526,Modèle!$D$2:$D$1009,$D526)</f>
        <v>0</v>
      </c>
      <c r="P526" s="43" t="e">
        <f>'Autres transfos'!G526</f>
        <v>#REF!</v>
      </c>
      <c r="Q526" s="43">
        <f>SUMIFS(Modèle!$S$2:$S$1009,Modèle!$B$2:$B$1009,$B526,Modèle!$D$2:$D$1009,$D526)</f>
        <v>0</v>
      </c>
      <c r="R526" s="43" t="e">
        <f>'Autres transfos'!H526</f>
        <v>#REF!</v>
      </c>
      <c r="S526" s="43" t="e">
        <f>'Autres transfos'!G526+'Autres transfos'!F526+'Autres transfos'!E526+'BC1-3'!S526+'Autres transfos'!D526+'Autres transfos'!C526</f>
        <v>#REF!</v>
      </c>
    </row>
    <row r="527" spans="1:19" x14ac:dyDescent="0.25">
      <c r="A527" s="7">
        <v>526</v>
      </c>
      <c r="B527" s="7" t="str">
        <f t="shared" si="8"/>
        <v>Jeudi</v>
      </c>
      <c r="C527" s="3" t="e">
        <f>INT(#REF!)</f>
        <v>#REF!</v>
      </c>
      <c r="D527" s="4" t="e">
        <f>INT((#REF!-'Relevé corrigé'!C527)*24)&amp;"h"</f>
        <v>#REF!</v>
      </c>
      <c r="E527" s="3" t="e">
        <f>#REF!</f>
        <v>#REF!</v>
      </c>
      <c r="F527" s="43" t="e">
        <f>'Autres transfos'!C527</f>
        <v>#REF!</v>
      </c>
      <c r="G527" s="43">
        <f>SUMIFS(Modèle!$N$2:$N$1009,Modèle!$B$2:$B$1009,$B527,Modèle!$D$2:$D$1009,$D527)</f>
        <v>0</v>
      </c>
      <c r="H527" s="43" t="e">
        <f>'Autres transfos'!D527</f>
        <v>#REF!</v>
      </c>
      <c r="I527" s="43">
        <f>SUMIFS(Modèle!$O$2:$O$1009,Modèle!$B$2:$B$1009,$B527,Modèle!$D$2:$D$1009,$D527)</f>
        <v>0</v>
      </c>
      <c r="J527" s="43" t="e">
        <f>'BC1-3'!S527</f>
        <v>#REF!</v>
      </c>
      <c r="K527" s="43">
        <f>SUMIFS(Modèle!$P$2:$P$1009,Modèle!$B$2:$B$1009,$B527,Modèle!$D$2:$D$1009,$D527)</f>
        <v>0</v>
      </c>
      <c r="L527" s="43" t="e">
        <f>'Autres transfos'!E527</f>
        <v>#REF!</v>
      </c>
      <c r="M527" s="43">
        <f>SUMIFS(Modèle!$R$2:$R$1009,Modèle!$B$2:$B$1009,$B527,Modèle!$D$2:$D$1009,$D527)</f>
        <v>0</v>
      </c>
      <c r="N527" s="43" t="e">
        <f>'Autres transfos'!F527</f>
        <v>#REF!</v>
      </c>
      <c r="O527" s="43">
        <f>SUMIFS(Modèle!$T$2:$T$1009,Modèle!$B$2:$B$1009,$B527,Modèle!$D$2:$D$1009,$D527)</f>
        <v>0</v>
      </c>
      <c r="P527" s="43" t="e">
        <f>'Autres transfos'!G527</f>
        <v>#REF!</v>
      </c>
      <c r="Q527" s="43">
        <f>SUMIFS(Modèle!$S$2:$S$1009,Modèle!$B$2:$B$1009,$B527,Modèle!$D$2:$D$1009,$D527)</f>
        <v>0</v>
      </c>
      <c r="R527" s="43" t="e">
        <f>'Autres transfos'!H527</f>
        <v>#REF!</v>
      </c>
      <c r="S527" s="43" t="e">
        <f>'Autres transfos'!G527+'Autres transfos'!F527+'Autres transfos'!E527+'BC1-3'!S527+'Autres transfos'!D527+'Autres transfos'!C527</f>
        <v>#REF!</v>
      </c>
    </row>
    <row r="528" spans="1:19" x14ac:dyDescent="0.25">
      <c r="A528" s="7">
        <v>527</v>
      </c>
      <c r="B528" s="7" t="str">
        <f t="shared" si="8"/>
        <v>Jeudi</v>
      </c>
      <c r="C528" s="3" t="e">
        <f>INT(#REF!)</f>
        <v>#REF!</v>
      </c>
      <c r="D528" s="4" t="e">
        <f>INT((#REF!-'Relevé corrigé'!C528)*24)&amp;"h"</f>
        <v>#REF!</v>
      </c>
      <c r="E528" s="3" t="e">
        <f>#REF!</f>
        <v>#REF!</v>
      </c>
      <c r="F528" s="43" t="e">
        <f>'Autres transfos'!C528</f>
        <v>#REF!</v>
      </c>
      <c r="G528" s="43">
        <f>SUMIFS(Modèle!$N$2:$N$1009,Modèle!$B$2:$B$1009,$B528,Modèle!$D$2:$D$1009,$D528)</f>
        <v>0</v>
      </c>
      <c r="H528" s="43" t="e">
        <f>'Autres transfos'!D528</f>
        <v>#REF!</v>
      </c>
      <c r="I528" s="43">
        <f>SUMIFS(Modèle!$O$2:$O$1009,Modèle!$B$2:$B$1009,$B528,Modèle!$D$2:$D$1009,$D528)</f>
        <v>0</v>
      </c>
      <c r="J528" s="43" t="e">
        <f>'BC1-3'!S528</f>
        <v>#REF!</v>
      </c>
      <c r="K528" s="43">
        <f>SUMIFS(Modèle!$P$2:$P$1009,Modèle!$B$2:$B$1009,$B528,Modèle!$D$2:$D$1009,$D528)</f>
        <v>0</v>
      </c>
      <c r="L528" s="43" t="e">
        <f>'Autres transfos'!E528</f>
        <v>#REF!</v>
      </c>
      <c r="M528" s="43">
        <f>SUMIFS(Modèle!$R$2:$R$1009,Modèle!$B$2:$B$1009,$B528,Modèle!$D$2:$D$1009,$D528)</f>
        <v>0</v>
      </c>
      <c r="N528" s="43" t="e">
        <f>'Autres transfos'!F528</f>
        <v>#REF!</v>
      </c>
      <c r="O528" s="43">
        <f>SUMIFS(Modèle!$T$2:$T$1009,Modèle!$B$2:$B$1009,$B528,Modèle!$D$2:$D$1009,$D528)</f>
        <v>0</v>
      </c>
      <c r="P528" s="43" t="e">
        <f>'Autres transfos'!G528</f>
        <v>#REF!</v>
      </c>
      <c r="Q528" s="43">
        <f>SUMIFS(Modèle!$S$2:$S$1009,Modèle!$B$2:$B$1009,$B528,Modèle!$D$2:$D$1009,$D528)</f>
        <v>0</v>
      </c>
      <c r="R528" s="43" t="e">
        <f>'Autres transfos'!H528</f>
        <v>#REF!</v>
      </c>
      <c r="S528" s="43" t="e">
        <f>'Autres transfos'!G528+'Autres transfos'!F528+'Autres transfos'!E528+'BC1-3'!S528+'Autres transfos'!D528+'Autres transfos'!C528</f>
        <v>#REF!</v>
      </c>
    </row>
    <row r="529" spans="1:19" x14ac:dyDescent="0.25">
      <c r="A529" s="7">
        <v>528</v>
      </c>
      <c r="B529" s="7" t="str">
        <f t="shared" si="8"/>
        <v>Jeudi</v>
      </c>
      <c r="C529" s="3" t="e">
        <f>INT(#REF!)</f>
        <v>#REF!</v>
      </c>
      <c r="D529" s="4" t="e">
        <f>INT((#REF!-'Relevé corrigé'!C529)*24)&amp;"h"</f>
        <v>#REF!</v>
      </c>
      <c r="E529" s="3" t="e">
        <f>#REF!</f>
        <v>#REF!</v>
      </c>
      <c r="F529" s="43" t="e">
        <f>'Autres transfos'!C529</f>
        <v>#REF!</v>
      </c>
      <c r="G529" s="43">
        <f>SUMIFS(Modèle!$N$2:$N$1009,Modèle!$B$2:$B$1009,$B529,Modèle!$D$2:$D$1009,$D529)</f>
        <v>0</v>
      </c>
      <c r="H529" s="43" t="e">
        <f>'Autres transfos'!D529</f>
        <v>#REF!</v>
      </c>
      <c r="I529" s="43">
        <f>SUMIFS(Modèle!$O$2:$O$1009,Modèle!$B$2:$B$1009,$B529,Modèle!$D$2:$D$1009,$D529)</f>
        <v>0</v>
      </c>
      <c r="J529" s="43" t="e">
        <f>'BC1-3'!S529</f>
        <v>#REF!</v>
      </c>
      <c r="K529" s="43">
        <f>SUMIFS(Modèle!$P$2:$P$1009,Modèle!$B$2:$B$1009,$B529,Modèle!$D$2:$D$1009,$D529)</f>
        <v>0</v>
      </c>
      <c r="L529" s="43" t="e">
        <f>'Autres transfos'!E529</f>
        <v>#REF!</v>
      </c>
      <c r="M529" s="43">
        <f>SUMIFS(Modèle!$R$2:$R$1009,Modèle!$B$2:$B$1009,$B529,Modèle!$D$2:$D$1009,$D529)</f>
        <v>0</v>
      </c>
      <c r="N529" s="43" t="e">
        <f>'Autres transfos'!F529</f>
        <v>#REF!</v>
      </c>
      <c r="O529" s="43">
        <f>SUMIFS(Modèle!$T$2:$T$1009,Modèle!$B$2:$B$1009,$B529,Modèle!$D$2:$D$1009,$D529)</f>
        <v>0</v>
      </c>
      <c r="P529" s="43" t="e">
        <f>'Autres transfos'!G529</f>
        <v>#REF!</v>
      </c>
      <c r="Q529" s="43">
        <f>SUMIFS(Modèle!$S$2:$S$1009,Modèle!$B$2:$B$1009,$B529,Modèle!$D$2:$D$1009,$D529)</f>
        <v>0</v>
      </c>
      <c r="R529" s="43" t="e">
        <f>'Autres transfos'!H529</f>
        <v>#REF!</v>
      </c>
      <c r="S529" s="43" t="e">
        <f>'Autres transfos'!G529+'Autres transfos'!F529+'Autres transfos'!E529+'BC1-3'!S529+'Autres transfos'!D529+'Autres transfos'!C529</f>
        <v>#REF!</v>
      </c>
    </row>
    <row r="530" spans="1:19" x14ac:dyDescent="0.25">
      <c r="A530" s="7">
        <v>529</v>
      </c>
      <c r="B530" s="7" t="str">
        <f t="shared" si="8"/>
        <v>Jeudi</v>
      </c>
      <c r="C530" s="3" t="e">
        <f>INT(#REF!)</f>
        <v>#REF!</v>
      </c>
      <c r="D530" s="4" t="e">
        <f>INT((#REF!-'Relevé corrigé'!C530)*24)&amp;"h"</f>
        <v>#REF!</v>
      </c>
      <c r="E530" s="3" t="e">
        <f>#REF!</f>
        <v>#REF!</v>
      </c>
      <c r="F530" s="43" t="e">
        <f>'Autres transfos'!C530</f>
        <v>#REF!</v>
      </c>
      <c r="G530" s="43">
        <f>SUMIFS(Modèle!$N$2:$N$1009,Modèle!$B$2:$B$1009,$B530,Modèle!$D$2:$D$1009,$D530)</f>
        <v>0</v>
      </c>
      <c r="H530" s="43" t="e">
        <f>'Autres transfos'!D530</f>
        <v>#REF!</v>
      </c>
      <c r="I530" s="43">
        <f>SUMIFS(Modèle!$O$2:$O$1009,Modèle!$B$2:$B$1009,$B530,Modèle!$D$2:$D$1009,$D530)</f>
        <v>0</v>
      </c>
      <c r="J530" s="43" t="e">
        <f>'BC1-3'!S530</f>
        <v>#REF!</v>
      </c>
      <c r="K530" s="43">
        <f>SUMIFS(Modèle!$P$2:$P$1009,Modèle!$B$2:$B$1009,$B530,Modèle!$D$2:$D$1009,$D530)</f>
        <v>0</v>
      </c>
      <c r="L530" s="43" t="e">
        <f>'Autres transfos'!E530</f>
        <v>#REF!</v>
      </c>
      <c r="M530" s="43">
        <f>SUMIFS(Modèle!$R$2:$R$1009,Modèle!$B$2:$B$1009,$B530,Modèle!$D$2:$D$1009,$D530)</f>
        <v>0</v>
      </c>
      <c r="N530" s="43" t="e">
        <f>'Autres transfos'!F530</f>
        <v>#REF!</v>
      </c>
      <c r="O530" s="43">
        <f>SUMIFS(Modèle!$T$2:$T$1009,Modèle!$B$2:$B$1009,$B530,Modèle!$D$2:$D$1009,$D530)</f>
        <v>0</v>
      </c>
      <c r="P530" s="43" t="e">
        <f>'Autres transfos'!G530</f>
        <v>#REF!</v>
      </c>
      <c r="Q530" s="43">
        <f>SUMIFS(Modèle!$S$2:$S$1009,Modèle!$B$2:$B$1009,$B530,Modèle!$D$2:$D$1009,$D530)</f>
        <v>0</v>
      </c>
      <c r="R530" s="43" t="e">
        <f>'Autres transfos'!H530</f>
        <v>#REF!</v>
      </c>
      <c r="S530" s="43" t="e">
        <f>'Autres transfos'!G530+'Autres transfos'!F530+'Autres transfos'!E530+'BC1-3'!S530+'Autres transfos'!D530+'Autres transfos'!C530</f>
        <v>#REF!</v>
      </c>
    </row>
    <row r="531" spans="1:19" x14ac:dyDescent="0.25">
      <c r="A531" s="7">
        <v>530</v>
      </c>
      <c r="B531" s="7" t="str">
        <f t="shared" si="8"/>
        <v>Jeudi</v>
      </c>
      <c r="C531" s="3" t="e">
        <f>INT(#REF!)</f>
        <v>#REF!</v>
      </c>
      <c r="D531" s="4" t="e">
        <f>INT((#REF!-'Relevé corrigé'!C531)*24)&amp;"h"</f>
        <v>#REF!</v>
      </c>
      <c r="E531" s="3" t="e">
        <f>#REF!</f>
        <v>#REF!</v>
      </c>
      <c r="F531" s="43" t="e">
        <f>'Autres transfos'!C531</f>
        <v>#REF!</v>
      </c>
      <c r="G531" s="43">
        <f>SUMIFS(Modèle!$N$2:$N$1009,Modèle!$B$2:$B$1009,$B531,Modèle!$D$2:$D$1009,$D531)</f>
        <v>0</v>
      </c>
      <c r="H531" s="43" t="e">
        <f>'Autres transfos'!D531</f>
        <v>#REF!</v>
      </c>
      <c r="I531" s="43">
        <f>SUMIFS(Modèle!$O$2:$O$1009,Modèle!$B$2:$B$1009,$B531,Modèle!$D$2:$D$1009,$D531)</f>
        <v>0</v>
      </c>
      <c r="J531" s="43" t="e">
        <f>'BC1-3'!S531</f>
        <v>#REF!</v>
      </c>
      <c r="K531" s="43">
        <f>SUMIFS(Modèle!$P$2:$P$1009,Modèle!$B$2:$B$1009,$B531,Modèle!$D$2:$D$1009,$D531)</f>
        <v>0</v>
      </c>
      <c r="L531" s="43" t="e">
        <f>'Autres transfos'!E531</f>
        <v>#REF!</v>
      </c>
      <c r="M531" s="43">
        <f>SUMIFS(Modèle!$R$2:$R$1009,Modèle!$B$2:$B$1009,$B531,Modèle!$D$2:$D$1009,$D531)</f>
        <v>0</v>
      </c>
      <c r="N531" s="43" t="e">
        <f>'Autres transfos'!F531</f>
        <v>#REF!</v>
      </c>
      <c r="O531" s="43">
        <f>SUMIFS(Modèle!$T$2:$T$1009,Modèle!$B$2:$B$1009,$B531,Modèle!$D$2:$D$1009,$D531)</f>
        <v>0</v>
      </c>
      <c r="P531" s="43" t="e">
        <f>'Autres transfos'!G531</f>
        <v>#REF!</v>
      </c>
      <c r="Q531" s="43">
        <f>SUMIFS(Modèle!$S$2:$S$1009,Modèle!$B$2:$B$1009,$B531,Modèle!$D$2:$D$1009,$D531)</f>
        <v>0</v>
      </c>
      <c r="R531" s="43" t="e">
        <f>'Autres transfos'!H531</f>
        <v>#REF!</v>
      </c>
      <c r="S531" s="43" t="e">
        <f>'Autres transfos'!G531+'Autres transfos'!F531+'Autres transfos'!E531+'BC1-3'!S531+'Autres transfos'!D531+'Autres transfos'!C531</f>
        <v>#REF!</v>
      </c>
    </row>
    <row r="532" spans="1:19" x14ac:dyDescent="0.25">
      <c r="A532" s="7">
        <v>531</v>
      </c>
      <c r="B532" s="7" t="str">
        <f t="shared" si="8"/>
        <v>Jeudi</v>
      </c>
      <c r="C532" s="3" t="e">
        <f>INT(#REF!)</f>
        <v>#REF!</v>
      </c>
      <c r="D532" s="4" t="e">
        <f>INT((#REF!-'Relevé corrigé'!C532)*24)&amp;"h"</f>
        <v>#REF!</v>
      </c>
      <c r="E532" s="3" t="e">
        <f>#REF!</f>
        <v>#REF!</v>
      </c>
      <c r="F532" s="43" t="e">
        <f>'Autres transfos'!C532</f>
        <v>#REF!</v>
      </c>
      <c r="G532" s="43">
        <f>SUMIFS(Modèle!$N$2:$N$1009,Modèle!$B$2:$B$1009,$B532,Modèle!$D$2:$D$1009,$D532)</f>
        <v>0</v>
      </c>
      <c r="H532" s="43" t="e">
        <f>'Autres transfos'!D532</f>
        <v>#REF!</v>
      </c>
      <c r="I532" s="43">
        <f>SUMIFS(Modèle!$O$2:$O$1009,Modèle!$B$2:$B$1009,$B532,Modèle!$D$2:$D$1009,$D532)</f>
        <v>0</v>
      </c>
      <c r="J532" s="43" t="e">
        <f>'BC1-3'!S532</f>
        <v>#REF!</v>
      </c>
      <c r="K532" s="43">
        <f>SUMIFS(Modèle!$P$2:$P$1009,Modèle!$B$2:$B$1009,$B532,Modèle!$D$2:$D$1009,$D532)</f>
        <v>0</v>
      </c>
      <c r="L532" s="43" t="e">
        <f>'Autres transfos'!E532</f>
        <v>#REF!</v>
      </c>
      <c r="M532" s="43">
        <f>SUMIFS(Modèle!$R$2:$R$1009,Modèle!$B$2:$B$1009,$B532,Modèle!$D$2:$D$1009,$D532)</f>
        <v>0</v>
      </c>
      <c r="N532" s="43" t="e">
        <f>'Autres transfos'!F532</f>
        <v>#REF!</v>
      </c>
      <c r="O532" s="43">
        <f>SUMIFS(Modèle!$T$2:$T$1009,Modèle!$B$2:$B$1009,$B532,Modèle!$D$2:$D$1009,$D532)</f>
        <v>0</v>
      </c>
      <c r="P532" s="43" t="e">
        <f>'Autres transfos'!G532</f>
        <v>#REF!</v>
      </c>
      <c r="Q532" s="43">
        <f>SUMIFS(Modèle!$S$2:$S$1009,Modèle!$B$2:$B$1009,$B532,Modèle!$D$2:$D$1009,$D532)</f>
        <v>0</v>
      </c>
      <c r="R532" s="43" t="e">
        <f>'Autres transfos'!H532</f>
        <v>#REF!</v>
      </c>
      <c r="S532" s="43" t="e">
        <f>'Autres transfos'!G532+'Autres transfos'!F532+'Autres transfos'!E532+'BC1-3'!S532+'Autres transfos'!D532+'Autres transfos'!C532</f>
        <v>#REF!</v>
      </c>
    </row>
    <row r="533" spans="1:19" x14ac:dyDescent="0.25">
      <c r="A533" s="7">
        <v>532</v>
      </c>
      <c r="B533" s="7" t="str">
        <f t="shared" si="8"/>
        <v>Jeudi</v>
      </c>
      <c r="C533" s="3" t="e">
        <f>INT(#REF!)</f>
        <v>#REF!</v>
      </c>
      <c r="D533" s="4" t="e">
        <f>INT((#REF!-'Relevé corrigé'!C533)*24)&amp;"h"</f>
        <v>#REF!</v>
      </c>
      <c r="E533" s="3" t="e">
        <f>#REF!</f>
        <v>#REF!</v>
      </c>
      <c r="F533" s="43" t="e">
        <f>'Autres transfos'!C533</f>
        <v>#REF!</v>
      </c>
      <c r="G533" s="43">
        <f>SUMIFS(Modèle!$N$2:$N$1009,Modèle!$B$2:$B$1009,$B533,Modèle!$D$2:$D$1009,$D533)</f>
        <v>0</v>
      </c>
      <c r="H533" s="43" t="e">
        <f>'Autres transfos'!D533</f>
        <v>#REF!</v>
      </c>
      <c r="I533" s="43">
        <f>SUMIFS(Modèle!$O$2:$O$1009,Modèle!$B$2:$B$1009,$B533,Modèle!$D$2:$D$1009,$D533)</f>
        <v>0</v>
      </c>
      <c r="J533" s="43" t="e">
        <f>'BC1-3'!S533</f>
        <v>#REF!</v>
      </c>
      <c r="K533" s="43">
        <f>SUMIFS(Modèle!$P$2:$P$1009,Modèle!$B$2:$B$1009,$B533,Modèle!$D$2:$D$1009,$D533)</f>
        <v>0</v>
      </c>
      <c r="L533" s="43" t="e">
        <f>'Autres transfos'!E533</f>
        <v>#REF!</v>
      </c>
      <c r="M533" s="43">
        <f>SUMIFS(Modèle!$R$2:$R$1009,Modèle!$B$2:$B$1009,$B533,Modèle!$D$2:$D$1009,$D533)</f>
        <v>0</v>
      </c>
      <c r="N533" s="43" t="e">
        <f>'Autres transfos'!F533</f>
        <v>#REF!</v>
      </c>
      <c r="O533" s="43">
        <f>SUMIFS(Modèle!$T$2:$T$1009,Modèle!$B$2:$B$1009,$B533,Modèle!$D$2:$D$1009,$D533)</f>
        <v>0</v>
      </c>
      <c r="P533" s="43" t="e">
        <f>'Autres transfos'!G533</f>
        <v>#REF!</v>
      </c>
      <c r="Q533" s="43">
        <f>SUMIFS(Modèle!$S$2:$S$1009,Modèle!$B$2:$B$1009,$B533,Modèle!$D$2:$D$1009,$D533)</f>
        <v>0</v>
      </c>
      <c r="R533" s="43" t="e">
        <f>'Autres transfos'!H533</f>
        <v>#REF!</v>
      </c>
      <c r="S533" s="43" t="e">
        <f>'Autres transfos'!G533+'Autres transfos'!F533+'Autres transfos'!E533+'BC1-3'!S533+'Autres transfos'!D533+'Autres transfos'!C533</f>
        <v>#REF!</v>
      </c>
    </row>
    <row r="534" spans="1:19" x14ac:dyDescent="0.25">
      <c r="A534" s="7">
        <v>533</v>
      </c>
      <c r="B534" s="7" t="str">
        <f t="shared" si="8"/>
        <v>Jeudi</v>
      </c>
      <c r="C534" s="3" t="e">
        <f>INT(#REF!)</f>
        <v>#REF!</v>
      </c>
      <c r="D534" s="4" t="e">
        <f>INT((#REF!-'Relevé corrigé'!C534)*24)&amp;"h"</f>
        <v>#REF!</v>
      </c>
      <c r="E534" s="3" t="e">
        <f>#REF!</f>
        <v>#REF!</v>
      </c>
      <c r="F534" s="43" t="e">
        <f>'Autres transfos'!C534</f>
        <v>#REF!</v>
      </c>
      <c r="G534" s="43">
        <f>SUMIFS(Modèle!$N$2:$N$1009,Modèle!$B$2:$B$1009,$B534,Modèle!$D$2:$D$1009,$D534)</f>
        <v>0</v>
      </c>
      <c r="H534" s="43" t="e">
        <f>'Autres transfos'!D534</f>
        <v>#REF!</v>
      </c>
      <c r="I534" s="43">
        <f>SUMIFS(Modèle!$O$2:$O$1009,Modèle!$B$2:$B$1009,$B534,Modèle!$D$2:$D$1009,$D534)</f>
        <v>0</v>
      </c>
      <c r="J534" s="43" t="e">
        <f>'BC1-3'!S534</f>
        <v>#REF!</v>
      </c>
      <c r="K534" s="43">
        <f>SUMIFS(Modèle!$P$2:$P$1009,Modèle!$B$2:$B$1009,$B534,Modèle!$D$2:$D$1009,$D534)</f>
        <v>0</v>
      </c>
      <c r="L534" s="43" t="e">
        <f>'Autres transfos'!E534</f>
        <v>#REF!</v>
      </c>
      <c r="M534" s="43">
        <f>SUMIFS(Modèle!$R$2:$R$1009,Modèle!$B$2:$B$1009,$B534,Modèle!$D$2:$D$1009,$D534)</f>
        <v>0</v>
      </c>
      <c r="N534" s="43" t="e">
        <f>'Autres transfos'!F534</f>
        <v>#REF!</v>
      </c>
      <c r="O534" s="43">
        <f>SUMIFS(Modèle!$T$2:$T$1009,Modèle!$B$2:$B$1009,$B534,Modèle!$D$2:$D$1009,$D534)</f>
        <v>0</v>
      </c>
      <c r="P534" s="43" t="e">
        <f>'Autres transfos'!G534</f>
        <v>#REF!</v>
      </c>
      <c r="Q534" s="43">
        <f>SUMIFS(Modèle!$S$2:$S$1009,Modèle!$B$2:$B$1009,$B534,Modèle!$D$2:$D$1009,$D534)</f>
        <v>0</v>
      </c>
      <c r="R534" s="43" t="e">
        <f>'Autres transfos'!H534</f>
        <v>#REF!</v>
      </c>
      <c r="S534" s="43" t="e">
        <f>'Autres transfos'!G534+'Autres transfos'!F534+'Autres transfos'!E534+'BC1-3'!S534+'Autres transfos'!D534+'Autres transfos'!C534</f>
        <v>#REF!</v>
      </c>
    </row>
    <row r="535" spans="1:19" x14ac:dyDescent="0.25">
      <c r="A535" s="7">
        <v>534</v>
      </c>
      <c r="B535" s="7" t="str">
        <f t="shared" si="8"/>
        <v>Jeudi</v>
      </c>
      <c r="C535" s="3" t="e">
        <f>INT(#REF!)</f>
        <v>#REF!</v>
      </c>
      <c r="D535" s="4" t="e">
        <f>INT((#REF!-'Relevé corrigé'!C535)*24)&amp;"h"</f>
        <v>#REF!</v>
      </c>
      <c r="E535" s="3" t="e">
        <f>#REF!</f>
        <v>#REF!</v>
      </c>
      <c r="F535" s="43" t="e">
        <f>'Autres transfos'!C535</f>
        <v>#REF!</v>
      </c>
      <c r="G535" s="43">
        <f>SUMIFS(Modèle!$N$2:$N$1009,Modèle!$B$2:$B$1009,$B535,Modèle!$D$2:$D$1009,$D535)</f>
        <v>0</v>
      </c>
      <c r="H535" s="43" t="e">
        <f>'Autres transfos'!D535</f>
        <v>#REF!</v>
      </c>
      <c r="I535" s="43">
        <f>SUMIFS(Modèle!$O$2:$O$1009,Modèle!$B$2:$B$1009,$B535,Modèle!$D$2:$D$1009,$D535)</f>
        <v>0</v>
      </c>
      <c r="J535" s="43" t="e">
        <f>'BC1-3'!S535</f>
        <v>#REF!</v>
      </c>
      <c r="K535" s="43">
        <f>SUMIFS(Modèle!$P$2:$P$1009,Modèle!$B$2:$B$1009,$B535,Modèle!$D$2:$D$1009,$D535)</f>
        <v>0</v>
      </c>
      <c r="L535" s="43" t="e">
        <f>'Autres transfos'!E535</f>
        <v>#REF!</v>
      </c>
      <c r="M535" s="43">
        <f>SUMIFS(Modèle!$R$2:$R$1009,Modèle!$B$2:$B$1009,$B535,Modèle!$D$2:$D$1009,$D535)</f>
        <v>0</v>
      </c>
      <c r="N535" s="43" t="e">
        <f>'Autres transfos'!F535</f>
        <v>#REF!</v>
      </c>
      <c r="O535" s="43">
        <f>SUMIFS(Modèle!$T$2:$T$1009,Modèle!$B$2:$B$1009,$B535,Modèle!$D$2:$D$1009,$D535)</f>
        <v>0</v>
      </c>
      <c r="P535" s="43" t="e">
        <f>'Autres transfos'!G535</f>
        <v>#REF!</v>
      </c>
      <c r="Q535" s="43">
        <f>SUMIFS(Modèle!$S$2:$S$1009,Modèle!$B$2:$B$1009,$B535,Modèle!$D$2:$D$1009,$D535)</f>
        <v>0</v>
      </c>
      <c r="R535" s="43" t="e">
        <f>'Autres transfos'!H535</f>
        <v>#REF!</v>
      </c>
      <c r="S535" s="43" t="e">
        <f>'Autres transfos'!G535+'Autres transfos'!F535+'Autres transfos'!E535+'BC1-3'!S535+'Autres transfos'!D535+'Autres transfos'!C535</f>
        <v>#REF!</v>
      </c>
    </row>
    <row r="536" spans="1:19" x14ac:dyDescent="0.25">
      <c r="A536" s="7">
        <v>535</v>
      </c>
      <c r="B536" s="7" t="str">
        <f t="shared" si="8"/>
        <v>Jeudi</v>
      </c>
      <c r="C536" s="3" t="e">
        <f>INT(#REF!)</f>
        <v>#REF!</v>
      </c>
      <c r="D536" s="4" t="e">
        <f>INT((#REF!-'Relevé corrigé'!C536)*24)&amp;"h"</f>
        <v>#REF!</v>
      </c>
      <c r="E536" s="3" t="e">
        <f>#REF!</f>
        <v>#REF!</v>
      </c>
      <c r="F536" s="43" t="e">
        <f>'Autres transfos'!C536</f>
        <v>#REF!</v>
      </c>
      <c r="G536" s="43">
        <f>SUMIFS(Modèle!$N$2:$N$1009,Modèle!$B$2:$B$1009,$B536,Modèle!$D$2:$D$1009,$D536)</f>
        <v>0</v>
      </c>
      <c r="H536" s="43" t="e">
        <f>'Autres transfos'!D536</f>
        <v>#REF!</v>
      </c>
      <c r="I536" s="43">
        <f>SUMIFS(Modèle!$O$2:$O$1009,Modèle!$B$2:$B$1009,$B536,Modèle!$D$2:$D$1009,$D536)</f>
        <v>0</v>
      </c>
      <c r="J536" s="43" t="e">
        <f>'BC1-3'!S536</f>
        <v>#REF!</v>
      </c>
      <c r="K536" s="43">
        <f>SUMIFS(Modèle!$P$2:$P$1009,Modèle!$B$2:$B$1009,$B536,Modèle!$D$2:$D$1009,$D536)</f>
        <v>0</v>
      </c>
      <c r="L536" s="43" t="e">
        <f>'Autres transfos'!E536</f>
        <v>#REF!</v>
      </c>
      <c r="M536" s="43">
        <f>SUMIFS(Modèle!$R$2:$R$1009,Modèle!$B$2:$B$1009,$B536,Modèle!$D$2:$D$1009,$D536)</f>
        <v>0</v>
      </c>
      <c r="N536" s="43" t="e">
        <f>'Autres transfos'!F536</f>
        <v>#REF!</v>
      </c>
      <c r="O536" s="43">
        <f>SUMIFS(Modèle!$T$2:$T$1009,Modèle!$B$2:$B$1009,$B536,Modèle!$D$2:$D$1009,$D536)</f>
        <v>0</v>
      </c>
      <c r="P536" s="43" t="e">
        <f>'Autres transfos'!G536</f>
        <v>#REF!</v>
      </c>
      <c r="Q536" s="43">
        <f>SUMIFS(Modèle!$S$2:$S$1009,Modèle!$B$2:$B$1009,$B536,Modèle!$D$2:$D$1009,$D536)</f>
        <v>0</v>
      </c>
      <c r="R536" s="43" t="e">
        <f>'Autres transfos'!H536</f>
        <v>#REF!</v>
      </c>
      <c r="S536" s="43" t="e">
        <f>'Autres transfos'!G536+'Autres transfos'!F536+'Autres transfos'!E536+'BC1-3'!S536+'Autres transfos'!D536+'Autres transfos'!C536</f>
        <v>#REF!</v>
      </c>
    </row>
    <row r="537" spans="1:19" x14ac:dyDescent="0.25">
      <c r="A537" s="7">
        <v>536</v>
      </c>
      <c r="B537" s="7" t="str">
        <f t="shared" si="8"/>
        <v>Jeudi</v>
      </c>
      <c r="C537" s="3" t="e">
        <f>INT(#REF!)</f>
        <v>#REF!</v>
      </c>
      <c r="D537" s="4" t="e">
        <f>INT((#REF!-'Relevé corrigé'!C537)*24)&amp;"h"</f>
        <v>#REF!</v>
      </c>
      <c r="E537" s="3" t="e">
        <f>#REF!</f>
        <v>#REF!</v>
      </c>
      <c r="F537" s="43" t="e">
        <f>'Autres transfos'!C537</f>
        <v>#REF!</v>
      </c>
      <c r="G537" s="43">
        <f>SUMIFS(Modèle!$N$2:$N$1009,Modèle!$B$2:$B$1009,$B537,Modèle!$D$2:$D$1009,$D537)</f>
        <v>0</v>
      </c>
      <c r="H537" s="43" t="e">
        <f>'Autres transfos'!D537</f>
        <v>#REF!</v>
      </c>
      <c r="I537" s="43">
        <f>SUMIFS(Modèle!$O$2:$O$1009,Modèle!$B$2:$B$1009,$B537,Modèle!$D$2:$D$1009,$D537)</f>
        <v>0</v>
      </c>
      <c r="J537" s="43" t="e">
        <f>'BC1-3'!S537</f>
        <v>#REF!</v>
      </c>
      <c r="K537" s="43">
        <f>SUMIFS(Modèle!$P$2:$P$1009,Modèle!$B$2:$B$1009,$B537,Modèle!$D$2:$D$1009,$D537)</f>
        <v>0</v>
      </c>
      <c r="L537" s="43" t="e">
        <f>'Autres transfos'!E537</f>
        <v>#REF!</v>
      </c>
      <c r="M537" s="43">
        <f>SUMIFS(Modèle!$R$2:$R$1009,Modèle!$B$2:$B$1009,$B537,Modèle!$D$2:$D$1009,$D537)</f>
        <v>0</v>
      </c>
      <c r="N537" s="43" t="e">
        <f>'Autres transfos'!F537</f>
        <v>#REF!</v>
      </c>
      <c r="O537" s="43">
        <f>SUMIFS(Modèle!$T$2:$T$1009,Modèle!$B$2:$B$1009,$B537,Modèle!$D$2:$D$1009,$D537)</f>
        <v>0</v>
      </c>
      <c r="P537" s="43" t="e">
        <f>'Autres transfos'!G537</f>
        <v>#REF!</v>
      </c>
      <c r="Q537" s="43">
        <f>SUMIFS(Modèle!$S$2:$S$1009,Modèle!$B$2:$B$1009,$B537,Modèle!$D$2:$D$1009,$D537)</f>
        <v>0</v>
      </c>
      <c r="R537" s="43" t="e">
        <f>'Autres transfos'!H537</f>
        <v>#REF!</v>
      </c>
      <c r="S537" s="43" t="e">
        <f>'Autres transfos'!G537+'Autres transfos'!F537+'Autres transfos'!E537+'BC1-3'!S537+'Autres transfos'!D537+'Autres transfos'!C537</f>
        <v>#REF!</v>
      </c>
    </row>
    <row r="538" spans="1:19" x14ac:dyDescent="0.25">
      <c r="A538" s="7">
        <v>537</v>
      </c>
      <c r="B538" s="7" t="str">
        <f t="shared" si="8"/>
        <v>Jeudi</v>
      </c>
      <c r="C538" s="3" t="e">
        <f>INT(#REF!)</f>
        <v>#REF!</v>
      </c>
      <c r="D538" s="4" t="e">
        <f>INT((#REF!-'Relevé corrigé'!C538)*24)&amp;"h"</f>
        <v>#REF!</v>
      </c>
      <c r="E538" s="3" t="e">
        <f>#REF!</f>
        <v>#REF!</v>
      </c>
      <c r="F538" s="43" t="e">
        <f>'Autres transfos'!C538</f>
        <v>#REF!</v>
      </c>
      <c r="G538" s="43">
        <f>SUMIFS(Modèle!$N$2:$N$1009,Modèle!$B$2:$B$1009,$B538,Modèle!$D$2:$D$1009,$D538)</f>
        <v>0</v>
      </c>
      <c r="H538" s="43" t="e">
        <f>'Autres transfos'!D538</f>
        <v>#REF!</v>
      </c>
      <c r="I538" s="43">
        <f>SUMIFS(Modèle!$O$2:$O$1009,Modèle!$B$2:$B$1009,$B538,Modèle!$D$2:$D$1009,$D538)</f>
        <v>0</v>
      </c>
      <c r="J538" s="43" t="e">
        <f>'BC1-3'!S538</f>
        <v>#REF!</v>
      </c>
      <c r="K538" s="43">
        <f>SUMIFS(Modèle!$P$2:$P$1009,Modèle!$B$2:$B$1009,$B538,Modèle!$D$2:$D$1009,$D538)</f>
        <v>0</v>
      </c>
      <c r="L538" s="43" t="e">
        <f>'Autres transfos'!E538</f>
        <v>#REF!</v>
      </c>
      <c r="M538" s="43">
        <f>SUMIFS(Modèle!$R$2:$R$1009,Modèle!$B$2:$B$1009,$B538,Modèle!$D$2:$D$1009,$D538)</f>
        <v>0</v>
      </c>
      <c r="N538" s="43" t="e">
        <f>'Autres transfos'!F538</f>
        <v>#REF!</v>
      </c>
      <c r="O538" s="43">
        <f>SUMIFS(Modèle!$T$2:$T$1009,Modèle!$B$2:$B$1009,$B538,Modèle!$D$2:$D$1009,$D538)</f>
        <v>0</v>
      </c>
      <c r="P538" s="43" t="e">
        <f>'Autres transfos'!G538</f>
        <v>#REF!</v>
      </c>
      <c r="Q538" s="43">
        <f>SUMIFS(Modèle!$S$2:$S$1009,Modèle!$B$2:$B$1009,$B538,Modèle!$D$2:$D$1009,$D538)</f>
        <v>0</v>
      </c>
      <c r="R538" s="43" t="e">
        <f>'Autres transfos'!H538</f>
        <v>#REF!</v>
      </c>
      <c r="S538" s="43" t="e">
        <f>'Autres transfos'!G538+'Autres transfos'!F538+'Autres transfos'!E538+'BC1-3'!S538+'Autres transfos'!D538+'Autres transfos'!C538</f>
        <v>#REF!</v>
      </c>
    </row>
    <row r="539" spans="1:19" x14ac:dyDescent="0.25">
      <c r="A539" s="7">
        <v>538</v>
      </c>
      <c r="B539" s="7" t="str">
        <f t="shared" si="8"/>
        <v>Jeudi</v>
      </c>
      <c r="C539" s="3" t="e">
        <f>INT(#REF!)</f>
        <v>#REF!</v>
      </c>
      <c r="D539" s="4" t="e">
        <f>INT((#REF!-'Relevé corrigé'!C539)*24)&amp;"h"</f>
        <v>#REF!</v>
      </c>
      <c r="E539" s="3" t="e">
        <f>#REF!</f>
        <v>#REF!</v>
      </c>
      <c r="F539" s="43" t="e">
        <f>'Autres transfos'!C539</f>
        <v>#REF!</v>
      </c>
      <c r="G539" s="43">
        <f>SUMIFS(Modèle!$N$2:$N$1009,Modèle!$B$2:$B$1009,$B539,Modèle!$D$2:$D$1009,$D539)</f>
        <v>0</v>
      </c>
      <c r="H539" s="43" t="e">
        <f>'Autres transfos'!D539</f>
        <v>#REF!</v>
      </c>
      <c r="I539" s="43">
        <f>SUMIFS(Modèle!$O$2:$O$1009,Modèle!$B$2:$B$1009,$B539,Modèle!$D$2:$D$1009,$D539)</f>
        <v>0</v>
      </c>
      <c r="J539" s="43" t="e">
        <f>'BC1-3'!S539</f>
        <v>#REF!</v>
      </c>
      <c r="K539" s="43">
        <f>SUMIFS(Modèle!$P$2:$P$1009,Modèle!$B$2:$B$1009,$B539,Modèle!$D$2:$D$1009,$D539)</f>
        <v>0</v>
      </c>
      <c r="L539" s="43" t="e">
        <f>'Autres transfos'!E539</f>
        <v>#REF!</v>
      </c>
      <c r="M539" s="43">
        <f>SUMIFS(Modèle!$R$2:$R$1009,Modèle!$B$2:$B$1009,$B539,Modèle!$D$2:$D$1009,$D539)</f>
        <v>0</v>
      </c>
      <c r="N539" s="43" t="e">
        <f>'Autres transfos'!F539</f>
        <v>#REF!</v>
      </c>
      <c r="O539" s="43">
        <f>SUMIFS(Modèle!$T$2:$T$1009,Modèle!$B$2:$B$1009,$B539,Modèle!$D$2:$D$1009,$D539)</f>
        <v>0</v>
      </c>
      <c r="P539" s="43" t="e">
        <f>'Autres transfos'!G539</f>
        <v>#REF!</v>
      </c>
      <c r="Q539" s="43">
        <f>SUMIFS(Modèle!$S$2:$S$1009,Modèle!$B$2:$B$1009,$B539,Modèle!$D$2:$D$1009,$D539)</f>
        <v>0</v>
      </c>
      <c r="R539" s="43" t="e">
        <f>'Autres transfos'!H539</f>
        <v>#REF!</v>
      </c>
      <c r="S539" s="43" t="e">
        <f>'Autres transfos'!G539+'Autres transfos'!F539+'Autres transfos'!E539+'BC1-3'!S539+'Autres transfos'!D539+'Autres transfos'!C539</f>
        <v>#REF!</v>
      </c>
    </row>
    <row r="540" spans="1:19" x14ac:dyDescent="0.25">
      <c r="A540" s="7">
        <v>539</v>
      </c>
      <c r="B540" s="7" t="str">
        <f t="shared" si="8"/>
        <v>Jeudi</v>
      </c>
      <c r="C540" s="3" t="e">
        <f>INT(#REF!)</f>
        <v>#REF!</v>
      </c>
      <c r="D540" s="4" t="e">
        <f>INT((#REF!-'Relevé corrigé'!C540)*24)&amp;"h"</f>
        <v>#REF!</v>
      </c>
      <c r="E540" s="3" t="e">
        <f>#REF!</f>
        <v>#REF!</v>
      </c>
      <c r="F540" s="43" t="e">
        <f>'Autres transfos'!C540</f>
        <v>#REF!</v>
      </c>
      <c r="G540" s="43">
        <f>SUMIFS(Modèle!$N$2:$N$1009,Modèle!$B$2:$B$1009,$B540,Modèle!$D$2:$D$1009,$D540)</f>
        <v>0</v>
      </c>
      <c r="H540" s="43" t="e">
        <f>'Autres transfos'!D540</f>
        <v>#REF!</v>
      </c>
      <c r="I540" s="43">
        <f>SUMIFS(Modèle!$O$2:$O$1009,Modèle!$B$2:$B$1009,$B540,Modèle!$D$2:$D$1009,$D540)</f>
        <v>0</v>
      </c>
      <c r="J540" s="43" t="e">
        <f>'BC1-3'!S540</f>
        <v>#REF!</v>
      </c>
      <c r="K540" s="43">
        <f>SUMIFS(Modèle!$P$2:$P$1009,Modèle!$B$2:$B$1009,$B540,Modèle!$D$2:$D$1009,$D540)</f>
        <v>0</v>
      </c>
      <c r="L540" s="43" t="e">
        <f>'Autres transfos'!E540</f>
        <v>#REF!</v>
      </c>
      <c r="M540" s="43">
        <f>SUMIFS(Modèle!$R$2:$R$1009,Modèle!$B$2:$B$1009,$B540,Modèle!$D$2:$D$1009,$D540)</f>
        <v>0</v>
      </c>
      <c r="N540" s="43" t="e">
        <f>'Autres transfos'!F540</f>
        <v>#REF!</v>
      </c>
      <c r="O540" s="43">
        <f>SUMIFS(Modèle!$T$2:$T$1009,Modèle!$B$2:$B$1009,$B540,Modèle!$D$2:$D$1009,$D540)</f>
        <v>0</v>
      </c>
      <c r="P540" s="43" t="e">
        <f>'Autres transfos'!G540</f>
        <v>#REF!</v>
      </c>
      <c r="Q540" s="43">
        <f>SUMIFS(Modèle!$S$2:$S$1009,Modèle!$B$2:$B$1009,$B540,Modèle!$D$2:$D$1009,$D540)</f>
        <v>0</v>
      </c>
      <c r="R540" s="43" t="e">
        <f>'Autres transfos'!H540</f>
        <v>#REF!</v>
      </c>
      <c r="S540" s="43" t="e">
        <f>'Autres transfos'!G540+'Autres transfos'!F540+'Autres transfos'!E540+'BC1-3'!S540+'Autres transfos'!D540+'Autres transfos'!C540</f>
        <v>#REF!</v>
      </c>
    </row>
    <row r="541" spans="1:19" x14ac:dyDescent="0.25">
      <c r="A541" s="7">
        <v>540</v>
      </c>
      <c r="B541" s="7" t="str">
        <f t="shared" si="8"/>
        <v>Jeudi</v>
      </c>
      <c r="C541" s="3" t="e">
        <f>INT(#REF!)</f>
        <v>#REF!</v>
      </c>
      <c r="D541" s="4" t="e">
        <f>INT((#REF!-'Relevé corrigé'!C541)*24)&amp;"h"</f>
        <v>#REF!</v>
      </c>
      <c r="E541" s="3" t="e">
        <f>#REF!</f>
        <v>#REF!</v>
      </c>
      <c r="F541" s="43" t="e">
        <f>'Autres transfos'!C541</f>
        <v>#REF!</v>
      </c>
      <c r="G541" s="43">
        <f>SUMIFS(Modèle!$N$2:$N$1009,Modèle!$B$2:$B$1009,$B541,Modèle!$D$2:$D$1009,$D541)</f>
        <v>0</v>
      </c>
      <c r="H541" s="43" t="e">
        <f>'Autres transfos'!D541</f>
        <v>#REF!</v>
      </c>
      <c r="I541" s="43">
        <f>SUMIFS(Modèle!$O$2:$O$1009,Modèle!$B$2:$B$1009,$B541,Modèle!$D$2:$D$1009,$D541)</f>
        <v>0</v>
      </c>
      <c r="J541" s="43" t="e">
        <f>'BC1-3'!S541</f>
        <v>#REF!</v>
      </c>
      <c r="K541" s="43">
        <f>SUMIFS(Modèle!$P$2:$P$1009,Modèle!$B$2:$B$1009,$B541,Modèle!$D$2:$D$1009,$D541)</f>
        <v>0</v>
      </c>
      <c r="L541" s="43" t="e">
        <f>'Autres transfos'!E541</f>
        <v>#REF!</v>
      </c>
      <c r="M541" s="43">
        <f>SUMIFS(Modèle!$R$2:$R$1009,Modèle!$B$2:$B$1009,$B541,Modèle!$D$2:$D$1009,$D541)</f>
        <v>0</v>
      </c>
      <c r="N541" s="43" t="e">
        <f>'Autres transfos'!F541</f>
        <v>#REF!</v>
      </c>
      <c r="O541" s="43">
        <f>SUMIFS(Modèle!$T$2:$T$1009,Modèle!$B$2:$B$1009,$B541,Modèle!$D$2:$D$1009,$D541)</f>
        <v>0</v>
      </c>
      <c r="P541" s="43" t="e">
        <f>'Autres transfos'!G541</f>
        <v>#REF!</v>
      </c>
      <c r="Q541" s="43">
        <f>SUMIFS(Modèle!$S$2:$S$1009,Modèle!$B$2:$B$1009,$B541,Modèle!$D$2:$D$1009,$D541)</f>
        <v>0</v>
      </c>
      <c r="R541" s="43" t="e">
        <f>'Autres transfos'!H541</f>
        <v>#REF!</v>
      </c>
      <c r="S541" s="43" t="e">
        <f>'Autres transfos'!G541+'Autres transfos'!F541+'Autres transfos'!E541+'BC1-3'!S541+'Autres transfos'!D541+'Autres transfos'!C541</f>
        <v>#REF!</v>
      </c>
    </row>
    <row r="542" spans="1:19" x14ac:dyDescent="0.25">
      <c r="A542" s="7">
        <v>541</v>
      </c>
      <c r="B542" s="7" t="str">
        <f t="shared" si="8"/>
        <v>Jeudi</v>
      </c>
      <c r="C542" s="3" t="e">
        <f>INT(#REF!)</f>
        <v>#REF!</v>
      </c>
      <c r="D542" s="4" t="e">
        <f>INT((#REF!-'Relevé corrigé'!C542)*24)&amp;"h"</f>
        <v>#REF!</v>
      </c>
      <c r="E542" s="3" t="e">
        <f>#REF!</f>
        <v>#REF!</v>
      </c>
      <c r="F542" s="43" t="e">
        <f>'Autres transfos'!C542</f>
        <v>#REF!</v>
      </c>
      <c r="G542" s="43">
        <f>SUMIFS(Modèle!$N$2:$N$1009,Modèle!$B$2:$B$1009,$B542,Modèle!$D$2:$D$1009,$D542)</f>
        <v>0</v>
      </c>
      <c r="H542" s="43" t="e">
        <f>'Autres transfos'!D542</f>
        <v>#REF!</v>
      </c>
      <c r="I542" s="43">
        <f>SUMIFS(Modèle!$O$2:$O$1009,Modèle!$B$2:$B$1009,$B542,Modèle!$D$2:$D$1009,$D542)</f>
        <v>0</v>
      </c>
      <c r="J542" s="43" t="e">
        <f>'BC1-3'!S542</f>
        <v>#REF!</v>
      </c>
      <c r="K542" s="43">
        <f>SUMIFS(Modèle!$P$2:$P$1009,Modèle!$B$2:$B$1009,$B542,Modèle!$D$2:$D$1009,$D542)</f>
        <v>0</v>
      </c>
      <c r="L542" s="43" t="e">
        <f>'Autres transfos'!E542</f>
        <v>#REF!</v>
      </c>
      <c r="M542" s="43">
        <f>SUMIFS(Modèle!$R$2:$R$1009,Modèle!$B$2:$B$1009,$B542,Modèle!$D$2:$D$1009,$D542)</f>
        <v>0</v>
      </c>
      <c r="N542" s="43" t="e">
        <f>'Autres transfos'!F542</f>
        <v>#REF!</v>
      </c>
      <c r="O542" s="43">
        <f>SUMIFS(Modèle!$T$2:$T$1009,Modèle!$B$2:$B$1009,$B542,Modèle!$D$2:$D$1009,$D542)</f>
        <v>0</v>
      </c>
      <c r="P542" s="43" t="e">
        <f>'Autres transfos'!G542</f>
        <v>#REF!</v>
      </c>
      <c r="Q542" s="43">
        <f>SUMIFS(Modèle!$S$2:$S$1009,Modèle!$B$2:$B$1009,$B542,Modèle!$D$2:$D$1009,$D542)</f>
        <v>0</v>
      </c>
      <c r="R542" s="43" t="e">
        <f>'Autres transfos'!H542</f>
        <v>#REF!</v>
      </c>
      <c r="S542" s="43" t="e">
        <f>'Autres transfos'!G542+'Autres transfos'!F542+'Autres transfos'!E542+'BC1-3'!S542+'Autres transfos'!D542+'Autres transfos'!C542</f>
        <v>#REF!</v>
      </c>
    </row>
    <row r="543" spans="1:19" x14ac:dyDescent="0.25">
      <c r="A543" s="7">
        <v>542</v>
      </c>
      <c r="B543" s="7" t="str">
        <f t="shared" si="8"/>
        <v>Jeudi</v>
      </c>
      <c r="C543" s="3" t="e">
        <f>INT(#REF!)</f>
        <v>#REF!</v>
      </c>
      <c r="D543" s="4" t="e">
        <f>INT((#REF!-'Relevé corrigé'!C543)*24)&amp;"h"</f>
        <v>#REF!</v>
      </c>
      <c r="E543" s="3" t="e">
        <f>#REF!</f>
        <v>#REF!</v>
      </c>
      <c r="F543" s="43" t="e">
        <f>'Autres transfos'!C543</f>
        <v>#REF!</v>
      </c>
      <c r="G543" s="43">
        <f>SUMIFS(Modèle!$N$2:$N$1009,Modèle!$B$2:$B$1009,$B543,Modèle!$D$2:$D$1009,$D543)</f>
        <v>0</v>
      </c>
      <c r="H543" s="43" t="e">
        <f>'Autres transfos'!D543</f>
        <v>#REF!</v>
      </c>
      <c r="I543" s="43">
        <f>SUMIFS(Modèle!$O$2:$O$1009,Modèle!$B$2:$B$1009,$B543,Modèle!$D$2:$D$1009,$D543)</f>
        <v>0</v>
      </c>
      <c r="J543" s="43" t="e">
        <f>'BC1-3'!S543</f>
        <v>#REF!</v>
      </c>
      <c r="K543" s="43">
        <f>SUMIFS(Modèle!$P$2:$P$1009,Modèle!$B$2:$B$1009,$B543,Modèle!$D$2:$D$1009,$D543)</f>
        <v>0</v>
      </c>
      <c r="L543" s="43" t="e">
        <f>'Autres transfos'!E543</f>
        <v>#REF!</v>
      </c>
      <c r="M543" s="43">
        <f>SUMIFS(Modèle!$R$2:$R$1009,Modèle!$B$2:$B$1009,$B543,Modèle!$D$2:$D$1009,$D543)</f>
        <v>0</v>
      </c>
      <c r="N543" s="43" t="e">
        <f>'Autres transfos'!F543</f>
        <v>#REF!</v>
      </c>
      <c r="O543" s="43">
        <f>SUMIFS(Modèle!$T$2:$T$1009,Modèle!$B$2:$B$1009,$B543,Modèle!$D$2:$D$1009,$D543)</f>
        <v>0</v>
      </c>
      <c r="P543" s="43" t="e">
        <f>'Autres transfos'!G543</f>
        <v>#REF!</v>
      </c>
      <c r="Q543" s="43">
        <f>SUMIFS(Modèle!$S$2:$S$1009,Modèle!$B$2:$B$1009,$B543,Modèle!$D$2:$D$1009,$D543)</f>
        <v>0</v>
      </c>
      <c r="R543" s="43" t="e">
        <f>'Autres transfos'!H543</f>
        <v>#REF!</v>
      </c>
      <c r="S543" s="43" t="e">
        <f>'Autres transfos'!G543+'Autres transfos'!F543+'Autres transfos'!E543+'BC1-3'!S543+'Autres transfos'!D543+'Autres transfos'!C543</f>
        <v>#REF!</v>
      </c>
    </row>
    <row r="544" spans="1:19" x14ac:dyDescent="0.25">
      <c r="A544" s="7">
        <v>543</v>
      </c>
      <c r="B544" s="7" t="str">
        <f t="shared" si="8"/>
        <v>Jeudi</v>
      </c>
      <c r="C544" s="3" t="e">
        <f>INT(#REF!)</f>
        <v>#REF!</v>
      </c>
      <c r="D544" s="4" t="e">
        <f>INT((#REF!-'Relevé corrigé'!C544)*24)&amp;"h"</f>
        <v>#REF!</v>
      </c>
      <c r="E544" s="3" t="e">
        <f>#REF!</f>
        <v>#REF!</v>
      </c>
      <c r="F544" s="43" t="e">
        <f>'Autres transfos'!C544</f>
        <v>#REF!</v>
      </c>
      <c r="G544" s="43">
        <f>SUMIFS(Modèle!$N$2:$N$1009,Modèle!$B$2:$B$1009,$B544,Modèle!$D$2:$D$1009,$D544)</f>
        <v>0</v>
      </c>
      <c r="H544" s="43" t="e">
        <f>'Autres transfos'!D544</f>
        <v>#REF!</v>
      </c>
      <c r="I544" s="43">
        <f>SUMIFS(Modèle!$O$2:$O$1009,Modèle!$B$2:$B$1009,$B544,Modèle!$D$2:$D$1009,$D544)</f>
        <v>0</v>
      </c>
      <c r="J544" s="43" t="e">
        <f>'BC1-3'!S544</f>
        <v>#REF!</v>
      </c>
      <c r="K544" s="43">
        <f>SUMIFS(Modèle!$P$2:$P$1009,Modèle!$B$2:$B$1009,$B544,Modèle!$D$2:$D$1009,$D544)</f>
        <v>0</v>
      </c>
      <c r="L544" s="43" t="e">
        <f>'Autres transfos'!E544</f>
        <v>#REF!</v>
      </c>
      <c r="M544" s="43">
        <f>SUMIFS(Modèle!$R$2:$R$1009,Modèle!$B$2:$B$1009,$B544,Modèle!$D$2:$D$1009,$D544)</f>
        <v>0</v>
      </c>
      <c r="N544" s="43" t="e">
        <f>'Autres transfos'!F544</f>
        <v>#REF!</v>
      </c>
      <c r="O544" s="43">
        <f>SUMIFS(Modèle!$T$2:$T$1009,Modèle!$B$2:$B$1009,$B544,Modèle!$D$2:$D$1009,$D544)</f>
        <v>0</v>
      </c>
      <c r="P544" s="43" t="e">
        <f>'Autres transfos'!G544</f>
        <v>#REF!</v>
      </c>
      <c r="Q544" s="43">
        <f>SUMIFS(Modèle!$S$2:$S$1009,Modèle!$B$2:$B$1009,$B544,Modèle!$D$2:$D$1009,$D544)</f>
        <v>0</v>
      </c>
      <c r="R544" s="43" t="e">
        <f>'Autres transfos'!H544</f>
        <v>#REF!</v>
      </c>
      <c r="S544" s="43" t="e">
        <f>'Autres transfos'!G544+'Autres transfos'!F544+'Autres transfos'!E544+'BC1-3'!S544+'Autres transfos'!D544+'Autres transfos'!C544</f>
        <v>#REF!</v>
      </c>
    </row>
    <row r="545" spans="1:19" x14ac:dyDescent="0.25">
      <c r="A545" s="7">
        <v>544</v>
      </c>
      <c r="B545" s="7" t="str">
        <f t="shared" si="8"/>
        <v>Jeudi</v>
      </c>
      <c r="C545" s="3" t="e">
        <f>INT(#REF!)</f>
        <v>#REF!</v>
      </c>
      <c r="D545" s="4" t="e">
        <f>INT((#REF!-'Relevé corrigé'!C545)*24)&amp;"h"</f>
        <v>#REF!</v>
      </c>
      <c r="E545" s="3" t="e">
        <f>#REF!</f>
        <v>#REF!</v>
      </c>
      <c r="F545" s="43" t="e">
        <f>'Autres transfos'!C545</f>
        <v>#REF!</v>
      </c>
      <c r="G545" s="43">
        <f>SUMIFS(Modèle!$N$2:$N$1009,Modèle!$B$2:$B$1009,$B545,Modèle!$D$2:$D$1009,$D545)</f>
        <v>0</v>
      </c>
      <c r="H545" s="43" t="e">
        <f>'Autres transfos'!D545</f>
        <v>#REF!</v>
      </c>
      <c r="I545" s="43">
        <f>SUMIFS(Modèle!$O$2:$O$1009,Modèle!$B$2:$B$1009,$B545,Modèle!$D$2:$D$1009,$D545)</f>
        <v>0</v>
      </c>
      <c r="J545" s="43" t="e">
        <f>'BC1-3'!S545</f>
        <v>#REF!</v>
      </c>
      <c r="K545" s="43">
        <f>SUMIFS(Modèle!$P$2:$P$1009,Modèle!$B$2:$B$1009,$B545,Modèle!$D$2:$D$1009,$D545)</f>
        <v>0</v>
      </c>
      <c r="L545" s="43" t="e">
        <f>'Autres transfos'!E545</f>
        <v>#REF!</v>
      </c>
      <c r="M545" s="43">
        <f>SUMIFS(Modèle!$R$2:$R$1009,Modèle!$B$2:$B$1009,$B545,Modèle!$D$2:$D$1009,$D545)</f>
        <v>0</v>
      </c>
      <c r="N545" s="43" t="e">
        <f>'Autres transfos'!F545</f>
        <v>#REF!</v>
      </c>
      <c r="O545" s="43">
        <f>SUMIFS(Modèle!$T$2:$T$1009,Modèle!$B$2:$B$1009,$B545,Modèle!$D$2:$D$1009,$D545)</f>
        <v>0</v>
      </c>
      <c r="P545" s="43" t="e">
        <f>'Autres transfos'!G545</f>
        <v>#REF!</v>
      </c>
      <c r="Q545" s="43">
        <f>SUMIFS(Modèle!$S$2:$S$1009,Modèle!$B$2:$B$1009,$B545,Modèle!$D$2:$D$1009,$D545)</f>
        <v>0</v>
      </c>
      <c r="R545" s="43" t="e">
        <f>'Autres transfos'!H545</f>
        <v>#REF!</v>
      </c>
      <c r="S545" s="43" t="e">
        <f>'Autres transfos'!G545+'Autres transfos'!F545+'Autres transfos'!E545+'BC1-3'!S545+'Autres transfos'!D545+'Autres transfos'!C545</f>
        <v>#REF!</v>
      </c>
    </row>
    <row r="546" spans="1:19" x14ac:dyDescent="0.25">
      <c r="A546" s="7">
        <v>545</v>
      </c>
      <c r="B546" s="7" t="str">
        <f t="shared" si="8"/>
        <v>Jeudi</v>
      </c>
      <c r="C546" s="3" t="e">
        <f>INT(#REF!)</f>
        <v>#REF!</v>
      </c>
      <c r="D546" s="4" t="e">
        <f>INT((#REF!-'Relevé corrigé'!C546)*24)&amp;"h"</f>
        <v>#REF!</v>
      </c>
      <c r="E546" s="3" t="e">
        <f>#REF!</f>
        <v>#REF!</v>
      </c>
      <c r="F546" s="43" t="e">
        <f>'Autres transfos'!C546</f>
        <v>#REF!</v>
      </c>
      <c r="G546" s="43">
        <f>SUMIFS(Modèle!$N$2:$N$1009,Modèle!$B$2:$B$1009,$B546,Modèle!$D$2:$D$1009,$D546)</f>
        <v>0</v>
      </c>
      <c r="H546" s="43" t="e">
        <f>'Autres transfos'!D546</f>
        <v>#REF!</v>
      </c>
      <c r="I546" s="43">
        <f>SUMIFS(Modèle!$O$2:$O$1009,Modèle!$B$2:$B$1009,$B546,Modèle!$D$2:$D$1009,$D546)</f>
        <v>0</v>
      </c>
      <c r="J546" s="43" t="e">
        <f>'BC1-3'!S546</f>
        <v>#REF!</v>
      </c>
      <c r="K546" s="43">
        <f>SUMIFS(Modèle!$P$2:$P$1009,Modèle!$B$2:$B$1009,$B546,Modèle!$D$2:$D$1009,$D546)</f>
        <v>0</v>
      </c>
      <c r="L546" s="43" t="e">
        <f>'Autres transfos'!E546</f>
        <v>#REF!</v>
      </c>
      <c r="M546" s="43">
        <f>SUMIFS(Modèle!$R$2:$R$1009,Modèle!$B$2:$B$1009,$B546,Modèle!$D$2:$D$1009,$D546)</f>
        <v>0</v>
      </c>
      <c r="N546" s="43" t="e">
        <f>'Autres transfos'!F546</f>
        <v>#REF!</v>
      </c>
      <c r="O546" s="43">
        <f>SUMIFS(Modèle!$T$2:$T$1009,Modèle!$B$2:$B$1009,$B546,Modèle!$D$2:$D$1009,$D546)</f>
        <v>0</v>
      </c>
      <c r="P546" s="43" t="e">
        <f>'Autres transfos'!G546</f>
        <v>#REF!</v>
      </c>
      <c r="Q546" s="43">
        <f>SUMIFS(Modèle!$S$2:$S$1009,Modèle!$B$2:$B$1009,$B546,Modèle!$D$2:$D$1009,$D546)</f>
        <v>0</v>
      </c>
      <c r="R546" s="43" t="e">
        <f>'Autres transfos'!H546</f>
        <v>#REF!</v>
      </c>
      <c r="S546" s="43" t="e">
        <f>'Autres transfos'!G546+'Autres transfos'!F546+'Autres transfos'!E546+'BC1-3'!S546+'Autres transfos'!D546+'Autres transfos'!C546</f>
        <v>#REF!</v>
      </c>
    </row>
    <row r="547" spans="1:19" x14ac:dyDescent="0.25">
      <c r="A547" s="7">
        <v>546</v>
      </c>
      <c r="B547" s="7" t="str">
        <f t="shared" si="8"/>
        <v>Jeudi</v>
      </c>
      <c r="C547" s="3" t="e">
        <f>INT(#REF!)</f>
        <v>#REF!</v>
      </c>
      <c r="D547" s="4" t="e">
        <f>INT((#REF!-'Relevé corrigé'!C547)*24)&amp;"h"</f>
        <v>#REF!</v>
      </c>
      <c r="E547" s="3" t="e">
        <f>#REF!</f>
        <v>#REF!</v>
      </c>
      <c r="F547" s="43" t="e">
        <f>'Autres transfos'!C547</f>
        <v>#REF!</v>
      </c>
      <c r="G547" s="43">
        <f>SUMIFS(Modèle!$N$2:$N$1009,Modèle!$B$2:$B$1009,$B547,Modèle!$D$2:$D$1009,$D547)</f>
        <v>0</v>
      </c>
      <c r="H547" s="43" t="e">
        <f>'Autres transfos'!D547</f>
        <v>#REF!</v>
      </c>
      <c r="I547" s="43">
        <f>SUMIFS(Modèle!$O$2:$O$1009,Modèle!$B$2:$B$1009,$B547,Modèle!$D$2:$D$1009,$D547)</f>
        <v>0</v>
      </c>
      <c r="J547" s="43" t="e">
        <f>'BC1-3'!S547</f>
        <v>#REF!</v>
      </c>
      <c r="K547" s="43">
        <f>SUMIFS(Modèle!$P$2:$P$1009,Modèle!$B$2:$B$1009,$B547,Modèle!$D$2:$D$1009,$D547)</f>
        <v>0</v>
      </c>
      <c r="L547" s="43" t="e">
        <f>'Autres transfos'!E547</f>
        <v>#REF!</v>
      </c>
      <c r="M547" s="43">
        <f>SUMIFS(Modèle!$R$2:$R$1009,Modèle!$B$2:$B$1009,$B547,Modèle!$D$2:$D$1009,$D547)</f>
        <v>0</v>
      </c>
      <c r="N547" s="43" t="e">
        <f>'Autres transfos'!F547</f>
        <v>#REF!</v>
      </c>
      <c r="O547" s="43">
        <f>SUMIFS(Modèle!$T$2:$T$1009,Modèle!$B$2:$B$1009,$B547,Modèle!$D$2:$D$1009,$D547)</f>
        <v>0</v>
      </c>
      <c r="P547" s="43" t="e">
        <f>'Autres transfos'!G547</f>
        <v>#REF!</v>
      </c>
      <c r="Q547" s="43">
        <f>SUMIFS(Modèle!$S$2:$S$1009,Modèle!$B$2:$B$1009,$B547,Modèle!$D$2:$D$1009,$D547)</f>
        <v>0</v>
      </c>
      <c r="R547" s="43" t="e">
        <f>'Autres transfos'!H547</f>
        <v>#REF!</v>
      </c>
      <c r="S547" s="43" t="e">
        <f>'Autres transfos'!G547+'Autres transfos'!F547+'Autres transfos'!E547+'BC1-3'!S547+'Autres transfos'!D547+'Autres transfos'!C547</f>
        <v>#REF!</v>
      </c>
    </row>
    <row r="548" spans="1:19" x14ac:dyDescent="0.25">
      <c r="A548" s="7">
        <v>547</v>
      </c>
      <c r="B548" s="7" t="str">
        <f t="shared" si="8"/>
        <v>Jeudi</v>
      </c>
      <c r="C548" s="3" t="e">
        <f>INT(#REF!)</f>
        <v>#REF!</v>
      </c>
      <c r="D548" s="4" t="e">
        <f>INT((#REF!-'Relevé corrigé'!C548)*24)&amp;"h"</f>
        <v>#REF!</v>
      </c>
      <c r="E548" s="3" t="e">
        <f>#REF!</f>
        <v>#REF!</v>
      </c>
      <c r="F548" s="43" t="e">
        <f>'Autres transfos'!C548</f>
        <v>#REF!</v>
      </c>
      <c r="G548" s="43">
        <f>SUMIFS(Modèle!$N$2:$N$1009,Modèle!$B$2:$B$1009,$B548,Modèle!$D$2:$D$1009,$D548)</f>
        <v>0</v>
      </c>
      <c r="H548" s="43" t="e">
        <f>'Autres transfos'!D548</f>
        <v>#REF!</v>
      </c>
      <c r="I548" s="43">
        <f>SUMIFS(Modèle!$O$2:$O$1009,Modèle!$B$2:$B$1009,$B548,Modèle!$D$2:$D$1009,$D548)</f>
        <v>0</v>
      </c>
      <c r="J548" s="43" t="e">
        <f>'BC1-3'!S548</f>
        <v>#REF!</v>
      </c>
      <c r="K548" s="43">
        <f>SUMIFS(Modèle!$P$2:$P$1009,Modèle!$B$2:$B$1009,$B548,Modèle!$D$2:$D$1009,$D548)</f>
        <v>0</v>
      </c>
      <c r="L548" s="43" t="e">
        <f>'Autres transfos'!E548</f>
        <v>#REF!</v>
      </c>
      <c r="M548" s="43">
        <f>SUMIFS(Modèle!$R$2:$R$1009,Modèle!$B$2:$B$1009,$B548,Modèle!$D$2:$D$1009,$D548)</f>
        <v>0</v>
      </c>
      <c r="N548" s="43" t="e">
        <f>'Autres transfos'!F548</f>
        <v>#REF!</v>
      </c>
      <c r="O548" s="43">
        <f>SUMIFS(Modèle!$T$2:$T$1009,Modèle!$B$2:$B$1009,$B548,Modèle!$D$2:$D$1009,$D548)</f>
        <v>0</v>
      </c>
      <c r="P548" s="43" t="e">
        <f>'Autres transfos'!G548</f>
        <v>#REF!</v>
      </c>
      <c r="Q548" s="43">
        <f>SUMIFS(Modèle!$S$2:$S$1009,Modèle!$B$2:$B$1009,$B548,Modèle!$D$2:$D$1009,$D548)</f>
        <v>0</v>
      </c>
      <c r="R548" s="43" t="e">
        <f>'Autres transfos'!H548</f>
        <v>#REF!</v>
      </c>
      <c r="S548" s="43" t="e">
        <f>'Autres transfos'!G548+'Autres transfos'!F548+'Autres transfos'!E548+'BC1-3'!S548+'Autres transfos'!D548+'Autres transfos'!C548</f>
        <v>#REF!</v>
      </c>
    </row>
    <row r="549" spans="1:19" x14ac:dyDescent="0.25">
      <c r="A549" s="7">
        <v>548</v>
      </c>
      <c r="B549" s="7" t="str">
        <f t="shared" si="8"/>
        <v>Jeudi</v>
      </c>
      <c r="C549" s="3" t="e">
        <f>INT(#REF!)</f>
        <v>#REF!</v>
      </c>
      <c r="D549" s="4" t="e">
        <f>INT((#REF!-'Relevé corrigé'!C549)*24)&amp;"h"</f>
        <v>#REF!</v>
      </c>
      <c r="E549" s="3" t="e">
        <f>#REF!</f>
        <v>#REF!</v>
      </c>
      <c r="F549" s="43" t="e">
        <f>'Autres transfos'!C549</f>
        <v>#REF!</v>
      </c>
      <c r="G549" s="43">
        <f>SUMIFS(Modèle!$N$2:$N$1009,Modèle!$B$2:$B$1009,$B549,Modèle!$D$2:$D$1009,$D549)</f>
        <v>0</v>
      </c>
      <c r="H549" s="43" t="e">
        <f>'Autres transfos'!D549</f>
        <v>#REF!</v>
      </c>
      <c r="I549" s="43">
        <f>SUMIFS(Modèle!$O$2:$O$1009,Modèle!$B$2:$B$1009,$B549,Modèle!$D$2:$D$1009,$D549)</f>
        <v>0</v>
      </c>
      <c r="J549" s="43" t="e">
        <f>'BC1-3'!S549</f>
        <v>#REF!</v>
      </c>
      <c r="K549" s="43">
        <f>SUMIFS(Modèle!$P$2:$P$1009,Modèle!$B$2:$B$1009,$B549,Modèle!$D$2:$D$1009,$D549)</f>
        <v>0</v>
      </c>
      <c r="L549" s="43" t="e">
        <f>'Autres transfos'!E549</f>
        <v>#REF!</v>
      </c>
      <c r="M549" s="43">
        <f>SUMIFS(Modèle!$R$2:$R$1009,Modèle!$B$2:$B$1009,$B549,Modèle!$D$2:$D$1009,$D549)</f>
        <v>0</v>
      </c>
      <c r="N549" s="43" t="e">
        <f>'Autres transfos'!F549</f>
        <v>#REF!</v>
      </c>
      <c r="O549" s="43">
        <f>SUMIFS(Modèle!$T$2:$T$1009,Modèle!$B$2:$B$1009,$B549,Modèle!$D$2:$D$1009,$D549)</f>
        <v>0</v>
      </c>
      <c r="P549" s="43" t="e">
        <f>'Autres transfos'!G549</f>
        <v>#REF!</v>
      </c>
      <c r="Q549" s="43">
        <f>SUMIFS(Modèle!$S$2:$S$1009,Modèle!$B$2:$B$1009,$B549,Modèle!$D$2:$D$1009,$D549)</f>
        <v>0</v>
      </c>
      <c r="R549" s="43" t="e">
        <f>'Autres transfos'!H549</f>
        <v>#REF!</v>
      </c>
      <c r="S549" s="43" t="e">
        <f>'Autres transfos'!G549+'Autres transfos'!F549+'Autres transfos'!E549+'BC1-3'!S549+'Autres transfos'!D549+'Autres transfos'!C549</f>
        <v>#REF!</v>
      </c>
    </row>
    <row r="550" spans="1:19" x14ac:dyDescent="0.25">
      <c r="A550" s="7">
        <v>549</v>
      </c>
      <c r="B550" s="7" t="str">
        <f t="shared" si="8"/>
        <v>Jeudi</v>
      </c>
      <c r="C550" s="3" t="e">
        <f>INT(#REF!)</f>
        <v>#REF!</v>
      </c>
      <c r="D550" s="4" t="e">
        <f>INT((#REF!-'Relevé corrigé'!C550)*24)&amp;"h"</f>
        <v>#REF!</v>
      </c>
      <c r="E550" s="3" t="e">
        <f>#REF!</f>
        <v>#REF!</v>
      </c>
      <c r="F550" s="43" t="e">
        <f>'Autres transfos'!C550</f>
        <v>#REF!</v>
      </c>
      <c r="G550" s="43">
        <f>SUMIFS(Modèle!$N$2:$N$1009,Modèle!$B$2:$B$1009,$B550,Modèle!$D$2:$D$1009,$D550)</f>
        <v>0</v>
      </c>
      <c r="H550" s="43" t="e">
        <f>'Autres transfos'!D550</f>
        <v>#REF!</v>
      </c>
      <c r="I550" s="43">
        <f>SUMIFS(Modèle!$O$2:$O$1009,Modèle!$B$2:$B$1009,$B550,Modèle!$D$2:$D$1009,$D550)</f>
        <v>0</v>
      </c>
      <c r="J550" s="43" t="e">
        <f>'BC1-3'!S550</f>
        <v>#REF!</v>
      </c>
      <c r="K550" s="43">
        <f>SUMIFS(Modèle!$P$2:$P$1009,Modèle!$B$2:$B$1009,$B550,Modèle!$D$2:$D$1009,$D550)</f>
        <v>0</v>
      </c>
      <c r="L550" s="43" t="e">
        <f>'Autres transfos'!E550</f>
        <v>#REF!</v>
      </c>
      <c r="M550" s="43">
        <f>SUMIFS(Modèle!$R$2:$R$1009,Modèle!$B$2:$B$1009,$B550,Modèle!$D$2:$D$1009,$D550)</f>
        <v>0</v>
      </c>
      <c r="N550" s="43" t="e">
        <f>'Autres transfos'!F550</f>
        <v>#REF!</v>
      </c>
      <c r="O550" s="43">
        <f>SUMIFS(Modèle!$T$2:$T$1009,Modèle!$B$2:$B$1009,$B550,Modèle!$D$2:$D$1009,$D550)</f>
        <v>0</v>
      </c>
      <c r="P550" s="43" t="e">
        <f>'Autres transfos'!G550</f>
        <v>#REF!</v>
      </c>
      <c r="Q550" s="43">
        <f>SUMIFS(Modèle!$S$2:$S$1009,Modèle!$B$2:$B$1009,$B550,Modèle!$D$2:$D$1009,$D550)</f>
        <v>0</v>
      </c>
      <c r="R550" s="43" t="e">
        <f>'Autres transfos'!H550</f>
        <v>#REF!</v>
      </c>
      <c r="S550" s="43" t="e">
        <f>'Autres transfos'!G550+'Autres transfos'!F550+'Autres transfos'!E550+'BC1-3'!S550+'Autres transfos'!D550+'Autres transfos'!C550</f>
        <v>#REF!</v>
      </c>
    </row>
    <row r="551" spans="1:19" x14ac:dyDescent="0.25">
      <c r="A551" s="7">
        <v>550</v>
      </c>
      <c r="B551" s="7" t="str">
        <f t="shared" si="8"/>
        <v>Jeudi</v>
      </c>
      <c r="C551" s="3" t="e">
        <f>INT(#REF!)</f>
        <v>#REF!</v>
      </c>
      <c r="D551" s="4" t="e">
        <f>INT((#REF!-'Relevé corrigé'!C551)*24)&amp;"h"</f>
        <v>#REF!</v>
      </c>
      <c r="E551" s="3" t="e">
        <f>#REF!</f>
        <v>#REF!</v>
      </c>
      <c r="F551" s="43" t="e">
        <f>'Autres transfos'!C551</f>
        <v>#REF!</v>
      </c>
      <c r="G551" s="43">
        <f>SUMIFS(Modèle!$N$2:$N$1009,Modèle!$B$2:$B$1009,$B551,Modèle!$D$2:$D$1009,$D551)</f>
        <v>0</v>
      </c>
      <c r="H551" s="43" t="e">
        <f>'Autres transfos'!D551</f>
        <v>#REF!</v>
      </c>
      <c r="I551" s="43">
        <f>SUMIFS(Modèle!$O$2:$O$1009,Modèle!$B$2:$B$1009,$B551,Modèle!$D$2:$D$1009,$D551)</f>
        <v>0</v>
      </c>
      <c r="J551" s="43" t="e">
        <f>'BC1-3'!S551</f>
        <v>#REF!</v>
      </c>
      <c r="K551" s="43">
        <f>SUMIFS(Modèle!$P$2:$P$1009,Modèle!$B$2:$B$1009,$B551,Modèle!$D$2:$D$1009,$D551)</f>
        <v>0</v>
      </c>
      <c r="L551" s="43" t="e">
        <f>'Autres transfos'!E551</f>
        <v>#REF!</v>
      </c>
      <c r="M551" s="43">
        <f>SUMIFS(Modèle!$R$2:$R$1009,Modèle!$B$2:$B$1009,$B551,Modèle!$D$2:$D$1009,$D551)</f>
        <v>0</v>
      </c>
      <c r="N551" s="43" t="e">
        <f>'Autres transfos'!F551</f>
        <v>#REF!</v>
      </c>
      <c r="O551" s="43">
        <f>SUMIFS(Modèle!$T$2:$T$1009,Modèle!$B$2:$B$1009,$B551,Modèle!$D$2:$D$1009,$D551)</f>
        <v>0</v>
      </c>
      <c r="P551" s="43" t="e">
        <f>'Autres transfos'!G551</f>
        <v>#REF!</v>
      </c>
      <c r="Q551" s="43">
        <f>SUMIFS(Modèle!$S$2:$S$1009,Modèle!$B$2:$B$1009,$B551,Modèle!$D$2:$D$1009,$D551)</f>
        <v>0</v>
      </c>
      <c r="R551" s="43" t="e">
        <f>'Autres transfos'!H551</f>
        <v>#REF!</v>
      </c>
      <c r="S551" s="43" t="e">
        <f>'Autres transfos'!G551+'Autres transfos'!F551+'Autres transfos'!E551+'BC1-3'!S551+'Autres transfos'!D551+'Autres transfos'!C551</f>
        <v>#REF!</v>
      </c>
    </row>
    <row r="552" spans="1:19" x14ac:dyDescent="0.25">
      <c r="A552" s="7">
        <v>551</v>
      </c>
      <c r="B552" s="7" t="str">
        <f t="shared" si="8"/>
        <v>Jeudi</v>
      </c>
      <c r="C552" s="3" t="e">
        <f>INT(#REF!)</f>
        <v>#REF!</v>
      </c>
      <c r="D552" s="4" t="e">
        <f>INT((#REF!-'Relevé corrigé'!C552)*24)&amp;"h"</f>
        <v>#REF!</v>
      </c>
      <c r="E552" s="3" t="e">
        <f>#REF!</f>
        <v>#REF!</v>
      </c>
      <c r="F552" s="43" t="e">
        <f>'Autres transfos'!C552</f>
        <v>#REF!</v>
      </c>
      <c r="G552" s="43">
        <f>SUMIFS(Modèle!$N$2:$N$1009,Modèle!$B$2:$B$1009,$B552,Modèle!$D$2:$D$1009,$D552)</f>
        <v>0</v>
      </c>
      <c r="H552" s="43" t="e">
        <f>'Autres transfos'!D552</f>
        <v>#REF!</v>
      </c>
      <c r="I552" s="43">
        <f>SUMIFS(Modèle!$O$2:$O$1009,Modèle!$B$2:$B$1009,$B552,Modèle!$D$2:$D$1009,$D552)</f>
        <v>0</v>
      </c>
      <c r="J552" s="43" t="e">
        <f>'BC1-3'!S552</f>
        <v>#REF!</v>
      </c>
      <c r="K552" s="43">
        <f>SUMIFS(Modèle!$P$2:$P$1009,Modèle!$B$2:$B$1009,$B552,Modèle!$D$2:$D$1009,$D552)</f>
        <v>0</v>
      </c>
      <c r="L552" s="43" t="e">
        <f>'Autres transfos'!E552</f>
        <v>#REF!</v>
      </c>
      <c r="M552" s="43">
        <f>SUMIFS(Modèle!$R$2:$R$1009,Modèle!$B$2:$B$1009,$B552,Modèle!$D$2:$D$1009,$D552)</f>
        <v>0</v>
      </c>
      <c r="N552" s="43" t="e">
        <f>'Autres transfos'!F552</f>
        <v>#REF!</v>
      </c>
      <c r="O552" s="43">
        <f>SUMIFS(Modèle!$T$2:$T$1009,Modèle!$B$2:$B$1009,$B552,Modèle!$D$2:$D$1009,$D552)</f>
        <v>0</v>
      </c>
      <c r="P552" s="43" t="e">
        <f>'Autres transfos'!G552</f>
        <v>#REF!</v>
      </c>
      <c r="Q552" s="43">
        <f>SUMIFS(Modèle!$S$2:$S$1009,Modèle!$B$2:$B$1009,$B552,Modèle!$D$2:$D$1009,$D552)</f>
        <v>0</v>
      </c>
      <c r="R552" s="43" t="e">
        <f>'Autres transfos'!H552</f>
        <v>#REF!</v>
      </c>
      <c r="S552" s="43" t="e">
        <f>'Autres transfos'!G552+'Autres transfos'!F552+'Autres transfos'!E552+'BC1-3'!S552+'Autres transfos'!D552+'Autres transfos'!C552</f>
        <v>#REF!</v>
      </c>
    </row>
    <row r="553" spans="1:19" x14ac:dyDescent="0.25">
      <c r="A553" s="7">
        <v>552</v>
      </c>
      <c r="B553" s="7" t="str">
        <f t="shared" si="8"/>
        <v>Jeudi</v>
      </c>
      <c r="C553" s="3" t="e">
        <f>INT(#REF!)</f>
        <v>#REF!</v>
      </c>
      <c r="D553" s="4" t="e">
        <f>INT((#REF!-'Relevé corrigé'!C553)*24)&amp;"h"</f>
        <v>#REF!</v>
      </c>
      <c r="E553" s="3" t="e">
        <f>#REF!</f>
        <v>#REF!</v>
      </c>
      <c r="F553" s="43" t="e">
        <f>'Autres transfos'!C553</f>
        <v>#REF!</v>
      </c>
      <c r="G553" s="43">
        <f>SUMIFS(Modèle!$N$2:$N$1009,Modèle!$B$2:$B$1009,$B553,Modèle!$D$2:$D$1009,$D553)</f>
        <v>0</v>
      </c>
      <c r="H553" s="43" t="e">
        <f>'Autres transfos'!D553</f>
        <v>#REF!</v>
      </c>
      <c r="I553" s="43">
        <f>SUMIFS(Modèle!$O$2:$O$1009,Modèle!$B$2:$B$1009,$B553,Modèle!$D$2:$D$1009,$D553)</f>
        <v>0</v>
      </c>
      <c r="J553" s="43" t="e">
        <f>'BC1-3'!S553</f>
        <v>#REF!</v>
      </c>
      <c r="K553" s="43">
        <f>SUMIFS(Modèle!$P$2:$P$1009,Modèle!$B$2:$B$1009,$B553,Modèle!$D$2:$D$1009,$D553)</f>
        <v>0</v>
      </c>
      <c r="L553" s="43" t="e">
        <f>'Autres transfos'!E553</f>
        <v>#REF!</v>
      </c>
      <c r="M553" s="43">
        <f>SUMIFS(Modèle!$R$2:$R$1009,Modèle!$B$2:$B$1009,$B553,Modèle!$D$2:$D$1009,$D553)</f>
        <v>0</v>
      </c>
      <c r="N553" s="43" t="e">
        <f>'Autres transfos'!F553</f>
        <v>#REF!</v>
      </c>
      <c r="O553" s="43">
        <f>SUMIFS(Modèle!$T$2:$T$1009,Modèle!$B$2:$B$1009,$B553,Modèle!$D$2:$D$1009,$D553)</f>
        <v>0</v>
      </c>
      <c r="P553" s="43" t="e">
        <f>'Autres transfos'!G553</f>
        <v>#REF!</v>
      </c>
      <c r="Q553" s="43">
        <f>SUMIFS(Modèle!$S$2:$S$1009,Modèle!$B$2:$B$1009,$B553,Modèle!$D$2:$D$1009,$D553)</f>
        <v>0</v>
      </c>
      <c r="R553" s="43" t="e">
        <f>'Autres transfos'!H553</f>
        <v>#REF!</v>
      </c>
      <c r="S553" s="43" t="e">
        <f>'Autres transfos'!G553+'Autres transfos'!F553+'Autres transfos'!E553+'BC1-3'!S553+'Autres transfos'!D553+'Autres transfos'!C553</f>
        <v>#REF!</v>
      </c>
    </row>
    <row r="554" spans="1:19" x14ac:dyDescent="0.25">
      <c r="A554" s="7">
        <v>553</v>
      </c>
      <c r="B554" s="7" t="str">
        <f t="shared" si="8"/>
        <v>Jeudi</v>
      </c>
      <c r="C554" s="3" t="e">
        <f>INT(#REF!)</f>
        <v>#REF!</v>
      </c>
      <c r="D554" s="4" t="e">
        <f>INT((#REF!-'Relevé corrigé'!C554)*24)&amp;"h"</f>
        <v>#REF!</v>
      </c>
      <c r="E554" s="3" t="e">
        <f>#REF!</f>
        <v>#REF!</v>
      </c>
      <c r="F554" s="43" t="e">
        <f>'Autres transfos'!C554</f>
        <v>#REF!</v>
      </c>
      <c r="G554" s="43">
        <f>SUMIFS(Modèle!$N$2:$N$1009,Modèle!$B$2:$B$1009,$B554,Modèle!$D$2:$D$1009,$D554)</f>
        <v>0</v>
      </c>
      <c r="H554" s="43" t="e">
        <f>'Autres transfos'!D554</f>
        <v>#REF!</v>
      </c>
      <c r="I554" s="43">
        <f>SUMIFS(Modèle!$O$2:$O$1009,Modèle!$B$2:$B$1009,$B554,Modèle!$D$2:$D$1009,$D554)</f>
        <v>0</v>
      </c>
      <c r="J554" s="43" t="e">
        <f>'BC1-3'!S554</f>
        <v>#REF!</v>
      </c>
      <c r="K554" s="43">
        <f>SUMIFS(Modèle!$P$2:$P$1009,Modèle!$B$2:$B$1009,$B554,Modèle!$D$2:$D$1009,$D554)</f>
        <v>0</v>
      </c>
      <c r="L554" s="43" t="e">
        <f>'Autres transfos'!E554</f>
        <v>#REF!</v>
      </c>
      <c r="M554" s="43">
        <f>SUMIFS(Modèle!$R$2:$R$1009,Modèle!$B$2:$B$1009,$B554,Modèle!$D$2:$D$1009,$D554)</f>
        <v>0</v>
      </c>
      <c r="N554" s="43" t="e">
        <f>'Autres transfos'!F554</f>
        <v>#REF!</v>
      </c>
      <c r="O554" s="43">
        <f>SUMIFS(Modèle!$T$2:$T$1009,Modèle!$B$2:$B$1009,$B554,Modèle!$D$2:$D$1009,$D554)</f>
        <v>0</v>
      </c>
      <c r="P554" s="43" t="e">
        <f>'Autres transfos'!G554</f>
        <v>#REF!</v>
      </c>
      <c r="Q554" s="43">
        <f>SUMIFS(Modèle!$S$2:$S$1009,Modèle!$B$2:$B$1009,$B554,Modèle!$D$2:$D$1009,$D554)</f>
        <v>0</v>
      </c>
      <c r="R554" s="43" t="e">
        <f>'Autres transfos'!H554</f>
        <v>#REF!</v>
      </c>
      <c r="S554" s="43" t="e">
        <f>'Autres transfos'!G554+'Autres transfos'!F554+'Autres transfos'!E554+'BC1-3'!S554+'Autres transfos'!D554+'Autres transfos'!C554</f>
        <v>#REF!</v>
      </c>
    </row>
    <row r="555" spans="1:19" x14ac:dyDescent="0.25">
      <c r="A555" s="7">
        <v>554</v>
      </c>
      <c r="B555" s="7" t="str">
        <f t="shared" si="8"/>
        <v>Jeudi</v>
      </c>
      <c r="C555" s="3" t="e">
        <f>INT(#REF!)</f>
        <v>#REF!</v>
      </c>
      <c r="D555" s="4" t="e">
        <f>INT((#REF!-'Relevé corrigé'!C555)*24)&amp;"h"</f>
        <v>#REF!</v>
      </c>
      <c r="E555" s="3" t="e">
        <f>#REF!</f>
        <v>#REF!</v>
      </c>
      <c r="F555" s="43" t="e">
        <f>'Autres transfos'!C555</f>
        <v>#REF!</v>
      </c>
      <c r="G555" s="43">
        <f>SUMIFS(Modèle!$N$2:$N$1009,Modèle!$B$2:$B$1009,$B555,Modèle!$D$2:$D$1009,$D555)</f>
        <v>0</v>
      </c>
      <c r="H555" s="43" t="e">
        <f>'Autres transfos'!D555</f>
        <v>#REF!</v>
      </c>
      <c r="I555" s="43">
        <f>SUMIFS(Modèle!$O$2:$O$1009,Modèle!$B$2:$B$1009,$B555,Modèle!$D$2:$D$1009,$D555)</f>
        <v>0</v>
      </c>
      <c r="J555" s="43" t="e">
        <f>'BC1-3'!S555</f>
        <v>#REF!</v>
      </c>
      <c r="K555" s="43">
        <f>SUMIFS(Modèle!$P$2:$P$1009,Modèle!$B$2:$B$1009,$B555,Modèle!$D$2:$D$1009,$D555)</f>
        <v>0</v>
      </c>
      <c r="L555" s="43" t="e">
        <f>'Autres transfos'!E555</f>
        <v>#REF!</v>
      </c>
      <c r="M555" s="43">
        <f>SUMIFS(Modèle!$R$2:$R$1009,Modèle!$B$2:$B$1009,$B555,Modèle!$D$2:$D$1009,$D555)</f>
        <v>0</v>
      </c>
      <c r="N555" s="43" t="e">
        <f>'Autres transfos'!F555</f>
        <v>#REF!</v>
      </c>
      <c r="O555" s="43">
        <f>SUMIFS(Modèle!$T$2:$T$1009,Modèle!$B$2:$B$1009,$B555,Modèle!$D$2:$D$1009,$D555)</f>
        <v>0</v>
      </c>
      <c r="P555" s="43" t="e">
        <f>'Autres transfos'!G555</f>
        <v>#REF!</v>
      </c>
      <c r="Q555" s="43">
        <f>SUMIFS(Modèle!$S$2:$S$1009,Modèle!$B$2:$B$1009,$B555,Modèle!$D$2:$D$1009,$D555)</f>
        <v>0</v>
      </c>
      <c r="R555" s="43" t="e">
        <f>'Autres transfos'!H555</f>
        <v>#REF!</v>
      </c>
      <c r="S555" s="43" t="e">
        <f>'Autres transfos'!G555+'Autres transfos'!F555+'Autres transfos'!E555+'BC1-3'!S555+'Autres transfos'!D555+'Autres transfos'!C555</f>
        <v>#REF!</v>
      </c>
    </row>
    <row r="556" spans="1:19" x14ac:dyDescent="0.25">
      <c r="A556" s="7">
        <v>555</v>
      </c>
      <c r="B556" s="7" t="str">
        <f t="shared" si="8"/>
        <v>Jeudi</v>
      </c>
      <c r="C556" s="3" t="e">
        <f>INT(#REF!)</f>
        <v>#REF!</v>
      </c>
      <c r="D556" s="4" t="e">
        <f>INT((#REF!-'Relevé corrigé'!C556)*24)&amp;"h"</f>
        <v>#REF!</v>
      </c>
      <c r="E556" s="3" t="e">
        <f>#REF!</f>
        <v>#REF!</v>
      </c>
      <c r="F556" s="43" t="e">
        <f>'Autres transfos'!C556</f>
        <v>#REF!</v>
      </c>
      <c r="G556" s="43">
        <f>SUMIFS(Modèle!$N$2:$N$1009,Modèle!$B$2:$B$1009,$B556,Modèle!$D$2:$D$1009,$D556)</f>
        <v>0</v>
      </c>
      <c r="H556" s="43" t="e">
        <f>'Autres transfos'!D556</f>
        <v>#REF!</v>
      </c>
      <c r="I556" s="43">
        <f>SUMIFS(Modèle!$O$2:$O$1009,Modèle!$B$2:$B$1009,$B556,Modèle!$D$2:$D$1009,$D556)</f>
        <v>0</v>
      </c>
      <c r="J556" s="43" t="e">
        <f>'BC1-3'!S556</f>
        <v>#REF!</v>
      </c>
      <c r="K556" s="43">
        <f>SUMIFS(Modèle!$P$2:$P$1009,Modèle!$B$2:$B$1009,$B556,Modèle!$D$2:$D$1009,$D556)</f>
        <v>0</v>
      </c>
      <c r="L556" s="43" t="e">
        <f>'Autres transfos'!E556</f>
        <v>#REF!</v>
      </c>
      <c r="M556" s="43">
        <f>SUMIFS(Modèle!$R$2:$R$1009,Modèle!$B$2:$B$1009,$B556,Modèle!$D$2:$D$1009,$D556)</f>
        <v>0</v>
      </c>
      <c r="N556" s="43" t="e">
        <f>'Autres transfos'!F556</f>
        <v>#REF!</v>
      </c>
      <c r="O556" s="43">
        <f>SUMIFS(Modèle!$T$2:$T$1009,Modèle!$B$2:$B$1009,$B556,Modèle!$D$2:$D$1009,$D556)</f>
        <v>0</v>
      </c>
      <c r="P556" s="43" t="e">
        <f>'Autres transfos'!G556</f>
        <v>#REF!</v>
      </c>
      <c r="Q556" s="43">
        <f>SUMIFS(Modèle!$S$2:$S$1009,Modèle!$B$2:$B$1009,$B556,Modèle!$D$2:$D$1009,$D556)</f>
        <v>0</v>
      </c>
      <c r="R556" s="43" t="e">
        <f>'Autres transfos'!H556</f>
        <v>#REF!</v>
      </c>
      <c r="S556" s="43" t="e">
        <f>'Autres transfos'!G556+'Autres transfos'!F556+'Autres transfos'!E556+'BC1-3'!S556+'Autres transfos'!D556+'Autres transfos'!C556</f>
        <v>#REF!</v>
      </c>
    </row>
    <row r="557" spans="1:19" x14ac:dyDescent="0.25">
      <c r="A557" s="7">
        <v>556</v>
      </c>
      <c r="B557" s="7" t="str">
        <f t="shared" si="8"/>
        <v>Jeudi</v>
      </c>
      <c r="C557" s="3" t="e">
        <f>INT(#REF!)</f>
        <v>#REF!</v>
      </c>
      <c r="D557" s="4" t="e">
        <f>INT((#REF!-'Relevé corrigé'!C557)*24)&amp;"h"</f>
        <v>#REF!</v>
      </c>
      <c r="E557" s="3" t="e">
        <f>#REF!</f>
        <v>#REF!</v>
      </c>
      <c r="F557" s="43" t="e">
        <f>'Autres transfos'!C557</f>
        <v>#REF!</v>
      </c>
      <c r="G557" s="43">
        <f>SUMIFS(Modèle!$N$2:$N$1009,Modèle!$B$2:$B$1009,$B557,Modèle!$D$2:$D$1009,$D557)</f>
        <v>0</v>
      </c>
      <c r="H557" s="43" t="e">
        <f>'Autres transfos'!D557</f>
        <v>#REF!</v>
      </c>
      <c r="I557" s="43">
        <f>SUMIFS(Modèle!$O$2:$O$1009,Modèle!$B$2:$B$1009,$B557,Modèle!$D$2:$D$1009,$D557)</f>
        <v>0</v>
      </c>
      <c r="J557" s="43" t="e">
        <f>'BC1-3'!S557</f>
        <v>#REF!</v>
      </c>
      <c r="K557" s="43">
        <f>SUMIFS(Modèle!$P$2:$P$1009,Modèle!$B$2:$B$1009,$B557,Modèle!$D$2:$D$1009,$D557)</f>
        <v>0</v>
      </c>
      <c r="L557" s="43" t="e">
        <f>'Autres transfos'!E557</f>
        <v>#REF!</v>
      </c>
      <c r="M557" s="43">
        <f>SUMIFS(Modèle!$R$2:$R$1009,Modèle!$B$2:$B$1009,$B557,Modèle!$D$2:$D$1009,$D557)</f>
        <v>0</v>
      </c>
      <c r="N557" s="43" t="e">
        <f>'Autres transfos'!F557</f>
        <v>#REF!</v>
      </c>
      <c r="O557" s="43">
        <f>SUMIFS(Modèle!$T$2:$T$1009,Modèle!$B$2:$B$1009,$B557,Modèle!$D$2:$D$1009,$D557)</f>
        <v>0</v>
      </c>
      <c r="P557" s="43" t="e">
        <f>'Autres transfos'!G557</f>
        <v>#REF!</v>
      </c>
      <c r="Q557" s="43">
        <f>SUMIFS(Modèle!$S$2:$S$1009,Modèle!$B$2:$B$1009,$B557,Modèle!$D$2:$D$1009,$D557)</f>
        <v>0</v>
      </c>
      <c r="R557" s="43" t="e">
        <f>'Autres transfos'!H557</f>
        <v>#REF!</v>
      </c>
      <c r="S557" s="43" t="e">
        <f>'Autres transfos'!G557+'Autres transfos'!F557+'Autres transfos'!E557+'BC1-3'!S557+'Autres transfos'!D557+'Autres transfos'!C557</f>
        <v>#REF!</v>
      </c>
    </row>
    <row r="558" spans="1:19" x14ac:dyDescent="0.25">
      <c r="A558" s="7">
        <v>557</v>
      </c>
      <c r="B558" s="7" t="str">
        <f t="shared" si="8"/>
        <v>Jeudi</v>
      </c>
      <c r="C558" s="3" t="e">
        <f>INT(#REF!)</f>
        <v>#REF!</v>
      </c>
      <c r="D558" s="4" t="e">
        <f>INT((#REF!-'Relevé corrigé'!C558)*24)&amp;"h"</f>
        <v>#REF!</v>
      </c>
      <c r="E558" s="3" t="e">
        <f>#REF!</f>
        <v>#REF!</v>
      </c>
      <c r="F558" s="43" t="e">
        <f>'Autres transfos'!C558</f>
        <v>#REF!</v>
      </c>
      <c r="G558" s="43">
        <f>SUMIFS(Modèle!$N$2:$N$1009,Modèle!$B$2:$B$1009,$B558,Modèle!$D$2:$D$1009,$D558)</f>
        <v>0</v>
      </c>
      <c r="H558" s="43" t="e">
        <f>'Autres transfos'!D558</f>
        <v>#REF!</v>
      </c>
      <c r="I558" s="43">
        <f>SUMIFS(Modèle!$O$2:$O$1009,Modèle!$B$2:$B$1009,$B558,Modèle!$D$2:$D$1009,$D558)</f>
        <v>0</v>
      </c>
      <c r="J558" s="43" t="e">
        <f>'BC1-3'!S558</f>
        <v>#REF!</v>
      </c>
      <c r="K558" s="43">
        <f>SUMIFS(Modèle!$P$2:$P$1009,Modèle!$B$2:$B$1009,$B558,Modèle!$D$2:$D$1009,$D558)</f>
        <v>0</v>
      </c>
      <c r="L558" s="43" t="e">
        <f>'Autres transfos'!E558</f>
        <v>#REF!</v>
      </c>
      <c r="M558" s="43">
        <f>SUMIFS(Modèle!$R$2:$R$1009,Modèle!$B$2:$B$1009,$B558,Modèle!$D$2:$D$1009,$D558)</f>
        <v>0</v>
      </c>
      <c r="N558" s="43" t="e">
        <f>'Autres transfos'!F558</f>
        <v>#REF!</v>
      </c>
      <c r="O558" s="43">
        <f>SUMIFS(Modèle!$T$2:$T$1009,Modèle!$B$2:$B$1009,$B558,Modèle!$D$2:$D$1009,$D558)</f>
        <v>0</v>
      </c>
      <c r="P558" s="43" t="e">
        <f>'Autres transfos'!G558</f>
        <v>#REF!</v>
      </c>
      <c r="Q558" s="43">
        <f>SUMIFS(Modèle!$S$2:$S$1009,Modèle!$B$2:$B$1009,$B558,Modèle!$D$2:$D$1009,$D558)</f>
        <v>0</v>
      </c>
      <c r="R558" s="43" t="e">
        <f>'Autres transfos'!H558</f>
        <v>#REF!</v>
      </c>
      <c r="S558" s="43" t="e">
        <f>'Autres transfos'!G558+'Autres transfos'!F558+'Autres transfos'!E558+'BC1-3'!S558+'Autres transfos'!D558+'Autres transfos'!C558</f>
        <v>#REF!</v>
      </c>
    </row>
    <row r="559" spans="1:19" x14ac:dyDescent="0.25">
      <c r="A559" s="7">
        <v>558</v>
      </c>
      <c r="B559" s="7" t="str">
        <f t="shared" si="8"/>
        <v>Jeudi</v>
      </c>
      <c r="C559" s="3" t="e">
        <f>INT(#REF!)</f>
        <v>#REF!</v>
      </c>
      <c r="D559" s="4" t="e">
        <f>INT((#REF!-'Relevé corrigé'!C559)*24)&amp;"h"</f>
        <v>#REF!</v>
      </c>
      <c r="E559" s="3" t="e">
        <f>#REF!</f>
        <v>#REF!</v>
      </c>
      <c r="F559" s="43" t="e">
        <f>'Autres transfos'!C559</f>
        <v>#REF!</v>
      </c>
      <c r="G559" s="43">
        <f>SUMIFS(Modèle!$N$2:$N$1009,Modèle!$B$2:$B$1009,$B559,Modèle!$D$2:$D$1009,$D559)</f>
        <v>0</v>
      </c>
      <c r="H559" s="43" t="e">
        <f>'Autres transfos'!D559</f>
        <v>#REF!</v>
      </c>
      <c r="I559" s="43">
        <f>SUMIFS(Modèle!$O$2:$O$1009,Modèle!$B$2:$B$1009,$B559,Modèle!$D$2:$D$1009,$D559)</f>
        <v>0</v>
      </c>
      <c r="J559" s="43" t="e">
        <f>'BC1-3'!S559</f>
        <v>#REF!</v>
      </c>
      <c r="K559" s="43">
        <f>SUMIFS(Modèle!$P$2:$P$1009,Modèle!$B$2:$B$1009,$B559,Modèle!$D$2:$D$1009,$D559)</f>
        <v>0</v>
      </c>
      <c r="L559" s="43" t="e">
        <f>'Autres transfos'!E559</f>
        <v>#REF!</v>
      </c>
      <c r="M559" s="43">
        <f>SUMIFS(Modèle!$R$2:$R$1009,Modèle!$B$2:$B$1009,$B559,Modèle!$D$2:$D$1009,$D559)</f>
        <v>0</v>
      </c>
      <c r="N559" s="43" t="e">
        <f>'Autres transfos'!F559</f>
        <v>#REF!</v>
      </c>
      <c r="O559" s="43">
        <f>SUMIFS(Modèle!$T$2:$T$1009,Modèle!$B$2:$B$1009,$B559,Modèle!$D$2:$D$1009,$D559)</f>
        <v>0</v>
      </c>
      <c r="P559" s="43" t="e">
        <f>'Autres transfos'!G559</f>
        <v>#REF!</v>
      </c>
      <c r="Q559" s="43">
        <f>SUMIFS(Modèle!$S$2:$S$1009,Modèle!$B$2:$B$1009,$B559,Modèle!$D$2:$D$1009,$D559)</f>
        <v>0</v>
      </c>
      <c r="R559" s="43" t="e">
        <f>'Autres transfos'!H559</f>
        <v>#REF!</v>
      </c>
      <c r="S559" s="43" t="e">
        <f>'Autres transfos'!G559+'Autres transfos'!F559+'Autres transfos'!E559+'BC1-3'!S559+'Autres transfos'!D559+'Autres transfos'!C559</f>
        <v>#REF!</v>
      </c>
    </row>
    <row r="560" spans="1:19" x14ac:dyDescent="0.25">
      <c r="A560" s="7">
        <v>559</v>
      </c>
      <c r="B560" s="7" t="str">
        <f t="shared" si="8"/>
        <v>Jeudi</v>
      </c>
      <c r="C560" s="3" t="e">
        <f>INT(#REF!)</f>
        <v>#REF!</v>
      </c>
      <c r="D560" s="4" t="e">
        <f>INT((#REF!-'Relevé corrigé'!C560)*24)&amp;"h"</f>
        <v>#REF!</v>
      </c>
      <c r="E560" s="3" t="e">
        <f>#REF!</f>
        <v>#REF!</v>
      </c>
      <c r="F560" s="43" t="e">
        <f>'Autres transfos'!C560</f>
        <v>#REF!</v>
      </c>
      <c r="G560" s="43">
        <f>SUMIFS(Modèle!$N$2:$N$1009,Modèle!$B$2:$B$1009,$B560,Modèle!$D$2:$D$1009,$D560)</f>
        <v>0</v>
      </c>
      <c r="H560" s="43" t="e">
        <f>'Autres transfos'!D560</f>
        <v>#REF!</v>
      </c>
      <c r="I560" s="43">
        <f>SUMIFS(Modèle!$O$2:$O$1009,Modèle!$B$2:$B$1009,$B560,Modèle!$D$2:$D$1009,$D560)</f>
        <v>0</v>
      </c>
      <c r="J560" s="43" t="e">
        <f>'BC1-3'!S560</f>
        <v>#REF!</v>
      </c>
      <c r="K560" s="43">
        <f>SUMIFS(Modèle!$P$2:$P$1009,Modèle!$B$2:$B$1009,$B560,Modèle!$D$2:$D$1009,$D560)</f>
        <v>0</v>
      </c>
      <c r="L560" s="43" t="e">
        <f>'Autres transfos'!E560</f>
        <v>#REF!</v>
      </c>
      <c r="M560" s="43">
        <f>SUMIFS(Modèle!$R$2:$R$1009,Modèle!$B$2:$B$1009,$B560,Modèle!$D$2:$D$1009,$D560)</f>
        <v>0</v>
      </c>
      <c r="N560" s="43" t="e">
        <f>'Autres transfos'!F560</f>
        <v>#REF!</v>
      </c>
      <c r="O560" s="43">
        <f>SUMIFS(Modèle!$T$2:$T$1009,Modèle!$B$2:$B$1009,$B560,Modèle!$D$2:$D$1009,$D560)</f>
        <v>0</v>
      </c>
      <c r="P560" s="43" t="e">
        <f>'Autres transfos'!G560</f>
        <v>#REF!</v>
      </c>
      <c r="Q560" s="43">
        <f>SUMIFS(Modèle!$S$2:$S$1009,Modèle!$B$2:$B$1009,$B560,Modèle!$D$2:$D$1009,$D560)</f>
        <v>0</v>
      </c>
      <c r="R560" s="43" t="e">
        <f>'Autres transfos'!H560</f>
        <v>#REF!</v>
      </c>
      <c r="S560" s="43" t="e">
        <f>'Autres transfos'!G560+'Autres transfos'!F560+'Autres transfos'!E560+'BC1-3'!S560+'Autres transfos'!D560+'Autres transfos'!C560</f>
        <v>#REF!</v>
      </c>
    </row>
    <row r="561" spans="1:19" x14ac:dyDescent="0.25">
      <c r="A561" s="7">
        <v>560</v>
      </c>
      <c r="B561" s="7" t="str">
        <f t="shared" si="8"/>
        <v>Jeudi</v>
      </c>
      <c r="C561" s="3" t="e">
        <f>INT(#REF!)</f>
        <v>#REF!</v>
      </c>
      <c r="D561" s="4" t="e">
        <f>INT((#REF!-'Relevé corrigé'!C561)*24)&amp;"h"</f>
        <v>#REF!</v>
      </c>
      <c r="E561" s="3" t="e">
        <f>#REF!</f>
        <v>#REF!</v>
      </c>
      <c r="F561" s="43" t="e">
        <f>'Autres transfos'!C561</f>
        <v>#REF!</v>
      </c>
      <c r="G561" s="43">
        <f>SUMIFS(Modèle!$N$2:$N$1009,Modèle!$B$2:$B$1009,$B561,Modèle!$D$2:$D$1009,$D561)</f>
        <v>0</v>
      </c>
      <c r="H561" s="43" t="e">
        <f>'Autres transfos'!D561</f>
        <v>#REF!</v>
      </c>
      <c r="I561" s="43">
        <f>SUMIFS(Modèle!$O$2:$O$1009,Modèle!$B$2:$B$1009,$B561,Modèle!$D$2:$D$1009,$D561)</f>
        <v>0</v>
      </c>
      <c r="J561" s="43" t="e">
        <f>'BC1-3'!S561</f>
        <v>#REF!</v>
      </c>
      <c r="K561" s="43">
        <f>SUMIFS(Modèle!$P$2:$P$1009,Modèle!$B$2:$B$1009,$B561,Modèle!$D$2:$D$1009,$D561)</f>
        <v>0</v>
      </c>
      <c r="L561" s="43" t="e">
        <f>'Autres transfos'!E561</f>
        <v>#REF!</v>
      </c>
      <c r="M561" s="43">
        <f>SUMIFS(Modèle!$R$2:$R$1009,Modèle!$B$2:$B$1009,$B561,Modèle!$D$2:$D$1009,$D561)</f>
        <v>0</v>
      </c>
      <c r="N561" s="43" t="e">
        <f>'Autres transfos'!F561</f>
        <v>#REF!</v>
      </c>
      <c r="O561" s="43">
        <f>SUMIFS(Modèle!$T$2:$T$1009,Modèle!$B$2:$B$1009,$B561,Modèle!$D$2:$D$1009,$D561)</f>
        <v>0</v>
      </c>
      <c r="P561" s="43" t="e">
        <f>'Autres transfos'!G561</f>
        <v>#REF!</v>
      </c>
      <c r="Q561" s="43">
        <f>SUMIFS(Modèle!$S$2:$S$1009,Modèle!$B$2:$B$1009,$B561,Modèle!$D$2:$D$1009,$D561)</f>
        <v>0</v>
      </c>
      <c r="R561" s="43" t="e">
        <f>'Autres transfos'!H561</f>
        <v>#REF!</v>
      </c>
      <c r="S561" s="43" t="e">
        <f>'Autres transfos'!G561+'Autres transfos'!F561+'Autres transfos'!E561+'BC1-3'!S561+'Autres transfos'!D561+'Autres transfos'!C561</f>
        <v>#REF!</v>
      </c>
    </row>
    <row r="562" spans="1:19" x14ac:dyDescent="0.25">
      <c r="A562" s="7">
        <v>561</v>
      </c>
      <c r="B562" s="7" t="str">
        <f t="shared" si="8"/>
        <v>Jeudi</v>
      </c>
      <c r="C562" s="3" t="e">
        <f>INT(#REF!)</f>
        <v>#REF!</v>
      </c>
      <c r="D562" s="4" t="e">
        <f>INT((#REF!-'Relevé corrigé'!C562)*24)&amp;"h"</f>
        <v>#REF!</v>
      </c>
      <c r="E562" s="3" t="e">
        <f>#REF!</f>
        <v>#REF!</v>
      </c>
      <c r="F562" s="43" t="e">
        <f>'Autres transfos'!C562</f>
        <v>#REF!</v>
      </c>
      <c r="G562" s="43">
        <f>SUMIFS(Modèle!$N$2:$N$1009,Modèle!$B$2:$B$1009,$B562,Modèle!$D$2:$D$1009,$D562)</f>
        <v>0</v>
      </c>
      <c r="H562" s="43" t="e">
        <f>'Autres transfos'!D562</f>
        <v>#REF!</v>
      </c>
      <c r="I562" s="43">
        <f>SUMIFS(Modèle!$O$2:$O$1009,Modèle!$B$2:$B$1009,$B562,Modèle!$D$2:$D$1009,$D562)</f>
        <v>0</v>
      </c>
      <c r="J562" s="43" t="e">
        <f>'BC1-3'!S562</f>
        <v>#REF!</v>
      </c>
      <c r="K562" s="43">
        <f>SUMIFS(Modèle!$P$2:$P$1009,Modèle!$B$2:$B$1009,$B562,Modèle!$D$2:$D$1009,$D562)</f>
        <v>0</v>
      </c>
      <c r="L562" s="43" t="e">
        <f>'Autres transfos'!E562</f>
        <v>#REF!</v>
      </c>
      <c r="M562" s="43">
        <f>SUMIFS(Modèle!$R$2:$R$1009,Modèle!$B$2:$B$1009,$B562,Modèle!$D$2:$D$1009,$D562)</f>
        <v>0</v>
      </c>
      <c r="N562" s="43" t="e">
        <f>'Autres transfos'!F562</f>
        <v>#REF!</v>
      </c>
      <c r="O562" s="43">
        <f>SUMIFS(Modèle!$T$2:$T$1009,Modèle!$B$2:$B$1009,$B562,Modèle!$D$2:$D$1009,$D562)</f>
        <v>0</v>
      </c>
      <c r="P562" s="43" t="e">
        <f>'Autres transfos'!G562</f>
        <v>#REF!</v>
      </c>
      <c r="Q562" s="43">
        <f>SUMIFS(Modèle!$S$2:$S$1009,Modèle!$B$2:$B$1009,$B562,Modèle!$D$2:$D$1009,$D562)</f>
        <v>0</v>
      </c>
      <c r="R562" s="43" t="e">
        <f>'Autres transfos'!H562</f>
        <v>#REF!</v>
      </c>
      <c r="S562" s="43" t="e">
        <f>'Autres transfos'!G562+'Autres transfos'!F562+'Autres transfos'!E562+'BC1-3'!S562+'Autres transfos'!D562+'Autres transfos'!C562</f>
        <v>#REF!</v>
      </c>
    </row>
    <row r="563" spans="1:19" x14ac:dyDescent="0.25">
      <c r="A563" s="7">
        <v>562</v>
      </c>
      <c r="B563" s="7" t="str">
        <f t="shared" si="8"/>
        <v>Jeudi</v>
      </c>
      <c r="C563" s="3" t="e">
        <f>INT(#REF!)</f>
        <v>#REF!</v>
      </c>
      <c r="D563" s="4" t="e">
        <f>INT((#REF!-'Relevé corrigé'!C563)*24)&amp;"h"</f>
        <v>#REF!</v>
      </c>
      <c r="E563" s="3" t="e">
        <f>#REF!</f>
        <v>#REF!</v>
      </c>
      <c r="F563" s="43" t="e">
        <f>'Autres transfos'!C563</f>
        <v>#REF!</v>
      </c>
      <c r="G563" s="43">
        <f>SUMIFS(Modèle!$N$2:$N$1009,Modèle!$B$2:$B$1009,$B563,Modèle!$D$2:$D$1009,$D563)</f>
        <v>0</v>
      </c>
      <c r="H563" s="43" t="e">
        <f>'Autres transfos'!D563</f>
        <v>#REF!</v>
      </c>
      <c r="I563" s="43">
        <f>SUMIFS(Modèle!$O$2:$O$1009,Modèle!$B$2:$B$1009,$B563,Modèle!$D$2:$D$1009,$D563)</f>
        <v>0</v>
      </c>
      <c r="J563" s="43" t="e">
        <f>'BC1-3'!S563</f>
        <v>#REF!</v>
      </c>
      <c r="K563" s="43">
        <f>SUMIFS(Modèle!$P$2:$P$1009,Modèle!$B$2:$B$1009,$B563,Modèle!$D$2:$D$1009,$D563)</f>
        <v>0</v>
      </c>
      <c r="L563" s="43" t="e">
        <f>'Autres transfos'!E563</f>
        <v>#REF!</v>
      </c>
      <c r="M563" s="43">
        <f>SUMIFS(Modèle!$R$2:$R$1009,Modèle!$B$2:$B$1009,$B563,Modèle!$D$2:$D$1009,$D563)</f>
        <v>0</v>
      </c>
      <c r="N563" s="43" t="e">
        <f>'Autres transfos'!F563</f>
        <v>#REF!</v>
      </c>
      <c r="O563" s="43">
        <f>SUMIFS(Modèle!$T$2:$T$1009,Modèle!$B$2:$B$1009,$B563,Modèle!$D$2:$D$1009,$D563)</f>
        <v>0</v>
      </c>
      <c r="P563" s="43" t="e">
        <f>'Autres transfos'!G563</f>
        <v>#REF!</v>
      </c>
      <c r="Q563" s="43">
        <f>SUMIFS(Modèle!$S$2:$S$1009,Modèle!$B$2:$B$1009,$B563,Modèle!$D$2:$D$1009,$D563)</f>
        <v>0</v>
      </c>
      <c r="R563" s="43" t="e">
        <f>'Autres transfos'!H563</f>
        <v>#REF!</v>
      </c>
      <c r="S563" s="43" t="e">
        <f>'Autres transfos'!G563+'Autres transfos'!F563+'Autres transfos'!E563+'BC1-3'!S563+'Autres transfos'!D563+'Autres transfos'!C563</f>
        <v>#REF!</v>
      </c>
    </row>
    <row r="564" spans="1:19" x14ac:dyDescent="0.25">
      <c r="A564" s="7">
        <v>563</v>
      </c>
      <c r="B564" s="7" t="str">
        <f t="shared" si="8"/>
        <v>Jeudi</v>
      </c>
      <c r="C564" s="3" t="e">
        <f>INT(#REF!)</f>
        <v>#REF!</v>
      </c>
      <c r="D564" s="4" t="e">
        <f>INT((#REF!-'Relevé corrigé'!C564)*24)&amp;"h"</f>
        <v>#REF!</v>
      </c>
      <c r="E564" s="3" t="e">
        <f>#REF!</f>
        <v>#REF!</v>
      </c>
      <c r="F564" s="43" t="e">
        <f>'Autres transfos'!C564</f>
        <v>#REF!</v>
      </c>
      <c r="G564" s="43">
        <f>SUMIFS(Modèle!$N$2:$N$1009,Modèle!$B$2:$B$1009,$B564,Modèle!$D$2:$D$1009,$D564)</f>
        <v>0</v>
      </c>
      <c r="H564" s="43" t="e">
        <f>'Autres transfos'!D564</f>
        <v>#REF!</v>
      </c>
      <c r="I564" s="43">
        <f>SUMIFS(Modèle!$O$2:$O$1009,Modèle!$B$2:$B$1009,$B564,Modèle!$D$2:$D$1009,$D564)</f>
        <v>0</v>
      </c>
      <c r="J564" s="43" t="e">
        <f>'BC1-3'!S564</f>
        <v>#REF!</v>
      </c>
      <c r="K564" s="43">
        <f>SUMIFS(Modèle!$P$2:$P$1009,Modèle!$B$2:$B$1009,$B564,Modèle!$D$2:$D$1009,$D564)</f>
        <v>0</v>
      </c>
      <c r="L564" s="43" t="e">
        <f>'Autres transfos'!E564</f>
        <v>#REF!</v>
      </c>
      <c r="M564" s="43">
        <f>SUMIFS(Modèle!$R$2:$R$1009,Modèle!$B$2:$B$1009,$B564,Modèle!$D$2:$D$1009,$D564)</f>
        <v>0</v>
      </c>
      <c r="N564" s="43" t="e">
        <f>'Autres transfos'!F564</f>
        <v>#REF!</v>
      </c>
      <c r="O564" s="43">
        <f>SUMIFS(Modèle!$T$2:$T$1009,Modèle!$B$2:$B$1009,$B564,Modèle!$D$2:$D$1009,$D564)</f>
        <v>0</v>
      </c>
      <c r="P564" s="43" t="e">
        <f>'Autres transfos'!G564</f>
        <v>#REF!</v>
      </c>
      <c r="Q564" s="43">
        <f>SUMIFS(Modèle!$S$2:$S$1009,Modèle!$B$2:$B$1009,$B564,Modèle!$D$2:$D$1009,$D564)</f>
        <v>0</v>
      </c>
      <c r="R564" s="43" t="e">
        <f>'Autres transfos'!H564</f>
        <v>#REF!</v>
      </c>
      <c r="S564" s="43" t="e">
        <f>'Autres transfos'!G564+'Autres transfos'!F564+'Autres transfos'!E564+'BC1-3'!S564+'Autres transfos'!D564+'Autres transfos'!C564</f>
        <v>#REF!</v>
      </c>
    </row>
    <row r="565" spans="1:19" x14ac:dyDescent="0.25">
      <c r="A565" s="7">
        <v>564</v>
      </c>
      <c r="B565" s="7" t="str">
        <f t="shared" si="8"/>
        <v>Jeudi</v>
      </c>
      <c r="C565" s="3" t="e">
        <f>INT(#REF!)</f>
        <v>#REF!</v>
      </c>
      <c r="D565" s="4" t="e">
        <f>INT((#REF!-'Relevé corrigé'!C565)*24)&amp;"h"</f>
        <v>#REF!</v>
      </c>
      <c r="E565" s="3" t="e">
        <f>#REF!</f>
        <v>#REF!</v>
      </c>
      <c r="F565" s="43" t="e">
        <f>'Autres transfos'!C565</f>
        <v>#REF!</v>
      </c>
      <c r="G565" s="43">
        <f>SUMIFS(Modèle!$N$2:$N$1009,Modèle!$B$2:$B$1009,$B565,Modèle!$D$2:$D$1009,$D565)</f>
        <v>0</v>
      </c>
      <c r="H565" s="43" t="e">
        <f>'Autres transfos'!D565</f>
        <v>#REF!</v>
      </c>
      <c r="I565" s="43">
        <f>SUMIFS(Modèle!$O$2:$O$1009,Modèle!$B$2:$B$1009,$B565,Modèle!$D$2:$D$1009,$D565)</f>
        <v>0</v>
      </c>
      <c r="J565" s="43" t="e">
        <f>'BC1-3'!S565</f>
        <v>#REF!</v>
      </c>
      <c r="K565" s="43">
        <f>SUMIFS(Modèle!$P$2:$P$1009,Modèle!$B$2:$B$1009,$B565,Modèle!$D$2:$D$1009,$D565)</f>
        <v>0</v>
      </c>
      <c r="L565" s="43" t="e">
        <f>'Autres transfos'!E565</f>
        <v>#REF!</v>
      </c>
      <c r="M565" s="43">
        <f>SUMIFS(Modèle!$R$2:$R$1009,Modèle!$B$2:$B$1009,$B565,Modèle!$D$2:$D$1009,$D565)</f>
        <v>0</v>
      </c>
      <c r="N565" s="43" t="e">
        <f>'Autres transfos'!F565</f>
        <v>#REF!</v>
      </c>
      <c r="O565" s="43">
        <f>SUMIFS(Modèle!$T$2:$T$1009,Modèle!$B$2:$B$1009,$B565,Modèle!$D$2:$D$1009,$D565)</f>
        <v>0</v>
      </c>
      <c r="P565" s="43" t="e">
        <f>'Autres transfos'!G565</f>
        <v>#REF!</v>
      </c>
      <c r="Q565" s="43">
        <f>SUMIFS(Modèle!$S$2:$S$1009,Modèle!$B$2:$B$1009,$B565,Modèle!$D$2:$D$1009,$D565)</f>
        <v>0</v>
      </c>
      <c r="R565" s="43" t="e">
        <f>'Autres transfos'!H565</f>
        <v>#REF!</v>
      </c>
      <c r="S565" s="43" t="e">
        <f>'Autres transfos'!G565+'Autres transfos'!F565+'Autres transfos'!E565+'BC1-3'!S565+'Autres transfos'!D565+'Autres transfos'!C565</f>
        <v>#REF!</v>
      </c>
    </row>
    <row r="566" spans="1:19" x14ac:dyDescent="0.25">
      <c r="A566" s="7">
        <v>565</v>
      </c>
      <c r="B566" s="7" t="str">
        <f t="shared" si="8"/>
        <v>Jeudi</v>
      </c>
      <c r="C566" s="3" t="e">
        <f>INT(#REF!)</f>
        <v>#REF!</v>
      </c>
      <c r="D566" s="4" t="e">
        <f>INT((#REF!-'Relevé corrigé'!C566)*24)&amp;"h"</f>
        <v>#REF!</v>
      </c>
      <c r="E566" s="3" t="e">
        <f>#REF!</f>
        <v>#REF!</v>
      </c>
      <c r="F566" s="43" t="e">
        <f>'Autres transfos'!C566</f>
        <v>#REF!</v>
      </c>
      <c r="G566" s="43">
        <f>SUMIFS(Modèle!$N$2:$N$1009,Modèle!$B$2:$B$1009,$B566,Modèle!$D$2:$D$1009,$D566)</f>
        <v>0</v>
      </c>
      <c r="H566" s="43" t="e">
        <f>'Autres transfos'!D566</f>
        <v>#REF!</v>
      </c>
      <c r="I566" s="43">
        <f>SUMIFS(Modèle!$O$2:$O$1009,Modèle!$B$2:$B$1009,$B566,Modèle!$D$2:$D$1009,$D566)</f>
        <v>0</v>
      </c>
      <c r="J566" s="43" t="e">
        <f>'BC1-3'!S566</f>
        <v>#REF!</v>
      </c>
      <c r="K566" s="43">
        <f>SUMIFS(Modèle!$P$2:$P$1009,Modèle!$B$2:$B$1009,$B566,Modèle!$D$2:$D$1009,$D566)</f>
        <v>0</v>
      </c>
      <c r="L566" s="43" t="e">
        <f>'Autres transfos'!E566</f>
        <v>#REF!</v>
      </c>
      <c r="M566" s="43">
        <f>SUMIFS(Modèle!$R$2:$R$1009,Modèle!$B$2:$B$1009,$B566,Modèle!$D$2:$D$1009,$D566)</f>
        <v>0</v>
      </c>
      <c r="N566" s="43" t="e">
        <f>'Autres transfos'!F566</f>
        <v>#REF!</v>
      </c>
      <c r="O566" s="43">
        <f>SUMIFS(Modèle!$T$2:$T$1009,Modèle!$B$2:$B$1009,$B566,Modèle!$D$2:$D$1009,$D566)</f>
        <v>0</v>
      </c>
      <c r="P566" s="43" t="e">
        <f>'Autres transfos'!G566</f>
        <v>#REF!</v>
      </c>
      <c r="Q566" s="43">
        <f>SUMIFS(Modèle!$S$2:$S$1009,Modèle!$B$2:$B$1009,$B566,Modèle!$D$2:$D$1009,$D566)</f>
        <v>0</v>
      </c>
      <c r="R566" s="43" t="e">
        <f>'Autres transfos'!H566</f>
        <v>#REF!</v>
      </c>
      <c r="S566" s="43" t="e">
        <f>'Autres transfos'!G566+'Autres transfos'!F566+'Autres transfos'!E566+'BC1-3'!S566+'Autres transfos'!D566+'Autres transfos'!C566</f>
        <v>#REF!</v>
      </c>
    </row>
    <row r="567" spans="1:19" x14ac:dyDescent="0.25">
      <c r="A567" s="7">
        <v>566</v>
      </c>
      <c r="B567" s="7" t="str">
        <f t="shared" si="8"/>
        <v>Jeudi</v>
      </c>
      <c r="C567" s="3" t="e">
        <f>INT(#REF!)</f>
        <v>#REF!</v>
      </c>
      <c r="D567" s="4" t="e">
        <f>INT((#REF!-'Relevé corrigé'!C567)*24)&amp;"h"</f>
        <v>#REF!</v>
      </c>
      <c r="E567" s="3" t="e">
        <f>#REF!</f>
        <v>#REF!</v>
      </c>
      <c r="F567" s="43" t="e">
        <f>'Autres transfos'!C567</f>
        <v>#REF!</v>
      </c>
      <c r="G567" s="43">
        <f>SUMIFS(Modèle!$N$2:$N$1009,Modèle!$B$2:$B$1009,$B567,Modèle!$D$2:$D$1009,$D567)</f>
        <v>0</v>
      </c>
      <c r="H567" s="43" t="e">
        <f>'Autres transfos'!D567</f>
        <v>#REF!</v>
      </c>
      <c r="I567" s="43">
        <f>SUMIFS(Modèle!$O$2:$O$1009,Modèle!$B$2:$B$1009,$B567,Modèle!$D$2:$D$1009,$D567)</f>
        <v>0</v>
      </c>
      <c r="J567" s="43" t="e">
        <f>'BC1-3'!S567</f>
        <v>#REF!</v>
      </c>
      <c r="K567" s="43">
        <f>SUMIFS(Modèle!$P$2:$P$1009,Modèle!$B$2:$B$1009,$B567,Modèle!$D$2:$D$1009,$D567)</f>
        <v>0</v>
      </c>
      <c r="L567" s="43" t="e">
        <f>'Autres transfos'!E567</f>
        <v>#REF!</v>
      </c>
      <c r="M567" s="43">
        <f>SUMIFS(Modèle!$R$2:$R$1009,Modèle!$B$2:$B$1009,$B567,Modèle!$D$2:$D$1009,$D567)</f>
        <v>0</v>
      </c>
      <c r="N567" s="43" t="e">
        <f>'Autres transfos'!F567</f>
        <v>#REF!</v>
      </c>
      <c r="O567" s="43">
        <f>SUMIFS(Modèle!$T$2:$T$1009,Modèle!$B$2:$B$1009,$B567,Modèle!$D$2:$D$1009,$D567)</f>
        <v>0</v>
      </c>
      <c r="P567" s="43" t="e">
        <f>'Autres transfos'!G567</f>
        <v>#REF!</v>
      </c>
      <c r="Q567" s="43">
        <f>SUMIFS(Modèle!$S$2:$S$1009,Modèle!$B$2:$B$1009,$B567,Modèle!$D$2:$D$1009,$D567)</f>
        <v>0</v>
      </c>
      <c r="R567" s="43" t="e">
        <f>'Autres transfos'!H567</f>
        <v>#REF!</v>
      </c>
      <c r="S567" s="43" t="e">
        <f>'Autres transfos'!G567+'Autres transfos'!F567+'Autres transfos'!E567+'BC1-3'!S567+'Autres transfos'!D567+'Autres transfos'!C567</f>
        <v>#REF!</v>
      </c>
    </row>
    <row r="568" spans="1:19" x14ac:dyDescent="0.25">
      <c r="A568" s="7">
        <v>567</v>
      </c>
      <c r="B568" s="7" t="str">
        <f t="shared" si="8"/>
        <v>Jeudi</v>
      </c>
      <c r="C568" s="3" t="e">
        <f>INT(#REF!)</f>
        <v>#REF!</v>
      </c>
      <c r="D568" s="4" t="e">
        <f>INT((#REF!-'Relevé corrigé'!C568)*24)&amp;"h"</f>
        <v>#REF!</v>
      </c>
      <c r="E568" s="3" t="e">
        <f>#REF!</f>
        <v>#REF!</v>
      </c>
      <c r="F568" s="43" t="e">
        <f>'Autres transfos'!C568</f>
        <v>#REF!</v>
      </c>
      <c r="G568" s="43">
        <f>SUMIFS(Modèle!$N$2:$N$1009,Modèle!$B$2:$B$1009,$B568,Modèle!$D$2:$D$1009,$D568)</f>
        <v>0</v>
      </c>
      <c r="H568" s="43" t="e">
        <f>'Autres transfos'!D568</f>
        <v>#REF!</v>
      </c>
      <c r="I568" s="43">
        <f>SUMIFS(Modèle!$O$2:$O$1009,Modèle!$B$2:$B$1009,$B568,Modèle!$D$2:$D$1009,$D568)</f>
        <v>0</v>
      </c>
      <c r="J568" s="43" t="e">
        <f>'BC1-3'!S568</f>
        <v>#REF!</v>
      </c>
      <c r="K568" s="43">
        <f>SUMIFS(Modèle!$P$2:$P$1009,Modèle!$B$2:$B$1009,$B568,Modèle!$D$2:$D$1009,$D568)</f>
        <v>0</v>
      </c>
      <c r="L568" s="43" t="e">
        <f>'Autres transfos'!E568</f>
        <v>#REF!</v>
      </c>
      <c r="M568" s="43">
        <f>SUMIFS(Modèle!$R$2:$R$1009,Modèle!$B$2:$B$1009,$B568,Modèle!$D$2:$D$1009,$D568)</f>
        <v>0</v>
      </c>
      <c r="N568" s="43" t="e">
        <f>'Autres transfos'!F568</f>
        <v>#REF!</v>
      </c>
      <c r="O568" s="43">
        <f>SUMIFS(Modèle!$T$2:$T$1009,Modèle!$B$2:$B$1009,$B568,Modèle!$D$2:$D$1009,$D568)</f>
        <v>0</v>
      </c>
      <c r="P568" s="43" t="e">
        <f>'Autres transfos'!G568</f>
        <v>#REF!</v>
      </c>
      <c r="Q568" s="43">
        <f>SUMIFS(Modèle!$S$2:$S$1009,Modèle!$B$2:$B$1009,$B568,Modèle!$D$2:$D$1009,$D568)</f>
        <v>0</v>
      </c>
      <c r="R568" s="43" t="e">
        <f>'Autres transfos'!H568</f>
        <v>#REF!</v>
      </c>
      <c r="S568" s="43" t="e">
        <f>'Autres transfos'!G568+'Autres transfos'!F568+'Autres transfos'!E568+'BC1-3'!S568+'Autres transfos'!D568+'Autres transfos'!C568</f>
        <v>#REF!</v>
      </c>
    </row>
    <row r="569" spans="1:19" x14ac:dyDescent="0.25">
      <c r="A569" s="7">
        <v>568</v>
      </c>
      <c r="B569" s="7" t="str">
        <f t="shared" si="8"/>
        <v>Jeudi</v>
      </c>
      <c r="C569" s="3" t="e">
        <f>INT(#REF!)</f>
        <v>#REF!</v>
      </c>
      <c r="D569" s="4" t="e">
        <f>INT((#REF!-'Relevé corrigé'!C569)*24)&amp;"h"</f>
        <v>#REF!</v>
      </c>
      <c r="E569" s="3" t="e">
        <f>#REF!</f>
        <v>#REF!</v>
      </c>
      <c r="F569" s="43" t="e">
        <f>'Autres transfos'!C569</f>
        <v>#REF!</v>
      </c>
      <c r="G569" s="43">
        <f>SUMIFS(Modèle!$N$2:$N$1009,Modèle!$B$2:$B$1009,$B569,Modèle!$D$2:$D$1009,$D569)</f>
        <v>0</v>
      </c>
      <c r="H569" s="43" t="e">
        <f>'Autres transfos'!D569</f>
        <v>#REF!</v>
      </c>
      <c r="I569" s="43">
        <f>SUMIFS(Modèle!$O$2:$O$1009,Modèle!$B$2:$B$1009,$B569,Modèle!$D$2:$D$1009,$D569)</f>
        <v>0</v>
      </c>
      <c r="J569" s="43" t="e">
        <f>'BC1-3'!S569</f>
        <v>#REF!</v>
      </c>
      <c r="K569" s="43">
        <f>SUMIFS(Modèle!$P$2:$P$1009,Modèle!$B$2:$B$1009,$B569,Modèle!$D$2:$D$1009,$D569)</f>
        <v>0</v>
      </c>
      <c r="L569" s="43" t="e">
        <f>'Autres transfos'!E569</f>
        <v>#REF!</v>
      </c>
      <c r="M569" s="43">
        <f>SUMIFS(Modèle!$R$2:$R$1009,Modèle!$B$2:$B$1009,$B569,Modèle!$D$2:$D$1009,$D569)</f>
        <v>0</v>
      </c>
      <c r="N569" s="43" t="e">
        <f>'Autres transfos'!F569</f>
        <v>#REF!</v>
      </c>
      <c r="O569" s="43">
        <f>SUMIFS(Modèle!$T$2:$T$1009,Modèle!$B$2:$B$1009,$B569,Modèle!$D$2:$D$1009,$D569)</f>
        <v>0</v>
      </c>
      <c r="P569" s="43" t="e">
        <f>'Autres transfos'!G569</f>
        <v>#REF!</v>
      </c>
      <c r="Q569" s="43">
        <f>SUMIFS(Modèle!$S$2:$S$1009,Modèle!$B$2:$B$1009,$B569,Modèle!$D$2:$D$1009,$D569)</f>
        <v>0</v>
      </c>
      <c r="R569" s="43" t="e">
        <f>'Autres transfos'!H569</f>
        <v>#REF!</v>
      </c>
      <c r="S569" s="43" t="e">
        <f>'Autres transfos'!G569+'Autres transfos'!F569+'Autres transfos'!E569+'BC1-3'!S569+'Autres transfos'!D569+'Autres transfos'!C569</f>
        <v>#REF!</v>
      </c>
    </row>
    <row r="570" spans="1:19" x14ac:dyDescent="0.25">
      <c r="A570" s="7">
        <v>569</v>
      </c>
      <c r="B570" s="7" t="str">
        <f t="shared" si="8"/>
        <v>Jeudi</v>
      </c>
      <c r="C570" s="3" t="e">
        <f>INT(#REF!)</f>
        <v>#REF!</v>
      </c>
      <c r="D570" s="4" t="e">
        <f>INT((#REF!-'Relevé corrigé'!C570)*24)&amp;"h"</f>
        <v>#REF!</v>
      </c>
      <c r="E570" s="3" t="e">
        <f>#REF!</f>
        <v>#REF!</v>
      </c>
      <c r="F570" s="43" t="e">
        <f>'Autres transfos'!C570</f>
        <v>#REF!</v>
      </c>
      <c r="G570" s="43">
        <f>SUMIFS(Modèle!$N$2:$N$1009,Modèle!$B$2:$B$1009,$B570,Modèle!$D$2:$D$1009,$D570)</f>
        <v>0</v>
      </c>
      <c r="H570" s="43" t="e">
        <f>'Autres transfos'!D570</f>
        <v>#REF!</v>
      </c>
      <c r="I570" s="43">
        <f>SUMIFS(Modèle!$O$2:$O$1009,Modèle!$B$2:$B$1009,$B570,Modèle!$D$2:$D$1009,$D570)</f>
        <v>0</v>
      </c>
      <c r="J570" s="43" t="e">
        <f>'BC1-3'!S570</f>
        <v>#REF!</v>
      </c>
      <c r="K570" s="43">
        <f>SUMIFS(Modèle!$P$2:$P$1009,Modèle!$B$2:$B$1009,$B570,Modèle!$D$2:$D$1009,$D570)</f>
        <v>0</v>
      </c>
      <c r="L570" s="43" t="e">
        <f>'Autres transfos'!E570</f>
        <v>#REF!</v>
      </c>
      <c r="M570" s="43">
        <f>SUMIFS(Modèle!$R$2:$R$1009,Modèle!$B$2:$B$1009,$B570,Modèle!$D$2:$D$1009,$D570)</f>
        <v>0</v>
      </c>
      <c r="N570" s="43" t="e">
        <f>'Autres transfos'!F570</f>
        <v>#REF!</v>
      </c>
      <c r="O570" s="43">
        <f>SUMIFS(Modèle!$T$2:$T$1009,Modèle!$B$2:$B$1009,$B570,Modèle!$D$2:$D$1009,$D570)</f>
        <v>0</v>
      </c>
      <c r="P570" s="43" t="e">
        <f>'Autres transfos'!G570</f>
        <v>#REF!</v>
      </c>
      <c r="Q570" s="43">
        <f>SUMIFS(Modèle!$S$2:$S$1009,Modèle!$B$2:$B$1009,$B570,Modèle!$D$2:$D$1009,$D570)</f>
        <v>0</v>
      </c>
      <c r="R570" s="43" t="e">
        <f>'Autres transfos'!H570</f>
        <v>#REF!</v>
      </c>
      <c r="S570" s="43" t="e">
        <f>'Autres transfos'!G570+'Autres transfos'!F570+'Autres transfos'!E570+'BC1-3'!S570+'Autres transfos'!D570+'Autres transfos'!C570</f>
        <v>#REF!</v>
      </c>
    </row>
    <row r="571" spans="1:19" x14ac:dyDescent="0.25">
      <c r="A571" s="7">
        <v>570</v>
      </c>
      <c r="B571" s="7" t="str">
        <f t="shared" si="8"/>
        <v>Jeudi</v>
      </c>
      <c r="C571" s="3" t="e">
        <f>INT(#REF!)</f>
        <v>#REF!</v>
      </c>
      <c r="D571" s="4" t="e">
        <f>INT((#REF!-'Relevé corrigé'!C571)*24)&amp;"h"</f>
        <v>#REF!</v>
      </c>
      <c r="E571" s="3" t="e">
        <f>#REF!</f>
        <v>#REF!</v>
      </c>
      <c r="F571" s="43" t="e">
        <f>'Autres transfos'!C571</f>
        <v>#REF!</v>
      </c>
      <c r="G571" s="43">
        <f>SUMIFS(Modèle!$N$2:$N$1009,Modèle!$B$2:$B$1009,$B571,Modèle!$D$2:$D$1009,$D571)</f>
        <v>0</v>
      </c>
      <c r="H571" s="43" t="e">
        <f>'Autres transfos'!D571</f>
        <v>#REF!</v>
      </c>
      <c r="I571" s="43">
        <f>SUMIFS(Modèle!$O$2:$O$1009,Modèle!$B$2:$B$1009,$B571,Modèle!$D$2:$D$1009,$D571)</f>
        <v>0</v>
      </c>
      <c r="J571" s="43" t="e">
        <f>'BC1-3'!S571</f>
        <v>#REF!</v>
      </c>
      <c r="K571" s="43">
        <f>SUMIFS(Modèle!$P$2:$P$1009,Modèle!$B$2:$B$1009,$B571,Modèle!$D$2:$D$1009,$D571)</f>
        <v>0</v>
      </c>
      <c r="L571" s="43" t="e">
        <f>'Autres transfos'!E571</f>
        <v>#REF!</v>
      </c>
      <c r="M571" s="43">
        <f>SUMIFS(Modèle!$R$2:$R$1009,Modèle!$B$2:$B$1009,$B571,Modèle!$D$2:$D$1009,$D571)</f>
        <v>0</v>
      </c>
      <c r="N571" s="43" t="e">
        <f>'Autres transfos'!F571</f>
        <v>#REF!</v>
      </c>
      <c r="O571" s="43">
        <f>SUMIFS(Modèle!$T$2:$T$1009,Modèle!$B$2:$B$1009,$B571,Modèle!$D$2:$D$1009,$D571)</f>
        <v>0</v>
      </c>
      <c r="P571" s="43" t="e">
        <f>'Autres transfos'!G571</f>
        <v>#REF!</v>
      </c>
      <c r="Q571" s="43">
        <f>SUMIFS(Modèle!$S$2:$S$1009,Modèle!$B$2:$B$1009,$B571,Modèle!$D$2:$D$1009,$D571)</f>
        <v>0</v>
      </c>
      <c r="R571" s="43" t="e">
        <f>'Autres transfos'!H571</f>
        <v>#REF!</v>
      </c>
      <c r="S571" s="43" t="e">
        <f>'Autres transfos'!G571+'Autres transfos'!F571+'Autres transfos'!E571+'BC1-3'!S571+'Autres transfos'!D571+'Autres transfos'!C571</f>
        <v>#REF!</v>
      </c>
    </row>
    <row r="572" spans="1:19" x14ac:dyDescent="0.25">
      <c r="A572" s="7">
        <v>571</v>
      </c>
      <c r="B572" s="7" t="str">
        <f t="shared" si="8"/>
        <v>Jeudi</v>
      </c>
      <c r="C572" s="3" t="e">
        <f>INT(#REF!)</f>
        <v>#REF!</v>
      </c>
      <c r="D572" s="4" t="e">
        <f>INT((#REF!-'Relevé corrigé'!C572)*24)&amp;"h"</f>
        <v>#REF!</v>
      </c>
      <c r="E572" s="3" t="e">
        <f>#REF!</f>
        <v>#REF!</v>
      </c>
      <c r="F572" s="43" t="e">
        <f>'Autres transfos'!C572</f>
        <v>#REF!</v>
      </c>
      <c r="G572" s="43">
        <f>SUMIFS(Modèle!$N$2:$N$1009,Modèle!$B$2:$B$1009,$B572,Modèle!$D$2:$D$1009,$D572)</f>
        <v>0</v>
      </c>
      <c r="H572" s="43" t="e">
        <f>'Autres transfos'!D572</f>
        <v>#REF!</v>
      </c>
      <c r="I572" s="43">
        <f>SUMIFS(Modèle!$O$2:$O$1009,Modèle!$B$2:$B$1009,$B572,Modèle!$D$2:$D$1009,$D572)</f>
        <v>0</v>
      </c>
      <c r="J572" s="43" t="e">
        <f>'BC1-3'!S572</f>
        <v>#REF!</v>
      </c>
      <c r="K572" s="43">
        <f>SUMIFS(Modèle!$P$2:$P$1009,Modèle!$B$2:$B$1009,$B572,Modèle!$D$2:$D$1009,$D572)</f>
        <v>0</v>
      </c>
      <c r="L572" s="43" t="e">
        <f>'Autres transfos'!E572</f>
        <v>#REF!</v>
      </c>
      <c r="M572" s="43">
        <f>SUMIFS(Modèle!$R$2:$R$1009,Modèle!$B$2:$B$1009,$B572,Modèle!$D$2:$D$1009,$D572)</f>
        <v>0</v>
      </c>
      <c r="N572" s="43" t="e">
        <f>'Autres transfos'!F572</f>
        <v>#REF!</v>
      </c>
      <c r="O572" s="43">
        <f>SUMIFS(Modèle!$T$2:$T$1009,Modèle!$B$2:$B$1009,$B572,Modèle!$D$2:$D$1009,$D572)</f>
        <v>0</v>
      </c>
      <c r="P572" s="43" t="e">
        <f>'Autres transfos'!G572</f>
        <v>#REF!</v>
      </c>
      <c r="Q572" s="43">
        <f>SUMIFS(Modèle!$S$2:$S$1009,Modèle!$B$2:$B$1009,$B572,Modèle!$D$2:$D$1009,$D572)</f>
        <v>0</v>
      </c>
      <c r="R572" s="43" t="e">
        <f>'Autres transfos'!H572</f>
        <v>#REF!</v>
      </c>
      <c r="S572" s="43" t="e">
        <f>'Autres transfos'!G572+'Autres transfos'!F572+'Autres transfos'!E572+'BC1-3'!S572+'Autres transfos'!D572+'Autres transfos'!C572</f>
        <v>#REF!</v>
      </c>
    </row>
    <row r="573" spans="1:19" x14ac:dyDescent="0.25">
      <c r="A573" s="7">
        <v>572</v>
      </c>
      <c r="B573" s="7" t="str">
        <f t="shared" si="8"/>
        <v>Jeudi</v>
      </c>
      <c r="C573" s="3" t="e">
        <f>INT(#REF!)</f>
        <v>#REF!</v>
      </c>
      <c r="D573" s="4" t="e">
        <f>INT((#REF!-'Relevé corrigé'!C573)*24)&amp;"h"</f>
        <v>#REF!</v>
      </c>
      <c r="E573" s="3" t="e">
        <f>#REF!</f>
        <v>#REF!</v>
      </c>
      <c r="F573" s="43" t="e">
        <f>'Autres transfos'!C573</f>
        <v>#REF!</v>
      </c>
      <c r="G573" s="43">
        <f>SUMIFS(Modèle!$N$2:$N$1009,Modèle!$B$2:$B$1009,$B573,Modèle!$D$2:$D$1009,$D573)</f>
        <v>0</v>
      </c>
      <c r="H573" s="43" t="e">
        <f>'Autres transfos'!D573</f>
        <v>#REF!</v>
      </c>
      <c r="I573" s="43">
        <f>SUMIFS(Modèle!$O$2:$O$1009,Modèle!$B$2:$B$1009,$B573,Modèle!$D$2:$D$1009,$D573)</f>
        <v>0</v>
      </c>
      <c r="J573" s="43" t="e">
        <f>'BC1-3'!S573</f>
        <v>#REF!</v>
      </c>
      <c r="K573" s="43">
        <f>SUMIFS(Modèle!$P$2:$P$1009,Modèle!$B$2:$B$1009,$B573,Modèle!$D$2:$D$1009,$D573)</f>
        <v>0</v>
      </c>
      <c r="L573" s="43" t="e">
        <f>'Autres transfos'!E573</f>
        <v>#REF!</v>
      </c>
      <c r="M573" s="43">
        <f>SUMIFS(Modèle!$R$2:$R$1009,Modèle!$B$2:$B$1009,$B573,Modèle!$D$2:$D$1009,$D573)</f>
        <v>0</v>
      </c>
      <c r="N573" s="43" t="e">
        <f>'Autres transfos'!F573</f>
        <v>#REF!</v>
      </c>
      <c r="O573" s="43">
        <f>SUMIFS(Modèle!$T$2:$T$1009,Modèle!$B$2:$B$1009,$B573,Modèle!$D$2:$D$1009,$D573)</f>
        <v>0</v>
      </c>
      <c r="P573" s="43" t="e">
        <f>'Autres transfos'!G573</f>
        <v>#REF!</v>
      </c>
      <c r="Q573" s="43">
        <f>SUMIFS(Modèle!$S$2:$S$1009,Modèle!$B$2:$B$1009,$B573,Modèle!$D$2:$D$1009,$D573)</f>
        <v>0</v>
      </c>
      <c r="R573" s="43" t="e">
        <f>'Autres transfos'!H573</f>
        <v>#REF!</v>
      </c>
      <c r="S573" s="43" t="e">
        <f>'Autres transfos'!G573+'Autres transfos'!F573+'Autres transfos'!E573+'BC1-3'!S573+'Autres transfos'!D573+'Autres transfos'!C573</f>
        <v>#REF!</v>
      </c>
    </row>
    <row r="574" spans="1:19" x14ac:dyDescent="0.25">
      <c r="A574" s="7">
        <v>573</v>
      </c>
      <c r="B574" s="7" t="str">
        <f t="shared" si="8"/>
        <v>Jeudi</v>
      </c>
      <c r="C574" s="3" t="e">
        <f>INT(#REF!)</f>
        <v>#REF!</v>
      </c>
      <c r="D574" s="4" t="e">
        <f>INT((#REF!-'Relevé corrigé'!C574)*24)&amp;"h"</f>
        <v>#REF!</v>
      </c>
      <c r="E574" s="3" t="e">
        <f>#REF!</f>
        <v>#REF!</v>
      </c>
      <c r="F574" s="43" t="e">
        <f>'Autres transfos'!C574</f>
        <v>#REF!</v>
      </c>
      <c r="G574" s="43">
        <f>SUMIFS(Modèle!$N$2:$N$1009,Modèle!$B$2:$B$1009,$B574,Modèle!$D$2:$D$1009,$D574)</f>
        <v>0</v>
      </c>
      <c r="H574" s="43" t="e">
        <f>'Autres transfos'!D574</f>
        <v>#REF!</v>
      </c>
      <c r="I574" s="43">
        <f>SUMIFS(Modèle!$O$2:$O$1009,Modèle!$B$2:$B$1009,$B574,Modèle!$D$2:$D$1009,$D574)</f>
        <v>0</v>
      </c>
      <c r="J574" s="43" t="e">
        <f>'BC1-3'!S574</f>
        <v>#REF!</v>
      </c>
      <c r="K574" s="43">
        <f>SUMIFS(Modèle!$P$2:$P$1009,Modèle!$B$2:$B$1009,$B574,Modèle!$D$2:$D$1009,$D574)</f>
        <v>0</v>
      </c>
      <c r="L574" s="43" t="e">
        <f>'Autres transfos'!E574</f>
        <v>#REF!</v>
      </c>
      <c r="M574" s="43">
        <f>SUMIFS(Modèle!$R$2:$R$1009,Modèle!$B$2:$B$1009,$B574,Modèle!$D$2:$D$1009,$D574)</f>
        <v>0</v>
      </c>
      <c r="N574" s="43" t="e">
        <f>'Autres transfos'!F574</f>
        <v>#REF!</v>
      </c>
      <c r="O574" s="43">
        <f>SUMIFS(Modèle!$T$2:$T$1009,Modèle!$B$2:$B$1009,$B574,Modèle!$D$2:$D$1009,$D574)</f>
        <v>0</v>
      </c>
      <c r="P574" s="43" t="e">
        <f>'Autres transfos'!G574</f>
        <v>#REF!</v>
      </c>
      <c r="Q574" s="43">
        <f>SUMIFS(Modèle!$S$2:$S$1009,Modèle!$B$2:$B$1009,$B574,Modèle!$D$2:$D$1009,$D574)</f>
        <v>0</v>
      </c>
      <c r="R574" s="43" t="e">
        <f>'Autres transfos'!H574</f>
        <v>#REF!</v>
      </c>
      <c r="S574" s="43" t="e">
        <f>'Autres transfos'!G574+'Autres transfos'!F574+'Autres transfos'!E574+'BC1-3'!S574+'Autres transfos'!D574+'Autres transfos'!C574</f>
        <v>#REF!</v>
      </c>
    </row>
    <row r="575" spans="1:19" x14ac:dyDescent="0.25">
      <c r="A575" s="7">
        <v>574</v>
      </c>
      <c r="B575" s="7" t="str">
        <f t="shared" si="8"/>
        <v>Jeudi</v>
      </c>
      <c r="C575" s="3" t="e">
        <f>INT(#REF!)</f>
        <v>#REF!</v>
      </c>
      <c r="D575" s="4" t="e">
        <f>INT((#REF!-'Relevé corrigé'!C575)*24)&amp;"h"</f>
        <v>#REF!</v>
      </c>
      <c r="E575" s="3" t="e">
        <f>#REF!</f>
        <v>#REF!</v>
      </c>
      <c r="F575" s="43" t="e">
        <f>'Autres transfos'!C575</f>
        <v>#REF!</v>
      </c>
      <c r="G575" s="43">
        <f>SUMIFS(Modèle!$N$2:$N$1009,Modèle!$B$2:$B$1009,$B575,Modèle!$D$2:$D$1009,$D575)</f>
        <v>0</v>
      </c>
      <c r="H575" s="43" t="e">
        <f>'Autres transfos'!D575</f>
        <v>#REF!</v>
      </c>
      <c r="I575" s="43">
        <f>SUMIFS(Modèle!$O$2:$O$1009,Modèle!$B$2:$B$1009,$B575,Modèle!$D$2:$D$1009,$D575)</f>
        <v>0</v>
      </c>
      <c r="J575" s="43" t="e">
        <f>'BC1-3'!S575</f>
        <v>#REF!</v>
      </c>
      <c r="K575" s="43">
        <f>SUMIFS(Modèle!$P$2:$P$1009,Modèle!$B$2:$B$1009,$B575,Modèle!$D$2:$D$1009,$D575)</f>
        <v>0</v>
      </c>
      <c r="L575" s="43" t="e">
        <f>'Autres transfos'!E575</f>
        <v>#REF!</v>
      </c>
      <c r="M575" s="43">
        <f>SUMIFS(Modèle!$R$2:$R$1009,Modèle!$B$2:$B$1009,$B575,Modèle!$D$2:$D$1009,$D575)</f>
        <v>0</v>
      </c>
      <c r="N575" s="43" t="e">
        <f>'Autres transfos'!F575</f>
        <v>#REF!</v>
      </c>
      <c r="O575" s="43">
        <f>SUMIFS(Modèle!$T$2:$T$1009,Modèle!$B$2:$B$1009,$B575,Modèle!$D$2:$D$1009,$D575)</f>
        <v>0</v>
      </c>
      <c r="P575" s="43" t="e">
        <f>'Autres transfos'!G575</f>
        <v>#REF!</v>
      </c>
      <c r="Q575" s="43">
        <f>SUMIFS(Modèle!$S$2:$S$1009,Modèle!$B$2:$B$1009,$B575,Modèle!$D$2:$D$1009,$D575)</f>
        <v>0</v>
      </c>
      <c r="R575" s="43" t="e">
        <f>'Autres transfos'!H575</f>
        <v>#REF!</v>
      </c>
      <c r="S575" s="43" t="e">
        <f>'Autres transfos'!G575+'Autres transfos'!F575+'Autres transfos'!E575+'BC1-3'!S575+'Autres transfos'!D575+'Autres transfos'!C575</f>
        <v>#REF!</v>
      </c>
    </row>
    <row r="576" spans="1:19" x14ac:dyDescent="0.25">
      <c r="A576" s="7">
        <v>575</v>
      </c>
      <c r="B576" s="7" t="str">
        <f t="shared" si="8"/>
        <v>Jeudi</v>
      </c>
      <c r="C576" s="3" t="e">
        <f>INT(#REF!)</f>
        <v>#REF!</v>
      </c>
      <c r="D576" s="4" t="e">
        <f>INT((#REF!-'Relevé corrigé'!C576)*24)&amp;"h"</f>
        <v>#REF!</v>
      </c>
      <c r="E576" s="3" t="e">
        <f>#REF!</f>
        <v>#REF!</v>
      </c>
      <c r="F576" s="43" t="e">
        <f>'Autres transfos'!C576</f>
        <v>#REF!</v>
      </c>
      <c r="G576" s="43">
        <f>SUMIFS(Modèle!$N$2:$N$1009,Modèle!$B$2:$B$1009,$B576,Modèle!$D$2:$D$1009,$D576)</f>
        <v>0</v>
      </c>
      <c r="H576" s="43" t="e">
        <f>'Autres transfos'!D576</f>
        <v>#REF!</v>
      </c>
      <c r="I576" s="43">
        <f>SUMIFS(Modèle!$O$2:$O$1009,Modèle!$B$2:$B$1009,$B576,Modèle!$D$2:$D$1009,$D576)</f>
        <v>0</v>
      </c>
      <c r="J576" s="43" t="e">
        <f>'BC1-3'!S576</f>
        <v>#REF!</v>
      </c>
      <c r="K576" s="43">
        <f>SUMIFS(Modèle!$P$2:$P$1009,Modèle!$B$2:$B$1009,$B576,Modèle!$D$2:$D$1009,$D576)</f>
        <v>0</v>
      </c>
      <c r="L576" s="43" t="e">
        <f>'Autres transfos'!E576</f>
        <v>#REF!</v>
      </c>
      <c r="M576" s="43">
        <f>SUMIFS(Modèle!$R$2:$R$1009,Modèle!$B$2:$B$1009,$B576,Modèle!$D$2:$D$1009,$D576)</f>
        <v>0</v>
      </c>
      <c r="N576" s="43" t="e">
        <f>'Autres transfos'!F576</f>
        <v>#REF!</v>
      </c>
      <c r="O576" s="43">
        <f>SUMIFS(Modèle!$T$2:$T$1009,Modèle!$B$2:$B$1009,$B576,Modèle!$D$2:$D$1009,$D576)</f>
        <v>0</v>
      </c>
      <c r="P576" s="43" t="e">
        <f>'Autres transfos'!G576</f>
        <v>#REF!</v>
      </c>
      <c r="Q576" s="43">
        <f>SUMIFS(Modèle!$S$2:$S$1009,Modèle!$B$2:$B$1009,$B576,Modèle!$D$2:$D$1009,$D576)</f>
        <v>0</v>
      </c>
      <c r="R576" s="43" t="e">
        <f>'Autres transfos'!H576</f>
        <v>#REF!</v>
      </c>
      <c r="S576" s="43" t="e">
        <f>'Autres transfos'!G576+'Autres transfos'!F576+'Autres transfos'!E576+'BC1-3'!S576+'Autres transfos'!D576+'Autres transfos'!C576</f>
        <v>#REF!</v>
      </c>
    </row>
    <row r="577" spans="1:19" x14ac:dyDescent="0.25">
      <c r="A577" s="7">
        <v>576</v>
      </c>
      <c r="B577" s="7" t="str">
        <f t="shared" si="8"/>
        <v>Jeudi</v>
      </c>
      <c r="C577" s="3" t="e">
        <f>INT(#REF!)</f>
        <v>#REF!</v>
      </c>
      <c r="D577" s="4" t="e">
        <f>INT((#REF!-'Relevé corrigé'!C577)*24)&amp;"h"</f>
        <v>#REF!</v>
      </c>
      <c r="E577" s="3" t="e">
        <f>#REF!</f>
        <v>#REF!</v>
      </c>
      <c r="F577" s="43" t="e">
        <f>'Autres transfos'!C577</f>
        <v>#REF!</v>
      </c>
      <c r="G577" s="43">
        <f>SUMIFS(Modèle!$N$2:$N$1009,Modèle!$B$2:$B$1009,$B577,Modèle!$D$2:$D$1009,$D577)</f>
        <v>0</v>
      </c>
      <c r="H577" s="43" t="e">
        <f>'Autres transfos'!D577</f>
        <v>#REF!</v>
      </c>
      <c r="I577" s="43">
        <f>SUMIFS(Modèle!$O$2:$O$1009,Modèle!$B$2:$B$1009,$B577,Modèle!$D$2:$D$1009,$D577)</f>
        <v>0</v>
      </c>
      <c r="J577" s="43" t="e">
        <f>'BC1-3'!S577</f>
        <v>#REF!</v>
      </c>
      <c r="K577" s="43">
        <f>SUMIFS(Modèle!$P$2:$P$1009,Modèle!$B$2:$B$1009,$B577,Modèle!$D$2:$D$1009,$D577)</f>
        <v>0</v>
      </c>
      <c r="L577" s="43" t="e">
        <f>'Autres transfos'!E577</f>
        <v>#REF!</v>
      </c>
      <c r="M577" s="43">
        <f>SUMIFS(Modèle!$R$2:$R$1009,Modèle!$B$2:$B$1009,$B577,Modèle!$D$2:$D$1009,$D577)</f>
        <v>0</v>
      </c>
      <c r="N577" s="43" t="e">
        <f>'Autres transfos'!F577</f>
        <v>#REF!</v>
      </c>
      <c r="O577" s="43">
        <f>SUMIFS(Modèle!$T$2:$T$1009,Modèle!$B$2:$B$1009,$B577,Modèle!$D$2:$D$1009,$D577)</f>
        <v>0</v>
      </c>
      <c r="P577" s="43" t="e">
        <f>'Autres transfos'!G577</f>
        <v>#REF!</v>
      </c>
      <c r="Q577" s="43">
        <f>SUMIFS(Modèle!$S$2:$S$1009,Modèle!$B$2:$B$1009,$B577,Modèle!$D$2:$D$1009,$D577)</f>
        <v>0</v>
      </c>
      <c r="R577" s="43" t="e">
        <f>'Autres transfos'!H577</f>
        <v>#REF!</v>
      </c>
      <c r="S577" s="43" t="e">
        <f>'Autres transfos'!G577+'Autres transfos'!F577+'Autres transfos'!E577+'BC1-3'!S577+'Autres transfos'!D577+'Autres transfos'!C577</f>
        <v>#REF!</v>
      </c>
    </row>
    <row r="578" spans="1:19" x14ac:dyDescent="0.25">
      <c r="A578" s="7">
        <v>577</v>
      </c>
      <c r="B578" s="7" t="str">
        <f t="shared" si="8"/>
        <v>Vendredi</v>
      </c>
      <c r="C578" s="3" t="e">
        <f>INT(#REF!)</f>
        <v>#REF!</v>
      </c>
      <c r="D578" s="4" t="e">
        <f>INT((#REF!-'Relevé corrigé'!C578)*24)&amp;"h"</f>
        <v>#REF!</v>
      </c>
      <c r="E578" s="3" t="e">
        <f>#REF!</f>
        <v>#REF!</v>
      </c>
      <c r="F578" s="43" t="e">
        <f>'Autres transfos'!C578</f>
        <v>#REF!</v>
      </c>
      <c r="G578" s="43">
        <f>SUMIFS(Modèle!$N$2:$N$1009,Modèle!$B$2:$B$1009,$B578,Modèle!$D$2:$D$1009,$D578)</f>
        <v>0</v>
      </c>
      <c r="H578" s="43" t="e">
        <f>'Autres transfos'!D578</f>
        <v>#REF!</v>
      </c>
      <c r="I578" s="43">
        <f>SUMIFS(Modèle!$O$2:$O$1009,Modèle!$B$2:$B$1009,$B578,Modèle!$D$2:$D$1009,$D578)</f>
        <v>0</v>
      </c>
      <c r="J578" s="43" t="e">
        <f>'BC1-3'!S578</f>
        <v>#REF!</v>
      </c>
      <c r="K578" s="43">
        <f>SUMIFS(Modèle!$P$2:$P$1009,Modèle!$B$2:$B$1009,$B578,Modèle!$D$2:$D$1009,$D578)</f>
        <v>0</v>
      </c>
      <c r="L578" s="43" t="e">
        <f>'Autres transfos'!E578</f>
        <v>#REF!</v>
      </c>
      <c r="M578" s="43">
        <f>SUMIFS(Modèle!$R$2:$R$1009,Modèle!$B$2:$B$1009,$B578,Modèle!$D$2:$D$1009,$D578)</f>
        <v>0</v>
      </c>
      <c r="N578" s="43" t="e">
        <f>'Autres transfos'!F578</f>
        <v>#REF!</v>
      </c>
      <c r="O578" s="43">
        <f>SUMIFS(Modèle!$T$2:$T$1009,Modèle!$B$2:$B$1009,$B578,Modèle!$D$2:$D$1009,$D578)</f>
        <v>0</v>
      </c>
      <c r="P578" s="43" t="e">
        <f>'Autres transfos'!G578</f>
        <v>#REF!</v>
      </c>
      <c r="Q578" s="43">
        <f>SUMIFS(Modèle!$S$2:$S$1009,Modèle!$B$2:$B$1009,$B578,Modèle!$D$2:$D$1009,$D578)</f>
        <v>0</v>
      </c>
      <c r="R578" s="43" t="e">
        <f>'Autres transfos'!H578</f>
        <v>#REF!</v>
      </c>
      <c r="S578" s="43" t="e">
        <f>'Autres transfos'!G578+'Autres transfos'!F578+'Autres transfos'!E578+'BC1-3'!S578+'Autres transfos'!D578+'Autres transfos'!C578</f>
        <v>#REF!</v>
      </c>
    </row>
    <row r="579" spans="1:19" x14ac:dyDescent="0.25">
      <c r="A579" s="7">
        <v>578</v>
      </c>
      <c r="B579" s="7" t="str">
        <f t="shared" ref="B579:B642" si="9">IF(A579&lt;145,"Lundi",IF(A579&lt;289,"Mardi",IF(A579&lt;433,"Mercredi",IF(A579&lt;577,"Jeudi",IF(A579&lt;721,"Vendredi",IF(A579&lt;865,"Samedi","Dimanche"))))))</f>
        <v>Vendredi</v>
      </c>
      <c r="C579" s="3" t="e">
        <f>INT(#REF!)</f>
        <v>#REF!</v>
      </c>
      <c r="D579" s="4" t="e">
        <f>INT((#REF!-'Relevé corrigé'!C579)*24)&amp;"h"</f>
        <v>#REF!</v>
      </c>
      <c r="E579" s="3" t="e">
        <f>#REF!</f>
        <v>#REF!</v>
      </c>
      <c r="F579" s="43" t="e">
        <f>'Autres transfos'!C579</f>
        <v>#REF!</v>
      </c>
      <c r="G579" s="43">
        <f>SUMIFS(Modèle!$N$2:$N$1009,Modèle!$B$2:$B$1009,$B579,Modèle!$D$2:$D$1009,$D579)</f>
        <v>0</v>
      </c>
      <c r="H579" s="43" t="e">
        <f>'Autres transfos'!D579</f>
        <v>#REF!</v>
      </c>
      <c r="I579" s="43">
        <f>SUMIFS(Modèle!$O$2:$O$1009,Modèle!$B$2:$B$1009,$B579,Modèle!$D$2:$D$1009,$D579)</f>
        <v>0</v>
      </c>
      <c r="J579" s="43" t="e">
        <f>'BC1-3'!S579</f>
        <v>#REF!</v>
      </c>
      <c r="K579" s="43">
        <f>SUMIFS(Modèle!$P$2:$P$1009,Modèle!$B$2:$B$1009,$B579,Modèle!$D$2:$D$1009,$D579)</f>
        <v>0</v>
      </c>
      <c r="L579" s="43" t="e">
        <f>'Autres transfos'!E579</f>
        <v>#REF!</v>
      </c>
      <c r="M579" s="43">
        <f>SUMIFS(Modèle!$R$2:$R$1009,Modèle!$B$2:$B$1009,$B579,Modèle!$D$2:$D$1009,$D579)</f>
        <v>0</v>
      </c>
      <c r="N579" s="43" t="e">
        <f>'Autres transfos'!F579</f>
        <v>#REF!</v>
      </c>
      <c r="O579" s="43">
        <f>SUMIFS(Modèle!$T$2:$T$1009,Modèle!$B$2:$B$1009,$B579,Modèle!$D$2:$D$1009,$D579)</f>
        <v>0</v>
      </c>
      <c r="P579" s="43" t="e">
        <f>'Autres transfos'!G579</f>
        <v>#REF!</v>
      </c>
      <c r="Q579" s="43">
        <f>SUMIFS(Modèle!$S$2:$S$1009,Modèle!$B$2:$B$1009,$B579,Modèle!$D$2:$D$1009,$D579)</f>
        <v>0</v>
      </c>
      <c r="R579" s="43" t="e">
        <f>'Autres transfos'!H579</f>
        <v>#REF!</v>
      </c>
      <c r="S579" s="43" t="e">
        <f>'Autres transfos'!G579+'Autres transfos'!F579+'Autres transfos'!E579+'BC1-3'!S579+'Autres transfos'!D579+'Autres transfos'!C579</f>
        <v>#REF!</v>
      </c>
    </row>
    <row r="580" spans="1:19" x14ac:dyDescent="0.25">
      <c r="A580" s="7">
        <v>579</v>
      </c>
      <c r="B580" s="7" t="str">
        <f t="shared" si="9"/>
        <v>Vendredi</v>
      </c>
      <c r="C580" s="3" t="e">
        <f>INT(#REF!)</f>
        <v>#REF!</v>
      </c>
      <c r="D580" s="4" t="e">
        <f>INT((#REF!-'Relevé corrigé'!C580)*24)&amp;"h"</f>
        <v>#REF!</v>
      </c>
      <c r="E580" s="3" t="e">
        <f>#REF!</f>
        <v>#REF!</v>
      </c>
      <c r="F580" s="43" t="e">
        <f>'Autres transfos'!C580</f>
        <v>#REF!</v>
      </c>
      <c r="G580" s="43">
        <f>SUMIFS(Modèle!$N$2:$N$1009,Modèle!$B$2:$B$1009,$B580,Modèle!$D$2:$D$1009,$D580)</f>
        <v>0</v>
      </c>
      <c r="H580" s="43" t="e">
        <f>'Autres transfos'!D580</f>
        <v>#REF!</v>
      </c>
      <c r="I580" s="43">
        <f>SUMIFS(Modèle!$O$2:$O$1009,Modèle!$B$2:$B$1009,$B580,Modèle!$D$2:$D$1009,$D580)</f>
        <v>0</v>
      </c>
      <c r="J580" s="43" t="e">
        <f>'BC1-3'!S580</f>
        <v>#REF!</v>
      </c>
      <c r="K580" s="43">
        <f>SUMIFS(Modèle!$P$2:$P$1009,Modèle!$B$2:$B$1009,$B580,Modèle!$D$2:$D$1009,$D580)</f>
        <v>0</v>
      </c>
      <c r="L580" s="43" t="e">
        <f>'Autres transfos'!E580</f>
        <v>#REF!</v>
      </c>
      <c r="M580" s="43">
        <f>SUMIFS(Modèle!$R$2:$R$1009,Modèle!$B$2:$B$1009,$B580,Modèle!$D$2:$D$1009,$D580)</f>
        <v>0</v>
      </c>
      <c r="N580" s="43" t="e">
        <f>'Autres transfos'!F580</f>
        <v>#REF!</v>
      </c>
      <c r="O580" s="43">
        <f>SUMIFS(Modèle!$T$2:$T$1009,Modèle!$B$2:$B$1009,$B580,Modèle!$D$2:$D$1009,$D580)</f>
        <v>0</v>
      </c>
      <c r="P580" s="43" t="e">
        <f>'Autres transfos'!G580</f>
        <v>#REF!</v>
      </c>
      <c r="Q580" s="43">
        <f>SUMIFS(Modèle!$S$2:$S$1009,Modèle!$B$2:$B$1009,$B580,Modèle!$D$2:$D$1009,$D580)</f>
        <v>0</v>
      </c>
      <c r="R580" s="43" t="e">
        <f>'Autres transfos'!H580</f>
        <v>#REF!</v>
      </c>
      <c r="S580" s="43" t="e">
        <f>'Autres transfos'!G580+'Autres transfos'!F580+'Autres transfos'!E580+'BC1-3'!S580+'Autres transfos'!D580+'Autres transfos'!C580</f>
        <v>#REF!</v>
      </c>
    </row>
    <row r="581" spans="1:19" x14ac:dyDescent="0.25">
      <c r="A581" s="7">
        <v>580</v>
      </c>
      <c r="B581" s="7" t="str">
        <f t="shared" si="9"/>
        <v>Vendredi</v>
      </c>
      <c r="C581" s="3" t="e">
        <f>INT(#REF!)</f>
        <v>#REF!</v>
      </c>
      <c r="D581" s="4" t="e">
        <f>INT((#REF!-'Relevé corrigé'!C581)*24)&amp;"h"</f>
        <v>#REF!</v>
      </c>
      <c r="E581" s="3" t="e">
        <f>#REF!</f>
        <v>#REF!</v>
      </c>
      <c r="F581" s="43" t="e">
        <f>'Autres transfos'!C581</f>
        <v>#REF!</v>
      </c>
      <c r="G581" s="43">
        <f>SUMIFS(Modèle!$N$2:$N$1009,Modèle!$B$2:$B$1009,$B581,Modèle!$D$2:$D$1009,$D581)</f>
        <v>0</v>
      </c>
      <c r="H581" s="43" t="e">
        <f>'Autres transfos'!D581</f>
        <v>#REF!</v>
      </c>
      <c r="I581" s="43">
        <f>SUMIFS(Modèle!$O$2:$O$1009,Modèle!$B$2:$B$1009,$B581,Modèle!$D$2:$D$1009,$D581)</f>
        <v>0</v>
      </c>
      <c r="J581" s="43" t="e">
        <f>'BC1-3'!S581</f>
        <v>#REF!</v>
      </c>
      <c r="K581" s="43">
        <f>SUMIFS(Modèle!$P$2:$P$1009,Modèle!$B$2:$B$1009,$B581,Modèle!$D$2:$D$1009,$D581)</f>
        <v>0</v>
      </c>
      <c r="L581" s="43" t="e">
        <f>'Autres transfos'!E581</f>
        <v>#REF!</v>
      </c>
      <c r="M581" s="43">
        <f>SUMIFS(Modèle!$R$2:$R$1009,Modèle!$B$2:$B$1009,$B581,Modèle!$D$2:$D$1009,$D581)</f>
        <v>0</v>
      </c>
      <c r="N581" s="43" t="e">
        <f>'Autres transfos'!F581</f>
        <v>#REF!</v>
      </c>
      <c r="O581" s="43">
        <f>SUMIFS(Modèle!$T$2:$T$1009,Modèle!$B$2:$B$1009,$B581,Modèle!$D$2:$D$1009,$D581)</f>
        <v>0</v>
      </c>
      <c r="P581" s="43" t="e">
        <f>'Autres transfos'!G581</f>
        <v>#REF!</v>
      </c>
      <c r="Q581" s="43">
        <f>SUMIFS(Modèle!$S$2:$S$1009,Modèle!$B$2:$B$1009,$B581,Modèle!$D$2:$D$1009,$D581)</f>
        <v>0</v>
      </c>
      <c r="R581" s="43" t="e">
        <f>'Autres transfos'!H581</f>
        <v>#REF!</v>
      </c>
      <c r="S581" s="43" t="e">
        <f>'Autres transfos'!G581+'Autres transfos'!F581+'Autres transfos'!E581+'BC1-3'!S581+'Autres transfos'!D581+'Autres transfos'!C581</f>
        <v>#REF!</v>
      </c>
    </row>
    <row r="582" spans="1:19" x14ac:dyDescent="0.25">
      <c r="A582" s="7">
        <v>581</v>
      </c>
      <c r="B582" s="7" t="str">
        <f t="shared" si="9"/>
        <v>Vendredi</v>
      </c>
      <c r="C582" s="3" t="e">
        <f>INT(#REF!)</f>
        <v>#REF!</v>
      </c>
      <c r="D582" s="4" t="e">
        <f>INT((#REF!-'Relevé corrigé'!C582)*24)&amp;"h"</f>
        <v>#REF!</v>
      </c>
      <c r="E582" s="3" t="e">
        <f>#REF!</f>
        <v>#REF!</v>
      </c>
      <c r="F582" s="43" t="e">
        <f>'Autres transfos'!C582</f>
        <v>#REF!</v>
      </c>
      <c r="G582" s="43">
        <f>SUMIFS(Modèle!$N$2:$N$1009,Modèle!$B$2:$B$1009,$B582,Modèle!$D$2:$D$1009,$D582)</f>
        <v>0</v>
      </c>
      <c r="H582" s="43" t="e">
        <f>'Autres transfos'!D582</f>
        <v>#REF!</v>
      </c>
      <c r="I582" s="43">
        <f>SUMIFS(Modèle!$O$2:$O$1009,Modèle!$B$2:$B$1009,$B582,Modèle!$D$2:$D$1009,$D582)</f>
        <v>0</v>
      </c>
      <c r="J582" s="43" t="e">
        <f>'BC1-3'!S582</f>
        <v>#REF!</v>
      </c>
      <c r="K582" s="43">
        <f>SUMIFS(Modèle!$P$2:$P$1009,Modèle!$B$2:$B$1009,$B582,Modèle!$D$2:$D$1009,$D582)</f>
        <v>0</v>
      </c>
      <c r="L582" s="43" t="e">
        <f>'Autres transfos'!E582</f>
        <v>#REF!</v>
      </c>
      <c r="M582" s="43">
        <f>SUMIFS(Modèle!$R$2:$R$1009,Modèle!$B$2:$B$1009,$B582,Modèle!$D$2:$D$1009,$D582)</f>
        <v>0</v>
      </c>
      <c r="N582" s="43" t="e">
        <f>'Autres transfos'!F582</f>
        <v>#REF!</v>
      </c>
      <c r="O582" s="43">
        <f>SUMIFS(Modèle!$T$2:$T$1009,Modèle!$B$2:$B$1009,$B582,Modèle!$D$2:$D$1009,$D582)</f>
        <v>0</v>
      </c>
      <c r="P582" s="43" t="e">
        <f>'Autres transfos'!G582</f>
        <v>#REF!</v>
      </c>
      <c r="Q582" s="43">
        <f>SUMIFS(Modèle!$S$2:$S$1009,Modèle!$B$2:$B$1009,$B582,Modèle!$D$2:$D$1009,$D582)</f>
        <v>0</v>
      </c>
      <c r="R582" s="43" t="e">
        <f>'Autres transfos'!H582</f>
        <v>#REF!</v>
      </c>
      <c r="S582" s="43" t="e">
        <f>'Autres transfos'!G582+'Autres transfos'!F582+'Autres transfos'!E582+'BC1-3'!S582+'Autres transfos'!D582+'Autres transfos'!C582</f>
        <v>#REF!</v>
      </c>
    </row>
    <row r="583" spans="1:19" x14ac:dyDescent="0.25">
      <c r="A583" s="7">
        <v>582</v>
      </c>
      <c r="B583" s="7" t="str">
        <f t="shared" si="9"/>
        <v>Vendredi</v>
      </c>
      <c r="C583" s="3" t="e">
        <f>INT(#REF!)</f>
        <v>#REF!</v>
      </c>
      <c r="D583" s="4" t="e">
        <f>INT((#REF!-'Relevé corrigé'!C583)*24)&amp;"h"</f>
        <v>#REF!</v>
      </c>
      <c r="E583" s="3" t="e">
        <f>#REF!</f>
        <v>#REF!</v>
      </c>
      <c r="F583" s="43" t="e">
        <f>'Autres transfos'!C583</f>
        <v>#REF!</v>
      </c>
      <c r="G583" s="43">
        <f>SUMIFS(Modèle!$N$2:$N$1009,Modèle!$B$2:$B$1009,$B583,Modèle!$D$2:$D$1009,$D583)</f>
        <v>0</v>
      </c>
      <c r="H583" s="43" t="e">
        <f>'Autres transfos'!D583</f>
        <v>#REF!</v>
      </c>
      <c r="I583" s="43">
        <f>SUMIFS(Modèle!$O$2:$O$1009,Modèle!$B$2:$B$1009,$B583,Modèle!$D$2:$D$1009,$D583)</f>
        <v>0</v>
      </c>
      <c r="J583" s="43" t="e">
        <f>'BC1-3'!S583</f>
        <v>#REF!</v>
      </c>
      <c r="K583" s="43">
        <f>SUMIFS(Modèle!$P$2:$P$1009,Modèle!$B$2:$B$1009,$B583,Modèle!$D$2:$D$1009,$D583)</f>
        <v>0</v>
      </c>
      <c r="L583" s="43" t="e">
        <f>'Autres transfos'!E583</f>
        <v>#REF!</v>
      </c>
      <c r="M583" s="43">
        <f>SUMIFS(Modèle!$R$2:$R$1009,Modèle!$B$2:$B$1009,$B583,Modèle!$D$2:$D$1009,$D583)</f>
        <v>0</v>
      </c>
      <c r="N583" s="43" t="e">
        <f>'Autres transfos'!F583</f>
        <v>#REF!</v>
      </c>
      <c r="O583" s="43">
        <f>SUMIFS(Modèle!$T$2:$T$1009,Modèle!$B$2:$B$1009,$B583,Modèle!$D$2:$D$1009,$D583)</f>
        <v>0</v>
      </c>
      <c r="P583" s="43" t="e">
        <f>'Autres transfos'!G583</f>
        <v>#REF!</v>
      </c>
      <c r="Q583" s="43">
        <f>SUMIFS(Modèle!$S$2:$S$1009,Modèle!$B$2:$B$1009,$B583,Modèle!$D$2:$D$1009,$D583)</f>
        <v>0</v>
      </c>
      <c r="R583" s="43" t="e">
        <f>'Autres transfos'!H583</f>
        <v>#REF!</v>
      </c>
      <c r="S583" s="43" t="e">
        <f>'Autres transfos'!G583+'Autres transfos'!F583+'Autres transfos'!E583+'BC1-3'!S583+'Autres transfos'!D583+'Autres transfos'!C583</f>
        <v>#REF!</v>
      </c>
    </row>
    <row r="584" spans="1:19" x14ac:dyDescent="0.25">
      <c r="A584" s="7">
        <v>583</v>
      </c>
      <c r="B584" s="7" t="str">
        <f t="shared" si="9"/>
        <v>Vendredi</v>
      </c>
      <c r="C584" s="3" t="e">
        <f>INT(#REF!)</f>
        <v>#REF!</v>
      </c>
      <c r="D584" s="4" t="e">
        <f>INT((#REF!-'Relevé corrigé'!C584)*24)&amp;"h"</f>
        <v>#REF!</v>
      </c>
      <c r="E584" s="3" t="e">
        <f>#REF!</f>
        <v>#REF!</v>
      </c>
      <c r="F584" s="43" t="e">
        <f>'Autres transfos'!C584</f>
        <v>#REF!</v>
      </c>
      <c r="G584" s="43">
        <f>SUMIFS(Modèle!$N$2:$N$1009,Modèle!$B$2:$B$1009,$B584,Modèle!$D$2:$D$1009,$D584)</f>
        <v>0</v>
      </c>
      <c r="H584" s="43" t="e">
        <f>'Autres transfos'!D584</f>
        <v>#REF!</v>
      </c>
      <c r="I584" s="43">
        <f>SUMIFS(Modèle!$O$2:$O$1009,Modèle!$B$2:$B$1009,$B584,Modèle!$D$2:$D$1009,$D584)</f>
        <v>0</v>
      </c>
      <c r="J584" s="43" t="e">
        <f>'BC1-3'!S584</f>
        <v>#REF!</v>
      </c>
      <c r="K584" s="43">
        <f>SUMIFS(Modèle!$P$2:$P$1009,Modèle!$B$2:$B$1009,$B584,Modèle!$D$2:$D$1009,$D584)</f>
        <v>0</v>
      </c>
      <c r="L584" s="43" t="e">
        <f>'Autres transfos'!E584</f>
        <v>#REF!</v>
      </c>
      <c r="M584" s="43">
        <f>SUMIFS(Modèle!$R$2:$R$1009,Modèle!$B$2:$B$1009,$B584,Modèle!$D$2:$D$1009,$D584)</f>
        <v>0</v>
      </c>
      <c r="N584" s="43" t="e">
        <f>'Autres transfos'!F584</f>
        <v>#REF!</v>
      </c>
      <c r="O584" s="43">
        <f>SUMIFS(Modèle!$T$2:$T$1009,Modèle!$B$2:$B$1009,$B584,Modèle!$D$2:$D$1009,$D584)</f>
        <v>0</v>
      </c>
      <c r="P584" s="43" t="e">
        <f>'Autres transfos'!G584</f>
        <v>#REF!</v>
      </c>
      <c r="Q584" s="43">
        <f>SUMIFS(Modèle!$S$2:$S$1009,Modèle!$B$2:$B$1009,$B584,Modèle!$D$2:$D$1009,$D584)</f>
        <v>0</v>
      </c>
      <c r="R584" s="43" t="e">
        <f>'Autres transfos'!H584</f>
        <v>#REF!</v>
      </c>
      <c r="S584" s="43" t="e">
        <f>'Autres transfos'!G584+'Autres transfos'!F584+'Autres transfos'!E584+'BC1-3'!S584+'Autres transfos'!D584+'Autres transfos'!C584</f>
        <v>#REF!</v>
      </c>
    </row>
    <row r="585" spans="1:19" x14ac:dyDescent="0.25">
      <c r="A585" s="7">
        <v>584</v>
      </c>
      <c r="B585" s="7" t="str">
        <f t="shared" si="9"/>
        <v>Vendredi</v>
      </c>
      <c r="C585" s="3" t="e">
        <f>INT(#REF!)</f>
        <v>#REF!</v>
      </c>
      <c r="D585" s="4" t="e">
        <f>INT((#REF!-'Relevé corrigé'!C585)*24)&amp;"h"</f>
        <v>#REF!</v>
      </c>
      <c r="E585" s="3" t="e">
        <f>#REF!</f>
        <v>#REF!</v>
      </c>
      <c r="F585" s="43" t="e">
        <f>'Autres transfos'!C585</f>
        <v>#REF!</v>
      </c>
      <c r="G585" s="43">
        <f>SUMIFS(Modèle!$N$2:$N$1009,Modèle!$B$2:$B$1009,$B585,Modèle!$D$2:$D$1009,$D585)</f>
        <v>0</v>
      </c>
      <c r="H585" s="43" t="e">
        <f>'Autres transfos'!D585</f>
        <v>#REF!</v>
      </c>
      <c r="I585" s="43">
        <f>SUMIFS(Modèle!$O$2:$O$1009,Modèle!$B$2:$B$1009,$B585,Modèle!$D$2:$D$1009,$D585)</f>
        <v>0</v>
      </c>
      <c r="J585" s="43" t="e">
        <f>'BC1-3'!S585</f>
        <v>#REF!</v>
      </c>
      <c r="K585" s="43">
        <f>SUMIFS(Modèle!$P$2:$P$1009,Modèle!$B$2:$B$1009,$B585,Modèle!$D$2:$D$1009,$D585)</f>
        <v>0</v>
      </c>
      <c r="L585" s="43" t="e">
        <f>'Autres transfos'!E585</f>
        <v>#REF!</v>
      </c>
      <c r="M585" s="43">
        <f>SUMIFS(Modèle!$R$2:$R$1009,Modèle!$B$2:$B$1009,$B585,Modèle!$D$2:$D$1009,$D585)</f>
        <v>0</v>
      </c>
      <c r="N585" s="43" t="e">
        <f>'Autres transfos'!F585</f>
        <v>#REF!</v>
      </c>
      <c r="O585" s="43">
        <f>SUMIFS(Modèle!$T$2:$T$1009,Modèle!$B$2:$B$1009,$B585,Modèle!$D$2:$D$1009,$D585)</f>
        <v>0</v>
      </c>
      <c r="P585" s="43" t="e">
        <f>'Autres transfos'!G585</f>
        <v>#REF!</v>
      </c>
      <c r="Q585" s="43">
        <f>SUMIFS(Modèle!$S$2:$S$1009,Modèle!$B$2:$B$1009,$B585,Modèle!$D$2:$D$1009,$D585)</f>
        <v>0</v>
      </c>
      <c r="R585" s="43" t="e">
        <f>'Autres transfos'!H585</f>
        <v>#REF!</v>
      </c>
      <c r="S585" s="43" t="e">
        <f>'Autres transfos'!G585+'Autres transfos'!F585+'Autres transfos'!E585+'BC1-3'!S585+'Autres transfos'!D585+'Autres transfos'!C585</f>
        <v>#REF!</v>
      </c>
    </row>
    <row r="586" spans="1:19" x14ac:dyDescent="0.25">
      <c r="A586" s="7">
        <v>585</v>
      </c>
      <c r="B586" s="7" t="str">
        <f t="shared" si="9"/>
        <v>Vendredi</v>
      </c>
      <c r="C586" s="3" t="e">
        <f>INT(#REF!)</f>
        <v>#REF!</v>
      </c>
      <c r="D586" s="4" t="e">
        <f>INT((#REF!-'Relevé corrigé'!C586)*24)&amp;"h"</f>
        <v>#REF!</v>
      </c>
      <c r="E586" s="3" t="e">
        <f>#REF!</f>
        <v>#REF!</v>
      </c>
      <c r="F586" s="43" t="e">
        <f>'Autres transfos'!C586</f>
        <v>#REF!</v>
      </c>
      <c r="G586" s="43">
        <f>SUMIFS(Modèle!$N$2:$N$1009,Modèle!$B$2:$B$1009,$B586,Modèle!$D$2:$D$1009,$D586)</f>
        <v>0</v>
      </c>
      <c r="H586" s="43" t="e">
        <f>'Autres transfos'!D586</f>
        <v>#REF!</v>
      </c>
      <c r="I586" s="43">
        <f>SUMIFS(Modèle!$O$2:$O$1009,Modèle!$B$2:$B$1009,$B586,Modèle!$D$2:$D$1009,$D586)</f>
        <v>0</v>
      </c>
      <c r="J586" s="43" t="e">
        <f>'BC1-3'!S586</f>
        <v>#REF!</v>
      </c>
      <c r="K586" s="43">
        <f>SUMIFS(Modèle!$P$2:$P$1009,Modèle!$B$2:$B$1009,$B586,Modèle!$D$2:$D$1009,$D586)</f>
        <v>0</v>
      </c>
      <c r="L586" s="43" t="e">
        <f>'Autres transfos'!E586</f>
        <v>#REF!</v>
      </c>
      <c r="M586" s="43">
        <f>SUMIFS(Modèle!$R$2:$R$1009,Modèle!$B$2:$B$1009,$B586,Modèle!$D$2:$D$1009,$D586)</f>
        <v>0</v>
      </c>
      <c r="N586" s="43" t="e">
        <f>'Autres transfos'!F586</f>
        <v>#REF!</v>
      </c>
      <c r="O586" s="43">
        <f>SUMIFS(Modèle!$T$2:$T$1009,Modèle!$B$2:$B$1009,$B586,Modèle!$D$2:$D$1009,$D586)</f>
        <v>0</v>
      </c>
      <c r="P586" s="43" t="e">
        <f>'Autres transfos'!G586</f>
        <v>#REF!</v>
      </c>
      <c r="Q586" s="43">
        <f>SUMIFS(Modèle!$S$2:$S$1009,Modèle!$B$2:$B$1009,$B586,Modèle!$D$2:$D$1009,$D586)</f>
        <v>0</v>
      </c>
      <c r="R586" s="43" t="e">
        <f>'Autres transfos'!H586</f>
        <v>#REF!</v>
      </c>
      <c r="S586" s="43" t="e">
        <f>'Autres transfos'!G586+'Autres transfos'!F586+'Autres transfos'!E586+'BC1-3'!S586+'Autres transfos'!D586+'Autres transfos'!C586</f>
        <v>#REF!</v>
      </c>
    </row>
    <row r="587" spans="1:19" x14ac:dyDescent="0.25">
      <c r="A587" s="7">
        <v>586</v>
      </c>
      <c r="B587" s="7" t="str">
        <f t="shared" si="9"/>
        <v>Vendredi</v>
      </c>
      <c r="C587" s="3" t="e">
        <f>INT(#REF!)</f>
        <v>#REF!</v>
      </c>
      <c r="D587" s="4" t="e">
        <f>INT((#REF!-'Relevé corrigé'!C587)*24)&amp;"h"</f>
        <v>#REF!</v>
      </c>
      <c r="E587" s="3" t="e">
        <f>#REF!</f>
        <v>#REF!</v>
      </c>
      <c r="F587" s="43" t="e">
        <f>'Autres transfos'!C587</f>
        <v>#REF!</v>
      </c>
      <c r="G587" s="43">
        <f>SUMIFS(Modèle!$N$2:$N$1009,Modèle!$B$2:$B$1009,$B587,Modèle!$D$2:$D$1009,$D587)</f>
        <v>0</v>
      </c>
      <c r="H587" s="43" t="e">
        <f>'Autres transfos'!D587</f>
        <v>#REF!</v>
      </c>
      <c r="I587" s="43">
        <f>SUMIFS(Modèle!$O$2:$O$1009,Modèle!$B$2:$B$1009,$B587,Modèle!$D$2:$D$1009,$D587)</f>
        <v>0</v>
      </c>
      <c r="J587" s="43" t="e">
        <f>'BC1-3'!S587</f>
        <v>#REF!</v>
      </c>
      <c r="K587" s="43">
        <f>SUMIFS(Modèle!$P$2:$P$1009,Modèle!$B$2:$B$1009,$B587,Modèle!$D$2:$D$1009,$D587)</f>
        <v>0</v>
      </c>
      <c r="L587" s="43" t="e">
        <f>'Autres transfos'!E587</f>
        <v>#REF!</v>
      </c>
      <c r="M587" s="43">
        <f>SUMIFS(Modèle!$R$2:$R$1009,Modèle!$B$2:$B$1009,$B587,Modèle!$D$2:$D$1009,$D587)</f>
        <v>0</v>
      </c>
      <c r="N587" s="43" t="e">
        <f>'Autres transfos'!F587</f>
        <v>#REF!</v>
      </c>
      <c r="O587" s="43">
        <f>SUMIFS(Modèle!$T$2:$T$1009,Modèle!$B$2:$B$1009,$B587,Modèle!$D$2:$D$1009,$D587)</f>
        <v>0</v>
      </c>
      <c r="P587" s="43" t="e">
        <f>'Autres transfos'!G587</f>
        <v>#REF!</v>
      </c>
      <c r="Q587" s="43">
        <f>SUMIFS(Modèle!$S$2:$S$1009,Modèle!$B$2:$B$1009,$B587,Modèle!$D$2:$D$1009,$D587)</f>
        <v>0</v>
      </c>
      <c r="R587" s="43" t="e">
        <f>'Autres transfos'!H587</f>
        <v>#REF!</v>
      </c>
      <c r="S587" s="43" t="e">
        <f>'Autres transfos'!G587+'Autres transfos'!F587+'Autres transfos'!E587+'BC1-3'!S587+'Autres transfos'!D587+'Autres transfos'!C587</f>
        <v>#REF!</v>
      </c>
    </row>
    <row r="588" spans="1:19" x14ac:dyDescent="0.25">
      <c r="A588" s="7">
        <v>587</v>
      </c>
      <c r="B588" s="7" t="str">
        <f t="shared" si="9"/>
        <v>Vendredi</v>
      </c>
      <c r="C588" s="3" t="e">
        <f>INT(#REF!)</f>
        <v>#REF!</v>
      </c>
      <c r="D588" s="4" t="e">
        <f>INT((#REF!-'Relevé corrigé'!C588)*24)&amp;"h"</f>
        <v>#REF!</v>
      </c>
      <c r="E588" s="3" t="e">
        <f>#REF!</f>
        <v>#REF!</v>
      </c>
      <c r="F588" s="43" t="e">
        <f>'Autres transfos'!C588</f>
        <v>#REF!</v>
      </c>
      <c r="G588" s="43">
        <f>SUMIFS(Modèle!$N$2:$N$1009,Modèle!$B$2:$B$1009,$B588,Modèle!$D$2:$D$1009,$D588)</f>
        <v>0</v>
      </c>
      <c r="H588" s="43" t="e">
        <f>'Autres transfos'!D588</f>
        <v>#REF!</v>
      </c>
      <c r="I588" s="43">
        <f>SUMIFS(Modèle!$O$2:$O$1009,Modèle!$B$2:$B$1009,$B588,Modèle!$D$2:$D$1009,$D588)</f>
        <v>0</v>
      </c>
      <c r="J588" s="43" t="e">
        <f>'BC1-3'!S588</f>
        <v>#REF!</v>
      </c>
      <c r="K588" s="43">
        <f>SUMIFS(Modèle!$P$2:$P$1009,Modèle!$B$2:$B$1009,$B588,Modèle!$D$2:$D$1009,$D588)</f>
        <v>0</v>
      </c>
      <c r="L588" s="43" t="e">
        <f>'Autres transfos'!E588</f>
        <v>#REF!</v>
      </c>
      <c r="M588" s="43">
        <f>SUMIFS(Modèle!$R$2:$R$1009,Modèle!$B$2:$B$1009,$B588,Modèle!$D$2:$D$1009,$D588)</f>
        <v>0</v>
      </c>
      <c r="N588" s="43" t="e">
        <f>'Autres transfos'!F588</f>
        <v>#REF!</v>
      </c>
      <c r="O588" s="43">
        <f>SUMIFS(Modèle!$T$2:$T$1009,Modèle!$B$2:$B$1009,$B588,Modèle!$D$2:$D$1009,$D588)</f>
        <v>0</v>
      </c>
      <c r="P588" s="43" t="e">
        <f>'Autres transfos'!G588</f>
        <v>#REF!</v>
      </c>
      <c r="Q588" s="43">
        <f>SUMIFS(Modèle!$S$2:$S$1009,Modèle!$B$2:$B$1009,$B588,Modèle!$D$2:$D$1009,$D588)</f>
        <v>0</v>
      </c>
      <c r="R588" s="43" t="e">
        <f>'Autres transfos'!H588</f>
        <v>#REF!</v>
      </c>
      <c r="S588" s="43" t="e">
        <f>'Autres transfos'!G588+'Autres transfos'!F588+'Autres transfos'!E588+'BC1-3'!S588+'Autres transfos'!D588+'Autres transfos'!C588</f>
        <v>#REF!</v>
      </c>
    </row>
    <row r="589" spans="1:19" x14ac:dyDescent="0.25">
      <c r="A589" s="7">
        <v>588</v>
      </c>
      <c r="B589" s="7" t="str">
        <f t="shared" si="9"/>
        <v>Vendredi</v>
      </c>
      <c r="C589" s="3" t="e">
        <f>INT(#REF!)</f>
        <v>#REF!</v>
      </c>
      <c r="D589" s="4" t="e">
        <f>INT((#REF!-'Relevé corrigé'!C589)*24)&amp;"h"</f>
        <v>#REF!</v>
      </c>
      <c r="E589" s="3" t="e">
        <f>#REF!</f>
        <v>#REF!</v>
      </c>
      <c r="F589" s="43" t="e">
        <f>'Autres transfos'!C589</f>
        <v>#REF!</v>
      </c>
      <c r="G589" s="43">
        <f>SUMIFS(Modèle!$N$2:$N$1009,Modèle!$B$2:$B$1009,$B589,Modèle!$D$2:$D$1009,$D589)</f>
        <v>0</v>
      </c>
      <c r="H589" s="43" t="e">
        <f>'Autres transfos'!D589</f>
        <v>#REF!</v>
      </c>
      <c r="I589" s="43">
        <f>SUMIFS(Modèle!$O$2:$O$1009,Modèle!$B$2:$B$1009,$B589,Modèle!$D$2:$D$1009,$D589)</f>
        <v>0</v>
      </c>
      <c r="J589" s="43" t="e">
        <f>'BC1-3'!S589</f>
        <v>#REF!</v>
      </c>
      <c r="K589" s="43">
        <f>SUMIFS(Modèle!$P$2:$P$1009,Modèle!$B$2:$B$1009,$B589,Modèle!$D$2:$D$1009,$D589)</f>
        <v>0</v>
      </c>
      <c r="L589" s="43" t="e">
        <f>'Autres transfos'!E589</f>
        <v>#REF!</v>
      </c>
      <c r="M589" s="43">
        <f>SUMIFS(Modèle!$R$2:$R$1009,Modèle!$B$2:$B$1009,$B589,Modèle!$D$2:$D$1009,$D589)</f>
        <v>0</v>
      </c>
      <c r="N589" s="43" t="e">
        <f>'Autres transfos'!F589</f>
        <v>#REF!</v>
      </c>
      <c r="O589" s="43">
        <f>SUMIFS(Modèle!$T$2:$T$1009,Modèle!$B$2:$B$1009,$B589,Modèle!$D$2:$D$1009,$D589)</f>
        <v>0</v>
      </c>
      <c r="P589" s="43" t="e">
        <f>'Autres transfos'!G589</f>
        <v>#REF!</v>
      </c>
      <c r="Q589" s="43">
        <f>SUMIFS(Modèle!$S$2:$S$1009,Modèle!$B$2:$B$1009,$B589,Modèle!$D$2:$D$1009,$D589)</f>
        <v>0</v>
      </c>
      <c r="R589" s="43" t="e">
        <f>'Autres transfos'!H589</f>
        <v>#REF!</v>
      </c>
      <c r="S589" s="43" t="e">
        <f>'Autres transfos'!G589+'Autres transfos'!F589+'Autres transfos'!E589+'BC1-3'!S589+'Autres transfos'!D589+'Autres transfos'!C589</f>
        <v>#REF!</v>
      </c>
    </row>
    <row r="590" spans="1:19" x14ac:dyDescent="0.25">
      <c r="A590" s="7">
        <v>589</v>
      </c>
      <c r="B590" s="7" t="str">
        <f t="shared" si="9"/>
        <v>Vendredi</v>
      </c>
      <c r="C590" s="3" t="e">
        <f>INT(#REF!)</f>
        <v>#REF!</v>
      </c>
      <c r="D590" s="4" t="e">
        <f>INT((#REF!-'Relevé corrigé'!C590)*24)&amp;"h"</f>
        <v>#REF!</v>
      </c>
      <c r="E590" s="3" t="e">
        <f>#REF!</f>
        <v>#REF!</v>
      </c>
      <c r="F590" s="43" t="e">
        <f>'Autres transfos'!C590</f>
        <v>#REF!</v>
      </c>
      <c r="G590" s="43">
        <f>SUMIFS(Modèle!$N$2:$N$1009,Modèle!$B$2:$B$1009,$B590,Modèle!$D$2:$D$1009,$D590)</f>
        <v>0</v>
      </c>
      <c r="H590" s="43" t="e">
        <f>'Autres transfos'!D590</f>
        <v>#REF!</v>
      </c>
      <c r="I590" s="43">
        <f>SUMIFS(Modèle!$O$2:$O$1009,Modèle!$B$2:$B$1009,$B590,Modèle!$D$2:$D$1009,$D590)</f>
        <v>0</v>
      </c>
      <c r="J590" s="43" t="e">
        <f>'BC1-3'!S590</f>
        <v>#REF!</v>
      </c>
      <c r="K590" s="43">
        <f>SUMIFS(Modèle!$P$2:$P$1009,Modèle!$B$2:$B$1009,$B590,Modèle!$D$2:$D$1009,$D590)</f>
        <v>0</v>
      </c>
      <c r="L590" s="43" t="e">
        <f>'Autres transfos'!E590</f>
        <v>#REF!</v>
      </c>
      <c r="M590" s="43">
        <f>SUMIFS(Modèle!$R$2:$R$1009,Modèle!$B$2:$B$1009,$B590,Modèle!$D$2:$D$1009,$D590)</f>
        <v>0</v>
      </c>
      <c r="N590" s="43" t="e">
        <f>'Autres transfos'!F590</f>
        <v>#REF!</v>
      </c>
      <c r="O590" s="43">
        <f>SUMIFS(Modèle!$T$2:$T$1009,Modèle!$B$2:$B$1009,$B590,Modèle!$D$2:$D$1009,$D590)</f>
        <v>0</v>
      </c>
      <c r="P590" s="43" t="e">
        <f>'Autres transfos'!G590</f>
        <v>#REF!</v>
      </c>
      <c r="Q590" s="43">
        <f>SUMIFS(Modèle!$S$2:$S$1009,Modèle!$B$2:$B$1009,$B590,Modèle!$D$2:$D$1009,$D590)</f>
        <v>0</v>
      </c>
      <c r="R590" s="43" t="e">
        <f>'Autres transfos'!H590</f>
        <v>#REF!</v>
      </c>
      <c r="S590" s="43" t="e">
        <f>'Autres transfos'!G590+'Autres transfos'!F590+'Autres transfos'!E590+'BC1-3'!S590+'Autres transfos'!D590+'Autres transfos'!C590</f>
        <v>#REF!</v>
      </c>
    </row>
    <row r="591" spans="1:19" x14ac:dyDescent="0.25">
      <c r="A591" s="7">
        <v>590</v>
      </c>
      <c r="B591" s="7" t="str">
        <f t="shared" si="9"/>
        <v>Vendredi</v>
      </c>
      <c r="C591" s="3" t="e">
        <f>INT(#REF!)</f>
        <v>#REF!</v>
      </c>
      <c r="D591" s="4" t="e">
        <f>INT((#REF!-'Relevé corrigé'!C591)*24)&amp;"h"</f>
        <v>#REF!</v>
      </c>
      <c r="E591" s="3" t="e">
        <f>#REF!</f>
        <v>#REF!</v>
      </c>
      <c r="F591" s="43" t="e">
        <f>'Autres transfos'!C591</f>
        <v>#REF!</v>
      </c>
      <c r="G591" s="43">
        <f>SUMIFS(Modèle!$N$2:$N$1009,Modèle!$B$2:$B$1009,$B591,Modèle!$D$2:$D$1009,$D591)</f>
        <v>0</v>
      </c>
      <c r="H591" s="43" t="e">
        <f>'Autres transfos'!D591</f>
        <v>#REF!</v>
      </c>
      <c r="I591" s="43">
        <f>SUMIFS(Modèle!$O$2:$O$1009,Modèle!$B$2:$B$1009,$B591,Modèle!$D$2:$D$1009,$D591)</f>
        <v>0</v>
      </c>
      <c r="J591" s="43" t="e">
        <f>'BC1-3'!S591</f>
        <v>#REF!</v>
      </c>
      <c r="K591" s="43">
        <f>SUMIFS(Modèle!$P$2:$P$1009,Modèle!$B$2:$B$1009,$B591,Modèle!$D$2:$D$1009,$D591)</f>
        <v>0</v>
      </c>
      <c r="L591" s="43" t="e">
        <f>'Autres transfos'!E591</f>
        <v>#REF!</v>
      </c>
      <c r="M591" s="43">
        <f>SUMIFS(Modèle!$R$2:$R$1009,Modèle!$B$2:$B$1009,$B591,Modèle!$D$2:$D$1009,$D591)</f>
        <v>0</v>
      </c>
      <c r="N591" s="43" t="e">
        <f>'Autres transfos'!F591</f>
        <v>#REF!</v>
      </c>
      <c r="O591" s="43">
        <f>SUMIFS(Modèle!$T$2:$T$1009,Modèle!$B$2:$B$1009,$B591,Modèle!$D$2:$D$1009,$D591)</f>
        <v>0</v>
      </c>
      <c r="P591" s="43" t="e">
        <f>'Autres transfos'!G591</f>
        <v>#REF!</v>
      </c>
      <c r="Q591" s="43">
        <f>SUMIFS(Modèle!$S$2:$S$1009,Modèle!$B$2:$B$1009,$B591,Modèle!$D$2:$D$1009,$D591)</f>
        <v>0</v>
      </c>
      <c r="R591" s="43" t="e">
        <f>'Autres transfos'!H591</f>
        <v>#REF!</v>
      </c>
      <c r="S591" s="43" t="e">
        <f>'Autres transfos'!G591+'Autres transfos'!F591+'Autres transfos'!E591+'BC1-3'!S591+'Autres transfos'!D591+'Autres transfos'!C591</f>
        <v>#REF!</v>
      </c>
    </row>
    <row r="592" spans="1:19" x14ac:dyDescent="0.25">
      <c r="A592" s="7">
        <v>591</v>
      </c>
      <c r="B592" s="7" t="str">
        <f t="shared" si="9"/>
        <v>Vendredi</v>
      </c>
      <c r="C592" s="3" t="e">
        <f>INT(#REF!)</f>
        <v>#REF!</v>
      </c>
      <c r="D592" s="4" t="e">
        <f>INT((#REF!-'Relevé corrigé'!C592)*24)&amp;"h"</f>
        <v>#REF!</v>
      </c>
      <c r="E592" s="3" t="e">
        <f>#REF!</f>
        <v>#REF!</v>
      </c>
      <c r="F592" s="43" t="e">
        <f>'Autres transfos'!C592</f>
        <v>#REF!</v>
      </c>
      <c r="G592" s="43">
        <f>SUMIFS(Modèle!$N$2:$N$1009,Modèle!$B$2:$B$1009,$B592,Modèle!$D$2:$D$1009,$D592)</f>
        <v>0</v>
      </c>
      <c r="H592" s="43" t="e">
        <f>'Autres transfos'!D592</f>
        <v>#REF!</v>
      </c>
      <c r="I592" s="43">
        <f>SUMIFS(Modèle!$O$2:$O$1009,Modèle!$B$2:$B$1009,$B592,Modèle!$D$2:$D$1009,$D592)</f>
        <v>0</v>
      </c>
      <c r="J592" s="43" t="e">
        <f>'BC1-3'!S592</f>
        <v>#REF!</v>
      </c>
      <c r="K592" s="43">
        <f>SUMIFS(Modèle!$P$2:$P$1009,Modèle!$B$2:$B$1009,$B592,Modèle!$D$2:$D$1009,$D592)</f>
        <v>0</v>
      </c>
      <c r="L592" s="43" t="e">
        <f>'Autres transfos'!E592</f>
        <v>#REF!</v>
      </c>
      <c r="M592" s="43">
        <f>SUMIFS(Modèle!$R$2:$R$1009,Modèle!$B$2:$B$1009,$B592,Modèle!$D$2:$D$1009,$D592)</f>
        <v>0</v>
      </c>
      <c r="N592" s="43" t="e">
        <f>'Autres transfos'!F592</f>
        <v>#REF!</v>
      </c>
      <c r="O592" s="43">
        <f>SUMIFS(Modèle!$T$2:$T$1009,Modèle!$B$2:$B$1009,$B592,Modèle!$D$2:$D$1009,$D592)</f>
        <v>0</v>
      </c>
      <c r="P592" s="43" t="e">
        <f>'Autres transfos'!G592</f>
        <v>#REF!</v>
      </c>
      <c r="Q592" s="43">
        <f>SUMIFS(Modèle!$S$2:$S$1009,Modèle!$B$2:$B$1009,$B592,Modèle!$D$2:$D$1009,$D592)</f>
        <v>0</v>
      </c>
      <c r="R592" s="43" t="e">
        <f>'Autres transfos'!H592</f>
        <v>#REF!</v>
      </c>
      <c r="S592" s="43" t="e">
        <f>'Autres transfos'!G592+'Autres transfos'!F592+'Autres transfos'!E592+'BC1-3'!S592+'Autres transfos'!D592+'Autres transfos'!C592</f>
        <v>#REF!</v>
      </c>
    </row>
    <row r="593" spans="1:19" x14ac:dyDescent="0.25">
      <c r="A593" s="7">
        <v>592</v>
      </c>
      <c r="B593" s="7" t="str">
        <f t="shared" si="9"/>
        <v>Vendredi</v>
      </c>
      <c r="C593" s="3" t="e">
        <f>INT(#REF!)</f>
        <v>#REF!</v>
      </c>
      <c r="D593" s="4" t="e">
        <f>INT((#REF!-'Relevé corrigé'!C593)*24)&amp;"h"</f>
        <v>#REF!</v>
      </c>
      <c r="E593" s="3" t="e">
        <f>#REF!</f>
        <v>#REF!</v>
      </c>
      <c r="F593" s="43" t="e">
        <f>'Autres transfos'!C593</f>
        <v>#REF!</v>
      </c>
      <c r="G593" s="43">
        <f>SUMIFS(Modèle!$N$2:$N$1009,Modèle!$B$2:$B$1009,$B593,Modèle!$D$2:$D$1009,$D593)</f>
        <v>0</v>
      </c>
      <c r="H593" s="43" t="e">
        <f>'Autres transfos'!D593</f>
        <v>#REF!</v>
      </c>
      <c r="I593" s="43">
        <f>SUMIFS(Modèle!$O$2:$O$1009,Modèle!$B$2:$B$1009,$B593,Modèle!$D$2:$D$1009,$D593)</f>
        <v>0</v>
      </c>
      <c r="J593" s="43" t="e">
        <f>'BC1-3'!S593</f>
        <v>#REF!</v>
      </c>
      <c r="K593" s="43">
        <f>SUMIFS(Modèle!$P$2:$P$1009,Modèle!$B$2:$B$1009,$B593,Modèle!$D$2:$D$1009,$D593)</f>
        <v>0</v>
      </c>
      <c r="L593" s="43" t="e">
        <f>'Autres transfos'!E593</f>
        <v>#REF!</v>
      </c>
      <c r="M593" s="43">
        <f>SUMIFS(Modèle!$R$2:$R$1009,Modèle!$B$2:$B$1009,$B593,Modèle!$D$2:$D$1009,$D593)</f>
        <v>0</v>
      </c>
      <c r="N593" s="43" t="e">
        <f>'Autres transfos'!F593</f>
        <v>#REF!</v>
      </c>
      <c r="O593" s="43">
        <f>SUMIFS(Modèle!$T$2:$T$1009,Modèle!$B$2:$B$1009,$B593,Modèle!$D$2:$D$1009,$D593)</f>
        <v>0</v>
      </c>
      <c r="P593" s="43" t="e">
        <f>'Autres transfos'!G593</f>
        <v>#REF!</v>
      </c>
      <c r="Q593" s="43">
        <f>SUMIFS(Modèle!$S$2:$S$1009,Modèle!$B$2:$B$1009,$B593,Modèle!$D$2:$D$1009,$D593)</f>
        <v>0</v>
      </c>
      <c r="R593" s="43" t="e">
        <f>'Autres transfos'!H593</f>
        <v>#REF!</v>
      </c>
      <c r="S593" s="43" t="e">
        <f>'Autres transfos'!G593+'Autres transfos'!F593+'Autres transfos'!E593+'BC1-3'!S593+'Autres transfos'!D593+'Autres transfos'!C593</f>
        <v>#REF!</v>
      </c>
    </row>
    <row r="594" spans="1:19" x14ac:dyDescent="0.25">
      <c r="A594" s="7">
        <v>593</v>
      </c>
      <c r="B594" s="7" t="str">
        <f t="shared" si="9"/>
        <v>Vendredi</v>
      </c>
      <c r="C594" s="3" t="e">
        <f>INT(#REF!)</f>
        <v>#REF!</v>
      </c>
      <c r="D594" s="4" t="e">
        <f>INT((#REF!-'Relevé corrigé'!C594)*24)&amp;"h"</f>
        <v>#REF!</v>
      </c>
      <c r="E594" s="3" t="e">
        <f>#REF!</f>
        <v>#REF!</v>
      </c>
      <c r="F594" s="43" t="e">
        <f>'Autres transfos'!C594</f>
        <v>#REF!</v>
      </c>
      <c r="G594" s="43">
        <f>SUMIFS(Modèle!$N$2:$N$1009,Modèle!$B$2:$B$1009,$B594,Modèle!$D$2:$D$1009,$D594)</f>
        <v>0</v>
      </c>
      <c r="H594" s="43" t="e">
        <f>'Autres transfos'!D594</f>
        <v>#REF!</v>
      </c>
      <c r="I594" s="43">
        <f>SUMIFS(Modèle!$O$2:$O$1009,Modèle!$B$2:$B$1009,$B594,Modèle!$D$2:$D$1009,$D594)</f>
        <v>0</v>
      </c>
      <c r="J594" s="43" t="e">
        <f>'BC1-3'!S594</f>
        <v>#REF!</v>
      </c>
      <c r="K594" s="43">
        <f>SUMIFS(Modèle!$P$2:$P$1009,Modèle!$B$2:$B$1009,$B594,Modèle!$D$2:$D$1009,$D594)</f>
        <v>0</v>
      </c>
      <c r="L594" s="43" t="e">
        <f>'Autres transfos'!E594</f>
        <v>#REF!</v>
      </c>
      <c r="M594" s="43">
        <f>SUMIFS(Modèle!$R$2:$R$1009,Modèle!$B$2:$B$1009,$B594,Modèle!$D$2:$D$1009,$D594)</f>
        <v>0</v>
      </c>
      <c r="N594" s="43" t="e">
        <f>'Autres transfos'!F594</f>
        <v>#REF!</v>
      </c>
      <c r="O594" s="43">
        <f>SUMIFS(Modèle!$T$2:$T$1009,Modèle!$B$2:$B$1009,$B594,Modèle!$D$2:$D$1009,$D594)</f>
        <v>0</v>
      </c>
      <c r="P594" s="43" t="e">
        <f>'Autres transfos'!G594</f>
        <v>#REF!</v>
      </c>
      <c r="Q594" s="43">
        <f>SUMIFS(Modèle!$S$2:$S$1009,Modèle!$B$2:$B$1009,$B594,Modèle!$D$2:$D$1009,$D594)</f>
        <v>0</v>
      </c>
      <c r="R594" s="43" t="e">
        <f>'Autres transfos'!H594</f>
        <v>#REF!</v>
      </c>
      <c r="S594" s="43" t="e">
        <f>'Autres transfos'!G594+'Autres transfos'!F594+'Autres transfos'!E594+'BC1-3'!S594+'Autres transfos'!D594+'Autres transfos'!C594</f>
        <v>#REF!</v>
      </c>
    </row>
    <row r="595" spans="1:19" x14ac:dyDescent="0.25">
      <c r="A595" s="7">
        <v>594</v>
      </c>
      <c r="B595" s="7" t="str">
        <f t="shared" si="9"/>
        <v>Vendredi</v>
      </c>
      <c r="C595" s="3" t="e">
        <f>INT(#REF!)</f>
        <v>#REF!</v>
      </c>
      <c r="D595" s="4" t="e">
        <f>INT((#REF!-'Relevé corrigé'!C595)*24)&amp;"h"</f>
        <v>#REF!</v>
      </c>
      <c r="E595" s="3" t="e">
        <f>#REF!</f>
        <v>#REF!</v>
      </c>
      <c r="F595" s="43" t="e">
        <f>'Autres transfos'!C595</f>
        <v>#REF!</v>
      </c>
      <c r="G595" s="43">
        <f>SUMIFS(Modèle!$N$2:$N$1009,Modèle!$B$2:$B$1009,$B595,Modèle!$D$2:$D$1009,$D595)</f>
        <v>0</v>
      </c>
      <c r="H595" s="43" t="e">
        <f>'Autres transfos'!D595</f>
        <v>#REF!</v>
      </c>
      <c r="I595" s="43">
        <f>SUMIFS(Modèle!$O$2:$O$1009,Modèle!$B$2:$B$1009,$B595,Modèle!$D$2:$D$1009,$D595)</f>
        <v>0</v>
      </c>
      <c r="J595" s="43" t="e">
        <f>'BC1-3'!S595</f>
        <v>#REF!</v>
      </c>
      <c r="K595" s="43">
        <f>SUMIFS(Modèle!$P$2:$P$1009,Modèle!$B$2:$B$1009,$B595,Modèle!$D$2:$D$1009,$D595)</f>
        <v>0</v>
      </c>
      <c r="L595" s="43" t="e">
        <f>'Autres transfos'!E595</f>
        <v>#REF!</v>
      </c>
      <c r="M595" s="43">
        <f>SUMIFS(Modèle!$R$2:$R$1009,Modèle!$B$2:$B$1009,$B595,Modèle!$D$2:$D$1009,$D595)</f>
        <v>0</v>
      </c>
      <c r="N595" s="43" t="e">
        <f>'Autres transfos'!F595</f>
        <v>#REF!</v>
      </c>
      <c r="O595" s="43">
        <f>SUMIFS(Modèle!$T$2:$T$1009,Modèle!$B$2:$B$1009,$B595,Modèle!$D$2:$D$1009,$D595)</f>
        <v>0</v>
      </c>
      <c r="P595" s="43" t="e">
        <f>'Autres transfos'!G595</f>
        <v>#REF!</v>
      </c>
      <c r="Q595" s="43">
        <f>SUMIFS(Modèle!$S$2:$S$1009,Modèle!$B$2:$B$1009,$B595,Modèle!$D$2:$D$1009,$D595)</f>
        <v>0</v>
      </c>
      <c r="R595" s="43" t="e">
        <f>'Autres transfos'!H595</f>
        <v>#REF!</v>
      </c>
      <c r="S595" s="43" t="e">
        <f>'Autres transfos'!G595+'Autres transfos'!F595+'Autres transfos'!E595+'BC1-3'!S595+'Autres transfos'!D595+'Autres transfos'!C595</f>
        <v>#REF!</v>
      </c>
    </row>
    <row r="596" spans="1:19" x14ac:dyDescent="0.25">
      <c r="A596" s="7">
        <v>595</v>
      </c>
      <c r="B596" s="7" t="str">
        <f t="shared" si="9"/>
        <v>Vendredi</v>
      </c>
      <c r="C596" s="3" t="e">
        <f>INT(#REF!)</f>
        <v>#REF!</v>
      </c>
      <c r="D596" s="4" t="e">
        <f>INT((#REF!-'Relevé corrigé'!C596)*24)&amp;"h"</f>
        <v>#REF!</v>
      </c>
      <c r="E596" s="3" t="e">
        <f>#REF!</f>
        <v>#REF!</v>
      </c>
      <c r="F596" s="43" t="e">
        <f>'Autres transfos'!C596</f>
        <v>#REF!</v>
      </c>
      <c r="G596" s="43">
        <f>SUMIFS(Modèle!$N$2:$N$1009,Modèle!$B$2:$B$1009,$B596,Modèle!$D$2:$D$1009,$D596)</f>
        <v>0</v>
      </c>
      <c r="H596" s="43" t="e">
        <f>'Autres transfos'!D596</f>
        <v>#REF!</v>
      </c>
      <c r="I596" s="43">
        <f>SUMIFS(Modèle!$O$2:$O$1009,Modèle!$B$2:$B$1009,$B596,Modèle!$D$2:$D$1009,$D596)</f>
        <v>0</v>
      </c>
      <c r="J596" s="43" t="e">
        <f>'BC1-3'!S596</f>
        <v>#REF!</v>
      </c>
      <c r="K596" s="43">
        <f>SUMIFS(Modèle!$P$2:$P$1009,Modèle!$B$2:$B$1009,$B596,Modèle!$D$2:$D$1009,$D596)</f>
        <v>0</v>
      </c>
      <c r="L596" s="43" t="e">
        <f>'Autres transfos'!E596</f>
        <v>#REF!</v>
      </c>
      <c r="M596" s="43">
        <f>SUMIFS(Modèle!$R$2:$R$1009,Modèle!$B$2:$B$1009,$B596,Modèle!$D$2:$D$1009,$D596)</f>
        <v>0</v>
      </c>
      <c r="N596" s="43" t="e">
        <f>'Autres transfos'!F596</f>
        <v>#REF!</v>
      </c>
      <c r="O596" s="43">
        <f>SUMIFS(Modèle!$T$2:$T$1009,Modèle!$B$2:$B$1009,$B596,Modèle!$D$2:$D$1009,$D596)</f>
        <v>0</v>
      </c>
      <c r="P596" s="43" t="e">
        <f>'Autres transfos'!G596</f>
        <v>#REF!</v>
      </c>
      <c r="Q596" s="43">
        <f>SUMIFS(Modèle!$S$2:$S$1009,Modèle!$B$2:$B$1009,$B596,Modèle!$D$2:$D$1009,$D596)</f>
        <v>0</v>
      </c>
      <c r="R596" s="43" t="e">
        <f>'Autres transfos'!H596</f>
        <v>#REF!</v>
      </c>
      <c r="S596" s="43" t="e">
        <f>'Autres transfos'!G596+'Autres transfos'!F596+'Autres transfos'!E596+'BC1-3'!S596+'Autres transfos'!D596+'Autres transfos'!C596</f>
        <v>#REF!</v>
      </c>
    </row>
    <row r="597" spans="1:19" x14ac:dyDescent="0.25">
      <c r="A597" s="7">
        <v>596</v>
      </c>
      <c r="B597" s="7" t="str">
        <f t="shared" si="9"/>
        <v>Vendredi</v>
      </c>
      <c r="C597" s="3" t="e">
        <f>INT(#REF!)</f>
        <v>#REF!</v>
      </c>
      <c r="D597" s="4" t="e">
        <f>INT((#REF!-'Relevé corrigé'!C597)*24)&amp;"h"</f>
        <v>#REF!</v>
      </c>
      <c r="E597" s="3" t="e">
        <f>#REF!</f>
        <v>#REF!</v>
      </c>
      <c r="F597" s="43" t="e">
        <f>'Autres transfos'!C597</f>
        <v>#REF!</v>
      </c>
      <c r="G597" s="43">
        <f>SUMIFS(Modèle!$N$2:$N$1009,Modèle!$B$2:$B$1009,$B597,Modèle!$D$2:$D$1009,$D597)</f>
        <v>0</v>
      </c>
      <c r="H597" s="43" t="e">
        <f>'Autres transfos'!D597</f>
        <v>#REF!</v>
      </c>
      <c r="I597" s="43">
        <f>SUMIFS(Modèle!$O$2:$O$1009,Modèle!$B$2:$B$1009,$B597,Modèle!$D$2:$D$1009,$D597)</f>
        <v>0</v>
      </c>
      <c r="J597" s="43" t="e">
        <f>'BC1-3'!S597</f>
        <v>#REF!</v>
      </c>
      <c r="K597" s="43">
        <f>SUMIFS(Modèle!$P$2:$P$1009,Modèle!$B$2:$B$1009,$B597,Modèle!$D$2:$D$1009,$D597)</f>
        <v>0</v>
      </c>
      <c r="L597" s="43" t="e">
        <f>'Autres transfos'!E597</f>
        <v>#REF!</v>
      </c>
      <c r="M597" s="43">
        <f>SUMIFS(Modèle!$R$2:$R$1009,Modèle!$B$2:$B$1009,$B597,Modèle!$D$2:$D$1009,$D597)</f>
        <v>0</v>
      </c>
      <c r="N597" s="43" t="e">
        <f>'Autres transfos'!F597</f>
        <v>#REF!</v>
      </c>
      <c r="O597" s="43">
        <f>SUMIFS(Modèle!$T$2:$T$1009,Modèle!$B$2:$B$1009,$B597,Modèle!$D$2:$D$1009,$D597)</f>
        <v>0</v>
      </c>
      <c r="P597" s="43" t="e">
        <f>'Autres transfos'!G597</f>
        <v>#REF!</v>
      </c>
      <c r="Q597" s="43">
        <f>SUMIFS(Modèle!$S$2:$S$1009,Modèle!$B$2:$B$1009,$B597,Modèle!$D$2:$D$1009,$D597)</f>
        <v>0</v>
      </c>
      <c r="R597" s="43" t="e">
        <f>'Autres transfos'!H597</f>
        <v>#REF!</v>
      </c>
      <c r="S597" s="43" t="e">
        <f>'Autres transfos'!G597+'Autres transfos'!F597+'Autres transfos'!E597+'BC1-3'!S597+'Autres transfos'!D597+'Autres transfos'!C597</f>
        <v>#REF!</v>
      </c>
    </row>
    <row r="598" spans="1:19" x14ac:dyDescent="0.25">
      <c r="A598" s="7">
        <v>597</v>
      </c>
      <c r="B598" s="7" t="str">
        <f t="shared" si="9"/>
        <v>Vendredi</v>
      </c>
      <c r="C598" s="3" t="e">
        <f>INT(#REF!)</f>
        <v>#REF!</v>
      </c>
      <c r="D598" s="4" t="e">
        <f>INT((#REF!-'Relevé corrigé'!C598)*24)&amp;"h"</f>
        <v>#REF!</v>
      </c>
      <c r="E598" s="3" t="e">
        <f>#REF!</f>
        <v>#REF!</v>
      </c>
      <c r="F598" s="43" t="e">
        <f>'Autres transfos'!C598</f>
        <v>#REF!</v>
      </c>
      <c r="G598" s="43">
        <f>SUMIFS(Modèle!$N$2:$N$1009,Modèle!$B$2:$B$1009,$B598,Modèle!$D$2:$D$1009,$D598)</f>
        <v>0</v>
      </c>
      <c r="H598" s="43" t="e">
        <f>'Autres transfos'!D598</f>
        <v>#REF!</v>
      </c>
      <c r="I598" s="43">
        <f>SUMIFS(Modèle!$O$2:$O$1009,Modèle!$B$2:$B$1009,$B598,Modèle!$D$2:$D$1009,$D598)</f>
        <v>0</v>
      </c>
      <c r="J598" s="43" t="e">
        <f>'BC1-3'!S598</f>
        <v>#REF!</v>
      </c>
      <c r="K598" s="43">
        <f>SUMIFS(Modèle!$P$2:$P$1009,Modèle!$B$2:$B$1009,$B598,Modèle!$D$2:$D$1009,$D598)</f>
        <v>0</v>
      </c>
      <c r="L598" s="43" t="e">
        <f>'Autres transfos'!E598</f>
        <v>#REF!</v>
      </c>
      <c r="M598" s="43">
        <f>SUMIFS(Modèle!$R$2:$R$1009,Modèle!$B$2:$B$1009,$B598,Modèle!$D$2:$D$1009,$D598)</f>
        <v>0</v>
      </c>
      <c r="N598" s="43" t="e">
        <f>'Autres transfos'!F598</f>
        <v>#REF!</v>
      </c>
      <c r="O598" s="43">
        <f>SUMIFS(Modèle!$T$2:$T$1009,Modèle!$B$2:$B$1009,$B598,Modèle!$D$2:$D$1009,$D598)</f>
        <v>0</v>
      </c>
      <c r="P598" s="43" t="e">
        <f>'Autres transfos'!G598</f>
        <v>#REF!</v>
      </c>
      <c r="Q598" s="43">
        <f>SUMIFS(Modèle!$S$2:$S$1009,Modèle!$B$2:$B$1009,$B598,Modèle!$D$2:$D$1009,$D598)</f>
        <v>0</v>
      </c>
      <c r="R598" s="43" t="e">
        <f>'Autres transfos'!H598</f>
        <v>#REF!</v>
      </c>
      <c r="S598" s="43" t="e">
        <f>'Autres transfos'!G598+'Autres transfos'!F598+'Autres transfos'!E598+'BC1-3'!S598+'Autres transfos'!D598+'Autres transfos'!C598</f>
        <v>#REF!</v>
      </c>
    </row>
    <row r="599" spans="1:19" x14ac:dyDescent="0.25">
      <c r="A599" s="7">
        <v>598</v>
      </c>
      <c r="B599" s="7" t="str">
        <f t="shared" si="9"/>
        <v>Vendredi</v>
      </c>
      <c r="C599" s="3" t="e">
        <f>INT(#REF!)</f>
        <v>#REF!</v>
      </c>
      <c r="D599" s="4" t="e">
        <f>INT((#REF!-'Relevé corrigé'!C599)*24)&amp;"h"</f>
        <v>#REF!</v>
      </c>
      <c r="E599" s="3" t="e">
        <f>#REF!</f>
        <v>#REF!</v>
      </c>
      <c r="F599" s="43" t="e">
        <f>'Autres transfos'!C599</f>
        <v>#REF!</v>
      </c>
      <c r="G599" s="43">
        <f>SUMIFS(Modèle!$N$2:$N$1009,Modèle!$B$2:$B$1009,$B599,Modèle!$D$2:$D$1009,$D599)</f>
        <v>0</v>
      </c>
      <c r="H599" s="43" t="e">
        <f>'Autres transfos'!D599</f>
        <v>#REF!</v>
      </c>
      <c r="I599" s="43">
        <f>SUMIFS(Modèle!$O$2:$O$1009,Modèle!$B$2:$B$1009,$B599,Modèle!$D$2:$D$1009,$D599)</f>
        <v>0</v>
      </c>
      <c r="J599" s="43" t="e">
        <f>'BC1-3'!S599</f>
        <v>#REF!</v>
      </c>
      <c r="K599" s="43">
        <f>SUMIFS(Modèle!$P$2:$P$1009,Modèle!$B$2:$B$1009,$B599,Modèle!$D$2:$D$1009,$D599)</f>
        <v>0</v>
      </c>
      <c r="L599" s="43" t="e">
        <f>'Autres transfos'!E599</f>
        <v>#REF!</v>
      </c>
      <c r="M599" s="43">
        <f>SUMIFS(Modèle!$R$2:$R$1009,Modèle!$B$2:$B$1009,$B599,Modèle!$D$2:$D$1009,$D599)</f>
        <v>0</v>
      </c>
      <c r="N599" s="43" t="e">
        <f>'Autres transfos'!F599</f>
        <v>#REF!</v>
      </c>
      <c r="O599" s="43">
        <f>SUMIFS(Modèle!$T$2:$T$1009,Modèle!$B$2:$B$1009,$B599,Modèle!$D$2:$D$1009,$D599)</f>
        <v>0</v>
      </c>
      <c r="P599" s="43" t="e">
        <f>'Autres transfos'!G599</f>
        <v>#REF!</v>
      </c>
      <c r="Q599" s="43">
        <f>SUMIFS(Modèle!$S$2:$S$1009,Modèle!$B$2:$B$1009,$B599,Modèle!$D$2:$D$1009,$D599)</f>
        <v>0</v>
      </c>
      <c r="R599" s="43" t="e">
        <f>'Autres transfos'!H599</f>
        <v>#REF!</v>
      </c>
      <c r="S599" s="43" t="e">
        <f>'Autres transfos'!G599+'Autres transfos'!F599+'Autres transfos'!E599+'BC1-3'!S599+'Autres transfos'!D599+'Autres transfos'!C599</f>
        <v>#REF!</v>
      </c>
    </row>
    <row r="600" spans="1:19" x14ac:dyDescent="0.25">
      <c r="A600" s="7">
        <v>599</v>
      </c>
      <c r="B600" s="7" t="str">
        <f t="shared" si="9"/>
        <v>Vendredi</v>
      </c>
      <c r="C600" s="3" t="e">
        <f>INT(#REF!)</f>
        <v>#REF!</v>
      </c>
      <c r="D600" s="4" t="e">
        <f>INT((#REF!-'Relevé corrigé'!C600)*24)&amp;"h"</f>
        <v>#REF!</v>
      </c>
      <c r="E600" s="3" t="e">
        <f>#REF!</f>
        <v>#REF!</v>
      </c>
      <c r="F600" s="43" t="e">
        <f>'Autres transfos'!C600</f>
        <v>#REF!</v>
      </c>
      <c r="G600" s="43">
        <f>SUMIFS(Modèle!$N$2:$N$1009,Modèle!$B$2:$B$1009,$B600,Modèle!$D$2:$D$1009,$D600)</f>
        <v>0</v>
      </c>
      <c r="H600" s="43" t="e">
        <f>'Autres transfos'!D600</f>
        <v>#REF!</v>
      </c>
      <c r="I600" s="43">
        <f>SUMIFS(Modèle!$O$2:$O$1009,Modèle!$B$2:$B$1009,$B600,Modèle!$D$2:$D$1009,$D600)</f>
        <v>0</v>
      </c>
      <c r="J600" s="43" t="e">
        <f>'BC1-3'!S600</f>
        <v>#REF!</v>
      </c>
      <c r="K600" s="43">
        <f>SUMIFS(Modèle!$P$2:$P$1009,Modèle!$B$2:$B$1009,$B600,Modèle!$D$2:$D$1009,$D600)</f>
        <v>0</v>
      </c>
      <c r="L600" s="43" t="e">
        <f>'Autres transfos'!E600</f>
        <v>#REF!</v>
      </c>
      <c r="M600" s="43">
        <f>SUMIFS(Modèle!$R$2:$R$1009,Modèle!$B$2:$B$1009,$B600,Modèle!$D$2:$D$1009,$D600)</f>
        <v>0</v>
      </c>
      <c r="N600" s="43" t="e">
        <f>'Autres transfos'!F600</f>
        <v>#REF!</v>
      </c>
      <c r="O600" s="43">
        <f>SUMIFS(Modèle!$T$2:$T$1009,Modèle!$B$2:$B$1009,$B600,Modèle!$D$2:$D$1009,$D600)</f>
        <v>0</v>
      </c>
      <c r="P600" s="43" t="e">
        <f>'Autres transfos'!G600</f>
        <v>#REF!</v>
      </c>
      <c r="Q600" s="43">
        <f>SUMIFS(Modèle!$S$2:$S$1009,Modèle!$B$2:$B$1009,$B600,Modèle!$D$2:$D$1009,$D600)</f>
        <v>0</v>
      </c>
      <c r="R600" s="43" t="e">
        <f>'Autres transfos'!H600</f>
        <v>#REF!</v>
      </c>
      <c r="S600" s="43" t="e">
        <f>'Autres transfos'!G600+'Autres transfos'!F600+'Autres transfos'!E600+'BC1-3'!S600+'Autres transfos'!D600+'Autres transfos'!C600</f>
        <v>#REF!</v>
      </c>
    </row>
    <row r="601" spans="1:19" x14ac:dyDescent="0.25">
      <c r="A601" s="7">
        <v>600</v>
      </c>
      <c r="B601" s="7" t="str">
        <f t="shared" si="9"/>
        <v>Vendredi</v>
      </c>
      <c r="C601" s="3" t="e">
        <f>INT(#REF!)</f>
        <v>#REF!</v>
      </c>
      <c r="D601" s="4" t="e">
        <f>INT((#REF!-'Relevé corrigé'!C601)*24)&amp;"h"</f>
        <v>#REF!</v>
      </c>
      <c r="E601" s="3" t="e">
        <f>#REF!</f>
        <v>#REF!</v>
      </c>
      <c r="F601" s="43" t="e">
        <f>'Autres transfos'!C601</f>
        <v>#REF!</v>
      </c>
      <c r="G601" s="43">
        <f>SUMIFS(Modèle!$N$2:$N$1009,Modèle!$B$2:$B$1009,$B601,Modèle!$D$2:$D$1009,$D601)</f>
        <v>0</v>
      </c>
      <c r="H601" s="43" t="e">
        <f>'Autres transfos'!D601</f>
        <v>#REF!</v>
      </c>
      <c r="I601" s="43">
        <f>SUMIFS(Modèle!$O$2:$O$1009,Modèle!$B$2:$B$1009,$B601,Modèle!$D$2:$D$1009,$D601)</f>
        <v>0</v>
      </c>
      <c r="J601" s="43" t="e">
        <f>'BC1-3'!S601</f>
        <v>#REF!</v>
      </c>
      <c r="K601" s="43">
        <f>SUMIFS(Modèle!$P$2:$P$1009,Modèle!$B$2:$B$1009,$B601,Modèle!$D$2:$D$1009,$D601)</f>
        <v>0</v>
      </c>
      <c r="L601" s="43" t="e">
        <f>'Autres transfos'!E601</f>
        <v>#REF!</v>
      </c>
      <c r="M601" s="43">
        <f>SUMIFS(Modèle!$R$2:$R$1009,Modèle!$B$2:$B$1009,$B601,Modèle!$D$2:$D$1009,$D601)</f>
        <v>0</v>
      </c>
      <c r="N601" s="43" t="e">
        <f>'Autres transfos'!F601</f>
        <v>#REF!</v>
      </c>
      <c r="O601" s="43">
        <f>SUMIFS(Modèle!$T$2:$T$1009,Modèle!$B$2:$B$1009,$B601,Modèle!$D$2:$D$1009,$D601)</f>
        <v>0</v>
      </c>
      <c r="P601" s="43" t="e">
        <f>'Autres transfos'!G601</f>
        <v>#REF!</v>
      </c>
      <c r="Q601" s="43">
        <f>SUMIFS(Modèle!$S$2:$S$1009,Modèle!$B$2:$B$1009,$B601,Modèle!$D$2:$D$1009,$D601)</f>
        <v>0</v>
      </c>
      <c r="R601" s="43" t="e">
        <f>'Autres transfos'!H601</f>
        <v>#REF!</v>
      </c>
      <c r="S601" s="43" t="e">
        <f>'Autres transfos'!G601+'Autres transfos'!F601+'Autres transfos'!E601+'BC1-3'!S601+'Autres transfos'!D601+'Autres transfos'!C601</f>
        <v>#REF!</v>
      </c>
    </row>
    <row r="602" spans="1:19" x14ac:dyDescent="0.25">
      <c r="A602" s="7">
        <v>601</v>
      </c>
      <c r="B602" s="7" t="str">
        <f t="shared" si="9"/>
        <v>Vendredi</v>
      </c>
      <c r="C602" s="3" t="e">
        <f>INT(#REF!)</f>
        <v>#REF!</v>
      </c>
      <c r="D602" s="4" t="e">
        <f>INT((#REF!-'Relevé corrigé'!C602)*24)&amp;"h"</f>
        <v>#REF!</v>
      </c>
      <c r="E602" s="3" t="e">
        <f>#REF!</f>
        <v>#REF!</v>
      </c>
      <c r="F602" s="43" t="e">
        <f>'Autres transfos'!C602</f>
        <v>#REF!</v>
      </c>
      <c r="G602" s="43">
        <f>SUMIFS(Modèle!$N$2:$N$1009,Modèle!$B$2:$B$1009,$B602,Modèle!$D$2:$D$1009,$D602)</f>
        <v>0</v>
      </c>
      <c r="H602" s="43" t="e">
        <f>'Autres transfos'!D602</f>
        <v>#REF!</v>
      </c>
      <c r="I602" s="43">
        <f>SUMIFS(Modèle!$O$2:$O$1009,Modèle!$B$2:$B$1009,$B602,Modèle!$D$2:$D$1009,$D602)</f>
        <v>0</v>
      </c>
      <c r="J602" s="43" t="e">
        <f>'BC1-3'!S602</f>
        <v>#REF!</v>
      </c>
      <c r="K602" s="43">
        <f>SUMIFS(Modèle!$P$2:$P$1009,Modèle!$B$2:$B$1009,$B602,Modèle!$D$2:$D$1009,$D602)</f>
        <v>0</v>
      </c>
      <c r="L602" s="43" t="e">
        <f>'Autres transfos'!E602</f>
        <v>#REF!</v>
      </c>
      <c r="M602" s="43">
        <f>SUMIFS(Modèle!$R$2:$R$1009,Modèle!$B$2:$B$1009,$B602,Modèle!$D$2:$D$1009,$D602)</f>
        <v>0</v>
      </c>
      <c r="N602" s="43" t="e">
        <f>'Autres transfos'!F602</f>
        <v>#REF!</v>
      </c>
      <c r="O602" s="43">
        <f>SUMIFS(Modèle!$T$2:$T$1009,Modèle!$B$2:$B$1009,$B602,Modèle!$D$2:$D$1009,$D602)</f>
        <v>0</v>
      </c>
      <c r="P602" s="43" t="e">
        <f>'Autres transfos'!G602</f>
        <v>#REF!</v>
      </c>
      <c r="Q602" s="43">
        <f>SUMIFS(Modèle!$S$2:$S$1009,Modèle!$B$2:$B$1009,$B602,Modèle!$D$2:$D$1009,$D602)</f>
        <v>0</v>
      </c>
      <c r="R602" s="43" t="e">
        <f>'Autres transfos'!H602</f>
        <v>#REF!</v>
      </c>
      <c r="S602" s="43" t="e">
        <f>'Autres transfos'!G602+'Autres transfos'!F602+'Autres transfos'!E602+'BC1-3'!S602+'Autres transfos'!D602+'Autres transfos'!C602</f>
        <v>#REF!</v>
      </c>
    </row>
    <row r="603" spans="1:19" x14ac:dyDescent="0.25">
      <c r="A603" s="7">
        <v>602</v>
      </c>
      <c r="B603" s="7" t="str">
        <f t="shared" si="9"/>
        <v>Vendredi</v>
      </c>
      <c r="C603" s="3" t="e">
        <f>INT(#REF!)</f>
        <v>#REF!</v>
      </c>
      <c r="D603" s="4" t="e">
        <f>INT((#REF!-'Relevé corrigé'!C603)*24)&amp;"h"</f>
        <v>#REF!</v>
      </c>
      <c r="E603" s="3" t="e">
        <f>#REF!</f>
        <v>#REF!</v>
      </c>
      <c r="F603" s="43" t="e">
        <f>'Autres transfos'!C603</f>
        <v>#REF!</v>
      </c>
      <c r="G603" s="43">
        <f>SUMIFS(Modèle!$N$2:$N$1009,Modèle!$B$2:$B$1009,$B603,Modèle!$D$2:$D$1009,$D603)</f>
        <v>0</v>
      </c>
      <c r="H603" s="43" t="e">
        <f>'Autres transfos'!D603</f>
        <v>#REF!</v>
      </c>
      <c r="I603" s="43">
        <f>SUMIFS(Modèle!$O$2:$O$1009,Modèle!$B$2:$B$1009,$B603,Modèle!$D$2:$D$1009,$D603)</f>
        <v>0</v>
      </c>
      <c r="J603" s="43" t="e">
        <f>'BC1-3'!S603</f>
        <v>#REF!</v>
      </c>
      <c r="K603" s="43">
        <f>SUMIFS(Modèle!$P$2:$P$1009,Modèle!$B$2:$B$1009,$B603,Modèle!$D$2:$D$1009,$D603)</f>
        <v>0</v>
      </c>
      <c r="L603" s="43" t="e">
        <f>'Autres transfos'!E603</f>
        <v>#REF!</v>
      </c>
      <c r="M603" s="43">
        <f>SUMIFS(Modèle!$R$2:$R$1009,Modèle!$B$2:$B$1009,$B603,Modèle!$D$2:$D$1009,$D603)</f>
        <v>0</v>
      </c>
      <c r="N603" s="43" t="e">
        <f>'Autres transfos'!F603</f>
        <v>#REF!</v>
      </c>
      <c r="O603" s="43">
        <f>SUMIFS(Modèle!$T$2:$T$1009,Modèle!$B$2:$B$1009,$B603,Modèle!$D$2:$D$1009,$D603)</f>
        <v>0</v>
      </c>
      <c r="P603" s="43" t="e">
        <f>'Autres transfos'!G603</f>
        <v>#REF!</v>
      </c>
      <c r="Q603" s="43">
        <f>SUMIFS(Modèle!$S$2:$S$1009,Modèle!$B$2:$B$1009,$B603,Modèle!$D$2:$D$1009,$D603)</f>
        <v>0</v>
      </c>
      <c r="R603" s="43" t="e">
        <f>'Autres transfos'!H603</f>
        <v>#REF!</v>
      </c>
      <c r="S603" s="43" t="e">
        <f>'Autres transfos'!G603+'Autres transfos'!F603+'Autres transfos'!E603+'BC1-3'!S603+'Autres transfos'!D603+'Autres transfos'!C603</f>
        <v>#REF!</v>
      </c>
    </row>
    <row r="604" spans="1:19" x14ac:dyDescent="0.25">
      <c r="A604" s="7">
        <v>603</v>
      </c>
      <c r="B604" s="7" t="str">
        <f t="shared" si="9"/>
        <v>Vendredi</v>
      </c>
      <c r="C604" s="3" t="e">
        <f>INT(#REF!)</f>
        <v>#REF!</v>
      </c>
      <c r="D604" s="4" t="e">
        <f>INT((#REF!-'Relevé corrigé'!C604)*24)&amp;"h"</f>
        <v>#REF!</v>
      </c>
      <c r="E604" s="3" t="e">
        <f>#REF!</f>
        <v>#REF!</v>
      </c>
      <c r="F604" s="43" t="e">
        <f>'Autres transfos'!C604</f>
        <v>#REF!</v>
      </c>
      <c r="G604" s="43">
        <f>SUMIFS(Modèle!$N$2:$N$1009,Modèle!$B$2:$B$1009,$B604,Modèle!$D$2:$D$1009,$D604)</f>
        <v>0</v>
      </c>
      <c r="H604" s="43" t="e">
        <f>'Autres transfos'!D604</f>
        <v>#REF!</v>
      </c>
      <c r="I604" s="43">
        <f>SUMIFS(Modèle!$O$2:$O$1009,Modèle!$B$2:$B$1009,$B604,Modèle!$D$2:$D$1009,$D604)</f>
        <v>0</v>
      </c>
      <c r="J604" s="43" t="e">
        <f>'BC1-3'!S604</f>
        <v>#REF!</v>
      </c>
      <c r="K604" s="43">
        <f>SUMIFS(Modèle!$P$2:$P$1009,Modèle!$B$2:$B$1009,$B604,Modèle!$D$2:$D$1009,$D604)</f>
        <v>0</v>
      </c>
      <c r="L604" s="43" t="e">
        <f>'Autres transfos'!E604</f>
        <v>#REF!</v>
      </c>
      <c r="M604" s="43">
        <f>SUMIFS(Modèle!$R$2:$R$1009,Modèle!$B$2:$B$1009,$B604,Modèle!$D$2:$D$1009,$D604)</f>
        <v>0</v>
      </c>
      <c r="N604" s="43" t="e">
        <f>'Autres transfos'!F604</f>
        <v>#REF!</v>
      </c>
      <c r="O604" s="43">
        <f>SUMIFS(Modèle!$T$2:$T$1009,Modèle!$B$2:$B$1009,$B604,Modèle!$D$2:$D$1009,$D604)</f>
        <v>0</v>
      </c>
      <c r="P604" s="43" t="e">
        <f>'Autres transfos'!G604</f>
        <v>#REF!</v>
      </c>
      <c r="Q604" s="43">
        <f>SUMIFS(Modèle!$S$2:$S$1009,Modèle!$B$2:$B$1009,$B604,Modèle!$D$2:$D$1009,$D604)</f>
        <v>0</v>
      </c>
      <c r="R604" s="43" t="e">
        <f>'Autres transfos'!H604</f>
        <v>#REF!</v>
      </c>
      <c r="S604" s="43" t="e">
        <f>'Autres transfos'!G604+'Autres transfos'!F604+'Autres transfos'!E604+'BC1-3'!S604+'Autres transfos'!D604+'Autres transfos'!C604</f>
        <v>#REF!</v>
      </c>
    </row>
    <row r="605" spans="1:19" x14ac:dyDescent="0.25">
      <c r="A605" s="7">
        <v>604</v>
      </c>
      <c r="B605" s="7" t="str">
        <f t="shared" si="9"/>
        <v>Vendredi</v>
      </c>
      <c r="C605" s="3" t="e">
        <f>INT(#REF!)</f>
        <v>#REF!</v>
      </c>
      <c r="D605" s="4" t="e">
        <f>INT((#REF!-'Relevé corrigé'!C605)*24)&amp;"h"</f>
        <v>#REF!</v>
      </c>
      <c r="E605" s="3" t="e">
        <f>#REF!</f>
        <v>#REF!</v>
      </c>
      <c r="F605" s="43" t="e">
        <f>'Autres transfos'!C605</f>
        <v>#REF!</v>
      </c>
      <c r="G605" s="43">
        <f>SUMIFS(Modèle!$N$2:$N$1009,Modèle!$B$2:$B$1009,$B605,Modèle!$D$2:$D$1009,$D605)</f>
        <v>0</v>
      </c>
      <c r="H605" s="43" t="e">
        <f>'Autres transfos'!D605</f>
        <v>#REF!</v>
      </c>
      <c r="I605" s="43">
        <f>SUMIFS(Modèle!$O$2:$O$1009,Modèle!$B$2:$B$1009,$B605,Modèle!$D$2:$D$1009,$D605)</f>
        <v>0</v>
      </c>
      <c r="J605" s="43" t="e">
        <f>'BC1-3'!S605</f>
        <v>#REF!</v>
      </c>
      <c r="K605" s="43">
        <f>SUMIFS(Modèle!$P$2:$P$1009,Modèle!$B$2:$B$1009,$B605,Modèle!$D$2:$D$1009,$D605)</f>
        <v>0</v>
      </c>
      <c r="L605" s="43" t="e">
        <f>'Autres transfos'!E605</f>
        <v>#REF!</v>
      </c>
      <c r="M605" s="43">
        <f>SUMIFS(Modèle!$R$2:$R$1009,Modèle!$B$2:$B$1009,$B605,Modèle!$D$2:$D$1009,$D605)</f>
        <v>0</v>
      </c>
      <c r="N605" s="43" t="e">
        <f>'Autres transfos'!F605</f>
        <v>#REF!</v>
      </c>
      <c r="O605" s="43">
        <f>SUMIFS(Modèle!$T$2:$T$1009,Modèle!$B$2:$B$1009,$B605,Modèle!$D$2:$D$1009,$D605)</f>
        <v>0</v>
      </c>
      <c r="P605" s="43" t="e">
        <f>'Autres transfos'!G605</f>
        <v>#REF!</v>
      </c>
      <c r="Q605" s="43">
        <f>SUMIFS(Modèle!$S$2:$S$1009,Modèle!$B$2:$B$1009,$B605,Modèle!$D$2:$D$1009,$D605)</f>
        <v>0</v>
      </c>
      <c r="R605" s="43" t="e">
        <f>'Autres transfos'!H605</f>
        <v>#REF!</v>
      </c>
      <c r="S605" s="43" t="e">
        <f>'Autres transfos'!G605+'Autres transfos'!F605+'Autres transfos'!E605+'BC1-3'!S605+'Autres transfos'!D605+'Autres transfos'!C605</f>
        <v>#REF!</v>
      </c>
    </row>
    <row r="606" spans="1:19" x14ac:dyDescent="0.25">
      <c r="A606" s="7">
        <v>605</v>
      </c>
      <c r="B606" s="7" t="str">
        <f t="shared" si="9"/>
        <v>Vendredi</v>
      </c>
      <c r="C606" s="3" t="e">
        <f>INT(#REF!)</f>
        <v>#REF!</v>
      </c>
      <c r="D606" s="4" t="e">
        <f>INT((#REF!-'Relevé corrigé'!C606)*24)&amp;"h"</f>
        <v>#REF!</v>
      </c>
      <c r="E606" s="3" t="e">
        <f>#REF!</f>
        <v>#REF!</v>
      </c>
      <c r="F606" s="43" t="e">
        <f>'Autres transfos'!C606</f>
        <v>#REF!</v>
      </c>
      <c r="G606" s="43">
        <f>SUMIFS(Modèle!$N$2:$N$1009,Modèle!$B$2:$B$1009,$B606,Modèle!$D$2:$D$1009,$D606)</f>
        <v>0</v>
      </c>
      <c r="H606" s="43" t="e">
        <f>'Autres transfos'!D606</f>
        <v>#REF!</v>
      </c>
      <c r="I606" s="43">
        <f>SUMIFS(Modèle!$O$2:$O$1009,Modèle!$B$2:$B$1009,$B606,Modèle!$D$2:$D$1009,$D606)</f>
        <v>0</v>
      </c>
      <c r="J606" s="43" t="e">
        <f>'BC1-3'!S606</f>
        <v>#REF!</v>
      </c>
      <c r="K606" s="43">
        <f>SUMIFS(Modèle!$P$2:$P$1009,Modèle!$B$2:$B$1009,$B606,Modèle!$D$2:$D$1009,$D606)</f>
        <v>0</v>
      </c>
      <c r="L606" s="43" t="e">
        <f>'Autres transfos'!E606</f>
        <v>#REF!</v>
      </c>
      <c r="M606" s="43">
        <f>SUMIFS(Modèle!$R$2:$R$1009,Modèle!$B$2:$B$1009,$B606,Modèle!$D$2:$D$1009,$D606)</f>
        <v>0</v>
      </c>
      <c r="N606" s="43" t="e">
        <f>'Autres transfos'!F606</f>
        <v>#REF!</v>
      </c>
      <c r="O606" s="43">
        <f>SUMIFS(Modèle!$T$2:$T$1009,Modèle!$B$2:$B$1009,$B606,Modèle!$D$2:$D$1009,$D606)</f>
        <v>0</v>
      </c>
      <c r="P606" s="43" t="e">
        <f>'Autres transfos'!G606</f>
        <v>#REF!</v>
      </c>
      <c r="Q606" s="43">
        <f>SUMIFS(Modèle!$S$2:$S$1009,Modèle!$B$2:$B$1009,$B606,Modèle!$D$2:$D$1009,$D606)</f>
        <v>0</v>
      </c>
      <c r="R606" s="43" t="e">
        <f>'Autres transfos'!H606</f>
        <v>#REF!</v>
      </c>
      <c r="S606" s="43" t="e">
        <f>'Autres transfos'!G606+'Autres transfos'!F606+'Autres transfos'!E606+'BC1-3'!S606+'Autres transfos'!D606+'Autres transfos'!C606</f>
        <v>#REF!</v>
      </c>
    </row>
    <row r="607" spans="1:19" x14ac:dyDescent="0.25">
      <c r="A607" s="7">
        <v>606</v>
      </c>
      <c r="B607" s="7" t="str">
        <f t="shared" si="9"/>
        <v>Vendredi</v>
      </c>
      <c r="C607" s="3" t="e">
        <f>INT(#REF!)</f>
        <v>#REF!</v>
      </c>
      <c r="D607" s="4" t="e">
        <f>INT((#REF!-'Relevé corrigé'!C607)*24)&amp;"h"</f>
        <v>#REF!</v>
      </c>
      <c r="E607" s="3" t="e">
        <f>#REF!</f>
        <v>#REF!</v>
      </c>
      <c r="F607" s="43" t="e">
        <f>'Autres transfos'!C607</f>
        <v>#REF!</v>
      </c>
      <c r="G607" s="43">
        <f>SUMIFS(Modèle!$N$2:$N$1009,Modèle!$B$2:$B$1009,$B607,Modèle!$D$2:$D$1009,$D607)</f>
        <v>0</v>
      </c>
      <c r="H607" s="43" t="e">
        <f>'Autres transfos'!D607</f>
        <v>#REF!</v>
      </c>
      <c r="I607" s="43">
        <f>SUMIFS(Modèle!$O$2:$O$1009,Modèle!$B$2:$B$1009,$B607,Modèle!$D$2:$D$1009,$D607)</f>
        <v>0</v>
      </c>
      <c r="J607" s="43" t="e">
        <f>'BC1-3'!S607</f>
        <v>#REF!</v>
      </c>
      <c r="K607" s="43">
        <f>SUMIFS(Modèle!$P$2:$P$1009,Modèle!$B$2:$B$1009,$B607,Modèle!$D$2:$D$1009,$D607)</f>
        <v>0</v>
      </c>
      <c r="L607" s="43" t="e">
        <f>'Autres transfos'!E607</f>
        <v>#REF!</v>
      </c>
      <c r="M607" s="43">
        <f>SUMIFS(Modèle!$R$2:$R$1009,Modèle!$B$2:$B$1009,$B607,Modèle!$D$2:$D$1009,$D607)</f>
        <v>0</v>
      </c>
      <c r="N607" s="43" t="e">
        <f>'Autres transfos'!F607</f>
        <v>#REF!</v>
      </c>
      <c r="O607" s="43">
        <f>SUMIFS(Modèle!$T$2:$T$1009,Modèle!$B$2:$B$1009,$B607,Modèle!$D$2:$D$1009,$D607)</f>
        <v>0</v>
      </c>
      <c r="P607" s="43" t="e">
        <f>'Autres transfos'!G607</f>
        <v>#REF!</v>
      </c>
      <c r="Q607" s="43">
        <f>SUMIFS(Modèle!$S$2:$S$1009,Modèle!$B$2:$B$1009,$B607,Modèle!$D$2:$D$1009,$D607)</f>
        <v>0</v>
      </c>
      <c r="R607" s="43" t="e">
        <f>'Autres transfos'!H607</f>
        <v>#REF!</v>
      </c>
      <c r="S607" s="43" t="e">
        <f>'Autres transfos'!G607+'Autres transfos'!F607+'Autres transfos'!E607+'BC1-3'!S607+'Autres transfos'!D607+'Autres transfos'!C607</f>
        <v>#REF!</v>
      </c>
    </row>
    <row r="608" spans="1:19" x14ac:dyDescent="0.25">
      <c r="A608" s="7">
        <v>607</v>
      </c>
      <c r="B608" s="7" t="str">
        <f t="shared" si="9"/>
        <v>Vendredi</v>
      </c>
      <c r="C608" s="3" t="e">
        <f>INT(#REF!)</f>
        <v>#REF!</v>
      </c>
      <c r="D608" s="4" t="e">
        <f>INT((#REF!-'Relevé corrigé'!C608)*24)&amp;"h"</f>
        <v>#REF!</v>
      </c>
      <c r="E608" s="3" t="e">
        <f>#REF!</f>
        <v>#REF!</v>
      </c>
      <c r="F608" s="43" t="e">
        <f>'Autres transfos'!C608</f>
        <v>#REF!</v>
      </c>
      <c r="G608" s="43">
        <f>SUMIFS(Modèle!$N$2:$N$1009,Modèle!$B$2:$B$1009,$B608,Modèle!$D$2:$D$1009,$D608)</f>
        <v>0</v>
      </c>
      <c r="H608" s="43" t="e">
        <f>'Autres transfos'!D608</f>
        <v>#REF!</v>
      </c>
      <c r="I608" s="43">
        <f>SUMIFS(Modèle!$O$2:$O$1009,Modèle!$B$2:$B$1009,$B608,Modèle!$D$2:$D$1009,$D608)</f>
        <v>0</v>
      </c>
      <c r="J608" s="43" t="e">
        <f>'BC1-3'!S608</f>
        <v>#REF!</v>
      </c>
      <c r="K608" s="43">
        <f>SUMIFS(Modèle!$P$2:$P$1009,Modèle!$B$2:$B$1009,$B608,Modèle!$D$2:$D$1009,$D608)</f>
        <v>0</v>
      </c>
      <c r="L608" s="43" t="e">
        <f>'Autres transfos'!E608</f>
        <v>#REF!</v>
      </c>
      <c r="M608" s="43">
        <f>SUMIFS(Modèle!$R$2:$R$1009,Modèle!$B$2:$B$1009,$B608,Modèle!$D$2:$D$1009,$D608)</f>
        <v>0</v>
      </c>
      <c r="N608" s="43" t="e">
        <f>'Autres transfos'!F608</f>
        <v>#REF!</v>
      </c>
      <c r="O608" s="43">
        <f>SUMIFS(Modèle!$T$2:$T$1009,Modèle!$B$2:$B$1009,$B608,Modèle!$D$2:$D$1009,$D608)</f>
        <v>0</v>
      </c>
      <c r="P608" s="43" t="e">
        <f>'Autres transfos'!G608</f>
        <v>#REF!</v>
      </c>
      <c r="Q608" s="43">
        <f>SUMIFS(Modèle!$S$2:$S$1009,Modèle!$B$2:$B$1009,$B608,Modèle!$D$2:$D$1009,$D608)</f>
        <v>0</v>
      </c>
      <c r="R608" s="43" t="e">
        <f>'Autres transfos'!H608</f>
        <v>#REF!</v>
      </c>
      <c r="S608" s="43" t="e">
        <f>'Autres transfos'!G608+'Autres transfos'!F608+'Autres transfos'!E608+'BC1-3'!S608+'Autres transfos'!D608+'Autres transfos'!C608</f>
        <v>#REF!</v>
      </c>
    </row>
    <row r="609" spans="1:19" x14ac:dyDescent="0.25">
      <c r="A609" s="7">
        <v>608</v>
      </c>
      <c r="B609" s="7" t="str">
        <f t="shared" si="9"/>
        <v>Vendredi</v>
      </c>
      <c r="C609" s="3" t="e">
        <f>INT(#REF!)</f>
        <v>#REF!</v>
      </c>
      <c r="D609" s="4" t="e">
        <f>INT((#REF!-'Relevé corrigé'!C609)*24)&amp;"h"</f>
        <v>#REF!</v>
      </c>
      <c r="E609" s="3" t="e">
        <f>#REF!</f>
        <v>#REF!</v>
      </c>
      <c r="F609" s="43" t="e">
        <f>'Autres transfos'!C609</f>
        <v>#REF!</v>
      </c>
      <c r="G609" s="43">
        <f>SUMIFS(Modèle!$N$2:$N$1009,Modèle!$B$2:$B$1009,$B609,Modèle!$D$2:$D$1009,$D609)</f>
        <v>0</v>
      </c>
      <c r="H609" s="43" t="e">
        <f>'Autres transfos'!D609</f>
        <v>#REF!</v>
      </c>
      <c r="I609" s="43">
        <f>SUMIFS(Modèle!$O$2:$O$1009,Modèle!$B$2:$B$1009,$B609,Modèle!$D$2:$D$1009,$D609)</f>
        <v>0</v>
      </c>
      <c r="J609" s="43" t="e">
        <f>'BC1-3'!S609</f>
        <v>#REF!</v>
      </c>
      <c r="K609" s="43">
        <f>SUMIFS(Modèle!$P$2:$P$1009,Modèle!$B$2:$B$1009,$B609,Modèle!$D$2:$D$1009,$D609)</f>
        <v>0</v>
      </c>
      <c r="L609" s="43" t="e">
        <f>'Autres transfos'!E609</f>
        <v>#REF!</v>
      </c>
      <c r="M609" s="43">
        <f>SUMIFS(Modèle!$R$2:$R$1009,Modèle!$B$2:$B$1009,$B609,Modèle!$D$2:$D$1009,$D609)</f>
        <v>0</v>
      </c>
      <c r="N609" s="43" t="e">
        <f>'Autres transfos'!F609</f>
        <v>#REF!</v>
      </c>
      <c r="O609" s="43">
        <f>SUMIFS(Modèle!$T$2:$T$1009,Modèle!$B$2:$B$1009,$B609,Modèle!$D$2:$D$1009,$D609)</f>
        <v>0</v>
      </c>
      <c r="P609" s="43" t="e">
        <f>'Autres transfos'!G609</f>
        <v>#REF!</v>
      </c>
      <c r="Q609" s="43">
        <f>SUMIFS(Modèle!$S$2:$S$1009,Modèle!$B$2:$B$1009,$B609,Modèle!$D$2:$D$1009,$D609)</f>
        <v>0</v>
      </c>
      <c r="R609" s="43" t="e">
        <f>'Autres transfos'!H609</f>
        <v>#REF!</v>
      </c>
      <c r="S609" s="43" t="e">
        <f>'Autres transfos'!G609+'Autres transfos'!F609+'Autres transfos'!E609+'BC1-3'!S609+'Autres transfos'!D609+'Autres transfos'!C609</f>
        <v>#REF!</v>
      </c>
    </row>
    <row r="610" spans="1:19" x14ac:dyDescent="0.25">
      <c r="A610" s="7">
        <v>609</v>
      </c>
      <c r="B610" s="7" t="str">
        <f t="shared" si="9"/>
        <v>Vendredi</v>
      </c>
      <c r="C610" s="3" t="e">
        <f>INT(#REF!)</f>
        <v>#REF!</v>
      </c>
      <c r="D610" s="4" t="e">
        <f>INT((#REF!-'Relevé corrigé'!C610)*24)&amp;"h"</f>
        <v>#REF!</v>
      </c>
      <c r="E610" s="3" t="e">
        <f>#REF!</f>
        <v>#REF!</v>
      </c>
      <c r="F610" s="43" t="e">
        <f>'Autres transfos'!C610</f>
        <v>#REF!</v>
      </c>
      <c r="G610" s="43">
        <f>SUMIFS(Modèle!$N$2:$N$1009,Modèle!$B$2:$B$1009,$B610,Modèle!$D$2:$D$1009,$D610)</f>
        <v>0</v>
      </c>
      <c r="H610" s="43" t="e">
        <f>'Autres transfos'!D610</f>
        <v>#REF!</v>
      </c>
      <c r="I610" s="43">
        <f>SUMIFS(Modèle!$O$2:$O$1009,Modèle!$B$2:$B$1009,$B610,Modèle!$D$2:$D$1009,$D610)</f>
        <v>0</v>
      </c>
      <c r="J610" s="43" t="e">
        <f>'BC1-3'!S610</f>
        <v>#REF!</v>
      </c>
      <c r="K610" s="43">
        <f>SUMIFS(Modèle!$P$2:$P$1009,Modèle!$B$2:$B$1009,$B610,Modèle!$D$2:$D$1009,$D610)</f>
        <v>0</v>
      </c>
      <c r="L610" s="43" t="e">
        <f>'Autres transfos'!E610</f>
        <v>#REF!</v>
      </c>
      <c r="M610" s="43">
        <f>SUMIFS(Modèle!$R$2:$R$1009,Modèle!$B$2:$B$1009,$B610,Modèle!$D$2:$D$1009,$D610)</f>
        <v>0</v>
      </c>
      <c r="N610" s="43" t="e">
        <f>'Autres transfos'!F610</f>
        <v>#REF!</v>
      </c>
      <c r="O610" s="43">
        <f>SUMIFS(Modèle!$T$2:$T$1009,Modèle!$B$2:$B$1009,$B610,Modèle!$D$2:$D$1009,$D610)</f>
        <v>0</v>
      </c>
      <c r="P610" s="43" t="e">
        <f>'Autres transfos'!G610</f>
        <v>#REF!</v>
      </c>
      <c r="Q610" s="43">
        <f>SUMIFS(Modèle!$S$2:$S$1009,Modèle!$B$2:$B$1009,$B610,Modèle!$D$2:$D$1009,$D610)</f>
        <v>0</v>
      </c>
      <c r="R610" s="43" t="e">
        <f>'Autres transfos'!H610</f>
        <v>#REF!</v>
      </c>
      <c r="S610" s="43" t="e">
        <f>'Autres transfos'!G610+'Autres transfos'!F610+'Autres transfos'!E610+'BC1-3'!S610+'Autres transfos'!D610+'Autres transfos'!C610</f>
        <v>#REF!</v>
      </c>
    </row>
    <row r="611" spans="1:19" x14ac:dyDescent="0.25">
      <c r="A611" s="7">
        <v>610</v>
      </c>
      <c r="B611" s="7" t="str">
        <f t="shared" si="9"/>
        <v>Vendredi</v>
      </c>
      <c r="C611" s="3" t="e">
        <f>INT(#REF!)</f>
        <v>#REF!</v>
      </c>
      <c r="D611" s="4" t="e">
        <f>INT((#REF!-'Relevé corrigé'!C611)*24)&amp;"h"</f>
        <v>#REF!</v>
      </c>
      <c r="E611" s="3" t="e">
        <f>#REF!</f>
        <v>#REF!</v>
      </c>
      <c r="F611" s="43" t="e">
        <f>'Autres transfos'!C611</f>
        <v>#REF!</v>
      </c>
      <c r="G611" s="43">
        <f>SUMIFS(Modèle!$N$2:$N$1009,Modèle!$B$2:$B$1009,$B611,Modèle!$D$2:$D$1009,$D611)</f>
        <v>0</v>
      </c>
      <c r="H611" s="43" t="e">
        <f>'Autres transfos'!D611</f>
        <v>#REF!</v>
      </c>
      <c r="I611" s="43">
        <f>SUMIFS(Modèle!$O$2:$O$1009,Modèle!$B$2:$B$1009,$B611,Modèle!$D$2:$D$1009,$D611)</f>
        <v>0</v>
      </c>
      <c r="J611" s="43" t="e">
        <f>'BC1-3'!S611</f>
        <v>#REF!</v>
      </c>
      <c r="K611" s="43">
        <f>SUMIFS(Modèle!$P$2:$P$1009,Modèle!$B$2:$B$1009,$B611,Modèle!$D$2:$D$1009,$D611)</f>
        <v>0</v>
      </c>
      <c r="L611" s="43" t="e">
        <f>'Autres transfos'!E611</f>
        <v>#REF!</v>
      </c>
      <c r="M611" s="43">
        <f>SUMIFS(Modèle!$R$2:$R$1009,Modèle!$B$2:$B$1009,$B611,Modèle!$D$2:$D$1009,$D611)</f>
        <v>0</v>
      </c>
      <c r="N611" s="43" t="e">
        <f>'Autres transfos'!F611</f>
        <v>#REF!</v>
      </c>
      <c r="O611" s="43">
        <f>SUMIFS(Modèle!$T$2:$T$1009,Modèle!$B$2:$B$1009,$B611,Modèle!$D$2:$D$1009,$D611)</f>
        <v>0</v>
      </c>
      <c r="P611" s="43" t="e">
        <f>'Autres transfos'!G611</f>
        <v>#REF!</v>
      </c>
      <c r="Q611" s="43">
        <f>SUMIFS(Modèle!$S$2:$S$1009,Modèle!$B$2:$B$1009,$B611,Modèle!$D$2:$D$1009,$D611)</f>
        <v>0</v>
      </c>
      <c r="R611" s="43" t="e">
        <f>'Autres transfos'!H611</f>
        <v>#REF!</v>
      </c>
      <c r="S611" s="43" t="e">
        <f>'Autres transfos'!G611+'Autres transfos'!F611+'Autres transfos'!E611+'BC1-3'!S611+'Autres transfos'!D611+'Autres transfos'!C611</f>
        <v>#REF!</v>
      </c>
    </row>
    <row r="612" spans="1:19" x14ac:dyDescent="0.25">
      <c r="A612" s="7">
        <v>611</v>
      </c>
      <c r="B612" s="7" t="str">
        <f t="shared" si="9"/>
        <v>Vendredi</v>
      </c>
      <c r="C612" s="3" t="e">
        <f>INT(#REF!)</f>
        <v>#REF!</v>
      </c>
      <c r="D612" s="4" t="e">
        <f>INT((#REF!-'Relevé corrigé'!C612)*24)&amp;"h"</f>
        <v>#REF!</v>
      </c>
      <c r="E612" s="3" t="e">
        <f>#REF!</f>
        <v>#REF!</v>
      </c>
      <c r="F612" s="43" t="e">
        <f>'Autres transfos'!C612</f>
        <v>#REF!</v>
      </c>
      <c r="G612" s="43">
        <f>SUMIFS(Modèle!$N$2:$N$1009,Modèle!$B$2:$B$1009,$B612,Modèle!$D$2:$D$1009,$D612)</f>
        <v>0</v>
      </c>
      <c r="H612" s="43" t="e">
        <f>'Autres transfos'!D612</f>
        <v>#REF!</v>
      </c>
      <c r="I612" s="43">
        <f>SUMIFS(Modèle!$O$2:$O$1009,Modèle!$B$2:$B$1009,$B612,Modèle!$D$2:$D$1009,$D612)</f>
        <v>0</v>
      </c>
      <c r="J612" s="43" t="e">
        <f>'BC1-3'!S612</f>
        <v>#REF!</v>
      </c>
      <c r="K612" s="43">
        <f>SUMIFS(Modèle!$P$2:$P$1009,Modèle!$B$2:$B$1009,$B612,Modèle!$D$2:$D$1009,$D612)</f>
        <v>0</v>
      </c>
      <c r="L612" s="43" t="e">
        <f>'Autres transfos'!E612</f>
        <v>#REF!</v>
      </c>
      <c r="M612" s="43">
        <f>SUMIFS(Modèle!$R$2:$R$1009,Modèle!$B$2:$B$1009,$B612,Modèle!$D$2:$D$1009,$D612)</f>
        <v>0</v>
      </c>
      <c r="N612" s="43" t="e">
        <f>'Autres transfos'!F612</f>
        <v>#REF!</v>
      </c>
      <c r="O612" s="43">
        <f>SUMIFS(Modèle!$T$2:$T$1009,Modèle!$B$2:$B$1009,$B612,Modèle!$D$2:$D$1009,$D612)</f>
        <v>0</v>
      </c>
      <c r="P612" s="43" t="e">
        <f>'Autres transfos'!G612</f>
        <v>#REF!</v>
      </c>
      <c r="Q612" s="43">
        <f>SUMIFS(Modèle!$S$2:$S$1009,Modèle!$B$2:$B$1009,$B612,Modèle!$D$2:$D$1009,$D612)</f>
        <v>0</v>
      </c>
      <c r="R612" s="43" t="e">
        <f>'Autres transfos'!H612</f>
        <v>#REF!</v>
      </c>
      <c r="S612" s="43" t="e">
        <f>'Autres transfos'!G612+'Autres transfos'!F612+'Autres transfos'!E612+'BC1-3'!S612+'Autres transfos'!D612+'Autres transfos'!C612</f>
        <v>#REF!</v>
      </c>
    </row>
    <row r="613" spans="1:19" x14ac:dyDescent="0.25">
      <c r="A613" s="7">
        <v>612</v>
      </c>
      <c r="B613" s="7" t="str">
        <f t="shared" si="9"/>
        <v>Vendredi</v>
      </c>
      <c r="C613" s="3" t="e">
        <f>INT(#REF!)</f>
        <v>#REF!</v>
      </c>
      <c r="D613" s="4" t="e">
        <f>INT((#REF!-'Relevé corrigé'!C613)*24)&amp;"h"</f>
        <v>#REF!</v>
      </c>
      <c r="E613" s="3" t="e">
        <f>#REF!</f>
        <v>#REF!</v>
      </c>
      <c r="F613" s="43" t="e">
        <f>'Autres transfos'!C613</f>
        <v>#REF!</v>
      </c>
      <c r="G613" s="43">
        <f>SUMIFS(Modèle!$N$2:$N$1009,Modèle!$B$2:$B$1009,$B613,Modèle!$D$2:$D$1009,$D613)</f>
        <v>0</v>
      </c>
      <c r="H613" s="43" t="e">
        <f>'Autres transfos'!D613</f>
        <v>#REF!</v>
      </c>
      <c r="I613" s="43">
        <f>SUMIFS(Modèle!$O$2:$O$1009,Modèle!$B$2:$B$1009,$B613,Modèle!$D$2:$D$1009,$D613)</f>
        <v>0</v>
      </c>
      <c r="J613" s="43" t="e">
        <f>'BC1-3'!S613</f>
        <v>#REF!</v>
      </c>
      <c r="K613" s="43">
        <f>SUMIFS(Modèle!$P$2:$P$1009,Modèle!$B$2:$B$1009,$B613,Modèle!$D$2:$D$1009,$D613)</f>
        <v>0</v>
      </c>
      <c r="L613" s="43" t="e">
        <f>'Autres transfos'!E613</f>
        <v>#REF!</v>
      </c>
      <c r="M613" s="43">
        <f>SUMIFS(Modèle!$R$2:$R$1009,Modèle!$B$2:$B$1009,$B613,Modèle!$D$2:$D$1009,$D613)</f>
        <v>0</v>
      </c>
      <c r="N613" s="43" t="e">
        <f>'Autres transfos'!F613</f>
        <v>#REF!</v>
      </c>
      <c r="O613" s="43">
        <f>SUMIFS(Modèle!$T$2:$T$1009,Modèle!$B$2:$B$1009,$B613,Modèle!$D$2:$D$1009,$D613)</f>
        <v>0</v>
      </c>
      <c r="P613" s="43" t="e">
        <f>'Autres transfos'!G613</f>
        <v>#REF!</v>
      </c>
      <c r="Q613" s="43">
        <f>SUMIFS(Modèle!$S$2:$S$1009,Modèle!$B$2:$B$1009,$B613,Modèle!$D$2:$D$1009,$D613)</f>
        <v>0</v>
      </c>
      <c r="R613" s="43" t="e">
        <f>'Autres transfos'!H613</f>
        <v>#REF!</v>
      </c>
      <c r="S613" s="43" t="e">
        <f>'Autres transfos'!G613+'Autres transfos'!F613+'Autres transfos'!E613+'BC1-3'!S613+'Autres transfos'!D613+'Autres transfos'!C613</f>
        <v>#REF!</v>
      </c>
    </row>
    <row r="614" spans="1:19" x14ac:dyDescent="0.25">
      <c r="A614" s="7">
        <v>613</v>
      </c>
      <c r="B614" s="7" t="str">
        <f t="shared" si="9"/>
        <v>Vendredi</v>
      </c>
      <c r="C614" s="3" t="e">
        <f>INT(#REF!)</f>
        <v>#REF!</v>
      </c>
      <c r="D614" s="4" t="e">
        <f>INT((#REF!-'Relevé corrigé'!C614)*24)&amp;"h"</f>
        <v>#REF!</v>
      </c>
      <c r="E614" s="3" t="e">
        <f>#REF!</f>
        <v>#REF!</v>
      </c>
      <c r="F614" s="43" t="e">
        <f>'Autres transfos'!C614</f>
        <v>#REF!</v>
      </c>
      <c r="G614" s="43">
        <f>SUMIFS(Modèle!$N$2:$N$1009,Modèle!$B$2:$B$1009,$B614,Modèle!$D$2:$D$1009,$D614)</f>
        <v>0</v>
      </c>
      <c r="H614" s="43" t="e">
        <f>'Autres transfos'!D614</f>
        <v>#REF!</v>
      </c>
      <c r="I614" s="43">
        <f>SUMIFS(Modèle!$O$2:$O$1009,Modèle!$B$2:$B$1009,$B614,Modèle!$D$2:$D$1009,$D614)</f>
        <v>0</v>
      </c>
      <c r="J614" s="43" t="e">
        <f>'BC1-3'!S614</f>
        <v>#REF!</v>
      </c>
      <c r="K614" s="43">
        <f>SUMIFS(Modèle!$P$2:$P$1009,Modèle!$B$2:$B$1009,$B614,Modèle!$D$2:$D$1009,$D614)</f>
        <v>0</v>
      </c>
      <c r="L614" s="43" t="e">
        <f>'Autres transfos'!E614</f>
        <v>#REF!</v>
      </c>
      <c r="M614" s="43">
        <f>SUMIFS(Modèle!$R$2:$R$1009,Modèle!$B$2:$B$1009,$B614,Modèle!$D$2:$D$1009,$D614)</f>
        <v>0</v>
      </c>
      <c r="N614" s="43" t="e">
        <f>'Autres transfos'!F614</f>
        <v>#REF!</v>
      </c>
      <c r="O614" s="43">
        <f>SUMIFS(Modèle!$T$2:$T$1009,Modèle!$B$2:$B$1009,$B614,Modèle!$D$2:$D$1009,$D614)</f>
        <v>0</v>
      </c>
      <c r="P614" s="43" t="e">
        <f>'Autres transfos'!G614</f>
        <v>#REF!</v>
      </c>
      <c r="Q614" s="43">
        <f>SUMIFS(Modèle!$S$2:$S$1009,Modèle!$B$2:$B$1009,$B614,Modèle!$D$2:$D$1009,$D614)</f>
        <v>0</v>
      </c>
      <c r="R614" s="43" t="e">
        <f>'Autres transfos'!H614</f>
        <v>#REF!</v>
      </c>
      <c r="S614" s="43" t="e">
        <f>'Autres transfos'!G614+'Autres transfos'!F614+'Autres transfos'!E614+'BC1-3'!S614+'Autres transfos'!D614+'Autres transfos'!C614</f>
        <v>#REF!</v>
      </c>
    </row>
    <row r="615" spans="1:19" x14ac:dyDescent="0.25">
      <c r="A615" s="7">
        <v>614</v>
      </c>
      <c r="B615" s="7" t="str">
        <f t="shared" si="9"/>
        <v>Vendredi</v>
      </c>
      <c r="C615" s="3" t="e">
        <f>INT(#REF!)</f>
        <v>#REF!</v>
      </c>
      <c r="D615" s="4" t="e">
        <f>INT((#REF!-'Relevé corrigé'!C615)*24)&amp;"h"</f>
        <v>#REF!</v>
      </c>
      <c r="E615" s="3" t="e">
        <f>#REF!</f>
        <v>#REF!</v>
      </c>
      <c r="F615" s="43" t="e">
        <f>'Autres transfos'!C615</f>
        <v>#REF!</v>
      </c>
      <c r="G615" s="43">
        <f>SUMIFS(Modèle!$N$2:$N$1009,Modèle!$B$2:$B$1009,$B615,Modèle!$D$2:$D$1009,$D615)</f>
        <v>0</v>
      </c>
      <c r="H615" s="43" t="e">
        <f>'Autres transfos'!D615</f>
        <v>#REF!</v>
      </c>
      <c r="I615" s="43">
        <f>SUMIFS(Modèle!$O$2:$O$1009,Modèle!$B$2:$B$1009,$B615,Modèle!$D$2:$D$1009,$D615)</f>
        <v>0</v>
      </c>
      <c r="J615" s="43" t="e">
        <f>'BC1-3'!S615</f>
        <v>#REF!</v>
      </c>
      <c r="K615" s="43">
        <f>SUMIFS(Modèle!$P$2:$P$1009,Modèle!$B$2:$B$1009,$B615,Modèle!$D$2:$D$1009,$D615)</f>
        <v>0</v>
      </c>
      <c r="L615" s="43" t="e">
        <f>'Autres transfos'!E615</f>
        <v>#REF!</v>
      </c>
      <c r="M615" s="43">
        <f>SUMIFS(Modèle!$R$2:$R$1009,Modèle!$B$2:$B$1009,$B615,Modèle!$D$2:$D$1009,$D615)</f>
        <v>0</v>
      </c>
      <c r="N615" s="43" t="e">
        <f>'Autres transfos'!F615</f>
        <v>#REF!</v>
      </c>
      <c r="O615" s="43">
        <f>SUMIFS(Modèle!$T$2:$T$1009,Modèle!$B$2:$B$1009,$B615,Modèle!$D$2:$D$1009,$D615)</f>
        <v>0</v>
      </c>
      <c r="P615" s="43" t="e">
        <f>'Autres transfos'!G615</f>
        <v>#REF!</v>
      </c>
      <c r="Q615" s="43">
        <f>SUMIFS(Modèle!$S$2:$S$1009,Modèle!$B$2:$B$1009,$B615,Modèle!$D$2:$D$1009,$D615)</f>
        <v>0</v>
      </c>
      <c r="R615" s="43" t="e">
        <f>'Autres transfos'!H615</f>
        <v>#REF!</v>
      </c>
      <c r="S615" s="43" t="e">
        <f>'Autres transfos'!G615+'Autres transfos'!F615+'Autres transfos'!E615+'BC1-3'!S615+'Autres transfos'!D615+'Autres transfos'!C615</f>
        <v>#REF!</v>
      </c>
    </row>
    <row r="616" spans="1:19" x14ac:dyDescent="0.25">
      <c r="A616" s="7">
        <v>615</v>
      </c>
      <c r="B616" s="7" t="str">
        <f t="shared" si="9"/>
        <v>Vendredi</v>
      </c>
      <c r="C616" s="3" t="e">
        <f>INT(#REF!)</f>
        <v>#REF!</v>
      </c>
      <c r="D616" s="4" t="e">
        <f>INT((#REF!-'Relevé corrigé'!C616)*24)&amp;"h"</f>
        <v>#REF!</v>
      </c>
      <c r="E616" s="3" t="e">
        <f>#REF!</f>
        <v>#REF!</v>
      </c>
      <c r="F616" s="43" t="e">
        <f>'Autres transfos'!C616</f>
        <v>#REF!</v>
      </c>
      <c r="G616" s="43">
        <f>SUMIFS(Modèle!$N$2:$N$1009,Modèle!$B$2:$B$1009,$B616,Modèle!$D$2:$D$1009,$D616)</f>
        <v>0</v>
      </c>
      <c r="H616" s="43" t="e">
        <f>'Autres transfos'!D616</f>
        <v>#REF!</v>
      </c>
      <c r="I616" s="43">
        <f>SUMIFS(Modèle!$O$2:$O$1009,Modèle!$B$2:$B$1009,$B616,Modèle!$D$2:$D$1009,$D616)</f>
        <v>0</v>
      </c>
      <c r="J616" s="43" t="e">
        <f>'BC1-3'!S616</f>
        <v>#REF!</v>
      </c>
      <c r="K616" s="43">
        <f>SUMIFS(Modèle!$P$2:$P$1009,Modèle!$B$2:$B$1009,$B616,Modèle!$D$2:$D$1009,$D616)</f>
        <v>0</v>
      </c>
      <c r="L616" s="43" t="e">
        <f>'Autres transfos'!E616</f>
        <v>#REF!</v>
      </c>
      <c r="M616" s="43">
        <f>SUMIFS(Modèle!$R$2:$R$1009,Modèle!$B$2:$B$1009,$B616,Modèle!$D$2:$D$1009,$D616)</f>
        <v>0</v>
      </c>
      <c r="N616" s="43" t="e">
        <f>'Autres transfos'!F616</f>
        <v>#REF!</v>
      </c>
      <c r="O616" s="43">
        <f>SUMIFS(Modèle!$T$2:$T$1009,Modèle!$B$2:$B$1009,$B616,Modèle!$D$2:$D$1009,$D616)</f>
        <v>0</v>
      </c>
      <c r="P616" s="43" t="e">
        <f>'Autres transfos'!G616</f>
        <v>#REF!</v>
      </c>
      <c r="Q616" s="43">
        <f>SUMIFS(Modèle!$S$2:$S$1009,Modèle!$B$2:$B$1009,$B616,Modèle!$D$2:$D$1009,$D616)</f>
        <v>0</v>
      </c>
      <c r="R616" s="43" t="e">
        <f>'Autres transfos'!H616</f>
        <v>#REF!</v>
      </c>
      <c r="S616" s="43" t="e">
        <f>'Autres transfos'!G616+'Autres transfos'!F616+'Autres transfos'!E616+'BC1-3'!S616+'Autres transfos'!D616+'Autres transfos'!C616</f>
        <v>#REF!</v>
      </c>
    </row>
    <row r="617" spans="1:19" x14ac:dyDescent="0.25">
      <c r="A617" s="7">
        <v>616</v>
      </c>
      <c r="B617" s="7" t="str">
        <f t="shared" si="9"/>
        <v>Vendredi</v>
      </c>
      <c r="C617" s="3" t="e">
        <f>INT(#REF!)</f>
        <v>#REF!</v>
      </c>
      <c r="D617" s="4" t="e">
        <f>INT((#REF!-'Relevé corrigé'!C617)*24)&amp;"h"</f>
        <v>#REF!</v>
      </c>
      <c r="E617" s="3" t="e">
        <f>#REF!</f>
        <v>#REF!</v>
      </c>
      <c r="F617" s="43" t="e">
        <f>'Autres transfos'!C617</f>
        <v>#REF!</v>
      </c>
      <c r="G617" s="43">
        <f>SUMIFS(Modèle!$N$2:$N$1009,Modèle!$B$2:$B$1009,$B617,Modèle!$D$2:$D$1009,$D617)</f>
        <v>0</v>
      </c>
      <c r="H617" s="43" t="e">
        <f>'Autres transfos'!D617</f>
        <v>#REF!</v>
      </c>
      <c r="I617" s="43">
        <f>SUMIFS(Modèle!$O$2:$O$1009,Modèle!$B$2:$B$1009,$B617,Modèle!$D$2:$D$1009,$D617)</f>
        <v>0</v>
      </c>
      <c r="J617" s="43" t="e">
        <f>'BC1-3'!S617</f>
        <v>#REF!</v>
      </c>
      <c r="K617" s="43">
        <f>SUMIFS(Modèle!$P$2:$P$1009,Modèle!$B$2:$B$1009,$B617,Modèle!$D$2:$D$1009,$D617)</f>
        <v>0</v>
      </c>
      <c r="L617" s="43" t="e">
        <f>'Autres transfos'!E617</f>
        <v>#REF!</v>
      </c>
      <c r="M617" s="43">
        <f>SUMIFS(Modèle!$R$2:$R$1009,Modèle!$B$2:$B$1009,$B617,Modèle!$D$2:$D$1009,$D617)</f>
        <v>0</v>
      </c>
      <c r="N617" s="43" t="e">
        <f>'Autres transfos'!F617</f>
        <v>#REF!</v>
      </c>
      <c r="O617" s="43">
        <f>SUMIFS(Modèle!$T$2:$T$1009,Modèle!$B$2:$B$1009,$B617,Modèle!$D$2:$D$1009,$D617)</f>
        <v>0</v>
      </c>
      <c r="P617" s="43" t="e">
        <f>'Autres transfos'!G617</f>
        <v>#REF!</v>
      </c>
      <c r="Q617" s="43">
        <f>SUMIFS(Modèle!$S$2:$S$1009,Modèle!$B$2:$B$1009,$B617,Modèle!$D$2:$D$1009,$D617)</f>
        <v>0</v>
      </c>
      <c r="R617" s="43" t="e">
        <f>'Autres transfos'!H617</f>
        <v>#REF!</v>
      </c>
      <c r="S617" s="43" t="e">
        <f>'Autres transfos'!G617+'Autres transfos'!F617+'Autres transfos'!E617+'BC1-3'!S617+'Autres transfos'!D617+'Autres transfos'!C617</f>
        <v>#REF!</v>
      </c>
    </row>
    <row r="618" spans="1:19" x14ac:dyDescent="0.25">
      <c r="A618" s="7">
        <v>617</v>
      </c>
      <c r="B618" s="7" t="str">
        <f t="shared" si="9"/>
        <v>Vendredi</v>
      </c>
      <c r="C618" s="3" t="e">
        <f>INT(#REF!)</f>
        <v>#REF!</v>
      </c>
      <c r="D618" s="4" t="e">
        <f>INT((#REF!-'Relevé corrigé'!C618)*24)&amp;"h"</f>
        <v>#REF!</v>
      </c>
      <c r="E618" s="3" t="e">
        <f>#REF!</f>
        <v>#REF!</v>
      </c>
      <c r="F618" s="43" t="e">
        <f>'Autres transfos'!C618</f>
        <v>#REF!</v>
      </c>
      <c r="G618" s="43">
        <f>SUMIFS(Modèle!$N$2:$N$1009,Modèle!$B$2:$B$1009,$B618,Modèle!$D$2:$D$1009,$D618)</f>
        <v>0</v>
      </c>
      <c r="H618" s="43" t="e">
        <f>'Autres transfos'!D618</f>
        <v>#REF!</v>
      </c>
      <c r="I618" s="43">
        <f>SUMIFS(Modèle!$O$2:$O$1009,Modèle!$B$2:$B$1009,$B618,Modèle!$D$2:$D$1009,$D618)</f>
        <v>0</v>
      </c>
      <c r="J618" s="43" t="e">
        <f>'BC1-3'!S618</f>
        <v>#REF!</v>
      </c>
      <c r="K618" s="43">
        <f>SUMIFS(Modèle!$P$2:$P$1009,Modèle!$B$2:$B$1009,$B618,Modèle!$D$2:$D$1009,$D618)</f>
        <v>0</v>
      </c>
      <c r="L618" s="43" t="e">
        <f>'Autres transfos'!E618</f>
        <v>#REF!</v>
      </c>
      <c r="M618" s="43">
        <f>SUMIFS(Modèle!$R$2:$R$1009,Modèle!$B$2:$B$1009,$B618,Modèle!$D$2:$D$1009,$D618)</f>
        <v>0</v>
      </c>
      <c r="N618" s="43" t="e">
        <f>'Autres transfos'!F618</f>
        <v>#REF!</v>
      </c>
      <c r="O618" s="43">
        <f>SUMIFS(Modèle!$T$2:$T$1009,Modèle!$B$2:$B$1009,$B618,Modèle!$D$2:$D$1009,$D618)</f>
        <v>0</v>
      </c>
      <c r="P618" s="43" t="e">
        <f>'Autres transfos'!G618</f>
        <v>#REF!</v>
      </c>
      <c r="Q618" s="43">
        <f>SUMIFS(Modèle!$S$2:$S$1009,Modèle!$B$2:$B$1009,$B618,Modèle!$D$2:$D$1009,$D618)</f>
        <v>0</v>
      </c>
      <c r="R618" s="43" t="e">
        <f>'Autres transfos'!H618</f>
        <v>#REF!</v>
      </c>
      <c r="S618" s="43" t="e">
        <f>'Autres transfos'!G618+'Autres transfos'!F618+'Autres transfos'!E618+'BC1-3'!S618+'Autres transfos'!D618+'Autres transfos'!C618</f>
        <v>#REF!</v>
      </c>
    </row>
    <row r="619" spans="1:19" x14ac:dyDescent="0.25">
      <c r="A619" s="7">
        <v>618</v>
      </c>
      <c r="B619" s="7" t="str">
        <f t="shared" si="9"/>
        <v>Vendredi</v>
      </c>
      <c r="C619" s="3" t="e">
        <f>INT(#REF!)</f>
        <v>#REF!</v>
      </c>
      <c r="D619" s="4" t="e">
        <f>INT((#REF!-'Relevé corrigé'!C619)*24)&amp;"h"</f>
        <v>#REF!</v>
      </c>
      <c r="E619" s="3" t="e">
        <f>#REF!</f>
        <v>#REF!</v>
      </c>
      <c r="F619" s="43" t="e">
        <f>'Autres transfos'!C619</f>
        <v>#REF!</v>
      </c>
      <c r="G619" s="43">
        <f>SUMIFS(Modèle!$N$2:$N$1009,Modèle!$B$2:$B$1009,$B619,Modèle!$D$2:$D$1009,$D619)</f>
        <v>0</v>
      </c>
      <c r="H619" s="43" t="e">
        <f>'Autres transfos'!D619</f>
        <v>#REF!</v>
      </c>
      <c r="I619" s="43">
        <f>SUMIFS(Modèle!$O$2:$O$1009,Modèle!$B$2:$B$1009,$B619,Modèle!$D$2:$D$1009,$D619)</f>
        <v>0</v>
      </c>
      <c r="J619" s="43" t="e">
        <f>'BC1-3'!S619</f>
        <v>#REF!</v>
      </c>
      <c r="K619" s="43">
        <f>SUMIFS(Modèle!$P$2:$P$1009,Modèle!$B$2:$B$1009,$B619,Modèle!$D$2:$D$1009,$D619)</f>
        <v>0</v>
      </c>
      <c r="L619" s="43" t="e">
        <f>'Autres transfos'!E619</f>
        <v>#REF!</v>
      </c>
      <c r="M619" s="43">
        <f>SUMIFS(Modèle!$R$2:$R$1009,Modèle!$B$2:$B$1009,$B619,Modèle!$D$2:$D$1009,$D619)</f>
        <v>0</v>
      </c>
      <c r="N619" s="43" t="e">
        <f>'Autres transfos'!F619</f>
        <v>#REF!</v>
      </c>
      <c r="O619" s="43">
        <f>SUMIFS(Modèle!$T$2:$T$1009,Modèle!$B$2:$B$1009,$B619,Modèle!$D$2:$D$1009,$D619)</f>
        <v>0</v>
      </c>
      <c r="P619" s="43" t="e">
        <f>'Autres transfos'!G619</f>
        <v>#REF!</v>
      </c>
      <c r="Q619" s="43">
        <f>SUMIFS(Modèle!$S$2:$S$1009,Modèle!$B$2:$B$1009,$B619,Modèle!$D$2:$D$1009,$D619)</f>
        <v>0</v>
      </c>
      <c r="R619" s="43" t="e">
        <f>'Autres transfos'!H619</f>
        <v>#REF!</v>
      </c>
      <c r="S619" s="43" t="e">
        <f>'Autres transfos'!G619+'Autres transfos'!F619+'Autres transfos'!E619+'BC1-3'!S619+'Autres transfos'!D619+'Autres transfos'!C619</f>
        <v>#REF!</v>
      </c>
    </row>
    <row r="620" spans="1:19" x14ac:dyDescent="0.25">
      <c r="A620" s="7">
        <v>619</v>
      </c>
      <c r="B620" s="7" t="str">
        <f t="shared" si="9"/>
        <v>Vendredi</v>
      </c>
      <c r="C620" s="3" t="e">
        <f>INT(#REF!)</f>
        <v>#REF!</v>
      </c>
      <c r="D620" s="4" t="e">
        <f>INT((#REF!-'Relevé corrigé'!C620)*24)&amp;"h"</f>
        <v>#REF!</v>
      </c>
      <c r="E620" s="3" t="e">
        <f>#REF!</f>
        <v>#REF!</v>
      </c>
      <c r="F620" s="43" t="e">
        <f>'Autres transfos'!C620</f>
        <v>#REF!</v>
      </c>
      <c r="G620" s="43">
        <f>SUMIFS(Modèle!$N$2:$N$1009,Modèle!$B$2:$B$1009,$B620,Modèle!$D$2:$D$1009,$D620)</f>
        <v>0</v>
      </c>
      <c r="H620" s="43" t="e">
        <f>'Autres transfos'!D620</f>
        <v>#REF!</v>
      </c>
      <c r="I620" s="43">
        <f>SUMIFS(Modèle!$O$2:$O$1009,Modèle!$B$2:$B$1009,$B620,Modèle!$D$2:$D$1009,$D620)</f>
        <v>0</v>
      </c>
      <c r="J620" s="43" t="e">
        <f>'BC1-3'!S620</f>
        <v>#REF!</v>
      </c>
      <c r="K620" s="43">
        <f>SUMIFS(Modèle!$P$2:$P$1009,Modèle!$B$2:$B$1009,$B620,Modèle!$D$2:$D$1009,$D620)</f>
        <v>0</v>
      </c>
      <c r="L620" s="43" t="e">
        <f>'Autres transfos'!E620</f>
        <v>#REF!</v>
      </c>
      <c r="M620" s="43">
        <f>SUMIFS(Modèle!$R$2:$R$1009,Modèle!$B$2:$B$1009,$B620,Modèle!$D$2:$D$1009,$D620)</f>
        <v>0</v>
      </c>
      <c r="N620" s="43" t="e">
        <f>'Autres transfos'!F620</f>
        <v>#REF!</v>
      </c>
      <c r="O620" s="43">
        <f>SUMIFS(Modèle!$T$2:$T$1009,Modèle!$B$2:$B$1009,$B620,Modèle!$D$2:$D$1009,$D620)</f>
        <v>0</v>
      </c>
      <c r="P620" s="43" t="e">
        <f>'Autres transfos'!G620</f>
        <v>#REF!</v>
      </c>
      <c r="Q620" s="43">
        <f>SUMIFS(Modèle!$S$2:$S$1009,Modèle!$B$2:$B$1009,$B620,Modèle!$D$2:$D$1009,$D620)</f>
        <v>0</v>
      </c>
      <c r="R620" s="43" t="e">
        <f>'Autres transfos'!H620</f>
        <v>#REF!</v>
      </c>
      <c r="S620" s="43" t="e">
        <f>'Autres transfos'!G620+'Autres transfos'!F620+'Autres transfos'!E620+'BC1-3'!S620+'Autres transfos'!D620+'Autres transfos'!C620</f>
        <v>#REF!</v>
      </c>
    </row>
    <row r="621" spans="1:19" x14ac:dyDescent="0.25">
      <c r="A621" s="7">
        <v>620</v>
      </c>
      <c r="B621" s="7" t="str">
        <f t="shared" si="9"/>
        <v>Vendredi</v>
      </c>
      <c r="C621" s="3" t="e">
        <f>INT(#REF!)</f>
        <v>#REF!</v>
      </c>
      <c r="D621" s="4" t="e">
        <f>INT((#REF!-'Relevé corrigé'!C621)*24)&amp;"h"</f>
        <v>#REF!</v>
      </c>
      <c r="E621" s="3" t="e">
        <f>#REF!</f>
        <v>#REF!</v>
      </c>
      <c r="F621" s="43" t="e">
        <f>'Autres transfos'!C621</f>
        <v>#REF!</v>
      </c>
      <c r="G621" s="43">
        <f>SUMIFS(Modèle!$N$2:$N$1009,Modèle!$B$2:$B$1009,$B621,Modèle!$D$2:$D$1009,$D621)</f>
        <v>0</v>
      </c>
      <c r="H621" s="43" t="e">
        <f>'Autres transfos'!D621</f>
        <v>#REF!</v>
      </c>
      <c r="I621" s="43">
        <f>SUMIFS(Modèle!$O$2:$O$1009,Modèle!$B$2:$B$1009,$B621,Modèle!$D$2:$D$1009,$D621)</f>
        <v>0</v>
      </c>
      <c r="J621" s="43" t="e">
        <f>'BC1-3'!S621</f>
        <v>#REF!</v>
      </c>
      <c r="K621" s="43">
        <f>SUMIFS(Modèle!$P$2:$P$1009,Modèle!$B$2:$B$1009,$B621,Modèle!$D$2:$D$1009,$D621)</f>
        <v>0</v>
      </c>
      <c r="L621" s="43" t="e">
        <f>'Autres transfos'!E621</f>
        <v>#REF!</v>
      </c>
      <c r="M621" s="43">
        <f>SUMIFS(Modèle!$R$2:$R$1009,Modèle!$B$2:$B$1009,$B621,Modèle!$D$2:$D$1009,$D621)</f>
        <v>0</v>
      </c>
      <c r="N621" s="43" t="e">
        <f>'Autres transfos'!F621</f>
        <v>#REF!</v>
      </c>
      <c r="O621" s="43">
        <f>SUMIFS(Modèle!$T$2:$T$1009,Modèle!$B$2:$B$1009,$B621,Modèle!$D$2:$D$1009,$D621)</f>
        <v>0</v>
      </c>
      <c r="P621" s="43" t="e">
        <f>'Autres transfos'!G621</f>
        <v>#REF!</v>
      </c>
      <c r="Q621" s="43">
        <f>SUMIFS(Modèle!$S$2:$S$1009,Modèle!$B$2:$B$1009,$B621,Modèle!$D$2:$D$1009,$D621)</f>
        <v>0</v>
      </c>
      <c r="R621" s="43" t="e">
        <f>'Autres transfos'!H621</f>
        <v>#REF!</v>
      </c>
      <c r="S621" s="43" t="e">
        <f>'Autres transfos'!G621+'Autres transfos'!F621+'Autres transfos'!E621+'BC1-3'!S621+'Autres transfos'!D621+'Autres transfos'!C621</f>
        <v>#REF!</v>
      </c>
    </row>
    <row r="622" spans="1:19" x14ac:dyDescent="0.25">
      <c r="A622" s="7">
        <v>621</v>
      </c>
      <c r="B622" s="7" t="str">
        <f t="shared" si="9"/>
        <v>Vendredi</v>
      </c>
      <c r="C622" s="3" t="e">
        <f>INT(#REF!)</f>
        <v>#REF!</v>
      </c>
      <c r="D622" s="4" t="e">
        <f>INT((#REF!-'Relevé corrigé'!C622)*24)&amp;"h"</f>
        <v>#REF!</v>
      </c>
      <c r="E622" s="3" t="e">
        <f>#REF!</f>
        <v>#REF!</v>
      </c>
      <c r="F622" s="43" t="e">
        <f>'Autres transfos'!C622</f>
        <v>#REF!</v>
      </c>
      <c r="G622" s="43">
        <f>SUMIFS(Modèle!$N$2:$N$1009,Modèle!$B$2:$B$1009,$B622,Modèle!$D$2:$D$1009,$D622)</f>
        <v>0</v>
      </c>
      <c r="H622" s="43" t="e">
        <f>'Autres transfos'!D622</f>
        <v>#REF!</v>
      </c>
      <c r="I622" s="43">
        <f>SUMIFS(Modèle!$O$2:$O$1009,Modèle!$B$2:$B$1009,$B622,Modèle!$D$2:$D$1009,$D622)</f>
        <v>0</v>
      </c>
      <c r="J622" s="43" t="e">
        <f>'BC1-3'!S622</f>
        <v>#REF!</v>
      </c>
      <c r="K622" s="43">
        <f>SUMIFS(Modèle!$P$2:$P$1009,Modèle!$B$2:$B$1009,$B622,Modèle!$D$2:$D$1009,$D622)</f>
        <v>0</v>
      </c>
      <c r="L622" s="43" t="e">
        <f>'Autres transfos'!E622</f>
        <v>#REF!</v>
      </c>
      <c r="M622" s="43">
        <f>SUMIFS(Modèle!$R$2:$R$1009,Modèle!$B$2:$B$1009,$B622,Modèle!$D$2:$D$1009,$D622)</f>
        <v>0</v>
      </c>
      <c r="N622" s="43" t="e">
        <f>'Autres transfos'!F622</f>
        <v>#REF!</v>
      </c>
      <c r="O622" s="43">
        <f>SUMIFS(Modèle!$T$2:$T$1009,Modèle!$B$2:$B$1009,$B622,Modèle!$D$2:$D$1009,$D622)</f>
        <v>0</v>
      </c>
      <c r="P622" s="43" t="e">
        <f>'Autres transfos'!G622</f>
        <v>#REF!</v>
      </c>
      <c r="Q622" s="43">
        <f>SUMIFS(Modèle!$S$2:$S$1009,Modèle!$B$2:$B$1009,$B622,Modèle!$D$2:$D$1009,$D622)</f>
        <v>0</v>
      </c>
      <c r="R622" s="43" t="e">
        <f>'Autres transfos'!H622</f>
        <v>#REF!</v>
      </c>
      <c r="S622" s="43" t="e">
        <f>'Autres transfos'!G622+'Autres transfos'!F622+'Autres transfos'!E622+'BC1-3'!S622+'Autres transfos'!D622+'Autres transfos'!C622</f>
        <v>#REF!</v>
      </c>
    </row>
    <row r="623" spans="1:19" x14ac:dyDescent="0.25">
      <c r="A623" s="7">
        <v>622</v>
      </c>
      <c r="B623" s="7" t="str">
        <f t="shared" si="9"/>
        <v>Vendredi</v>
      </c>
      <c r="C623" s="3" t="e">
        <f>INT(#REF!)</f>
        <v>#REF!</v>
      </c>
      <c r="D623" s="4" t="e">
        <f>INT((#REF!-'Relevé corrigé'!C623)*24)&amp;"h"</f>
        <v>#REF!</v>
      </c>
      <c r="E623" s="3" t="e">
        <f>#REF!</f>
        <v>#REF!</v>
      </c>
      <c r="F623" s="43" t="e">
        <f>'Autres transfos'!C623</f>
        <v>#REF!</v>
      </c>
      <c r="G623" s="43">
        <f>SUMIFS(Modèle!$N$2:$N$1009,Modèle!$B$2:$B$1009,$B623,Modèle!$D$2:$D$1009,$D623)</f>
        <v>0</v>
      </c>
      <c r="H623" s="43" t="e">
        <f>'Autres transfos'!D623</f>
        <v>#REF!</v>
      </c>
      <c r="I623" s="43">
        <f>SUMIFS(Modèle!$O$2:$O$1009,Modèle!$B$2:$B$1009,$B623,Modèle!$D$2:$D$1009,$D623)</f>
        <v>0</v>
      </c>
      <c r="J623" s="43" t="e">
        <f>'BC1-3'!S623</f>
        <v>#REF!</v>
      </c>
      <c r="K623" s="43">
        <f>SUMIFS(Modèle!$P$2:$P$1009,Modèle!$B$2:$B$1009,$B623,Modèle!$D$2:$D$1009,$D623)</f>
        <v>0</v>
      </c>
      <c r="L623" s="43" t="e">
        <f>'Autres transfos'!E623</f>
        <v>#REF!</v>
      </c>
      <c r="M623" s="43">
        <f>SUMIFS(Modèle!$R$2:$R$1009,Modèle!$B$2:$B$1009,$B623,Modèle!$D$2:$D$1009,$D623)</f>
        <v>0</v>
      </c>
      <c r="N623" s="43" t="e">
        <f>'Autres transfos'!F623</f>
        <v>#REF!</v>
      </c>
      <c r="O623" s="43">
        <f>SUMIFS(Modèle!$T$2:$T$1009,Modèle!$B$2:$B$1009,$B623,Modèle!$D$2:$D$1009,$D623)</f>
        <v>0</v>
      </c>
      <c r="P623" s="43" t="e">
        <f>'Autres transfos'!G623</f>
        <v>#REF!</v>
      </c>
      <c r="Q623" s="43">
        <f>SUMIFS(Modèle!$S$2:$S$1009,Modèle!$B$2:$B$1009,$B623,Modèle!$D$2:$D$1009,$D623)</f>
        <v>0</v>
      </c>
      <c r="R623" s="43" t="e">
        <f>'Autres transfos'!H623</f>
        <v>#REF!</v>
      </c>
      <c r="S623" s="43" t="e">
        <f>'Autres transfos'!G623+'Autres transfos'!F623+'Autres transfos'!E623+'BC1-3'!S623+'Autres transfos'!D623+'Autres transfos'!C623</f>
        <v>#REF!</v>
      </c>
    </row>
    <row r="624" spans="1:19" x14ac:dyDescent="0.25">
      <c r="A624" s="7">
        <v>623</v>
      </c>
      <c r="B624" s="7" t="str">
        <f t="shared" si="9"/>
        <v>Vendredi</v>
      </c>
      <c r="C624" s="3" t="e">
        <f>INT(#REF!)</f>
        <v>#REF!</v>
      </c>
      <c r="D624" s="4" t="e">
        <f>INT((#REF!-'Relevé corrigé'!C624)*24)&amp;"h"</f>
        <v>#REF!</v>
      </c>
      <c r="E624" s="3" t="e">
        <f>#REF!</f>
        <v>#REF!</v>
      </c>
      <c r="F624" s="43" t="e">
        <f>'Autres transfos'!C624</f>
        <v>#REF!</v>
      </c>
      <c r="G624" s="43">
        <f>SUMIFS(Modèle!$N$2:$N$1009,Modèle!$B$2:$B$1009,$B624,Modèle!$D$2:$D$1009,$D624)</f>
        <v>0</v>
      </c>
      <c r="H624" s="43" t="e">
        <f>'Autres transfos'!D624</f>
        <v>#REF!</v>
      </c>
      <c r="I624" s="43">
        <f>SUMIFS(Modèle!$O$2:$O$1009,Modèle!$B$2:$B$1009,$B624,Modèle!$D$2:$D$1009,$D624)</f>
        <v>0</v>
      </c>
      <c r="J624" s="43" t="e">
        <f>'BC1-3'!S624</f>
        <v>#REF!</v>
      </c>
      <c r="K624" s="43">
        <f>SUMIFS(Modèle!$P$2:$P$1009,Modèle!$B$2:$B$1009,$B624,Modèle!$D$2:$D$1009,$D624)</f>
        <v>0</v>
      </c>
      <c r="L624" s="43" t="e">
        <f>'Autres transfos'!E624</f>
        <v>#REF!</v>
      </c>
      <c r="M624" s="43">
        <f>SUMIFS(Modèle!$R$2:$R$1009,Modèle!$B$2:$B$1009,$B624,Modèle!$D$2:$D$1009,$D624)</f>
        <v>0</v>
      </c>
      <c r="N624" s="43" t="e">
        <f>'Autres transfos'!F624</f>
        <v>#REF!</v>
      </c>
      <c r="O624" s="43">
        <f>SUMIFS(Modèle!$T$2:$T$1009,Modèle!$B$2:$B$1009,$B624,Modèle!$D$2:$D$1009,$D624)</f>
        <v>0</v>
      </c>
      <c r="P624" s="43" t="e">
        <f>'Autres transfos'!G624</f>
        <v>#REF!</v>
      </c>
      <c r="Q624" s="43">
        <f>SUMIFS(Modèle!$S$2:$S$1009,Modèle!$B$2:$B$1009,$B624,Modèle!$D$2:$D$1009,$D624)</f>
        <v>0</v>
      </c>
      <c r="R624" s="43" t="e">
        <f>'Autres transfos'!H624</f>
        <v>#REF!</v>
      </c>
      <c r="S624" s="43" t="e">
        <f>'Autres transfos'!G624+'Autres transfos'!F624+'Autres transfos'!E624+'BC1-3'!S624+'Autres transfos'!D624+'Autres transfos'!C624</f>
        <v>#REF!</v>
      </c>
    </row>
    <row r="625" spans="1:19" x14ac:dyDescent="0.25">
      <c r="A625" s="7">
        <v>624</v>
      </c>
      <c r="B625" s="7" t="str">
        <f t="shared" si="9"/>
        <v>Vendredi</v>
      </c>
      <c r="C625" s="3" t="e">
        <f>INT(#REF!)</f>
        <v>#REF!</v>
      </c>
      <c r="D625" s="4" t="e">
        <f>INT((#REF!-'Relevé corrigé'!C625)*24)&amp;"h"</f>
        <v>#REF!</v>
      </c>
      <c r="E625" s="3" t="e">
        <f>#REF!</f>
        <v>#REF!</v>
      </c>
      <c r="F625" s="43" t="e">
        <f>'Autres transfos'!C625</f>
        <v>#REF!</v>
      </c>
      <c r="G625" s="43">
        <f>SUMIFS(Modèle!$N$2:$N$1009,Modèle!$B$2:$B$1009,$B625,Modèle!$D$2:$D$1009,$D625)</f>
        <v>0</v>
      </c>
      <c r="H625" s="43" t="e">
        <f>'Autres transfos'!D625</f>
        <v>#REF!</v>
      </c>
      <c r="I625" s="43">
        <f>SUMIFS(Modèle!$O$2:$O$1009,Modèle!$B$2:$B$1009,$B625,Modèle!$D$2:$D$1009,$D625)</f>
        <v>0</v>
      </c>
      <c r="J625" s="43" t="e">
        <f>'BC1-3'!S625</f>
        <v>#REF!</v>
      </c>
      <c r="K625" s="43">
        <f>SUMIFS(Modèle!$P$2:$P$1009,Modèle!$B$2:$B$1009,$B625,Modèle!$D$2:$D$1009,$D625)</f>
        <v>0</v>
      </c>
      <c r="L625" s="43" t="e">
        <f>'Autres transfos'!E625</f>
        <v>#REF!</v>
      </c>
      <c r="M625" s="43">
        <f>SUMIFS(Modèle!$R$2:$R$1009,Modèle!$B$2:$B$1009,$B625,Modèle!$D$2:$D$1009,$D625)</f>
        <v>0</v>
      </c>
      <c r="N625" s="43" t="e">
        <f>'Autres transfos'!F625</f>
        <v>#REF!</v>
      </c>
      <c r="O625" s="43">
        <f>SUMIFS(Modèle!$T$2:$T$1009,Modèle!$B$2:$B$1009,$B625,Modèle!$D$2:$D$1009,$D625)</f>
        <v>0</v>
      </c>
      <c r="P625" s="43" t="e">
        <f>'Autres transfos'!G625</f>
        <v>#REF!</v>
      </c>
      <c r="Q625" s="43">
        <f>SUMIFS(Modèle!$S$2:$S$1009,Modèle!$B$2:$B$1009,$B625,Modèle!$D$2:$D$1009,$D625)</f>
        <v>0</v>
      </c>
      <c r="R625" s="43" t="e">
        <f>'Autres transfos'!H625</f>
        <v>#REF!</v>
      </c>
      <c r="S625" s="43" t="e">
        <f>'Autres transfos'!G625+'Autres transfos'!F625+'Autres transfos'!E625+'BC1-3'!S625+'Autres transfos'!D625+'Autres transfos'!C625</f>
        <v>#REF!</v>
      </c>
    </row>
    <row r="626" spans="1:19" x14ac:dyDescent="0.25">
      <c r="A626" s="7">
        <v>625</v>
      </c>
      <c r="B626" s="7" t="str">
        <f t="shared" si="9"/>
        <v>Vendredi</v>
      </c>
      <c r="C626" s="3" t="e">
        <f>INT(#REF!)</f>
        <v>#REF!</v>
      </c>
      <c r="D626" s="4" t="e">
        <f>INT((#REF!-'Relevé corrigé'!C626)*24)&amp;"h"</f>
        <v>#REF!</v>
      </c>
      <c r="E626" s="3" t="e">
        <f>#REF!</f>
        <v>#REF!</v>
      </c>
      <c r="F626" s="43" t="e">
        <f>'Autres transfos'!C626</f>
        <v>#REF!</v>
      </c>
      <c r="G626" s="43">
        <f>SUMIFS(Modèle!$N$2:$N$1009,Modèle!$B$2:$B$1009,$B626,Modèle!$D$2:$D$1009,$D626)</f>
        <v>0</v>
      </c>
      <c r="H626" s="43" t="e">
        <f>'Autres transfos'!D626</f>
        <v>#REF!</v>
      </c>
      <c r="I626" s="43">
        <f>SUMIFS(Modèle!$O$2:$O$1009,Modèle!$B$2:$B$1009,$B626,Modèle!$D$2:$D$1009,$D626)</f>
        <v>0</v>
      </c>
      <c r="J626" s="43" t="e">
        <f>'BC1-3'!S626</f>
        <v>#REF!</v>
      </c>
      <c r="K626" s="43">
        <f>SUMIFS(Modèle!$P$2:$P$1009,Modèle!$B$2:$B$1009,$B626,Modèle!$D$2:$D$1009,$D626)</f>
        <v>0</v>
      </c>
      <c r="L626" s="43" t="e">
        <f>'Autres transfos'!E626</f>
        <v>#REF!</v>
      </c>
      <c r="M626" s="43">
        <f>SUMIFS(Modèle!$R$2:$R$1009,Modèle!$B$2:$B$1009,$B626,Modèle!$D$2:$D$1009,$D626)</f>
        <v>0</v>
      </c>
      <c r="N626" s="43" t="e">
        <f>'Autres transfos'!F626</f>
        <v>#REF!</v>
      </c>
      <c r="O626" s="43">
        <f>SUMIFS(Modèle!$T$2:$T$1009,Modèle!$B$2:$B$1009,$B626,Modèle!$D$2:$D$1009,$D626)</f>
        <v>0</v>
      </c>
      <c r="P626" s="43" t="e">
        <f>'Autres transfos'!G626</f>
        <v>#REF!</v>
      </c>
      <c r="Q626" s="43">
        <f>SUMIFS(Modèle!$S$2:$S$1009,Modèle!$B$2:$B$1009,$B626,Modèle!$D$2:$D$1009,$D626)</f>
        <v>0</v>
      </c>
      <c r="R626" s="43" t="e">
        <f>'Autres transfos'!H626</f>
        <v>#REF!</v>
      </c>
      <c r="S626" s="43" t="e">
        <f>'Autres transfos'!G626+'Autres transfos'!F626+'Autres transfos'!E626+'BC1-3'!S626+'Autres transfos'!D626+'Autres transfos'!C626</f>
        <v>#REF!</v>
      </c>
    </row>
    <row r="627" spans="1:19" x14ac:dyDescent="0.25">
      <c r="A627" s="7">
        <v>626</v>
      </c>
      <c r="B627" s="7" t="str">
        <f t="shared" si="9"/>
        <v>Vendredi</v>
      </c>
      <c r="C627" s="3" t="e">
        <f>INT(#REF!)</f>
        <v>#REF!</v>
      </c>
      <c r="D627" s="4" t="e">
        <f>INT((#REF!-'Relevé corrigé'!C627)*24)&amp;"h"</f>
        <v>#REF!</v>
      </c>
      <c r="E627" s="3" t="e">
        <f>#REF!</f>
        <v>#REF!</v>
      </c>
      <c r="F627" s="43" t="e">
        <f>'Autres transfos'!C627</f>
        <v>#REF!</v>
      </c>
      <c r="G627" s="43">
        <f>SUMIFS(Modèle!$N$2:$N$1009,Modèle!$B$2:$B$1009,$B627,Modèle!$D$2:$D$1009,$D627)</f>
        <v>0</v>
      </c>
      <c r="H627" s="43" t="e">
        <f>'Autres transfos'!D627</f>
        <v>#REF!</v>
      </c>
      <c r="I627" s="43">
        <f>SUMIFS(Modèle!$O$2:$O$1009,Modèle!$B$2:$B$1009,$B627,Modèle!$D$2:$D$1009,$D627)</f>
        <v>0</v>
      </c>
      <c r="J627" s="43" t="e">
        <f>'BC1-3'!S627</f>
        <v>#REF!</v>
      </c>
      <c r="K627" s="43">
        <f>SUMIFS(Modèle!$P$2:$P$1009,Modèle!$B$2:$B$1009,$B627,Modèle!$D$2:$D$1009,$D627)</f>
        <v>0</v>
      </c>
      <c r="L627" s="43" t="e">
        <f>'Autres transfos'!E627</f>
        <v>#REF!</v>
      </c>
      <c r="M627" s="43">
        <f>SUMIFS(Modèle!$R$2:$R$1009,Modèle!$B$2:$B$1009,$B627,Modèle!$D$2:$D$1009,$D627)</f>
        <v>0</v>
      </c>
      <c r="N627" s="43" t="e">
        <f>'Autres transfos'!F627</f>
        <v>#REF!</v>
      </c>
      <c r="O627" s="43">
        <f>SUMIFS(Modèle!$T$2:$T$1009,Modèle!$B$2:$B$1009,$B627,Modèle!$D$2:$D$1009,$D627)</f>
        <v>0</v>
      </c>
      <c r="P627" s="43" t="e">
        <f>'Autres transfos'!G627</f>
        <v>#REF!</v>
      </c>
      <c r="Q627" s="43">
        <f>SUMIFS(Modèle!$S$2:$S$1009,Modèle!$B$2:$B$1009,$B627,Modèle!$D$2:$D$1009,$D627)</f>
        <v>0</v>
      </c>
      <c r="R627" s="43" t="e">
        <f>'Autres transfos'!H627</f>
        <v>#REF!</v>
      </c>
      <c r="S627" s="43" t="e">
        <f>'Autres transfos'!G627+'Autres transfos'!F627+'Autres transfos'!E627+'BC1-3'!S627+'Autres transfos'!D627+'Autres transfos'!C627</f>
        <v>#REF!</v>
      </c>
    </row>
    <row r="628" spans="1:19" x14ac:dyDescent="0.25">
      <c r="A628" s="7">
        <v>627</v>
      </c>
      <c r="B628" s="7" t="str">
        <f t="shared" si="9"/>
        <v>Vendredi</v>
      </c>
      <c r="C628" s="3" t="e">
        <f>INT(#REF!)</f>
        <v>#REF!</v>
      </c>
      <c r="D628" s="4" t="e">
        <f>INT((#REF!-'Relevé corrigé'!C628)*24)&amp;"h"</f>
        <v>#REF!</v>
      </c>
      <c r="E628" s="3" t="e">
        <f>#REF!</f>
        <v>#REF!</v>
      </c>
      <c r="F628" s="43" t="e">
        <f>'Autres transfos'!C628</f>
        <v>#REF!</v>
      </c>
      <c r="G628" s="43">
        <f>SUMIFS(Modèle!$N$2:$N$1009,Modèle!$B$2:$B$1009,$B628,Modèle!$D$2:$D$1009,$D628)</f>
        <v>0</v>
      </c>
      <c r="H628" s="43" t="e">
        <f>'Autres transfos'!D628</f>
        <v>#REF!</v>
      </c>
      <c r="I628" s="43">
        <f>SUMIFS(Modèle!$O$2:$O$1009,Modèle!$B$2:$B$1009,$B628,Modèle!$D$2:$D$1009,$D628)</f>
        <v>0</v>
      </c>
      <c r="J628" s="43" t="e">
        <f>'BC1-3'!S628</f>
        <v>#REF!</v>
      </c>
      <c r="K628" s="43">
        <f>SUMIFS(Modèle!$P$2:$P$1009,Modèle!$B$2:$B$1009,$B628,Modèle!$D$2:$D$1009,$D628)</f>
        <v>0</v>
      </c>
      <c r="L628" s="43" t="e">
        <f>'Autres transfos'!E628</f>
        <v>#REF!</v>
      </c>
      <c r="M628" s="43">
        <f>SUMIFS(Modèle!$R$2:$R$1009,Modèle!$B$2:$B$1009,$B628,Modèle!$D$2:$D$1009,$D628)</f>
        <v>0</v>
      </c>
      <c r="N628" s="43" t="e">
        <f>'Autres transfos'!F628</f>
        <v>#REF!</v>
      </c>
      <c r="O628" s="43">
        <f>SUMIFS(Modèle!$T$2:$T$1009,Modèle!$B$2:$B$1009,$B628,Modèle!$D$2:$D$1009,$D628)</f>
        <v>0</v>
      </c>
      <c r="P628" s="43" t="e">
        <f>'Autres transfos'!G628</f>
        <v>#REF!</v>
      </c>
      <c r="Q628" s="43">
        <f>SUMIFS(Modèle!$S$2:$S$1009,Modèle!$B$2:$B$1009,$B628,Modèle!$D$2:$D$1009,$D628)</f>
        <v>0</v>
      </c>
      <c r="R628" s="43" t="e">
        <f>'Autres transfos'!H628</f>
        <v>#REF!</v>
      </c>
      <c r="S628" s="43" t="e">
        <f>'Autres transfos'!G628+'Autres transfos'!F628+'Autres transfos'!E628+'BC1-3'!S628+'Autres transfos'!D628+'Autres transfos'!C628</f>
        <v>#REF!</v>
      </c>
    </row>
    <row r="629" spans="1:19" x14ac:dyDescent="0.25">
      <c r="A629" s="7">
        <v>628</v>
      </c>
      <c r="B629" s="7" t="str">
        <f t="shared" si="9"/>
        <v>Vendredi</v>
      </c>
      <c r="C629" s="3" t="e">
        <f>INT(#REF!)</f>
        <v>#REF!</v>
      </c>
      <c r="D629" s="4" t="e">
        <f>INT((#REF!-'Relevé corrigé'!C629)*24)&amp;"h"</f>
        <v>#REF!</v>
      </c>
      <c r="E629" s="3" t="e">
        <f>#REF!</f>
        <v>#REF!</v>
      </c>
      <c r="F629" s="43" t="e">
        <f>'Autres transfos'!C629</f>
        <v>#REF!</v>
      </c>
      <c r="G629" s="43">
        <f>SUMIFS(Modèle!$N$2:$N$1009,Modèle!$B$2:$B$1009,$B629,Modèle!$D$2:$D$1009,$D629)</f>
        <v>0</v>
      </c>
      <c r="H629" s="43" t="e">
        <f>'Autres transfos'!D629</f>
        <v>#REF!</v>
      </c>
      <c r="I629" s="43">
        <f>SUMIFS(Modèle!$O$2:$O$1009,Modèle!$B$2:$B$1009,$B629,Modèle!$D$2:$D$1009,$D629)</f>
        <v>0</v>
      </c>
      <c r="J629" s="43" t="e">
        <f>'BC1-3'!S629</f>
        <v>#REF!</v>
      </c>
      <c r="K629" s="43">
        <f>SUMIFS(Modèle!$P$2:$P$1009,Modèle!$B$2:$B$1009,$B629,Modèle!$D$2:$D$1009,$D629)</f>
        <v>0</v>
      </c>
      <c r="L629" s="43" t="e">
        <f>'Autres transfos'!E629</f>
        <v>#REF!</v>
      </c>
      <c r="M629" s="43">
        <f>SUMIFS(Modèle!$R$2:$R$1009,Modèle!$B$2:$B$1009,$B629,Modèle!$D$2:$D$1009,$D629)</f>
        <v>0</v>
      </c>
      <c r="N629" s="43" t="e">
        <f>'Autres transfos'!F629</f>
        <v>#REF!</v>
      </c>
      <c r="O629" s="43">
        <f>SUMIFS(Modèle!$T$2:$T$1009,Modèle!$B$2:$B$1009,$B629,Modèle!$D$2:$D$1009,$D629)</f>
        <v>0</v>
      </c>
      <c r="P629" s="43" t="e">
        <f>'Autres transfos'!G629</f>
        <v>#REF!</v>
      </c>
      <c r="Q629" s="43">
        <f>SUMIFS(Modèle!$S$2:$S$1009,Modèle!$B$2:$B$1009,$B629,Modèle!$D$2:$D$1009,$D629)</f>
        <v>0</v>
      </c>
      <c r="R629" s="43" t="e">
        <f>'Autres transfos'!H629</f>
        <v>#REF!</v>
      </c>
      <c r="S629" s="43" t="e">
        <f>'Autres transfos'!G629+'Autres transfos'!F629+'Autres transfos'!E629+'BC1-3'!S629+'Autres transfos'!D629+'Autres transfos'!C629</f>
        <v>#REF!</v>
      </c>
    </row>
    <row r="630" spans="1:19" x14ac:dyDescent="0.25">
      <c r="A630" s="7">
        <v>629</v>
      </c>
      <c r="B630" s="7" t="str">
        <f t="shared" si="9"/>
        <v>Vendredi</v>
      </c>
      <c r="C630" s="3" t="e">
        <f>INT(#REF!)</f>
        <v>#REF!</v>
      </c>
      <c r="D630" s="4" t="e">
        <f>INT((#REF!-'Relevé corrigé'!C630)*24)&amp;"h"</f>
        <v>#REF!</v>
      </c>
      <c r="E630" s="3" t="e">
        <f>#REF!</f>
        <v>#REF!</v>
      </c>
      <c r="F630" s="43" t="e">
        <f>'Autres transfos'!C630</f>
        <v>#REF!</v>
      </c>
      <c r="G630" s="43">
        <f>SUMIFS(Modèle!$N$2:$N$1009,Modèle!$B$2:$B$1009,$B630,Modèle!$D$2:$D$1009,$D630)</f>
        <v>0</v>
      </c>
      <c r="H630" s="43" t="e">
        <f>'Autres transfos'!D630</f>
        <v>#REF!</v>
      </c>
      <c r="I630" s="43">
        <f>SUMIFS(Modèle!$O$2:$O$1009,Modèle!$B$2:$B$1009,$B630,Modèle!$D$2:$D$1009,$D630)</f>
        <v>0</v>
      </c>
      <c r="J630" s="43" t="e">
        <f>'BC1-3'!S630</f>
        <v>#REF!</v>
      </c>
      <c r="K630" s="43">
        <f>SUMIFS(Modèle!$P$2:$P$1009,Modèle!$B$2:$B$1009,$B630,Modèle!$D$2:$D$1009,$D630)</f>
        <v>0</v>
      </c>
      <c r="L630" s="43" t="e">
        <f>'Autres transfos'!E630</f>
        <v>#REF!</v>
      </c>
      <c r="M630" s="43">
        <f>SUMIFS(Modèle!$R$2:$R$1009,Modèle!$B$2:$B$1009,$B630,Modèle!$D$2:$D$1009,$D630)</f>
        <v>0</v>
      </c>
      <c r="N630" s="43" t="e">
        <f>'Autres transfos'!F630</f>
        <v>#REF!</v>
      </c>
      <c r="O630" s="43">
        <f>SUMIFS(Modèle!$T$2:$T$1009,Modèle!$B$2:$B$1009,$B630,Modèle!$D$2:$D$1009,$D630)</f>
        <v>0</v>
      </c>
      <c r="P630" s="43" t="e">
        <f>'Autres transfos'!G630</f>
        <v>#REF!</v>
      </c>
      <c r="Q630" s="43">
        <f>SUMIFS(Modèle!$S$2:$S$1009,Modèle!$B$2:$B$1009,$B630,Modèle!$D$2:$D$1009,$D630)</f>
        <v>0</v>
      </c>
      <c r="R630" s="43" t="e">
        <f>'Autres transfos'!H630</f>
        <v>#REF!</v>
      </c>
      <c r="S630" s="43" t="e">
        <f>'Autres transfos'!G630+'Autres transfos'!F630+'Autres transfos'!E630+'BC1-3'!S630+'Autres transfos'!D630+'Autres transfos'!C630</f>
        <v>#REF!</v>
      </c>
    </row>
    <row r="631" spans="1:19" x14ac:dyDescent="0.25">
      <c r="A631" s="7">
        <v>630</v>
      </c>
      <c r="B631" s="7" t="str">
        <f t="shared" si="9"/>
        <v>Vendredi</v>
      </c>
      <c r="C631" s="3" t="e">
        <f>INT(#REF!)</f>
        <v>#REF!</v>
      </c>
      <c r="D631" s="4" t="e">
        <f>INT((#REF!-'Relevé corrigé'!C631)*24)&amp;"h"</f>
        <v>#REF!</v>
      </c>
      <c r="E631" s="3" t="e">
        <f>#REF!</f>
        <v>#REF!</v>
      </c>
      <c r="F631" s="43" t="e">
        <f>'Autres transfos'!C631</f>
        <v>#REF!</v>
      </c>
      <c r="G631" s="43">
        <f>SUMIFS(Modèle!$N$2:$N$1009,Modèle!$B$2:$B$1009,$B631,Modèle!$D$2:$D$1009,$D631)</f>
        <v>0</v>
      </c>
      <c r="H631" s="43" t="e">
        <f>'Autres transfos'!D631</f>
        <v>#REF!</v>
      </c>
      <c r="I631" s="43">
        <f>SUMIFS(Modèle!$O$2:$O$1009,Modèle!$B$2:$B$1009,$B631,Modèle!$D$2:$D$1009,$D631)</f>
        <v>0</v>
      </c>
      <c r="J631" s="43" t="e">
        <f>'BC1-3'!S631</f>
        <v>#REF!</v>
      </c>
      <c r="K631" s="43">
        <f>SUMIFS(Modèle!$P$2:$P$1009,Modèle!$B$2:$B$1009,$B631,Modèle!$D$2:$D$1009,$D631)</f>
        <v>0</v>
      </c>
      <c r="L631" s="43" t="e">
        <f>'Autres transfos'!E631</f>
        <v>#REF!</v>
      </c>
      <c r="M631" s="43">
        <f>SUMIFS(Modèle!$R$2:$R$1009,Modèle!$B$2:$B$1009,$B631,Modèle!$D$2:$D$1009,$D631)</f>
        <v>0</v>
      </c>
      <c r="N631" s="43" t="e">
        <f>'Autres transfos'!F631</f>
        <v>#REF!</v>
      </c>
      <c r="O631" s="43">
        <f>SUMIFS(Modèle!$T$2:$T$1009,Modèle!$B$2:$B$1009,$B631,Modèle!$D$2:$D$1009,$D631)</f>
        <v>0</v>
      </c>
      <c r="P631" s="43" t="e">
        <f>'Autres transfos'!G631</f>
        <v>#REF!</v>
      </c>
      <c r="Q631" s="43">
        <f>SUMIFS(Modèle!$S$2:$S$1009,Modèle!$B$2:$B$1009,$B631,Modèle!$D$2:$D$1009,$D631)</f>
        <v>0</v>
      </c>
      <c r="R631" s="43" t="e">
        <f>'Autres transfos'!H631</f>
        <v>#REF!</v>
      </c>
      <c r="S631" s="43" t="e">
        <f>'Autres transfos'!G631+'Autres transfos'!F631+'Autres transfos'!E631+'BC1-3'!S631+'Autres transfos'!D631+'Autres transfos'!C631</f>
        <v>#REF!</v>
      </c>
    </row>
    <row r="632" spans="1:19" x14ac:dyDescent="0.25">
      <c r="A632" s="7">
        <v>631</v>
      </c>
      <c r="B632" s="7" t="str">
        <f t="shared" si="9"/>
        <v>Vendredi</v>
      </c>
      <c r="C632" s="3" t="e">
        <f>INT(#REF!)</f>
        <v>#REF!</v>
      </c>
      <c r="D632" s="4" t="e">
        <f>INT((#REF!-'Relevé corrigé'!C632)*24)&amp;"h"</f>
        <v>#REF!</v>
      </c>
      <c r="E632" s="3" t="e">
        <f>#REF!</f>
        <v>#REF!</v>
      </c>
      <c r="F632" s="43" t="e">
        <f>'Autres transfos'!C632</f>
        <v>#REF!</v>
      </c>
      <c r="G632" s="43">
        <f>SUMIFS(Modèle!$N$2:$N$1009,Modèle!$B$2:$B$1009,$B632,Modèle!$D$2:$D$1009,$D632)</f>
        <v>0</v>
      </c>
      <c r="H632" s="43" t="e">
        <f>'Autres transfos'!D632</f>
        <v>#REF!</v>
      </c>
      <c r="I632" s="43">
        <f>SUMIFS(Modèle!$O$2:$O$1009,Modèle!$B$2:$B$1009,$B632,Modèle!$D$2:$D$1009,$D632)</f>
        <v>0</v>
      </c>
      <c r="J632" s="43" t="e">
        <f>'BC1-3'!S632</f>
        <v>#REF!</v>
      </c>
      <c r="K632" s="43">
        <f>SUMIFS(Modèle!$P$2:$P$1009,Modèle!$B$2:$B$1009,$B632,Modèle!$D$2:$D$1009,$D632)</f>
        <v>0</v>
      </c>
      <c r="L632" s="43" t="e">
        <f>'Autres transfos'!E632</f>
        <v>#REF!</v>
      </c>
      <c r="M632" s="43">
        <f>SUMIFS(Modèle!$R$2:$R$1009,Modèle!$B$2:$B$1009,$B632,Modèle!$D$2:$D$1009,$D632)</f>
        <v>0</v>
      </c>
      <c r="N632" s="43" t="e">
        <f>'Autres transfos'!F632</f>
        <v>#REF!</v>
      </c>
      <c r="O632" s="43">
        <f>SUMIFS(Modèle!$T$2:$T$1009,Modèle!$B$2:$B$1009,$B632,Modèle!$D$2:$D$1009,$D632)</f>
        <v>0</v>
      </c>
      <c r="P632" s="43" t="e">
        <f>'Autres transfos'!G632</f>
        <v>#REF!</v>
      </c>
      <c r="Q632" s="43">
        <f>SUMIFS(Modèle!$S$2:$S$1009,Modèle!$B$2:$B$1009,$B632,Modèle!$D$2:$D$1009,$D632)</f>
        <v>0</v>
      </c>
      <c r="R632" s="43" t="e">
        <f>'Autres transfos'!H632</f>
        <v>#REF!</v>
      </c>
      <c r="S632" s="43" t="e">
        <f>'Autres transfos'!G632+'Autres transfos'!F632+'Autres transfos'!E632+'BC1-3'!S632+'Autres transfos'!D632+'Autres transfos'!C632</f>
        <v>#REF!</v>
      </c>
    </row>
    <row r="633" spans="1:19" x14ac:dyDescent="0.25">
      <c r="A633" s="7">
        <v>632</v>
      </c>
      <c r="B633" s="7" t="str">
        <f t="shared" si="9"/>
        <v>Vendredi</v>
      </c>
      <c r="C633" s="3" t="e">
        <f>INT(#REF!)</f>
        <v>#REF!</v>
      </c>
      <c r="D633" s="4" t="e">
        <f>INT((#REF!-'Relevé corrigé'!C633)*24)&amp;"h"</f>
        <v>#REF!</v>
      </c>
      <c r="E633" s="3" t="e">
        <f>#REF!</f>
        <v>#REF!</v>
      </c>
      <c r="F633" s="43" t="e">
        <f>'Autres transfos'!C633</f>
        <v>#REF!</v>
      </c>
      <c r="G633" s="43">
        <f>SUMIFS(Modèle!$N$2:$N$1009,Modèle!$B$2:$B$1009,$B633,Modèle!$D$2:$D$1009,$D633)</f>
        <v>0</v>
      </c>
      <c r="H633" s="43" t="e">
        <f>'Autres transfos'!D633</f>
        <v>#REF!</v>
      </c>
      <c r="I633" s="43">
        <f>SUMIFS(Modèle!$O$2:$O$1009,Modèle!$B$2:$B$1009,$B633,Modèle!$D$2:$D$1009,$D633)</f>
        <v>0</v>
      </c>
      <c r="J633" s="43" t="e">
        <f>'BC1-3'!S633</f>
        <v>#REF!</v>
      </c>
      <c r="K633" s="43">
        <f>SUMIFS(Modèle!$P$2:$P$1009,Modèle!$B$2:$B$1009,$B633,Modèle!$D$2:$D$1009,$D633)</f>
        <v>0</v>
      </c>
      <c r="L633" s="43" t="e">
        <f>'Autres transfos'!E633</f>
        <v>#REF!</v>
      </c>
      <c r="M633" s="43">
        <f>SUMIFS(Modèle!$R$2:$R$1009,Modèle!$B$2:$B$1009,$B633,Modèle!$D$2:$D$1009,$D633)</f>
        <v>0</v>
      </c>
      <c r="N633" s="43" t="e">
        <f>'Autres transfos'!F633</f>
        <v>#REF!</v>
      </c>
      <c r="O633" s="43">
        <f>SUMIFS(Modèle!$T$2:$T$1009,Modèle!$B$2:$B$1009,$B633,Modèle!$D$2:$D$1009,$D633)</f>
        <v>0</v>
      </c>
      <c r="P633" s="43" t="e">
        <f>'Autres transfos'!G633</f>
        <v>#REF!</v>
      </c>
      <c r="Q633" s="43">
        <f>SUMIFS(Modèle!$S$2:$S$1009,Modèle!$B$2:$B$1009,$B633,Modèle!$D$2:$D$1009,$D633)</f>
        <v>0</v>
      </c>
      <c r="R633" s="43" t="e">
        <f>'Autres transfos'!H633</f>
        <v>#REF!</v>
      </c>
      <c r="S633" s="43" t="e">
        <f>'Autres transfos'!G633+'Autres transfos'!F633+'Autres transfos'!E633+'BC1-3'!S633+'Autres transfos'!D633+'Autres transfos'!C633</f>
        <v>#REF!</v>
      </c>
    </row>
    <row r="634" spans="1:19" x14ac:dyDescent="0.25">
      <c r="A634" s="7">
        <v>633</v>
      </c>
      <c r="B634" s="7" t="str">
        <f t="shared" si="9"/>
        <v>Vendredi</v>
      </c>
      <c r="C634" s="3" t="e">
        <f>INT(#REF!)</f>
        <v>#REF!</v>
      </c>
      <c r="D634" s="4" t="e">
        <f>INT((#REF!-'Relevé corrigé'!C634)*24)&amp;"h"</f>
        <v>#REF!</v>
      </c>
      <c r="E634" s="3" t="e">
        <f>#REF!</f>
        <v>#REF!</v>
      </c>
      <c r="F634" s="43" t="e">
        <f>'Autres transfos'!C634</f>
        <v>#REF!</v>
      </c>
      <c r="G634" s="43">
        <f>SUMIFS(Modèle!$N$2:$N$1009,Modèle!$B$2:$B$1009,$B634,Modèle!$D$2:$D$1009,$D634)</f>
        <v>0</v>
      </c>
      <c r="H634" s="43" t="e">
        <f>'Autres transfos'!D634</f>
        <v>#REF!</v>
      </c>
      <c r="I634" s="43">
        <f>SUMIFS(Modèle!$O$2:$O$1009,Modèle!$B$2:$B$1009,$B634,Modèle!$D$2:$D$1009,$D634)</f>
        <v>0</v>
      </c>
      <c r="J634" s="43" t="e">
        <f>'BC1-3'!S634</f>
        <v>#REF!</v>
      </c>
      <c r="K634" s="43">
        <f>SUMIFS(Modèle!$P$2:$P$1009,Modèle!$B$2:$B$1009,$B634,Modèle!$D$2:$D$1009,$D634)</f>
        <v>0</v>
      </c>
      <c r="L634" s="43" t="e">
        <f>'Autres transfos'!E634</f>
        <v>#REF!</v>
      </c>
      <c r="M634" s="43">
        <f>SUMIFS(Modèle!$R$2:$R$1009,Modèle!$B$2:$B$1009,$B634,Modèle!$D$2:$D$1009,$D634)</f>
        <v>0</v>
      </c>
      <c r="N634" s="43" t="e">
        <f>'Autres transfos'!F634</f>
        <v>#REF!</v>
      </c>
      <c r="O634" s="43">
        <f>SUMIFS(Modèle!$T$2:$T$1009,Modèle!$B$2:$B$1009,$B634,Modèle!$D$2:$D$1009,$D634)</f>
        <v>0</v>
      </c>
      <c r="P634" s="43" t="e">
        <f>'Autres transfos'!G634</f>
        <v>#REF!</v>
      </c>
      <c r="Q634" s="43">
        <f>SUMIFS(Modèle!$S$2:$S$1009,Modèle!$B$2:$B$1009,$B634,Modèle!$D$2:$D$1009,$D634)</f>
        <v>0</v>
      </c>
      <c r="R634" s="43" t="e">
        <f>'Autres transfos'!H634</f>
        <v>#REF!</v>
      </c>
      <c r="S634" s="43" t="e">
        <f>'Autres transfos'!G634+'Autres transfos'!F634+'Autres transfos'!E634+'BC1-3'!S634+'Autres transfos'!D634+'Autres transfos'!C634</f>
        <v>#REF!</v>
      </c>
    </row>
    <row r="635" spans="1:19" x14ac:dyDescent="0.25">
      <c r="A635" s="7">
        <v>634</v>
      </c>
      <c r="B635" s="7" t="str">
        <f t="shared" si="9"/>
        <v>Vendredi</v>
      </c>
      <c r="C635" s="3" t="e">
        <f>INT(#REF!)</f>
        <v>#REF!</v>
      </c>
      <c r="D635" s="4" t="e">
        <f>INT((#REF!-'Relevé corrigé'!C635)*24)&amp;"h"</f>
        <v>#REF!</v>
      </c>
      <c r="E635" s="3" t="e">
        <f>#REF!</f>
        <v>#REF!</v>
      </c>
      <c r="F635" s="43" t="e">
        <f>'Autres transfos'!C635</f>
        <v>#REF!</v>
      </c>
      <c r="G635" s="43">
        <f>SUMIFS(Modèle!$N$2:$N$1009,Modèle!$B$2:$B$1009,$B635,Modèle!$D$2:$D$1009,$D635)</f>
        <v>0</v>
      </c>
      <c r="H635" s="43" t="e">
        <f>'Autres transfos'!D635</f>
        <v>#REF!</v>
      </c>
      <c r="I635" s="43">
        <f>SUMIFS(Modèle!$O$2:$O$1009,Modèle!$B$2:$B$1009,$B635,Modèle!$D$2:$D$1009,$D635)</f>
        <v>0</v>
      </c>
      <c r="J635" s="43" t="e">
        <f>'BC1-3'!S635</f>
        <v>#REF!</v>
      </c>
      <c r="K635" s="43">
        <f>SUMIFS(Modèle!$P$2:$P$1009,Modèle!$B$2:$B$1009,$B635,Modèle!$D$2:$D$1009,$D635)</f>
        <v>0</v>
      </c>
      <c r="L635" s="43" t="e">
        <f>'Autres transfos'!E635</f>
        <v>#REF!</v>
      </c>
      <c r="M635" s="43">
        <f>SUMIFS(Modèle!$R$2:$R$1009,Modèle!$B$2:$B$1009,$B635,Modèle!$D$2:$D$1009,$D635)</f>
        <v>0</v>
      </c>
      <c r="N635" s="43" t="e">
        <f>'Autres transfos'!F635</f>
        <v>#REF!</v>
      </c>
      <c r="O635" s="43">
        <f>SUMIFS(Modèle!$T$2:$T$1009,Modèle!$B$2:$B$1009,$B635,Modèle!$D$2:$D$1009,$D635)</f>
        <v>0</v>
      </c>
      <c r="P635" s="43" t="e">
        <f>'Autres transfos'!G635</f>
        <v>#REF!</v>
      </c>
      <c r="Q635" s="43">
        <f>SUMIFS(Modèle!$S$2:$S$1009,Modèle!$B$2:$B$1009,$B635,Modèle!$D$2:$D$1009,$D635)</f>
        <v>0</v>
      </c>
      <c r="R635" s="43" t="e">
        <f>'Autres transfos'!H635</f>
        <v>#REF!</v>
      </c>
      <c r="S635" s="43" t="e">
        <f>'Autres transfos'!G635+'Autres transfos'!F635+'Autres transfos'!E635+'BC1-3'!S635+'Autres transfos'!D635+'Autres transfos'!C635</f>
        <v>#REF!</v>
      </c>
    </row>
    <row r="636" spans="1:19" x14ac:dyDescent="0.25">
      <c r="A636" s="7">
        <v>635</v>
      </c>
      <c r="B636" s="7" t="str">
        <f t="shared" si="9"/>
        <v>Vendredi</v>
      </c>
      <c r="C636" s="3" t="e">
        <f>INT(#REF!)</f>
        <v>#REF!</v>
      </c>
      <c r="D636" s="4" t="e">
        <f>INT((#REF!-'Relevé corrigé'!C636)*24)&amp;"h"</f>
        <v>#REF!</v>
      </c>
      <c r="E636" s="3" t="e">
        <f>#REF!</f>
        <v>#REF!</v>
      </c>
      <c r="F636" s="43" t="e">
        <f>'Autres transfos'!C636</f>
        <v>#REF!</v>
      </c>
      <c r="G636" s="43">
        <f>SUMIFS(Modèle!$N$2:$N$1009,Modèle!$B$2:$B$1009,$B636,Modèle!$D$2:$D$1009,$D636)</f>
        <v>0</v>
      </c>
      <c r="H636" s="43" t="e">
        <f>'Autres transfos'!D636</f>
        <v>#REF!</v>
      </c>
      <c r="I636" s="43">
        <f>SUMIFS(Modèle!$O$2:$O$1009,Modèle!$B$2:$B$1009,$B636,Modèle!$D$2:$D$1009,$D636)</f>
        <v>0</v>
      </c>
      <c r="J636" s="43" t="e">
        <f>'BC1-3'!S636</f>
        <v>#REF!</v>
      </c>
      <c r="K636" s="43">
        <f>SUMIFS(Modèle!$P$2:$P$1009,Modèle!$B$2:$B$1009,$B636,Modèle!$D$2:$D$1009,$D636)</f>
        <v>0</v>
      </c>
      <c r="L636" s="43" t="e">
        <f>'Autres transfos'!E636</f>
        <v>#REF!</v>
      </c>
      <c r="M636" s="43">
        <f>SUMIFS(Modèle!$R$2:$R$1009,Modèle!$B$2:$B$1009,$B636,Modèle!$D$2:$D$1009,$D636)</f>
        <v>0</v>
      </c>
      <c r="N636" s="43" t="e">
        <f>'Autres transfos'!F636</f>
        <v>#REF!</v>
      </c>
      <c r="O636" s="43">
        <f>SUMIFS(Modèle!$T$2:$T$1009,Modèle!$B$2:$B$1009,$B636,Modèle!$D$2:$D$1009,$D636)</f>
        <v>0</v>
      </c>
      <c r="P636" s="43" t="e">
        <f>'Autres transfos'!G636</f>
        <v>#REF!</v>
      </c>
      <c r="Q636" s="43">
        <f>SUMIFS(Modèle!$S$2:$S$1009,Modèle!$B$2:$B$1009,$B636,Modèle!$D$2:$D$1009,$D636)</f>
        <v>0</v>
      </c>
      <c r="R636" s="43" t="e">
        <f>'Autres transfos'!H636</f>
        <v>#REF!</v>
      </c>
      <c r="S636" s="43" t="e">
        <f>'Autres transfos'!G636+'Autres transfos'!F636+'Autres transfos'!E636+'BC1-3'!S636+'Autres transfos'!D636+'Autres transfos'!C636</f>
        <v>#REF!</v>
      </c>
    </row>
    <row r="637" spans="1:19" x14ac:dyDescent="0.25">
      <c r="A637" s="7">
        <v>636</v>
      </c>
      <c r="B637" s="7" t="str">
        <f t="shared" si="9"/>
        <v>Vendredi</v>
      </c>
      <c r="C637" s="3" t="e">
        <f>INT(#REF!)</f>
        <v>#REF!</v>
      </c>
      <c r="D637" s="4" t="e">
        <f>INT((#REF!-'Relevé corrigé'!C637)*24)&amp;"h"</f>
        <v>#REF!</v>
      </c>
      <c r="E637" s="3" t="e">
        <f>#REF!</f>
        <v>#REF!</v>
      </c>
      <c r="F637" s="43" t="e">
        <f>'Autres transfos'!C637</f>
        <v>#REF!</v>
      </c>
      <c r="G637" s="43">
        <f>SUMIFS(Modèle!$N$2:$N$1009,Modèle!$B$2:$B$1009,$B637,Modèle!$D$2:$D$1009,$D637)</f>
        <v>0</v>
      </c>
      <c r="H637" s="43" t="e">
        <f>'Autres transfos'!D637</f>
        <v>#REF!</v>
      </c>
      <c r="I637" s="43">
        <f>SUMIFS(Modèle!$O$2:$O$1009,Modèle!$B$2:$B$1009,$B637,Modèle!$D$2:$D$1009,$D637)</f>
        <v>0</v>
      </c>
      <c r="J637" s="43" t="e">
        <f>'BC1-3'!S637</f>
        <v>#REF!</v>
      </c>
      <c r="K637" s="43">
        <f>SUMIFS(Modèle!$P$2:$P$1009,Modèle!$B$2:$B$1009,$B637,Modèle!$D$2:$D$1009,$D637)</f>
        <v>0</v>
      </c>
      <c r="L637" s="43" t="e">
        <f>'Autres transfos'!E637</f>
        <v>#REF!</v>
      </c>
      <c r="M637" s="43">
        <f>SUMIFS(Modèle!$R$2:$R$1009,Modèle!$B$2:$B$1009,$B637,Modèle!$D$2:$D$1009,$D637)</f>
        <v>0</v>
      </c>
      <c r="N637" s="43" t="e">
        <f>'Autres transfos'!F637</f>
        <v>#REF!</v>
      </c>
      <c r="O637" s="43">
        <f>SUMIFS(Modèle!$T$2:$T$1009,Modèle!$B$2:$B$1009,$B637,Modèle!$D$2:$D$1009,$D637)</f>
        <v>0</v>
      </c>
      <c r="P637" s="43" t="e">
        <f>'Autres transfos'!G637</f>
        <v>#REF!</v>
      </c>
      <c r="Q637" s="43">
        <f>SUMIFS(Modèle!$S$2:$S$1009,Modèle!$B$2:$B$1009,$B637,Modèle!$D$2:$D$1009,$D637)</f>
        <v>0</v>
      </c>
      <c r="R637" s="43" t="e">
        <f>'Autres transfos'!H637</f>
        <v>#REF!</v>
      </c>
      <c r="S637" s="43" t="e">
        <f>'Autres transfos'!G637+'Autres transfos'!F637+'Autres transfos'!E637+'BC1-3'!S637+'Autres transfos'!D637+'Autres transfos'!C637</f>
        <v>#REF!</v>
      </c>
    </row>
    <row r="638" spans="1:19" x14ac:dyDescent="0.25">
      <c r="A638" s="7">
        <v>637</v>
      </c>
      <c r="B638" s="7" t="str">
        <f t="shared" si="9"/>
        <v>Vendredi</v>
      </c>
      <c r="C638" s="3" t="e">
        <f>INT(#REF!)</f>
        <v>#REF!</v>
      </c>
      <c r="D638" s="4" t="e">
        <f>INT((#REF!-'Relevé corrigé'!C638)*24)&amp;"h"</f>
        <v>#REF!</v>
      </c>
      <c r="E638" s="3" t="e">
        <f>#REF!</f>
        <v>#REF!</v>
      </c>
      <c r="F638" s="43" t="e">
        <f>'Autres transfos'!C638</f>
        <v>#REF!</v>
      </c>
      <c r="G638" s="43">
        <f>SUMIFS(Modèle!$N$2:$N$1009,Modèle!$B$2:$B$1009,$B638,Modèle!$D$2:$D$1009,$D638)</f>
        <v>0</v>
      </c>
      <c r="H638" s="43" t="e">
        <f>'Autres transfos'!D638</f>
        <v>#REF!</v>
      </c>
      <c r="I638" s="43">
        <f>SUMIFS(Modèle!$O$2:$O$1009,Modèle!$B$2:$B$1009,$B638,Modèle!$D$2:$D$1009,$D638)</f>
        <v>0</v>
      </c>
      <c r="J638" s="43" t="e">
        <f>'BC1-3'!S638</f>
        <v>#REF!</v>
      </c>
      <c r="K638" s="43">
        <f>SUMIFS(Modèle!$P$2:$P$1009,Modèle!$B$2:$B$1009,$B638,Modèle!$D$2:$D$1009,$D638)</f>
        <v>0</v>
      </c>
      <c r="L638" s="43" t="e">
        <f>'Autres transfos'!E638</f>
        <v>#REF!</v>
      </c>
      <c r="M638" s="43">
        <f>SUMIFS(Modèle!$R$2:$R$1009,Modèle!$B$2:$B$1009,$B638,Modèle!$D$2:$D$1009,$D638)</f>
        <v>0</v>
      </c>
      <c r="N638" s="43" t="e">
        <f>'Autres transfos'!F638</f>
        <v>#REF!</v>
      </c>
      <c r="O638" s="43">
        <f>SUMIFS(Modèle!$T$2:$T$1009,Modèle!$B$2:$B$1009,$B638,Modèle!$D$2:$D$1009,$D638)</f>
        <v>0</v>
      </c>
      <c r="P638" s="43" t="e">
        <f>'Autres transfos'!G638</f>
        <v>#REF!</v>
      </c>
      <c r="Q638" s="43">
        <f>SUMIFS(Modèle!$S$2:$S$1009,Modèle!$B$2:$B$1009,$B638,Modèle!$D$2:$D$1009,$D638)</f>
        <v>0</v>
      </c>
      <c r="R638" s="43" t="e">
        <f>'Autres transfos'!H638</f>
        <v>#REF!</v>
      </c>
      <c r="S638" s="43" t="e">
        <f>'Autres transfos'!G638+'Autres transfos'!F638+'Autres transfos'!E638+'BC1-3'!S638+'Autres transfos'!D638+'Autres transfos'!C638</f>
        <v>#REF!</v>
      </c>
    </row>
    <row r="639" spans="1:19" x14ac:dyDescent="0.25">
      <c r="A639" s="7">
        <v>638</v>
      </c>
      <c r="B639" s="7" t="str">
        <f t="shared" si="9"/>
        <v>Vendredi</v>
      </c>
      <c r="C639" s="3" t="e">
        <f>INT(#REF!)</f>
        <v>#REF!</v>
      </c>
      <c r="D639" s="4" t="e">
        <f>INT((#REF!-'Relevé corrigé'!C639)*24)&amp;"h"</f>
        <v>#REF!</v>
      </c>
      <c r="E639" s="3" t="e">
        <f>#REF!</f>
        <v>#REF!</v>
      </c>
      <c r="F639" s="43" t="e">
        <f>'Autres transfos'!C639</f>
        <v>#REF!</v>
      </c>
      <c r="G639" s="43">
        <f>SUMIFS(Modèle!$N$2:$N$1009,Modèle!$B$2:$B$1009,$B639,Modèle!$D$2:$D$1009,$D639)</f>
        <v>0</v>
      </c>
      <c r="H639" s="43" t="e">
        <f>'Autres transfos'!D639</f>
        <v>#REF!</v>
      </c>
      <c r="I639" s="43">
        <f>SUMIFS(Modèle!$O$2:$O$1009,Modèle!$B$2:$B$1009,$B639,Modèle!$D$2:$D$1009,$D639)</f>
        <v>0</v>
      </c>
      <c r="J639" s="43" t="e">
        <f>'BC1-3'!S639</f>
        <v>#REF!</v>
      </c>
      <c r="K639" s="43">
        <f>SUMIFS(Modèle!$P$2:$P$1009,Modèle!$B$2:$B$1009,$B639,Modèle!$D$2:$D$1009,$D639)</f>
        <v>0</v>
      </c>
      <c r="L639" s="43" t="e">
        <f>'Autres transfos'!E639</f>
        <v>#REF!</v>
      </c>
      <c r="M639" s="43">
        <f>SUMIFS(Modèle!$R$2:$R$1009,Modèle!$B$2:$B$1009,$B639,Modèle!$D$2:$D$1009,$D639)</f>
        <v>0</v>
      </c>
      <c r="N639" s="43" t="e">
        <f>'Autres transfos'!F639</f>
        <v>#REF!</v>
      </c>
      <c r="O639" s="43">
        <f>SUMIFS(Modèle!$T$2:$T$1009,Modèle!$B$2:$B$1009,$B639,Modèle!$D$2:$D$1009,$D639)</f>
        <v>0</v>
      </c>
      <c r="P639" s="43" t="e">
        <f>'Autres transfos'!G639</f>
        <v>#REF!</v>
      </c>
      <c r="Q639" s="43">
        <f>SUMIFS(Modèle!$S$2:$S$1009,Modèle!$B$2:$B$1009,$B639,Modèle!$D$2:$D$1009,$D639)</f>
        <v>0</v>
      </c>
      <c r="R639" s="43" t="e">
        <f>'Autres transfos'!H639</f>
        <v>#REF!</v>
      </c>
      <c r="S639" s="43" t="e">
        <f>'Autres transfos'!G639+'Autres transfos'!F639+'Autres transfos'!E639+'BC1-3'!S639+'Autres transfos'!D639+'Autres transfos'!C639</f>
        <v>#REF!</v>
      </c>
    </row>
    <row r="640" spans="1:19" x14ac:dyDescent="0.25">
      <c r="A640" s="7">
        <v>639</v>
      </c>
      <c r="B640" s="7" t="str">
        <f t="shared" si="9"/>
        <v>Vendredi</v>
      </c>
      <c r="C640" s="3" t="e">
        <f>INT(#REF!)</f>
        <v>#REF!</v>
      </c>
      <c r="D640" s="4" t="e">
        <f>INT((#REF!-'Relevé corrigé'!C640)*24)&amp;"h"</f>
        <v>#REF!</v>
      </c>
      <c r="E640" s="3" t="e">
        <f>#REF!</f>
        <v>#REF!</v>
      </c>
      <c r="F640" s="43" t="e">
        <f>'Autres transfos'!C640</f>
        <v>#REF!</v>
      </c>
      <c r="G640" s="43">
        <f>SUMIFS(Modèle!$N$2:$N$1009,Modèle!$B$2:$B$1009,$B640,Modèle!$D$2:$D$1009,$D640)</f>
        <v>0</v>
      </c>
      <c r="H640" s="43" t="e">
        <f>'Autres transfos'!D640</f>
        <v>#REF!</v>
      </c>
      <c r="I640" s="43">
        <f>SUMIFS(Modèle!$O$2:$O$1009,Modèle!$B$2:$B$1009,$B640,Modèle!$D$2:$D$1009,$D640)</f>
        <v>0</v>
      </c>
      <c r="J640" s="43" t="e">
        <f>'BC1-3'!S640</f>
        <v>#REF!</v>
      </c>
      <c r="K640" s="43">
        <f>SUMIFS(Modèle!$P$2:$P$1009,Modèle!$B$2:$B$1009,$B640,Modèle!$D$2:$D$1009,$D640)</f>
        <v>0</v>
      </c>
      <c r="L640" s="43" t="e">
        <f>'Autres transfos'!E640</f>
        <v>#REF!</v>
      </c>
      <c r="M640" s="43">
        <f>SUMIFS(Modèle!$R$2:$R$1009,Modèle!$B$2:$B$1009,$B640,Modèle!$D$2:$D$1009,$D640)</f>
        <v>0</v>
      </c>
      <c r="N640" s="43" t="e">
        <f>'Autres transfos'!F640</f>
        <v>#REF!</v>
      </c>
      <c r="O640" s="43">
        <f>SUMIFS(Modèle!$T$2:$T$1009,Modèle!$B$2:$B$1009,$B640,Modèle!$D$2:$D$1009,$D640)</f>
        <v>0</v>
      </c>
      <c r="P640" s="43" t="e">
        <f>'Autres transfos'!G640</f>
        <v>#REF!</v>
      </c>
      <c r="Q640" s="43">
        <f>SUMIFS(Modèle!$S$2:$S$1009,Modèle!$B$2:$B$1009,$B640,Modèle!$D$2:$D$1009,$D640)</f>
        <v>0</v>
      </c>
      <c r="R640" s="43" t="e">
        <f>'Autres transfos'!H640</f>
        <v>#REF!</v>
      </c>
      <c r="S640" s="43" t="e">
        <f>'Autres transfos'!G640+'Autres transfos'!F640+'Autres transfos'!E640+'BC1-3'!S640+'Autres transfos'!D640+'Autres transfos'!C640</f>
        <v>#REF!</v>
      </c>
    </row>
    <row r="641" spans="1:19" x14ac:dyDescent="0.25">
      <c r="A641" s="7">
        <v>640</v>
      </c>
      <c r="B641" s="7" t="str">
        <f t="shared" si="9"/>
        <v>Vendredi</v>
      </c>
      <c r="C641" s="3" t="e">
        <f>INT(#REF!)</f>
        <v>#REF!</v>
      </c>
      <c r="D641" s="4" t="e">
        <f>INT((#REF!-'Relevé corrigé'!C641)*24)&amp;"h"</f>
        <v>#REF!</v>
      </c>
      <c r="E641" s="3" t="e">
        <f>#REF!</f>
        <v>#REF!</v>
      </c>
      <c r="F641" s="43" t="e">
        <f>'Autres transfos'!C641</f>
        <v>#REF!</v>
      </c>
      <c r="G641" s="43">
        <f>SUMIFS(Modèle!$N$2:$N$1009,Modèle!$B$2:$B$1009,$B641,Modèle!$D$2:$D$1009,$D641)</f>
        <v>0</v>
      </c>
      <c r="H641" s="43" t="e">
        <f>'Autres transfos'!D641</f>
        <v>#REF!</v>
      </c>
      <c r="I641" s="43">
        <f>SUMIFS(Modèle!$O$2:$O$1009,Modèle!$B$2:$B$1009,$B641,Modèle!$D$2:$D$1009,$D641)</f>
        <v>0</v>
      </c>
      <c r="J641" s="43" t="e">
        <f>'BC1-3'!S641</f>
        <v>#REF!</v>
      </c>
      <c r="K641" s="43">
        <f>SUMIFS(Modèle!$P$2:$P$1009,Modèle!$B$2:$B$1009,$B641,Modèle!$D$2:$D$1009,$D641)</f>
        <v>0</v>
      </c>
      <c r="L641" s="43" t="e">
        <f>'Autres transfos'!E641</f>
        <v>#REF!</v>
      </c>
      <c r="M641" s="43">
        <f>SUMIFS(Modèle!$R$2:$R$1009,Modèle!$B$2:$B$1009,$B641,Modèle!$D$2:$D$1009,$D641)</f>
        <v>0</v>
      </c>
      <c r="N641" s="43" t="e">
        <f>'Autres transfos'!F641</f>
        <v>#REF!</v>
      </c>
      <c r="O641" s="43">
        <f>SUMIFS(Modèle!$T$2:$T$1009,Modèle!$B$2:$B$1009,$B641,Modèle!$D$2:$D$1009,$D641)</f>
        <v>0</v>
      </c>
      <c r="P641" s="43" t="e">
        <f>'Autres transfos'!G641</f>
        <v>#REF!</v>
      </c>
      <c r="Q641" s="43">
        <f>SUMIFS(Modèle!$S$2:$S$1009,Modèle!$B$2:$B$1009,$B641,Modèle!$D$2:$D$1009,$D641)</f>
        <v>0</v>
      </c>
      <c r="R641" s="43" t="e">
        <f>'Autres transfos'!H641</f>
        <v>#REF!</v>
      </c>
      <c r="S641" s="43" t="e">
        <f>'Autres transfos'!G641+'Autres transfos'!F641+'Autres transfos'!E641+'BC1-3'!S641+'Autres transfos'!D641+'Autres transfos'!C641</f>
        <v>#REF!</v>
      </c>
    </row>
    <row r="642" spans="1:19" x14ac:dyDescent="0.25">
      <c r="A642" s="7">
        <v>641</v>
      </c>
      <c r="B642" s="7" t="str">
        <f t="shared" si="9"/>
        <v>Vendredi</v>
      </c>
      <c r="C642" s="3" t="e">
        <f>INT(#REF!)</f>
        <v>#REF!</v>
      </c>
      <c r="D642" s="4" t="e">
        <f>INT((#REF!-'Relevé corrigé'!C642)*24)&amp;"h"</f>
        <v>#REF!</v>
      </c>
      <c r="E642" s="3" t="e">
        <f>#REF!</f>
        <v>#REF!</v>
      </c>
      <c r="F642" s="43" t="e">
        <f>'Autres transfos'!C642</f>
        <v>#REF!</v>
      </c>
      <c r="G642" s="43">
        <f>SUMIFS(Modèle!$N$2:$N$1009,Modèle!$B$2:$B$1009,$B642,Modèle!$D$2:$D$1009,$D642)</f>
        <v>0</v>
      </c>
      <c r="H642" s="43" t="e">
        <f>'Autres transfos'!D642</f>
        <v>#REF!</v>
      </c>
      <c r="I642" s="43">
        <f>SUMIFS(Modèle!$O$2:$O$1009,Modèle!$B$2:$B$1009,$B642,Modèle!$D$2:$D$1009,$D642)</f>
        <v>0</v>
      </c>
      <c r="J642" s="43" t="e">
        <f>'BC1-3'!S642</f>
        <v>#REF!</v>
      </c>
      <c r="K642" s="43">
        <f>SUMIFS(Modèle!$P$2:$P$1009,Modèle!$B$2:$B$1009,$B642,Modèle!$D$2:$D$1009,$D642)</f>
        <v>0</v>
      </c>
      <c r="L642" s="43" t="e">
        <f>'Autres transfos'!E642</f>
        <v>#REF!</v>
      </c>
      <c r="M642" s="43">
        <f>SUMIFS(Modèle!$R$2:$R$1009,Modèle!$B$2:$B$1009,$B642,Modèle!$D$2:$D$1009,$D642)</f>
        <v>0</v>
      </c>
      <c r="N642" s="43" t="e">
        <f>'Autres transfos'!F642</f>
        <v>#REF!</v>
      </c>
      <c r="O642" s="43">
        <f>SUMIFS(Modèle!$T$2:$T$1009,Modèle!$B$2:$B$1009,$B642,Modèle!$D$2:$D$1009,$D642)</f>
        <v>0</v>
      </c>
      <c r="P642" s="43" t="e">
        <f>'Autres transfos'!G642</f>
        <v>#REF!</v>
      </c>
      <c r="Q642" s="43">
        <f>SUMIFS(Modèle!$S$2:$S$1009,Modèle!$B$2:$B$1009,$B642,Modèle!$D$2:$D$1009,$D642)</f>
        <v>0</v>
      </c>
      <c r="R642" s="43" t="e">
        <f>'Autres transfos'!H642</f>
        <v>#REF!</v>
      </c>
      <c r="S642" s="43" t="e">
        <f>'Autres transfos'!G642+'Autres transfos'!F642+'Autres transfos'!E642+'BC1-3'!S642+'Autres transfos'!D642+'Autres transfos'!C642</f>
        <v>#REF!</v>
      </c>
    </row>
    <row r="643" spans="1:19" x14ac:dyDescent="0.25">
      <c r="A643" s="7">
        <v>642</v>
      </c>
      <c r="B643" s="7" t="str">
        <f t="shared" ref="B643:B706" si="10">IF(A643&lt;145,"Lundi",IF(A643&lt;289,"Mardi",IF(A643&lt;433,"Mercredi",IF(A643&lt;577,"Jeudi",IF(A643&lt;721,"Vendredi",IF(A643&lt;865,"Samedi","Dimanche"))))))</f>
        <v>Vendredi</v>
      </c>
      <c r="C643" s="3" t="e">
        <f>INT(#REF!)</f>
        <v>#REF!</v>
      </c>
      <c r="D643" s="4" t="e">
        <f>INT((#REF!-'Relevé corrigé'!C643)*24)&amp;"h"</f>
        <v>#REF!</v>
      </c>
      <c r="E643" s="3" t="e">
        <f>#REF!</f>
        <v>#REF!</v>
      </c>
      <c r="F643" s="43" t="e">
        <f>'Autres transfos'!C643</f>
        <v>#REF!</v>
      </c>
      <c r="G643" s="43">
        <f>SUMIFS(Modèle!$N$2:$N$1009,Modèle!$B$2:$B$1009,$B643,Modèle!$D$2:$D$1009,$D643)</f>
        <v>0</v>
      </c>
      <c r="H643" s="43" t="e">
        <f>'Autres transfos'!D643</f>
        <v>#REF!</v>
      </c>
      <c r="I643" s="43">
        <f>SUMIFS(Modèle!$O$2:$O$1009,Modèle!$B$2:$B$1009,$B643,Modèle!$D$2:$D$1009,$D643)</f>
        <v>0</v>
      </c>
      <c r="J643" s="43" t="e">
        <f>'BC1-3'!S643</f>
        <v>#REF!</v>
      </c>
      <c r="K643" s="43">
        <f>SUMIFS(Modèle!$P$2:$P$1009,Modèle!$B$2:$B$1009,$B643,Modèle!$D$2:$D$1009,$D643)</f>
        <v>0</v>
      </c>
      <c r="L643" s="43" t="e">
        <f>'Autres transfos'!E643</f>
        <v>#REF!</v>
      </c>
      <c r="M643" s="43">
        <f>SUMIFS(Modèle!$R$2:$R$1009,Modèle!$B$2:$B$1009,$B643,Modèle!$D$2:$D$1009,$D643)</f>
        <v>0</v>
      </c>
      <c r="N643" s="43" t="e">
        <f>'Autres transfos'!F643</f>
        <v>#REF!</v>
      </c>
      <c r="O643" s="43">
        <f>SUMIFS(Modèle!$T$2:$T$1009,Modèle!$B$2:$B$1009,$B643,Modèle!$D$2:$D$1009,$D643)</f>
        <v>0</v>
      </c>
      <c r="P643" s="43" t="e">
        <f>'Autres transfos'!G643</f>
        <v>#REF!</v>
      </c>
      <c r="Q643" s="43">
        <f>SUMIFS(Modèle!$S$2:$S$1009,Modèle!$B$2:$B$1009,$B643,Modèle!$D$2:$D$1009,$D643)</f>
        <v>0</v>
      </c>
      <c r="R643" s="43" t="e">
        <f>'Autres transfos'!H643</f>
        <v>#REF!</v>
      </c>
      <c r="S643" s="43" t="e">
        <f>'Autres transfos'!G643+'Autres transfos'!F643+'Autres transfos'!E643+'BC1-3'!S643+'Autres transfos'!D643+'Autres transfos'!C643</f>
        <v>#REF!</v>
      </c>
    </row>
    <row r="644" spans="1:19" x14ac:dyDescent="0.25">
      <c r="A644" s="7">
        <v>643</v>
      </c>
      <c r="B644" s="7" t="str">
        <f t="shared" si="10"/>
        <v>Vendredi</v>
      </c>
      <c r="C644" s="3" t="e">
        <f>INT(#REF!)</f>
        <v>#REF!</v>
      </c>
      <c r="D644" s="4" t="e">
        <f>INT((#REF!-'Relevé corrigé'!C644)*24)&amp;"h"</f>
        <v>#REF!</v>
      </c>
      <c r="E644" s="3" t="e">
        <f>#REF!</f>
        <v>#REF!</v>
      </c>
      <c r="F644" s="43" t="e">
        <f>'Autres transfos'!C644</f>
        <v>#REF!</v>
      </c>
      <c r="G644" s="43">
        <f>SUMIFS(Modèle!$N$2:$N$1009,Modèle!$B$2:$B$1009,$B644,Modèle!$D$2:$D$1009,$D644)</f>
        <v>0</v>
      </c>
      <c r="H644" s="43" t="e">
        <f>'Autres transfos'!D644</f>
        <v>#REF!</v>
      </c>
      <c r="I644" s="43">
        <f>SUMIFS(Modèle!$O$2:$O$1009,Modèle!$B$2:$B$1009,$B644,Modèle!$D$2:$D$1009,$D644)</f>
        <v>0</v>
      </c>
      <c r="J644" s="43" t="e">
        <f>'BC1-3'!S644</f>
        <v>#REF!</v>
      </c>
      <c r="K644" s="43">
        <f>SUMIFS(Modèle!$P$2:$P$1009,Modèle!$B$2:$B$1009,$B644,Modèle!$D$2:$D$1009,$D644)</f>
        <v>0</v>
      </c>
      <c r="L644" s="43" t="e">
        <f>'Autres transfos'!E644</f>
        <v>#REF!</v>
      </c>
      <c r="M644" s="43">
        <f>SUMIFS(Modèle!$R$2:$R$1009,Modèle!$B$2:$B$1009,$B644,Modèle!$D$2:$D$1009,$D644)</f>
        <v>0</v>
      </c>
      <c r="N644" s="43" t="e">
        <f>'Autres transfos'!F644</f>
        <v>#REF!</v>
      </c>
      <c r="O644" s="43">
        <f>SUMIFS(Modèle!$T$2:$T$1009,Modèle!$B$2:$B$1009,$B644,Modèle!$D$2:$D$1009,$D644)</f>
        <v>0</v>
      </c>
      <c r="P644" s="43" t="e">
        <f>'Autres transfos'!G644</f>
        <v>#REF!</v>
      </c>
      <c r="Q644" s="43">
        <f>SUMIFS(Modèle!$S$2:$S$1009,Modèle!$B$2:$B$1009,$B644,Modèle!$D$2:$D$1009,$D644)</f>
        <v>0</v>
      </c>
      <c r="R644" s="43" t="e">
        <f>'Autres transfos'!H644</f>
        <v>#REF!</v>
      </c>
      <c r="S644" s="43" t="e">
        <f>'Autres transfos'!G644+'Autres transfos'!F644+'Autres transfos'!E644+'BC1-3'!S644+'Autres transfos'!D644+'Autres transfos'!C644</f>
        <v>#REF!</v>
      </c>
    </row>
    <row r="645" spans="1:19" x14ac:dyDescent="0.25">
      <c r="A645" s="7">
        <v>644</v>
      </c>
      <c r="B645" s="7" t="str">
        <f t="shared" si="10"/>
        <v>Vendredi</v>
      </c>
      <c r="C645" s="3" t="e">
        <f>INT(#REF!)</f>
        <v>#REF!</v>
      </c>
      <c r="D645" s="4" t="e">
        <f>INT((#REF!-'Relevé corrigé'!C645)*24)&amp;"h"</f>
        <v>#REF!</v>
      </c>
      <c r="E645" s="3" t="e">
        <f>#REF!</f>
        <v>#REF!</v>
      </c>
      <c r="F645" s="43" t="e">
        <f>'Autres transfos'!C645</f>
        <v>#REF!</v>
      </c>
      <c r="G645" s="43">
        <f>SUMIFS(Modèle!$N$2:$N$1009,Modèle!$B$2:$B$1009,$B645,Modèle!$D$2:$D$1009,$D645)</f>
        <v>0</v>
      </c>
      <c r="H645" s="43" t="e">
        <f>'Autres transfos'!D645</f>
        <v>#REF!</v>
      </c>
      <c r="I645" s="43">
        <f>SUMIFS(Modèle!$O$2:$O$1009,Modèle!$B$2:$B$1009,$B645,Modèle!$D$2:$D$1009,$D645)</f>
        <v>0</v>
      </c>
      <c r="J645" s="43" t="e">
        <f>'BC1-3'!S645</f>
        <v>#REF!</v>
      </c>
      <c r="K645" s="43">
        <f>SUMIFS(Modèle!$P$2:$P$1009,Modèle!$B$2:$B$1009,$B645,Modèle!$D$2:$D$1009,$D645)</f>
        <v>0</v>
      </c>
      <c r="L645" s="43" t="e">
        <f>'Autres transfos'!E645</f>
        <v>#REF!</v>
      </c>
      <c r="M645" s="43">
        <f>SUMIFS(Modèle!$R$2:$R$1009,Modèle!$B$2:$B$1009,$B645,Modèle!$D$2:$D$1009,$D645)</f>
        <v>0</v>
      </c>
      <c r="N645" s="43" t="e">
        <f>'Autres transfos'!F645</f>
        <v>#REF!</v>
      </c>
      <c r="O645" s="43">
        <f>SUMIFS(Modèle!$T$2:$T$1009,Modèle!$B$2:$B$1009,$B645,Modèle!$D$2:$D$1009,$D645)</f>
        <v>0</v>
      </c>
      <c r="P645" s="43" t="e">
        <f>'Autres transfos'!G645</f>
        <v>#REF!</v>
      </c>
      <c r="Q645" s="43">
        <f>SUMIFS(Modèle!$S$2:$S$1009,Modèle!$B$2:$B$1009,$B645,Modèle!$D$2:$D$1009,$D645)</f>
        <v>0</v>
      </c>
      <c r="R645" s="43" t="e">
        <f>'Autres transfos'!H645</f>
        <v>#REF!</v>
      </c>
      <c r="S645" s="43" t="e">
        <f>'Autres transfos'!G645+'Autres transfos'!F645+'Autres transfos'!E645+'BC1-3'!S645+'Autres transfos'!D645+'Autres transfos'!C645</f>
        <v>#REF!</v>
      </c>
    </row>
    <row r="646" spans="1:19" x14ac:dyDescent="0.25">
      <c r="A646" s="7">
        <v>645</v>
      </c>
      <c r="B646" s="7" t="str">
        <f t="shared" si="10"/>
        <v>Vendredi</v>
      </c>
      <c r="C646" s="3" t="e">
        <f>INT(#REF!)</f>
        <v>#REF!</v>
      </c>
      <c r="D646" s="4" t="e">
        <f>INT((#REF!-'Relevé corrigé'!C646)*24)&amp;"h"</f>
        <v>#REF!</v>
      </c>
      <c r="E646" s="3" t="e">
        <f>#REF!</f>
        <v>#REF!</v>
      </c>
      <c r="F646" s="43" t="e">
        <f>'Autres transfos'!C646</f>
        <v>#REF!</v>
      </c>
      <c r="G646" s="43">
        <f>SUMIFS(Modèle!$N$2:$N$1009,Modèle!$B$2:$B$1009,$B646,Modèle!$D$2:$D$1009,$D646)</f>
        <v>0</v>
      </c>
      <c r="H646" s="43" t="e">
        <f>'Autres transfos'!D646</f>
        <v>#REF!</v>
      </c>
      <c r="I646" s="43">
        <f>SUMIFS(Modèle!$O$2:$O$1009,Modèle!$B$2:$B$1009,$B646,Modèle!$D$2:$D$1009,$D646)</f>
        <v>0</v>
      </c>
      <c r="J646" s="43" t="e">
        <f>'BC1-3'!S646</f>
        <v>#REF!</v>
      </c>
      <c r="K646" s="43">
        <f>SUMIFS(Modèle!$P$2:$P$1009,Modèle!$B$2:$B$1009,$B646,Modèle!$D$2:$D$1009,$D646)</f>
        <v>0</v>
      </c>
      <c r="L646" s="43" t="e">
        <f>'Autres transfos'!E646</f>
        <v>#REF!</v>
      </c>
      <c r="M646" s="43">
        <f>SUMIFS(Modèle!$R$2:$R$1009,Modèle!$B$2:$B$1009,$B646,Modèle!$D$2:$D$1009,$D646)</f>
        <v>0</v>
      </c>
      <c r="N646" s="43" t="e">
        <f>'Autres transfos'!F646</f>
        <v>#REF!</v>
      </c>
      <c r="O646" s="43">
        <f>SUMIFS(Modèle!$T$2:$T$1009,Modèle!$B$2:$B$1009,$B646,Modèle!$D$2:$D$1009,$D646)</f>
        <v>0</v>
      </c>
      <c r="P646" s="43" t="e">
        <f>'Autres transfos'!G646</f>
        <v>#REF!</v>
      </c>
      <c r="Q646" s="43">
        <f>SUMIFS(Modèle!$S$2:$S$1009,Modèle!$B$2:$B$1009,$B646,Modèle!$D$2:$D$1009,$D646)</f>
        <v>0</v>
      </c>
      <c r="R646" s="43" t="e">
        <f>'Autres transfos'!H646</f>
        <v>#REF!</v>
      </c>
      <c r="S646" s="43" t="e">
        <f>'Autres transfos'!G646+'Autres transfos'!F646+'Autres transfos'!E646+'BC1-3'!S646+'Autres transfos'!D646+'Autres transfos'!C646</f>
        <v>#REF!</v>
      </c>
    </row>
    <row r="647" spans="1:19" x14ac:dyDescent="0.25">
      <c r="A647" s="7">
        <v>646</v>
      </c>
      <c r="B647" s="7" t="str">
        <f t="shared" si="10"/>
        <v>Vendredi</v>
      </c>
      <c r="C647" s="3" t="e">
        <f>INT(#REF!)</f>
        <v>#REF!</v>
      </c>
      <c r="D647" s="4" t="e">
        <f>INT((#REF!-'Relevé corrigé'!C647)*24)&amp;"h"</f>
        <v>#REF!</v>
      </c>
      <c r="E647" s="3" t="e">
        <f>#REF!</f>
        <v>#REF!</v>
      </c>
      <c r="F647" s="43" t="e">
        <f>'Autres transfos'!C647</f>
        <v>#REF!</v>
      </c>
      <c r="G647" s="43">
        <f>SUMIFS(Modèle!$N$2:$N$1009,Modèle!$B$2:$B$1009,$B647,Modèle!$D$2:$D$1009,$D647)</f>
        <v>0</v>
      </c>
      <c r="H647" s="43" t="e">
        <f>'Autres transfos'!D647</f>
        <v>#REF!</v>
      </c>
      <c r="I647" s="43">
        <f>SUMIFS(Modèle!$O$2:$O$1009,Modèle!$B$2:$B$1009,$B647,Modèle!$D$2:$D$1009,$D647)</f>
        <v>0</v>
      </c>
      <c r="J647" s="43" t="e">
        <f>'BC1-3'!S647</f>
        <v>#REF!</v>
      </c>
      <c r="K647" s="43">
        <f>SUMIFS(Modèle!$P$2:$P$1009,Modèle!$B$2:$B$1009,$B647,Modèle!$D$2:$D$1009,$D647)</f>
        <v>0</v>
      </c>
      <c r="L647" s="43" t="e">
        <f>'Autres transfos'!E647</f>
        <v>#REF!</v>
      </c>
      <c r="M647" s="43">
        <f>SUMIFS(Modèle!$R$2:$R$1009,Modèle!$B$2:$B$1009,$B647,Modèle!$D$2:$D$1009,$D647)</f>
        <v>0</v>
      </c>
      <c r="N647" s="43" t="e">
        <f>'Autres transfos'!F647</f>
        <v>#REF!</v>
      </c>
      <c r="O647" s="43">
        <f>SUMIFS(Modèle!$T$2:$T$1009,Modèle!$B$2:$B$1009,$B647,Modèle!$D$2:$D$1009,$D647)</f>
        <v>0</v>
      </c>
      <c r="P647" s="43" t="e">
        <f>'Autres transfos'!G647</f>
        <v>#REF!</v>
      </c>
      <c r="Q647" s="43">
        <f>SUMIFS(Modèle!$S$2:$S$1009,Modèle!$B$2:$B$1009,$B647,Modèle!$D$2:$D$1009,$D647)</f>
        <v>0</v>
      </c>
      <c r="R647" s="43" t="e">
        <f>'Autres transfos'!H647</f>
        <v>#REF!</v>
      </c>
      <c r="S647" s="43" t="e">
        <f>'Autres transfos'!G647+'Autres transfos'!F647+'Autres transfos'!E647+'BC1-3'!S647+'Autres transfos'!D647+'Autres transfos'!C647</f>
        <v>#REF!</v>
      </c>
    </row>
    <row r="648" spans="1:19" x14ac:dyDescent="0.25">
      <c r="A648" s="7">
        <v>647</v>
      </c>
      <c r="B648" s="7" t="str">
        <f t="shared" si="10"/>
        <v>Vendredi</v>
      </c>
      <c r="C648" s="3" t="e">
        <f>INT(#REF!)</f>
        <v>#REF!</v>
      </c>
      <c r="D648" s="4" t="e">
        <f>INT((#REF!-'Relevé corrigé'!C648)*24)&amp;"h"</f>
        <v>#REF!</v>
      </c>
      <c r="E648" s="3" t="e">
        <f>#REF!</f>
        <v>#REF!</v>
      </c>
      <c r="F648" s="43" t="e">
        <f>'Autres transfos'!C648</f>
        <v>#REF!</v>
      </c>
      <c r="G648" s="43">
        <f>SUMIFS(Modèle!$N$2:$N$1009,Modèle!$B$2:$B$1009,$B648,Modèle!$D$2:$D$1009,$D648)</f>
        <v>0</v>
      </c>
      <c r="H648" s="43" t="e">
        <f>'Autres transfos'!D648</f>
        <v>#REF!</v>
      </c>
      <c r="I648" s="43">
        <f>SUMIFS(Modèle!$O$2:$O$1009,Modèle!$B$2:$B$1009,$B648,Modèle!$D$2:$D$1009,$D648)</f>
        <v>0</v>
      </c>
      <c r="J648" s="43" t="e">
        <f>'BC1-3'!S648</f>
        <v>#REF!</v>
      </c>
      <c r="K648" s="43">
        <f>SUMIFS(Modèle!$P$2:$P$1009,Modèle!$B$2:$B$1009,$B648,Modèle!$D$2:$D$1009,$D648)</f>
        <v>0</v>
      </c>
      <c r="L648" s="43" t="e">
        <f>'Autres transfos'!E648</f>
        <v>#REF!</v>
      </c>
      <c r="M648" s="43">
        <f>SUMIFS(Modèle!$R$2:$R$1009,Modèle!$B$2:$B$1009,$B648,Modèle!$D$2:$D$1009,$D648)</f>
        <v>0</v>
      </c>
      <c r="N648" s="43" t="e">
        <f>'Autres transfos'!F648</f>
        <v>#REF!</v>
      </c>
      <c r="O648" s="43">
        <f>SUMIFS(Modèle!$T$2:$T$1009,Modèle!$B$2:$B$1009,$B648,Modèle!$D$2:$D$1009,$D648)</f>
        <v>0</v>
      </c>
      <c r="P648" s="43" t="e">
        <f>'Autres transfos'!G648</f>
        <v>#REF!</v>
      </c>
      <c r="Q648" s="43">
        <f>SUMIFS(Modèle!$S$2:$S$1009,Modèle!$B$2:$B$1009,$B648,Modèle!$D$2:$D$1009,$D648)</f>
        <v>0</v>
      </c>
      <c r="R648" s="43" t="e">
        <f>'Autres transfos'!H648</f>
        <v>#REF!</v>
      </c>
      <c r="S648" s="43" t="e">
        <f>'Autres transfos'!G648+'Autres transfos'!F648+'Autres transfos'!E648+'BC1-3'!S648+'Autres transfos'!D648+'Autres transfos'!C648</f>
        <v>#REF!</v>
      </c>
    </row>
    <row r="649" spans="1:19" x14ac:dyDescent="0.25">
      <c r="A649" s="7">
        <v>648</v>
      </c>
      <c r="B649" s="7" t="str">
        <f t="shared" si="10"/>
        <v>Vendredi</v>
      </c>
      <c r="C649" s="3" t="e">
        <f>INT(#REF!)</f>
        <v>#REF!</v>
      </c>
      <c r="D649" s="4" t="e">
        <f>INT((#REF!-'Relevé corrigé'!C649)*24)&amp;"h"</f>
        <v>#REF!</v>
      </c>
      <c r="E649" s="3" t="e">
        <f>#REF!</f>
        <v>#REF!</v>
      </c>
      <c r="F649" s="43" t="e">
        <f>'Autres transfos'!C649</f>
        <v>#REF!</v>
      </c>
      <c r="G649" s="43">
        <f>SUMIFS(Modèle!$N$2:$N$1009,Modèle!$B$2:$B$1009,$B649,Modèle!$D$2:$D$1009,$D649)</f>
        <v>0</v>
      </c>
      <c r="H649" s="43" t="e">
        <f>'Autres transfos'!D649</f>
        <v>#REF!</v>
      </c>
      <c r="I649" s="43">
        <f>SUMIFS(Modèle!$O$2:$O$1009,Modèle!$B$2:$B$1009,$B649,Modèle!$D$2:$D$1009,$D649)</f>
        <v>0</v>
      </c>
      <c r="J649" s="43" t="e">
        <f>'BC1-3'!S649</f>
        <v>#REF!</v>
      </c>
      <c r="K649" s="43">
        <f>SUMIFS(Modèle!$P$2:$P$1009,Modèle!$B$2:$B$1009,$B649,Modèle!$D$2:$D$1009,$D649)</f>
        <v>0</v>
      </c>
      <c r="L649" s="43" t="e">
        <f>'Autres transfos'!E649</f>
        <v>#REF!</v>
      </c>
      <c r="M649" s="43">
        <f>SUMIFS(Modèle!$R$2:$R$1009,Modèle!$B$2:$B$1009,$B649,Modèle!$D$2:$D$1009,$D649)</f>
        <v>0</v>
      </c>
      <c r="N649" s="43" t="e">
        <f>'Autres transfos'!F649</f>
        <v>#REF!</v>
      </c>
      <c r="O649" s="43">
        <f>SUMIFS(Modèle!$T$2:$T$1009,Modèle!$B$2:$B$1009,$B649,Modèle!$D$2:$D$1009,$D649)</f>
        <v>0</v>
      </c>
      <c r="P649" s="43" t="e">
        <f>'Autres transfos'!G649</f>
        <v>#REF!</v>
      </c>
      <c r="Q649" s="43">
        <f>SUMIFS(Modèle!$S$2:$S$1009,Modèle!$B$2:$B$1009,$B649,Modèle!$D$2:$D$1009,$D649)</f>
        <v>0</v>
      </c>
      <c r="R649" s="43" t="e">
        <f>'Autres transfos'!H649</f>
        <v>#REF!</v>
      </c>
      <c r="S649" s="43" t="e">
        <f>'Autres transfos'!G649+'Autres transfos'!F649+'Autres transfos'!E649+'BC1-3'!S649+'Autres transfos'!D649+'Autres transfos'!C649</f>
        <v>#REF!</v>
      </c>
    </row>
    <row r="650" spans="1:19" x14ac:dyDescent="0.25">
      <c r="A650" s="7">
        <v>649</v>
      </c>
      <c r="B650" s="7" t="str">
        <f t="shared" si="10"/>
        <v>Vendredi</v>
      </c>
      <c r="C650" s="3" t="e">
        <f>INT(#REF!)</f>
        <v>#REF!</v>
      </c>
      <c r="D650" s="4" t="e">
        <f>INT((#REF!-'Relevé corrigé'!C650)*24)&amp;"h"</f>
        <v>#REF!</v>
      </c>
      <c r="E650" s="3" t="e">
        <f>#REF!</f>
        <v>#REF!</v>
      </c>
      <c r="F650" s="43" t="e">
        <f>'Autres transfos'!C650</f>
        <v>#REF!</v>
      </c>
      <c r="G650" s="43">
        <f>SUMIFS(Modèle!$N$2:$N$1009,Modèle!$B$2:$B$1009,$B650,Modèle!$D$2:$D$1009,$D650)</f>
        <v>0</v>
      </c>
      <c r="H650" s="43" t="e">
        <f>'Autres transfos'!D650</f>
        <v>#REF!</v>
      </c>
      <c r="I650" s="43">
        <f>SUMIFS(Modèle!$O$2:$O$1009,Modèle!$B$2:$B$1009,$B650,Modèle!$D$2:$D$1009,$D650)</f>
        <v>0</v>
      </c>
      <c r="J650" s="43" t="e">
        <f>'BC1-3'!S650</f>
        <v>#REF!</v>
      </c>
      <c r="K650" s="43">
        <f>SUMIFS(Modèle!$P$2:$P$1009,Modèle!$B$2:$B$1009,$B650,Modèle!$D$2:$D$1009,$D650)</f>
        <v>0</v>
      </c>
      <c r="L650" s="43" t="e">
        <f>'Autres transfos'!E650</f>
        <v>#REF!</v>
      </c>
      <c r="M650" s="43">
        <f>SUMIFS(Modèle!$R$2:$R$1009,Modèle!$B$2:$B$1009,$B650,Modèle!$D$2:$D$1009,$D650)</f>
        <v>0</v>
      </c>
      <c r="N650" s="43" t="e">
        <f>'Autres transfos'!F650</f>
        <v>#REF!</v>
      </c>
      <c r="O650" s="43">
        <f>SUMIFS(Modèle!$T$2:$T$1009,Modèle!$B$2:$B$1009,$B650,Modèle!$D$2:$D$1009,$D650)</f>
        <v>0</v>
      </c>
      <c r="P650" s="43" t="e">
        <f>'Autres transfos'!G650</f>
        <v>#REF!</v>
      </c>
      <c r="Q650" s="43">
        <f>SUMIFS(Modèle!$S$2:$S$1009,Modèle!$B$2:$B$1009,$B650,Modèle!$D$2:$D$1009,$D650)</f>
        <v>0</v>
      </c>
      <c r="R650" s="43" t="e">
        <f>'Autres transfos'!H650</f>
        <v>#REF!</v>
      </c>
      <c r="S650" s="43" t="e">
        <f>'Autres transfos'!G650+'Autres transfos'!F650+'Autres transfos'!E650+'BC1-3'!S650+'Autres transfos'!D650+'Autres transfos'!C650</f>
        <v>#REF!</v>
      </c>
    </row>
    <row r="651" spans="1:19" x14ac:dyDescent="0.25">
      <c r="A651" s="7">
        <v>650</v>
      </c>
      <c r="B651" s="7" t="str">
        <f t="shared" si="10"/>
        <v>Vendredi</v>
      </c>
      <c r="C651" s="3" t="e">
        <f>INT(#REF!)</f>
        <v>#REF!</v>
      </c>
      <c r="D651" s="4" t="e">
        <f>INT((#REF!-'Relevé corrigé'!C651)*24)&amp;"h"</f>
        <v>#REF!</v>
      </c>
      <c r="E651" s="3" t="e">
        <f>#REF!</f>
        <v>#REF!</v>
      </c>
      <c r="F651" s="43" t="e">
        <f>'Autres transfos'!C651</f>
        <v>#REF!</v>
      </c>
      <c r="G651" s="43">
        <f>SUMIFS(Modèle!$N$2:$N$1009,Modèle!$B$2:$B$1009,$B651,Modèle!$D$2:$D$1009,$D651)</f>
        <v>0</v>
      </c>
      <c r="H651" s="43" t="e">
        <f>'Autres transfos'!D651</f>
        <v>#REF!</v>
      </c>
      <c r="I651" s="43">
        <f>SUMIFS(Modèle!$O$2:$O$1009,Modèle!$B$2:$B$1009,$B651,Modèle!$D$2:$D$1009,$D651)</f>
        <v>0</v>
      </c>
      <c r="J651" s="43" t="e">
        <f>'BC1-3'!S651</f>
        <v>#REF!</v>
      </c>
      <c r="K651" s="43">
        <f>SUMIFS(Modèle!$P$2:$P$1009,Modèle!$B$2:$B$1009,$B651,Modèle!$D$2:$D$1009,$D651)</f>
        <v>0</v>
      </c>
      <c r="L651" s="43" t="e">
        <f>'Autres transfos'!E651</f>
        <v>#REF!</v>
      </c>
      <c r="M651" s="43">
        <f>SUMIFS(Modèle!$R$2:$R$1009,Modèle!$B$2:$B$1009,$B651,Modèle!$D$2:$D$1009,$D651)</f>
        <v>0</v>
      </c>
      <c r="N651" s="43" t="e">
        <f>'Autres transfos'!F651</f>
        <v>#REF!</v>
      </c>
      <c r="O651" s="43">
        <f>SUMIFS(Modèle!$T$2:$T$1009,Modèle!$B$2:$B$1009,$B651,Modèle!$D$2:$D$1009,$D651)</f>
        <v>0</v>
      </c>
      <c r="P651" s="43" t="e">
        <f>'Autres transfos'!G651</f>
        <v>#REF!</v>
      </c>
      <c r="Q651" s="43">
        <f>SUMIFS(Modèle!$S$2:$S$1009,Modèle!$B$2:$B$1009,$B651,Modèle!$D$2:$D$1009,$D651)</f>
        <v>0</v>
      </c>
      <c r="R651" s="43" t="e">
        <f>'Autres transfos'!H651</f>
        <v>#REF!</v>
      </c>
      <c r="S651" s="43" t="e">
        <f>'Autres transfos'!G651+'Autres transfos'!F651+'Autres transfos'!E651+'BC1-3'!S651+'Autres transfos'!D651+'Autres transfos'!C651</f>
        <v>#REF!</v>
      </c>
    </row>
    <row r="652" spans="1:19" x14ac:dyDescent="0.25">
      <c r="A652" s="7">
        <v>651</v>
      </c>
      <c r="B652" s="7" t="str">
        <f t="shared" si="10"/>
        <v>Vendredi</v>
      </c>
      <c r="C652" s="3" t="e">
        <f>INT(#REF!)</f>
        <v>#REF!</v>
      </c>
      <c r="D652" s="4" t="e">
        <f>INT((#REF!-'Relevé corrigé'!C652)*24)&amp;"h"</f>
        <v>#REF!</v>
      </c>
      <c r="E652" s="3" t="e">
        <f>#REF!</f>
        <v>#REF!</v>
      </c>
      <c r="F652" s="43" t="e">
        <f>'Autres transfos'!C652</f>
        <v>#REF!</v>
      </c>
      <c r="G652" s="43">
        <f>SUMIFS(Modèle!$N$2:$N$1009,Modèle!$B$2:$B$1009,$B652,Modèle!$D$2:$D$1009,$D652)</f>
        <v>0</v>
      </c>
      <c r="H652" s="43" t="e">
        <f>'Autres transfos'!D652</f>
        <v>#REF!</v>
      </c>
      <c r="I652" s="43">
        <f>SUMIFS(Modèle!$O$2:$O$1009,Modèle!$B$2:$B$1009,$B652,Modèle!$D$2:$D$1009,$D652)</f>
        <v>0</v>
      </c>
      <c r="J652" s="43" t="e">
        <f>'BC1-3'!S652</f>
        <v>#REF!</v>
      </c>
      <c r="K652" s="43">
        <f>SUMIFS(Modèle!$P$2:$P$1009,Modèle!$B$2:$B$1009,$B652,Modèle!$D$2:$D$1009,$D652)</f>
        <v>0</v>
      </c>
      <c r="L652" s="43" t="e">
        <f>'Autres transfos'!E652</f>
        <v>#REF!</v>
      </c>
      <c r="M652" s="43">
        <f>SUMIFS(Modèle!$R$2:$R$1009,Modèle!$B$2:$B$1009,$B652,Modèle!$D$2:$D$1009,$D652)</f>
        <v>0</v>
      </c>
      <c r="N652" s="43" t="e">
        <f>'Autres transfos'!F652</f>
        <v>#REF!</v>
      </c>
      <c r="O652" s="43">
        <f>SUMIFS(Modèle!$T$2:$T$1009,Modèle!$B$2:$B$1009,$B652,Modèle!$D$2:$D$1009,$D652)</f>
        <v>0</v>
      </c>
      <c r="P652" s="43" t="e">
        <f>'Autres transfos'!G652</f>
        <v>#REF!</v>
      </c>
      <c r="Q652" s="43">
        <f>SUMIFS(Modèle!$S$2:$S$1009,Modèle!$B$2:$B$1009,$B652,Modèle!$D$2:$D$1009,$D652)</f>
        <v>0</v>
      </c>
      <c r="R652" s="43" t="e">
        <f>'Autres transfos'!H652</f>
        <v>#REF!</v>
      </c>
      <c r="S652" s="43" t="e">
        <f>'Autres transfos'!G652+'Autres transfos'!F652+'Autres transfos'!E652+'BC1-3'!S652+'Autres transfos'!D652+'Autres transfos'!C652</f>
        <v>#REF!</v>
      </c>
    </row>
    <row r="653" spans="1:19" x14ac:dyDescent="0.25">
      <c r="A653" s="7">
        <v>652</v>
      </c>
      <c r="B653" s="7" t="str">
        <f t="shared" si="10"/>
        <v>Vendredi</v>
      </c>
      <c r="C653" s="3" t="e">
        <f>INT(#REF!)</f>
        <v>#REF!</v>
      </c>
      <c r="D653" s="4" t="e">
        <f>INT((#REF!-'Relevé corrigé'!C653)*24)&amp;"h"</f>
        <v>#REF!</v>
      </c>
      <c r="E653" s="3" t="e">
        <f>#REF!</f>
        <v>#REF!</v>
      </c>
      <c r="F653" s="43" t="e">
        <f>'Autres transfos'!C653</f>
        <v>#REF!</v>
      </c>
      <c r="G653" s="43">
        <f>SUMIFS(Modèle!$N$2:$N$1009,Modèle!$B$2:$B$1009,$B653,Modèle!$D$2:$D$1009,$D653)</f>
        <v>0</v>
      </c>
      <c r="H653" s="43" t="e">
        <f>'Autres transfos'!D653</f>
        <v>#REF!</v>
      </c>
      <c r="I653" s="43">
        <f>SUMIFS(Modèle!$O$2:$O$1009,Modèle!$B$2:$B$1009,$B653,Modèle!$D$2:$D$1009,$D653)</f>
        <v>0</v>
      </c>
      <c r="J653" s="43" t="e">
        <f>'BC1-3'!S653</f>
        <v>#REF!</v>
      </c>
      <c r="K653" s="43">
        <f>SUMIFS(Modèle!$P$2:$P$1009,Modèle!$B$2:$B$1009,$B653,Modèle!$D$2:$D$1009,$D653)</f>
        <v>0</v>
      </c>
      <c r="L653" s="43" t="e">
        <f>'Autres transfos'!E653</f>
        <v>#REF!</v>
      </c>
      <c r="M653" s="43">
        <f>SUMIFS(Modèle!$R$2:$R$1009,Modèle!$B$2:$B$1009,$B653,Modèle!$D$2:$D$1009,$D653)</f>
        <v>0</v>
      </c>
      <c r="N653" s="43" t="e">
        <f>'Autres transfos'!F653</f>
        <v>#REF!</v>
      </c>
      <c r="O653" s="43">
        <f>SUMIFS(Modèle!$T$2:$T$1009,Modèle!$B$2:$B$1009,$B653,Modèle!$D$2:$D$1009,$D653)</f>
        <v>0</v>
      </c>
      <c r="P653" s="43" t="e">
        <f>'Autres transfos'!G653</f>
        <v>#REF!</v>
      </c>
      <c r="Q653" s="43">
        <f>SUMIFS(Modèle!$S$2:$S$1009,Modèle!$B$2:$B$1009,$B653,Modèle!$D$2:$D$1009,$D653)</f>
        <v>0</v>
      </c>
      <c r="R653" s="43" t="e">
        <f>'Autres transfos'!H653</f>
        <v>#REF!</v>
      </c>
      <c r="S653" s="43" t="e">
        <f>'Autres transfos'!G653+'Autres transfos'!F653+'Autres transfos'!E653+'BC1-3'!S653+'Autres transfos'!D653+'Autres transfos'!C653</f>
        <v>#REF!</v>
      </c>
    </row>
    <row r="654" spans="1:19" x14ac:dyDescent="0.25">
      <c r="A654" s="7">
        <v>653</v>
      </c>
      <c r="B654" s="7" t="str">
        <f t="shared" si="10"/>
        <v>Vendredi</v>
      </c>
      <c r="C654" s="3" t="e">
        <f>INT(#REF!)</f>
        <v>#REF!</v>
      </c>
      <c r="D654" s="4" t="e">
        <f>INT((#REF!-'Relevé corrigé'!C654)*24)&amp;"h"</f>
        <v>#REF!</v>
      </c>
      <c r="E654" s="3" t="e">
        <f>#REF!</f>
        <v>#REF!</v>
      </c>
      <c r="F654" s="43" t="e">
        <f>'Autres transfos'!C654</f>
        <v>#REF!</v>
      </c>
      <c r="G654" s="43">
        <f>SUMIFS(Modèle!$N$2:$N$1009,Modèle!$B$2:$B$1009,$B654,Modèle!$D$2:$D$1009,$D654)</f>
        <v>0</v>
      </c>
      <c r="H654" s="43" t="e">
        <f>'Autres transfos'!D654</f>
        <v>#REF!</v>
      </c>
      <c r="I654" s="43">
        <f>SUMIFS(Modèle!$O$2:$O$1009,Modèle!$B$2:$B$1009,$B654,Modèle!$D$2:$D$1009,$D654)</f>
        <v>0</v>
      </c>
      <c r="J654" s="43" t="e">
        <f>'BC1-3'!S654</f>
        <v>#REF!</v>
      </c>
      <c r="K654" s="43">
        <f>SUMIFS(Modèle!$P$2:$P$1009,Modèle!$B$2:$B$1009,$B654,Modèle!$D$2:$D$1009,$D654)</f>
        <v>0</v>
      </c>
      <c r="L654" s="43" t="e">
        <f>'Autres transfos'!E654</f>
        <v>#REF!</v>
      </c>
      <c r="M654" s="43">
        <f>SUMIFS(Modèle!$R$2:$R$1009,Modèle!$B$2:$B$1009,$B654,Modèle!$D$2:$D$1009,$D654)</f>
        <v>0</v>
      </c>
      <c r="N654" s="43" t="e">
        <f>'Autres transfos'!F654</f>
        <v>#REF!</v>
      </c>
      <c r="O654" s="43">
        <f>SUMIFS(Modèle!$T$2:$T$1009,Modèle!$B$2:$B$1009,$B654,Modèle!$D$2:$D$1009,$D654)</f>
        <v>0</v>
      </c>
      <c r="P654" s="43" t="e">
        <f>'Autres transfos'!G654</f>
        <v>#REF!</v>
      </c>
      <c r="Q654" s="43">
        <f>SUMIFS(Modèle!$S$2:$S$1009,Modèle!$B$2:$B$1009,$B654,Modèle!$D$2:$D$1009,$D654)</f>
        <v>0</v>
      </c>
      <c r="R654" s="43" t="e">
        <f>'Autres transfos'!H654</f>
        <v>#REF!</v>
      </c>
      <c r="S654" s="43" t="e">
        <f>'Autres transfos'!G654+'Autres transfos'!F654+'Autres transfos'!E654+'BC1-3'!S654+'Autres transfos'!D654+'Autres transfos'!C654</f>
        <v>#REF!</v>
      </c>
    </row>
    <row r="655" spans="1:19" x14ac:dyDescent="0.25">
      <c r="A655" s="7">
        <v>654</v>
      </c>
      <c r="B655" s="7" t="str">
        <f t="shared" si="10"/>
        <v>Vendredi</v>
      </c>
      <c r="C655" s="3" t="e">
        <f>INT(#REF!)</f>
        <v>#REF!</v>
      </c>
      <c r="D655" s="4" t="e">
        <f>INT((#REF!-'Relevé corrigé'!C655)*24)&amp;"h"</f>
        <v>#REF!</v>
      </c>
      <c r="E655" s="3" t="e">
        <f>#REF!</f>
        <v>#REF!</v>
      </c>
      <c r="F655" s="43" t="e">
        <f>'Autres transfos'!C655</f>
        <v>#REF!</v>
      </c>
      <c r="G655" s="43">
        <f>SUMIFS(Modèle!$N$2:$N$1009,Modèle!$B$2:$B$1009,$B655,Modèle!$D$2:$D$1009,$D655)</f>
        <v>0</v>
      </c>
      <c r="H655" s="43" t="e">
        <f>'Autres transfos'!D655</f>
        <v>#REF!</v>
      </c>
      <c r="I655" s="43">
        <f>SUMIFS(Modèle!$O$2:$O$1009,Modèle!$B$2:$B$1009,$B655,Modèle!$D$2:$D$1009,$D655)</f>
        <v>0</v>
      </c>
      <c r="J655" s="43" t="e">
        <f>'BC1-3'!S655</f>
        <v>#REF!</v>
      </c>
      <c r="K655" s="43">
        <f>SUMIFS(Modèle!$P$2:$P$1009,Modèle!$B$2:$B$1009,$B655,Modèle!$D$2:$D$1009,$D655)</f>
        <v>0</v>
      </c>
      <c r="L655" s="43" t="e">
        <f>'Autres transfos'!E655</f>
        <v>#REF!</v>
      </c>
      <c r="M655" s="43">
        <f>SUMIFS(Modèle!$R$2:$R$1009,Modèle!$B$2:$B$1009,$B655,Modèle!$D$2:$D$1009,$D655)</f>
        <v>0</v>
      </c>
      <c r="N655" s="43" t="e">
        <f>'Autres transfos'!F655</f>
        <v>#REF!</v>
      </c>
      <c r="O655" s="43">
        <f>SUMIFS(Modèle!$T$2:$T$1009,Modèle!$B$2:$B$1009,$B655,Modèle!$D$2:$D$1009,$D655)</f>
        <v>0</v>
      </c>
      <c r="P655" s="43" t="e">
        <f>'Autres transfos'!G655</f>
        <v>#REF!</v>
      </c>
      <c r="Q655" s="43">
        <f>SUMIFS(Modèle!$S$2:$S$1009,Modèle!$B$2:$B$1009,$B655,Modèle!$D$2:$D$1009,$D655)</f>
        <v>0</v>
      </c>
      <c r="R655" s="43" t="e">
        <f>'Autres transfos'!H655</f>
        <v>#REF!</v>
      </c>
      <c r="S655" s="43" t="e">
        <f>'Autres transfos'!G655+'Autres transfos'!F655+'Autres transfos'!E655+'BC1-3'!S655+'Autres transfos'!D655+'Autres transfos'!C655</f>
        <v>#REF!</v>
      </c>
    </row>
    <row r="656" spans="1:19" x14ac:dyDescent="0.25">
      <c r="A656" s="7">
        <v>655</v>
      </c>
      <c r="B656" s="7" t="str">
        <f t="shared" si="10"/>
        <v>Vendredi</v>
      </c>
      <c r="C656" s="3" t="e">
        <f>INT(#REF!)</f>
        <v>#REF!</v>
      </c>
      <c r="D656" s="4" t="e">
        <f>INT((#REF!-'Relevé corrigé'!C656)*24)&amp;"h"</f>
        <v>#REF!</v>
      </c>
      <c r="E656" s="3" t="e">
        <f>#REF!</f>
        <v>#REF!</v>
      </c>
      <c r="F656" s="43" t="e">
        <f>'Autres transfos'!C656</f>
        <v>#REF!</v>
      </c>
      <c r="G656" s="43">
        <f>SUMIFS(Modèle!$N$2:$N$1009,Modèle!$B$2:$B$1009,$B656,Modèle!$D$2:$D$1009,$D656)</f>
        <v>0</v>
      </c>
      <c r="H656" s="43" t="e">
        <f>'Autres transfos'!D656</f>
        <v>#REF!</v>
      </c>
      <c r="I656" s="43">
        <f>SUMIFS(Modèle!$O$2:$O$1009,Modèle!$B$2:$B$1009,$B656,Modèle!$D$2:$D$1009,$D656)</f>
        <v>0</v>
      </c>
      <c r="J656" s="43" t="e">
        <f>'BC1-3'!S656</f>
        <v>#REF!</v>
      </c>
      <c r="K656" s="43">
        <f>SUMIFS(Modèle!$P$2:$P$1009,Modèle!$B$2:$B$1009,$B656,Modèle!$D$2:$D$1009,$D656)</f>
        <v>0</v>
      </c>
      <c r="L656" s="43" t="e">
        <f>'Autres transfos'!E656</f>
        <v>#REF!</v>
      </c>
      <c r="M656" s="43">
        <f>SUMIFS(Modèle!$R$2:$R$1009,Modèle!$B$2:$B$1009,$B656,Modèle!$D$2:$D$1009,$D656)</f>
        <v>0</v>
      </c>
      <c r="N656" s="43" t="e">
        <f>'Autres transfos'!F656</f>
        <v>#REF!</v>
      </c>
      <c r="O656" s="43">
        <f>SUMIFS(Modèle!$T$2:$T$1009,Modèle!$B$2:$B$1009,$B656,Modèle!$D$2:$D$1009,$D656)</f>
        <v>0</v>
      </c>
      <c r="P656" s="43" t="e">
        <f>'Autres transfos'!G656</f>
        <v>#REF!</v>
      </c>
      <c r="Q656" s="43">
        <f>SUMIFS(Modèle!$S$2:$S$1009,Modèle!$B$2:$B$1009,$B656,Modèle!$D$2:$D$1009,$D656)</f>
        <v>0</v>
      </c>
      <c r="R656" s="43" t="e">
        <f>'Autres transfos'!H656</f>
        <v>#REF!</v>
      </c>
      <c r="S656" s="43" t="e">
        <f>'Autres transfos'!G656+'Autres transfos'!F656+'Autres transfos'!E656+'BC1-3'!S656+'Autres transfos'!D656+'Autres transfos'!C656</f>
        <v>#REF!</v>
      </c>
    </row>
    <row r="657" spans="1:19" x14ac:dyDescent="0.25">
      <c r="A657" s="7">
        <v>656</v>
      </c>
      <c r="B657" s="7" t="str">
        <f t="shared" si="10"/>
        <v>Vendredi</v>
      </c>
      <c r="C657" s="3" t="e">
        <f>INT(#REF!)</f>
        <v>#REF!</v>
      </c>
      <c r="D657" s="4" t="e">
        <f>INT((#REF!-'Relevé corrigé'!C657)*24)&amp;"h"</f>
        <v>#REF!</v>
      </c>
      <c r="E657" s="3" t="e">
        <f>#REF!</f>
        <v>#REF!</v>
      </c>
      <c r="F657" s="43" t="e">
        <f>'Autres transfos'!C657</f>
        <v>#REF!</v>
      </c>
      <c r="G657" s="43">
        <f>SUMIFS(Modèle!$N$2:$N$1009,Modèle!$B$2:$B$1009,$B657,Modèle!$D$2:$D$1009,$D657)</f>
        <v>0</v>
      </c>
      <c r="H657" s="43" t="e">
        <f>'Autres transfos'!D657</f>
        <v>#REF!</v>
      </c>
      <c r="I657" s="43">
        <f>SUMIFS(Modèle!$O$2:$O$1009,Modèle!$B$2:$B$1009,$B657,Modèle!$D$2:$D$1009,$D657)</f>
        <v>0</v>
      </c>
      <c r="J657" s="43" t="e">
        <f>'BC1-3'!S657</f>
        <v>#REF!</v>
      </c>
      <c r="K657" s="43">
        <f>SUMIFS(Modèle!$P$2:$P$1009,Modèle!$B$2:$B$1009,$B657,Modèle!$D$2:$D$1009,$D657)</f>
        <v>0</v>
      </c>
      <c r="L657" s="43" t="e">
        <f>'Autres transfos'!E657</f>
        <v>#REF!</v>
      </c>
      <c r="M657" s="43">
        <f>SUMIFS(Modèle!$R$2:$R$1009,Modèle!$B$2:$B$1009,$B657,Modèle!$D$2:$D$1009,$D657)</f>
        <v>0</v>
      </c>
      <c r="N657" s="43" t="e">
        <f>'Autres transfos'!F657</f>
        <v>#REF!</v>
      </c>
      <c r="O657" s="43">
        <f>SUMIFS(Modèle!$T$2:$T$1009,Modèle!$B$2:$B$1009,$B657,Modèle!$D$2:$D$1009,$D657)</f>
        <v>0</v>
      </c>
      <c r="P657" s="43" t="e">
        <f>'Autres transfos'!G657</f>
        <v>#REF!</v>
      </c>
      <c r="Q657" s="43">
        <f>SUMIFS(Modèle!$S$2:$S$1009,Modèle!$B$2:$B$1009,$B657,Modèle!$D$2:$D$1009,$D657)</f>
        <v>0</v>
      </c>
      <c r="R657" s="43" t="e">
        <f>'Autres transfos'!H657</f>
        <v>#REF!</v>
      </c>
      <c r="S657" s="43" t="e">
        <f>'Autres transfos'!G657+'Autres transfos'!F657+'Autres transfos'!E657+'BC1-3'!S657+'Autres transfos'!D657+'Autres transfos'!C657</f>
        <v>#REF!</v>
      </c>
    </row>
    <row r="658" spans="1:19" x14ac:dyDescent="0.25">
      <c r="A658" s="7">
        <v>657</v>
      </c>
      <c r="B658" s="7" t="str">
        <f t="shared" si="10"/>
        <v>Vendredi</v>
      </c>
      <c r="C658" s="3" t="e">
        <f>INT(#REF!)</f>
        <v>#REF!</v>
      </c>
      <c r="D658" s="4" t="e">
        <f>INT((#REF!-'Relevé corrigé'!C658)*24)&amp;"h"</f>
        <v>#REF!</v>
      </c>
      <c r="E658" s="3" t="e">
        <f>#REF!</f>
        <v>#REF!</v>
      </c>
      <c r="F658" s="43" t="e">
        <f>'Autres transfos'!C658</f>
        <v>#REF!</v>
      </c>
      <c r="G658" s="43">
        <f>SUMIFS(Modèle!$N$2:$N$1009,Modèle!$B$2:$B$1009,$B658,Modèle!$D$2:$D$1009,$D658)</f>
        <v>0</v>
      </c>
      <c r="H658" s="43" t="e">
        <f>'Autres transfos'!D658</f>
        <v>#REF!</v>
      </c>
      <c r="I658" s="43">
        <f>SUMIFS(Modèle!$O$2:$O$1009,Modèle!$B$2:$B$1009,$B658,Modèle!$D$2:$D$1009,$D658)</f>
        <v>0</v>
      </c>
      <c r="J658" s="43" t="e">
        <f>'BC1-3'!S658</f>
        <v>#REF!</v>
      </c>
      <c r="K658" s="43">
        <f>SUMIFS(Modèle!$P$2:$P$1009,Modèle!$B$2:$B$1009,$B658,Modèle!$D$2:$D$1009,$D658)</f>
        <v>0</v>
      </c>
      <c r="L658" s="43" t="e">
        <f>'Autres transfos'!E658</f>
        <v>#REF!</v>
      </c>
      <c r="M658" s="43">
        <f>SUMIFS(Modèle!$R$2:$R$1009,Modèle!$B$2:$B$1009,$B658,Modèle!$D$2:$D$1009,$D658)</f>
        <v>0</v>
      </c>
      <c r="N658" s="43" t="e">
        <f>'Autres transfos'!F658</f>
        <v>#REF!</v>
      </c>
      <c r="O658" s="43">
        <f>SUMIFS(Modèle!$T$2:$T$1009,Modèle!$B$2:$B$1009,$B658,Modèle!$D$2:$D$1009,$D658)</f>
        <v>0</v>
      </c>
      <c r="P658" s="43" t="e">
        <f>'Autres transfos'!G658</f>
        <v>#REF!</v>
      </c>
      <c r="Q658" s="43">
        <f>SUMIFS(Modèle!$S$2:$S$1009,Modèle!$B$2:$B$1009,$B658,Modèle!$D$2:$D$1009,$D658)</f>
        <v>0</v>
      </c>
      <c r="R658" s="43" t="e">
        <f>'Autres transfos'!H658</f>
        <v>#REF!</v>
      </c>
      <c r="S658" s="43" t="e">
        <f>'Autres transfos'!G658+'Autres transfos'!F658+'Autres transfos'!E658+'BC1-3'!S658+'Autres transfos'!D658+'Autres transfos'!C658</f>
        <v>#REF!</v>
      </c>
    </row>
    <row r="659" spans="1:19" x14ac:dyDescent="0.25">
      <c r="A659" s="7">
        <v>658</v>
      </c>
      <c r="B659" s="7" t="str">
        <f t="shared" si="10"/>
        <v>Vendredi</v>
      </c>
      <c r="C659" s="3" t="e">
        <f>INT(#REF!)</f>
        <v>#REF!</v>
      </c>
      <c r="D659" s="4" t="e">
        <f>INT((#REF!-'Relevé corrigé'!C659)*24)&amp;"h"</f>
        <v>#REF!</v>
      </c>
      <c r="E659" s="3" t="e">
        <f>#REF!</f>
        <v>#REF!</v>
      </c>
      <c r="F659" s="43" t="e">
        <f>'Autres transfos'!C659</f>
        <v>#REF!</v>
      </c>
      <c r="G659" s="43">
        <f>SUMIFS(Modèle!$N$2:$N$1009,Modèle!$B$2:$B$1009,$B659,Modèle!$D$2:$D$1009,$D659)</f>
        <v>0</v>
      </c>
      <c r="H659" s="43" t="e">
        <f>'Autres transfos'!D659</f>
        <v>#REF!</v>
      </c>
      <c r="I659" s="43">
        <f>SUMIFS(Modèle!$O$2:$O$1009,Modèle!$B$2:$B$1009,$B659,Modèle!$D$2:$D$1009,$D659)</f>
        <v>0</v>
      </c>
      <c r="J659" s="43" t="e">
        <f>'BC1-3'!S659</f>
        <v>#REF!</v>
      </c>
      <c r="K659" s="43">
        <f>SUMIFS(Modèle!$P$2:$P$1009,Modèle!$B$2:$B$1009,$B659,Modèle!$D$2:$D$1009,$D659)</f>
        <v>0</v>
      </c>
      <c r="L659" s="43" t="e">
        <f>'Autres transfos'!E659</f>
        <v>#REF!</v>
      </c>
      <c r="M659" s="43">
        <f>SUMIFS(Modèle!$R$2:$R$1009,Modèle!$B$2:$B$1009,$B659,Modèle!$D$2:$D$1009,$D659)</f>
        <v>0</v>
      </c>
      <c r="N659" s="43" t="e">
        <f>'Autres transfos'!F659</f>
        <v>#REF!</v>
      </c>
      <c r="O659" s="43">
        <f>SUMIFS(Modèle!$T$2:$T$1009,Modèle!$B$2:$B$1009,$B659,Modèle!$D$2:$D$1009,$D659)</f>
        <v>0</v>
      </c>
      <c r="P659" s="43" t="e">
        <f>'Autres transfos'!G659</f>
        <v>#REF!</v>
      </c>
      <c r="Q659" s="43">
        <f>SUMIFS(Modèle!$S$2:$S$1009,Modèle!$B$2:$B$1009,$B659,Modèle!$D$2:$D$1009,$D659)</f>
        <v>0</v>
      </c>
      <c r="R659" s="43" t="e">
        <f>'Autres transfos'!H659</f>
        <v>#REF!</v>
      </c>
      <c r="S659" s="43" t="e">
        <f>'Autres transfos'!G659+'Autres transfos'!F659+'Autres transfos'!E659+'BC1-3'!S659+'Autres transfos'!D659+'Autres transfos'!C659</f>
        <v>#REF!</v>
      </c>
    </row>
    <row r="660" spans="1:19" x14ac:dyDescent="0.25">
      <c r="A660" s="7">
        <v>659</v>
      </c>
      <c r="B660" s="7" t="str">
        <f t="shared" si="10"/>
        <v>Vendredi</v>
      </c>
      <c r="C660" s="3" t="e">
        <f>INT(#REF!)</f>
        <v>#REF!</v>
      </c>
      <c r="D660" s="4" t="e">
        <f>INT((#REF!-'Relevé corrigé'!C660)*24)&amp;"h"</f>
        <v>#REF!</v>
      </c>
      <c r="E660" s="3" t="e">
        <f>#REF!</f>
        <v>#REF!</v>
      </c>
      <c r="F660" s="43" t="e">
        <f>'Autres transfos'!C660</f>
        <v>#REF!</v>
      </c>
      <c r="G660" s="43">
        <f>SUMIFS(Modèle!$N$2:$N$1009,Modèle!$B$2:$B$1009,$B660,Modèle!$D$2:$D$1009,$D660)</f>
        <v>0</v>
      </c>
      <c r="H660" s="43" t="e">
        <f>'Autres transfos'!D660</f>
        <v>#REF!</v>
      </c>
      <c r="I660" s="43">
        <f>SUMIFS(Modèle!$O$2:$O$1009,Modèle!$B$2:$B$1009,$B660,Modèle!$D$2:$D$1009,$D660)</f>
        <v>0</v>
      </c>
      <c r="J660" s="43" t="e">
        <f>'BC1-3'!S660</f>
        <v>#REF!</v>
      </c>
      <c r="K660" s="43">
        <f>SUMIFS(Modèle!$P$2:$P$1009,Modèle!$B$2:$B$1009,$B660,Modèle!$D$2:$D$1009,$D660)</f>
        <v>0</v>
      </c>
      <c r="L660" s="43" t="e">
        <f>'Autres transfos'!E660</f>
        <v>#REF!</v>
      </c>
      <c r="M660" s="43">
        <f>SUMIFS(Modèle!$R$2:$R$1009,Modèle!$B$2:$B$1009,$B660,Modèle!$D$2:$D$1009,$D660)</f>
        <v>0</v>
      </c>
      <c r="N660" s="43" t="e">
        <f>'Autres transfos'!F660</f>
        <v>#REF!</v>
      </c>
      <c r="O660" s="43">
        <f>SUMIFS(Modèle!$T$2:$T$1009,Modèle!$B$2:$B$1009,$B660,Modèle!$D$2:$D$1009,$D660)</f>
        <v>0</v>
      </c>
      <c r="P660" s="43" t="e">
        <f>'Autres transfos'!G660</f>
        <v>#REF!</v>
      </c>
      <c r="Q660" s="43">
        <f>SUMIFS(Modèle!$S$2:$S$1009,Modèle!$B$2:$B$1009,$B660,Modèle!$D$2:$D$1009,$D660)</f>
        <v>0</v>
      </c>
      <c r="R660" s="43" t="e">
        <f>'Autres transfos'!H660</f>
        <v>#REF!</v>
      </c>
      <c r="S660" s="43" t="e">
        <f>'Autres transfos'!G660+'Autres transfos'!F660+'Autres transfos'!E660+'BC1-3'!S660+'Autres transfos'!D660+'Autres transfos'!C660</f>
        <v>#REF!</v>
      </c>
    </row>
    <row r="661" spans="1:19" x14ac:dyDescent="0.25">
      <c r="A661" s="7">
        <v>660</v>
      </c>
      <c r="B661" s="7" t="str">
        <f t="shared" si="10"/>
        <v>Vendredi</v>
      </c>
      <c r="C661" s="3" t="e">
        <f>INT(#REF!)</f>
        <v>#REF!</v>
      </c>
      <c r="D661" s="4" t="e">
        <f>INT((#REF!-'Relevé corrigé'!C661)*24)&amp;"h"</f>
        <v>#REF!</v>
      </c>
      <c r="E661" s="3" t="e">
        <f>#REF!</f>
        <v>#REF!</v>
      </c>
      <c r="F661" s="43" t="e">
        <f>'Autres transfos'!C661</f>
        <v>#REF!</v>
      </c>
      <c r="G661" s="43">
        <f>SUMIFS(Modèle!$N$2:$N$1009,Modèle!$B$2:$B$1009,$B661,Modèle!$D$2:$D$1009,$D661)</f>
        <v>0</v>
      </c>
      <c r="H661" s="43" t="e">
        <f>'Autres transfos'!D661</f>
        <v>#REF!</v>
      </c>
      <c r="I661" s="43">
        <f>SUMIFS(Modèle!$O$2:$O$1009,Modèle!$B$2:$B$1009,$B661,Modèle!$D$2:$D$1009,$D661)</f>
        <v>0</v>
      </c>
      <c r="J661" s="43" t="e">
        <f>'BC1-3'!S661</f>
        <v>#REF!</v>
      </c>
      <c r="K661" s="43">
        <f>SUMIFS(Modèle!$P$2:$P$1009,Modèle!$B$2:$B$1009,$B661,Modèle!$D$2:$D$1009,$D661)</f>
        <v>0</v>
      </c>
      <c r="L661" s="43" t="e">
        <f>'Autres transfos'!E661</f>
        <v>#REF!</v>
      </c>
      <c r="M661" s="43">
        <f>SUMIFS(Modèle!$R$2:$R$1009,Modèle!$B$2:$B$1009,$B661,Modèle!$D$2:$D$1009,$D661)</f>
        <v>0</v>
      </c>
      <c r="N661" s="43" t="e">
        <f>'Autres transfos'!F661</f>
        <v>#REF!</v>
      </c>
      <c r="O661" s="43">
        <f>SUMIFS(Modèle!$T$2:$T$1009,Modèle!$B$2:$B$1009,$B661,Modèle!$D$2:$D$1009,$D661)</f>
        <v>0</v>
      </c>
      <c r="P661" s="43" t="e">
        <f>'Autres transfos'!G661</f>
        <v>#REF!</v>
      </c>
      <c r="Q661" s="43">
        <f>SUMIFS(Modèle!$S$2:$S$1009,Modèle!$B$2:$B$1009,$B661,Modèle!$D$2:$D$1009,$D661)</f>
        <v>0</v>
      </c>
      <c r="R661" s="43" t="e">
        <f>'Autres transfos'!H661</f>
        <v>#REF!</v>
      </c>
      <c r="S661" s="43" t="e">
        <f>'Autres transfos'!G661+'Autres transfos'!F661+'Autres transfos'!E661+'BC1-3'!S661+'Autres transfos'!D661+'Autres transfos'!C661</f>
        <v>#REF!</v>
      </c>
    </row>
    <row r="662" spans="1:19" x14ac:dyDescent="0.25">
      <c r="A662" s="7">
        <v>661</v>
      </c>
      <c r="B662" s="7" t="str">
        <f t="shared" si="10"/>
        <v>Vendredi</v>
      </c>
      <c r="C662" s="3" t="e">
        <f>INT(#REF!)</f>
        <v>#REF!</v>
      </c>
      <c r="D662" s="4" t="e">
        <f>INT((#REF!-'Relevé corrigé'!C662)*24)&amp;"h"</f>
        <v>#REF!</v>
      </c>
      <c r="E662" s="3" t="e">
        <f>#REF!</f>
        <v>#REF!</v>
      </c>
      <c r="F662" s="43" t="e">
        <f>'Autres transfos'!C662</f>
        <v>#REF!</v>
      </c>
      <c r="G662" s="43">
        <f>SUMIFS(Modèle!$N$2:$N$1009,Modèle!$B$2:$B$1009,$B662,Modèle!$D$2:$D$1009,$D662)</f>
        <v>0</v>
      </c>
      <c r="H662" s="43" t="e">
        <f>'Autres transfos'!D662</f>
        <v>#REF!</v>
      </c>
      <c r="I662" s="43">
        <f>SUMIFS(Modèle!$O$2:$O$1009,Modèle!$B$2:$B$1009,$B662,Modèle!$D$2:$D$1009,$D662)</f>
        <v>0</v>
      </c>
      <c r="J662" s="43" t="e">
        <f>'BC1-3'!S662</f>
        <v>#REF!</v>
      </c>
      <c r="K662" s="43">
        <f>SUMIFS(Modèle!$P$2:$P$1009,Modèle!$B$2:$B$1009,$B662,Modèle!$D$2:$D$1009,$D662)</f>
        <v>0</v>
      </c>
      <c r="L662" s="43" t="e">
        <f>'Autres transfos'!E662</f>
        <v>#REF!</v>
      </c>
      <c r="M662" s="43">
        <f>SUMIFS(Modèle!$R$2:$R$1009,Modèle!$B$2:$B$1009,$B662,Modèle!$D$2:$D$1009,$D662)</f>
        <v>0</v>
      </c>
      <c r="N662" s="43" t="e">
        <f>'Autres transfos'!F662</f>
        <v>#REF!</v>
      </c>
      <c r="O662" s="43">
        <f>SUMIFS(Modèle!$T$2:$T$1009,Modèle!$B$2:$B$1009,$B662,Modèle!$D$2:$D$1009,$D662)</f>
        <v>0</v>
      </c>
      <c r="P662" s="43" t="e">
        <f>'Autres transfos'!G662</f>
        <v>#REF!</v>
      </c>
      <c r="Q662" s="43">
        <f>SUMIFS(Modèle!$S$2:$S$1009,Modèle!$B$2:$B$1009,$B662,Modèle!$D$2:$D$1009,$D662)</f>
        <v>0</v>
      </c>
      <c r="R662" s="43" t="e">
        <f>'Autres transfos'!H662</f>
        <v>#REF!</v>
      </c>
      <c r="S662" s="43" t="e">
        <f>'Autres transfos'!G662+'Autres transfos'!F662+'Autres transfos'!E662+'BC1-3'!S662+'Autres transfos'!D662+'Autres transfos'!C662</f>
        <v>#REF!</v>
      </c>
    </row>
    <row r="663" spans="1:19" x14ac:dyDescent="0.25">
      <c r="A663" s="7">
        <v>662</v>
      </c>
      <c r="B663" s="7" t="str">
        <f t="shared" si="10"/>
        <v>Vendredi</v>
      </c>
      <c r="C663" s="3" t="e">
        <f>INT(#REF!)</f>
        <v>#REF!</v>
      </c>
      <c r="D663" s="4" t="e">
        <f>INT((#REF!-'Relevé corrigé'!C663)*24)&amp;"h"</f>
        <v>#REF!</v>
      </c>
      <c r="E663" s="3" t="e">
        <f>#REF!</f>
        <v>#REF!</v>
      </c>
      <c r="F663" s="43" t="e">
        <f>'Autres transfos'!C663</f>
        <v>#REF!</v>
      </c>
      <c r="G663" s="43">
        <f>SUMIFS(Modèle!$N$2:$N$1009,Modèle!$B$2:$B$1009,$B663,Modèle!$D$2:$D$1009,$D663)</f>
        <v>0</v>
      </c>
      <c r="H663" s="43" t="e">
        <f>'Autres transfos'!D663</f>
        <v>#REF!</v>
      </c>
      <c r="I663" s="43">
        <f>SUMIFS(Modèle!$O$2:$O$1009,Modèle!$B$2:$B$1009,$B663,Modèle!$D$2:$D$1009,$D663)</f>
        <v>0</v>
      </c>
      <c r="J663" s="43" t="e">
        <f>'BC1-3'!S663</f>
        <v>#REF!</v>
      </c>
      <c r="K663" s="43">
        <f>SUMIFS(Modèle!$P$2:$P$1009,Modèle!$B$2:$B$1009,$B663,Modèle!$D$2:$D$1009,$D663)</f>
        <v>0</v>
      </c>
      <c r="L663" s="43" t="e">
        <f>'Autres transfos'!E663</f>
        <v>#REF!</v>
      </c>
      <c r="M663" s="43">
        <f>SUMIFS(Modèle!$R$2:$R$1009,Modèle!$B$2:$B$1009,$B663,Modèle!$D$2:$D$1009,$D663)</f>
        <v>0</v>
      </c>
      <c r="N663" s="43" t="e">
        <f>'Autres transfos'!F663</f>
        <v>#REF!</v>
      </c>
      <c r="O663" s="43">
        <f>SUMIFS(Modèle!$T$2:$T$1009,Modèle!$B$2:$B$1009,$B663,Modèle!$D$2:$D$1009,$D663)</f>
        <v>0</v>
      </c>
      <c r="P663" s="43" t="e">
        <f>'Autres transfos'!G663</f>
        <v>#REF!</v>
      </c>
      <c r="Q663" s="43">
        <f>SUMIFS(Modèle!$S$2:$S$1009,Modèle!$B$2:$B$1009,$B663,Modèle!$D$2:$D$1009,$D663)</f>
        <v>0</v>
      </c>
      <c r="R663" s="43" t="e">
        <f>'Autres transfos'!H663</f>
        <v>#REF!</v>
      </c>
      <c r="S663" s="43" t="e">
        <f>'Autres transfos'!G663+'Autres transfos'!F663+'Autres transfos'!E663+'BC1-3'!S663+'Autres transfos'!D663+'Autres transfos'!C663</f>
        <v>#REF!</v>
      </c>
    </row>
    <row r="664" spans="1:19" x14ac:dyDescent="0.25">
      <c r="A664" s="7">
        <v>663</v>
      </c>
      <c r="B664" s="7" t="str">
        <f t="shared" si="10"/>
        <v>Vendredi</v>
      </c>
      <c r="C664" s="3" t="e">
        <f>INT(#REF!)</f>
        <v>#REF!</v>
      </c>
      <c r="D664" s="4" t="e">
        <f>INT((#REF!-'Relevé corrigé'!C664)*24)&amp;"h"</f>
        <v>#REF!</v>
      </c>
      <c r="E664" s="3" t="e">
        <f>#REF!</f>
        <v>#REF!</v>
      </c>
      <c r="F664" s="43" t="e">
        <f>'Autres transfos'!C664</f>
        <v>#REF!</v>
      </c>
      <c r="G664" s="43">
        <f>SUMIFS(Modèle!$N$2:$N$1009,Modèle!$B$2:$B$1009,$B664,Modèle!$D$2:$D$1009,$D664)</f>
        <v>0</v>
      </c>
      <c r="H664" s="43" t="e">
        <f>'Autres transfos'!D664</f>
        <v>#REF!</v>
      </c>
      <c r="I664" s="43">
        <f>SUMIFS(Modèle!$O$2:$O$1009,Modèle!$B$2:$B$1009,$B664,Modèle!$D$2:$D$1009,$D664)</f>
        <v>0</v>
      </c>
      <c r="J664" s="43" t="e">
        <f>'BC1-3'!S664</f>
        <v>#REF!</v>
      </c>
      <c r="K664" s="43">
        <f>SUMIFS(Modèle!$P$2:$P$1009,Modèle!$B$2:$B$1009,$B664,Modèle!$D$2:$D$1009,$D664)</f>
        <v>0</v>
      </c>
      <c r="L664" s="43" t="e">
        <f>'Autres transfos'!E664</f>
        <v>#REF!</v>
      </c>
      <c r="M664" s="43">
        <f>SUMIFS(Modèle!$R$2:$R$1009,Modèle!$B$2:$B$1009,$B664,Modèle!$D$2:$D$1009,$D664)</f>
        <v>0</v>
      </c>
      <c r="N664" s="43" t="e">
        <f>'Autres transfos'!F664</f>
        <v>#REF!</v>
      </c>
      <c r="O664" s="43">
        <f>SUMIFS(Modèle!$T$2:$T$1009,Modèle!$B$2:$B$1009,$B664,Modèle!$D$2:$D$1009,$D664)</f>
        <v>0</v>
      </c>
      <c r="P664" s="43" t="e">
        <f>'Autres transfos'!G664</f>
        <v>#REF!</v>
      </c>
      <c r="Q664" s="43">
        <f>SUMIFS(Modèle!$S$2:$S$1009,Modèle!$B$2:$B$1009,$B664,Modèle!$D$2:$D$1009,$D664)</f>
        <v>0</v>
      </c>
      <c r="R664" s="43" t="e">
        <f>'Autres transfos'!H664</f>
        <v>#REF!</v>
      </c>
      <c r="S664" s="43" t="e">
        <f>'Autres transfos'!G664+'Autres transfos'!F664+'Autres transfos'!E664+'BC1-3'!S664+'Autres transfos'!D664+'Autres transfos'!C664</f>
        <v>#REF!</v>
      </c>
    </row>
    <row r="665" spans="1:19" x14ac:dyDescent="0.25">
      <c r="A665" s="7">
        <v>664</v>
      </c>
      <c r="B665" s="7" t="str">
        <f t="shared" si="10"/>
        <v>Vendredi</v>
      </c>
      <c r="C665" s="3" t="e">
        <f>INT(#REF!)</f>
        <v>#REF!</v>
      </c>
      <c r="D665" s="4" t="e">
        <f>INT((#REF!-'Relevé corrigé'!C665)*24)&amp;"h"</f>
        <v>#REF!</v>
      </c>
      <c r="E665" s="3" t="e">
        <f>#REF!</f>
        <v>#REF!</v>
      </c>
      <c r="F665" s="43" t="e">
        <f>'Autres transfos'!C665</f>
        <v>#REF!</v>
      </c>
      <c r="G665" s="43">
        <f>SUMIFS(Modèle!$N$2:$N$1009,Modèle!$B$2:$B$1009,$B665,Modèle!$D$2:$D$1009,$D665)</f>
        <v>0</v>
      </c>
      <c r="H665" s="43" t="e">
        <f>'Autres transfos'!D665</f>
        <v>#REF!</v>
      </c>
      <c r="I665" s="43">
        <f>SUMIFS(Modèle!$O$2:$O$1009,Modèle!$B$2:$B$1009,$B665,Modèle!$D$2:$D$1009,$D665)</f>
        <v>0</v>
      </c>
      <c r="J665" s="43" t="e">
        <f>'BC1-3'!S665</f>
        <v>#REF!</v>
      </c>
      <c r="K665" s="43">
        <f>SUMIFS(Modèle!$P$2:$P$1009,Modèle!$B$2:$B$1009,$B665,Modèle!$D$2:$D$1009,$D665)</f>
        <v>0</v>
      </c>
      <c r="L665" s="43" t="e">
        <f>'Autres transfos'!E665</f>
        <v>#REF!</v>
      </c>
      <c r="M665" s="43">
        <f>SUMIFS(Modèle!$R$2:$R$1009,Modèle!$B$2:$B$1009,$B665,Modèle!$D$2:$D$1009,$D665)</f>
        <v>0</v>
      </c>
      <c r="N665" s="43" t="e">
        <f>'Autres transfos'!F665</f>
        <v>#REF!</v>
      </c>
      <c r="O665" s="43">
        <f>SUMIFS(Modèle!$T$2:$T$1009,Modèle!$B$2:$B$1009,$B665,Modèle!$D$2:$D$1009,$D665)</f>
        <v>0</v>
      </c>
      <c r="P665" s="43" t="e">
        <f>'Autres transfos'!G665</f>
        <v>#REF!</v>
      </c>
      <c r="Q665" s="43">
        <f>SUMIFS(Modèle!$S$2:$S$1009,Modèle!$B$2:$B$1009,$B665,Modèle!$D$2:$D$1009,$D665)</f>
        <v>0</v>
      </c>
      <c r="R665" s="43" t="e">
        <f>'Autres transfos'!H665</f>
        <v>#REF!</v>
      </c>
      <c r="S665" s="43" t="e">
        <f>'Autres transfos'!G665+'Autres transfos'!F665+'Autres transfos'!E665+'BC1-3'!S665+'Autres transfos'!D665+'Autres transfos'!C665</f>
        <v>#REF!</v>
      </c>
    </row>
    <row r="666" spans="1:19" x14ac:dyDescent="0.25">
      <c r="A666" s="7">
        <v>665</v>
      </c>
      <c r="B666" s="7" t="str">
        <f t="shared" si="10"/>
        <v>Vendredi</v>
      </c>
      <c r="C666" s="3" t="e">
        <f>INT(#REF!)</f>
        <v>#REF!</v>
      </c>
      <c r="D666" s="4" t="e">
        <f>INT((#REF!-'Relevé corrigé'!C666)*24)&amp;"h"</f>
        <v>#REF!</v>
      </c>
      <c r="E666" s="3" t="e">
        <f>#REF!</f>
        <v>#REF!</v>
      </c>
      <c r="F666" s="43" t="e">
        <f>'Autres transfos'!C666</f>
        <v>#REF!</v>
      </c>
      <c r="G666" s="43">
        <f>SUMIFS(Modèle!$N$2:$N$1009,Modèle!$B$2:$B$1009,$B666,Modèle!$D$2:$D$1009,$D666)</f>
        <v>0</v>
      </c>
      <c r="H666" s="43" t="e">
        <f>'Autres transfos'!D666</f>
        <v>#REF!</v>
      </c>
      <c r="I666" s="43">
        <f>SUMIFS(Modèle!$O$2:$O$1009,Modèle!$B$2:$B$1009,$B666,Modèle!$D$2:$D$1009,$D666)</f>
        <v>0</v>
      </c>
      <c r="J666" s="43" t="e">
        <f>'BC1-3'!S666</f>
        <v>#REF!</v>
      </c>
      <c r="K666" s="43">
        <f>SUMIFS(Modèle!$P$2:$P$1009,Modèle!$B$2:$B$1009,$B666,Modèle!$D$2:$D$1009,$D666)</f>
        <v>0</v>
      </c>
      <c r="L666" s="43" t="e">
        <f>'Autres transfos'!E666</f>
        <v>#REF!</v>
      </c>
      <c r="M666" s="43">
        <f>SUMIFS(Modèle!$R$2:$R$1009,Modèle!$B$2:$B$1009,$B666,Modèle!$D$2:$D$1009,$D666)</f>
        <v>0</v>
      </c>
      <c r="N666" s="43" t="e">
        <f>'Autres transfos'!F666</f>
        <v>#REF!</v>
      </c>
      <c r="O666" s="43">
        <f>SUMIFS(Modèle!$T$2:$T$1009,Modèle!$B$2:$B$1009,$B666,Modèle!$D$2:$D$1009,$D666)</f>
        <v>0</v>
      </c>
      <c r="P666" s="43" t="e">
        <f>'Autres transfos'!G666</f>
        <v>#REF!</v>
      </c>
      <c r="Q666" s="43">
        <f>SUMIFS(Modèle!$S$2:$S$1009,Modèle!$B$2:$B$1009,$B666,Modèle!$D$2:$D$1009,$D666)</f>
        <v>0</v>
      </c>
      <c r="R666" s="43" t="e">
        <f>'Autres transfos'!H666</f>
        <v>#REF!</v>
      </c>
      <c r="S666" s="43" t="e">
        <f>'Autres transfos'!G666+'Autres transfos'!F666+'Autres transfos'!E666+'BC1-3'!S666+'Autres transfos'!D666+'Autres transfos'!C666</f>
        <v>#REF!</v>
      </c>
    </row>
    <row r="667" spans="1:19" x14ac:dyDescent="0.25">
      <c r="A667" s="7">
        <v>666</v>
      </c>
      <c r="B667" s="7" t="str">
        <f t="shared" si="10"/>
        <v>Vendredi</v>
      </c>
      <c r="C667" s="3" t="e">
        <f>INT(#REF!)</f>
        <v>#REF!</v>
      </c>
      <c r="D667" s="4" t="e">
        <f>INT((#REF!-'Relevé corrigé'!C667)*24)&amp;"h"</f>
        <v>#REF!</v>
      </c>
      <c r="E667" s="3" t="e">
        <f>#REF!</f>
        <v>#REF!</v>
      </c>
      <c r="F667" s="43" t="e">
        <f>'Autres transfos'!C667</f>
        <v>#REF!</v>
      </c>
      <c r="G667" s="43">
        <f>SUMIFS(Modèle!$N$2:$N$1009,Modèle!$B$2:$B$1009,$B667,Modèle!$D$2:$D$1009,$D667)</f>
        <v>0</v>
      </c>
      <c r="H667" s="43" t="e">
        <f>'Autres transfos'!D667</f>
        <v>#REF!</v>
      </c>
      <c r="I667" s="43">
        <f>SUMIFS(Modèle!$O$2:$O$1009,Modèle!$B$2:$B$1009,$B667,Modèle!$D$2:$D$1009,$D667)</f>
        <v>0</v>
      </c>
      <c r="J667" s="43" t="e">
        <f>'BC1-3'!S667</f>
        <v>#REF!</v>
      </c>
      <c r="K667" s="43">
        <f>SUMIFS(Modèle!$P$2:$P$1009,Modèle!$B$2:$B$1009,$B667,Modèle!$D$2:$D$1009,$D667)</f>
        <v>0</v>
      </c>
      <c r="L667" s="43" t="e">
        <f>'Autres transfos'!E667</f>
        <v>#REF!</v>
      </c>
      <c r="M667" s="43">
        <f>SUMIFS(Modèle!$R$2:$R$1009,Modèle!$B$2:$B$1009,$B667,Modèle!$D$2:$D$1009,$D667)</f>
        <v>0</v>
      </c>
      <c r="N667" s="43" t="e">
        <f>'Autres transfos'!F667</f>
        <v>#REF!</v>
      </c>
      <c r="O667" s="43">
        <f>SUMIFS(Modèle!$T$2:$T$1009,Modèle!$B$2:$B$1009,$B667,Modèle!$D$2:$D$1009,$D667)</f>
        <v>0</v>
      </c>
      <c r="P667" s="43" t="e">
        <f>'Autres transfos'!G667</f>
        <v>#REF!</v>
      </c>
      <c r="Q667" s="43">
        <f>SUMIFS(Modèle!$S$2:$S$1009,Modèle!$B$2:$B$1009,$B667,Modèle!$D$2:$D$1009,$D667)</f>
        <v>0</v>
      </c>
      <c r="R667" s="43" t="e">
        <f>'Autres transfos'!H667</f>
        <v>#REF!</v>
      </c>
      <c r="S667" s="43" t="e">
        <f>'Autres transfos'!G667+'Autres transfos'!F667+'Autres transfos'!E667+'BC1-3'!S667+'Autres transfos'!D667+'Autres transfos'!C667</f>
        <v>#REF!</v>
      </c>
    </row>
    <row r="668" spans="1:19" x14ac:dyDescent="0.25">
      <c r="A668" s="7">
        <v>667</v>
      </c>
      <c r="B668" s="7" t="str">
        <f t="shared" si="10"/>
        <v>Vendredi</v>
      </c>
      <c r="C668" s="3" t="e">
        <f>INT(#REF!)</f>
        <v>#REF!</v>
      </c>
      <c r="D668" s="4" t="e">
        <f>INT((#REF!-'Relevé corrigé'!C668)*24)&amp;"h"</f>
        <v>#REF!</v>
      </c>
      <c r="E668" s="3" t="e">
        <f>#REF!</f>
        <v>#REF!</v>
      </c>
      <c r="F668" s="43" t="e">
        <f>'Autres transfos'!C668</f>
        <v>#REF!</v>
      </c>
      <c r="G668" s="43">
        <f>SUMIFS(Modèle!$N$2:$N$1009,Modèle!$B$2:$B$1009,$B668,Modèle!$D$2:$D$1009,$D668)</f>
        <v>0</v>
      </c>
      <c r="H668" s="43" t="e">
        <f>'Autres transfos'!D668</f>
        <v>#REF!</v>
      </c>
      <c r="I668" s="43">
        <f>SUMIFS(Modèle!$O$2:$O$1009,Modèle!$B$2:$B$1009,$B668,Modèle!$D$2:$D$1009,$D668)</f>
        <v>0</v>
      </c>
      <c r="J668" s="43" t="e">
        <f>'BC1-3'!S668</f>
        <v>#REF!</v>
      </c>
      <c r="K668" s="43">
        <f>SUMIFS(Modèle!$P$2:$P$1009,Modèle!$B$2:$B$1009,$B668,Modèle!$D$2:$D$1009,$D668)</f>
        <v>0</v>
      </c>
      <c r="L668" s="43" t="e">
        <f>'Autres transfos'!E668</f>
        <v>#REF!</v>
      </c>
      <c r="M668" s="43">
        <f>SUMIFS(Modèle!$R$2:$R$1009,Modèle!$B$2:$B$1009,$B668,Modèle!$D$2:$D$1009,$D668)</f>
        <v>0</v>
      </c>
      <c r="N668" s="43" t="e">
        <f>'Autres transfos'!F668</f>
        <v>#REF!</v>
      </c>
      <c r="O668" s="43">
        <f>SUMIFS(Modèle!$T$2:$T$1009,Modèle!$B$2:$B$1009,$B668,Modèle!$D$2:$D$1009,$D668)</f>
        <v>0</v>
      </c>
      <c r="P668" s="43" t="e">
        <f>'Autres transfos'!G668</f>
        <v>#REF!</v>
      </c>
      <c r="Q668" s="43">
        <f>SUMIFS(Modèle!$S$2:$S$1009,Modèle!$B$2:$B$1009,$B668,Modèle!$D$2:$D$1009,$D668)</f>
        <v>0</v>
      </c>
      <c r="R668" s="43" t="e">
        <f>'Autres transfos'!H668</f>
        <v>#REF!</v>
      </c>
      <c r="S668" s="43" t="e">
        <f>'Autres transfos'!G668+'Autres transfos'!F668+'Autres transfos'!E668+'BC1-3'!S668+'Autres transfos'!D668+'Autres transfos'!C668</f>
        <v>#REF!</v>
      </c>
    </row>
    <row r="669" spans="1:19" x14ac:dyDescent="0.25">
      <c r="A669" s="7">
        <v>668</v>
      </c>
      <c r="B669" s="7" t="str">
        <f t="shared" si="10"/>
        <v>Vendredi</v>
      </c>
      <c r="C669" s="3" t="e">
        <f>INT(#REF!)</f>
        <v>#REF!</v>
      </c>
      <c r="D669" s="4" t="e">
        <f>INT((#REF!-'Relevé corrigé'!C669)*24)&amp;"h"</f>
        <v>#REF!</v>
      </c>
      <c r="E669" s="3" t="e">
        <f>#REF!</f>
        <v>#REF!</v>
      </c>
      <c r="F669" s="43" t="e">
        <f>'Autres transfos'!C669</f>
        <v>#REF!</v>
      </c>
      <c r="G669" s="43">
        <f>SUMIFS(Modèle!$N$2:$N$1009,Modèle!$B$2:$B$1009,$B669,Modèle!$D$2:$D$1009,$D669)</f>
        <v>0</v>
      </c>
      <c r="H669" s="43" t="e">
        <f>'Autres transfos'!D669</f>
        <v>#REF!</v>
      </c>
      <c r="I669" s="43">
        <f>SUMIFS(Modèle!$O$2:$O$1009,Modèle!$B$2:$B$1009,$B669,Modèle!$D$2:$D$1009,$D669)</f>
        <v>0</v>
      </c>
      <c r="J669" s="43" t="e">
        <f>'BC1-3'!S669</f>
        <v>#REF!</v>
      </c>
      <c r="K669" s="43">
        <f>SUMIFS(Modèle!$P$2:$P$1009,Modèle!$B$2:$B$1009,$B669,Modèle!$D$2:$D$1009,$D669)</f>
        <v>0</v>
      </c>
      <c r="L669" s="43" t="e">
        <f>'Autres transfos'!E669</f>
        <v>#REF!</v>
      </c>
      <c r="M669" s="43">
        <f>SUMIFS(Modèle!$R$2:$R$1009,Modèle!$B$2:$B$1009,$B669,Modèle!$D$2:$D$1009,$D669)</f>
        <v>0</v>
      </c>
      <c r="N669" s="43" t="e">
        <f>'Autres transfos'!F669</f>
        <v>#REF!</v>
      </c>
      <c r="O669" s="43">
        <f>SUMIFS(Modèle!$T$2:$T$1009,Modèle!$B$2:$B$1009,$B669,Modèle!$D$2:$D$1009,$D669)</f>
        <v>0</v>
      </c>
      <c r="P669" s="43" t="e">
        <f>'Autres transfos'!G669</f>
        <v>#REF!</v>
      </c>
      <c r="Q669" s="43">
        <f>SUMIFS(Modèle!$S$2:$S$1009,Modèle!$B$2:$B$1009,$B669,Modèle!$D$2:$D$1009,$D669)</f>
        <v>0</v>
      </c>
      <c r="R669" s="43" t="e">
        <f>'Autres transfos'!H669</f>
        <v>#REF!</v>
      </c>
      <c r="S669" s="43" t="e">
        <f>'Autres transfos'!G669+'Autres transfos'!F669+'Autres transfos'!E669+'BC1-3'!S669+'Autres transfos'!D669+'Autres transfos'!C669</f>
        <v>#REF!</v>
      </c>
    </row>
    <row r="670" spans="1:19" x14ac:dyDescent="0.25">
      <c r="A670" s="7">
        <v>669</v>
      </c>
      <c r="B670" s="7" t="str">
        <f t="shared" si="10"/>
        <v>Vendredi</v>
      </c>
      <c r="C670" s="3" t="e">
        <f>INT(#REF!)</f>
        <v>#REF!</v>
      </c>
      <c r="D670" s="4" t="e">
        <f>INT((#REF!-'Relevé corrigé'!C670)*24)&amp;"h"</f>
        <v>#REF!</v>
      </c>
      <c r="E670" s="3" t="e">
        <f>#REF!</f>
        <v>#REF!</v>
      </c>
      <c r="F670" s="43" t="e">
        <f>'Autres transfos'!C670</f>
        <v>#REF!</v>
      </c>
      <c r="G670" s="43">
        <f>SUMIFS(Modèle!$N$2:$N$1009,Modèle!$B$2:$B$1009,$B670,Modèle!$D$2:$D$1009,$D670)</f>
        <v>0</v>
      </c>
      <c r="H670" s="43" t="e">
        <f>'Autres transfos'!D670</f>
        <v>#REF!</v>
      </c>
      <c r="I670" s="43">
        <f>SUMIFS(Modèle!$O$2:$O$1009,Modèle!$B$2:$B$1009,$B670,Modèle!$D$2:$D$1009,$D670)</f>
        <v>0</v>
      </c>
      <c r="J670" s="43" t="e">
        <f>'BC1-3'!S670</f>
        <v>#REF!</v>
      </c>
      <c r="K670" s="43">
        <f>SUMIFS(Modèle!$P$2:$P$1009,Modèle!$B$2:$B$1009,$B670,Modèle!$D$2:$D$1009,$D670)</f>
        <v>0</v>
      </c>
      <c r="L670" s="43" t="e">
        <f>'Autres transfos'!E670</f>
        <v>#REF!</v>
      </c>
      <c r="M670" s="43">
        <f>SUMIFS(Modèle!$R$2:$R$1009,Modèle!$B$2:$B$1009,$B670,Modèle!$D$2:$D$1009,$D670)</f>
        <v>0</v>
      </c>
      <c r="N670" s="43" t="e">
        <f>'Autres transfos'!F670</f>
        <v>#REF!</v>
      </c>
      <c r="O670" s="43">
        <f>SUMIFS(Modèle!$T$2:$T$1009,Modèle!$B$2:$B$1009,$B670,Modèle!$D$2:$D$1009,$D670)</f>
        <v>0</v>
      </c>
      <c r="P670" s="43" t="e">
        <f>'Autres transfos'!G670</f>
        <v>#REF!</v>
      </c>
      <c r="Q670" s="43">
        <f>SUMIFS(Modèle!$S$2:$S$1009,Modèle!$B$2:$B$1009,$B670,Modèle!$D$2:$D$1009,$D670)</f>
        <v>0</v>
      </c>
      <c r="R670" s="43" t="e">
        <f>'Autres transfos'!H670</f>
        <v>#REF!</v>
      </c>
      <c r="S670" s="43" t="e">
        <f>'Autres transfos'!G670+'Autres transfos'!F670+'Autres transfos'!E670+'BC1-3'!S670+'Autres transfos'!D670+'Autres transfos'!C670</f>
        <v>#REF!</v>
      </c>
    </row>
    <row r="671" spans="1:19" x14ac:dyDescent="0.25">
      <c r="A671" s="7">
        <v>670</v>
      </c>
      <c r="B671" s="7" t="str">
        <f t="shared" si="10"/>
        <v>Vendredi</v>
      </c>
      <c r="C671" s="3" t="e">
        <f>INT(#REF!)</f>
        <v>#REF!</v>
      </c>
      <c r="D671" s="4" t="e">
        <f>INT((#REF!-'Relevé corrigé'!C671)*24)&amp;"h"</f>
        <v>#REF!</v>
      </c>
      <c r="E671" s="3" t="e">
        <f>#REF!</f>
        <v>#REF!</v>
      </c>
      <c r="F671" s="43" t="e">
        <f>'Autres transfos'!C671</f>
        <v>#REF!</v>
      </c>
      <c r="G671" s="43">
        <f>SUMIFS(Modèle!$N$2:$N$1009,Modèle!$B$2:$B$1009,$B671,Modèle!$D$2:$D$1009,$D671)</f>
        <v>0</v>
      </c>
      <c r="H671" s="43" t="e">
        <f>'Autres transfos'!D671</f>
        <v>#REF!</v>
      </c>
      <c r="I671" s="43">
        <f>SUMIFS(Modèle!$O$2:$O$1009,Modèle!$B$2:$B$1009,$B671,Modèle!$D$2:$D$1009,$D671)</f>
        <v>0</v>
      </c>
      <c r="J671" s="43" t="e">
        <f>'BC1-3'!S671</f>
        <v>#REF!</v>
      </c>
      <c r="K671" s="43">
        <f>SUMIFS(Modèle!$P$2:$P$1009,Modèle!$B$2:$B$1009,$B671,Modèle!$D$2:$D$1009,$D671)</f>
        <v>0</v>
      </c>
      <c r="L671" s="43" t="e">
        <f>'Autres transfos'!E671</f>
        <v>#REF!</v>
      </c>
      <c r="M671" s="43">
        <f>SUMIFS(Modèle!$R$2:$R$1009,Modèle!$B$2:$B$1009,$B671,Modèle!$D$2:$D$1009,$D671)</f>
        <v>0</v>
      </c>
      <c r="N671" s="43" t="e">
        <f>'Autres transfos'!F671</f>
        <v>#REF!</v>
      </c>
      <c r="O671" s="43">
        <f>SUMIFS(Modèle!$T$2:$T$1009,Modèle!$B$2:$B$1009,$B671,Modèle!$D$2:$D$1009,$D671)</f>
        <v>0</v>
      </c>
      <c r="P671" s="43" t="e">
        <f>'Autres transfos'!G671</f>
        <v>#REF!</v>
      </c>
      <c r="Q671" s="43">
        <f>SUMIFS(Modèle!$S$2:$S$1009,Modèle!$B$2:$B$1009,$B671,Modèle!$D$2:$D$1009,$D671)</f>
        <v>0</v>
      </c>
      <c r="R671" s="43" t="e">
        <f>'Autres transfos'!H671</f>
        <v>#REF!</v>
      </c>
      <c r="S671" s="43" t="e">
        <f>'Autres transfos'!G671+'Autres transfos'!F671+'Autres transfos'!E671+'BC1-3'!S671+'Autres transfos'!D671+'Autres transfos'!C671</f>
        <v>#REF!</v>
      </c>
    </row>
    <row r="672" spans="1:19" x14ac:dyDescent="0.25">
      <c r="A672" s="7">
        <v>671</v>
      </c>
      <c r="B672" s="7" t="str">
        <f t="shared" si="10"/>
        <v>Vendredi</v>
      </c>
      <c r="C672" s="3" t="e">
        <f>INT(#REF!)</f>
        <v>#REF!</v>
      </c>
      <c r="D672" s="4" t="e">
        <f>INT((#REF!-'Relevé corrigé'!C672)*24)&amp;"h"</f>
        <v>#REF!</v>
      </c>
      <c r="E672" s="3" t="e">
        <f>#REF!</f>
        <v>#REF!</v>
      </c>
      <c r="F672" s="43" t="e">
        <f>'Autres transfos'!C672</f>
        <v>#REF!</v>
      </c>
      <c r="G672" s="43">
        <f>SUMIFS(Modèle!$N$2:$N$1009,Modèle!$B$2:$B$1009,$B672,Modèle!$D$2:$D$1009,$D672)</f>
        <v>0</v>
      </c>
      <c r="H672" s="43" t="e">
        <f>'Autres transfos'!D672</f>
        <v>#REF!</v>
      </c>
      <c r="I672" s="43">
        <f>SUMIFS(Modèle!$O$2:$O$1009,Modèle!$B$2:$B$1009,$B672,Modèle!$D$2:$D$1009,$D672)</f>
        <v>0</v>
      </c>
      <c r="J672" s="43" t="e">
        <f>'BC1-3'!S672</f>
        <v>#REF!</v>
      </c>
      <c r="K672" s="43">
        <f>SUMIFS(Modèle!$P$2:$P$1009,Modèle!$B$2:$B$1009,$B672,Modèle!$D$2:$D$1009,$D672)</f>
        <v>0</v>
      </c>
      <c r="L672" s="43" t="e">
        <f>'Autres transfos'!E672</f>
        <v>#REF!</v>
      </c>
      <c r="M672" s="43">
        <f>SUMIFS(Modèle!$R$2:$R$1009,Modèle!$B$2:$B$1009,$B672,Modèle!$D$2:$D$1009,$D672)</f>
        <v>0</v>
      </c>
      <c r="N672" s="43" t="e">
        <f>'Autres transfos'!F672</f>
        <v>#REF!</v>
      </c>
      <c r="O672" s="43">
        <f>SUMIFS(Modèle!$T$2:$T$1009,Modèle!$B$2:$B$1009,$B672,Modèle!$D$2:$D$1009,$D672)</f>
        <v>0</v>
      </c>
      <c r="P672" s="43" t="e">
        <f>'Autres transfos'!G672</f>
        <v>#REF!</v>
      </c>
      <c r="Q672" s="43">
        <f>SUMIFS(Modèle!$S$2:$S$1009,Modèle!$B$2:$B$1009,$B672,Modèle!$D$2:$D$1009,$D672)</f>
        <v>0</v>
      </c>
      <c r="R672" s="43" t="e">
        <f>'Autres transfos'!H672</f>
        <v>#REF!</v>
      </c>
      <c r="S672" s="43" t="e">
        <f>'Autres transfos'!G672+'Autres transfos'!F672+'Autres transfos'!E672+'BC1-3'!S672+'Autres transfos'!D672+'Autres transfos'!C672</f>
        <v>#REF!</v>
      </c>
    </row>
    <row r="673" spans="1:19" x14ac:dyDescent="0.25">
      <c r="A673" s="7">
        <v>672</v>
      </c>
      <c r="B673" s="7" t="str">
        <f t="shared" si="10"/>
        <v>Vendredi</v>
      </c>
      <c r="C673" s="3" t="e">
        <f>INT(#REF!)</f>
        <v>#REF!</v>
      </c>
      <c r="D673" s="4" t="e">
        <f>INT((#REF!-'Relevé corrigé'!C673)*24)&amp;"h"</f>
        <v>#REF!</v>
      </c>
      <c r="E673" s="3" t="e">
        <f>#REF!</f>
        <v>#REF!</v>
      </c>
      <c r="F673" s="43" t="e">
        <f>'Autres transfos'!C673</f>
        <v>#REF!</v>
      </c>
      <c r="G673" s="43">
        <f>SUMIFS(Modèle!$N$2:$N$1009,Modèle!$B$2:$B$1009,$B673,Modèle!$D$2:$D$1009,$D673)</f>
        <v>0</v>
      </c>
      <c r="H673" s="43" t="e">
        <f>'Autres transfos'!D673</f>
        <v>#REF!</v>
      </c>
      <c r="I673" s="43">
        <f>SUMIFS(Modèle!$O$2:$O$1009,Modèle!$B$2:$B$1009,$B673,Modèle!$D$2:$D$1009,$D673)</f>
        <v>0</v>
      </c>
      <c r="J673" s="43" t="e">
        <f>'BC1-3'!S673</f>
        <v>#REF!</v>
      </c>
      <c r="K673" s="43">
        <f>SUMIFS(Modèle!$P$2:$P$1009,Modèle!$B$2:$B$1009,$B673,Modèle!$D$2:$D$1009,$D673)</f>
        <v>0</v>
      </c>
      <c r="L673" s="43" t="e">
        <f>'Autres transfos'!E673</f>
        <v>#REF!</v>
      </c>
      <c r="M673" s="43">
        <f>SUMIFS(Modèle!$R$2:$R$1009,Modèle!$B$2:$B$1009,$B673,Modèle!$D$2:$D$1009,$D673)</f>
        <v>0</v>
      </c>
      <c r="N673" s="43" t="e">
        <f>'Autres transfos'!F673</f>
        <v>#REF!</v>
      </c>
      <c r="O673" s="43">
        <f>SUMIFS(Modèle!$T$2:$T$1009,Modèle!$B$2:$B$1009,$B673,Modèle!$D$2:$D$1009,$D673)</f>
        <v>0</v>
      </c>
      <c r="P673" s="43" t="e">
        <f>'Autres transfos'!G673</f>
        <v>#REF!</v>
      </c>
      <c r="Q673" s="43">
        <f>SUMIFS(Modèle!$S$2:$S$1009,Modèle!$B$2:$B$1009,$B673,Modèle!$D$2:$D$1009,$D673)</f>
        <v>0</v>
      </c>
      <c r="R673" s="43" t="e">
        <f>'Autres transfos'!H673</f>
        <v>#REF!</v>
      </c>
      <c r="S673" s="43" t="e">
        <f>'Autres transfos'!G673+'Autres transfos'!F673+'Autres transfos'!E673+'BC1-3'!S673+'Autres transfos'!D673+'Autres transfos'!C673</f>
        <v>#REF!</v>
      </c>
    </row>
    <row r="674" spans="1:19" x14ac:dyDescent="0.25">
      <c r="A674" s="7">
        <v>673</v>
      </c>
      <c r="B674" s="7" t="str">
        <f t="shared" si="10"/>
        <v>Vendredi</v>
      </c>
      <c r="C674" s="3" t="e">
        <f>INT(#REF!)</f>
        <v>#REF!</v>
      </c>
      <c r="D674" s="4" t="e">
        <f>INT((#REF!-'Relevé corrigé'!C674)*24)&amp;"h"</f>
        <v>#REF!</v>
      </c>
      <c r="E674" s="3" t="e">
        <f>#REF!</f>
        <v>#REF!</v>
      </c>
      <c r="F674" s="43" t="e">
        <f>'Autres transfos'!C674</f>
        <v>#REF!</v>
      </c>
      <c r="G674" s="43">
        <f>SUMIFS(Modèle!$N$2:$N$1009,Modèle!$B$2:$B$1009,$B674,Modèle!$D$2:$D$1009,$D674)</f>
        <v>0</v>
      </c>
      <c r="H674" s="43" t="e">
        <f>'Autres transfos'!D674</f>
        <v>#REF!</v>
      </c>
      <c r="I674" s="43">
        <f>SUMIFS(Modèle!$O$2:$O$1009,Modèle!$B$2:$B$1009,$B674,Modèle!$D$2:$D$1009,$D674)</f>
        <v>0</v>
      </c>
      <c r="J674" s="43" t="e">
        <f>'BC1-3'!S674</f>
        <v>#REF!</v>
      </c>
      <c r="K674" s="43">
        <f>SUMIFS(Modèle!$P$2:$P$1009,Modèle!$B$2:$B$1009,$B674,Modèle!$D$2:$D$1009,$D674)</f>
        <v>0</v>
      </c>
      <c r="L674" s="43" t="e">
        <f>'Autres transfos'!E674</f>
        <v>#REF!</v>
      </c>
      <c r="M674" s="43">
        <f>SUMIFS(Modèle!$R$2:$R$1009,Modèle!$B$2:$B$1009,$B674,Modèle!$D$2:$D$1009,$D674)</f>
        <v>0</v>
      </c>
      <c r="N674" s="43" t="e">
        <f>'Autres transfos'!F674</f>
        <v>#REF!</v>
      </c>
      <c r="O674" s="43">
        <f>SUMIFS(Modèle!$T$2:$T$1009,Modèle!$B$2:$B$1009,$B674,Modèle!$D$2:$D$1009,$D674)</f>
        <v>0</v>
      </c>
      <c r="P674" s="43" t="e">
        <f>'Autres transfos'!G674</f>
        <v>#REF!</v>
      </c>
      <c r="Q674" s="43">
        <f>SUMIFS(Modèle!$S$2:$S$1009,Modèle!$B$2:$B$1009,$B674,Modèle!$D$2:$D$1009,$D674)</f>
        <v>0</v>
      </c>
      <c r="R674" s="43" t="e">
        <f>'Autres transfos'!H674</f>
        <v>#REF!</v>
      </c>
      <c r="S674" s="43" t="e">
        <f>'Autres transfos'!G674+'Autres transfos'!F674+'Autres transfos'!E674+'BC1-3'!S674+'Autres transfos'!D674+'Autres transfos'!C674</f>
        <v>#REF!</v>
      </c>
    </row>
    <row r="675" spans="1:19" x14ac:dyDescent="0.25">
      <c r="A675" s="7">
        <v>674</v>
      </c>
      <c r="B675" s="7" t="str">
        <f t="shared" si="10"/>
        <v>Vendredi</v>
      </c>
      <c r="C675" s="3" t="e">
        <f>INT(#REF!)</f>
        <v>#REF!</v>
      </c>
      <c r="D675" s="4" t="e">
        <f>INT((#REF!-'Relevé corrigé'!C675)*24)&amp;"h"</f>
        <v>#REF!</v>
      </c>
      <c r="E675" s="3" t="e">
        <f>#REF!</f>
        <v>#REF!</v>
      </c>
      <c r="F675" s="43" t="e">
        <f>'Autres transfos'!C675</f>
        <v>#REF!</v>
      </c>
      <c r="G675" s="43">
        <f>SUMIFS(Modèle!$N$2:$N$1009,Modèle!$B$2:$B$1009,$B675,Modèle!$D$2:$D$1009,$D675)</f>
        <v>0</v>
      </c>
      <c r="H675" s="43" t="e">
        <f>'Autres transfos'!D675</f>
        <v>#REF!</v>
      </c>
      <c r="I675" s="43">
        <f>SUMIFS(Modèle!$O$2:$O$1009,Modèle!$B$2:$B$1009,$B675,Modèle!$D$2:$D$1009,$D675)</f>
        <v>0</v>
      </c>
      <c r="J675" s="43" t="e">
        <f>'BC1-3'!S675</f>
        <v>#REF!</v>
      </c>
      <c r="K675" s="43">
        <f>SUMIFS(Modèle!$P$2:$P$1009,Modèle!$B$2:$B$1009,$B675,Modèle!$D$2:$D$1009,$D675)</f>
        <v>0</v>
      </c>
      <c r="L675" s="43" t="e">
        <f>'Autres transfos'!E675</f>
        <v>#REF!</v>
      </c>
      <c r="M675" s="43">
        <f>SUMIFS(Modèle!$R$2:$R$1009,Modèle!$B$2:$B$1009,$B675,Modèle!$D$2:$D$1009,$D675)</f>
        <v>0</v>
      </c>
      <c r="N675" s="43" t="e">
        <f>'Autres transfos'!F675</f>
        <v>#REF!</v>
      </c>
      <c r="O675" s="43">
        <f>SUMIFS(Modèle!$T$2:$T$1009,Modèle!$B$2:$B$1009,$B675,Modèle!$D$2:$D$1009,$D675)</f>
        <v>0</v>
      </c>
      <c r="P675" s="43" t="e">
        <f>'Autres transfos'!G675</f>
        <v>#REF!</v>
      </c>
      <c r="Q675" s="43">
        <f>SUMIFS(Modèle!$S$2:$S$1009,Modèle!$B$2:$B$1009,$B675,Modèle!$D$2:$D$1009,$D675)</f>
        <v>0</v>
      </c>
      <c r="R675" s="43" t="e">
        <f>'Autres transfos'!H675</f>
        <v>#REF!</v>
      </c>
      <c r="S675" s="43" t="e">
        <f>'Autres transfos'!G675+'Autres transfos'!F675+'Autres transfos'!E675+'BC1-3'!S675+'Autres transfos'!D675+'Autres transfos'!C675</f>
        <v>#REF!</v>
      </c>
    </row>
    <row r="676" spans="1:19" x14ac:dyDescent="0.25">
      <c r="A676" s="7">
        <v>675</v>
      </c>
      <c r="B676" s="7" t="str">
        <f t="shared" si="10"/>
        <v>Vendredi</v>
      </c>
      <c r="C676" s="3" t="e">
        <f>INT(#REF!)</f>
        <v>#REF!</v>
      </c>
      <c r="D676" s="4" t="e">
        <f>INT((#REF!-'Relevé corrigé'!C676)*24)&amp;"h"</f>
        <v>#REF!</v>
      </c>
      <c r="E676" s="3" t="e">
        <f>#REF!</f>
        <v>#REF!</v>
      </c>
      <c r="F676" s="43" t="e">
        <f>'Autres transfos'!C676</f>
        <v>#REF!</v>
      </c>
      <c r="G676" s="43">
        <f>SUMIFS(Modèle!$N$2:$N$1009,Modèle!$B$2:$B$1009,$B676,Modèle!$D$2:$D$1009,$D676)</f>
        <v>0</v>
      </c>
      <c r="H676" s="43" t="e">
        <f>'Autres transfos'!D676</f>
        <v>#REF!</v>
      </c>
      <c r="I676" s="43">
        <f>SUMIFS(Modèle!$O$2:$O$1009,Modèle!$B$2:$B$1009,$B676,Modèle!$D$2:$D$1009,$D676)</f>
        <v>0</v>
      </c>
      <c r="J676" s="43" t="e">
        <f>'BC1-3'!S676</f>
        <v>#REF!</v>
      </c>
      <c r="K676" s="43">
        <f>SUMIFS(Modèle!$P$2:$P$1009,Modèle!$B$2:$B$1009,$B676,Modèle!$D$2:$D$1009,$D676)</f>
        <v>0</v>
      </c>
      <c r="L676" s="43" t="e">
        <f>'Autres transfos'!E676</f>
        <v>#REF!</v>
      </c>
      <c r="M676" s="43">
        <f>SUMIFS(Modèle!$R$2:$R$1009,Modèle!$B$2:$B$1009,$B676,Modèle!$D$2:$D$1009,$D676)</f>
        <v>0</v>
      </c>
      <c r="N676" s="43" t="e">
        <f>'Autres transfos'!F676</f>
        <v>#REF!</v>
      </c>
      <c r="O676" s="43">
        <f>SUMIFS(Modèle!$T$2:$T$1009,Modèle!$B$2:$B$1009,$B676,Modèle!$D$2:$D$1009,$D676)</f>
        <v>0</v>
      </c>
      <c r="P676" s="43" t="e">
        <f>'Autres transfos'!G676</f>
        <v>#REF!</v>
      </c>
      <c r="Q676" s="43">
        <f>SUMIFS(Modèle!$S$2:$S$1009,Modèle!$B$2:$B$1009,$B676,Modèle!$D$2:$D$1009,$D676)</f>
        <v>0</v>
      </c>
      <c r="R676" s="43" t="e">
        <f>'Autres transfos'!H676</f>
        <v>#REF!</v>
      </c>
      <c r="S676" s="43" t="e">
        <f>'Autres transfos'!G676+'Autres transfos'!F676+'Autres transfos'!E676+'BC1-3'!S676+'Autres transfos'!D676+'Autres transfos'!C676</f>
        <v>#REF!</v>
      </c>
    </row>
    <row r="677" spans="1:19" x14ac:dyDescent="0.25">
      <c r="A677" s="7">
        <v>676</v>
      </c>
      <c r="B677" s="7" t="str">
        <f t="shared" si="10"/>
        <v>Vendredi</v>
      </c>
      <c r="C677" s="3" t="e">
        <f>INT(#REF!)</f>
        <v>#REF!</v>
      </c>
      <c r="D677" s="4" t="e">
        <f>INT((#REF!-'Relevé corrigé'!C677)*24)&amp;"h"</f>
        <v>#REF!</v>
      </c>
      <c r="E677" s="3" t="e">
        <f>#REF!</f>
        <v>#REF!</v>
      </c>
      <c r="F677" s="43" t="e">
        <f>'Autres transfos'!C677</f>
        <v>#REF!</v>
      </c>
      <c r="G677" s="43">
        <f>SUMIFS(Modèle!$N$2:$N$1009,Modèle!$B$2:$B$1009,$B677,Modèle!$D$2:$D$1009,$D677)</f>
        <v>0</v>
      </c>
      <c r="H677" s="43" t="e">
        <f>'Autres transfos'!D677</f>
        <v>#REF!</v>
      </c>
      <c r="I677" s="43">
        <f>SUMIFS(Modèle!$O$2:$O$1009,Modèle!$B$2:$B$1009,$B677,Modèle!$D$2:$D$1009,$D677)</f>
        <v>0</v>
      </c>
      <c r="J677" s="43" t="e">
        <f>'BC1-3'!S677</f>
        <v>#REF!</v>
      </c>
      <c r="K677" s="43">
        <f>SUMIFS(Modèle!$P$2:$P$1009,Modèle!$B$2:$B$1009,$B677,Modèle!$D$2:$D$1009,$D677)</f>
        <v>0</v>
      </c>
      <c r="L677" s="43" t="e">
        <f>'Autres transfos'!E677</f>
        <v>#REF!</v>
      </c>
      <c r="M677" s="43">
        <f>SUMIFS(Modèle!$R$2:$R$1009,Modèle!$B$2:$B$1009,$B677,Modèle!$D$2:$D$1009,$D677)</f>
        <v>0</v>
      </c>
      <c r="N677" s="43" t="e">
        <f>'Autres transfos'!F677</f>
        <v>#REF!</v>
      </c>
      <c r="O677" s="43">
        <f>SUMIFS(Modèle!$T$2:$T$1009,Modèle!$B$2:$B$1009,$B677,Modèle!$D$2:$D$1009,$D677)</f>
        <v>0</v>
      </c>
      <c r="P677" s="43" t="e">
        <f>'Autres transfos'!G677</f>
        <v>#REF!</v>
      </c>
      <c r="Q677" s="43">
        <f>SUMIFS(Modèle!$S$2:$S$1009,Modèle!$B$2:$B$1009,$B677,Modèle!$D$2:$D$1009,$D677)</f>
        <v>0</v>
      </c>
      <c r="R677" s="43" t="e">
        <f>'Autres transfos'!H677</f>
        <v>#REF!</v>
      </c>
      <c r="S677" s="43" t="e">
        <f>'Autres transfos'!G677+'Autres transfos'!F677+'Autres transfos'!E677+'BC1-3'!S677+'Autres transfos'!D677+'Autres transfos'!C677</f>
        <v>#REF!</v>
      </c>
    </row>
    <row r="678" spans="1:19" x14ac:dyDescent="0.25">
      <c r="A678" s="7">
        <v>677</v>
      </c>
      <c r="B678" s="7" t="str">
        <f t="shared" si="10"/>
        <v>Vendredi</v>
      </c>
      <c r="C678" s="3" t="e">
        <f>INT(#REF!)</f>
        <v>#REF!</v>
      </c>
      <c r="D678" s="4" t="e">
        <f>INT((#REF!-'Relevé corrigé'!C678)*24)&amp;"h"</f>
        <v>#REF!</v>
      </c>
      <c r="E678" s="3" t="e">
        <f>#REF!</f>
        <v>#REF!</v>
      </c>
      <c r="F678" s="43" t="e">
        <f>'Autres transfos'!C678</f>
        <v>#REF!</v>
      </c>
      <c r="G678" s="43">
        <f>SUMIFS(Modèle!$N$2:$N$1009,Modèle!$B$2:$B$1009,$B678,Modèle!$D$2:$D$1009,$D678)</f>
        <v>0</v>
      </c>
      <c r="H678" s="43" t="e">
        <f>'Autres transfos'!D678</f>
        <v>#REF!</v>
      </c>
      <c r="I678" s="43">
        <f>SUMIFS(Modèle!$O$2:$O$1009,Modèle!$B$2:$B$1009,$B678,Modèle!$D$2:$D$1009,$D678)</f>
        <v>0</v>
      </c>
      <c r="J678" s="43" t="e">
        <f>'BC1-3'!S678</f>
        <v>#REF!</v>
      </c>
      <c r="K678" s="43">
        <f>SUMIFS(Modèle!$P$2:$P$1009,Modèle!$B$2:$B$1009,$B678,Modèle!$D$2:$D$1009,$D678)</f>
        <v>0</v>
      </c>
      <c r="L678" s="43" t="e">
        <f>'Autres transfos'!E678</f>
        <v>#REF!</v>
      </c>
      <c r="M678" s="43">
        <f>SUMIFS(Modèle!$R$2:$R$1009,Modèle!$B$2:$B$1009,$B678,Modèle!$D$2:$D$1009,$D678)</f>
        <v>0</v>
      </c>
      <c r="N678" s="43" t="e">
        <f>'Autres transfos'!F678</f>
        <v>#REF!</v>
      </c>
      <c r="O678" s="43">
        <f>SUMIFS(Modèle!$T$2:$T$1009,Modèle!$B$2:$B$1009,$B678,Modèle!$D$2:$D$1009,$D678)</f>
        <v>0</v>
      </c>
      <c r="P678" s="43" t="e">
        <f>'Autres transfos'!G678</f>
        <v>#REF!</v>
      </c>
      <c r="Q678" s="43">
        <f>SUMIFS(Modèle!$S$2:$S$1009,Modèle!$B$2:$B$1009,$B678,Modèle!$D$2:$D$1009,$D678)</f>
        <v>0</v>
      </c>
      <c r="R678" s="43" t="e">
        <f>'Autres transfos'!H678</f>
        <v>#REF!</v>
      </c>
      <c r="S678" s="43" t="e">
        <f>'Autres transfos'!G678+'Autres transfos'!F678+'Autres transfos'!E678+'BC1-3'!S678+'Autres transfos'!D678+'Autres transfos'!C678</f>
        <v>#REF!</v>
      </c>
    </row>
    <row r="679" spans="1:19" x14ac:dyDescent="0.25">
      <c r="A679" s="7">
        <v>678</v>
      </c>
      <c r="B679" s="7" t="str">
        <f t="shared" si="10"/>
        <v>Vendredi</v>
      </c>
      <c r="C679" s="3" t="e">
        <f>INT(#REF!)</f>
        <v>#REF!</v>
      </c>
      <c r="D679" s="4" t="e">
        <f>INT((#REF!-'Relevé corrigé'!C679)*24)&amp;"h"</f>
        <v>#REF!</v>
      </c>
      <c r="E679" s="3" t="e">
        <f>#REF!</f>
        <v>#REF!</v>
      </c>
      <c r="F679" s="43" t="e">
        <f>'Autres transfos'!C679</f>
        <v>#REF!</v>
      </c>
      <c r="G679" s="43">
        <f>SUMIFS(Modèle!$N$2:$N$1009,Modèle!$B$2:$B$1009,$B679,Modèle!$D$2:$D$1009,$D679)</f>
        <v>0</v>
      </c>
      <c r="H679" s="43" t="e">
        <f>'Autres transfos'!D679</f>
        <v>#REF!</v>
      </c>
      <c r="I679" s="43">
        <f>SUMIFS(Modèle!$O$2:$O$1009,Modèle!$B$2:$B$1009,$B679,Modèle!$D$2:$D$1009,$D679)</f>
        <v>0</v>
      </c>
      <c r="J679" s="43" t="e">
        <f>'BC1-3'!S679</f>
        <v>#REF!</v>
      </c>
      <c r="K679" s="43">
        <f>SUMIFS(Modèle!$P$2:$P$1009,Modèle!$B$2:$B$1009,$B679,Modèle!$D$2:$D$1009,$D679)</f>
        <v>0</v>
      </c>
      <c r="L679" s="43" t="e">
        <f>'Autres transfos'!E679</f>
        <v>#REF!</v>
      </c>
      <c r="M679" s="43">
        <f>SUMIFS(Modèle!$R$2:$R$1009,Modèle!$B$2:$B$1009,$B679,Modèle!$D$2:$D$1009,$D679)</f>
        <v>0</v>
      </c>
      <c r="N679" s="43" t="e">
        <f>'Autres transfos'!F679</f>
        <v>#REF!</v>
      </c>
      <c r="O679" s="43">
        <f>SUMIFS(Modèle!$T$2:$T$1009,Modèle!$B$2:$B$1009,$B679,Modèle!$D$2:$D$1009,$D679)</f>
        <v>0</v>
      </c>
      <c r="P679" s="43" t="e">
        <f>'Autres transfos'!G679</f>
        <v>#REF!</v>
      </c>
      <c r="Q679" s="43">
        <f>SUMIFS(Modèle!$S$2:$S$1009,Modèle!$B$2:$B$1009,$B679,Modèle!$D$2:$D$1009,$D679)</f>
        <v>0</v>
      </c>
      <c r="R679" s="43" t="e">
        <f>'Autres transfos'!H679</f>
        <v>#REF!</v>
      </c>
      <c r="S679" s="43" t="e">
        <f>'Autres transfos'!G679+'Autres transfos'!F679+'Autres transfos'!E679+'BC1-3'!S679+'Autres transfos'!D679+'Autres transfos'!C679</f>
        <v>#REF!</v>
      </c>
    </row>
    <row r="680" spans="1:19" x14ac:dyDescent="0.25">
      <c r="A680" s="7">
        <v>679</v>
      </c>
      <c r="B680" s="7" t="str">
        <f t="shared" si="10"/>
        <v>Vendredi</v>
      </c>
      <c r="C680" s="3" t="e">
        <f>INT(#REF!)</f>
        <v>#REF!</v>
      </c>
      <c r="D680" s="4" t="e">
        <f>INT((#REF!-'Relevé corrigé'!C680)*24)&amp;"h"</f>
        <v>#REF!</v>
      </c>
      <c r="E680" s="3" t="e">
        <f>#REF!</f>
        <v>#REF!</v>
      </c>
      <c r="F680" s="43" t="e">
        <f>'Autres transfos'!C680</f>
        <v>#REF!</v>
      </c>
      <c r="G680" s="43">
        <f>SUMIFS(Modèle!$N$2:$N$1009,Modèle!$B$2:$B$1009,$B680,Modèle!$D$2:$D$1009,$D680)</f>
        <v>0</v>
      </c>
      <c r="H680" s="43" t="e">
        <f>'Autres transfos'!D680</f>
        <v>#REF!</v>
      </c>
      <c r="I680" s="43">
        <f>SUMIFS(Modèle!$O$2:$O$1009,Modèle!$B$2:$B$1009,$B680,Modèle!$D$2:$D$1009,$D680)</f>
        <v>0</v>
      </c>
      <c r="J680" s="43" t="e">
        <f>'BC1-3'!S680</f>
        <v>#REF!</v>
      </c>
      <c r="K680" s="43">
        <f>SUMIFS(Modèle!$P$2:$P$1009,Modèle!$B$2:$B$1009,$B680,Modèle!$D$2:$D$1009,$D680)</f>
        <v>0</v>
      </c>
      <c r="L680" s="43" t="e">
        <f>'Autres transfos'!E680</f>
        <v>#REF!</v>
      </c>
      <c r="M680" s="43">
        <f>SUMIFS(Modèle!$R$2:$R$1009,Modèle!$B$2:$B$1009,$B680,Modèle!$D$2:$D$1009,$D680)</f>
        <v>0</v>
      </c>
      <c r="N680" s="43" t="e">
        <f>'Autres transfos'!F680</f>
        <v>#REF!</v>
      </c>
      <c r="O680" s="43">
        <f>SUMIFS(Modèle!$T$2:$T$1009,Modèle!$B$2:$B$1009,$B680,Modèle!$D$2:$D$1009,$D680)</f>
        <v>0</v>
      </c>
      <c r="P680" s="43" t="e">
        <f>'Autres transfos'!G680</f>
        <v>#REF!</v>
      </c>
      <c r="Q680" s="43">
        <f>SUMIFS(Modèle!$S$2:$S$1009,Modèle!$B$2:$B$1009,$B680,Modèle!$D$2:$D$1009,$D680)</f>
        <v>0</v>
      </c>
      <c r="R680" s="43" t="e">
        <f>'Autres transfos'!H680</f>
        <v>#REF!</v>
      </c>
      <c r="S680" s="43" t="e">
        <f>'Autres transfos'!G680+'Autres transfos'!F680+'Autres transfos'!E680+'BC1-3'!S680+'Autres transfos'!D680+'Autres transfos'!C680</f>
        <v>#REF!</v>
      </c>
    </row>
    <row r="681" spans="1:19" x14ac:dyDescent="0.25">
      <c r="A681" s="7">
        <v>680</v>
      </c>
      <c r="B681" s="7" t="str">
        <f t="shared" si="10"/>
        <v>Vendredi</v>
      </c>
      <c r="C681" s="3" t="e">
        <f>INT(#REF!)</f>
        <v>#REF!</v>
      </c>
      <c r="D681" s="4" t="e">
        <f>INT((#REF!-'Relevé corrigé'!C681)*24)&amp;"h"</f>
        <v>#REF!</v>
      </c>
      <c r="E681" s="3" t="e">
        <f>#REF!</f>
        <v>#REF!</v>
      </c>
      <c r="F681" s="43" t="e">
        <f>'Autres transfos'!C681</f>
        <v>#REF!</v>
      </c>
      <c r="G681" s="43">
        <f>SUMIFS(Modèle!$N$2:$N$1009,Modèle!$B$2:$B$1009,$B681,Modèle!$D$2:$D$1009,$D681)</f>
        <v>0</v>
      </c>
      <c r="H681" s="43" t="e">
        <f>'Autres transfos'!D681</f>
        <v>#REF!</v>
      </c>
      <c r="I681" s="43">
        <f>SUMIFS(Modèle!$O$2:$O$1009,Modèle!$B$2:$B$1009,$B681,Modèle!$D$2:$D$1009,$D681)</f>
        <v>0</v>
      </c>
      <c r="J681" s="43" t="e">
        <f>'BC1-3'!S681</f>
        <v>#REF!</v>
      </c>
      <c r="K681" s="43">
        <f>SUMIFS(Modèle!$P$2:$P$1009,Modèle!$B$2:$B$1009,$B681,Modèle!$D$2:$D$1009,$D681)</f>
        <v>0</v>
      </c>
      <c r="L681" s="43" t="e">
        <f>'Autres transfos'!E681</f>
        <v>#REF!</v>
      </c>
      <c r="M681" s="43">
        <f>SUMIFS(Modèle!$R$2:$R$1009,Modèle!$B$2:$B$1009,$B681,Modèle!$D$2:$D$1009,$D681)</f>
        <v>0</v>
      </c>
      <c r="N681" s="43" t="e">
        <f>'Autres transfos'!F681</f>
        <v>#REF!</v>
      </c>
      <c r="O681" s="43">
        <f>SUMIFS(Modèle!$T$2:$T$1009,Modèle!$B$2:$B$1009,$B681,Modèle!$D$2:$D$1009,$D681)</f>
        <v>0</v>
      </c>
      <c r="P681" s="43" t="e">
        <f>'Autres transfos'!G681</f>
        <v>#REF!</v>
      </c>
      <c r="Q681" s="43">
        <f>SUMIFS(Modèle!$S$2:$S$1009,Modèle!$B$2:$B$1009,$B681,Modèle!$D$2:$D$1009,$D681)</f>
        <v>0</v>
      </c>
      <c r="R681" s="43" t="e">
        <f>'Autres transfos'!H681</f>
        <v>#REF!</v>
      </c>
      <c r="S681" s="43" t="e">
        <f>'Autres transfos'!G681+'Autres transfos'!F681+'Autres transfos'!E681+'BC1-3'!S681+'Autres transfos'!D681+'Autres transfos'!C681</f>
        <v>#REF!</v>
      </c>
    </row>
    <row r="682" spans="1:19" x14ac:dyDescent="0.25">
      <c r="A682" s="7">
        <v>681</v>
      </c>
      <c r="B682" s="7" t="str">
        <f t="shared" si="10"/>
        <v>Vendredi</v>
      </c>
      <c r="C682" s="3" t="e">
        <f>INT(#REF!)</f>
        <v>#REF!</v>
      </c>
      <c r="D682" s="4" t="e">
        <f>INT((#REF!-'Relevé corrigé'!C682)*24)&amp;"h"</f>
        <v>#REF!</v>
      </c>
      <c r="E682" s="3" t="e">
        <f>#REF!</f>
        <v>#REF!</v>
      </c>
      <c r="F682" s="43" t="e">
        <f>'Autres transfos'!C682</f>
        <v>#REF!</v>
      </c>
      <c r="G682" s="43">
        <f>SUMIFS(Modèle!$N$2:$N$1009,Modèle!$B$2:$B$1009,$B682,Modèle!$D$2:$D$1009,$D682)</f>
        <v>0</v>
      </c>
      <c r="H682" s="43" t="e">
        <f>'Autres transfos'!D682</f>
        <v>#REF!</v>
      </c>
      <c r="I682" s="43">
        <f>SUMIFS(Modèle!$O$2:$O$1009,Modèle!$B$2:$B$1009,$B682,Modèle!$D$2:$D$1009,$D682)</f>
        <v>0</v>
      </c>
      <c r="J682" s="43" t="e">
        <f>'BC1-3'!S682</f>
        <v>#REF!</v>
      </c>
      <c r="K682" s="43">
        <f>SUMIFS(Modèle!$P$2:$P$1009,Modèle!$B$2:$B$1009,$B682,Modèle!$D$2:$D$1009,$D682)</f>
        <v>0</v>
      </c>
      <c r="L682" s="43" t="e">
        <f>'Autres transfos'!E682</f>
        <v>#REF!</v>
      </c>
      <c r="M682" s="43">
        <f>SUMIFS(Modèle!$R$2:$R$1009,Modèle!$B$2:$B$1009,$B682,Modèle!$D$2:$D$1009,$D682)</f>
        <v>0</v>
      </c>
      <c r="N682" s="43" t="e">
        <f>'Autres transfos'!F682</f>
        <v>#REF!</v>
      </c>
      <c r="O682" s="43">
        <f>SUMIFS(Modèle!$T$2:$T$1009,Modèle!$B$2:$B$1009,$B682,Modèle!$D$2:$D$1009,$D682)</f>
        <v>0</v>
      </c>
      <c r="P682" s="43" t="e">
        <f>'Autres transfos'!G682</f>
        <v>#REF!</v>
      </c>
      <c r="Q682" s="43">
        <f>SUMIFS(Modèle!$S$2:$S$1009,Modèle!$B$2:$B$1009,$B682,Modèle!$D$2:$D$1009,$D682)</f>
        <v>0</v>
      </c>
      <c r="R682" s="43" t="e">
        <f>'Autres transfos'!H682</f>
        <v>#REF!</v>
      </c>
      <c r="S682" s="43" t="e">
        <f>'Autres transfos'!G682+'Autres transfos'!F682+'Autres transfos'!E682+'BC1-3'!S682+'Autres transfos'!D682+'Autres transfos'!C682</f>
        <v>#REF!</v>
      </c>
    </row>
    <row r="683" spans="1:19" x14ac:dyDescent="0.25">
      <c r="A683" s="7">
        <v>682</v>
      </c>
      <c r="B683" s="7" t="str">
        <f t="shared" si="10"/>
        <v>Vendredi</v>
      </c>
      <c r="C683" s="3" t="e">
        <f>INT(#REF!)</f>
        <v>#REF!</v>
      </c>
      <c r="D683" s="4" t="e">
        <f>INT((#REF!-'Relevé corrigé'!C683)*24)&amp;"h"</f>
        <v>#REF!</v>
      </c>
      <c r="E683" s="3" t="e">
        <f>#REF!</f>
        <v>#REF!</v>
      </c>
      <c r="F683" s="43" t="e">
        <f>'Autres transfos'!C683</f>
        <v>#REF!</v>
      </c>
      <c r="G683" s="43">
        <f>SUMIFS(Modèle!$N$2:$N$1009,Modèle!$B$2:$B$1009,$B683,Modèle!$D$2:$D$1009,$D683)</f>
        <v>0</v>
      </c>
      <c r="H683" s="43" t="e">
        <f>'Autres transfos'!D683</f>
        <v>#REF!</v>
      </c>
      <c r="I683" s="43">
        <f>SUMIFS(Modèle!$O$2:$O$1009,Modèle!$B$2:$B$1009,$B683,Modèle!$D$2:$D$1009,$D683)</f>
        <v>0</v>
      </c>
      <c r="J683" s="43" t="e">
        <f>'BC1-3'!S683</f>
        <v>#REF!</v>
      </c>
      <c r="K683" s="43">
        <f>SUMIFS(Modèle!$P$2:$P$1009,Modèle!$B$2:$B$1009,$B683,Modèle!$D$2:$D$1009,$D683)</f>
        <v>0</v>
      </c>
      <c r="L683" s="43" t="e">
        <f>'Autres transfos'!E683</f>
        <v>#REF!</v>
      </c>
      <c r="M683" s="43">
        <f>SUMIFS(Modèle!$R$2:$R$1009,Modèle!$B$2:$B$1009,$B683,Modèle!$D$2:$D$1009,$D683)</f>
        <v>0</v>
      </c>
      <c r="N683" s="43" t="e">
        <f>'Autres transfos'!F683</f>
        <v>#REF!</v>
      </c>
      <c r="O683" s="43">
        <f>SUMIFS(Modèle!$T$2:$T$1009,Modèle!$B$2:$B$1009,$B683,Modèle!$D$2:$D$1009,$D683)</f>
        <v>0</v>
      </c>
      <c r="P683" s="43" t="e">
        <f>'Autres transfos'!G683</f>
        <v>#REF!</v>
      </c>
      <c r="Q683" s="43">
        <f>SUMIFS(Modèle!$S$2:$S$1009,Modèle!$B$2:$B$1009,$B683,Modèle!$D$2:$D$1009,$D683)</f>
        <v>0</v>
      </c>
      <c r="R683" s="43" t="e">
        <f>'Autres transfos'!H683</f>
        <v>#REF!</v>
      </c>
      <c r="S683" s="43" t="e">
        <f>'Autres transfos'!G683+'Autres transfos'!F683+'Autres transfos'!E683+'BC1-3'!S683+'Autres transfos'!D683+'Autres transfos'!C683</f>
        <v>#REF!</v>
      </c>
    </row>
    <row r="684" spans="1:19" x14ac:dyDescent="0.25">
      <c r="A684" s="7">
        <v>683</v>
      </c>
      <c r="B684" s="7" t="str">
        <f t="shared" si="10"/>
        <v>Vendredi</v>
      </c>
      <c r="C684" s="3" t="e">
        <f>INT(#REF!)</f>
        <v>#REF!</v>
      </c>
      <c r="D684" s="4" t="e">
        <f>INT((#REF!-'Relevé corrigé'!C684)*24)&amp;"h"</f>
        <v>#REF!</v>
      </c>
      <c r="E684" s="3" t="e">
        <f>#REF!</f>
        <v>#REF!</v>
      </c>
      <c r="F684" s="43" t="e">
        <f>'Autres transfos'!C684</f>
        <v>#REF!</v>
      </c>
      <c r="G684" s="43">
        <f>SUMIFS(Modèle!$N$2:$N$1009,Modèle!$B$2:$B$1009,$B684,Modèle!$D$2:$D$1009,$D684)</f>
        <v>0</v>
      </c>
      <c r="H684" s="43" t="e">
        <f>'Autres transfos'!D684</f>
        <v>#REF!</v>
      </c>
      <c r="I684" s="43">
        <f>SUMIFS(Modèle!$O$2:$O$1009,Modèle!$B$2:$B$1009,$B684,Modèle!$D$2:$D$1009,$D684)</f>
        <v>0</v>
      </c>
      <c r="J684" s="43" t="e">
        <f>'BC1-3'!S684</f>
        <v>#REF!</v>
      </c>
      <c r="K684" s="43">
        <f>SUMIFS(Modèle!$P$2:$P$1009,Modèle!$B$2:$B$1009,$B684,Modèle!$D$2:$D$1009,$D684)</f>
        <v>0</v>
      </c>
      <c r="L684" s="43" t="e">
        <f>'Autres transfos'!E684</f>
        <v>#REF!</v>
      </c>
      <c r="M684" s="43">
        <f>SUMIFS(Modèle!$R$2:$R$1009,Modèle!$B$2:$B$1009,$B684,Modèle!$D$2:$D$1009,$D684)</f>
        <v>0</v>
      </c>
      <c r="N684" s="43" t="e">
        <f>'Autres transfos'!F684</f>
        <v>#REF!</v>
      </c>
      <c r="O684" s="43">
        <f>SUMIFS(Modèle!$T$2:$T$1009,Modèle!$B$2:$B$1009,$B684,Modèle!$D$2:$D$1009,$D684)</f>
        <v>0</v>
      </c>
      <c r="P684" s="43" t="e">
        <f>'Autres transfos'!G684</f>
        <v>#REF!</v>
      </c>
      <c r="Q684" s="43">
        <f>SUMIFS(Modèle!$S$2:$S$1009,Modèle!$B$2:$B$1009,$B684,Modèle!$D$2:$D$1009,$D684)</f>
        <v>0</v>
      </c>
      <c r="R684" s="43" t="e">
        <f>'Autres transfos'!H684</f>
        <v>#REF!</v>
      </c>
      <c r="S684" s="43" t="e">
        <f>'Autres transfos'!G684+'Autres transfos'!F684+'Autres transfos'!E684+'BC1-3'!S684+'Autres transfos'!D684+'Autres transfos'!C684</f>
        <v>#REF!</v>
      </c>
    </row>
    <row r="685" spans="1:19" x14ac:dyDescent="0.25">
      <c r="A685" s="7">
        <v>684</v>
      </c>
      <c r="B685" s="7" t="str">
        <f t="shared" si="10"/>
        <v>Vendredi</v>
      </c>
      <c r="C685" s="3" t="e">
        <f>INT(#REF!)</f>
        <v>#REF!</v>
      </c>
      <c r="D685" s="4" t="e">
        <f>INT((#REF!-'Relevé corrigé'!C685)*24)&amp;"h"</f>
        <v>#REF!</v>
      </c>
      <c r="E685" s="3" t="e">
        <f>#REF!</f>
        <v>#REF!</v>
      </c>
      <c r="F685" s="43" t="e">
        <f>'Autres transfos'!C685</f>
        <v>#REF!</v>
      </c>
      <c r="G685" s="43">
        <f>SUMIFS(Modèle!$N$2:$N$1009,Modèle!$B$2:$B$1009,$B685,Modèle!$D$2:$D$1009,$D685)</f>
        <v>0</v>
      </c>
      <c r="H685" s="43" t="e">
        <f>'Autres transfos'!D685</f>
        <v>#REF!</v>
      </c>
      <c r="I685" s="43">
        <f>SUMIFS(Modèle!$O$2:$O$1009,Modèle!$B$2:$B$1009,$B685,Modèle!$D$2:$D$1009,$D685)</f>
        <v>0</v>
      </c>
      <c r="J685" s="43" t="e">
        <f>'BC1-3'!S685</f>
        <v>#REF!</v>
      </c>
      <c r="K685" s="43">
        <f>SUMIFS(Modèle!$P$2:$P$1009,Modèle!$B$2:$B$1009,$B685,Modèle!$D$2:$D$1009,$D685)</f>
        <v>0</v>
      </c>
      <c r="L685" s="43" t="e">
        <f>'Autres transfos'!E685</f>
        <v>#REF!</v>
      </c>
      <c r="M685" s="43">
        <f>SUMIFS(Modèle!$R$2:$R$1009,Modèle!$B$2:$B$1009,$B685,Modèle!$D$2:$D$1009,$D685)</f>
        <v>0</v>
      </c>
      <c r="N685" s="43" t="e">
        <f>'Autres transfos'!F685</f>
        <v>#REF!</v>
      </c>
      <c r="O685" s="43">
        <f>SUMIFS(Modèle!$T$2:$T$1009,Modèle!$B$2:$B$1009,$B685,Modèle!$D$2:$D$1009,$D685)</f>
        <v>0</v>
      </c>
      <c r="P685" s="43" t="e">
        <f>'Autres transfos'!G685</f>
        <v>#REF!</v>
      </c>
      <c r="Q685" s="43">
        <f>SUMIFS(Modèle!$S$2:$S$1009,Modèle!$B$2:$B$1009,$B685,Modèle!$D$2:$D$1009,$D685)</f>
        <v>0</v>
      </c>
      <c r="R685" s="43" t="e">
        <f>'Autres transfos'!H685</f>
        <v>#REF!</v>
      </c>
      <c r="S685" s="43" t="e">
        <f>'Autres transfos'!G685+'Autres transfos'!F685+'Autres transfos'!E685+'BC1-3'!S685+'Autres transfos'!D685+'Autres transfos'!C685</f>
        <v>#REF!</v>
      </c>
    </row>
    <row r="686" spans="1:19" x14ac:dyDescent="0.25">
      <c r="A686" s="7">
        <v>685</v>
      </c>
      <c r="B686" s="7" t="str">
        <f t="shared" si="10"/>
        <v>Vendredi</v>
      </c>
      <c r="C686" s="3" t="e">
        <f>INT(#REF!)</f>
        <v>#REF!</v>
      </c>
      <c r="D686" s="4" t="e">
        <f>INT((#REF!-'Relevé corrigé'!C686)*24)&amp;"h"</f>
        <v>#REF!</v>
      </c>
      <c r="E686" s="3" t="e">
        <f>#REF!</f>
        <v>#REF!</v>
      </c>
      <c r="F686" s="43" t="e">
        <f>'Autres transfos'!C686</f>
        <v>#REF!</v>
      </c>
      <c r="G686" s="43">
        <f>SUMIFS(Modèle!$N$2:$N$1009,Modèle!$B$2:$B$1009,$B686,Modèle!$D$2:$D$1009,$D686)</f>
        <v>0</v>
      </c>
      <c r="H686" s="43" t="e">
        <f>'Autres transfos'!D686</f>
        <v>#REF!</v>
      </c>
      <c r="I686" s="43">
        <f>SUMIFS(Modèle!$O$2:$O$1009,Modèle!$B$2:$B$1009,$B686,Modèle!$D$2:$D$1009,$D686)</f>
        <v>0</v>
      </c>
      <c r="J686" s="43" t="e">
        <f>'BC1-3'!S686</f>
        <v>#REF!</v>
      </c>
      <c r="K686" s="43">
        <f>SUMIFS(Modèle!$P$2:$P$1009,Modèle!$B$2:$B$1009,$B686,Modèle!$D$2:$D$1009,$D686)</f>
        <v>0</v>
      </c>
      <c r="L686" s="43" t="e">
        <f>'Autres transfos'!E686</f>
        <v>#REF!</v>
      </c>
      <c r="M686" s="43">
        <f>SUMIFS(Modèle!$R$2:$R$1009,Modèle!$B$2:$B$1009,$B686,Modèle!$D$2:$D$1009,$D686)</f>
        <v>0</v>
      </c>
      <c r="N686" s="43" t="e">
        <f>'Autres transfos'!F686</f>
        <v>#REF!</v>
      </c>
      <c r="O686" s="43">
        <f>SUMIFS(Modèle!$T$2:$T$1009,Modèle!$B$2:$B$1009,$B686,Modèle!$D$2:$D$1009,$D686)</f>
        <v>0</v>
      </c>
      <c r="P686" s="43" t="e">
        <f>'Autres transfos'!G686</f>
        <v>#REF!</v>
      </c>
      <c r="Q686" s="43">
        <f>SUMIFS(Modèle!$S$2:$S$1009,Modèle!$B$2:$B$1009,$B686,Modèle!$D$2:$D$1009,$D686)</f>
        <v>0</v>
      </c>
      <c r="R686" s="43" t="e">
        <f>'Autres transfos'!H686</f>
        <v>#REF!</v>
      </c>
      <c r="S686" s="43" t="e">
        <f>'Autres transfos'!G686+'Autres transfos'!F686+'Autres transfos'!E686+'BC1-3'!S686+'Autres transfos'!D686+'Autres transfos'!C686</f>
        <v>#REF!</v>
      </c>
    </row>
    <row r="687" spans="1:19" x14ac:dyDescent="0.25">
      <c r="A687" s="7">
        <v>686</v>
      </c>
      <c r="B687" s="7" t="str">
        <f t="shared" si="10"/>
        <v>Vendredi</v>
      </c>
      <c r="C687" s="3" t="e">
        <f>INT(#REF!)</f>
        <v>#REF!</v>
      </c>
      <c r="D687" s="4" t="e">
        <f>INT((#REF!-'Relevé corrigé'!C687)*24)&amp;"h"</f>
        <v>#REF!</v>
      </c>
      <c r="E687" s="3" t="e">
        <f>#REF!</f>
        <v>#REF!</v>
      </c>
      <c r="F687" s="43" t="e">
        <f>'Autres transfos'!C687</f>
        <v>#REF!</v>
      </c>
      <c r="G687" s="43">
        <f>SUMIFS(Modèle!$N$2:$N$1009,Modèle!$B$2:$B$1009,$B687,Modèle!$D$2:$D$1009,$D687)</f>
        <v>0</v>
      </c>
      <c r="H687" s="43" t="e">
        <f>'Autres transfos'!D687</f>
        <v>#REF!</v>
      </c>
      <c r="I687" s="43">
        <f>SUMIFS(Modèle!$O$2:$O$1009,Modèle!$B$2:$B$1009,$B687,Modèle!$D$2:$D$1009,$D687)</f>
        <v>0</v>
      </c>
      <c r="J687" s="43" t="e">
        <f>'BC1-3'!S687</f>
        <v>#REF!</v>
      </c>
      <c r="K687" s="43">
        <f>SUMIFS(Modèle!$P$2:$P$1009,Modèle!$B$2:$B$1009,$B687,Modèle!$D$2:$D$1009,$D687)</f>
        <v>0</v>
      </c>
      <c r="L687" s="43" t="e">
        <f>'Autres transfos'!E687</f>
        <v>#REF!</v>
      </c>
      <c r="M687" s="43">
        <f>SUMIFS(Modèle!$R$2:$R$1009,Modèle!$B$2:$B$1009,$B687,Modèle!$D$2:$D$1009,$D687)</f>
        <v>0</v>
      </c>
      <c r="N687" s="43" t="e">
        <f>'Autres transfos'!F687</f>
        <v>#REF!</v>
      </c>
      <c r="O687" s="43">
        <f>SUMIFS(Modèle!$T$2:$T$1009,Modèle!$B$2:$B$1009,$B687,Modèle!$D$2:$D$1009,$D687)</f>
        <v>0</v>
      </c>
      <c r="P687" s="43" t="e">
        <f>'Autres transfos'!G687</f>
        <v>#REF!</v>
      </c>
      <c r="Q687" s="43">
        <f>SUMIFS(Modèle!$S$2:$S$1009,Modèle!$B$2:$B$1009,$B687,Modèle!$D$2:$D$1009,$D687)</f>
        <v>0</v>
      </c>
      <c r="R687" s="43" t="e">
        <f>'Autres transfos'!H687</f>
        <v>#REF!</v>
      </c>
      <c r="S687" s="43" t="e">
        <f>'Autres transfos'!G687+'Autres transfos'!F687+'Autres transfos'!E687+'BC1-3'!S687+'Autres transfos'!D687+'Autres transfos'!C687</f>
        <v>#REF!</v>
      </c>
    </row>
    <row r="688" spans="1:19" x14ac:dyDescent="0.25">
      <c r="A688" s="7">
        <v>687</v>
      </c>
      <c r="B688" s="7" t="str">
        <f t="shared" si="10"/>
        <v>Vendredi</v>
      </c>
      <c r="C688" s="3" t="e">
        <f>INT(#REF!)</f>
        <v>#REF!</v>
      </c>
      <c r="D688" s="4" t="e">
        <f>INT((#REF!-'Relevé corrigé'!C688)*24)&amp;"h"</f>
        <v>#REF!</v>
      </c>
      <c r="E688" s="3" t="e">
        <f>#REF!</f>
        <v>#REF!</v>
      </c>
      <c r="F688" s="43" t="e">
        <f>'Autres transfos'!C688</f>
        <v>#REF!</v>
      </c>
      <c r="G688" s="43">
        <f>SUMIFS(Modèle!$N$2:$N$1009,Modèle!$B$2:$B$1009,$B688,Modèle!$D$2:$D$1009,$D688)</f>
        <v>0</v>
      </c>
      <c r="H688" s="43" t="e">
        <f>'Autres transfos'!D688</f>
        <v>#REF!</v>
      </c>
      <c r="I688" s="43">
        <f>SUMIFS(Modèle!$O$2:$O$1009,Modèle!$B$2:$B$1009,$B688,Modèle!$D$2:$D$1009,$D688)</f>
        <v>0</v>
      </c>
      <c r="J688" s="43" t="e">
        <f>'BC1-3'!S688</f>
        <v>#REF!</v>
      </c>
      <c r="K688" s="43">
        <f>SUMIFS(Modèle!$P$2:$P$1009,Modèle!$B$2:$B$1009,$B688,Modèle!$D$2:$D$1009,$D688)</f>
        <v>0</v>
      </c>
      <c r="L688" s="43" t="e">
        <f>'Autres transfos'!E688</f>
        <v>#REF!</v>
      </c>
      <c r="M688" s="43">
        <f>SUMIFS(Modèle!$R$2:$R$1009,Modèle!$B$2:$B$1009,$B688,Modèle!$D$2:$D$1009,$D688)</f>
        <v>0</v>
      </c>
      <c r="N688" s="43" t="e">
        <f>'Autres transfos'!F688</f>
        <v>#REF!</v>
      </c>
      <c r="O688" s="43">
        <f>SUMIFS(Modèle!$T$2:$T$1009,Modèle!$B$2:$B$1009,$B688,Modèle!$D$2:$D$1009,$D688)</f>
        <v>0</v>
      </c>
      <c r="P688" s="43" t="e">
        <f>'Autres transfos'!G688</f>
        <v>#REF!</v>
      </c>
      <c r="Q688" s="43">
        <f>SUMIFS(Modèle!$S$2:$S$1009,Modèle!$B$2:$B$1009,$B688,Modèle!$D$2:$D$1009,$D688)</f>
        <v>0</v>
      </c>
      <c r="R688" s="43" t="e">
        <f>'Autres transfos'!H688</f>
        <v>#REF!</v>
      </c>
      <c r="S688" s="43" t="e">
        <f>'Autres transfos'!G688+'Autres transfos'!F688+'Autres transfos'!E688+'BC1-3'!S688+'Autres transfos'!D688+'Autres transfos'!C688</f>
        <v>#REF!</v>
      </c>
    </row>
    <row r="689" spans="1:19" x14ac:dyDescent="0.25">
      <c r="A689" s="7">
        <v>688</v>
      </c>
      <c r="B689" s="7" t="str">
        <f t="shared" si="10"/>
        <v>Vendredi</v>
      </c>
      <c r="C689" s="3" t="e">
        <f>INT(#REF!)</f>
        <v>#REF!</v>
      </c>
      <c r="D689" s="4" t="e">
        <f>INT((#REF!-'Relevé corrigé'!C689)*24)&amp;"h"</f>
        <v>#REF!</v>
      </c>
      <c r="E689" s="3" t="e">
        <f>#REF!</f>
        <v>#REF!</v>
      </c>
      <c r="F689" s="43" t="e">
        <f>'Autres transfos'!C689</f>
        <v>#REF!</v>
      </c>
      <c r="G689" s="43">
        <f>SUMIFS(Modèle!$N$2:$N$1009,Modèle!$B$2:$B$1009,$B689,Modèle!$D$2:$D$1009,$D689)</f>
        <v>0</v>
      </c>
      <c r="H689" s="43" t="e">
        <f>'Autres transfos'!D689</f>
        <v>#REF!</v>
      </c>
      <c r="I689" s="43">
        <f>SUMIFS(Modèle!$O$2:$O$1009,Modèle!$B$2:$B$1009,$B689,Modèle!$D$2:$D$1009,$D689)</f>
        <v>0</v>
      </c>
      <c r="J689" s="43" t="e">
        <f>'BC1-3'!S689</f>
        <v>#REF!</v>
      </c>
      <c r="K689" s="43">
        <f>SUMIFS(Modèle!$P$2:$P$1009,Modèle!$B$2:$B$1009,$B689,Modèle!$D$2:$D$1009,$D689)</f>
        <v>0</v>
      </c>
      <c r="L689" s="43" t="e">
        <f>'Autres transfos'!E689</f>
        <v>#REF!</v>
      </c>
      <c r="M689" s="43">
        <f>SUMIFS(Modèle!$R$2:$R$1009,Modèle!$B$2:$B$1009,$B689,Modèle!$D$2:$D$1009,$D689)</f>
        <v>0</v>
      </c>
      <c r="N689" s="43" t="e">
        <f>'Autres transfos'!F689</f>
        <v>#REF!</v>
      </c>
      <c r="O689" s="43">
        <f>SUMIFS(Modèle!$T$2:$T$1009,Modèle!$B$2:$B$1009,$B689,Modèle!$D$2:$D$1009,$D689)</f>
        <v>0</v>
      </c>
      <c r="P689" s="43" t="e">
        <f>'Autres transfos'!G689</f>
        <v>#REF!</v>
      </c>
      <c r="Q689" s="43">
        <f>SUMIFS(Modèle!$S$2:$S$1009,Modèle!$B$2:$B$1009,$B689,Modèle!$D$2:$D$1009,$D689)</f>
        <v>0</v>
      </c>
      <c r="R689" s="43" t="e">
        <f>'Autres transfos'!H689</f>
        <v>#REF!</v>
      </c>
      <c r="S689" s="43" t="e">
        <f>'Autres transfos'!G689+'Autres transfos'!F689+'Autres transfos'!E689+'BC1-3'!S689+'Autres transfos'!D689+'Autres transfos'!C689</f>
        <v>#REF!</v>
      </c>
    </row>
    <row r="690" spans="1:19" x14ac:dyDescent="0.25">
      <c r="A690" s="7">
        <v>689</v>
      </c>
      <c r="B690" s="7" t="str">
        <f t="shared" si="10"/>
        <v>Vendredi</v>
      </c>
      <c r="C690" s="3" t="e">
        <f>INT(#REF!)</f>
        <v>#REF!</v>
      </c>
      <c r="D690" s="4" t="e">
        <f>INT((#REF!-'Relevé corrigé'!C690)*24)&amp;"h"</f>
        <v>#REF!</v>
      </c>
      <c r="E690" s="3" t="e">
        <f>#REF!</f>
        <v>#REF!</v>
      </c>
      <c r="F690" s="43" t="e">
        <f>'Autres transfos'!C690</f>
        <v>#REF!</v>
      </c>
      <c r="G690" s="43">
        <f>SUMIFS(Modèle!$N$2:$N$1009,Modèle!$B$2:$B$1009,$B690,Modèle!$D$2:$D$1009,$D690)</f>
        <v>0</v>
      </c>
      <c r="H690" s="43" t="e">
        <f>'Autres transfos'!D690</f>
        <v>#REF!</v>
      </c>
      <c r="I690" s="43">
        <f>SUMIFS(Modèle!$O$2:$O$1009,Modèle!$B$2:$B$1009,$B690,Modèle!$D$2:$D$1009,$D690)</f>
        <v>0</v>
      </c>
      <c r="J690" s="43" t="e">
        <f>'BC1-3'!S690</f>
        <v>#REF!</v>
      </c>
      <c r="K690" s="43">
        <f>SUMIFS(Modèle!$P$2:$P$1009,Modèle!$B$2:$B$1009,$B690,Modèle!$D$2:$D$1009,$D690)</f>
        <v>0</v>
      </c>
      <c r="L690" s="43" t="e">
        <f>'Autres transfos'!E690</f>
        <v>#REF!</v>
      </c>
      <c r="M690" s="43">
        <f>SUMIFS(Modèle!$R$2:$R$1009,Modèle!$B$2:$B$1009,$B690,Modèle!$D$2:$D$1009,$D690)</f>
        <v>0</v>
      </c>
      <c r="N690" s="43" t="e">
        <f>'Autres transfos'!F690</f>
        <v>#REF!</v>
      </c>
      <c r="O690" s="43">
        <f>SUMIFS(Modèle!$T$2:$T$1009,Modèle!$B$2:$B$1009,$B690,Modèle!$D$2:$D$1009,$D690)</f>
        <v>0</v>
      </c>
      <c r="P690" s="43" t="e">
        <f>'Autres transfos'!G690</f>
        <v>#REF!</v>
      </c>
      <c r="Q690" s="43">
        <f>SUMIFS(Modèle!$S$2:$S$1009,Modèle!$B$2:$B$1009,$B690,Modèle!$D$2:$D$1009,$D690)</f>
        <v>0</v>
      </c>
      <c r="R690" s="43" t="e">
        <f>'Autres transfos'!H690</f>
        <v>#REF!</v>
      </c>
      <c r="S690" s="43" t="e">
        <f>'Autres transfos'!G690+'Autres transfos'!F690+'Autres transfos'!E690+'BC1-3'!S690+'Autres transfos'!D690+'Autres transfos'!C690</f>
        <v>#REF!</v>
      </c>
    </row>
    <row r="691" spans="1:19" x14ac:dyDescent="0.25">
      <c r="A691" s="7">
        <v>690</v>
      </c>
      <c r="B691" s="7" t="str">
        <f t="shared" si="10"/>
        <v>Vendredi</v>
      </c>
      <c r="C691" s="3" t="e">
        <f>INT(#REF!)</f>
        <v>#REF!</v>
      </c>
      <c r="D691" s="4" t="e">
        <f>INT((#REF!-'Relevé corrigé'!C691)*24)&amp;"h"</f>
        <v>#REF!</v>
      </c>
      <c r="E691" s="3" t="e">
        <f>#REF!</f>
        <v>#REF!</v>
      </c>
      <c r="F691" s="43" t="e">
        <f>'Autres transfos'!C691</f>
        <v>#REF!</v>
      </c>
      <c r="G691" s="43">
        <f>SUMIFS(Modèle!$N$2:$N$1009,Modèle!$B$2:$B$1009,$B691,Modèle!$D$2:$D$1009,$D691)</f>
        <v>0</v>
      </c>
      <c r="H691" s="43" t="e">
        <f>'Autres transfos'!D691</f>
        <v>#REF!</v>
      </c>
      <c r="I691" s="43">
        <f>SUMIFS(Modèle!$O$2:$O$1009,Modèle!$B$2:$B$1009,$B691,Modèle!$D$2:$D$1009,$D691)</f>
        <v>0</v>
      </c>
      <c r="J691" s="43" t="e">
        <f>'BC1-3'!S691</f>
        <v>#REF!</v>
      </c>
      <c r="K691" s="43">
        <f>SUMIFS(Modèle!$P$2:$P$1009,Modèle!$B$2:$B$1009,$B691,Modèle!$D$2:$D$1009,$D691)</f>
        <v>0</v>
      </c>
      <c r="L691" s="43" t="e">
        <f>'Autres transfos'!E691</f>
        <v>#REF!</v>
      </c>
      <c r="M691" s="43">
        <f>SUMIFS(Modèle!$R$2:$R$1009,Modèle!$B$2:$B$1009,$B691,Modèle!$D$2:$D$1009,$D691)</f>
        <v>0</v>
      </c>
      <c r="N691" s="43" t="e">
        <f>'Autres transfos'!F691</f>
        <v>#REF!</v>
      </c>
      <c r="O691" s="43">
        <f>SUMIFS(Modèle!$T$2:$T$1009,Modèle!$B$2:$B$1009,$B691,Modèle!$D$2:$D$1009,$D691)</f>
        <v>0</v>
      </c>
      <c r="P691" s="43" t="e">
        <f>'Autres transfos'!G691</f>
        <v>#REF!</v>
      </c>
      <c r="Q691" s="43">
        <f>SUMIFS(Modèle!$S$2:$S$1009,Modèle!$B$2:$B$1009,$B691,Modèle!$D$2:$D$1009,$D691)</f>
        <v>0</v>
      </c>
      <c r="R691" s="43" t="e">
        <f>'Autres transfos'!H691</f>
        <v>#REF!</v>
      </c>
      <c r="S691" s="43" t="e">
        <f>'Autres transfos'!G691+'Autres transfos'!F691+'Autres transfos'!E691+'BC1-3'!S691+'Autres transfos'!D691+'Autres transfos'!C691</f>
        <v>#REF!</v>
      </c>
    </row>
    <row r="692" spans="1:19" x14ac:dyDescent="0.25">
      <c r="A692" s="7">
        <v>691</v>
      </c>
      <c r="B692" s="7" t="str">
        <f t="shared" si="10"/>
        <v>Vendredi</v>
      </c>
      <c r="C692" s="3" t="e">
        <f>INT(#REF!)</f>
        <v>#REF!</v>
      </c>
      <c r="D692" s="4" t="e">
        <f>INT((#REF!-'Relevé corrigé'!C692)*24)&amp;"h"</f>
        <v>#REF!</v>
      </c>
      <c r="E692" s="3" t="e">
        <f>#REF!</f>
        <v>#REF!</v>
      </c>
      <c r="F692" s="43" t="e">
        <f>'Autres transfos'!C692</f>
        <v>#REF!</v>
      </c>
      <c r="G692" s="43">
        <f>SUMIFS(Modèle!$N$2:$N$1009,Modèle!$B$2:$B$1009,$B692,Modèle!$D$2:$D$1009,$D692)</f>
        <v>0</v>
      </c>
      <c r="H692" s="43" t="e">
        <f>'Autres transfos'!D692</f>
        <v>#REF!</v>
      </c>
      <c r="I692" s="43">
        <f>SUMIFS(Modèle!$O$2:$O$1009,Modèle!$B$2:$B$1009,$B692,Modèle!$D$2:$D$1009,$D692)</f>
        <v>0</v>
      </c>
      <c r="J692" s="43" t="e">
        <f>'BC1-3'!S692</f>
        <v>#REF!</v>
      </c>
      <c r="K692" s="43">
        <f>SUMIFS(Modèle!$P$2:$P$1009,Modèle!$B$2:$B$1009,$B692,Modèle!$D$2:$D$1009,$D692)</f>
        <v>0</v>
      </c>
      <c r="L692" s="43" t="e">
        <f>'Autres transfos'!E692</f>
        <v>#REF!</v>
      </c>
      <c r="M692" s="43">
        <f>SUMIFS(Modèle!$R$2:$R$1009,Modèle!$B$2:$B$1009,$B692,Modèle!$D$2:$D$1009,$D692)</f>
        <v>0</v>
      </c>
      <c r="N692" s="43" t="e">
        <f>'Autres transfos'!F692</f>
        <v>#REF!</v>
      </c>
      <c r="O692" s="43">
        <f>SUMIFS(Modèle!$T$2:$T$1009,Modèle!$B$2:$B$1009,$B692,Modèle!$D$2:$D$1009,$D692)</f>
        <v>0</v>
      </c>
      <c r="P692" s="43" t="e">
        <f>'Autres transfos'!G692</f>
        <v>#REF!</v>
      </c>
      <c r="Q692" s="43">
        <f>SUMIFS(Modèle!$S$2:$S$1009,Modèle!$B$2:$B$1009,$B692,Modèle!$D$2:$D$1009,$D692)</f>
        <v>0</v>
      </c>
      <c r="R692" s="43" t="e">
        <f>'Autres transfos'!H692</f>
        <v>#REF!</v>
      </c>
      <c r="S692" s="43" t="e">
        <f>'Autres transfos'!G692+'Autres transfos'!F692+'Autres transfos'!E692+'BC1-3'!S692+'Autres transfos'!D692+'Autres transfos'!C692</f>
        <v>#REF!</v>
      </c>
    </row>
    <row r="693" spans="1:19" x14ac:dyDescent="0.25">
      <c r="A693" s="7">
        <v>692</v>
      </c>
      <c r="B693" s="7" t="str">
        <f t="shared" si="10"/>
        <v>Vendredi</v>
      </c>
      <c r="C693" s="3" t="e">
        <f>INT(#REF!)</f>
        <v>#REF!</v>
      </c>
      <c r="D693" s="4" t="e">
        <f>INT((#REF!-'Relevé corrigé'!C693)*24)&amp;"h"</f>
        <v>#REF!</v>
      </c>
      <c r="E693" s="3" t="e">
        <f>#REF!</f>
        <v>#REF!</v>
      </c>
      <c r="F693" s="43" t="e">
        <f>'Autres transfos'!C693</f>
        <v>#REF!</v>
      </c>
      <c r="G693" s="43">
        <f>SUMIFS(Modèle!$N$2:$N$1009,Modèle!$B$2:$B$1009,$B693,Modèle!$D$2:$D$1009,$D693)</f>
        <v>0</v>
      </c>
      <c r="H693" s="43" t="e">
        <f>'Autres transfos'!D693</f>
        <v>#REF!</v>
      </c>
      <c r="I693" s="43">
        <f>SUMIFS(Modèle!$O$2:$O$1009,Modèle!$B$2:$B$1009,$B693,Modèle!$D$2:$D$1009,$D693)</f>
        <v>0</v>
      </c>
      <c r="J693" s="43" t="e">
        <f>'BC1-3'!S693</f>
        <v>#REF!</v>
      </c>
      <c r="K693" s="43">
        <f>SUMIFS(Modèle!$P$2:$P$1009,Modèle!$B$2:$B$1009,$B693,Modèle!$D$2:$D$1009,$D693)</f>
        <v>0</v>
      </c>
      <c r="L693" s="43" t="e">
        <f>'Autres transfos'!E693</f>
        <v>#REF!</v>
      </c>
      <c r="M693" s="43">
        <f>SUMIFS(Modèle!$R$2:$R$1009,Modèle!$B$2:$B$1009,$B693,Modèle!$D$2:$D$1009,$D693)</f>
        <v>0</v>
      </c>
      <c r="N693" s="43" t="e">
        <f>'Autres transfos'!F693</f>
        <v>#REF!</v>
      </c>
      <c r="O693" s="43">
        <f>SUMIFS(Modèle!$T$2:$T$1009,Modèle!$B$2:$B$1009,$B693,Modèle!$D$2:$D$1009,$D693)</f>
        <v>0</v>
      </c>
      <c r="P693" s="43" t="e">
        <f>'Autres transfos'!G693</f>
        <v>#REF!</v>
      </c>
      <c r="Q693" s="43">
        <f>SUMIFS(Modèle!$S$2:$S$1009,Modèle!$B$2:$B$1009,$B693,Modèle!$D$2:$D$1009,$D693)</f>
        <v>0</v>
      </c>
      <c r="R693" s="43" t="e">
        <f>'Autres transfos'!H693</f>
        <v>#REF!</v>
      </c>
      <c r="S693" s="43" t="e">
        <f>'Autres transfos'!G693+'Autres transfos'!F693+'Autres transfos'!E693+'BC1-3'!S693+'Autres transfos'!D693+'Autres transfos'!C693</f>
        <v>#REF!</v>
      </c>
    </row>
    <row r="694" spans="1:19" x14ac:dyDescent="0.25">
      <c r="A694" s="7">
        <v>693</v>
      </c>
      <c r="B694" s="7" t="str">
        <f t="shared" si="10"/>
        <v>Vendredi</v>
      </c>
      <c r="C694" s="3" t="e">
        <f>INT(#REF!)</f>
        <v>#REF!</v>
      </c>
      <c r="D694" s="4" t="e">
        <f>INT((#REF!-'Relevé corrigé'!C694)*24)&amp;"h"</f>
        <v>#REF!</v>
      </c>
      <c r="E694" s="3" t="e">
        <f>#REF!</f>
        <v>#REF!</v>
      </c>
      <c r="F694" s="43" t="e">
        <f>'Autres transfos'!C694</f>
        <v>#REF!</v>
      </c>
      <c r="G694" s="43">
        <f>SUMIFS(Modèle!$N$2:$N$1009,Modèle!$B$2:$B$1009,$B694,Modèle!$D$2:$D$1009,$D694)</f>
        <v>0</v>
      </c>
      <c r="H694" s="43" t="e">
        <f>'Autres transfos'!D694</f>
        <v>#REF!</v>
      </c>
      <c r="I694" s="43">
        <f>SUMIFS(Modèle!$O$2:$O$1009,Modèle!$B$2:$B$1009,$B694,Modèle!$D$2:$D$1009,$D694)</f>
        <v>0</v>
      </c>
      <c r="J694" s="43" t="e">
        <f>'BC1-3'!S694</f>
        <v>#REF!</v>
      </c>
      <c r="K694" s="43">
        <f>SUMIFS(Modèle!$P$2:$P$1009,Modèle!$B$2:$B$1009,$B694,Modèle!$D$2:$D$1009,$D694)</f>
        <v>0</v>
      </c>
      <c r="L694" s="43" t="e">
        <f>'Autres transfos'!E694</f>
        <v>#REF!</v>
      </c>
      <c r="M694" s="43">
        <f>SUMIFS(Modèle!$R$2:$R$1009,Modèle!$B$2:$B$1009,$B694,Modèle!$D$2:$D$1009,$D694)</f>
        <v>0</v>
      </c>
      <c r="N694" s="43" t="e">
        <f>'Autres transfos'!F694</f>
        <v>#REF!</v>
      </c>
      <c r="O694" s="43">
        <f>SUMIFS(Modèle!$T$2:$T$1009,Modèle!$B$2:$B$1009,$B694,Modèle!$D$2:$D$1009,$D694)</f>
        <v>0</v>
      </c>
      <c r="P694" s="43" t="e">
        <f>'Autres transfos'!G694</f>
        <v>#REF!</v>
      </c>
      <c r="Q694" s="43">
        <f>SUMIFS(Modèle!$S$2:$S$1009,Modèle!$B$2:$B$1009,$B694,Modèle!$D$2:$D$1009,$D694)</f>
        <v>0</v>
      </c>
      <c r="R694" s="43" t="e">
        <f>'Autres transfos'!H694</f>
        <v>#REF!</v>
      </c>
      <c r="S694" s="43" t="e">
        <f>'Autres transfos'!G694+'Autres transfos'!F694+'Autres transfos'!E694+'BC1-3'!S694+'Autres transfos'!D694+'Autres transfos'!C694</f>
        <v>#REF!</v>
      </c>
    </row>
    <row r="695" spans="1:19" x14ac:dyDescent="0.25">
      <c r="A695" s="7">
        <v>694</v>
      </c>
      <c r="B695" s="7" t="str">
        <f t="shared" si="10"/>
        <v>Vendredi</v>
      </c>
      <c r="C695" s="3" t="e">
        <f>INT(#REF!)</f>
        <v>#REF!</v>
      </c>
      <c r="D695" s="4" t="e">
        <f>INT((#REF!-'Relevé corrigé'!C695)*24)&amp;"h"</f>
        <v>#REF!</v>
      </c>
      <c r="E695" s="3" t="e">
        <f>#REF!</f>
        <v>#REF!</v>
      </c>
      <c r="F695" s="43" t="e">
        <f>'Autres transfos'!C695</f>
        <v>#REF!</v>
      </c>
      <c r="G695" s="43">
        <f>SUMIFS(Modèle!$N$2:$N$1009,Modèle!$B$2:$B$1009,$B695,Modèle!$D$2:$D$1009,$D695)</f>
        <v>0</v>
      </c>
      <c r="H695" s="43" t="e">
        <f>'Autres transfos'!D695</f>
        <v>#REF!</v>
      </c>
      <c r="I695" s="43">
        <f>SUMIFS(Modèle!$O$2:$O$1009,Modèle!$B$2:$B$1009,$B695,Modèle!$D$2:$D$1009,$D695)</f>
        <v>0</v>
      </c>
      <c r="J695" s="43" t="e">
        <f>'BC1-3'!S695</f>
        <v>#REF!</v>
      </c>
      <c r="K695" s="43">
        <f>SUMIFS(Modèle!$P$2:$P$1009,Modèle!$B$2:$B$1009,$B695,Modèle!$D$2:$D$1009,$D695)</f>
        <v>0</v>
      </c>
      <c r="L695" s="43" t="e">
        <f>'Autres transfos'!E695</f>
        <v>#REF!</v>
      </c>
      <c r="M695" s="43">
        <f>SUMIFS(Modèle!$R$2:$R$1009,Modèle!$B$2:$B$1009,$B695,Modèle!$D$2:$D$1009,$D695)</f>
        <v>0</v>
      </c>
      <c r="N695" s="43" t="e">
        <f>'Autres transfos'!F695</f>
        <v>#REF!</v>
      </c>
      <c r="O695" s="43">
        <f>SUMIFS(Modèle!$T$2:$T$1009,Modèle!$B$2:$B$1009,$B695,Modèle!$D$2:$D$1009,$D695)</f>
        <v>0</v>
      </c>
      <c r="P695" s="43" t="e">
        <f>'Autres transfos'!G695</f>
        <v>#REF!</v>
      </c>
      <c r="Q695" s="43">
        <f>SUMIFS(Modèle!$S$2:$S$1009,Modèle!$B$2:$B$1009,$B695,Modèle!$D$2:$D$1009,$D695)</f>
        <v>0</v>
      </c>
      <c r="R695" s="43" t="e">
        <f>'Autres transfos'!H695</f>
        <v>#REF!</v>
      </c>
      <c r="S695" s="43" t="e">
        <f>'Autres transfos'!G695+'Autres transfos'!F695+'Autres transfos'!E695+'BC1-3'!S695+'Autres transfos'!D695+'Autres transfos'!C695</f>
        <v>#REF!</v>
      </c>
    </row>
    <row r="696" spans="1:19" x14ac:dyDescent="0.25">
      <c r="A696" s="7">
        <v>695</v>
      </c>
      <c r="B696" s="7" t="str">
        <f t="shared" si="10"/>
        <v>Vendredi</v>
      </c>
      <c r="C696" s="3" t="e">
        <f>INT(#REF!)</f>
        <v>#REF!</v>
      </c>
      <c r="D696" s="4" t="e">
        <f>INT((#REF!-'Relevé corrigé'!C696)*24)&amp;"h"</f>
        <v>#REF!</v>
      </c>
      <c r="E696" s="3" t="e">
        <f>#REF!</f>
        <v>#REF!</v>
      </c>
      <c r="F696" s="43" t="e">
        <f>'Autres transfos'!C696</f>
        <v>#REF!</v>
      </c>
      <c r="G696" s="43">
        <f>SUMIFS(Modèle!$N$2:$N$1009,Modèle!$B$2:$B$1009,$B696,Modèle!$D$2:$D$1009,$D696)</f>
        <v>0</v>
      </c>
      <c r="H696" s="43" t="e">
        <f>'Autres transfos'!D696</f>
        <v>#REF!</v>
      </c>
      <c r="I696" s="43">
        <f>SUMIFS(Modèle!$O$2:$O$1009,Modèle!$B$2:$B$1009,$B696,Modèle!$D$2:$D$1009,$D696)</f>
        <v>0</v>
      </c>
      <c r="J696" s="43" t="e">
        <f>'BC1-3'!S696</f>
        <v>#REF!</v>
      </c>
      <c r="K696" s="43">
        <f>SUMIFS(Modèle!$P$2:$P$1009,Modèle!$B$2:$B$1009,$B696,Modèle!$D$2:$D$1009,$D696)</f>
        <v>0</v>
      </c>
      <c r="L696" s="43" t="e">
        <f>'Autres transfos'!E696</f>
        <v>#REF!</v>
      </c>
      <c r="M696" s="43">
        <f>SUMIFS(Modèle!$R$2:$R$1009,Modèle!$B$2:$B$1009,$B696,Modèle!$D$2:$D$1009,$D696)</f>
        <v>0</v>
      </c>
      <c r="N696" s="43" t="e">
        <f>'Autres transfos'!F696</f>
        <v>#REF!</v>
      </c>
      <c r="O696" s="43">
        <f>SUMIFS(Modèle!$T$2:$T$1009,Modèle!$B$2:$B$1009,$B696,Modèle!$D$2:$D$1009,$D696)</f>
        <v>0</v>
      </c>
      <c r="P696" s="43" t="e">
        <f>'Autres transfos'!G696</f>
        <v>#REF!</v>
      </c>
      <c r="Q696" s="43">
        <f>SUMIFS(Modèle!$S$2:$S$1009,Modèle!$B$2:$B$1009,$B696,Modèle!$D$2:$D$1009,$D696)</f>
        <v>0</v>
      </c>
      <c r="R696" s="43" t="e">
        <f>'Autres transfos'!H696</f>
        <v>#REF!</v>
      </c>
      <c r="S696" s="43" t="e">
        <f>'Autres transfos'!G696+'Autres transfos'!F696+'Autres transfos'!E696+'BC1-3'!S696+'Autres transfos'!D696+'Autres transfos'!C696</f>
        <v>#REF!</v>
      </c>
    </row>
    <row r="697" spans="1:19" x14ac:dyDescent="0.25">
      <c r="A697" s="7">
        <v>696</v>
      </c>
      <c r="B697" s="7" t="str">
        <f t="shared" si="10"/>
        <v>Vendredi</v>
      </c>
      <c r="C697" s="3" t="e">
        <f>INT(#REF!)</f>
        <v>#REF!</v>
      </c>
      <c r="D697" s="4" t="e">
        <f>INT((#REF!-'Relevé corrigé'!C697)*24)&amp;"h"</f>
        <v>#REF!</v>
      </c>
      <c r="E697" s="3" t="e">
        <f>#REF!</f>
        <v>#REF!</v>
      </c>
      <c r="F697" s="43" t="e">
        <f>'Autres transfos'!C697</f>
        <v>#REF!</v>
      </c>
      <c r="G697" s="43">
        <f>SUMIFS(Modèle!$N$2:$N$1009,Modèle!$B$2:$B$1009,$B697,Modèle!$D$2:$D$1009,$D697)</f>
        <v>0</v>
      </c>
      <c r="H697" s="43" t="e">
        <f>'Autres transfos'!D697</f>
        <v>#REF!</v>
      </c>
      <c r="I697" s="43">
        <f>SUMIFS(Modèle!$O$2:$O$1009,Modèle!$B$2:$B$1009,$B697,Modèle!$D$2:$D$1009,$D697)</f>
        <v>0</v>
      </c>
      <c r="J697" s="43" t="e">
        <f>'BC1-3'!S697</f>
        <v>#REF!</v>
      </c>
      <c r="K697" s="43">
        <f>SUMIFS(Modèle!$P$2:$P$1009,Modèle!$B$2:$B$1009,$B697,Modèle!$D$2:$D$1009,$D697)</f>
        <v>0</v>
      </c>
      <c r="L697" s="43" t="e">
        <f>'Autres transfos'!E697</f>
        <v>#REF!</v>
      </c>
      <c r="M697" s="43">
        <f>SUMIFS(Modèle!$R$2:$R$1009,Modèle!$B$2:$B$1009,$B697,Modèle!$D$2:$D$1009,$D697)</f>
        <v>0</v>
      </c>
      <c r="N697" s="43" t="e">
        <f>'Autres transfos'!F697</f>
        <v>#REF!</v>
      </c>
      <c r="O697" s="43">
        <f>SUMIFS(Modèle!$T$2:$T$1009,Modèle!$B$2:$B$1009,$B697,Modèle!$D$2:$D$1009,$D697)</f>
        <v>0</v>
      </c>
      <c r="P697" s="43" t="e">
        <f>'Autres transfos'!G697</f>
        <v>#REF!</v>
      </c>
      <c r="Q697" s="43">
        <f>SUMIFS(Modèle!$S$2:$S$1009,Modèle!$B$2:$B$1009,$B697,Modèle!$D$2:$D$1009,$D697)</f>
        <v>0</v>
      </c>
      <c r="R697" s="43" t="e">
        <f>'Autres transfos'!H697</f>
        <v>#REF!</v>
      </c>
      <c r="S697" s="43" t="e">
        <f>'Autres transfos'!G697+'Autres transfos'!F697+'Autres transfos'!E697+'BC1-3'!S697+'Autres transfos'!D697+'Autres transfos'!C697</f>
        <v>#REF!</v>
      </c>
    </row>
    <row r="698" spans="1:19" x14ac:dyDescent="0.25">
      <c r="A698" s="7">
        <v>697</v>
      </c>
      <c r="B698" s="7" t="str">
        <f t="shared" si="10"/>
        <v>Vendredi</v>
      </c>
      <c r="C698" s="3" t="e">
        <f>INT(#REF!)</f>
        <v>#REF!</v>
      </c>
      <c r="D698" s="4" t="e">
        <f>INT((#REF!-'Relevé corrigé'!C698)*24)&amp;"h"</f>
        <v>#REF!</v>
      </c>
      <c r="E698" s="3" t="e">
        <f>#REF!</f>
        <v>#REF!</v>
      </c>
      <c r="F698" s="43" t="e">
        <f>'Autres transfos'!C698</f>
        <v>#REF!</v>
      </c>
      <c r="G698" s="43">
        <f>SUMIFS(Modèle!$N$2:$N$1009,Modèle!$B$2:$B$1009,$B698,Modèle!$D$2:$D$1009,$D698)</f>
        <v>0</v>
      </c>
      <c r="H698" s="43" t="e">
        <f>'Autres transfos'!D698</f>
        <v>#REF!</v>
      </c>
      <c r="I698" s="43">
        <f>SUMIFS(Modèle!$O$2:$O$1009,Modèle!$B$2:$B$1009,$B698,Modèle!$D$2:$D$1009,$D698)</f>
        <v>0</v>
      </c>
      <c r="J698" s="43" t="e">
        <f>'BC1-3'!S698</f>
        <v>#REF!</v>
      </c>
      <c r="K698" s="43">
        <f>SUMIFS(Modèle!$P$2:$P$1009,Modèle!$B$2:$B$1009,$B698,Modèle!$D$2:$D$1009,$D698)</f>
        <v>0</v>
      </c>
      <c r="L698" s="43" t="e">
        <f>'Autres transfos'!E698</f>
        <v>#REF!</v>
      </c>
      <c r="M698" s="43">
        <f>SUMIFS(Modèle!$R$2:$R$1009,Modèle!$B$2:$B$1009,$B698,Modèle!$D$2:$D$1009,$D698)</f>
        <v>0</v>
      </c>
      <c r="N698" s="43" t="e">
        <f>'Autres transfos'!F698</f>
        <v>#REF!</v>
      </c>
      <c r="O698" s="43">
        <f>SUMIFS(Modèle!$T$2:$T$1009,Modèle!$B$2:$B$1009,$B698,Modèle!$D$2:$D$1009,$D698)</f>
        <v>0</v>
      </c>
      <c r="P698" s="43" t="e">
        <f>'Autres transfos'!G698</f>
        <v>#REF!</v>
      </c>
      <c r="Q698" s="43">
        <f>SUMIFS(Modèle!$S$2:$S$1009,Modèle!$B$2:$B$1009,$B698,Modèle!$D$2:$D$1009,$D698)</f>
        <v>0</v>
      </c>
      <c r="R698" s="43" t="e">
        <f>'Autres transfos'!H698</f>
        <v>#REF!</v>
      </c>
      <c r="S698" s="43" t="e">
        <f>'Autres transfos'!G698+'Autres transfos'!F698+'Autres transfos'!E698+'BC1-3'!S698+'Autres transfos'!D698+'Autres transfos'!C698</f>
        <v>#REF!</v>
      </c>
    </row>
    <row r="699" spans="1:19" x14ac:dyDescent="0.25">
      <c r="A699" s="7">
        <v>698</v>
      </c>
      <c r="B699" s="7" t="str">
        <f t="shared" si="10"/>
        <v>Vendredi</v>
      </c>
      <c r="C699" s="3" t="e">
        <f>INT(#REF!)</f>
        <v>#REF!</v>
      </c>
      <c r="D699" s="4" t="e">
        <f>INT((#REF!-'Relevé corrigé'!C699)*24)&amp;"h"</f>
        <v>#REF!</v>
      </c>
      <c r="E699" s="3" t="e">
        <f>#REF!</f>
        <v>#REF!</v>
      </c>
      <c r="F699" s="43" t="e">
        <f>'Autres transfos'!C699</f>
        <v>#REF!</v>
      </c>
      <c r="G699" s="43">
        <f>SUMIFS(Modèle!$N$2:$N$1009,Modèle!$B$2:$B$1009,$B699,Modèle!$D$2:$D$1009,$D699)</f>
        <v>0</v>
      </c>
      <c r="H699" s="43" t="e">
        <f>'Autres transfos'!D699</f>
        <v>#REF!</v>
      </c>
      <c r="I699" s="43">
        <f>SUMIFS(Modèle!$O$2:$O$1009,Modèle!$B$2:$B$1009,$B699,Modèle!$D$2:$D$1009,$D699)</f>
        <v>0</v>
      </c>
      <c r="J699" s="43" t="e">
        <f>'BC1-3'!S699</f>
        <v>#REF!</v>
      </c>
      <c r="K699" s="43">
        <f>SUMIFS(Modèle!$P$2:$P$1009,Modèle!$B$2:$B$1009,$B699,Modèle!$D$2:$D$1009,$D699)</f>
        <v>0</v>
      </c>
      <c r="L699" s="43" t="e">
        <f>'Autres transfos'!E699</f>
        <v>#REF!</v>
      </c>
      <c r="M699" s="43">
        <f>SUMIFS(Modèle!$R$2:$R$1009,Modèle!$B$2:$B$1009,$B699,Modèle!$D$2:$D$1009,$D699)</f>
        <v>0</v>
      </c>
      <c r="N699" s="43" t="e">
        <f>'Autres transfos'!F699</f>
        <v>#REF!</v>
      </c>
      <c r="O699" s="43">
        <f>SUMIFS(Modèle!$T$2:$T$1009,Modèle!$B$2:$B$1009,$B699,Modèle!$D$2:$D$1009,$D699)</f>
        <v>0</v>
      </c>
      <c r="P699" s="43" t="e">
        <f>'Autres transfos'!G699</f>
        <v>#REF!</v>
      </c>
      <c r="Q699" s="43">
        <f>SUMIFS(Modèle!$S$2:$S$1009,Modèle!$B$2:$B$1009,$B699,Modèle!$D$2:$D$1009,$D699)</f>
        <v>0</v>
      </c>
      <c r="R699" s="43" t="e">
        <f>'Autres transfos'!H699</f>
        <v>#REF!</v>
      </c>
      <c r="S699" s="43" t="e">
        <f>'Autres transfos'!G699+'Autres transfos'!F699+'Autres transfos'!E699+'BC1-3'!S699+'Autres transfos'!D699+'Autres transfos'!C699</f>
        <v>#REF!</v>
      </c>
    </row>
    <row r="700" spans="1:19" x14ac:dyDescent="0.25">
      <c r="A700" s="7">
        <v>699</v>
      </c>
      <c r="B700" s="7" t="str">
        <f t="shared" si="10"/>
        <v>Vendredi</v>
      </c>
      <c r="C700" s="3" t="e">
        <f>INT(#REF!)</f>
        <v>#REF!</v>
      </c>
      <c r="D700" s="4" t="e">
        <f>INT((#REF!-'Relevé corrigé'!C700)*24)&amp;"h"</f>
        <v>#REF!</v>
      </c>
      <c r="E700" s="3" t="e">
        <f>#REF!</f>
        <v>#REF!</v>
      </c>
      <c r="F700" s="43" t="e">
        <f>'Autres transfos'!C700</f>
        <v>#REF!</v>
      </c>
      <c r="G700" s="43">
        <f>SUMIFS(Modèle!$N$2:$N$1009,Modèle!$B$2:$B$1009,$B700,Modèle!$D$2:$D$1009,$D700)</f>
        <v>0</v>
      </c>
      <c r="H700" s="43" t="e">
        <f>'Autres transfos'!D700</f>
        <v>#REF!</v>
      </c>
      <c r="I700" s="43">
        <f>SUMIFS(Modèle!$O$2:$O$1009,Modèle!$B$2:$B$1009,$B700,Modèle!$D$2:$D$1009,$D700)</f>
        <v>0</v>
      </c>
      <c r="J700" s="43" t="e">
        <f>'BC1-3'!S700</f>
        <v>#REF!</v>
      </c>
      <c r="K700" s="43">
        <f>SUMIFS(Modèle!$P$2:$P$1009,Modèle!$B$2:$B$1009,$B700,Modèle!$D$2:$D$1009,$D700)</f>
        <v>0</v>
      </c>
      <c r="L700" s="43" t="e">
        <f>'Autres transfos'!E700</f>
        <v>#REF!</v>
      </c>
      <c r="M700" s="43">
        <f>SUMIFS(Modèle!$R$2:$R$1009,Modèle!$B$2:$B$1009,$B700,Modèle!$D$2:$D$1009,$D700)</f>
        <v>0</v>
      </c>
      <c r="N700" s="43" t="e">
        <f>'Autres transfos'!F700</f>
        <v>#REF!</v>
      </c>
      <c r="O700" s="43">
        <f>SUMIFS(Modèle!$T$2:$T$1009,Modèle!$B$2:$B$1009,$B700,Modèle!$D$2:$D$1009,$D700)</f>
        <v>0</v>
      </c>
      <c r="P700" s="43" t="e">
        <f>'Autres transfos'!G700</f>
        <v>#REF!</v>
      </c>
      <c r="Q700" s="43">
        <f>SUMIFS(Modèle!$S$2:$S$1009,Modèle!$B$2:$B$1009,$B700,Modèle!$D$2:$D$1009,$D700)</f>
        <v>0</v>
      </c>
      <c r="R700" s="43" t="e">
        <f>'Autres transfos'!H700</f>
        <v>#REF!</v>
      </c>
      <c r="S700" s="43" t="e">
        <f>'Autres transfos'!G700+'Autres transfos'!F700+'Autres transfos'!E700+'BC1-3'!S700+'Autres transfos'!D700+'Autres transfos'!C700</f>
        <v>#REF!</v>
      </c>
    </row>
    <row r="701" spans="1:19" x14ac:dyDescent="0.25">
      <c r="A701" s="7">
        <v>700</v>
      </c>
      <c r="B701" s="7" t="str">
        <f t="shared" si="10"/>
        <v>Vendredi</v>
      </c>
      <c r="C701" s="3" t="e">
        <f>INT(#REF!)</f>
        <v>#REF!</v>
      </c>
      <c r="D701" s="4" t="e">
        <f>INT((#REF!-'Relevé corrigé'!C701)*24)&amp;"h"</f>
        <v>#REF!</v>
      </c>
      <c r="E701" s="3" t="e">
        <f>#REF!</f>
        <v>#REF!</v>
      </c>
      <c r="F701" s="43" t="e">
        <f>'Autres transfos'!C701</f>
        <v>#REF!</v>
      </c>
      <c r="G701" s="43">
        <f>SUMIFS(Modèle!$N$2:$N$1009,Modèle!$B$2:$B$1009,$B701,Modèle!$D$2:$D$1009,$D701)</f>
        <v>0</v>
      </c>
      <c r="H701" s="43" t="e">
        <f>'Autres transfos'!D701</f>
        <v>#REF!</v>
      </c>
      <c r="I701" s="43">
        <f>SUMIFS(Modèle!$O$2:$O$1009,Modèle!$B$2:$B$1009,$B701,Modèle!$D$2:$D$1009,$D701)</f>
        <v>0</v>
      </c>
      <c r="J701" s="43" t="e">
        <f>'BC1-3'!S701</f>
        <v>#REF!</v>
      </c>
      <c r="K701" s="43">
        <f>SUMIFS(Modèle!$P$2:$P$1009,Modèle!$B$2:$B$1009,$B701,Modèle!$D$2:$D$1009,$D701)</f>
        <v>0</v>
      </c>
      <c r="L701" s="43" t="e">
        <f>'Autres transfos'!E701</f>
        <v>#REF!</v>
      </c>
      <c r="M701" s="43">
        <f>SUMIFS(Modèle!$R$2:$R$1009,Modèle!$B$2:$B$1009,$B701,Modèle!$D$2:$D$1009,$D701)</f>
        <v>0</v>
      </c>
      <c r="N701" s="43" t="e">
        <f>'Autres transfos'!F701</f>
        <v>#REF!</v>
      </c>
      <c r="O701" s="43">
        <f>SUMIFS(Modèle!$T$2:$T$1009,Modèle!$B$2:$B$1009,$B701,Modèle!$D$2:$D$1009,$D701)</f>
        <v>0</v>
      </c>
      <c r="P701" s="43" t="e">
        <f>'Autres transfos'!G701</f>
        <v>#REF!</v>
      </c>
      <c r="Q701" s="43">
        <f>SUMIFS(Modèle!$S$2:$S$1009,Modèle!$B$2:$B$1009,$B701,Modèle!$D$2:$D$1009,$D701)</f>
        <v>0</v>
      </c>
      <c r="R701" s="43" t="e">
        <f>'Autres transfos'!H701</f>
        <v>#REF!</v>
      </c>
      <c r="S701" s="43" t="e">
        <f>'Autres transfos'!G701+'Autres transfos'!F701+'Autres transfos'!E701+'BC1-3'!S701+'Autres transfos'!D701+'Autres transfos'!C701</f>
        <v>#REF!</v>
      </c>
    </row>
    <row r="702" spans="1:19" x14ac:dyDescent="0.25">
      <c r="A702" s="7">
        <v>701</v>
      </c>
      <c r="B702" s="7" t="str">
        <f t="shared" si="10"/>
        <v>Vendredi</v>
      </c>
      <c r="C702" s="3" t="e">
        <f>INT(#REF!)</f>
        <v>#REF!</v>
      </c>
      <c r="D702" s="4" t="e">
        <f>INT((#REF!-'Relevé corrigé'!C702)*24)&amp;"h"</f>
        <v>#REF!</v>
      </c>
      <c r="E702" s="3" t="e">
        <f>#REF!</f>
        <v>#REF!</v>
      </c>
      <c r="F702" s="43" t="e">
        <f>'Autres transfos'!C702</f>
        <v>#REF!</v>
      </c>
      <c r="G702" s="43">
        <f>SUMIFS(Modèle!$N$2:$N$1009,Modèle!$B$2:$B$1009,$B702,Modèle!$D$2:$D$1009,$D702)</f>
        <v>0</v>
      </c>
      <c r="H702" s="43" t="e">
        <f>'Autres transfos'!D702</f>
        <v>#REF!</v>
      </c>
      <c r="I702" s="43">
        <f>SUMIFS(Modèle!$O$2:$O$1009,Modèle!$B$2:$B$1009,$B702,Modèle!$D$2:$D$1009,$D702)</f>
        <v>0</v>
      </c>
      <c r="J702" s="43" t="e">
        <f>'BC1-3'!S702</f>
        <v>#REF!</v>
      </c>
      <c r="K702" s="43">
        <f>SUMIFS(Modèle!$P$2:$P$1009,Modèle!$B$2:$B$1009,$B702,Modèle!$D$2:$D$1009,$D702)</f>
        <v>0</v>
      </c>
      <c r="L702" s="43" t="e">
        <f>'Autres transfos'!E702</f>
        <v>#REF!</v>
      </c>
      <c r="M702" s="43">
        <f>SUMIFS(Modèle!$R$2:$R$1009,Modèle!$B$2:$B$1009,$B702,Modèle!$D$2:$D$1009,$D702)</f>
        <v>0</v>
      </c>
      <c r="N702" s="43" t="e">
        <f>'Autres transfos'!F702</f>
        <v>#REF!</v>
      </c>
      <c r="O702" s="43">
        <f>SUMIFS(Modèle!$T$2:$T$1009,Modèle!$B$2:$B$1009,$B702,Modèle!$D$2:$D$1009,$D702)</f>
        <v>0</v>
      </c>
      <c r="P702" s="43" t="e">
        <f>'Autres transfos'!G702</f>
        <v>#REF!</v>
      </c>
      <c r="Q702" s="43">
        <f>SUMIFS(Modèle!$S$2:$S$1009,Modèle!$B$2:$B$1009,$B702,Modèle!$D$2:$D$1009,$D702)</f>
        <v>0</v>
      </c>
      <c r="R702" s="43" t="e">
        <f>'Autres transfos'!H702</f>
        <v>#REF!</v>
      </c>
      <c r="S702" s="43" t="e">
        <f>'Autres transfos'!G702+'Autres transfos'!F702+'Autres transfos'!E702+'BC1-3'!S702+'Autres transfos'!D702+'Autres transfos'!C702</f>
        <v>#REF!</v>
      </c>
    </row>
    <row r="703" spans="1:19" x14ac:dyDescent="0.25">
      <c r="A703" s="7">
        <v>702</v>
      </c>
      <c r="B703" s="7" t="str">
        <f t="shared" si="10"/>
        <v>Vendredi</v>
      </c>
      <c r="C703" s="3" t="e">
        <f>INT(#REF!)</f>
        <v>#REF!</v>
      </c>
      <c r="D703" s="4" t="e">
        <f>INT((#REF!-'Relevé corrigé'!C703)*24)&amp;"h"</f>
        <v>#REF!</v>
      </c>
      <c r="E703" s="3" t="e">
        <f>#REF!</f>
        <v>#REF!</v>
      </c>
      <c r="F703" s="43" t="e">
        <f>'Autres transfos'!C703</f>
        <v>#REF!</v>
      </c>
      <c r="G703" s="43">
        <f>SUMIFS(Modèle!$N$2:$N$1009,Modèle!$B$2:$B$1009,$B703,Modèle!$D$2:$D$1009,$D703)</f>
        <v>0</v>
      </c>
      <c r="H703" s="43" t="e">
        <f>'Autres transfos'!D703</f>
        <v>#REF!</v>
      </c>
      <c r="I703" s="43">
        <f>SUMIFS(Modèle!$O$2:$O$1009,Modèle!$B$2:$B$1009,$B703,Modèle!$D$2:$D$1009,$D703)</f>
        <v>0</v>
      </c>
      <c r="J703" s="43" t="e">
        <f>'BC1-3'!S703</f>
        <v>#REF!</v>
      </c>
      <c r="K703" s="43">
        <f>SUMIFS(Modèle!$P$2:$P$1009,Modèle!$B$2:$B$1009,$B703,Modèle!$D$2:$D$1009,$D703)</f>
        <v>0</v>
      </c>
      <c r="L703" s="43" t="e">
        <f>'Autres transfos'!E703</f>
        <v>#REF!</v>
      </c>
      <c r="M703" s="43">
        <f>SUMIFS(Modèle!$R$2:$R$1009,Modèle!$B$2:$B$1009,$B703,Modèle!$D$2:$D$1009,$D703)</f>
        <v>0</v>
      </c>
      <c r="N703" s="43" t="e">
        <f>'Autres transfos'!F703</f>
        <v>#REF!</v>
      </c>
      <c r="O703" s="43">
        <f>SUMIFS(Modèle!$T$2:$T$1009,Modèle!$B$2:$B$1009,$B703,Modèle!$D$2:$D$1009,$D703)</f>
        <v>0</v>
      </c>
      <c r="P703" s="43" t="e">
        <f>'Autres transfos'!G703</f>
        <v>#REF!</v>
      </c>
      <c r="Q703" s="43">
        <f>SUMIFS(Modèle!$S$2:$S$1009,Modèle!$B$2:$B$1009,$B703,Modèle!$D$2:$D$1009,$D703)</f>
        <v>0</v>
      </c>
      <c r="R703" s="43" t="e">
        <f>'Autres transfos'!H703</f>
        <v>#REF!</v>
      </c>
      <c r="S703" s="43" t="e">
        <f>'Autres transfos'!G703+'Autres transfos'!F703+'Autres transfos'!E703+'BC1-3'!S703+'Autres transfos'!D703+'Autres transfos'!C703</f>
        <v>#REF!</v>
      </c>
    </row>
    <row r="704" spans="1:19" x14ac:dyDescent="0.25">
      <c r="A704" s="7">
        <v>703</v>
      </c>
      <c r="B704" s="7" t="str">
        <f t="shared" si="10"/>
        <v>Vendredi</v>
      </c>
      <c r="C704" s="3" t="e">
        <f>INT(#REF!)</f>
        <v>#REF!</v>
      </c>
      <c r="D704" s="4" t="e">
        <f>INT((#REF!-'Relevé corrigé'!C704)*24)&amp;"h"</f>
        <v>#REF!</v>
      </c>
      <c r="E704" s="3" t="e">
        <f>#REF!</f>
        <v>#REF!</v>
      </c>
      <c r="F704" s="43" t="e">
        <f>'Autres transfos'!C704</f>
        <v>#REF!</v>
      </c>
      <c r="G704" s="43">
        <f>SUMIFS(Modèle!$N$2:$N$1009,Modèle!$B$2:$B$1009,$B704,Modèle!$D$2:$D$1009,$D704)</f>
        <v>0</v>
      </c>
      <c r="H704" s="43" t="e">
        <f>'Autres transfos'!D704</f>
        <v>#REF!</v>
      </c>
      <c r="I704" s="43">
        <f>SUMIFS(Modèle!$O$2:$O$1009,Modèle!$B$2:$B$1009,$B704,Modèle!$D$2:$D$1009,$D704)</f>
        <v>0</v>
      </c>
      <c r="J704" s="43" t="e">
        <f>'BC1-3'!S704</f>
        <v>#REF!</v>
      </c>
      <c r="K704" s="43">
        <f>SUMIFS(Modèle!$P$2:$P$1009,Modèle!$B$2:$B$1009,$B704,Modèle!$D$2:$D$1009,$D704)</f>
        <v>0</v>
      </c>
      <c r="L704" s="43" t="e">
        <f>'Autres transfos'!E704</f>
        <v>#REF!</v>
      </c>
      <c r="M704" s="43">
        <f>SUMIFS(Modèle!$R$2:$R$1009,Modèle!$B$2:$B$1009,$B704,Modèle!$D$2:$D$1009,$D704)</f>
        <v>0</v>
      </c>
      <c r="N704" s="43" t="e">
        <f>'Autres transfos'!F704</f>
        <v>#REF!</v>
      </c>
      <c r="O704" s="43">
        <f>SUMIFS(Modèle!$T$2:$T$1009,Modèle!$B$2:$B$1009,$B704,Modèle!$D$2:$D$1009,$D704)</f>
        <v>0</v>
      </c>
      <c r="P704" s="43" t="e">
        <f>'Autres transfos'!G704</f>
        <v>#REF!</v>
      </c>
      <c r="Q704" s="43">
        <f>SUMIFS(Modèle!$S$2:$S$1009,Modèle!$B$2:$B$1009,$B704,Modèle!$D$2:$D$1009,$D704)</f>
        <v>0</v>
      </c>
      <c r="R704" s="43" t="e">
        <f>'Autres transfos'!H704</f>
        <v>#REF!</v>
      </c>
      <c r="S704" s="43" t="e">
        <f>'Autres transfos'!G704+'Autres transfos'!F704+'Autres transfos'!E704+'BC1-3'!S704+'Autres transfos'!D704+'Autres transfos'!C704</f>
        <v>#REF!</v>
      </c>
    </row>
    <row r="705" spans="1:19" x14ac:dyDescent="0.25">
      <c r="A705" s="7">
        <v>704</v>
      </c>
      <c r="B705" s="7" t="str">
        <f t="shared" si="10"/>
        <v>Vendredi</v>
      </c>
      <c r="C705" s="3" t="e">
        <f>INT(#REF!)</f>
        <v>#REF!</v>
      </c>
      <c r="D705" s="4" t="e">
        <f>INT((#REF!-'Relevé corrigé'!C705)*24)&amp;"h"</f>
        <v>#REF!</v>
      </c>
      <c r="E705" s="3" t="e">
        <f>#REF!</f>
        <v>#REF!</v>
      </c>
      <c r="F705" s="43" t="e">
        <f>'Autres transfos'!C705</f>
        <v>#REF!</v>
      </c>
      <c r="G705" s="43">
        <f>SUMIFS(Modèle!$N$2:$N$1009,Modèle!$B$2:$B$1009,$B705,Modèle!$D$2:$D$1009,$D705)</f>
        <v>0</v>
      </c>
      <c r="H705" s="43" t="e">
        <f>'Autres transfos'!D705</f>
        <v>#REF!</v>
      </c>
      <c r="I705" s="43">
        <f>SUMIFS(Modèle!$O$2:$O$1009,Modèle!$B$2:$B$1009,$B705,Modèle!$D$2:$D$1009,$D705)</f>
        <v>0</v>
      </c>
      <c r="J705" s="43" t="e">
        <f>'BC1-3'!S705</f>
        <v>#REF!</v>
      </c>
      <c r="K705" s="43">
        <f>SUMIFS(Modèle!$P$2:$P$1009,Modèle!$B$2:$B$1009,$B705,Modèle!$D$2:$D$1009,$D705)</f>
        <v>0</v>
      </c>
      <c r="L705" s="43" t="e">
        <f>'Autres transfos'!E705</f>
        <v>#REF!</v>
      </c>
      <c r="M705" s="43">
        <f>SUMIFS(Modèle!$R$2:$R$1009,Modèle!$B$2:$B$1009,$B705,Modèle!$D$2:$D$1009,$D705)</f>
        <v>0</v>
      </c>
      <c r="N705" s="43" t="e">
        <f>'Autres transfos'!F705</f>
        <v>#REF!</v>
      </c>
      <c r="O705" s="43">
        <f>SUMIFS(Modèle!$T$2:$T$1009,Modèle!$B$2:$B$1009,$B705,Modèle!$D$2:$D$1009,$D705)</f>
        <v>0</v>
      </c>
      <c r="P705" s="43" t="e">
        <f>'Autres transfos'!G705</f>
        <v>#REF!</v>
      </c>
      <c r="Q705" s="43">
        <f>SUMIFS(Modèle!$S$2:$S$1009,Modèle!$B$2:$B$1009,$B705,Modèle!$D$2:$D$1009,$D705)</f>
        <v>0</v>
      </c>
      <c r="R705" s="43" t="e">
        <f>'Autres transfos'!H705</f>
        <v>#REF!</v>
      </c>
      <c r="S705" s="43" t="e">
        <f>'Autres transfos'!G705+'Autres transfos'!F705+'Autres transfos'!E705+'BC1-3'!S705+'Autres transfos'!D705+'Autres transfos'!C705</f>
        <v>#REF!</v>
      </c>
    </row>
    <row r="706" spans="1:19" x14ac:dyDescent="0.25">
      <c r="A706" s="7">
        <v>705</v>
      </c>
      <c r="B706" s="7" t="str">
        <f t="shared" si="10"/>
        <v>Vendredi</v>
      </c>
      <c r="C706" s="3" t="e">
        <f>INT(#REF!)</f>
        <v>#REF!</v>
      </c>
      <c r="D706" s="4" t="e">
        <f>INT((#REF!-'Relevé corrigé'!C706)*24)&amp;"h"</f>
        <v>#REF!</v>
      </c>
      <c r="E706" s="3" t="e">
        <f>#REF!</f>
        <v>#REF!</v>
      </c>
      <c r="F706" s="43" t="e">
        <f>'Autres transfos'!C706</f>
        <v>#REF!</v>
      </c>
      <c r="G706" s="43">
        <f>SUMIFS(Modèle!$N$2:$N$1009,Modèle!$B$2:$B$1009,$B706,Modèle!$D$2:$D$1009,$D706)</f>
        <v>0</v>
      </c>
      <c r="H706" s="43" t="e">
        <f>'Autres transfos'!D706</f>
        <v>#REF!</v>
      </c>
      <c r="I706" s="43">
        <f>SUMIFS(Modèle!$O$2:$O$1009,Modèle!$B$2:$B$1009,$B706,Modèle!$D$2:$D$1009,$D706)</f>
        <v>0</v>
      </c>
      <c r="J706" s="43" t="e">
        <f>'BC1-3'!S706</f>
        <v>#REF!</v>
      </c>
      <c r="K706" s="43">
        <f>SUMIFS(Modèle!$P$2:$P$1009,Modèle!$B$2:$B$1009,$B706,Modèle!$D$2:$D$1009,$D706)</f>
        <v>0</v>
      </c>
      <c r="L706" s="43" t="e">
        <f>'Autres transfos'!E706</f>
        <v>#REF!</v>
      </c>
      <c r="M706" s="43">
        <f>SUMIFS(Modèle!$R$2:$R$1009,Modèle!$B$2:$B$1009,$B706,Modèle!$D$2:$D$1009,$D706)</f>
        <v>0</v>
      </c>
      <c r="N706" s="43" t="e">
        <f>'Autres transfos'!F706</f>
        <v>#REF!</v>
      </c>
      <c r="O706" s="43">
        <f>SUMIFS(Modèle!$T$2:$T$1009,Modèle!$B$2:$B$1009,$B706,Modèle!$D$2:$D$1009,$D706)</f>
        <v>0</v>
      </c>
      <c r="P706" s="43" t="e">
        <f>'Autres transfos'!G706</f>
        <v>#REF!</v>
      </c>
      <c r="Q706" s="43">
        <f>SUMIFS(Modèle!$S$2:$S$1009,Modèle!$B$2:$B$1009,$B706,Modèle!$D$2:$D$1009,$D706)</f>
        <v>0</v>
      </c>
      <c r="R706" s="43" t="e">
        <f>'Autres transfos'!H706</f>
        <v>#REF!</v>
      </c>
      <c r="S706" s="43" t="e">
        <f>'Autres transfos'!G706+'Autres transfos'!F706+'Autres transfos'!E706+'BC1-3'!S706+'Autres transfos'!D706+'Autres transfos'!C706</f>
        <v>#REF!</v>
      </c>
    </row>
    <row r="707" spans="1:19" x14ac:dyDescent="0.25">
      <c r="A707" s="7">
        <v>706</v>
      </c>
      <c r="B707" s="7" t="str">
        <f t="shared" ref="B707:B770" si="11">IF(A707&lt;145,"Lundi",IF(A707&lt;289,"Mardi",IF(A707&lt;433,"Mercredi",IF(A707&lt;577,"Jeudi",IF(A707&lt;721,"Vendredi",IF(A707&lt;865,"Samedi","Dimanche"))))))</f>
        <v>Vendredi</v>
      </c>
      <c r="C707" s="3" t="e">
        <f>INT(#REF!)</f>
        <v>#REF!</v>
      </c>
      <c r="D707" s="4" t="e">
        <f>INT((#REF!-'Relevé corrigé'!C707)*24)&amp;"h"</f>
        <v>#REF!</v>
      </c>
      <c r="E707" s="3" t="e">
        <f>#REF!</f>
        <v>#REF!</v>
      </c>
      <c r="F707" s="43" t="e">
        <f>'Autres transfos'!C707</f>
        <v>#REF!</v>
      </c>
      <c r="G707" s="43">
        <f>SUMIFS(Modèle!$N$2:$N$1009,Modèle!$B$2:$B$1009,$B707,Modèle!$D$2:$D$1009,$D707)</f>
        <v>0</v>
      </c>
      <c r="H707" s="43" t="e">
        <f>'Autres transfos'!D707</f>
        <v>#REF!</v>
      </c>
      <c r="I707" s="43">
        <f>SUMIFS(Modèle!$O$2:$O$1009,Modèle!$B$2:$B$1009,$B707,Modèle!$D$2:$D$1009,$D707)</f>
        <v>0</v>
      </c>
      <c r="J707" s="43" t="e">
        <f>'BC1-3'!S707</f>
        <v>#REF!</v>
      </c>
      <c r="K707" s="43">
        <f>SUMIFS(Modèle!$P$2:$P$1009,Modèle!$B$2:$B$1009,$B707,Modèle!$D$2:$D$1009,$D707)</f>
        <v>0</v>
      </c>
      <c r="L707" s="43" t="e">
        <f>'Autres transfos'!E707</f>
        <v>#REF!</v>
      </c>
      <c r="M707" s="43">
        <f>SUMIFS(Modèle!$R$2:$R$1009,Modèle!$B$2:$B$1009,$B707,Modèle!$D$2:$D$1009,$D707)</f>
        <v>0</v>
      </c>
      <c r="N707" s="43" t="e">
        <f>'Autres transfos'!F707</f>
        <v>#REF!</v>
      </c>
      <c r="O707" s="43">
        <f>SUMIFS(Modèle!$T$2:$T$1009,Modèle!$B$2:$B$1009,$B707,Modèle!$D$2:$D$1009,$D707)</f>
        <v>0</v>
      </c>
      <c r="P707" s="43" t="e">
        <f>'Autres transfos'!G707</f>
        <v>#REF!</v>
      </c>
      <c r="Q707" s="43">
        <f>SUMIFS(Modèle!$S$2:$S$1009,Modèle!$B$2:$B$1009,$B707,Modèle!$D$2:$D$1009,$D707)</f>
        <v>0</v>
      </c>
      <c r="R707" s="43" t="e">
        <f>'Autres transfos'!H707</f>
        <v>#REF!</v>
      </c>
      <c r="S707" s="43" t="e">
        <f>'Autres transfos'!G707+'Autres transfos'!F707+'Autres transfos'!E707+'BC1-3'!S707+'Autres transfos'!D707+'Autres transfos'!C707</f>
        <v>#REF!</v>
      </c>
    </row>
    <row r="708" spans="1:19" x14ac:dyDescent="0.25">
      <c r="A708" s="7">
        <v>707</v>
      </c>
      <c r="B708" s="7" t="str">
        <f t="shared" si="11"/>
        <v>Vendredi</v>
      </c>
      <c r="C708" s="3" t="e">
        <f>INT(#REF!)</f>
        <v>#REF!</v>
      </c>
      <c r="D708" s="4" t="e">
        <f>INT((#REF!-'Relevé corrigé'!C708)*24)&amp;"h"</f>
        <v>#REF!</v>
      </c>
      <c r="E708" s="3" t="e">
        <f>#REF!</f>
        <v>#REF!</v>
      </c>
      <c r="F708" s="43" t="e">
        <f>'Autres transfos'!C708</f>
        <v>#REF!</v>
      </c>
      <c r="G708" s="43">
        <f>SUMIFS(Modèle!$N$2:$N$1009,Modèle!$B$2:$B$1009,$B708,Modèle!$D$2:$D$1009,$D708)</f>
        <v>0</v>
      </c>
      <c r="H708" s="43" t="e">
        <f>'Autres transfos'!D708</f>
        <v>#REF!</v>
      </c>
      <c r="I708" s="43">
        <f>SUMIFS(Modèle!$O$2:$O$1009,Modèle!$B$2:$B$1009,$B708,Modèle!$D$2:$D$1009,$D708)</f>
        <v>0</v>
      </c>
      <c r="J708" s="43" t="e">
        <f>'BC1-3'!S708</f>
        <v>#REF!</v>
      </c>
      <c r="K708" s="43">
        <f>SUMIFS(Modèle!$P$2:$P$1009,Modèle!$B$2:$B$1009,$B708,Modèle!$D$2:$D$1009,$D708)</f>
        <v>0</v>
      </c>
      <c r="L708" s="43" t="e">
        <f>'Autres transfos'!E708</f>
        <v>#REF!</v>
      </c>
      <c r="M708" s="43">
        <f>SUMIFS(Modèle!$R$2:$R$1009,Modèle!$B$2:$B$1009,$B708,Modèle!$D$2:$D$1009,$D708)</f>
        <v>0</v>
      </c>
      <c r="N708" s="43" t="e">
        <f>'Autres transfos'!F708</f>
        <v>#REF!</v>
      </c>
      <c r="O708" s="43">
        <f>SUMIFS(Modèle!$T$2:$T$1009,Modèle!$B$2:$B$1009,$B708,Modèle!$D$2:$D$1009,$D708)</f>
        <v>0</v>
      </c>
      <c r="P708" s="43" t="e">
        <f>'Autres transfos'!G708</f>
        <v>#REF!</v>
      </c>
      <c r="Q708" s="43">
        <f>SUMIFS(Modèle!$S$2:$S$1009,Modèle!$B$2:$B$1009,$B708,Modèle!$D$2:$D$1009,$D708)</f>
        <v>0</v>
      </c>
      <c r="R708" s="43" t="e">
        <f>'Autres transfos'!H708</f>
        <v>#REF!</v>
      </c>
      <c r="S708" s="43" t="e">
        <f>'Autres transfos'!G708+'Autres transfos'!F708+'Autres transfos'!E708+'BC1-3'!S708+'Autres transfos'!D708+'Autres transfos'!C708</f>
        <v>#REF!</v>
      </c>
    </row>
    <row r="709" spans="1:19" x14ac:dyDescent="0.25">
      <c r="A709" s="7">
        <v>708</v>
      </c>
      <c r="B709" s="7" t="str">
        <f t="shared" si="11"/>
        <v>Vendredi</v>
      </c>
      <c r="C709" s="3" t="e">
        <f>INT(#REF!)</f>
        <v>#REF!</v>
      </c>
      <c r="D709" s="4" t="e">
        <f>INT((#REF!-'Relevé corrigé'!C709)*24)&amp;"h"</f>
        <v>#REF!</v>
      </c>
      <c r="E709" s="3" t="e">
        <f>#REF!</f>
        <v>#REF!</v>
      </c>
      <c r="F709" s="43" t="e">
        <f>'Autres transfos'!C709</f>
        <v>#REF!</v>
      </c>
      <c r="G709" s="43">
        <f>SUMIFS(Modèle!$N$2:$N$1009,Modèle!$B$2:$B$1009,$B709,Modèle!$D$2:$D$1009,$D709)</f>
        <v>0</v>
      </c>
      <c r="H709" s="43" t="e">
        <f>'Autres transfos'!D709</f>
        <v>#REF!</v>
      </c>
      <c r="I709" s="43">
        <f>SUMIFS(Modèle!$O$2:$O$1009,Modèle!$B$2:$B$1009,$B709,Modèle!$D$2:$D$1009,$D709)</f>
        <v>0</v>
      </c>
      <c r="J709" s="43" t="e">
        <f>'BC1-3'!S709</f>
        <v>#REF!</v>
      </c>
      <c r="K709" s="43">
        <f>SUMIFS(Modèle!$P$2:$P$1009,Modèle!$B$2:$B$1009,$B709,Modèle!$D$2:$D$1009,$D709)</f>
        <v>0</v>
      </c>
      <c r="L709" s="43" t="e">
        <f>'Autres transfos'!E709</f>
        <v>#REF!</v>
      </c>
      <c r="M709" s="43">
        <f>SUMIFS(Modèle!$R$2:$R$1009,Modèle!$B$2:$B$1009,$B709,Modèle!$D$2:$D$1009,$D709)</f>
        <v>0</v>
      </c>
      <c r="N709" s="43" t="e">
        <f>'Autres transfos'!F709</f>
        <v>#REF!</v>
      </c>
      <c r="O709" s="43">
        <f>SUMIFS(Modèle!$T$2:$T$1009,Modèle!$B$2:$B$1009,$B709,Modèle!$D$2:$D$1009,$D709)</f>
        <v>0</v>
      </c>
      <c r="P709" s="43" t="e">
        <f>'Autres transfos'!G709</f>
        <v>#REF!</v>
      </c>
      <c r="Q709" s="43">
        <f>SUMIFS(Modèle!$S$2:$S$1009,Modèle!$B$2:$B$1009,$B709,Modèle!$D$2:$D$1009,$D709)</f>
        <v>0</v>
      </c>
      <c r="R709" s="43" t="e">
        <f>'Autres transfos'!H709</f>
        <v>#REF!</v>
      </c>
      <c r="S709" s="43" t="e">
        <f>'Autres transfos'!G709+'Autres transfos'!F709+'Autres transfos'!E709+'BC1-3'!S709+'Autres transfos'!D709+'Autres transfos'!C709</f>
        <v>#REF!</v>
      </c>
    </row>
    <row r="710" spans="1:19" x14ac:dyDescent="0.25">
      <c r="A710" s="7">
        <v>709</v>
      </c>
      <c r="B710" s="7" t="str">
        <f t="shared" si="11"/>
        <v>Vendredi</v>
      </c>
      <c r="C710" s="3" t="e">
        <f>INT(#REF!)</f>
        <v>#REF!</v>
      </c>
      <c r="D710" s="4" t="e">
        <f>INT((#REF!-'Relevé corrigé'!C710)*24)&amp;"h"</f>
        <v>#REF!</v>
      </c>
      <c r="E710" s="3" t="e">
        <f>#REF!</f>
        <v>#REF!</v>
      </c>
      <c r="F710" s="43" t="e">
        <f>'Autres transfos'!C710</f>
        <v>#REF!</v>
      </c>
      <c r="G710" s="43">
        <f>SUMIFS(Modèle!$N$2:$N$1009,Modèle!$B$2:$B$1009,$B710,Modèle!$D$2:$D$1009,$D710)</f>
        <v>0</v>
      </c>
      <c r="H710" s="43" t="e">
        <f>'Autres transfos'!D710</f>
        <v>#REF!</v>
      </c>
      <c r="I710" s="43">
        <f>SUMIFS(Modèle!$O$2:$O$1009,Modèle!$B$2:$B$1009,$B710,Modèle!$D$2:$D$1009,$D710)</f>
        <v>0</v>
      </c>
      <c r="J710" s="43" t="e">
        <f>'BC1-3'!S710</f>
        <v>#REF!</v>
      </c>
      <c r="K710" s="43">
        <f>SUMIFS(Modèle!$P$2:$P$1009,Modèle!$B$2:$B$1009,$B710,Modèle!$D$2:$D$1009,$D710)</f>
        <v>0</v>
      </c>
      <c r="L710" s="43" t="e">
        <f>'Autres transfos'!E710</f>
        <v>#REF!</v>
      </c>
      <c r="M710" s="43">
        <f>SUMIFS(Modèle!$R$2:$R$1009,Modèle!$B$2:$B$1009,$B710,Modèle!$D$2:$D$1009,$D710)</f>
        <v>0</v>
      </c>
      <c r="N710" s="43" t="e">
        <f>'Autres transfos'!F710</f>
        <v>#REF!</v>
      </c>
      <c r="O710" s="43">
        <f>SUMIFS(Modèle!$T$2:$T$1009,Modèle!$B$2:$B$1009,$B710,Modèle!$D$2:$D$1009,$D710)</f>
        <v>0</v>
      </c>
      <c r="P710" s="43" t="e">
        <f>'Autres transfos'!G710</f>
        <v>#REF!</v>
      </c>
      <c r="Q710" s="43">
        <f>SUMIFS(Modèle!$S$2:$S$1009,Modèle!$B$2:$B$1009,$B710,Modèle!$D$2:$D$1009,$D710)</f>
        <v>0</v>
      </c>
      <c r="R710" s="43" t="e">
        <f>'Autres transfos'!H710</f>
        <v>#REF!</v>
      </c>
      <c r="S710" s="43" t="e">
        <f>'Autres transfos'!G710+'Autres transfos'!F710+'Autres transfos'!E710+'BC1-3'!S710+'Autres transfos'!D710+'Autres transfos'!C710</f>
        <v>#REF!</v>
      </c>
    </row>
    <row r="711" spans="1:19" x14ac:dyDescent="0.25">
      <c r="A711" s="7">
        <v>710</v>
      </c>
      <c r="B711" s="7" t="str">
        <f t="shared" si="11"/>
        <v>Vendredi</v>
      </c>
      <c r="C711" s="3" t="e">
        <f>INT(#REF!)</f>
        <v>#REF!</v>
      </c>
      <c r="D711" s="4" t="e">
        <f>INT((#REF!-'Relevé corrigé'!C711)*24)&amp;"h"</f>
        <v>#REF!</v>
      </c>
      <c r="E711" s="3" t="e">
        <f>#REF!</f>
        <v>#REF!</v>
      </c>
      <c r="F711" s="43" t="e">
        <f>'Autres transfos'!C711</f>
        <v>#REF!</v>
      </c>
      <c r="G711" s="43">
        <f>SUMIFS(Modèle!$N$2:$N$1009,Modèle!$B$2:$B$1009,$B711,Modèle!$D$2:$D$1009,$D711)</f>
        <v>0</v>
      </c>
      <c r="H711" s="43" t="e">
        <f>'Autres transfos'!D711</f>
        <v>#REF!</v>
      </c>
      <c r="I711" s="43">
        <f>SUMIFS(Modèle!$O$2:$O$1009,Modèle!$B$2:$B$1009,$B711,Modèle!$D$2:$D$1009,$D711)</f>
        <v>0</v>
      </c>
      <c r="J711" s="43" t="e">
        <f>'BC1-3'!S711</f>
        <v>#REF!</v>
      </c>
      <c r="K711" s="43">
        <f>SUMIFS(Modèle!$P$2:$P$1009,Modèle!$B$2:$B$1009,$B711,Modèle!$D$2:$D$1009,$D711)</f>
        <v>0</v>
      </c>
      <c r="L711" s="43" t="e">
        <f>'Autres transfos'!E711</f>
        <v>#REF!</v>
      </c>
      <c r="M711" s="43">
        <f>SUMIFS(Modèle!$R$2:$R$1009,Modèle!$B$2:$B$1009,$B711,Modèle!$D$2:$D$1009,$D711)</f>
        <v>0</v>
      </c>
      <c r="N711" s="43" t="e">
        <f>'Autres transfos'!F711</f>
        <v>#REF!</v>
      </c>
      <c r="O711" s="43">
        <f>SUMIFS(Modèle!$T$2:$T$1009,Modèle!$B$2:$B$1009,$B711,Modèle!$D$2:$D$1009,$D711)</f>
        <v>0</v>
      </c>
      <c r="P711" s="43" t="e">
        <f>'Autres transfos'!G711</f>
        <v>#REF!</v>
      </c>
      <c r="Q711" s="43">
        <f>SUMIFS(Modèle!$S$2:$S$1009,Modèle!$B$2:$B$1009,$B711,Modèle!$D$2:$D$1009,$D711)</f>
        <v>0</v>
      </c>
      <c r="R711" s="43" t="e">
        <f>'Autres transfos'!H711</f>
        <v>#REF!</v>
      </c>
      <c r="S711" s="43" t="e">
        <f>'Autres transfos'!G711+'Autres transfos'!F711+'Autres transfos'!E711+'BC1-3'!S711+'Autres transfos'!D711+'Autres transfos'!C711</f>
        <v>#REF!</v>
      </c>
    </row>
    <row r="712" spans="1:19" x14ac:dyDescent="0.25">
      <c r="A712" s="7">
        <v>711</v>
      </c>
      <c r="B712" s="7" t="str">
        <f t="shared" si="11"/>
        <v>Vendredi</v>
      </c>
      <c r="C712" s="3" t="e">
        <f>INT(#REF!)</f>
        <v>#REF!</v>
      </c>
      <c r="D712" s="4" t="e">
        <f>INT((#REF!-'Relevé corrigé'!C712)*24)&amp;"h"</f>
        <v>#REF!</v>
      </c>
      <c r="E712" s="3" t="e">
        <f>#REF!</f>
        <v>#REF!</v>
      </c>
      <c r="F712" s="43" t="e">
        <f>'Autres transfos'!C712</f>
        <v>#REF!</v>
      </c>
      <c r="G712" s="43">
        <f>SUMIFS(Modèle!$N$2:$N$1009,Modèle!$B$2:$B$1009,$B712,Modèle!$D$2:$D$1009,$D712)</f>
        <v>0</v>
      </c>
      <c r="H712" s="43" t="e">
        <f>'Autres transfos'!D712</f>
        <v>#REF!</v>
      </c>
      <c r="I712" s="43">
        <f>SUMIFS(Modèle!$O$2:$O$1009,Modèle!$B$2:$B$1009,$B712,Modèle!$D$2:$D$1009,$D712)</f>
        <v>0</v>
      </c>
      <c r="J712" s="43" t="e">
        <f>'BC1-3'!S712</f>
        <v>#REF!</v>
      </c>
      <c r="K712" s="43">
        <f>SUMIFS(Modèle!$P$2:$P$1009,Modèle!$B$2:$B$1009,$B712,Modèle!$D$2:$D$1009,$D712)</f>
        <v>0</v>
      </c>
      <c r="L712" s="43" t="e">
        <f>'Autres transfos'!E712</f>
        <v>#REF!</v>
      </c>
      <c r="M712" s="43">
        <f>SUMIFS(Modèle!$R$2:$R$1009,Modèle!$B$2:$B$1009,$B712,Modèle!$D$2:$D$1009,$D712)</f>
        <v>0</v>
      </c>
      <c r="N712" s="43" t="e">
        <f>'Autres transfos'!F712</f>
        <v>#REF!</v>
      </c>
      <c r="O712" s="43">
        <f>SUMIFS(Modèle!$T$2:$T$1009,Modèle!$B$2:$B$1009,$B712,Modèle!$D$2:$D$1009,$D712)</f>
        <v>0</v>
      </c>
      <c r="P712" s="43" t="e">
        <f>'Autres transfos'!G712</f>
        <v>#REF!</v>
      </c>
      <c r="Q712" s="43">
        <f>SUMIFS(Modèle!$S$2:$S$1009,Modèle!$B$2:$B$1009,$B712,Modèle!$D$2:$D$1009,$D712)</f>
        <v>0</v>
      </c>
      <c r="R712" s="43" t="e">
        <f>'Autres transfos'!H712</f>
        <v>#REF!</v>
      </c>
      <c r="S712" s="43" t="e">
        <f>'Autres transfos'!G712+'Autres transfos'!F712+'Autres transfos'!E712+'BC1-3'!S712+'Autres transfos'!D712+'Autres transfos'!C712</f>
        <v>#REF!</v>
      </c>
    </row>
    <row r="713" spans="1:19" x14ac:dyDescent="0.25">
      <c r="A713" s="7">
        <v>712</v>
      </c>
      <c r="B713" s="7" t="str">
        <f t="shared" si="11"/>
        <v>Vendredi</v>
      </c>
      <c r="C713" s="3" t="e">
        <f>INT(#REF!)</f>
        <v>#REF!</v>
      </c>
      <c r="D713" s="4" t="e">
        <f>INT((#REF!-'Relevé corrigé'!C713)*24)&amp;"h"</f>
        <v>#REF!</v>
      </c>
      <c r="E713" s="3" t="e">
        <f>#REF!</f>
        <v>#REF!</v>
      </c>
      <c r="F713" s="43" t="e">
        <f>'Autres transfos'!C713</f>
        <v>#REF!</v>
      </c>
      <c r="G713" s="43">
        <f>SUMIFS(Modèle!$N$2:$N$1009,Modèle!$B$2:$B$1009,$B713,Modèle!$D$2:$D$1009,$D713)</f>
        <v>0</v>
      </c>
      <c r="H713" s="43" t="e">
        <f>'Autres transfos'!D713</f>
        <v>#REF!</v>
      </c>
      <c r="I713" s="43">
        <f>SUMIFS(Modèle!$O$2:$O$1009,Modèle!$B$2:$B$1009,$B713,Modèle!$D$2:$D$1009,$D713)</f>
        <v>0</v>
      </c>
      <c r="J713" s="43" t="e">
        <f>'BC1-3'!S713</f>
        <v>#REF!</v>
      </c>
      <c r="K713" s="43">
        <f>SUMIFS(Modèle!$P$2:$P$1009,Modèle!$B$2:$B$1009,$B713,Modèle!$D$2:$D$1009,$D713)</f>
        <v>0</v>
      </c>
      <c r="L713" s="43" t="e">
        <f>'Autres transfos'!E713</f>
        <v>#REF!</v>
      </c>
      <c r="M713" s="43">
        <f>SUMIFS(Modèle!$R$2:$R$1009,Modèle!$B$2:$B$1009,$B713,Modèle!$D$2:$D$1009,$D713)</f>
        <v>0</v>
      </c>
      <c r="N713" s="43" t="e">
        <f>'Autres transfos'!F713</f>
        <v>#REF!</v>
      </c>
      <c r="O713" s="43">
        <f>SUMIFS(Modèle!$T$2:$T$1009,Modèle!$B$2:$B$1009,$B713,Modèle!$D$2:$D$1009,$D713)</f>
        <v>0</v>
      </c>
      <c r="P713" s="43" t="e">
        <f>'Autres transfos'!G713</f>
        <v>#REF!</v>
      </c>
      <c r="Q713" s="43">
        <f>SUMIFS(Modèle!$S$2:$S$1009,Modèle!$B$2:$B$1009,$B713,Modèle!$D$2:$D$1009,$D713)</f>
        <v>0</v>
      </c>
      <c r="R713" s="43" t="e">
        <f>'Autres transfos'!H713</f>
        <v>#REF!</v>
      </c>
      <c r="S713" s="43" t="e">
        <f>'Autres transfos'!G713+'Autres transfos'!F713+'Autres transfos'!E713+'BC1-3'!S713+'Autres transfos'!D713+'Autres transfos'!C713</f>
        <v>#REF!</v>
      </c>
    </row>
    <row r="714" spans="1:19" x14ac:dyDescent="0.25">
      <c r="A714" s="7">
        <v>713</v>
      </c>
      <c r="B714" s="7" t="str">
        <f t="shared" si="11"/>
        <v>Vendredi</v>
      </c>
      <c r="C714" s="3" t="e">
        <f>INT(#REF!)</f>
        <v>#REF!</v>
      </c>
      <c r="D714" s="4" t="e">
        <f>INT((#REF!-'Relevé corrigé'!C714)*24)&amp;"h"</f>
        <v>#REF!</v>
      </c>
      <c r="E714" s="3" t="e">
        <f>#REF!</f>
        <v>#REF!</v>
      </c>
      <c r="F714" s="43" t="e">
        <f>'Autres transfos'!C714</f>
        <v>#REF!</v>
      </c>
      <c r="G714" s="43">
        <f>SUMIFS(Modèle!$N$2:$N$1009,Modèle!$B$2:$B$1009,$B714,Modèle!$D$2:$D$1009,$D714)</f>
        <v>0</v>
      </c>
      <c r="H714" s="43" t="e">
        <f>'Autres transfos'!D714</f>
        <v>#REF!</v>
      </c>
      <c r="I714" s="43">
        <f>SUMIFS(Modèle!$O$2:$O$1009,Modèle!$B$2:$B$1009,$B714,Modèle!$D$2:$D$1009,$D714)</f>
        <v>0</v>
      </c>
      <c r="J714" s="43" t="e">
        <f>'BC1-3'!S714</f>
        <v>#REF!</v>
      </c>
      <c r="K714" s="43">
        <f>SUMIFS(Modèle!$P$2:$P$1009,Modèle!$B$2:$B$1009,$B714,Modèle!$D$2:$D$1009,$D714)</f>
        <v>0</v>
      </c>
      <c r="L714" s="43" t="e">
        <f>'Autres transfos'!E714</f>
        <v>#REF!</v>
      </c>
      <c r="M714" s="43">
        <f>SUMIFS(Modèle!$R$2:$R$1009,Modèle!$B$2:$B$1009,$B714,Modèle!$D$2:$D$1009,$D714)</f>
        <v>0</v>
      </c>
      <c r="N714" s="43" t="e">
        <f>'Autres transfos'!F714</f>
        <v>#REF!</v>
      </c>
      <c r="O714" s="43">
        <f>SUMIFS(Modèle!$T$2:$T$1009,Modèle!$B$2:$B$1009,$B714,Modèle!$D$2:$D$1009,$D714)</f>
        <v>0</v>
      </c>
      <c r="P714" s="43" t="e">
        <f>'Autres transfos'!G714</f>
        <v>#REF!</v>
      </c>
      <c r="Q714" s="43">
        <f>SUMIFS(Modèle!$S$2:$S$1009,Modèle!$B$2:$B$1009,$B714,Modèle!$D$2:$D$1009,$D714)</f>
        <v>0</v>
      </c>
      <c r="R714" s="43" t="e">
        <f>'Autres transfos'!H714</f>
        <v>#REF!</v>
      </c>
      <c r="S714" s="43" t="e">
        <f>'Autres transfos'!G714+'Autres transfos'!F714+'Autres transfos'!E714+'BC1-3'!S714+'Autres transfos'!D714+'Autres transfos'!C714</f>
        <v>#REF!</v>
      </c>
    </row>
    <row r="715" spans="1:19" x14ac:dyDescent="0.25">
      <c r="A715" s="7">
        <v>714</v>
      </c>
      <c r="B715" s="7" t="str">
        <f t="shared" si="11"/>
        <v>Vendredi</v>
      </c>
      <c r="C715" s="3" t="e">
        <f>INT(#REF!)</f>
        <v>#REF!</v>
      </c>
      <c r="D715" s="4" t="e">
        <f>INT((#REF!-'Relevé corrigé'!C715)*24)&amp;"h"</f>
        <v>#REF!</v>
      </c>
      <c r="E715" s="3" t="e">
        <f>#REF!</f>
        <v>#REF!</v>
      </c>
      <c r="F715" s="43" t="e">
        <f>'Autres transfos'!C715</f>
        <v>#REF!</v>
      </c>
      <c r="G715" s="43">
        <f>SUMIFS(Modèle!$N$2:$N$1009,Modèle!$B$2:$B$1009,$B715,Modèle!$D$2:$D$1009,$D715)</f>
        <v>0</v>
      </c>
      <c r="H715" s="43" t="e">
        <f>'Autres transfos'!D715</f>
        <v>#REF!</v>
      </c>
      <c r="I715" s="43">
        <f>SUMIFS(Modèle!$O$2:$O$1009,Modèle!$B$2:$B$1009,$B715,Modèle!$D$2:$D$1009,$D715)</f>
        <v>0</v>
      </c>
      <c r="J715" s="43" t="e">
        <f>'BC1-3'!S715</f>
        <v>#REF!</v>
      </c>
      <c r="K715" s="43">
        <f>SUMIFS(Modèle!$P$2:$P$1009,Modèle!$B$2:$B$1009,$B715,Modèle!$D$2:$D$1009,$D715)</f>
        <v>0</v>
      </c>
      <c r="L715" s="43" t="e">
        <f>'Autres transfos'!E715</f>
        <v>#REF!</v>
      </c>
      <c r="M715" s="43">
        <f>SUMIFS(Modèle!$R$2:$R$1009,Modèle!$B$2:$B$1009,$B715,Modèle!$D$2:$D$1009,$D715)</f>
        <v>0</v>
      </c>
      <c r="N715" s="43" t="e">
        <f>'Autres transfos'!F715</f>
        <v>#REF!</v>
      </c>
      <c r="O715" s="43">
        <f>SUMIFS(Modèle!$T$2:$T$1009,Modèle!$B$2:$B$1009,$B715,Modèle!$D$2:$D$1009,$D715)</f>
        <v>0</v>
      </c>
      <c r="P715" s="43" t="e">
        <f>'Autres transfos'!G715</f>
        <v>#REF!</v>
      </c>
      <c r="Q715" s="43">
        <f>SUMIFS(Modèle!$S$2:$S$1009,Modèle!$B$2:$B$1009,$B715,Modèle!$D$2:$D$1009,$D715)</f>
        <v>0</v>
      </c>
      <c r="R715" s="43" t="e">
        <f>'Autres transfos'!H715</f>
        <v>#REF!</v>
      </c>
      <c r="S715" s="43" t="e">
        <f>'Autres transfos'!G715+'Autres transfos'!F715+'Autres transfos'!E715+'BC1-3'!S715+'Autres transfos'!D715+'Autres transfos'!C715</f>
        <v>#REF!</v>
      </c>
    </row>
    <row r="716" spans="1:19" x14ac:dyDescent="0.25">
      <c r="A716" s="7">
        <v>715</v>
      </c>
      <c r="B716" s="7" t="str">
        <f t="shared" si="11"/>
        <v>Vendredi</v>
      </c>
      <c r="C716" s="3" t="e">
        <f>INT(#REF!)</f>
        <v>#REF!</v>
      </c>
      <c r="D716" s="4" t="e">
        <f>INT((#REF!-'Relevé corrigé'!C716)*24)&amp;"h"</f>
        <v>#REF!</v>
      </c>
      <c r="E716" s="3" t="e">
        <f>#REF!</f>
        <v>#REF!</v>
      </c>
      <c r="F716" s="43" t="e">
        <f>'Autres transfos'!C716</f>
        <v>#REF!</v>
      </c>
      <c r="G716" s="43">
        <f>SUMIFS(Modèle!$N$2:$N$1009,Modèle!$B$2:$B$1009,$B716,Modèle!$D$2:$D$1009,$D716)</f>
        <v>0</v>
      </c>
      <c r="H716" s="43" t="e">
        <f>'Autres transfos'!D716</f>
        <v>#REF!</v>
      </c>
      <c r="I716" s="43">
        <f>SUMIFS(Modèle!$O$2:$O$1009,Modèle!$B$2:$B$1009,$B716,Modèle!$D$2:$D$1009,$D716)</f>
        <v>0</v>
      </c>
      <c r="J716" s="43" t="e">
        <f>'BC1-3'!S716</f>
        <v>#REF!</v>
      </c>
      <c r="K716" s="43">
        <f>SUMIFS(Modèle!$P$2:$P$1009,Modèle!$B$2:$B$1009,$B716,Modèle!$D$2:$D$1009,$D716)</f>
        <v>0</v>
      </c>
      <c r="L716" s="43" t="e">
        <f>'Autres transfos'!E716</f>
        <v>#REF!</v>
      </c>
      <c r="M716" s="43">
        <f>SUMIFS(Modèle!$R$2:$R$1009,Modèle!$B$2:$B$1009,$B716,Modèle!$D$2:$D$1009,$D716)</f>
        <v>0</v>
      </c>
      <c r="N716" s="43" t="e">
        <f>'Autres transfos'!F716</f>
        <v>#REF!</v>
      </c>
      <c r="O716" s="43">
        <f>SUMIFS(Modèle!$T$2:$T$1009,Modèle!$B$2:$B$1009,$B716,Modèle!$D$2:$D$1009,$D716)</f>
        <v>0</v>
      </c>
      <c r="P716" s="43" t="e">
        <f>'Autres transfos'!G716</f>
        <v>#REF!</v>
      </c>
      <c r="Q716" s="43">
        <f>SUMIFS(Modèle!$S$2:$S$1009,Modèle!$B$2:$B$1009,$B716,Modèle!$D$2:$D$1009,$D716)</f>
        <v>0</v>
      </c>
      <c r="R716" s="43" t="e">
        <f>'Autres transfos'!H716</f>
        <v>#REF!</v>
      </c>
      <c r="S716" s="43" t="e">
        <f>'Autres transfos'!G716+'Autres transfos'!F716+'Autres transfos'!E716+'BC1-3'!S716+'Autres transfos'!D716+'Autres transfos'!C716</f>
        <v>#REF!</v>
      </c>
    </row>
    <row r="717" spans="1:19" x14ac:dyDescent="0.25">
      <c r="A717" s="7">
        <v>716</v>
      </c>
      <c r="B717" s="7" t="str">
        <f t="shared" si="11"/>
        <v>Vendredi</v>
      </c>
      <c r="C717" s="3" t="e">
        <f>INT(#REF!)</f>
        <v>#REF!</v>
      </c>
      <c r="D717" s="4" t="e">
        <f>INT((#REF!-'Relevé corrigé'!C717)*24)&amp;"h"</f>
        <v>#REF!</v>
      </c>
      <c r="E717" s="3" t="e">
        <f>#REF!</f>
        <v>#REF!</v>
      </c>
      <c r="F717" s="43" t="e">
        <f>'Autres transfos'!C717</f>
        <v>#REF!</v>
      </c>
      <c r="G717" s="43">
        <f>SUMIFS(Modèle!$N$2:$N$1009,Modèle!$B$2:$B$1009,$B717,Modèle!$D$2:$D$1009,$D717)</f>
        <v>0</v>
      </c>
      <c r="H717" s="43" t="e">
        <f>'Autres transfos'!D717</f>
        <v>#REF!</v>
      </c>
      <c r="I717" s="43">
        <f>SUMIFS(Modèle!$O$2:$O$1009,Modèle!$B$2:$B$1009,$B717,Modèle!$D$2:$D$1009,$D717)</f>
        <v>0</v>
      </c>
      <c r="J717" s="43" t="e">
        <f>'BC1-3'!S717</f>
        <v>#REF!</v>
      </c>
      <c r="K717" s="43">
        <f>SUMIFS(Modèle!$P$2:$P$1009,Modèle!$B$2:$B$1009,$B717,Modèle!$D$2:$D$1009,$D717)</f>
        <v>0</v>
      </c>
      <c r="L717" s="43" t="e">
        <f>'Autres transfos'!E717</f>
        <v>#REF!</v>
      </c>
      <c r="M717" s="43">
        <f>SUMIFS(Modèle!$R$2:$R$1009,Modèle!$B$2:$B$1009,$B717,Modèle!$D$2:$D$1009,$D717)</f>
        <v>0</v>
      </c>
      <c r="N717" s="43" t="e">
        <f>'Autres transfos'!F717</f>
        <v>#REF!</v>
      </c>
      <c r="O717" s="43">
        <f>SUMIFS(Modèle!$T$2:$T$1009,Modèle!$B$2:$B$1009,$B717,Modèle!$D$2:$D$1009,$D717)</f>
        <v>0</v>
      </c>
      <c r="P717" s="43" t="e">
        <f>'Autres transfos'!G717</f>
        <v>#REF!</v>
      </c>
      <c r="Q717" s="43">
        <f>SUMIFS(Modèle!$S$2:$S$1009,Modèle!$B$2:$B$1009,$B717,Modèle!$D$2:$D$1009,$D717)</f>
        <v>0</v>
      </c>
      <c r="R717" s="43" t="e">
        <f>'Autres transfos'!H717</f>
        <v>#REF!</v>
      </c>
      <c r="S717" s="43" t="e">
        <f>'Autres transfos'!G717+'Autres transfos'!F717+'Autres transfos'!E717+'BC1-3'!S717+'Autres transfos'!D717+'Autres transfos'!C717</f>
        <v>#REF!</v>
      </c>
    </row>
    <row r="718" spans="1:19" x14ac:dyDescent="0.25">
      <c r="A718" s="7">
        <v>717</v>
      </c>
      <c r="B718" s="7" t="str">
        <f t="shared" si="11"/>
        <v>Vendredi</v>
      </c>
      <c r="C718" s="3" t="e">
        <f>INT(#REF!)</f>
        <v>#REF!</v>
      </c>
      <c r="D718" s="4" t="e">
        <f>INT((#REF!-'Relevé corrigé'!C718)*24)&amp;"h"</f>
        <v>#REF!</v>
      </c>
      <c r="E718" s="3" t="e">
        <f>#REF!</f>
        <v>#REF!</v>
      </c>
      <c r="F718" s="43" t="e">
        <f>'Autres transfos'!C718</f>
        <v>#REF!</v>
      </c>
      <c r="G718" s="43">
        <f>SUMIFS(Modèle!$N$2:$N$1009,Modèle!$B$2:$B$1009,$B718,Modèle!$D$2:$D$1009,$D718)</f>
        <v>0</v>
      </c>
      <c r="H718" s="43" t="e">
        <f>'Autres transfos'!D718</f>
        <v>#REF!</v>
      </c>
      <c r="I718" s="43">
        <f>SUMIFS(Modèle!$O$2:$O$1009,Modèle!$B$2:$B$1009,$B718,Modèle!$D$2:$D$1009,$D718)</f>
        <v>0</v>
      </c>
      <c r="J718" s="43" t="e">
        <f>'BC1-3'!S718</f>
        <v>#REF!</v>
      </c>
      <c r="K718" s="43">
        <f>SUMIFS(Modèle!$P$2:$P$1009,Modèle!$B$2:$B$1009,$B718,Modèle!$D$2:$D$1009,$D718)</f>
        <v>0</v>
      </c>
      <c r="L718" s="43" t="e">
        <f>'Autres transfos'!E718</f>
        <v>#REF!</v>
      </c>
      <c r="M718" s="43">
        <f>SUMIFS(Modèle!$R$2:$R$1009,Modèle!$B$2:$B$1009,$B718,Modèle!$D$2:$D$1009,$D718)</f>
        <v>0</v>
      </c>
      <c r="N718" s="43" t="e">
        <f>'Autres transfos'!F718</f>
        <v>#REF!</v>
      </c>
      <c r="O718" s="43">
        <f>SUMIFS(Modèle!$T$2:$T$1009,Modèle!$B$2:$B$1009,$B718,Modèle!$D$2:$D$1009,$D718)</f>
        <v>0</v>
      </c>
      <c r="P718" s="43" t="e">
        <f>'Autres transfos'!G718</f>
        <v>#REF!</v>
      </c>
      <c r="Q718" s="43">
        <f>SUMIFS(Modèle!$S$2:$S$1009,Modèle!$B$2:$B$1009,$B718,Modèle!$D$2:$D$1009,$D718)</f>
        <v>0</v>
      </c>
      <c r="R718" s="43" t="e">
        <f>'Autres transfos'!H718</f>
        <v>#REF!</v>
      </c>
      <c r="S718" s="43" t="e">
        <f>'Autres transfos'!G718+'Autres transfos'!F718+'Autres transfos'!E718+'BC1-3'!S718+'Autres transfos'!D718+'Autres transfos'!C718</f>
        <v>#REF!</v>
      </c>
    </row>
    <row r="719" spans="1:19" x14ac:dyDescent="0.25">
      <c r="A719" s="7">
        <v>718</v>
      </c>
      <c r="B719" s="7" t="str">
        <f t="shared" si="11"/>
        <v>Vendredi</v>
      </c>
      <c r="C719" s="3" t="e">
        <f>INT(#REF!)</f>
        <v>#REF!</v>
      </c>
      <c r="D719" s="4" t="e">
        <f>INT((#REF!-'Relevé corrigé'!C719)*24)&amp;"h"</f>
        <v>#REF!</v>
      </c>
      <c r="E719" s="3" t="e">
        <f>#REF!</f>
        <v>#REF!</v>
      </c>
      <c r="F719" s="43" t="e">
        <f>'Autres transfos'!C719</f>
        <v>#REF!</v>
      </c>
      <c r="G719" s="43">
        <f>SUMIFS(Modèle!$N$2:$N$1009,Modèle!$B$2:$B$1009,$B719,Modèle!$D$2:$D$1009,$D719)</f>
        <v>0</v>
      </c>
      <c r="H719" s="43" t="e">
        <f>'Autres transfos'!D719</f>
        <v>#REF!</v>
      </c>
      <c r="I719" s="43">
        <f>SUMIFS(Modèle!$O$2:$O$1009,Modèle!$B$2:$B$1009,$B719,Modèle!$D$2:$D$1009,$D719)</f>
        <v>0</v>
      </c>
      <c r="J719" s="43" t="e">
        <f>'BC1-3'!S719</f>
        <v>#REF!</v>
      </c>
      <c r="K719" s="43">
        <f>SUMIFS(Modèle!$P$2:$P$1009,Modèle!$B$2:$B$1009,$B719,Modèle!$D$2:$D$1009,$D719)</f>
        <v>0</v>
      </c>
      <c r="L719" s="43" t="e">
        <f>'Autres transfos'!E719</f>
        <v>#REF!</v>
      </c>
      <c r="M719" s="43">
        <f>SUMIFS(Modèle!$R$2:$R$1009,Modèle!$B$2:$B$1009,$B719,Modèle!$D$2:$D$1009,$D719)</f>
        <v>0</v>
      </c>
      <c r="N719" s="43" t="e">
        <f>'Autres transfos'!F719</f>
        <v>#REF!</v>
      </c>
      <c r="O719" s="43">
        <f>SUMIFS(Modèle!$T$2:$T$1009,Modèle!$B$2:$B$1009,$B719,Modèle!$D$2:$D$1009,$D719)</f>
        <v>0</v>
      </c>
      <c r="P719" s="43" t="e">
        <f>'Autres transfos'!G719</f>
        <v>#REF!</v>
      </c>
      <c r="Q719" s="43">
        <f>SUMIFS(Modèle!$S$2:$S$1009,Modèle!$B$2:$B$1009,$B719,Modèle!$D$2:$D$1009,$D719)</f>
        <v>0</v>
      </c>
      <c r="R719" s="43" t="e">
        <f>'Autres transfos'!H719</f>
        <v>#REF!</v>
      </c>
      <c r="S719" s="43" t="e">
        <f>'Autres transfos'!G719+'Autres transfos'!F719+'Autres transfos'!E719+'BC1-3'!S719+'Autres transfos'!D719+'Autres transfos'!C719</f>
        <v>#REF!</v>
      </c>
    </row>
    <row r="720" spans="1:19" x14ac:dyDescent="0.25">
      <c r="A720" s="7">
        <v>719</v>
      </c>
      <c r="B720" s="7" t="str">
        <f t="shared" si="11"/>
        <v>Vendredi</v>
      </c>
      <c r="C720" s="3" t="e">
        <f>INT(#REF!)</f>
        <v>#REF!</v>
      </c>
      <c r="D720" s="4" t="e">
        <f>INT((#REF!-'Relevé corrigé'!C720)*24)&amp;"h"</f>
        <v>#REF!</v>
      </c>
      <c r="E720" s="3" t="e">
        <f>#REF!</f>
        <v>#REF!</v>
      </c>
      <c r="F720" s="43" t="e">
        <f>'Autres transfos'!C720</f>
        <v>#REF!</v>
      </c>
      <c r="G720" s="43">
        <f>SUMIFS(Modèle!$N$2:$N$1009,Modèle!$B$2:$B$1009,$B720,Modèle!$D$2:$D$1009,$D720)</f>
        <v>0</v>
      </c>
      <c r="H720" s="43" t="e">
        <f>'Autres transfos'!D720</f>
        <v>#REF!</v>
      </c>
      <c r="I720" s="43">
        <f>SUMIFS(Modèle!$O$2:$O$1009,Modèle!$B$2:$B$1009,$B720,Modèle!$D$2:$D$1009,$D720)</f>
        <v>0</v>
      </c>
      <c r="J720" s="43" t="e">
        <f>'BC1-3'!S720</f>
        <v>#REF!</v>
      </c>
      <c r="K720" s="43">
        <f>SUMIFS(Modèle!$P$2:$P$1009,Modèle!$B$2:$B$1009,$B720,Modèle!$D$2:$D$1009,$D720)</f>
        <v>0</v>
      </c>
      <c r="L720" s="43" t="e">
        <f>'Autres transfos'!E720</f>
        <v>#REF!</v>
      </c>
      <c r="M720" s="43">
        <f>SUMIFS(Modèle!$R$2:$R$1009,Modèle!$B$2:$B$1009,$B720,Modèle!$D$2:$D$1009,$D720)</f>
        <v>0</v>
      </c>
      <c r="N720" s="43" t="e">
        <f>'Autres transfos'!F720</f>
        <v>#REF!</v>
      </c>
      <c r="O720" s="43">
        <f>SUMIFS(Modèle!$T$2:$T$1009,Modèle!$B$2:$B$1009,$B720,Modèle!$D$2:$D$1009,$D720)</f>
        <v>0</v>
      </c>
      <c r="P720" s="43" t="e">
        <f>'Autres transfos'!G720</f>
        <v>#REF!</v>
      </c>
      <c r="Q720" s="43">
        <f>SUMIFS(Modèle!$S$2:$S$1009,Modèle!$B$2:$B$1009,$B720,Modèle!$D$2:$D$1009,$D720)</f>
        <v>0</v>
      </c>
      <c r="R720" s="43" t="e">
        <f>'Autres transfos'!H720</f>
        <v>#REF!</v>
      </c>
      <c r="S720" s="43" t="e">
        <f>'Autres transfos'!G720+'Autres transfos'!F720+'Autres transfos'!E720+'BC1-3'!S720+'Autres transfos'!D720+'Autres transfos'!C720</f>
        <v>#REF!</v>
      </c>
    </row>
    <row r="721" spans="1:19" x14ac:dyDescent="0.25">
      <c r="A721" s="7">
        <v>720</v>
      </c>
      <c r="B721" s="7" t="str">
        <f t="shared" si="11"/>
        <v>Vendredi</v>
      </c>
      <c r="C721" s="3" t="e">
        <f>INT(#REF!)</f>
        <v>#REF!</v>
      </c>
      <c r="D721" s="4" t="e">
        <f>INT((#REF!-'Relevé corrigé'!C721)*24)&amp;"h"</f>
        <v>#REF!</v>
      </c>
      <c r="E721" s="3" t="e">
        <f>#REF!</f>
        <v>#REF!</v>
      </c>
      <c r="F721" s="43" t="e">
        <f>'Autres transfos'!C721</f>
        <v>#REF!</v>
      </c>
      <c r="G721" s="43">
        <f>SUMIFS(Modèle!$N$2:$N$1009,Modèle!$B$2:$B$1009,$B721,Modèle!$D$2:$D$1009,$D721)</f>
        <v>0</v>
      </c>
      <c r="H721" s="43" t="e">
        <f>'Autres transfos'!D721</f>
        <v>#REF!</v>
      </c>
      <c r="I721" s="43">
        <f>SUMIFS(Modèle!$O$2:$O$1009,Modèle!$B$2:$B$1009,$B721,Modèle!$D$2:$D$1009,$D721)</f>
        <v>0</v>
      </c>
      <c r="J721" s="43" t="e">
        <f>'BC1-3'!S721</f>
        <v>#REF!</v>
      </c>
      <c r="K721" s="43">
        <f>SUMIFS(Modèle!$P$2:$P$1009,Modèle!$B$2:$B$1009,$B721,Modèle!$D$2:$D$1009,$D721)</f>
        <v>0</v>
      </c>
      <c r="L721" s="43" t="e">
        <f>'Autres transfos'!E721</f>
        <v>#REF!</v>
      </c>
      <c r="M721" s="43">
        <f>SUMIFS(Modèle!$R$2:$R$1009,Modèle!$B$2:$B$1009,$B721,Modèle!$D$2:$D$1009,$D721)</f>
        <v>0</v>
      </c>
      <c r="N721" s="43" t="e">
        <f>'Autres transfos'!F721</f>
        <v>#REF!</v>
      </c>
      <c r="O721" s="43">
        <f>SUMIFS(Modèle!$T$2:$T$1009,Modèle!$B$2:$B$1009,$B721,Modèle!$D$2:$D$1009,$D721)</f>
        <v>0</v>
      </c>
      <c r="P721" s="43" t="e">
        <f>'Autres transfos'!G721</f>
        <v>#REF!</v>
      </c>
      <c r="Q721" s="43">
        <f>SUMIFS(Modèle!$S$2:$S$1009,Modèle!$B$2:$B$1009,$B721,Modèle!$D$2:$D$1009,$D721)</f>
        <v>0</v>
      </c>
      <c r="R721" s="43" t="e">
        <f>'Autres transfos'!H721</f>
        <v>#REF!</v>
      </c>
      <c r="S721" s="43" t="e">
        <f>'Autres transfos'!G721+'Autres transfos'!F721+'Autres transfos'!E721+'BC1-3'!S721+'Autres transfos'!D721+'Autres transfos'!C721</f>
        <v>#REF!</v>
      </c>
    </row>
    <row r="722" spans="1:19" x14ac:dyDescent="0.25">
      <c r="A722" s="7">
        <v>721</v>
      </c>
      <c r="B722" s="7" t="str">
        <f t="shared" si="11"/>
        <v>Samedi</v>
      </c>
      <c r="C722" s="3" t="e">
        <f>INT(#REF!)</f>
        <v>#REF!</v>
      </c>
      <c r="D722" s="4" t="e">
        <f>INT((#REF!-'Relevé corrigé'!C722)*24)&amp;"h"</f>
        <v>#REF!</v>
      </c>
      <c r="E722" s="3" t="e">
        <f>#REF!</f>
        <v>#REF!</v>
      </c>
      <c r="F722" s="43" t="e">
        <f>'Autres transfos'!C722</f>
        <v>#REF!</v>
      </c>
      <c r="G722" s="43">
        <f>SUMIFS(Modèle!$N$2:$N$1009,Modèle!$B$2:$B$1009,$B722,Modèle!$D$2:$D$1009,$D722)</f>
        <v>0</v>
      </c>
      <c r="H722" s="43" t="e">
        <f>'Autres transfos'!D722</f>
        <v>#REF!</v>
      </c>
      <c r="I722" s="43">
        <f>SUMIFS(Modèle!$O$2:$O$1009,Modèle!$B$2:$B$1009,$B722,Modèle!$D$2:$D$1009,$D722)</f>
        <v>0</v>
      </c>
      <c r="J722" s="43" t="e">
        <f>'BC1-3'!S722</f>
        <v>#REF!</v>
      </c>
      <c r="K722" s="43">
        <f>SUMIFS(Modèle!$P$2:$P$1009,Modèle!$B$2:$B$1009,$B722,Modèle!$D$2:$D$1009,$D722)</f>
        <v>0</v>
      </c>
      <c r="L722" s="43" t="e">
        <f>'Autres transfos'!E722</f>
        <v>#REF!</v>
      </c>
      <c r="M722" s="43">
        <f>SUMIFS(Modèle!$R$2:$R$1009,Modèle!$B$2:$B$1009,$B722,Modèle!$D$2:$D$1009,$D722)</f>
        <v>0</v>
      </c>
      <c r="N722" s="43" t="e">
        <f>'Autres transfos'!F722</f>
        <v>#REF!</v>
      </c>
      <c r="O722" s="43">
        <f>SUMIFS(Modèle!$T$2:$T$1009,Modèle!$B$2:$B$1009,$B722,Modèle!$D$2:$D$1009,$D722)</f>
        <v>0</v>
      </c>
      <c r="P722" s="43" t="e">
        <f>'Autres transfos'!G722</f>
        <v>#REF!</v>
      </c>
      <c r="Q722" s="43">
        <f>SUMIFS(Modèle!$S$2:$S$1009,Modèle!$B$2:$B$1009,$B722,Modèle!$D$2:$D$1009,$D722)</f>
        <v>0</v>
      </c>
      <c r="R722" s="43" t="e">
        <f>'Autres transfos'!H722</f>
        <v>#REF!</v>
      </c>
      <c r="S722" s="43" t="e">
        <f>'Autres transfos'!G722+'Autres transfos'!F722+'Autres transfos'!E722+'BC1-3'!S722+'Autres transfos'!D722+'Autres transfos'!C722</f>
        <v>#REF!</v>
      </c>
    </row>
    <row r="723" spans="1:19" x14ac:dyDescent="0.25">
      <c r="A723" s="7">
        <v>722</v>
      </c>
      <c r="B723" s="7" t="str">
        <f t="shared" si="11"/>
        <v>Samedi</v>
      </c>
      <c r="C723" s="3" t="e">
        <f>INT(#REF!)</f>
        <v>#REF!</v>
      </c>
      <c r="D723" s="4" t="e">
        <f>INT((#REF!-'Relevé corrigé'!C723)*24)&amp;"h"</f>
        <v>#REF!</v>
      </c>
      <c r="E723" s="3" t="e">
        <f>#REF!</f>
        <v>#REF!</v>
      </c>
      <c r="F723" s="43" t="e">
        <f>'Autres transfos'!C723</f>
        <v>#REF!</v>
      </c>
      <c r="G723" s="43">
        <f>SUMIFS(Modèle!$N$2:$N$1009,Modèle!$B$2:$B$1009,$B723,Modèle!$D$2:$D$1009,$D723)</f>
        <v>0</v>
      </c>
      <c r="H723" s="43" t="e">
        <f>'Autres transfos'!D723</f>
        <v>#REF!</v>
      </c>
      <c r="I723" s="43">
        <f>SUMIFS(Modèle!$O$2:$O$1009,Modèle!$B$2:$B$1009,$B723,Modèle!$D$2:$D$1009,$D723)</f>
        <v>0</v>
      </c>
      <c r="J723" s="43" t="e">
        <f>'BC1-3'!S723</f>
        <v>#REF!</v>
      </c>
      <c r="K723" s="43">
        <f>SUMIFS(Modèle!$P$2:$P$1009,Modèle!$B$2:$B$1009,$B723,Modèle!$D$2:$D$1009,$D723)</f>
        <v>0</v>
      </c>
      <c r="L723" s="43" t="e">
        <f>'Autres transfos'!E723</f>
        <v>#REF!</v>
      </c>
      <c r="M723" s="43">
        <f>SUMIFS(Modèle!$R$2:$R$1009,Modèle!$B$2:$B$1009,$B723,Modèle!$D$2:$D$1009,$D723)</f>
        <v>0</v>
      </c>
      <c r="N723" s="43" t="e">
        <f>'Autres transfos'!F723</f>
        <v>#REF!</v>
      </c>
      <c r="O723" s="43">
        <f>SUMIFS(Modèle!$T$2:$T$1009,Modèle!$B$2:$B$1009,$B723,Modèle!$D$2:$D$1009,$D723)</f>
        <v>0</v>
      </c>
      <c r="P723" s="43" t="e">
        <f>'Autres transfos'!G723</f>
        <v>#REF!</v>
      </c>
      <c r="Q723" s="43">
        <f>SUMIFS(Modèle!$S$2:$S$1009,Modèle!$B$2:$B$1009,$B723,Modèle!$D$2:$D$1009,$D723)</f>
        <v>0</v>
      </c>
      <c r="R723" s="43" t="e">
        <f>'Autres transfos'!H723</f>
        <v>#REF!</v>
      </c>
      <c r="S723" s="43" t="e">
        <f>'Autres transfos'!G723+'Autres transfos'!F723+'Autres transfos'!E723+'BC1-3'!S723+'Autres transfos'!D723+'Autres transfos'!C723</f>
        <v>#REF!</v>
      </c>
    </row>
    <row r="724" spans="1:19" x14ac:dyDescent="0.25">
      <c r="A724" s="7">
        <v>723</v>
      </c>
      <c r="B724" s="7" t="str">
        <f t="shared" si="11"/>
        <v>Samedi</v>
      </c>
      <c r="C724" s="3" t="e">
        <f>INT(#REF!)</f>
        <v>#REF!</v>
      </c>
      <c r="D724" s="4" t="e">
        <f>INT((#REF!-'Relevé corrigé'!C724)*24)&amp;"h"</f>
        <v>#REF!</v>
      </c>
      <c r="E724" s="3" t="e">
        <f>#REF!</f>
        <v>#REF!</v>
      </c>
      <c r="F724" s="43" t="e">
        <f>'Autres transfos'!C724</f>
        <v>#REF!</v>
      </c>
      <c r="G724" s="43">
        <f>SUMIFS(Modèle!$N$2:$N$1009,Modèle!$B$2:$B$1009,$B724,Modèle!$D$2:$D$1009,$D724)</f>
        <v>0</v>
      </c>
      <c r="H724" s="43" t="e">
        <f>'Autres transfos'!D724</f>
        <v>#REF!</v>
      </c>
      <c r="I724" s="43">
        <f>SUMIFS(Modèle!$O$2:$O$1009,Modèle!$B$2:$B$1009,$B724,Modèle!$D$2:$D$1009,$D724)</f>
        <v>0</v>
      </c>
      <c r="J724" s="43" t="e">
        <f>'BC1-3'!S724</f>
        <v>#REF!</v>
      </c>
      <c r="K724" s="43">
        <f>SUMIFS(Modèle!$P$2:$P$1009,Modèle!$B$2:$B$1009,$B724,Modèle!$D$2:$D$1009,$D724)</f>
        <v>0</v>
      </c>
      <c r="L724" s="43" t="e">
        <f>'Autres transfos'!E724</f>
        <v>#REF!</v>
      </c>
      <c r="M724" s="43">
        <f>SUMIFS(Modèle!$R$2:$R$1009,Modèle!$B$2:$B$1009,$B724,Modèle!$D$2:$D$1009,$D724)</f>
        <v>0</v>
      </c>
      <c r="N724" s="43" t="e">
        <f>'Autres transfos'!F724</f>
        <v>#REF!</v>
      </c>
      <c r="O724" s="43">
        <f>SUMIFS(Modèle!$T$2:$T$1009,Modèle!$B$2:$B$1009,$B724,Modèle!$D$2:$D$1009,$D724)</f>
        <v>0</v>
      </c>
      <c r="P724" s="43" t="e">
        <f>'Autres transfos'!G724</f>
        <v>#REF!</v>
      </c>
      <c r="Q724" s="43">
        <f>SUMIFS(Modèle!$S$2:$S$1009,Modèle!$B$2:$B$1009,$B724,Modèle!$D$2:$D$1009,$D724)</f>
        <v>0</v>
      </c>
      <c r="R724" s="43" t="e">
        <f>'Autres transfos'!H724</f>
        <v>#REF!</v>
      </c>
      <c r="S724" s="43" t="e">
        <f>'Autres transfos'!G724+'Autres transfos'!F724+'Autres transfos'!E724+'BC1-3'!S724+'Autres transfos'!D724+'Autres transfos'!C724</f>
        <v>#REF!</v>
      </c>
    </row>
    <row r="725" spans="1:19" x14ac:dyDescent="0.25">
      <c r="A725" s="7">
        <v>724</v>
      </c>
      <c r="B725" s="7" t="str">
        <f t="shared" si="11"/>
        <v>Samedi</v>
      </c>
      <c r="C725" s="3" t="e">
        <f>INT(#REF!)</f>
        <v>#REF!</v>
      </c>
      <c r="D725" s="4" t="e">
        <f>INT((#REF!-'Relevé corrigé'!C725)*24)&amp;"h"</f>
        <v>#REF!</v>
      </c>
      <c r="E725" s="3" t="e">
        <f>#REF!</f>
        <v>#REF!</v>
      </c>
      <c r="F725" s="43" t="e">
        <f>'Autres transfos'!C725</f>
        <v>#REF!</v>
      </c>
      <c r="G725" s="43">
        <f>SUMIFS(Modèle!$N$2:$N$1009,Modèle!$B$2:$B$1009,$B725,Modèle!$D$2:$D$1009,$D725)</f>
        <v>0</v>
      </c>
      <c r="H725" s="43" t="e">
        <f>'Autres transfos'!D725</f>
        <v>#REF!</v>
      </c>
      <c r="I725" s="43">
        <f>SUMIFS(Modèle!$O$2:$O$1009,Modèle!$B$2:$B$1009,$B725,Modèle!$D$2:$D$1009,$D725)</f>
        <v>0</v>
      </c>
      <c r="J725" s="43" t="e">
        <f>'BC1-3'!S725</f>
        <v>#REF!</v>
      </c>
      <c r="K725" s="43">
        <f>SUMIFS(Modèle!$P$2:$P$1009,Modèle!$B$2:$B$1009,$B725,Modèle!$D$2:$D$1009,$D725)</f>
        <v>0</v>
      </c>
      <c r="L725" s="43" t="e">
        <f>'Autres transfos'!E725</f>
        <v>#REF!</v>
      </c>
      <c r="M725" s="43">
        <f>SUMIFS(Modèle!$R$2:$R$1009,Modèle!$B$2:$B$1009,$B725,Modèle!$D$2:$D$1009,$D725)</f>
        <v>0</v>
      </c>
      <c r="N725" s="43" t="e">
        <f>'Autres transfos'!F725</f>
        <v>#REF!</v>
      </c>
      <c r="O725" s="43">
        <f>SUMIFS(Modèle!$T$2:$T$1009,Modèle!$B$2:$B$1009,$B725,Modèle!$D$2:$D$1009,$D725)</f>
        <v>0</v>
      </c>
      <c r="P725" s="43" t="e">
        <f>'Autres transfos'!G725</f>
        <v>#REF!</v>
      </c>
      <c r="Q725" s="43">
        <f>SUMIFS(Modèle!$S$2:$S$1009,Modèle!$B$2:$B$1009,$B725,Modèle!$D$2:$D$1009,$D725)</f>
        <v>0</v>
      </c>
      <c r="R725" s="43" t="e">
        <f>'Autres transfos'!H725</f>
        <v>#REF!</v>
      </c>
      <c r="S725" s="43" t="e">
        <f>'Autres transfos'!G725+'Autres transfos'!F725+'Autres transfos'!E725+'BC1-3'!S725+'Autres transfos'!D725+'Autres transfos'!C725</f>
        <v>#REF!</v>
      </c>
    </row>
    <row r="726" spans="1:19" x14ac:dyDescent="0.25">
      <c r="A726" s="7">
        <v>725</v>
      </c>
      <c r="B726" s="7" t="str">
        <f t="shared" si="11"/>
        <v>Samedi</v>
      </c>
      <c r="C726" s="3" t="e">
        <f>INT(#REF!)</f>
        <v>#REF!</v>
      </c>
      <c r="D726" s="4" t="e">
        <f>INT((#REF!-'Relevé corrigé'!C726)*24)&amp;"h"</f>
        <v>#REF!</v>
      </c>
      <c r="E726" s="3" t="e">
        <f>#REF!</f>
        <v>#REF!</v>
      </c>
      <c r="F726" s="43" t="e">
        <f>'Autres transfos'!C726</f>
        <v>#REF!</v>
      </c>
      <c r="G726" s="43">
        <f>SUMIFS(Modèle!$N$2:$N$1009,Modèle!$B$2:$B$1009,$B726,Modèle!$D$2:$D$1009,$D726)</f>
        <v>0</v>
      </c>
      <c r="H726" s="43" t="e">
        <f>'Autres transfos'!D726</f>
        <v>#REF!</v>
      </c>
      <c r="I726" s="43">
        <f>SUMIFS(Modèle!$O$2:$O$1009,Modèle!$B$2:$B$1009,$B726,Modèle!$D$2:$D$1009,$D726)</f>
        <v>0</v>
      </c>
      <c r="J726" s="43" t="e">
        <f>'BC1-3'!S726</f>
        <v>#REF!</v>
      </c>
      <c r="K726" s="43">
        <f>SUMIFS(Modèle!$P$2:$P$1009,Modèle!$B$2:$B$1009,$B726,Modèle!$D$2:$D$1009,$D726)</f>
        <v>0</v>
      </c>
      <c r="L726" s="43" t="e">
        <f>'Autres transfos'!E726</f>
        <v>#REF!</v>
      </c>
      <c r="M726" s="43">
        <f>SUMIFS(Modèle!$R$2:$R$1009,Modèle!$B$2:$B$1009,$B726,Modèle!$D$2:$D$1009,$D726)</f>
        <v>0</v>
      </c>
      <c r="N726" s="43" t="e">
        <f>'Autres transfos'!F726</f>
        <v>#REF!</v>
      </c>
      <c r="O726" s="43">
        <f>SUMIFS(Modèle!$T$2:$T$1009,Modèle!$B$2:$B$1009,$B726,Modèle!$D$2:$D$1009,$D726)</f>
        <v>0</v>
      </c>
      <c r="P726" s="43" t="e">
        <f>'Autres transfos'!G726</f>
        <v>#REF!</v>
      </c>
      <c r="Q726" s="43">
        <f>SUMIFS(Modèle!$S$2:$S$1009,Modèle!$B$2:$B$1009,$B726,Modèle!$D$2:$D$1009,$D726)</f>
        <v>0</v>
      </c>
      <c r="R726" s="43" t="e">
        <f>'Autres transfos'!H726</f>
        <v>#REF!</v>
      </c>
      <c r="S726" s="43" t="e">
        <f>'Autres transfos'!G726+'Autres transfos'!F726+'Autres transfos'!E726+'BC1-3'!S726+'Autres transfos'!D726+'Autres transfos'!C726</f>
        <v>#REF!</v>
      </c>
    </row>
    <row r="727" spans="1:19" x14ac:dyDescent="0.25">
      <c r="A727" s="7">
        <v>726</v>
      </c>
      <c r="B727" s="7" t="str">
        <f t="shared" si="11"/>
        <v>Samedi</v>
      </c>
      <c r="C727" s="3" t="e">
        <f>INT(#REF!)</f>
        <v>#REF!</v>
      </c>
      <c r="D727" s="4" t="e">
        <f>INT((#REF!-'Relevé corrigé'!C727)*24)&amp;"h"</f>
        <v>#REF!</v>
      </c>
      <c r="E727" s="3" t="e">
        <f>#REF!</f>
        <v>#REF!</v>
      </c>
      <c r="F727" s="43" t="e">
        <f>'Autres transfos'!C727</f>
        <v>#REF!</v>
      </c>
      <c r="G727" s="43">
        <f>SUMIFS(Modèle!$N$2:$N$1009,Modèle!$B$2:$B$1009,$B727,Modèle!$D$2:$D$1009,$D727)</f>
        <v>0</v>
      </c>
      <c r="H727" s="43" t="e">
        <f>'Autres transfos'!D727</f>
        <v>#REF!</v>
      </c>
      <c r="I727" s="43">
        <f>SUMIFS(Modèle!$O$2:$O$1009,Modèle!$B$2:$B$1009,$B727,Modèle!$D$2:$D$1009,$D727)</f>
        <v>0</v>
      </c>
      <c r="J727" s="43" t="e">
        <f>'BC1-3'!S727</f>
        <v>#REF!</v>
      </c>
      <c r="K727" s="43">
        <f>SUMIFS(Modèle!$P$2:$P$1009,Modèle!$B$2:$B$1009,$B727,Modèle!$D$2:$D$1009,$D727)</f>
        <v>0</v>
      </c>
      <c r="L727" s="43" t="e">
        <f>'Autres transfos'!E727</f>
        <v>#REF!</v>
      </c>
      <c r="M727" s="43">
        <f>SUMIFS(Modèle!$R$2:$R$1009,Modèle!$B$2:$B$1009,$B727,Modèle!$D$2:$D$1009,$D727)</f>
        <v>0</v>
      </c>
      <c r="N727" s="43" t="e">
        <f>'Autres transfos'!F727</f>
        <v>#REF!</v>
      </c>
      <c r="O727" s="43">
        <f>SUMIFS(Modèle!$T$2:$T$1009,Modèle!$B$2:$B$1009,$B727,Modèle!$D$2:$D$1009,$D727)</f>
        <v>0</v>
      </c>
      <c r="P727" s="43" t="e">
        <f>'Autres transfos'!G727</f>
        <v>#REF!</v>
      </c>
      <c r="Q727" s="43">
        <f>SUMIFS(Modèle!$S$2:$S$1009,Modèle!$B$2:$B$1009,$B727,Modèle!$D$2:$D$1009,$D727)</f>
        <v>0</v>
      </c>
      <c r="R727" s="43" t="e">
        <f>'Autres transfos'!H727</f>
        <v>#REF!</v>
      </c>
      <c r="S727" s="43" t="e">
        <f>'Autres transfos'!G727+'Autres transfos'!F727+'Autres transfos'!E727+'BC1-3'!S727+'Autres transfos'!D727+'Autres transfos'!C727</f>
        <v>#REF!</v>
      </c>
    </row>
    <row r="728" spans="1:19" x14ac:dyDescent="0.25">
      <c r="A728" s="7">
        <v>727</v>
      </c>
      <c r="B728" s="7" t="str">
        <f t="shared" si="11"/>
        <v>Samedi</v>
      </c>
      <c r="C728" s="3" t="e">
        <f>INT(#REF!)</f>
        <v>#REF!</v>
      </c>
      <c r="D728" s="4" t="e">
        <f>INT((#REF!-'Relevé corrigé'!C728)*24)&amp;"h"</f>
        <v>#REF!</v>
      </c>
      <c r="E728" s="3" t="e">
        <f>#REF!</f>
        <v>#REF!</v>
      </c>
      <c r="F728" s="43" t="e">
        <f>'Autres transfos'!C728</f>
        <v>#REF!</v>
      </c>
      <c r="G728" s="43">
        <f>SUMIFS(Modèle!$N$2:$N$1009,Modèle!$B$2:$B$1009,$B728,Modèle!$D$2:$D$1009,$D728)</f>
        <v>0</v>
      </c>
      <c r="H728" s="43" t="e">
        <f>'Autres transfos'!D728</f>
        <v>#REF!</v>
      </c>
      <c r="I728" s="43">
        <f>SUMIFS(Modèle!$O$2:$O$1009,Modèle!$B$2:$B$1009,$B728,Modèle!$D$2:$D$1009,$D728)</f>
        <v>0</v>
      </c>
      <c r="J728" s="43" t="e">
        <f>'BC1-3'!S728</f>
        <v>#REF!</v>
      </c>
      <c r="K728" s="43">
        <f>SUMIFS(Modèle!$P$2:$P$1009,Modèle!$B$2:$B$1009,$B728,Modèle!$D$2:$D$1009,$D728)</f>
        <v>0</v>
      </c>
      <c r="L728" s="43" t="e">
        <f>'Autres transfos'!E728</f>
        <v>#REF!</v>
      </c>
      <c r="M728" s="43">
        <f>SUMIFS(Modèle!$R$2:$R$1009,Modèle!$B$2:$B$1009,$B728,Modèle!$D$2:$D$1009,$D728)</f>
        <v>0</v>
      </c>
      <c r="N728" s="43" t="e">
        <f>'Autres transfos'!F728</f>
        <v>#REF!</v>
      </c>
      <c r="O728" s="43">
        <f>SUMIFS(Modèle!$T$2:$T$1009,Modèle!$B$2:$B$1009,$B728,Modèle!$D$2:$D$1009,$D728)</f>
        <v>0</v>
      </c>
      <c r="P728" s="43" t="e">
        <f>'Autres transfos'!G728</f>
        <v>#REF!</v>
      </c>
      <c r="Q728" s="43">
        <f>SUMIFS(Modèle!$S$2:$S$1009,Modèle!$B$2:$B$1009,$B728,Modèle!$D$2:$D$1009,$D728)</f>
        <v>0</v>
      </c>
      <c r="R728" s="43" t="e">
        <f>'Autres transfos'!H728</f>
        <v>#REF!</v>
      </c>
      <c r="S728" s="43" t="e">
        <f>'Autres transfos'!G728+'Autres transfos'!F728+'Autres transfos'!E728+'BC1-3'!S728+'Autres transfos'!D728+'Autres transfos'!C728</f>
        <v>#REF!</v>
      </c>
    </row>
    <row r="729" spans="1:19" x14ac:dyDescent="0.25">
      <c r="A729" s="7">
        <v>728</v>
      </c>
      <c r="B729" s="7" t="str">
        <f t="shared" si="11"/>
        <v>Samedi</v>
      </c>
      <c r="C729" s="3" t="e">
        <f>INT(#REF!)</f>
        <v>#REF!</v>
      </c>
      <c r="D729" s="4" t="e">
        <f>INT((#REF!-'Relevé corrigé'!C729)*24)&amp;"h"</f>
        <v>#REF!</v>
      </c>
      <c r="E729" s="3" t="e">
        <f>#REF!</f>
        <v>#REF!</v>
      </c>
      <c r="F729" s="43" t="e">
        <f>'Autres transfos'!C729</f>
        <v>#REF!</v>
      </c>
      <c r="G729" s="43">
        <f>SUMIFS(Modèle!$N$2:$N$1009,Modèle!$B$2:$B$1009,$B729,Modèle!$D$2:$D$1009,$D729)</f>
        <v>0</v>
      </c>
      <c r="H729" s="43" t="e">
        <f>'Autres transfos'!D729</f>
        <v>#REF!</v>
      </c>
      <c r="I729" s="43">
        <f>SUMIFS(Modèle!$O$2:$O$1009,Modèle!$B$2:$B$1009,$B729,Modèle!$D$2:$D$1009,$D729)</f>
        <v>0</v>
      </c>
      <c r="J729" s="43" t="e">
        <f>'BC1-3'!S729</f>
        <v>#REF!</v>
      </c>
      <c r="K729" s="43">
        <f>SUMIFS(Modèle!$P$2:$P$1009,Modèle!$B$2:$B$1009,$B729,Modèle!$D$2:$D$1009,$D729)</f>
        <v>0</v>
      </c>
      <c r="L729" s="43" t="e">
        <f>'Autres transfos'!E729</f>
        <v>#REF!</v>
      </c>
      <c r="M729" s="43">
        <f>SUMIFS(Modèle!$R$2:$R$1009,Modèle!$B$2:$B$1009,$B729,Modèle!$D$2:$D$1009,$D729)</f>
        <v>0</v>
      </c>
      <c r="N729" s="43" t="e">
        <f>'Autres transfos'!F729</f>
        <v>#REF!</v>
      </c>
      <c r="O729" s="43">
        <f>SUMIFS(Modèle!$T$2:$T$1009,Modèle!$B$2:$B$1009,$B729,Modèle!$D$2:$D$1009,$D729)</f>
        <v>0</v>
      </c>
      <c r="P729" s="43" t="e">
        <f>'Autres transfos'!G729</f>
        <v>#REF!</v>
      </c>
      <c r="Q729" s="43">
        <f>SUMIFS(Modèle!$S$2:$S$1009,Modèle!$B$2:$B$1009,$B729,Modèle!$D$2:$D$1009,$D729)</f>
        <v>0</v>
      </c>
      <c r="R729" s="43" t="e">
        <f>'Autres transfos'!H729</f>
        <v>#REF!</v>
      </c>
      <c r="S729" s="43" t="e">
        <f>'Autres transfos'!G729+'Autres transfos'!F729+'Autres transfos'!E729+'BC1-3'!S729+'Autres transfos'!D729+'Autres transfos'!C729</f>
        <v>#REF!</v>
      </c>
    </row>
    <row r="730" spans="1:19" x14ac:dyDescent="0.25">
      <c r="A730" s="7">
        <v>729</v>
      </c>
      <c r="B730" s="7" t="str">
        <f t="shared" si="11"/>
        <v>Samedi</v>
      </c>
      <c r="C730" s="3" t="e">
        <f>INT(#REF!)</f>
        <v>#REF!</v>
      </c>
      <c r="D730" s="4" t="e">
        <f>INT((#REF!-'Relevé corrigé'!C730)*24)&amp;"h"</f>
        <v>#REF!</v>
      </c>
      <c r="E730" s="3" t="e">
        <f>#REF!</f>
        <v>#REF!</v>
      </c>
      <c r="F730" s="43" t="e">
        <f>'Autres transfos'!C730</f>
        <v>#REF!</v>
      </c>
      <c r="G730" s="43">
        <f>SUMIFS(Modèle!$N$2:$N$1009,Modèle!$B$2:$B$1009,$B730,Modèle!$D$2:$D$1009,$D730)</f>
        <v>0</v>
      </c>
      <c r="H730" s="43" t="e">
        <f>'Autres transfos'!D730</f>
        <v>#REF!</v>
      </c>
      <c r="I730" s="43">
        <f>SUMIFS(Modèle!$O$2:$O$1009,Modèle!$B$2:$B$1009,$B730,Modèle!$D$2:$D$1009,$D730)</f>
        <v>0</v>
      </c>
      <c r="J730" s="43" t="e">
        <f>'BC1-3'!S730</f>
        <v>#REF!</v>
      </c>
      <c r="K730" s="43">
        <f>SUMIFS(Modèle!$P$2:$P$1009,Modèle!$B$2:$B$1009,$B730,Modèle!$D$2:$D$1009,$D730)</f>
        <v>0</v>
      </c>
      <c r="L730" s="43" t="e">
        <f>'Autres transfos'!E730</f>
        <v>#REF!</v>
      </c>
      <c r="M730" s="43">
        <f>SUMIFS(Modèle!$R$2:$R$1009,Modèle!$B$2:$B$1009,$B730,Modèle!$D$2:$D$1009,$D730)</f>
        <v>0</v>
      </c>
      <c r="N730" s="43" t="e">
        <f>'Autres transfos'!F730</f>
        <v>#REF!</v>
      </c>
      <c r="O730" s="43">
        <f>SUMIFS(Modèle!$T$2:$T$1009,Modèle!$B$2:$B$1009,$B730,Modèle!$D$2:$D$1009,$D730)</f>
        <v>0</v>
      </c>
      <c r="P730" s="43" t="e">
        <f>'Autres transfos'!G730</f>
        <v>#REF!</v>
      </c>
      <c r="Q730" s="43">
        <f>SUMIFS(Modèle!$S$2:$S$1009,Modèle!$B$2:$B$1009,$B730,Modèle!$D$2:$D$1009,$D730)</f>
        <v>0</v>
      </c>
      <c r="R730" s="43" t="e">
        <f>'Autres transfos'!H730</f>
        <v>#REF!</v>
      </c>
      <c r="S730" s="43" t="e">
        <f>'Autres transfos'!G730+'Autres transfos'!F730+'Autres transfos'!E730+'BC1-3'!S730+'Autres transfos'!D730+'Autres transfos'!C730</f>
        <v>#REF!</v>
      </c>
    </row>
    <row r="731" spans="1:19" x14ac:dyDescent="0.25">
      <c r="A731" s="7">
        <v>730</v>
      </c>
      <c r="B731" s="7" t="str">
        <f t="shared" si="11"/>
        <v>Samedi</v>
      </c>
      <c r="C731" s="3" t="e">
        <f>INT(#REF!)</f>
        <v>#REF!</v>
      </c>
      <c r="D731" s="4" t="e">
        <f>INT((#REF!-'Relevé corrigé'!C731)*24)&amp;"h"</f>
        <v>#REF!</v>
      </c>
      <c r="E731" s="3" t="e">
        <f>#REF!</f>
        <v>#REF!</v>
      </c>
      <c r="F731" s="43" t="e">
        <f>'Autres transfos'!C731</f>
        <v>#REF!</v>
      </c>
      <c r="G731" s="43">
        <f>SUMIFS(Modèle!$N$2:$N$1009,Modèle!$B$2:$B$1009,$B731,Modèle!$D$2:$D$1009,$D731)</f>
        <v>0</v>
      </c>
      <c r="H731" s="43" t="e">
        <f>'Autres transfos'!D731</f>
        <v>#REF!</v>
      </c>
      <c r="I731" s="43">
        <f>SUMIFS(Modèle!$O$2:$O$1009,Modèle!$B$2:$B$1009,$B731,Modèle!$D$2:$D$1009,$D731)</f>
        <v>0</v>
      </c>
      <c r="J731" s="43" t="e">
        <f>'BC1-3'!S731</f>
        <v>#REF!</v>
      </c>
      <c r="K731" s="43">
        <f>SUMIFS(Modèle!$P$2:$P$1009,Modèle!$B$2:$B$1009,$B731,Modèle!$D$2:$D$1009,$D731)</f>
        <v>0</v>
      </c>
      <c r="L731" s="43" t="e">
        <f>'Autres transfos'!E731</f>
        <v>#REF!</v>
      </c>
      <c r="M731" s="43">
        <f>SUMIFS(Modèle!$R$2:$R$1009,Modèle!$B$2:$B$1009,$B731,Modèle!$D$2:$D$1009,$D731)</f>
        <v>0</v>
      </c>
      <c r="N731" s="43" t="e">
        <f>'Autres transfos'!F731</f>
        <v>#REF!</v>
      </c>
      <c r="O731" s="43">
        <f>SUMIFS(Modèle!$T$2:$T$1009,Modèle!$B$2:$B$1009,$B731,Modèle!$D$2:$D$1009,$D731)</f>
        <v>0</v>
      </c>
      <c r="P731" s="43" t="e">
        <f>'Autres transfos'!G731</f>
        <v>#REF!</v>
      </c>
      <c r="Q731" s="43">
        <f>SUMIFS(Modèle!$S$2:$S$1009,Modèle!$B$2:$B$1009,$B731,Modèle!$D$2:$D$1009,$D731)</f>
        <v>0</v>
      </c>
      <c r="R731" s="43" t="e">
        <f>'Autres transfos'!H731</f>
        <v>#REF!</v>
      </c>
      <c r="S731" s="43" t="e">
        <f>'Autres transfos'!G731+'Autres transfos'!F731+'Autres transfos'!E731+'BC1-3'!S731+'Autres transfos'!D731+'Autres transfos'!C731</f>
        <v>#REF!</v>
      </c>
    </row>
    <row r="732" spans="1:19" x14ac:dyDescent="0.25">
      <c r="A732" s="7">
        <v>731</v>
      </c>
      <c r="B732" s="7" t="str">
        <f t="shared" si="11"/>
        <v>Samedi</v>
      </c>
      <c r="C732" s="3" t="e">
        <f>INT(#REF!)</f>
        <v>#REF!</v>
      </c>
      <c r="D732" s="4" t="e">
        <f>INT((#REF!-'Relevé corrigé'!C732)*24)&amp;"h"</f>
        <v>#REF!</v>
      </c>
      <c r="E732" s="3" t="e">
        <f>#REF!</f>
        <v>#REF!</v>
      </c>
      <c r="F732" s="43" t="e">
        <f>'Autres transfos'!C732</f>
        <v>#REF!</v>
      </c>
      <c r="G732" s="43">
        <f>SUMIFS(Modèle!$N$2:$N$1009,Modèle!$B$2:$B$1009,$B732,Modèle!$D$2:$D$1009,$D732)</f>
        <v>0</v>
      </c>
      <c r="H732" s="43" t="e">
        <f>'Autres transfos'!D732</f>
        <v>#REF!</v>
      </c>
      <c r="I732" s="43">
        <f>SUMIFS(Modèle!$O$2:$O$1009,Modèle!$B$2:$B$1009,$B732,Modèle!$D$2:$D$1009,$D732)</f>
        <v>0</v>
      </c>
      <c r="J732" s="43" t="e">
        <f>'BC1-3'!S732</f>
        <v>#REF!</v>
      </c>
      <c r="K732" s="43">
        <f>SUMIFS(Modèle!$P$2:$P$1009,Modèle!$B$2:$B$1009,$B732,Modèle!$D$2:$D$1009,$D732)</f>
        <v>0</v>
      </c>
      <c r="L732" s="43" t="e">
        <f>'Autres transfos'!E732</f>
        <v>#REF!</v>
      </c>
      <c r="M732" s="43">
        <f>SUMIFS(Modèle!$R$2:$R$1009,Modèle!$B$2:$B$1009,$B732,Modèle!$D$2:$D$1009,$D732)</f>
        <v>0</v>
      </c>
      <c r="N732" s="43" t="e">
        <f>'Autres transfos'!F732</f>
        <v>#REF!</v>
      </c>
      <c r="O732" s="43">
        <f>SUMIFS(Modèle!$T$2:$T$1009,Modèle!$B$2:$B$1009,$B732,Modèle!$D$2:$D$1009,$D732)</f>
        <v>0</v>
      </c>
      <c r="P732" s="43" t="e">
        <f>'Autres transfos'!G732</f>
        <v>#REF!</v>
      </c>
      <c r="Q732" s="43">
        <f>SUMIFS(Modèle!$S$2:$S$1009,Modèle!$B$2:$B$1009,$B732,Modèle!$D$2:$D$1009,$D732)</f>
        <v>0</v>
      </c>
      <c r="R732" s="43" t="e">
        <f>'Autres transfos'!H732</f>
        <v>#REF!</v>
      </c>
      <c r="S732" s="43" t="e">
        <f>'Autres transfos'!G732+'Autres transfos'!F732+'Autres transfos'!E732+'BC1-3'!S732+'Autres transfos'!D732+'Autres transfos'!C732</f>
        <v>#REF!</v>
      </c>
    </row>
    <row r="733" spans="1:19" x14ac:dyDescent="0.25">
      <c r="A733" s="7">
        <v>732</v>
      </c>
      <c r="B733" s="7" t="str">
        <f t="shared" si="11"/>
        <v>Samedi</v>
      </c>
      <c r="C733" s="3" t="e">
        <f>INT(#REF!)</f>
        <v>#REF!</v>
      </c>
      <c r="D733" s="4" t="e">
        <f>INT((#REF!-'Relevé corrigé'!C733)*24)&amp;"h"</f>
        <v>#REF!</v>
      </c>
      <c r="E733" s="3" t="e">
        <f>#REF!</f>
        <v>#REF!</v>
      </c>
      <c r="F733" s="43" t="e">
        <f>'Autres transfos'!C733</f>
        <v>#REF!</v>
      </c>
      <c r="G733" s="43">
        <f>SUMIFS(Modèle!$N$2:$N$1009,Modèle!$B$2:$B$1009,$B733,Modèle!$D$2:$D$1009,$D733)</f>
        <v>0</v>
      </c>
      <c r="H733" s="43" t="e">
        <f>'Autres transfos'!D733</f>
        <v>#REF!</v>
      </c>
      <c r="I733" s="43">
        <f>SUMIFS(Modèle!$O$2:$O$1009,Modèle!$B$2:$B$1009,$B733,Modèle!$D$2:$D$1009,$D733)</f>
        <v>0</v>
      </c>
      <c r="J733" s="43" t="e">
        <f>'BC1-3'!S733</f>
        <v>#REF!</v>
      </c>
      <c r="K733" s="43">
        <f>SUMIFS(Modèle!$P$2:$P$1009,Modèle!$B$2:$B$1009,$B733,Modèle!$D$2:$D$1009,$D733)</f>
        <v>0</v>
      </c>
      <c r="L733" s="43" t="e">
        <f>'Autres transfos'!E733</f>
        <v>#REF!</v>
      </c>
      <c r="M733" s="43">
        <f>SUMIFS(Modèle!$R$2:$R$1009,Modèle!$B$2:$B$1009,$B733,Modèle!$D$2:$D$1009,$D733)</f>
        <v>0</v>
      </c>
      <c r="N733" s="43" t="e">
        <f>'Autres transfos'!F733</f>
        <v>#REF!</v>
      </c>
      <c r="O733" s="43">
        <f>SUMIFS(Modèle!$T$2:$T$1009,Modèle!$B$2:$B$1009,$B733,Modèle!$D$2:$D$1009,$D733)</f>
        <v>0</v>
      </c>
      <c r="P733" s="43" t="e">
        <f>'Autres transfos'!G733</f>
        <v>#REF!</v>
      </c>
      <c r="Q733" s="43">
        <f>SUMIFS(Modèle!$S$2:$S$1009,Modèle!$B$2:$B$1009,$B733,Modèle!$D$2:$D$1009,$D733)</f>
        <v>0</v>
      </c>
      <c r="R733" s="43" t="e">
        <f>'Autres transfos'!H733</f>
        <v>#REF!</v>
      </c>
      <c r="S733" s="43" t="e">
        <f>'Autres transfos'!G733+'Autres transfos'!F733+'Autres transfos'!E733+'BC1-3'!S733+'Autres transfos'!D733+'Autres transfos'!C733</f>
        <v>#REF!</v>
      </c>
    </row>
    <row r="734" spans="1:19" x14ac:dyDescent="0.25">
      <c r="A734" s="7">
        <v>733</v>
      </c>
      <c r="B734" s="7" t="str">
        <f t="shared" si="11"/>
        <v>Samedi</v>
      </c>
      <c r="C734" s="3" t="e">
        <f>INT(#REF!)</f>
        <v>#REF!</v>
      </c>
      <c r="D734" s="4" t="e">
        <f>INT((#REF!-'Relevé corrigé'!C734)*24)&amp;"h"</f>
        <v>#REF!</v>
      </c>
      <c r="E734" s="3" t="e">
        <f>#REF!</f>
        <v>#REF!</v>
      </c>
      <c r="F734" s="43" t="e">
        <f>'Autres transfos'!C734</f>
        <v>#REF!</v>
      </c>
      <c r="G734" s="43">
        <f>SUMIFS(Modèle!$N$2:$N$1009,Modèle!$B$2:$B$1009,$B734,Modèle!$D$2:$D$1009,$D734)</f>
        <v>0</v>
      </c>
      <c r="H734" s="43" t="e">
        <f>'Autres transfos'!D734</f>
        <v>#REF!</v>
      </c>
      <c r="I734" s="43">
        <f>SUMIFS(Modèle!$O$2:$O$1009,Modèle!$B$2:$B$1009,$B734,Modèle!$D$2:$D$1009,$D734)</f>
        <v>0</v>
      </c>
      <c r="J734" s="43" t="e">
        <f>'BC1-3'!S734</f>
        <v>#REF!</v>
      </c>
      <c r="K734" s="43">
        <f>SUMIFS(Modèle!$P$2:$P$1009,Modèle!$B$2:$B$1009,$B734,Modèle!$D$2:$D$1009,$D734)</f>
        <v>0</v>
      </c>
      <c r="L734" s="43" t="e">
        <f>'Autres transfos'!E734</f>
        <v>#REF!</v>
      </c>
      <c r="M734" s="43">
        <f>SUMIFS(Modèle!$R$2:$R$1009,Modèle!$B$2:$B$1009,$B734,Modèle!$D$2:$D$1009,$D734)</f>
        <v>0</v>
      </c>
      <c r="N734" s="43" t="e">
        <f>'Autres transfos'!F734</f>
        <v>#REF!</v>
      </c>
      <c r="O734" s="43">
        <f>SUMIFS(Modèle!$T$2:$T$1009,Modèle!$B$2:$B$1009,$B734,Modèle!$D$2:$D$1009,$D734)</f>
        <v>0</v>
      </c>
      <c r="P734" s="43" t="e">
        <f>'Autres transfos'!G734</f>
        <v>#REF!</v>
      </c>
      <c r="Q734" s="43">
        <f>SUMIFS(Modèle!$S$2:$S$1009,Modèle!$B$2:$B$1009,$B734,Modèle!$D$2:$D$1009,$D734)</f>
        <v>0</v>
      </c>
      <c r="R734" s="43" t="e">
        <f>'Autres transfos'!H734</f>
        <v>#REF!</v>
      </c>
      <c r="S734" s="43" t="e">
        <f>'Autres transfos'!G734+'Autres transfos'!F734+'Autres transfos'!E734+'BC1-3'!S734+'Autres transfos'!D734+'Autres transfos'!C734</f>
        <v>#REF!</v>
      </c>
    </row>
    <row r="735" spans="1:19" x14ac:dyDescent="0.25">
      <c r="A735" s="7">
        <v>734</v>
      </c>
      <c r="B735" s="7" t="str">
        <f t="shared" si="11"/>
        <v>Samedi</v>
      </c>
      <c r="C735" s="3" t="e">
        <f>INT(#REF!)</f>
        <v>#REF!</v>
      </c>
      <c r="D735" s="4" t="e">
        <f>INT((#REF!-'Relevé corrigé'!C735)*24)&amp;"h"</f>
        <v>#REF!</v>
      </c>
      <c r="E735" s="3" t="e">
        <f>#REF!</f>
        <v>#REF!</v>
      </c>
      <c r="F735" s="43" t="e">
        <f>'Autres transfos'!C735</f>
        <v>#REF!</v>
      </c>
      <c r="G735" s="43">
        <f>SUMIFS(Modèle!$N$2:$N$1009,Modèle!$B$2:$B$1009,$B735,Modèle!$D$2:$D$1009,$D735)</f>
        <v>0</v>
      </c>
      <c r="H735" s="43" t="e">
        <f>'Autres transfos'!D735</f>
        <v>#REF!</v>
      </c>
      <c r="I735" s="43">
        <f>SUMIFS(Modèle!$O$2:$O$1009,Modèle!$B$2:$B$1009,$B735,Modèle!$D$2:$D$1009,$D735)</f>
        <v>0</v>
      </c>
      <c r="J735" s="43" t="e">
        <f>'BC1-3'!S735</f>
        <v>#REF!</v>
      </c>
      <c r="K735" s="43">
        <f>SUMIFS(Modèle!$P$2:$P$1009,Modèle!$B$2:$B$1009,$B735,Modèle!$D$2:$D$1009,$D735)</f>
        <v>0</v>
      </c>
      <c r="L735" s="43" t="e">
        <f>'Autres transfos'!E735</f>
        <v>#REF!</v>
      </c>
      <c r="M735" s="43">
        <f>SUMIFS(Modèle!$R$2:$R$1009,Modèle!$B$2:$B$1009,$B735,Modèle!$D$2:$D$1009,$D735)</f>
        <v>0</v>
      </c>
      <c r="N735" s="43" t="e">
        <f>'Autres transfos'!F735</f>
        <v>#REF!</v>
      </c>
      <c r="O735" s="43">
        <f>SUMIFS(Modèle!$T$2:$T$1009,Modèle!$B$2:$B$1009,$B735,Modèle!$D$2:$D$1009,$D735)</f>
        <v>0</v>
      </c>
      <c r="P735" s="43" t="e">
        <f>'Autres transfos'!G735</f>
        <v>#REF!</v>
      </c>
      <c r="Q735" s="43">
        <f>SUMIFS(Modèle!$S$2:$S$1009,Modèle!$B$2:$B$1009,$B735,Modèle!$D$2:$D$1009,$D735)</f>
        <v>0</v>
      </c>
      <c r="R735" s="43" t="e">
        <f>'Autres transfos'!H735</f>
        <v>#REF!</v>
      </c>
      <c r="S735" s="43" t="e">
        <f>'Autres transfos'!G735+'Autres transfos'!F735+'Autres transfos'!E735+'BC1-3'!S735+'Autres transfos'!D735+'Autres transfos'!C735</f>
        <v>#REF!</v>
      </c>
    </row>
    <row r="736" spans="1:19" x14ac:dyDescent="0.25">
      <c r="A736" s="7">
        <v>735</v>
      </c>
      <c r="B736" s="7" t="str">
        <f t="shared" si="11"/>
        <v>Samedi</v>
      </c>
      <c r="C736" s="3" t="e">
        <f>INT(#REF!)</f>
        <v>#REF!</v>
      </c>
      <c r="D736" s="4" t="e">
        <f>INT((#REF!-'Relevé corrigé'!C736)*24)&amp;"h"</f>
        <v>#REF!</v>
      </c>
      <c r="E736" s="3" t="e">
        <f>#REF!</f>
        <v>#REF!</v>
      </c>
      <c r="F736" s="43" t="e">
        <f>'Autres transfos'!C736</f>
        <v>#REF!</v>
      </c>
      <c r="G736" s="43">
        <f>SUMIFS(Modèle!$N$2:$N$1009,Modèle!$B$2:$B$1009,$B736,Modèle!$D$2:$D$1009,$D736)</f>
        <v>0</v>
      </c>
      <c r="H736" s="43" t="e">
        <f>'Autres transfos'!D736</f>
        <v>#REF!</v>
      </c>
      <c r="I736" s="43">
        <f>SUMIFS(Modèle!$O$2:$O$1009,Modèle!$B$2:$B$1009,$B736,Modèle!$D$2:$D$1009,$D736)</f>
        <v>0</v>
      </c>
      <c r="J736" s="43" t="e">
        <f>'BC1-3'!S736</f>
        <v>#REF!</v>
      </c>
      <c r="K736" s="43">
        <f>SUMIFS(Modèle!$P$2:$P$1009,Modèle!$B$2:$B$1009,$B736,Modèle!$D$2:$D$1009,$D736)</f>
        <v>0</v>
      </c>
      <c r="L736" s="43" t="e">
        <f>'Autres transfos'!E736</f>
        <v>#REF!</v>
      </c>
      <c r="M736" s="43">
        <f>SUMIFS(Modèle!$R$2:$R$1009,Modèle!$B$2:$B$1009,$B736,Modèle!$D$2:$D$1009,$D736)</f>
        <v>0</v>
      </c>
      <c r="N736" s="43" t="e">
        <f>'Autres transfos'!F736</f>
        <v>#REF!</v>
      </c>
      <c r="O736" s="43">
        <f>SUMIFS(Modèle!$T$2:$T$1009,Modèle!$B$2:$B$1009,$B736,Modèle!$D$2:$D$1009,$D736)</f>
        <v>0</v>
      </c>
      <c r="P736" s="43" t="e">
        <f>'Autres transfos'!G736</f>
        <v>#REF!</v>
      </c>
      <c r="Q736" s="43">
        <f>SUMIFS(Modèle!$S$2:$S$1009,Modèle!$B$2:$B$1009,$B736,Modèle!$D$2:$D$1009,$D736)</f>
        <v>0</v>
      </c>
      <c r="R736" s="43" t="e">
        <f>'Autres transfos'!H736</f>
        <v>#REF!</v>
      </c>
      <c r="S736" s="43" t="e">
        <f>'Autres transfos'!G736+'Autres transfos'!F736+'Autres transfos'!E736+'BC1-3'!S736+'Autres transfos'!D736+'Autres transfos'!C736</f>
        <v>#REF!</v>
      </c>
    </row>
    <row r="737" spans="1:19" x14ac:dyDescent="0.25">
      <c r="A737" s="7">
        <v>736</v>
      </c>
      <c r="B737" s="7" t="str">
        <f t="shared" si="11"/>
        <v>Samedi</v>
      </c>
      <c r="C737" s="3" t="e">
        <f>INT(#REF!)</f>
        <v>#REF!</v>
      </c>
      <c r="D737" s="4" t="e">
        <f>INT((#REF!-'Relevé corrigé'!C737)*24)&amp;"h"</f>
        <v>#REF!</v>
      </c>
      <c r="E737" s="3" t="e">
        <f>#REF!</f>
        <v>#REF!</v>
      </c>
      <c r="F737" s="43" t="e">
        <f>'Autres transfos'!C737</f>
        <v>#REF!</v>
      </c>
      <c r="G737" s="43">
        <f>SUMIFS(Modèle!$N$2:$N$1009,Modèle!$B$2:$B$1009,$B737,Modèle!$D$2:$D$1009,$D737)</f>
        <v>0</v>
      </c>
      <c r="H737" s="43" t="e">
        <f>'Autres transfos'!D737</f>
        <v>#REF!</v>
      </c>
      <c r="I737" s="43">
        <f>SUMIFS(Modèle!$O$2:$O$1009,Modèle!$B$2:$B$1009,$B737,Modèle!$D$2:$D$1009,$D737)</f>
        <v>0</v>
      </c>
      <c r="J737" s="43" t="e">
        <f>'BC1-3'!S737</f>
        <v>#REF!</v>
      </c>
      <c r="K737" s="43">
        <f>SUMIFS(Modèle!$P$2:$P$1009,Modèle!$B$2:$B$1009,$B737,Modèle!$D$2:$D$1009,$D737)</f>
        <v>0</v>
      </c>
      <c r="L737" s="43" t="e">
        <f>'Autres transfos'!E737</f>
        <v>#REF!</v>
      </c>
      <c r="M737" s="43">
        <f>SUMIFS(Modèle!$R$2:$R$1009,Modèle!$B$2:$B$1009,$B737,Modèle!$D$2:$D$1009,$D737)</f>
        <v>0</v>
      </c>
      <c r="N737" s="43" t="e">
        <f>'Autres transfos'!F737</f>
        <v>#REF!</v>
      </c>
      <c r="O737" s="43">
        <f>SUMIFS(Modèle!$T$2:$T$1009,Modèle!$B$2:$B$1009,$B737,Modèle!$D$2:$D$1009,$D737)</f>
        <v>0</v>
      </c>
      <c r="P737" s="43" t="e">
        <f>'Autres transfos'!G737</f>
        <v>#REF!</v>
      </c>
      <c r="Q737" s="43">
        <f>SUMIFS(Modèle!$S$2:$S$1009,Modèle!$B$2:$B$1009,$B737,Modèle!$D$2:$D$1009,$D737)</f>
        <v>0</v>
      </c>
      <c r="R737" s="43" t="e">
        <f>'Autres transfos'!H737</f>
        <v>#REF!</v>
      </c>
      <c r="S737" s="43" t="e">
        <f>'Autres transfos'!G737+'Autres transfos'!F737+'Autres transfos'!E737+'BC1-3'!S737+'Autres transfos'!D737+'Autres transfos'!C737</f>
        <v>#REF!</v>
      </c>
    </row>
    <row r="738" spans="1:19" x14ac:dyDescent="0.25">
      <c r="A738" s="7">
        <v>737</v>
      </c>
      <c r="B738" s="7" t="str">
        <f t="shared" si="11"/>
        <v>Samedi</v>
      </c>
      <c r="C738" s="3" t="e">
        <f>INT(#REF!)</f>
        <v>#REF!</v>
      </c>
      <c r="D738" s="4" t="e">
        <f>INT((#REF!-'Relevé corrigé'!C738)*24)&amp;"h"</f>
        <v>#REF!</v>
      </c>
      <c r="E738" s="3" t="e">
        <f>#REF!</f>
        <v>#REF!</v>
      </c>
      <c r="F738" s="43" t="e">
        <f>'Autres transfos'!C738</f>
        <v>#REF!</v>
      </c>
      <c r="G738" s="43">
        <f>SUMIFS(Modèle!$N$2:$N$1009,Modèle!$B$2:$B$1009,$B738,Modèle!$D$2:$D$1009,$D738)</f>
        <v>0</v>
      </c>
      <c r="H738" s="43" t="e">
        <f>'Autres transfos'!D738</f>
        <v>#REF!</v>
      </c>
      <c r="I738" s="43">
        <f>SUMIFS(Modèle!$O$2:$O$1009,Modèle!$B$2:$B$1009,$B738,Modèle!$D$2:$D$1009,$D738)</f>
        <v>0</v>
      </c>
      <c r="J738" s="43" t="e">
        <f>'BC1-3'!S738</f>
        <v>#REF!</v>
      </c>
      <c r="K738" s="43">
        <f>SUMIFS(Modèle!$P$2:$P$1009,Modèle!$B$2:$B$1009,$B738,Modèle!$D$2:$D$1009,$D738)</f>
        <v>0</v>
      </c>
      <c r="L738" s="43" t="e">
        <f>'Autres transfos'!E738</f>
        <v>#REF!</v>
      </c>
      <c r="M738" s="43">
        <f>SUMIFS(Modèle!$R$2:$R$1009,Modèle!$B$2:$B$1009,$B738,Modèle!$D$2:$D$1009,$D738)</f>
        <v>0</v>
      </c>
      <c r="N738" s="43" t="e">
        <f>'Autres transfos'!F738</f>
        <v>#REF!</v>
      </c>
      <c r="O738" s="43">
        <f>SUMIFS(Modèle!$T$2:$T$1009,Modèle!$B$2:$B$1009,$B738,Modèle!$D$2:$D$1009,$D738)</f>
        <v>0</v>
      </c>
      <c r="P738" s="43" t="e">
        <f>'Autres transfos'!G738</f>
        <v>#REF!</v>
      </c>
      <c r="Q738" s="43">
        <f>SUMIFS(Modèle!$S$2:$S$1009,Modèle!$B$2:$B$1009,$B738,Modèle!$D$2:$D$1009,$D738)</f>
        <v>0</v>
      </c>
      <c r="R738" s="43" t="e">
        <f>'Autres transfos'!H738</f>
        <v>#REF!</v>
      </c>
      <c r="S738" s="43" t="e">
        <f>'Autres transfos'!G738+'Autres transfos'!F738+'Autres transfos'!E738+'BC1-3'!S738+'Autres transfos'!D738+'Autres transfos'!C738</f>
        <v>#REF!</v>
      </c>
    </row>
    <row r="739" spans="1:19" x14ac:dyDescent="0.25">
      <c r="A739" s="7">
        <v>738</v>
      </c>
      <c r="B739" s="7" t="str">
        <f t="shared" si="11"/>
        <v>Samedi</v>
      </c>
      <c r="C739" s="3" t="e">
        <f>INT(#REF!)</f>
        <v>#REF!</v>
      </c>
      <c r="D739" s="4" t="e">
        <f>INT((#REF!-'Relevé corrigé'!C739)*24)&amp;"h"</f>
        <v>#REF!</v>
      </c>
      <c r="E739" s="3" t="e">
        <f>#REF!</f>
        <v>#REF!</v>
      </c>
      <c r="F739" s="43" t="e">
        <f>'Autres transfos'!C739</f>
        <v>#REF!</v>
      </c>
      <c r="G739" s="43">
        <f>SUMIFS(Modèle!$N$2:$N$1009,Modèle!$B$2:$B$1009,$B739,Modèle!$D$2:$D$1009,$D739)</f>
        <v>0</v>
      </c>
      <c r="H739" s="43" t="e">
        <f>'Autres transfos'!D739</f>
        <v>#REF!</v>
      </c>
      <c r="I739" s="43">
        <f>SUMIFS(Modèle!$O$2:$O$1009,Modèle!$B$2:$B$1009,$B739,Modèle!$D$2:$D$1009,$D739)</f>
        <v>0</v>
      </c>
      <c r="J739" s="43" t="e">
        <f>'BC1-3'!S739</f>
        <v>#REF!</v>
      </c>
      <c r="K739" s="43">
        <f>SUMIFS(Modèle!$P$2:$P$1009,Modèle!$B$2:$B$1009,$B739,Modèle!$D$2:$D$1009,$D739)</f>
        <v>0</v>
      </c>
      <c r="L739" s="43" t="e">
        <f>'Autres transfos'!E739</f>
        <v>#REF!</v>
      </c>
      <c r="M739" s="43">
        <f>SUMIFS(Modèle!$R$2:$R$1009,Modèle!$B$2:$B$1009,$B739,Modèle!$D$2:$D$1009,$D739)</f>
        <v>0</v>
      </c>
      <c r="N739" s="43" t="e">
        <f>'Autres transfos'!F739</f>
        <v>#REF!</v>
      </c>
      <c r="O739" s="43">
        <f>SUMIFS(Modèle!$T$2:$T$1009,Modèle!$B$2:$B$1009,$B739,Modèle!$D$2:$D$1009,$D739)</f>
        <v>0</v>
      </c>
      <c r="P739" s="43" t="e">
        <f>'Autres transfos'!G739</f>
        <v>#REF!</v>
      </c>
      <c r="Q739" s="43">
        <f>SUMIFS(Modèle!$S$2:$S$1009,Modèle!$B$2:$B$1009,$B739,Modèle!$D$2:$D$1009,$D739)</f>
        <v>0</v>
      </c>
      <c r="R739" s="43" t="e">
        <f>'Autres transfos'!H739</f>
        <v>#REF!</v>
      </c>
      <c r="S739" s="43" t="e">
        <f>'Autres transfos'!G739+'Autres transfos'!F739+'Autres transfos'!E739+'BC1-3'!S739+'Autres transfos'!D739+'Autres transfos'!C739</f>
        <v>#REF!</v>
      </c>
    </row>
    <row r="740" spans="1:19" x14ac:dyDescent="0.25">
      <c r="A740" s="7">
        <v>739</v>
      </c>
      <c r="B740" s="7" t="str">
        <f t="shared" si="11"/>
        <v>Samedi</v>
      </c>
      <c r="C740" s="3" t="e">
        <f>INT(#REF!)</f>
        <v>#REF!</v>
      </c>
      <c r="D740" s="4" t="e">
        <f>INT((#REF!-'Relevé corrigé'!C740)*24)&amp;"h"</f>
        <v>#REF!</v>
      </c>
      <c r="E740" s="3" t="e">
        <f>#REF!</f>
        <v>#REF!</v>
      </c>
      <c r="F740" s="43" t="e">
        <f>'Autres transfos'!C740</f>
        <v>#REF!</v>
      </c>
      <c r="G740" s="43">
        <f>SUMIFS(Modèle!$N$2:$N$1009,Modèle!$B$2:$B$1009,$B740,Modèle!$D$2:$D$1009,$D740)</f>
        <v>0</v>
      </c>
      <c r="H740" s="43" t="e">
        <f>'Autres transfos'!D740</f>
        <v>#REF!</v>
      </c>
      <c r="I740" s="43">
        <f>SUMIFS(Modèle!$O$2:$O$1009,Modèle!$B$2:$B$1009,$B740,Modèle!$D$2:$D$1009,$D740)</f>
        <v>0</v>
      </c>
      <c r="J740" s="43" t="e">
        <f>'BC1-3'!S740</f>
        <v>#REF!</v>
      </c>
      <c r="K740" s="43">
        <f>SUMIFS(Modèle!$P$2:$P$1009,Modèle!$B$2:$B$1009,$B740,Modèle!$D$2:$D$1009,$D740)</f>
        <v>0</v>
      </c>
      <c r="L740" s="43" t="e">
        <f>'Autres transfos'!E740</f>
        <v>#REF!</v>
      </c>
      <c r="M740" s="43">
        <f>SUMIFS(Modèle!$R$2:$R$1009,Modèle!$B$2:$B$1009,$B740,Modèle!$D$2:$D$1009,$D740)</f>
        <v>0</v>
      </c>
      <c r="N740" s="43" t="e">
        <f>'Autres transfos'!F740</f>
        <v>#REF!</v>
      </c>
      <c r="O740" s="43">
        <f>SUMIFS(Modèle!$T$2:$T$1009,Modèle!$B$2:$B$1009,$B740,Modèle!$D$2:$D$1009,$D740)</f>
        <v>0</v>
      </c>
      <c r="P740" s="43" t="e">
        <f>'Autres transfos'!G740</f>
        <v>#REF!</v>
      </c>
      <c r="Q740" s="43">
        <f>SUMIFS(Modèle!$S$2:$S$1009,Modèle!$B$2:$B$1009,$B740,Modèle!$D$2:$D$1009,$D740)</f>
        <v>0</v>
      </c>
      <c r="R740" s="43" t="e">
        <f>'Autres transfos'!H740</f>
        <v>#REF!</v>
      </c>
      <c r="S740" s="43" t="e">
        <f>'Autres transfos'!G740+'Autres transfos'!F740+'Autres transfos'!E740+'BC1-3'!S740+'Autres transfos'!D740+'Autres transfos'!C740</f>
        <v>#REF!</v>
      </c>
    </row>
    <row r="741" spans="1:19" x14ac:dyDescent="0.25">
      <c r="A741" s="7">
        <v>740</v>
      </c>
      <c r="B741" s="7" t="str">
        <f t="shared" si="11"/>
        <v>Samedi</v>
      </c>
      <c r="C741" s="3" t="e">
        <f>INT(#REF!)</f>
        <v>#REF!</v>
      </c>
      <c r="D741" s="4" t="e">
        <f>INT((#REF!-'Relevé corrigé'!C741)*24)&amp;"h"</f>
        <v>#REF!</v>
      </c>
      <c r="E741" s="3" t="e">
        <f>#REF!</f>
        <v>#REF!</v>
      </c>
      <c r="F741" s="43" t="e">
        <f>'Autres transfos'!C741</f>
        <v>#REF!</v>
      </c>
      <c r="G741" s="43">
        <f>SUMIFS(Modèle!$N$2:$N$1009,Modèle!$B$2:$B$1009,$B741,Modèle!$D$2:$D$1009,$D741)</f>
        <v>0</v>
      </c>
      <c r="H741" s="43" t="e">
        <f>'Autres transfos'!D741</f>
        <v>#REF!</v>
      </c>
      <c r="I741" s="43">
        <f>SUMIFS(Modèle!$O$2:$O$1009,Modèle!$B$2:$B$1009,$B741,Modèle!$D$2:$D$1009,$D741)</f>
        <v>0</v>
      </c>
      <c r="J741" s="43" t="e">
        <f>'BC1-3'!S741</f>
        <v>#REF!</v>
      </c>
      <c r="K741" s="43">
        <f>SUMIFS(Modèle!$P$2:$P$1009,Modèle!$B$2:$B$1009,$B741,Modèle!$D$2:$D$1009,$D741)</f>
        <v>0</v>
      </c>
      <c r="L741" s="43" t="e">
        <f>'Autres transfos'!E741</f>
        <v>#REF!</v>
      </c>
      <c r="M741" s="43">
        <f>SUMIFS(Modèle!$R$2:$R$1009,Modèle!$B$2:$B$1009,$B741,Modèle!$D$2:$D$1009,$D741)</f>
        <v>0</v>
      </c>
      <c r="N741" s="43" t="e">
        <f>'Autres transfos'!F741</f>
        <v>#REF!</v>
      </c>
      <c r="O741" s="43">
        <f>SUMIFS(Modèle!$T$2:$T$1009,Modèle!$B$2:$B$1009,$B741,Modèle!$D$2:$D$1009,$D741)</f>
        <v>0</v>
      </c>
      <c r="P741" s="43" t="e">
        <f>'Autres transfos'!G741</f>
        <v>#REF!</v>
      </c>
      <c r="Q741" s="43">
        <f>SUMIFS(Modèle!$S$2:$S$1009,Modèle!$B$2:$B$1009,$B741,Modèle!$D$2:$D$1009,$D741)</f>
        <v>0</v>
      </c>
      <c r="R741" s="43" t="e">
        <f>'Autres transfos'!H741</f>
        <v>#REF!</v>
      </c>
      <c r="S741" s="43" t="e">
        <f>'Autres transfos'!G741+'Autres transfos'!F741+'Autres transfos'!E741+'BC1-3'!S741+'Autres transfos'!D741+'Autres transfos'!C741</f>
        <v>#REF!</v>
      </c>
    </row>
    <row r="742" spans="1:19" x14ac:dyDescent="0.25">
      <c r="A742" s="7">
        <v>741</v>
      </c>
      <c r="B742" s="7" t="str">
        <f t="shared" si="11"/>
        <v>Samedi</v>
      </c>
      <c r="C742" s="3" t="e">
        <f>INT(#REF!)</f>
        <v>#REF!</v>
      </c>
      <c r="D742" s="4" t="e">
        <f>INT((#REF!-'Relevé corrigé'!C742)*24)&amp;"h"</f>
        <v>#REF!</v>
      </c>
      <c r="E742" s="3" t="e">
        <f>#REF!</f>
        <v>#REF!</v>
      </c>
      <c r="F742" s="43" t="e">
        <f>'Autres transfos'!C742</f>
        <v>#REF!</v>
      </c>
      <c r="G742" s="43">
        <f>SUMIFS(Modèle!$N$2:$N$1009,Modèle!$B$2:$B$1009,$B742,Modèle!$D$2:$D$1009,$D742)</f>
        <v>0</v>
      </c>
      <c r="H742" s="43" t="e">
        <f>'Autres transfos'!D742</f>
        <v>#REF!</v>
      </c>
      <c r="I742" s="43">
        <f>SUMIFS(Modèle!$O$2:$O$1009,Modèle!$B$2:$B$1009,$B742,Modèle!$D$2:$D$1009,$D742)</f>
        <v>0</v>
      </c>
      <c r="J742" s="43" t="e">
        <f>'BC1-3'!S742</f>
        <v>#REF!</v>
      </c>
      <c r="K742" s="43">
        <f>SUMIFS(Modèle!$P$2:$P$1009,Modèle!$B$2:$B$1009,$B742,Modèle!$D$2:$D$1009,$D742)</f>
        <v>0</v>
      </c>
      <c r="L742" s="43" t="e">
        <f>'Autres transfos'!E742</f>
        <v>#REF!</v>
      </c>
      <c r="M742" s="43">
        <f>SUMIFS(Modèle!$R$2:$R$1009,Modèle!$B$2:$B$1009,$B742,Modèle!$D$2:$D$1009,$D742)</f>
        <v>0</v>
      </c>
      <c r="N742" s="43" t="e">
        <f>'Autres transfos'!F742</f>
        <v>#REF!</v>
      </c>
      <c r="O742" s="43">
        <f>SUMIFS(Modèle!$T$2:$T$1009,Modèle!$B$2:$B$1009,$B742,Modèle!$D$2:$D$1009,$D742)</f>
        <v>0</v>
      </c>
      <c r="P742" s="43" t="e">
        <f>'Autres transfos'!G742</f>
        <v>#REF!</v>
      </c>
      <c r="Q742" s="43">
        <f>SUMIFS(Modèle!$S$2:$S$1009,Modèle!$B$2:$B$1009,$B742,Modèle!$D$2:$D$1009,$D742)</f>
        <v>0</v>
      </c>
      <c r="R742" s="43" t="e">
        <f>'Autres transfos'!H742</f>
        <v>#REF!</v>
      </c>
      <c r="S742" s="43" t="e">
        <f>'Autres transfos'!G742+'Autres transfos'!F742+'Autres transfos'!E742+'BC1-3'!S742+'Autres transfos'!D742+'Autres transfos'!C742</f>
        <v>#REF!</v>
      </c>
    </row>
    <row r="743" spans="1:19" x14ac:dyDescent="0.25">
      <c r="A743" s="7">
        <v>742</v>
      </c>
      <c r="B743" s="7" t="str">
        <f t="shared" si="11"/>
        <v>Samedi</v>
      </c>
      <c r="C743" s="3" t="e">
        <f>INT(#REF!)</f>
        <v>#REF!</v>
      </c>
      <c r="D743" s="4" t="e">
        <f>INT((#REF!-'Relevé corrigé'!C743)*24)&amp;"h"</f>
        <v>#REF!</v>
      </c>
      <c r="E743" s="3" t="e">
        <f>#REF!</f>
        <v>#REF!</v>
      </c>
      <c r="F743" s="43" t="e">
        <f>'Autres transfos'!C743</f>
        <v>#REF!</v>
      </c>
      <c r="G743" s="43">
        <f>SUMIFS(Modèle!$N$2:$N$1009,Modèle!$B$2:$B$1009,$B743,Modèle!$D$2:$D$1009,$D743)</f>
        <v>0</v>
      </c>
      <c r="H743" s="43" t="e">
        <f>'Autres transfos'!D743</f>
        <v>#REF!</v>
      </c>
      <c r="I743" s="43">
        <f>SUMIFS(Modèle!$O$2:$O$1009,Modèle!$B$2:$B$1009,$B743,Modèle!$D$2:$D$1009,$D743)</f>
        <v>0</v>
      </c>
      <c r="J743" s="43" t="e">
        <f>'BC1-3'!S743</f>
        <v>#REF!</v>
      </c>
      <c r="K743" s="43">
        <f>SUMIFS(Modèle!$P$2:$P$1009,Modèle!$B$2:$B$1009,$B743,Modèle!$D$2:$D$1009,$D743)</f>
        <v>0</v>
      </c>
      <c r="L743" s="43" t="e">
        <f>'Autres transfos'!E743</f>
        <v>#REF!</v>
      </c>
      <c r="M743" s="43">
        <f>SUMIFS(Modèle!$R$2:$R$1009,Modèle!$B$2:$B$1009,$B743,Modèle!$D$2:$D$1009,$D743)</f>
        <v>0</v>
      </c>
      <c r="N743" s="43" t="e">
        <f>'Autres transfos'!F743</f>
        <v>#REF!</v>
      </c>
      <c r="O743" s="43">
        <f>SUMIFS(Modèle!$T$2:$T$1009,Modèle!$B$2:$B$1009,$B743,Modèle!$D$2:$D$1009,$D743)</f>
        <v>0</v>
      </c>
      <c r="P743" s="43" t="e">
        <f>'Autres transfos'!G743</f>
        <v>#REF!</v>
      </c>
      <c r="Q743" s="43">
        <f>SUMIFS(Modèle!$S$2:$S$1009,Modèle!$B$2:$B$1009,$B743,Modèle!$D$2:$D$1009,$D743)</f>
        <v>0</v>
      </c>
      <c r="R743" s="43" t="e">
        <f>'Autres transfos'!H743</f>
        <v>#REF!</v>
      </c>
      <c r="S743" s="43" t="e">
        <f>'Autres transfos'!G743+'Autres transfos'!F743+'Autres transfos'!E743+'BC1-3'!S743+'Autres transfos'!D743+'Autres transfos'!C743</f>
        <v>#REF!</v>
      </c>
    </row>
    <row r="744" spans="1:19" x14ac:dyDescent="0.25">
      <c r="A744" s="7">
        <v>743</v>
      </c>
      <c r="B744" s="7" t="str">
        <f t="shared" si="11"/>
        <v>Samedi</v>
      </c>
      <c r="C744" s="3" t="e">
        <f>INT(#REF!)</f>
        <v>#REF!</v>
      </c>
      <c r="D744" s="4" t="e">
        <f>INT((#REF!-'Relevé corrigé'!C744)*24)&amp;"h"</f>
        <v>#REF!</v>
      </c>
      <c r="E744" s="3" t="e">
        <f>#REF!</f>
        <v>#REF!</v>
      </c>
      <c r="F744" s="43" t="e">
        <f>'Autres transfos'!C744</f>
        <v>#REF!</v>
      </c>
      <c r="G744" s="43">
        <f>SUMIFS(Modèle!$N$2:$N$1009,Modèle!$B$2:$B$1009,$B744,Modèle!$D$2:$D$1009,$D744)</f>
        <v>0</v>
      </c>
      <c r="H744" s="43" t="e">
        <f>'Autres transfos'!D744</f>
        <v>#REF!</v>
      </c>
      <c r="I744" s="43">
        <f>SUMIFS(Modèle!$O$2:$O$1009,Modèle!$B$2:$B$1009,$B744,Modèle!$D$2:$D$1009,$D744)</f>
        <v>0</v>
      </c>
      <c r="J744" s="43" t="e">
        <f>'BC1-3'!S744</f>
        <v>#REF!</v>
      </c>
      <c r="K744" s="43">
        <f>SUMIFS(Modèle!$P$2:$P$1009,Modèle!$B$2:$B$1009,$B744,Modèle!$D$2:$D$1009,$D744)</f>
        <v>0</v>
      </c>
      <c r="L744" s="43" t="e">
        <f>'Autres transfos'!E744</f>
        <v>#REF!</v>
      </c>
      <c r="M744" s="43">
        <f>SUMIFS(Modèle!$R$2:$R$1009,Modèle!$B$2:$B$1009,$B744,Modèle!$D$2:$D$1009,$D744)</f>
        <v>0</v>
      </c>
      <c r="N744" s="43" t="e">
        <f>'Autres transfos'!F744</f>
        <v>#REF!</v>
      </c>
      <c r="O744" s="43">
        <f>SUMIFS(Modèle!$T$2:$T$1009,Modèle!$B$2:$B$1009,$B744,Modèle!$D$2:$D$1009,$D744)</f>
        <v>0</v>
      </c>
      <c r="P744" s="43" t="e">
        <f>'Autres transfos'!G744</f>
        <v>#REF!</v>
      </c>
      <c r="Q744" s="43">
        <f>SUMIFS(Modèle!$S$2:$S$1009,Modèle!$B$2:$B$1009,$B744,Modèle!$D$2:$D$1009,$D744)</f>
        <v>0</v>
      </c>
      <c r="R744" s="43" t="e">
        <f>'Autres transfos'!H744</f>
        <v>#REF!</v>
      </c>
      <c r="S744" s="43" t="e">
        <f>'Autres transfos'!G744+'Autres transfos'!F744+'Autres transfos'!E744+'BC1-3'!S744+'Autres transfos'!D744+'Autres transfos'!C744</f>
        <v>#REF!</v>
      </c>
    </row>
    <row r="745" spans="1:19" x14ac:dyDescent="0.25">
      <c r="A745" s="7">
        <v>744</v>
      </c>
      <c r="B745" s="7" t="str">
        <f t="shared" si="11"/>
        <v>Samedi</v>
      </c>
      <c r="C745" s="3" t="e">
        <f>INT(#REF!)</f>
        <v>#REF!</v>
      </c>
      <c r="D745" s="4" t="e">
        <f>INT((#REF!-'Relevé corrigé'!C745)*24)&amp;"h"</f>
        <v>#REF!</v>
      </c>
      <c r="E745" s="3" t="e">
        <f>#REF!</f>
        <v>#REF!</v>
      </c>
      <c r="F745" s="43" t="e">
        <f>'Autres transfos'!C745</f>
        <v>#REF!</v>
      </c>
      <c r="G745" s="43">
        <f>SUMIFS(Modèle!$N$2:$N$1009,Modèle!$B$2:$B$1009,$B745,Modèle!$D$2:$D$1009,$D745)</f>
        <v>0</v>
      </c>
      <c r="H745" s="43" t="e">
        <f>'Autres transfos'!D745</f>
        <v>#REF!</v>
      </c>
      <c r="I745" s="43">
        <f>SUMIFS(Modèle!$O$2:$O$1009,Modèle!$B$2:$B$1009,$B745,Modèle!$D$2:$D$1009,$D745)</f>
        <v>0</v>
      </c>
      <c r="J745" s="43" t="e">
        <f>'BC1-3'!S745</f>
        <v>#REF!</v>
      </c>
      <c r="K745" s="43">
        <f>SUMIFS(Modèle!$P$2:$P$1009,Modèle!$B$2:$B$1009,$B745,Modèle!$D$2:$D$1009,$D745)</f>
        <v>0</v>
      </c>
      <c r="L745" s="43" t="e">
        <f>'Autres transfos'!E745</f>
        <v>#REF!</v>
      </c>
      <c r="M745" s="43">
        <f>SUMIFS(Modèle!$R$2:$R$1009,Modèle!$B$2:$B$1009,$B745,Modèle!$D$2:$D$1009,$D745)</f>
        <v>0</v>
      </c>
      <c r="N745" s="43" t="e">
        <f>'Autres transfos'!F745</f>
        <v>#REF!</v>
      </c>
      <c r="O745" s="43">
        <f>SUMIFS(Modèle!$T$2:$T$1009,Modèle!$B$2:$B$1009,$B745,Modèle!$D$2:$D$1009,$D745)</f>
        <v>0</v>
      </c>
      <c r="P745" s="43" t="e">
        <f>'Autres transfos'!G745</f>
        <v>#REF!</v>
      </c>
      <c r="Q745" s="43">
        <f>SUMIFS(Modèle!$S$2:$S$1009,Modèle!$B$2:$B$1009,$B745,Modèle!$D$2:$D$1009,$D745)</f>
        <v>0</v>
      </c>
      <c r="R745" s="43" t="e">
        <f>'Autres transfos'!H745</f>
        <v>#REF!</v>
      </c>
      <c r="S745" s="43" t="e">
        <f>'Autres transfos'!G745+'Autres transfos'!F745+'Autres transfos'!E745+'BC1-3'!S745+'Autres transfos'!D745+'Autres transfos'!C745</f>
        <v>#REF!</v>
      </c>
    </row>
    <row r="746" spans="1:19" x14ac:dyDescent="0.25">
      <c r="A746" s="7">
        <v>745</v>
      </c>
      <c r="B746" s="7" t="str">
        <f t="shared" si="11"/>
        <v>Samedi</v>
      </c>
      <c r="C746" s="3" t="e">
        <f>INT(#REF!)</f>
        <v>#REF!</v>
      </c>
      <c r="D746" s="4" t="e">
        <f>INT((#REF!-'Relevé corrigé'!C746)*24)&amp;"h"</f>
        <v>#REF!</v>
      </c>
      <c r="E746" s="3" t="e">
        <f>#REF!</f>
        <v>#REF!</v>
      </c>
      <c r="F746" s="43" t="e">
        <f>'Autres transfos'!C746</f>
        <v>#REF!</v>
      </c>
      <c r="G746" s="43">
        <f>SUMIFS(Modèle!$N$2:$N$1009,Modèle!$B$2:$B$1009,$B746,Modèle!$D$2:$D$1009,$D746)</f>
        <v>0</v>
      </c>
      <c r="H746" s="43" t="e">
        <f>'Autres transfos'!D746</f>
        <v>#REF!</v>
      </c>
      <c r="I746" s="43">
        <f>SUMIFS(Modèle!$O$2:$O$1009,Modèle!$B$2:$B$1009,$B746,Modèle!$D$2:$D$1009,$D746)</f>
        <v>0</v>
      </c>
      <c r="J746" s="43" t="e">
        <f>'BC1-3'!S746</f>
        <v>#REF!</v>
      </c>
      <c r="K746" s="43">
        <f>SUMIFS(Modèle!$P$2:$P$1009,Modèle!$B$2:$B$1009,$B746,Modèle!$D$2:$D$1009,$D746)</f>
        <v>0</v>
      </c>
      <c r="L746" s="43" t="e">
        <f>'Autres transfos'!E746</f>
        <v>#REF!</v>
      </c>
      <c r="M746" s="43">
        <f>SUMIFS(Modèle!$R$2:$R$1009,Modèle!$B$2:$B$1009,$B746,Modèle!$D$2:$D$1009,$D746)</f>
        <v>0</v>
      </c>
      <c r="N746" s="43" t="e">
        <f>'Autres transfos'!F746</f>
        <v>#REF!</v>
      </c>
      <c r="O746" s="43">
        <f>SUMIFS(Modèle!$T$2:$T$1009,Modèle!$B$2:$B$1009,$B746,Modèle!$D$2:$D$1009,$D746)</f>
        <v>0</v>
      </c>
      <c r="P746" s="43" t="e">
        <f>'Autres transfos'!G746</f>
        <v>#REF!</v>
      </c>
      <c r="Q746" s="43">
        <f>SUMIFS(Modèle!$S$2:$S$1009,Modèle!$B$2:$B$1009,$B746,Modèle!$D$2:$D$1009,$D746)</f>
        <v>0</v>
      </c>
      <c r="R746" s="43" t="e">
        <f>'Autres transfos'!H746</f>
        <v>#REF!</v>
      </c>
      <c r="S746" s="43" t="e">
        <f>'Autres transfos'!G746+'Autres transfos'!F746+'Autres transfos'!E746+'BC1-3'!S746+'Autres transfos'!D746+'Autres transfos'!C746</f>
        <v>#REF!</v>
      </c>
    </row>
    <row r="747" spans="1:19" x14ac:dyDescent="0.25">
      <c r="A747" s="7">
        <v>746</v>
      </c>
      <c r="B747" s="7" t="str">
        <f t="shared" si="11"/>
        <v>Samedi</v>
      </c>
      <c r="C747" s="3" t="e">
        <f>INT(#REF!)</f>
        <v>#REF!</v>
      </c>
      <c r="D747" s="4" t="e">
        <f>INT((#REF!-'Relevé corrigé'!C747)*24)&amp;"h"</f>
        <v>#REF!</v>
      </c>
      <c r="E747" s="3" t="e">
        <f>#REF!</f>
        <v>#REF!</v>
      </c>
      <c r="F747" s="43" t="e">
        <f>'Autres transfos'!C747</f>
        <v>#REF!</v>
      </c>
      <c r="G747" s="43">
        <f>SUMIFS(Modèle!$N$2:$N$1009,Modèle!$B$2:$B$1009,$B747,Modèle!$D$2:$D$1009,$D747)</f>
        <v>0</v>
      </c>
      <c r="H747" s="43" t="e">
        <f>'Autres transfos'!D747</f>
        <v>#REF!</v>
      </c>
      <c r="I747" s="43">
        <f>SUMIFS(Modèle!$O$2:$O$1009,Modèle!$B$2:$B$1009,$B747,Modèle!$D$2:$D$1009,$D747)</f>
        <v>0</v>
      </c>
      <c r="J747" s="43" t="e">
        <f>'BC1-3'!S747</f>
        <v>#REF!</v>
      </c>
      <c r="K747" s="43">
        <f>SUMIFS(Modèle!$P$2:$P$1009,Modèle!$B$2:$B$1009,$B747,Modèle!$D$2:$D$1009,$D747)</f>
        <v>0</v>
      </c>
      <c r="L747" s="43" t="e">
        <f>'Autres transfos'!E747</f>
        <v>#REF!</v>
      </c>
      <c r="M747" s="43">
        <f>SUMIFS(Modèle!$R$2:$R$1009,Modèle!$B$2:$B$1009,$B747,Modèle!$D$2:$D$1009,$D747)</f>
        <v>0</v>
      </c>
      <c r="N747" s="43" t="e">
        <f>'Autres transfos'!F747</f>
        <v>#REF!</v>
      </c>
      <c r="O747" s="43">
        <f>SUMIFS(Modèle!$T$2:$T$1009,Modèle!$B$2:$B$1009,$B747,Modèle!$D$2:$D$1009,$D747)</f>
        <v>0</v>
      </c>
      <c r="P747" s="43" t="e">
        <f>'Autres transfos'!G747</f>
        <v>#REF!</v>
      </c>
      <c r="Q747" s="43">
        <f>SUMIFS(Modèle!$S$2:$S$1009,Modèle!$B$2:$B$1009,$B747,Modèle!$D$2:$D$1009,$D747)</f>
        <v>0</v>
      </c>
      <c r="R747" s="43" t="e">
        <f>'Autres transfos'!H747</f>
        <v>#REF!</v>
      </c>
      <c r="S747" s="43" t="e">
        <f>'Autres transfos'!G747+'Autres transfos'!F747+'Autres transfos'!E747+'BC1-3'!S747+'Autres transfos'!D747+'Autres transfos'!C747</f>
        <v>#REF!</v>
      </c>
    </row>
    <row r="748" spans="1:19" x14ac:dyDescent="0.25">
      <c r="A748" s="7">
        <v>747</v>
      </c>
      <c r="B748" s="7" t="str">
        <f t="shared" si="11"/>
        <v>Samedi</v>
      </c>
      <c r="C748" s="3" t="e">
        <f>INT(#REF!)</f>
        <v>#REF!</v>
      </c>
      <c r="D748" s="4" t="e">
        <f>INT((#REF!-'Relevé corrigé'!C748)*24)&amp;"h"</f>
        <v>#REF!</v>
      </c>
      <c r="E748" s="3" t="e">
        <f>#REF!</f>
        <v>#REF!</v>
      </c>
      <c r="F748" s="43" t="e">
        <f>'Autres transfos'!C748</f>
        <v>#REF!</v>
      </c>
      <c r="G748" s="43">
        <f>SUMIFS(Modèle!$N$2:$N$1009,Modèle!$B$2:$B$1009,$B748,Modèle!$D$2:$D$1009,$D748)</f>
        <v>0</v>
      </c>
      <c r="H748" s="43" t="e">
        <f>'Autres transfos'!D748</f>
        <v>#REF!</v>
      </c>
      <c r="I748" s="43">
        <f>SUMIFS(Modèle!$O$2:$O$1009,Modèle!$B$2:$B$1009,$B748,Modèle!$D$2:$D$1009,$D748)</f>
        <v>0</v>
      </c>
      <c r="J748" s="43" t="e">
        <f>'BC1-3'!S748</f>
        <v>#REF!</v>
      </c>
      <c r="K748" s="43">
        <f>SUMIFS(Modèle!$P$2:$P$1009,Modèle!$B$2:$B$1009,$B748,Modèle!$D$2:$D$1009,$D748)</f>
        <v>0</v>
      </c>
      <c r="L748" s="43" t="e">
        <f>'Autres transfos'!E748</f>
        <v>#REF!</v>
      </c>
      <c r="M748" s="43">
        <f>SUMIFS(Modèle!$R$2:$R$1009,Modèle!$B$2:$B$1009,$B748,Modèle!$D$2:$D$1009,$D748)</f>
        <v>0</v>
      </c>
      <c r="N748" s="43" t="e">
        <f>'Autres transfos'!F748</f>
        <v>#REF!</v>
      </c>
      <c r="O748" s="43">
        <f>SUMIFS(Modèle!$T$2:$T$1009,Modèle!$B$2:$B$1009,$B748,Modèle!$D$2:$D$1009,$D748)</f>
        <v>0</v>
      </c>
      <c r="P748" s="43" t="e">
        <f>'Autres transfos'!G748</f>
        <v>#REF!</v>
      </c>
      <c r="Q748" s="43">
        <f>SUMIFS(Modèle!$S$2:$S$1009,Modèle!$B$2:$B$1009,$B748,Modèle!$D$2:$D$1009,$D748)</f>
        <v>0</v>
      </c>
      <c r="R748" s="43" t="e">
        <f>'Autres transfos'!H748</f>
        <v>#REF!</v>
      </c>
      <c r="S748" s="43" t="e">
        <f>'Autres transfos'!G748+'Autres transfos'!F748+'Autres transfos'!E748+'BC1-3'!S748+'Autres transfos'!D748+'Autres transfos'!C748</f>
        <v>#REF!</v>
      </c>
    </row>
    <row r="749" spans="1:19" x14ac:dyDescent="0.25">
      <c r="A749" s="7">
        <v>748</v>
      </c>
      <c r="B749" s="7" t="str">
        <f t="shared" si="11"/>
        <v>Samedi</v>
      </c>
      <c r="C749" s="3" t="e">
        <f>INT(#REF!)</f>
        <v>#REF!</v>
      </c>
      <c r="D749" s="4" t="e">
        <f>INT((#REF!-'Relevé corrigé'!C749)*24)&amp;"h"</f>
        <v>#REF!</v>
      </c>
      <c r="E749" s="3" t="e">
        <f>#REF!</f>
        <v>#REF!</v>
      </c>
      <c r="F749" s="43" t="e">
        <f>'Autres transfos'!C749</f>
        <v>#REF!</v>
      </c>
      <c r="G749" s="43">
        <f>SUMIFS(Modèle!$N$2:$N$1009,Modèle!$B$2:$B$1009,$B749,Modèle!$D$2:$D$1009,$D749)</f>
        <v>0</v>
      </c>
      <c r="H749" s="43" t="e">
        <f>'Autres transfos'!D749</f>
        <v>#REF!</v>
      </c>
      <c r="I749" s="43">
        <f>SUMIFS(Modèle!$O$2:$O$1009,Modèle!$B$2:$B$1009,$B749,Modèle!$D$2:$D$1009,$D749)</f>
        <v>0</v>
      </c>
      <c r="J749" s="43" t="e">
        <f>'BC1-3'!S749</f>
        <v>#REF!</v>
      </c>
      <c r="K749" s="43">
        <f>SUMIFS(Modèle!$P$2:$P$1009,Modèle!$B$2:$B$1009,$B749,Modèle!$D$2:$D$1009,$D749)</f>
        <v>0</v>
      </c>
      <c r="L749" s="43" t="e">
        <f>'Autres transfos'!E749</f>
        <v>#REF!</v>
      </c>
      <c r="M749" s="43">
        <f>SUMIFS(Modèle!$R$2:$R$1009,Modèle!$B$2:$B$1009,$B749,Modèle!$D$2:$D$1009,$D749)</f>
        <v>0</v>
      </c>
      <c r="N749" s="43" t="e">
        <f>'Autres transfos'!F749</f>
        <v>#REF!</v>
      </c>
      <c r="O749" s="43">
        <f>SUMIFS(Modèle!$T$2:$T$1009,Modèle!$B$2:$B$1009,$B749,Modèle!$D$2:$D$1009,$D749)</f>
        <v>0</v>
      </c>
      <c r="P749" s="43" t="e">
        <f>'Autres transfos'!G749</f>
        <v>#REF!</v>
      </c>
      <c r="Q749" s="43">
        <f>SUMIFS(Modèle!$S$2:$S$1009,Modèle!$B$2:$B$1009,$B749,Modèle!$D$2:$D$1009,$D749)</f>
        <v>0</v>
      </c>
      <c r="R749" s="43" t="e">
        <f>'Autres transfos'!H749</f>
        <v>#REF!</v>
      </c>
      <c r="S749" s="43" t="e">
        <f>'Autres transfos'!G749+'Autres transfos'!F749+'Autres transfos'!E749+'BC1-3'!S749+'Autres transfos'!D749+'Autres transfos'!C749</f>
        <v>#REF!</v>
      </c>
    </row>
    <row r="750" spans="1:19" x14ac:dyDescent="0.25">
      <c r="A750" s="7">
        <v>749</v>
      </c>
      <c r="B750" s="7" t="str">
        <f t="shared" si="11"/>
        <v>Samedi</v>
      </c>
      <c r="C750" s="3" t="e">
        <f>INT(#REF!)</f>
        <v>#REF!</v>
      </c>
      <c r="D750" s="4" t="e">
        <f>INT((#REF!-'Relevé corrigé'!C750)*24)&amp;"h"</f>
        <v>#REF!</v>
      </c>
      <c r="E750" s="3" t="e">
        <f>#REF!</f>
        <v>#REF!</v>
      </c>
      <c r="F750" s="43" t="e">
        <f>'Autres transfos'!C750</f>
        <v>#REF!</v>
      </c>
      <c r="G750" s="43">
        <f>SUMIFS(Modèle!$N$2:$N$1009,Modèle!$B$2:$B$1009,$B750,Modèle!$D$2:$D$1009,$D750)</f>
        <v>0</v>
      </c>
      <c r="H750" s="43" t="e">
        <f>'Autres transfos'!D750</f>
        <v>#REF!</v>
      </c>
      <c r="I750" s="43">
        <f>SUMIFS(Modèle!$O$2:$O$1009,Modèle!$B$2:$B$1009,$B750,Modèle!$D$2:$D$1009,$D750)</f>
        <v>0</v>
      </c>
      <c r="J750" s="43" t="e">
        <f>'BC1-3'!S750</f>
        <v>#REF!</v>
      </c>
      <c r="K750" s="43">
        <f>SUMIFS(Modèle!$P$2:$P$1009,Modèle!$B$2:$B$1009,$B750,Modèle!$D$2:$D$1009,$D750)</f>
        <v>0</v>
      </c>
      <c r="L750" s="43" t="e">
        <f>'Autres transfos'!E750</f>
        <v>#REF!</v>
      </c>
      <c r="M750" s="43">
        <f>SUMIFS(Modèle!$R$2:$R$1009,Modèle!$B$2:$B$1009,$B750,Modèle!$D$2:$D$1009,$D750)</f>
        <v>0</v>
      </c>
      <c r="N750" s="43" t="e">
        <f>'Autres transfos'!F750</f>
        <v>#REF!</v>
      </c>
      <c r="O750" s="43">
        <f>SUMIFS(Modèle!$T$2:$T$1009,Modèle!$B$2:$B$1009,$B750,Modèle!$D$2:$D$1009,$D750)</f>
        <v>0</v>
      </c>
      <c r="P750" s="43" t="e">
        <f>'Autres transfos'!G750</f>
        <v>#REF!</v>
      </c>
      <c r="Q750" s="43">
        <f>SUMIFS(Modèle!$S$2:$S$1009,Modèle!$B$2:$B$1009,$B750,Modèle!$D$2:$D$1009,$D750)</f>
        <v>0</v>
      </c>
      <c r="R750" s="43" t="e">
        <f>'Autres transfos'!H750</f>
        <v>#REF!</v>
      </c>
      <c r="S750" s="43" t="e">
        <f>'Autres transfos'!G750+'Autres transfos'!F750+'Autres transfos'!E750+'BC1-3'!S750+'Autres transfos'!D750+'Autres transfos'!C750</f>
        <v>#REF!</v>
      </c>
    </row>
    <row r="751" spans="1:19" x14ac:dyDescent="0.25">
      <c r="A751" s="7">
        <v>750</v>
      </c>
      <c r="B751" s="7" t="str">
        <f t="shared" si="11"/>
        <v>Samedi</v>
      </c>
      <c r="C751" s="3" t="e">
        <f>INT(#REF!)</f>
        <v>#REF!</v>
      </c>
      <c r="D751" s="4" t="e">
        <f>INT((#REF!-'Relevé corrigé'!C751)*24)&amp;"h"</f>
        <v>#REF!</v>
      </c>
      <c r="E751" s="3" t="e">
        <f>#REF!</f>
        <v>#REF!</v>
      </c>
      <c r="F751" s="43" t="e">
        <f>'Autres transfos'!C751</f>
        <v>#REF!</v>
      </c>
      <c r="G751" s="43">
        <f>SUMIFS(Modèle!$N$2:$N$1009,Modèle!$B$2:$B$1009,$B751,Modèle!$D$2:$D$1009,$D751)</f>
        <v>0</v>
      </c>
      <c r="H751" s="43" t="e">
        <f>'Autres transfos'!D751</f>
        <v>#REF!</v>
      </c>
      <c r="I751" s="43">
        <f>SUMIFS(Modèle!$O$2:$O$1009,Modèle!$B$2:$B$1009,$B751,Modèle!$D$2:$D$1009,$D751)</f>
        <v>0</v>
      </c>
      <c r="J751" s="43" t="e">
        <f>'BC1-3'!S751</f>
        <v>#REF!</v>
      </c>
      <c r="K751" s="43">
        <f>SUMIFS(Modèle!$P$2:$P$1009,Modèle!$B$2:$B$1009,$B751,Modèle!$D$2:$D$1009,$D751)</f>
        <v>0</v>
      </c>
      <c r="L751" s="43" t="e">
        <f>'Autres transfos'!E751</f>
        <v>#REF!</v>
      </c>
      <c r="M751" s="43">
        <f>SUMIFS(Modèle!$R$2:$R$1009,Modèle!$B$2:$B$1009,$B751,Modèle!$D$2:$D$1009,$D751)</f>
        <v>0</v>
      </c>
      <c r="N751" s="43" t="e">
        <f>'Autres transfos'!F751</f>
        <v>#REF!</v>
      </c>
      <c r="O751" s="43">
        <f>SUMIFS(Modèle!$T$2:$T$1009,Modèle!$B$2:$B$1009,$B751,Modèle!$D$2:$D$1009,$D751)</f>
        <v>0</v>
      </c>
      <c r="P751" s="43" t="e">
        <f>'Autres transfos'!G751</f>
        <v>#REF!</v>
      </c>
      <c r="Q751" s="43">
        <f>SUMIFS(Modèle!$S$2:$S$1009,Modèle!$B$2:$B$1009,$B751,Modèle!$D$2:$D$1009,$D751)</f>
        <v>0</v>
      </c>
      <c r="R751" s="43" t="e">
        <f>'Autres transfos'!H751</f>
        <v>#REF!</v>
      </c>
      <c r="S751" s="43" t="e">
        <f>'Autres transfos'!G751+'Autres transfos'!F751+'Autres transfos'!E751+'BC1-3'!S751+'Autres transfos'!D751+'Autres transfos'!C751</f>
        <v>#REF!</v>
      </c>
    </row>
    <row r="752" spans="1:19" x14ac:dyDescent="0.25">
      <c r="A752" s="7">
        <v>751</v>
      </c>
      <c r="B752" s="7" t="str">
        <f t="shared" si="11"/>
        <v>Samedi</v>
      </c>
      <c r="C752" s="3" t="e">
        <f>INT(#REF!)</f>
        <v>#REF!</v>
      </c>
      <c r="D752" s="4" t="e">
        <f>INT((#REF!-'Relevé corrigé'!C752)*24)&amp;"h"</f>
        <v>#REF!</v>
      </c>
      <c r="E752" s="3" t="e">
        <f>#REF!</f>
        <v>#REF!</v>
      </c>
      <c r="F752" s="43" t="e">
        <f>'Autres transfos'!C752</f>
        <v>#REF!</v>
      </c>
      <c r="G752" s="43">
        <f>SUMIFS(Modèle!$N$2:$N$1009,Modèle!$B$2:$B$1009,$B752,Modèle!$D$2:$D$1009,$D752)</f>
        <v>0</v>
      </c>
      <c r="H752" s="43" t="e">
        <f>'Autres transfos'!D752</f>
        <v>#REF!</v>
      </c>
      <c r="I752" s="43">
        <f>SUMIFS(Modèle!$O$2:$O$1009,Modèle!$B$2:$B$1009,$B752,Modèle!$D$2:$D$1009,$D752)</f>
        <v>0</v>
      </c>
      <c r="J752" s="43" t="e">
        <f>'BC1-3'!S752</f>
        <v>#REF!</v>
      </c>
      <c r="K752" s="43">
        <f>SUMIFS(Modèle!$P$2:$P$1009,Modèle!$B$2:$B$1009,$B752,Modèle!$D$2:$D$1009,$D752)</f>
        <v>0</v>
      </c>
      <c r="L752" s="43" t="e">
        <f>'Autres transfos'!E752</f>
        <v>#REF!</v>
      </c>
      <c r="M752" s="43">
        <f>SUMIFS(Modèle!$R$2:$R$1009,Modèle!$B$2:$B$1009,$B752,Modèle!$D$2:$D$1009,$D752)</f>
        <v>0</v>
      </c>
      <c r="N752" s="43" t="e">
        <f>'Autres transfos'!F752</f>
        <v>#REF!</v>
      </c>
      <c r="O752" s="43">
        <f>SUMIFS(Modèle!$T$2:$T$1009,Modèle!$B$2:$B$1009,$B752,Modèle!$D$2:$D$1009,$D752)</f>
        <v>0</v>
      </c>
      <c r="P752" s="43" t="e">
        <f>'Autres transfos'!G752</f>
        <v>#REF!</v>
      </c>
      <c r="Q752" s="43">
        <f>SUMIFS(Modèle!$S$2:$S$1009,Modèle!$B$2:$B$1009,$B752,Modèle!$D$2:$D$1009,$D752)</f>
        <v>0</v>
      </c>
      <c r="R752" s="43" t="e">
        <f>'Autres transfos'!H752</f>
        <v>#REF!</v>
      </c>
      <c r="S752" s="43" t="e">
        <f>'Autres transfos'!G752+'Autres transfos'!F752+'Autres transfos'!E752+'BC1-3'!S752+'Autres transfos'!D752+'Autres transfos'!C752</f>
        <v>#REF!</v>
      </c>
    </row>
    <row r="753" spans="1:19" x14ac:dyDescent="0.25">
      <c r="A753" s="7">
        <v>752</v>
      </c>
      <c r="B753" s="7" t="str">
        <f t="shared" si="11"/>
        <v>Samedi</v>
      </c>
      <c r="C753" s="3" t="e">
        <f>INT(#REF!)</f>
        <v>#REF!</v>
      </c>
      <c r="D753" s="4" t="e">
        <f>INT((#REF!-'Relevé corrigé'!C753)*24)&amp;"h"</f>
        <v>#REF!</v>
      </c>
      <c r="E753" s="3" t="e">
        <f>#REF!</f>
        <v>#REF!</v>
      </c>
      <c r="F753" s="43" t="e">
        <f>'Autres transfos'!C753</f>
        <v>#REF!</v>
      </c>
      <c r="G753" s="43">
        <f>SUMIFS(Modèle!$N$2:$N$1009,Modèle!$B$2:$B$1009,$B753,Modèle!$D$2:$D$1009,$D753)</f>
        <v>0</v>
      </c>
      <c r="H753" s="43" t="e">
        <f>'Autres transfos'!D753</f>
        <v>#REF!</v>
      </c>
      <c r="I753" s="43">
        <f>SUMIFS(Modèle!$O$2:$O$1009,Modèle!$B$2:$B$1009,$B753,Modèle!$D$2:$D$1009,$D753)</f>
        <v>0</v>
      </c>
      <c r="J753" s="43" t="e">
        <f>'BC1-3'!S753</f>
        <v>#REF!</v>
      </c>
      <c r="K753" s="43">
        <f>SUMIFS(Modèle!$P$2:$P$1009,Modèle!$B$2:$B$1009,$B753,Modèle!$D$2:$D$1009,$D753)</f>
        <v>0</v>
      </c>
      <c r="L753" s="43" t="e">
        <f>'Autres transfos'!E753</f>
        <v>#REF!</v>
      </c>
      <c r="M753" s="43">
        <f>SUMIFS(Modèle!$R$2:$R$1009,Modèle!$B$2:$B$1009,$B753,Modèle!$D$2:$D$1009,$D753)</f>
        <v>0</v>
      </c>
      <c r="N753" s="43" t="e">
        <f>'Autres transfos'!F753</f>
        <v>#REF!</v>
      </c>
      <c r="O753" s="43">
        <f>SUMIFS(Modèle!$T$2:$T$1009,Modèle!$B$2:$B$1009,$B753,Modèle!$D$2:$D$1009,$D753)</f>
        <v>0</v>
      </c>
      <c r="P753" s="43" t="e">
        <f>'Autres transfos'!G753</f>
        <v>#REF!</v>
      </c>
      <c r="Q753" s="43">
        <f>SUMIFS(Modèle!$S$2:$S$1009,Modèle!$B$2:$B$1009,$B753,Modèle!$D$2:$D$1009,$D753)</f>
        <v>0</v>
      </c>
      <c r="R753" s="43" t="e">
        <f>'Autres transfos'!H753</f>
        <v>#REF!</v>
      </c>
      <c r="S753" s="43" t="e">
        <f>'Autres transfos'!G753+'Autres transfos'!F753+'Autres transfos'!E753+'BC1-3'!S753+'Autres transfos'!D753+'Autres transfos'!C753</f>
        <v>#REF!</v>
      </c>
    </row>
    <row r="754" spans="1:19" x14ac:dyDescent="0.25">
      <c r="A754" s="7">
        <v>753</v>
      </c>
      <c r="B754" s="7" t="str">
        <f t="shared" si="11"/>
        <v>Samedi</v>
      </c>
      <c r="C754" s="3" t="e">
        <f>INT(#REF!)</f>
        <v>#REF!</v>
      </c>
      <c r="D754" s="4" t="e">
        <f>INT((#REF!-'Relevé corrigé'!C754)*24)&amp;"h"</f>
        <v>#REF!</v>
      </c>
      <c r="E754" s="3" t="e">
        <f>#REF!</f>
        <v>#REF!</v>
      </c>
      <c r="F754" s="43" t="e">
        <f>'Autres transfos'!C754</f>
        <v>#REF!</v>
      </c>
      <c r="G754" s="43">
        <f>SUMIFS(Modèle!$N$2:$N$1009,Modèle!$B$2:$B$1009,$B754,Modèle!$D$2:$D$1009,$D754)</f>
        <v>0</v>
      </c>
      <c r="H754" s="43" t="e">
        <f>'Autres transfos'!D754</f>
        <v>#REF!</v>
      </c>
      <c r="I754" s="43">
        <f>SUMIFS(Modèle!$O$2:$O$1009,Modèle!$B$2:$B$1009,$B754,Modèle!$D$2:$D$1009,$D754)</f>
        <v>0</v>
      </c>
      <c r="J754" s="43" t="e">
        <f>'BC1-3'!S754</f>
        <v>#REF!</v>
      </c>
      <c r="K754" s="43">
        <f>SUMIFS(Modèle!$P$2:$P$1009,Modèle!$B$2:$B$1009,$B754,Modèle!$D$2:$D$1009,$D754)</f>
        <v>0</v>
      </c>
      <c r="L754" s="43" t="e">
        <f>'Autres transfos'!E754</f>
        <v>#REF!</v>
      </c>
      <c r="M754" s="43">
        <f>SUMIFS(Modèle!$R$2:$R$1009,Modèle!$B$2:$B$1009,$B754,Modèle!$D$2:$D$1009,$D754)</f>
        <v>0</v>
      </c>
      <c r="N754" s="43" t="e">
        <f>'Autres transfos'!F754</f>
        <v>#REF!</v>
      </c>
      <c r="O754" s="43">
        <f>SUMIFS(Modèle!$T$2:$T$1009,Modèle!$B$2:$B$1009,$B754,Modèle!$D$2:$D$1009,$D754)</f>
        <v>0</v>
      </c>
      <c r="P754" s="43" t="e">
        <f>'Autres transfos'!G754</f>
        <v>#REF!</v>
      </c>
      <c r="Q754" s="43">
        <f>SUMIFS(Modèle!$S$2:$S$1009,Modèle!$B$2:$B$1009,$B754,Modèle!$D$2:$D$1009,$D754)</f>
        <v>0</v>
      </c>
      <c r="R754" s="43" t="e">
        <f>'Autres transfos'!H754</f>
        <v>#REF!</v>
      </c>
      <c r="S754" s="43" t="e">
        <f>'Autres transfos'!G754+'Autres transfos'!F754+'Autres transfos'!E754+'BC1-3'!S754+'Autres transfos'!D754+'Autres transfos'!C754</f>
        <v>#REF!</v>
      </c>
    </row>
    <row r="755" spans="1:19" x14ac:dyDescent="0.25">
      <c r="A755" s="7">
        <v>754</v>
      </c>
      <c r="B755" s="7" t="str">
        <f t="shared" si="11"/>
        <v>Samedi</v>
      </c>
      <c r="C755" s="3" t="e">
        <f>INT(#REF!)</f>
        <v>#REF!</v>
      </c>
      <c r="D755" s="4" t="e">
        <f>INT((#REF!-'Relevé corrigé'!C755)*24)&amp;"h"</f>
        <v>#REF!</v>
      </c>
      <c r="E755" s="3" t="e">
        <f>#REF!</f>
        <v>#REF!</v>
      </c>
      <c r="F755" s="43" t="e">
        <f>'Autres transfos'!C755</f>
        <v>#REF!</v>
      </c>
      <c r="G755" s="43">
        <f>SUMIFS(Modèle!$N$2:$N$1009,Modèle!$B$2:$B$1009,$B755,Modèle!$D$2:$D$1009,$D755)</f>
        <v>0</v>
      </c>
      <c r="H755" s="43" t="e">
        <f>'Autres transfos'!D755</f>
        <v>#REF!</v>
      </c>
      <c r="I755" s="43">
        <f>SUMIFS(Modèle!$O$2:$O$1009,Modèle!$B$2:$B$1009,$B755,Modèle!$D$2:$D$1009,$D755)</f>
        <v>0</v>
      </c>
      <c r="J755" s="43" t="e">
        <f>'BC1-3'!S755</f>
        <v>#REF!</v>
      </c>
      <c r="K755" s="43">
        <f>SUMIFS(Modèle!$P$2:$P$1009,Modèle!$B$2:$B$1009,$B755,Modèle!$D$2:$D$1009,$D755)</f>
        <v>0</v>
      </c>
      <c r="L755" s="43" t="e">
        <f>'Autres transfos'!E755</f>
        <v>#REF!</v>
      </c>
      <c r="M755" s="43">
        <f>SUMIFS(Modèle!$R$2:$R$1009,Modèle!$B$2:$B$1009,$B755,Modèle!$D$2:$D$1009,$D755)</f>
        <v>0</v>
      </c>
      <c r="N755" s="43" t="e">
        <f>'Autres transfos'!F755</f>
        <v>#REF!</v>
      </c>
      <c r="O755" s="43">
        <f>SUMIFS(Modèle!$T$2:$T$1009,Modèle!$B$2:$B$1009,$B755,Modèle!$D$2:$D$1009,$D755)</f>
        <v>0</v>
      </c>
      <c r="P755" s="43" t="e">
        <f>'Autres transfos'!G755</f>
        <v>#REF!</v>
      </c>
      <c r="Q755" s="43">
        <f>SUMIFS(Modèle!$S$2:$S$1009,Modèle!$B$2:$B$1009,$B755,Modèle!$D$2:$D$1009,$D755)</f>
        <v>0</v>
      </c>
      <c r="R755" s="43" t="e">
        <f>'Autres transfos'!H755</f>
        <v>#REF!</v>
      </c>
      <c r="S755" s="43" t="e">
        <f>'Autres transfos'!G755+'Autres transfos'!F755+'Autres transfos'!E755+'BC1-3'!S755+'Autres transfos'!D755+'Autres transfos'!C755</f>
        <v>#REF!</v>
      </c>
    </row>
    <row r="756" spans="1:19" x14ac:dyDescent="0.25">
      <c r="A756" s="7">
        <v>755</v>
      </c>
      <c r="B756" s="7" t="str">
        <f t="shared" si="11"/>
        <v>Samedi</v>
      </c>
      <c r="C756" s="3" t="e">
        <f>INT(#REF!)</f>
        <v>#REF!</v>
      </c>
      <c r="D756" s="4" t="e">
        <f>INT((#REF!-'Relevé corrigé'!C756)*24)&amp;"h"</f>
        <v>#REF!</v>
      </c>
      <c r="E756" s="3" t="e">
        <f>#REF!</f>
        <v>#REF!</v>
      </c>
      <c r="F756" s="43" t="e">
        <f>'Autres transfos'!C756</f>
        <v>#REF!</v>
      </c>
      <c r="G756" s="43">
        <f>SUMIFS(Modèle!$N$2:$N$1009,Modèle!$B$2:$B$1009,$B756,Modèle!$D$2:$D$1009,$D756)</f>
        <v>0</v>
      </c>
      <c r="H756" s="43" t="e">
        <f>'Autres transfos'!D756</f>
        <v>#REF!</v>
      </c>
      <c r="I756" s="43">
        <f>SUMIFS(Modèle!$O$2:$O$1009,Modèle!$B$2:$B$1009,$B756,Modèle!$D$2:$D$1009,$D756)</f>
        <v>0</v>
      </c>
      <c r="J756" s="43" t="e">
        <f>'BC1-3'!S756</f>
        <v>#REF!</v>
      </c>
      <c r="K756" s="43">
        <f>SUMIFS(Modèle!$P$2:$P$1009,Modèle!$B$2:$B$1009,$B756,Modèle!$D$2:$D$1009,$D756)</f>
        <v>0</v>
      </c>
      <c r="L756" s="43" t="e">
        <f>'Autres transfos'!E756</f>
        <v>#REF!</v>
      </c>
      <c r="M756" s="43">
        <f>SUMIFS(Modèle!$R$2:$R$1009,Modèle!$B$2:$B$1009,$B756,Modèle!$D$2:$D$1009,$D756)</f>
        <v>0</v>
      </c>
      <c r="N756" s="43" t="e">
        <f>'Autres transfos'!F756</f>
        <v>#REF!</v>
      </c>
      <c r="O756" s="43">
        <f>SUMIFS(Modèle!$T$2:$T$1009,Modèle!$B$2:$B$1009,$B756,Modèle!$D$2:$D$1009,$D756)</f>
        <v>0</v>
      </c>
      <c r="P756" s="43" t="e">
        <f>'Autres transfos'!G756</f>
        <v>#REF!</v>
      </c>
      <c r="Q756" s="43">
        <f>SUMIFS(Modèle!$S$2:$S$1009,Modèle!$B$2:$B$1009,$B756,Modèle!$D$2:$D$1009,$D756)</f>
        <v>0</v>
      </c>
      <c r="R756" s="43" t="e">
        <f>'Autres transfos'!H756</f>
        <v>#REF!</v>
      </c>
      <c r="S756" s="43" t="e">
        <f>'Autres transfos'!G756+'Autres transfos'!F756+'Autres transfos'!E756+'BC1-3'!S756+'Autres transfos'!D756+'Autres transfos'!C756</f>
        <v>#REF!</v>
      </c>
    </row>
    <row r="757" spans="1:19" x14ac:dyDescent="0.25">
      <c r="A757" s="7">
        <v>756</v>
      </c>
      <c r="B757" s="7" t="str">
        <f t="shared" si="11"/>
        <v>Samedi</v>
      </c>
      <c r="C757" s="3" t="e">
        <f>INT(#REF!)</f>
        <v>#REF!</v>
      </c>
      <c r="D757" s="4" t="e">
        <f>INT((#REF!-'Relevé corrigé'!C757)*24)&amp;"h"</f>
        <v>#REF!</v>
      </c>
      <c r="E757" s="3" t="e">
        <f>#REF!</f>
        <v>#REF!</v>
      </c>
      <c r="F757" s="43" t="e">
        <f>'Autres transfos'!C757</f>
        <v>#REF!</v>
      </c>
      <c r="G757" s="43">
        <f>SUMIFS(Modèle!$N$2:$N$1009,Modèle!$B$2:$B$1009,$B757,Modèle!$D$2:$D$1009,$D757)</f>
        <v>0</v>
      </c>
      <c r="H757" s="43" t="e">
        <f>'Autres transfos'!D757</f>
        <v>#REF!</v>
      </c>
      <c r="I757" s="43">
        <f>SUMIFS(Modèle!$O$2:$O$1009,Modèle!$B$2:$B$1009,$B757,Modèle!$D$2:$D$1009,$D757)</f>
        <v>0</v>
      </c>
      <c r="J757" s="43" t="e">
        <f>'BC1-3'!S757</f>
        <v>#REF!</v>
      </c>
      <c r="K757" s="43">
        <f>SUMIFS(Modèle!$P$2:$P$1009,Modèle!$B$2:$B$1009,$B757,Modèle!$D$2:$D$1009,$D757)</f>
        <v>0</v>
      </c>
      <c r="L757" s="43" t="e">
        <f>'Autres transfos'!E757</f>
        <v>#REF!</v>
      </c>
      <c r="M757" s="43">
        <f>SUMIFS(Modèle!$R$2:$R$1009,Modèle!$B$2:$B$1009,$B757,Modèle!$D$2:$D$1009,$D757)</f>
        <v>0</v>
      </c>
      <c r="N757" s="43" t="e">
        <f>'Autres transfos'!F757</f>
        <v>#REF!</v>
      </c>
      <c r="O757" s="43">
        <f>SUMIFS(Modèle!$T$2:$T$1009,Modèle!$B$2:$B$1009,$B757,Modèle!$D$2:$D$1009,$D757)</f>
        <v>0</v>
      </c>
      <c r="P757" s="43" t="e">
        <f>'Autres transfos'!G757</f>
        <v>#REF!</v>
      </c>
      <c r="Q757" s="43">
        <f>SUMIFS(Modèle!$S$2:$S$1009,Modèle!$B$2:$B$1009,$B757,Modèle!$D$2:$D$1009,$D757)</f>
        <v>0</v>
      </c>
      <c r="R757" s="43" t="e">
        <f>'Autres transfos'!H757</f>
        <v>#REF!</v>
      </c>
      <c r="S757" s="43" t="e">
        <f>'Autres transfos'!G757+'Autres transfos'!F757+'Autres transfos'!E757+'BC1-3'!S757+'Autres transfos'!D757+'Autres transfos'!C757</f>
        <v>#REF!</v>
      </c>
    </row>
    <row r="758" spans="1:19" x14ac:dyDescent="0.25">
      <c r="A758" s="7">
        <v>757</v>
      </c>
      <c r="B758" s="7" t="str">
        <f t="shared" si="11"/>
        <v>Samedi</v>
      </c>
      <c r="C758" s="3" t="e">
        <f>INT(#REF!)</f>
        <v>#REF!</v>
      </c>
      <c r="D758" s="4" t="e">
        <f>INT((#REF!-'Relevé corrigé'!C758)*24)&amp;"h"</f>
        <v>#REF!</v>
      </c>
      <c r="E758" s="3" t="e">
        <f>#REF!</f>
        <v>#REF!</v>
      </c>
      <c r="F758" s="43" t="e">
        <f>'Autres transfos'!C758</f>
        <v>#REF!</v>
      </c>
      <c r="G758" s="43">
        <f>SUMIFS(Modèle!$N$2:$N$1009,Modèle!$B$2:$B$1009,$B758,Modèle!$D$2:$D$1009,$D758)</f>
        <v>0</v>
      </c>
      <c r="H758" s="43" t="e">
        <f>'Autres transfos'!D758</f>
        <v>#REF!</v>
      </c>
      <c r="I758" s="43">
        <f>SUMIFS(Modèle!$O$2:$O$1009,Modèle!$B$2:$B$1009,$B758,Modèle!$D$2:$D$1009,$D758)</f>
        <v>0</v>
      </c>
      <c r="J758" s="43" t="e">
        <f>'BC1-3'!S758</f>
        <v>#REF!</v>
      </c>
      <c r="K758" s="43">
        <f>SUMIFS(Modèle!$P$2:$P$1009,Modèle!$B$2:$B$1009,$B758,Modèle!$D$2:$D$1009,$D758)</f>
        <v>0</v>
      </c>
      <c r="L758" s="43" t="e">
        <f>'Autres transfos'!E758</f>
        <v>#REF!</v>
      </c>
      <c r="M758" s="43">
        <f>SUMIFS(Modèle!$R$2:$R$1009,Modèle!$B$2:$B$1009,$B758,Modèle!$D$2:$D$1009,$D758)</f>
        <v>0</v>
      </c>
      <c r="N758" s="43" t="e">
        <f>'Autres transfos'!F758</f>
        <v>#REF!</v>
      </c>
      <c r="O758" s="43">
        <f>SUMIFS(Modèle!$T$2:$T$1009,Modèle!$B$2:$B$1009,$B758,Modèle!$D$2:$D$1009,$D758)</f>
        <v>0</v>
      </c>
      <c r="P758" s="43" t="e">
        <f>'Autres transfos'!G758</f>
        <v>#REF!</v>
      </c>
      <c r="Q758" s="43">
        <f>SUMIFS(Modèle!$S$2:$S$1009,Modèle!$B$2:$B$1009,$B758,Modèle!$D$2:$D$1009,$D758)</f>
        <v>0</v>
      </c>
      <c r="R758" s="43" t="e">
        <f>'Autres transfos'!H758</f>
        <v>#REF!</v>
      </c>
      <c r="S758" s="43" t="e">
        <f>'Autres transfos'!G758+'Autres transfos'!F758+'Autres transfos'!E758+'BC1-3'!S758+'Autres transfos'!D758+'Autres transfos'!C758</f>
        <v>#REF!</v>
      </c>
    </row>
    <row r="759" spans="1:19" x14ac:dyDescent="0.25">
      <c r="A759" s="7">
        <v>758</v>
      </c>
      <c r="B759" s="7" t="str">
        <f t="shared" si="11"/>
        <v>Samedi</v>
      </c>
      <c r="C759" s="3" t="e">
        <f>INT(#REF!)</f>
        <v>#REF!</v>
      </c>
      <c r="D759" s="4" t="e">
        <f>INT((#REF!-'Relevé corrigé'!C759)*24)&amp;"h"</f>
        <v>#REF!</v>
      </c>
      <c r="E759" s="3" t="e">
        <f>#REF!</f>
        <v>#REF!</v>
      </c>
      <c r="F759" s="43" t="e">
        <f>'Autres transfos'!C759</f>
        <v>#REF!</v>
      </c>
      <c r="G759" s="43">
        <f>SUMIFS(Modèle!$N$2:$N$1009,Modèle!$B$2:$B$1009,$B759,Modèle!$D$2:$D$1009,$D759)</f>
        <v>0</v>
      </c>
      <c r="H759" s="43" t="e">
        <f>'Autres transfos'!D759</f>
        <v>#REF!</v>
      </c>
      <c r="I759" s="43">
        <f>SUMIFS(Modèle!$O$2:$O$1009,Modèle!$B$2:$B$1009,$B759,Modèle!$D$2:$D$1009,$D759)</f>
        <v>0</v>
      </c>
      <c r="J759" s="43" t="e">
        <f>'BC1-3'!S759</f>
        <v>#REF!</v>
      </c>
      <c r="K759" s="43">
        <f>SUMIFS(Modèle!$P$2:$P$1009,Modèle!$B$2:$B$1009,$B759,Modèle!$D$2:$D$1009,$D759)</f>
        <v>0</v>
      </c>
      <c r="L759" s="43" t="e">
        <f>'Autres transfos'!E759</f>
        <v>#REF!</v>
      </c>
      <c r="M759" s="43">
        <f>SUMIFS(Modèle!$R$2:$R$1009,Modèle!$B$2:$B$1009,$B759,Modèle!$D$2:$D$1009,$D759)</f>
        <v>0</v>
      </c>
      <c r="N759" s="43" t="e">
        <f>'Autres transfos'!F759</f>
        <v>#REF!</v>
      </c>
      <c r="O759" s="43">
        <f>SUMIFS(Modèle!$T$2:$T$1009,Modèle!$B$2:$B$1009,$B759,Modèle!$D$2:$D$1009,$D759)</f>
        <v>0</v>
      </c>
      <c r="P759" s="43" t="e">
        <f>'Autres transfos'!G759</f>
        <v>#REF!</v>
      </c>
      <c r="Q759" s="43">
        <f>SUMIFS(Modèle!$S$2:$S$1009,Modèle!$B$2:$B$1009,$B759,Modèle!$D$2:$D$1009,$D759)</f>
        <v>0</v>
      </c>
      <c r="R759" s="43" t="e">
        <f>'Autres transfos'!H759</f>
        <v>#REF!</v>
      </c>
      <c r="S759" s="43" t="e">
        <f>'Autres transfos'!G759+'Autres transfos'!F759+'Autres transfos'!E759+'BC1-3'!S759+'Autres transfos'!D759+'Autres transfos'!C759</f>
        <v>#REF!</v>
      </c>
    </row>
    <row r="760" spans="1:19" x14ac:dyDescent="0.25">
      <c r="A760" s="7">
        <v>759</v>
      </c>
      <c r="B760" s="7" t="str">
        <f t="shared" si="11"/>
        <v>Samedi</v>
      </c>
      <c r="C760" s="3" t="e">
        <f>INT(#REF!)</f>
        <v>#REF!</v>
      </c>
      <c r="D760" s="4" t="e">
        <f>INT((#REF!-'Relevé corrigé'!C760)*24)&amp;"h"</f>
        <v>#REF!</v>
      </c>
      <c r="E760" s="3" t="e">
        <f>#REF!</f>
        <v>#REF!</v>
      </c>
      <c r="F760" s="43" t="e">
        <f>'Autres transfos'!C760</f>
        <v>#REF!</v>
      </c>
      <c r="G760" s="43">
        <f>SUMIFS(Modèle!$N$2:$N$1009,Modèle!$B$2:$B$1009,$B760,Modèle!$D$2:$D$1009,$D760)</f>
        <v>0</v>
      </c>
      <c r="H760" s="43" t="e">
        <f>'Autres transfos'!D760</f>
        <v>#REF!</v>
      </c>
      <c r="I760" s="43">
        <f>SUMIFS(Modèle!$O$2:$O$1009,Modèle!$B$2:$B$1009,$B760,Modèle!$D$2:$D$1009,$D760)</f>
        <v>0</v>
      </c>
      <c r="J760" s="43" t="e">
        <f>'BC1-3'!S760</f>
        <v>#REF!</v>
      </c>
      <c r="K760" s="43">
        <f>SUMIFS(Modèle!$P$2:$P$1009,Modèle!$B$2:$B$1009,$B760,Modèle!$D$2:$D$1009,$D760)</f>
        <v>0</v>
      </c>
      <c r="L760" s="43" t="e">
        <f>'Autres transfos'!E760</f>
        <v>#REF!</v>
      </c>
      <c r="M760" s="43">
        <f>SUMIFS(Modèle!$R$2:$R$1009,Modèle!$B$2:$B$1009,$B760,Modèle!$D$2:$D$1009,$D760)</f>
        <v>0</v>
      </c>
      <c r="N760" s="43" t="e">
        <f>'Autres transfos'!F760</f>
        <v>#REF!</v>
      </c>
      <c r="O760" s="43">
        <f>SUMIFS(Modèle!$T$2:$T$1009,Modèle!$B$2:$B$1009,$B760,Modèle!$D$2:$D$1009,$D760)</f>
        <v>0</v>
      </c>
      <c r="P760" s="43" t="e">
        <f>'Autres transfos'!G760</f>
        <v>#REF!</v>
      </c>
      <c r="Q760" s="43">
        <f>SUMIFS(Modèle!$S$2:$S$1009,Modèle!$B$2:$B$1009,$B760,Modèle!$D$2:$D$1009,$D760)</f>
        <v>0</v>
      </c>
      <c r="R760" s="43" t="e">
        <f>'Autres transfos'!H760</f>
        <v>#REF!</v>
      </c>
      <c r="S760" s="43" t="e">
        <f>'Autres transfos'!G760+'Autres transfos'!F760+'Autres transfos'!E760+'BC1-3'!S760+'Autres transfos'!D760+'Autres transfos'!C760</f>
        <v>#REF!</v>
      </c>
    </row>
    <row r="761" spans="1:19" x14ac:dyDescent="0.25">
      <c r="A761" s="7">
        <v>760</v>
      </c>
      <c r="B761" s="7" t="str">
        <f t="shared" si="11"/>
        <v>Samedi</v>
      </c>
      <c r="C761" s="3" t="e">
        <f>INT(#REF!)</f>
        <v>#REF!</v>
      </c>
      <c r="D761" s="4" t="e">
        <f>INT((#REF!-'Relevé corrigé'!C761)*24)&amp;"h"</f>
        <v>#REF!</v>
      </c>
      <c r="E761" s="3" t="e">
        <f>#REF!</f>
        <v>#REF!</v>
      </c>
      <c r="F761" s="43" t="e">
        <f>'Autres transfos'!C761</f>
        <v>#REF!</v>
      </c>
      <c r="G761" s="43">
        <f>SUMIFS(Modèle!$N$2:$N$1009,Modèle!$B$2:$B$1009,$B761,Modèle!$D$2:$D$1009,$D761)</f>
        <v>0</v>
      </c>
      <c r="H761" s="43" t="e">
        <f>'Autres transfos'!D761</f>
        <v>#REF!</v>
      </c>
      <c r="I761" s="43">
        <f>SUMIFS(Modèle!$O$2:$O$1009,Modèle!$B$2:$B$1009,$B761,Modèle!$D$2:$D$1009,$D761)</f>
        <v>0</v>
      </c>
      <c r="J761" s="43" t="e">
        <f>'BC1-3'!S761</f>
        <v>#REF!</v>
      </c>
      <c r="K761" s="43">
        <f>SUMIFS(Modèle!$P$2:$P$1009,Modèle!$B$2:$B$1009,$B761,Modèle!$D$2:$D$1009,$D761)</f>
        <v>0</v>
      </c>
      <c r="L761" s="43" t="e">
        <f>'Autres transfos'!E761</f>
        <v>#REF!</v>
      </c>
      <c r="M761" s="43">
        <f>SUMIFS(Modèle!$R$2:$R$1009,Modèle!$B$2:$B$1009,$B761,Modèle!$D$2:$D$1009,$D761)</f>
        <v>0</v>
      </c>
      <c r="N761" s="43" t="e">
        <f>'Autres transfos'!F761</f>
        <v>#REF!</v>
      </c>
      <c r="O761" s="43">
        <f>SUMIFS(Modèle!$T$2:$T$1009,Modèle!$B$2:$B$1009,$B761,Modèle!$D$2:$D$1009,$D761)</f>
        <v>0</v>
      </c>
      <c r="P761" s="43" t="e">
        <f>'Autres transfos'!G761</f>
        <v>#REF!</v>
      </c>
      <c r="Q761" s="43">
        <f>SUMIFS(Modèle!$S$2:$S$1009,Modèle!$B$2:$B$1009,$B761,Modèle!$D$2:$D$1009,$D761)</f>
        <v>0</v>
      </c>
      <c r="R761" s="43" t="e">
        <f>'Autres transfos'!H761</f>
        <v>#REF!</v>
      </c>
      <c r="S761" s="43" t="e">
        <f>'Autres transfos'!G761+'Autres transfos'!F761+'Autres transfos'!E761+'BC1-3'!S761+'Autres transfos'!D761+'Autres transfos'!C761</f>
        <v>#REF!</v>
      </c>
    </row>
    <row r="762" spans="1:19" x14ac:dyDescent="0.25">
      <c r="A762" s="7">
        <v>761</v>
      </c>
      <c r="B762" s="7" t="str">
        <f t="shared" si="11"/>
        <v>Samedi</v>
      </c>
      <c r="C762" s="3" t="e">
        <f>INT(#REF!)</f>
        <v>#REF!</v>
      </c>
      <c r="D762" s="4" t="e">
        <f>INT((#REF!-'Relevé corrigé'!C762)*24)&amp;"h"</f>
        <v>#REF!</v>
      </c>
      <c r="E762" s="3" t="e">
        <f>#REF!</f>
        <v>#REF!</v>
      </c>
      <c r="F762" s="43" t="e">
        <f>'Autres transfos'!C762</f>
        <v>#REF!</v>
      </c>
      <c r="G762" s="43">
        <f>SUMIFS(Modèle!$N$2:$N$1009,Modèle!$B$2:$B$1009,$B762,Modèle!$D$2:$D$1009,$D762)</f>
        <v>0</v>
      </c>
      <c r="H762" s="43" t="e">
        <f>'Autres transfos'!D762</f>
        <v>#REF!</v>
      </c>
      <c r="I762" s="43">
        <f>SUMIFS(Modèle!$O$2:$O$1009,Modèle!$B$2:$B$1009,$B762,Modèle!$D$2:$D$1009,$D762)</f>
        <v>0</v>
      </c>
      <c r="J762" s="43" t="e">
        <f>'BC1-3'!S762</f>
        <v>#REF!</v>
      </c>
      <c r="K762" s="43">
        <f>SUMIFS(Modèle!$P$2:$P$1009,Modèle!$B$2:$B$1009,$B762,Modèle!$D$2:$D$1009,$D762)</f>
        <v>0</v>
      </c>
      <c r="L762" s="43" t="e">
        <f>'Autres transfos'!E762</f>
        <v>#REF!</v>
      </c>
      <c r="M762" s="43">
        <f>SUMIFS(Modèle!$R$2:$R$1009,Modèle!$B$2:$B$1009,$B762,Modèle!$D$2:$D$1009,$D762)</f>
        <v>0</v>
      </c>
      <c r="N762" s="43" t="e">
        <f>'Autres transfos'!F762</f>
        <v>#REF!</v>
      </c>
      <c r="O762" s="43">
        <f>SUMIFS(Modèle!$T$2:$T$1009,Modèle!$B$2:$B$1009,$B762,Modèle!$D$2:$D$1009,$D762)</f>
        <v>0</v>
      </c>
      <c r="P762" s="43" t="e">
        <f>'Autres transfos'!G762</f>
        <v>#REF!</v>
      </c>
      <c r="Q762" s="43">
        <f>SUMIFS(Modèle!$S$2:$S$1009,Modèle!$B$2:$B$1009,$B762,Modèle!$D$2:$D$1009,$D762)</f>
        <v>0</v>
      </c>
      <c r="R762" s="43" t="e">
        <f>'Autres transfos'!H762</f>
        <v>#REF!</v>
      </c>
      <c r="S762" s="43" t="e">
        <f>'Autres transfos'!G762+'Autres transfos'!F762+'Autres transfos'!E762+'BC1-3'!S762+'Autres transfos'!D762+'Autres transfos'!C762</f>
        <v>#REF!</v>
      </c>
    </row>
    <row r="763" spans="1:19" x14ac:dyDescent="0.25">
      <c r="A763" s="7">
        <v>762</v>
      </c>
      <c r="B763" s="7" t="str">
        <f t="shared" si="11"/>
        <v>Samedi</v>
      </c>
      <c r="C763" s="3" t="e">
        <f>INT(#REF!)</f>
        <v>#REF!</v>
      </c>
      <c r="D763" s="4" t="e">
        <f>INT((#REF!-'Relevé corrigé'!C763)*24)&amp;"h"</f>
        <v>#REF!</v>
      </c>
      <c r="E763" s="3" t="e">
        <f>#REF!</f>
        <v>#REF!</v>
      </c>
      <c r="F763" s="43" t="e">
        <f>'Autres transfos'!C763</f>
        <v>#REF!</v>
      </c>
      <c r="G763" s="43">
        <f>SUMIFS(Modèle!$N$2:$N$1009,Modèle!$B$2:$B$1009,$B763,Modèle!$D$2:$D$1009,$D763)</f>
        <v>0</v>
      </c>
      <c r="H763" s="43" t="e">
        <f>'Autres transfos'!D763</f>
        <v>#REF!</v>
      </c>
      <c r="I763" s="43">
        <f>SUMIFS(Modèle!$O$2:$O$1009,Modèle!$B$2:$B$1009,$B763,Modèle!$D$2:$D$1009,$D763)</f>
        <v>0</v>
      </c>
      <c r="J763" s="43" t="e">
        <f>'BC1-3'!S763</f>
        <v>#REF!</v>
      </c>
      <c r="K763" s="43">
        <f>SUMIFS(Modèle!$P$2:$P$1009,Modèle!$B$2:$B$1009,$B763,Modèle!$D$2:$D$1009,$D763)</f>
        <v>0</v>
      </c>
      <c r="L763" s="43" t="e">
        <f>'Autres transfos'!E763</f>
        <v>#REF!</v>
      </c>
      <c r="M763" s="43">
        <f>SUMIFS(Modèle!$R$2:$R$1009,Modèle!$B$2:$B$1009,$B763,Modèle!$D$2:$D$1009,$D763)</f>
        <v>0</v>
      </c>
      <c r="N763" s="43" t="e">
        <f>'Autres transfos'!F763</f>
        <v>#REF!</v>
      </c>
      <c r="O763" s="43">
        <f>SUMIFS(Modèle!$T$2:$T$1009,Modèle!$B$2:$B$1009,$B763,Modèle!$D$2:$D$1009,$D763)</f>
        <v>0</v>
      </c>
      <c r="P763" s="43" t="e">
        <f>'Autres transfos'!G763</f>
        <v>#REF!</v>
      </c>
      <c r="Q763" s="43">
        <f>SUMIFS(Modèle!$S$2:$S$1009,Modèle!$B$2:$B$1009,$B763,Modèle!$D$2:$D$1009,$D763)</f>
        <v>0</v>
      </c>
      <c r="R763" s="43" t="e">
        <f>'Autres transfos'!H763</f>
        <v>#REF!</v>
      </c>
      <c r="S763" s="43" t="e">
        <f>'Autres transfos'!G763+'Autres transfos'!F763+'Autres transfos'!E763+'BC1-3'!S763+'Autres transfos'!D763+'Autres transfos'!C763</f>
        <v>#REF!</v>
      </c>
    </row>
    <row r="764" spans="1:19" x14ac:dyDescent="0.25">
      <c r="A764" s="7">
        <v>763</v>
      </c>
      <c r="B764" s="7" t="str">
        <f t="shared" si="11"/>
        <v>Samedi</v>
      </c>
      <c r="C764" s="3" t="e">
        <f>INT(#REF!)</f>
        <v>#REF!</v>
      </c>
      <c r="D764" s="4" t="e">
        <f>INT((#REF!-'Relevé corrigé'!C764)*24)&amp;"h"</f>
        <v>#REF!</v>
      </c>
      <c r="E764" s="3" t="e">
        <f>#REF!</f>
        <v>#REF!</v>
      </c>
      <c r="F764" s="43" t="e">
        <f>'Autres transfos'!C764</f>
        <v>#REF!</v>
      </c>
      <c r="G764" s="43">
        <f>SUMIFS(Modèle!$N$2:$N$1009,Modèle!$B$2:$B$1009,$B764,Modèle!$D$2:$D$1009,$D764)</f>
        <v>0</v>
      </c>
      <c r="H764" s="43" t="e">
        <f>'Autres transfos'!D764</f>
        <v>#REF!</v>
      </c>
      <c r="I764" s="43">
        <f>SUMIFS(Modèle!$O$2:$O$1009,Modèle!$B$2:$B$1009,$B764,Modèle!$D$2:$D$1009,$D764)</f>
        <v>0</v>
      </c>
      <c r="J764" s="43" t="e">
        <f>'BC1-3'!S764</f>
        <v>#REF!</v>
      </c>
      <c r="K764" s="43">
        <f>SUMIFS(Modèle!$P$2:$P$1009,Modèle!$B$2:$B$1009,$B764,Modèle!$D$2:$D$1009,$D764)</f>
        <v>0</v>
      </c>
      <c r="L764" s="43" t="e">
        <f>'Autres transfos'!E764</f>
        <v>#REF!</v>
      </c>
      <c r="M764" s="43">
        <f>SUMIFS(Modèle!$R$2:$R$1009,Modèle!$B$2:$B$1009,$B764,Modèle!$D$2:$D$1009,$D764)</f>
        <v>0</v>
      </c>
      <c r="N764" s="43" t="e">
        <f>'Autres transfos'!F764</f>
        <v>#REF!</v>
      </c>
      <c r="O764" s="43">
        <f>SUMIFS(Modèle!$T$2:$T$1009,Modèle!$B$2:$B$1009,$B764,Modèle!$D$2:$D$1009,$D764)</f>
        <v>0</v>
      </c>
      <c r="P764" s="43" t="e">
        <f>'Autres transfos'!G764</f>
        <v>#REF!</v>
      </c>
      <c r="Q764" s="43">
        <f>SUMIFS(Modèle!$S$2:$S$1009,Modèle!$B$2:$B$1009,$B764,Modèle!$D$2:$D$1009,$D764)</f>
        <v>0</v>
      </c>
      <c r="R764" s="43" t="e">
        <f>'Autres transfos'!H764</f>
        <v>#REF!</v>
      </c>
      <c r="S764" s="43" t="e">
        <f>'Autres transfos'!G764+'Autres transfos'!F764+'Autres transfos'!E764+'BC1-3'!S764+'Autres transfos'!D764+'Autres transfos'!C764</f>
        <v>#REF!</v>
      </c>
    </row>
    <row r="765" spans="1:19" x14ac:dyDescent="0.25">
      <c r="A765" s="7">
        <v>764</v>
      </c>
      <c r="B765" s="7" t="str">
        <f t="shared" si="11"/>
        <v>Samedi</v>
      </c>
      <c r="C765" s="3" t="e">
        <f>INT(#REF!)</f>
        <v>#REF!</v>
      </c>
      <c r="D765" s="4" t="e">
        <f>INT((#REF!-'Relevé corrigé'!C765)*24)&amp;"h"</f>
        <v>#REF!</v>
      </c>
      <c r="E765" s="3" t="e">
        <f>#REF!</f>
        <v>#REF!</v>
      </c>
      <c r="F765" s="43" t="e">
        <f>'Autres transfos'!C765</f>
        <v>#REF!</v>
      </c>
      <c r="G765" s="43">
        <f>SUMIFS(Modèle!$N$2:$N$1009,Modèle!$B$2:$B$1009,$B765,Modèle!$D$2:$D$1009,$D765)</f>
        <v>0</v>
      </c>
      <c r="H765" s="43" t="e">
        <f>'Autres transfos'!D765</f>
        <v>#REF!</v>
      </c>
      <c r="I765" s="43">
        <f>SUMIFS(Modèle!$O$2:$O$1009,Modèle!$B$2:$B$1009,$B765,Modèle!$D$2:$D$1009,$D765)</f>
        <v>0</v>
      </c>
      <c r="J765" s="43" t="e">
        <f>'BC1-3'!S765</f>
        <v>#REF!</v>
      </c>
      <c r="K765" s="43">
        <f>SUMIFS(Modèle!$P$2:$P$1009,Modèle!$B$2:$B$1009,$B765,Modèle!$D$2:$D$1009,$D765)</f>
        <v>0</v>
      </c>
      <c r="L765" s="43" t="e">
        <f>'Autres transfos'!E765</f>
        <v>#REF!</v>
      </c>
      <c r="M765" s="43">
        <f>SUMIFS(Modèle!$R$2:$R$1009,Modèle!$B$2:$B$1009,$B765,Modèle!$D$2:$D$1009,$D765)</f>
        <v>0</v>
      </c>
      <c r="N765" s="43" t="e">
        <f>'Autres transfos'!F765</f>
        <v>#REF!</v>
      </c>
      <c r="O765" s="43">
        <f>SUMIFS(Modèle!$T$2:$T$1009,Modèle!$B$2:$B$1009,$B765,Modèle!$D$2:$D$1009,$D765)</f>
        <v>0</v>
      </c>
      <c r="P765" s="43" t="e">
        <f>'Autres transfos'!G765</f>
        <v>#REF!</v>
      </c>
      <c r="Q765" s="43">
        <f>SUMIFS(Modèle!$S$2:$S$1009,Modèle!$B$2:$B$1009,$B765,Modèle!$D$2:$D$1009,$D765)</f>
        <v>0</v>
      </c>
      <c r="R765" s="43" t="e">
        <f>'Autres transfos'!H765</f>
        <v>#REF!</v>
      </c>
      <c r="S765" s="43" t="e">
        <f>'Autres transfos'!G765+'Autres transfos'!F765+'Autres transfos'!E765+'BC1-3'!S765+'Autres transfos'!D765+'Autres transfos'!C765</f>
        <v>#REF!</v>
      </c>
    </row>
    <row r="766" spans="1:19" x14ac:dyDescent="0.25">
      <c r="A766" s="7">
        <v>765</v>
      </c>
      <c r="B766" s="7" t="str">
        <f t="shared" si="11"/>
        <v>Samedi</v>
      </c>
      <c r="C766" s="3" t="e">
        <f>INT(#REF!)</f>
        <v>#REF!</v>
      </c>
      <c r="D766" s="4" t="e">
        <f>INT((#REF!-'Relevé corrigé'!C766)*24)&amp;"h"</f>
        <v>#REF!</v>
      </c>
      <c r="E766" s="3" t="e">
        <f>#REF!</f>
        <v>#REF!</v>
      </c>
      <c r="F766" s="43" t="e">
        <f>'Autres transfos'!C766</f>
        <v>#REF!</v>
      </c>
      <c r="G766" s="43">
        <f>SUMIFS(Modèle!$N$2:$N$1009,Modèle!$B$2:$B$1009,$B766,Modèle!$D$2:$D$1009,$D766)</f>
        <v>0</v>
      </c>
      <c r="H766" s="43" t="e">
        <f>'Autres transfos'!D766</f>
        <v>#REF!</v>
      </c>
      <c r="I766" s="43">
        <f>SUMIFS(Modèle!$O$2:$O$1009,Modèle!$B$2:$B$1009,$B766,Modèle!$D$2:$D$1009,$D766)</f>
        <v>0</v>
      </c>
      <c r="J766" s="43" t="e">
        <f>'BC1-3'!S766</f>
        <v>#REF!</v>
      </c>
      <c r="K766" s="43">
        <f>SUMIFS(Modèle!$P$2:$P$1009,Modèle!$B$2:$B$1009,$B766,Modèle!$D$2:$D$1009,$D766)</f>
        <v>0</v>
      </c>
      <c r="L766" s="43" t="e">
        <f>'Autres transfos'!E766</f>
        <v>#REF!</v>
      </c>
      <c r="M766" s="43">
        <f>SUMIFS(Modèle!$R$2:$R$1009,Modèle!$B$2:$B$1009,$B766,Modèle!$D$2:$D$1009,$D766)</f>
        <v>0</v>
      </c>
      <c r="N766" s="43" t="e">
        <f>'Autres transfos'!F766</f>
        <v>#REF!</v>
      </c>
      <c r="O766" s="43">
        <f>SUMIFS(Modèle!$T$2:$T$1009,Modèle!$B$2:$B$1009,$B766,Modèle!$D$2:$D$1009,$D766)</f>
        <v>0</v>
      </c>
      <c r="P766" s="43" t="e">
        <f>'Autres transfos'!G766</f>
        <v>#REF!</v>
      </c>
      <c r="Q766" s="43">
        <f>SUMIFS(Modèle!$S$2:$S$1009,Modèle!$B$2:$B$1009,$B766,Modèle!$D$2:$D$1009,$D766)</f>
        <v>0</v>
      </c>
      <c r="R766" s="43" t="e">
        <f>'Autres transfos'!H766</f>
        <v>#REF!</v>
      </c>
      <c r="S766" s="43" t="e">
        <f>'Autres transfos'!G766+'Autres transfos'!F766+'Autres transfos'!E766+'BC1-3'!S766+'Autres transfos'!D766+'Autres transfos'!C766</f>
        <v>#REF!</v>
      </c>
    </row>
    <row r="767" spans="1:19" x14ac:dyDescent="0.25">
      <c r="A767" s="7">
        <v>766</v>
      </c>
      <c r="B767" s="7" t="str">
        <f t="shared" si="11"/>
        <v>Samedi</v>
      </c>
      <c r="C767" s="3" t="e">
        <f>INT(#REF!)</f>
        <v>#REF!</v>
      </c>
      <c r="D767" s="4" t="e">
        <f>INT((#REF!-'Relevé corrigé'!C767)*24)&amp;"h"</f>
        <v>#REF!</v>
      </c>
      <c r="E767" s="3" t="e">
        <f>#REF!</f>
        <v>#REF!</v>
      </c>
      <c r="F767" s="43" t="e">
        <f>'Autres transfos'!C767</f>
        <v>#REF!</v>
      </c>
      <c r="G767" s="43">
        <f>SUMIFS(Modèle!$N$2:$N$1009,Modèle!$B$2:$B$1009,$B767,Modèle!$D$2:$D$1009,$D767)</f>
        <v>0</v>
      </c>
      <c r="H767" s="43" t="e">
        <f>'Autres transfos'!D767</f>
        <v>#REF!</v>
      </c>
      <c r="I767" s="43">
        <f>SUMIFS(Modèle!$O$2:$O$1009,Modèle!$B$2:$B$1009,$B767,Modèle!$D$2:$D$1009,$D767)</f>
        <v>0</v>
      </c>
      <c r="J767" s="43" t="e">
        <f>'BC1-3'!S767</f>
        <v>#REF!</v>
      </c>
      <c r="K767" s="43">
        <f>SUMIFS(Modèle!$P$2:$P$1009,Modèle!$B$2:$B$1009,$B767,Modèle!$D$2:$D$1009,$D767)</f>
        <v>0</v>
      </c>
      <c r="L767" s="43" t="e">
        <f>'Autres transfos'!E767</f>
        <v>#REF!</v>
      </c>
      <c r="M767" s="43">
        <f>SUMIFS(Modèle!$R$2:$R$1009,Modèle!$B$2:$B$1009,$B767,Modèle!$D$2:$D$1009,$D767)</f>
        <v>0</v>
      </c>
      <c r="N767" s="43" t="e">
        <f>'Autres transfos'!F767</f>
        <v>#REF!</v>
      </c>
      <c r="O767" s="43">
        <f>SUMIFS(Modèle!$T$2:$T$1009,Modèle!$B$2:$B$1009,$B767,Modèle!$D$2:$D$1009,$D767)</f>
        <v>0</v>
      </c>
      <c r="P767" s="43" t="e">
        <f>'Autres transfos'!G767</f>
        <v>#REF!</v>
      </c>
      <c r="Q767" s="43">
        <f>SUMIFS(Modèle!$S$2:$S$1009,Modèle!$B$2:$B$1009,$B767,Modèle!$D$2:$D$1009,$D767)</f>
        <v>0</v>
      </c>
      <c r="R767" s="43" t="e">
        <f>'Autres transfos'!H767</f>
        <v>#REF!</v>
      </c>
      <c r="S767" s="43" t="e">
        <f>'Autres transfos'!G767+'Autres transfos'!F767+'Autres transfos'!E767+'BC1-3'!S767+'Autres transfos'!D767+'Autres transfos'!C767</f>
        <v>#REF!</v>
      </c>
    </row>
    <row r="768" spans="1:19" x14ac:dyDescent="0.25">
      <c r="A768" s="7">
        <v>767</v>
      </c>
      <c r="B768" s="7" t="str">
        <f t="shared" si="11"/>
        <v>Samedi</v>
      </c>
      <c r="C768" s="3" t="e">
        <f>INT(#REF!)</f>
        <v>#REF!</v>
      </c>
      <c r="D768" s="4" t="e">
        <f>INT((#REF!-'Relevé corrigé'!C768)*24)&amp;"h"</f>
        <v>#REF!</v>
      </c>
      <c r="E768" s="3" t="e">
        <f>#REF!</f>
        <v>#REF!</v>
      </c>
      <c r="F768" s="43" t="e">
        <f>'Autres transfos'!C768</f>
        <v>#REF!</v>
      </c>
      <c r="G768" s="43">
        <f>SUMIFS(Modèle!$N$2:$N$1009,Modèle!$B$2:$B$1009,$B768,Modèle!$D$2:$D$1009,$D768)</f>
        <v>0</v>
      </c>
      <c r="H768" s="43" t="e">
        <f>'Autres transfos'!D768</f>
        <v>#REF!</v>
      </c>
      <c r="I768" s="43">
        <f>SUMIFS(Modèle!$O$2:$O$1009,Modèle!$B$2:$B$1009,$B768,Modèle!$D$2:$D$1009,$D768)</f>
        <v>0</v>
      </c>
      <c r="J768" s="43" t="e">
        <f>'BC1-3'!S768</f>
        <v>#REF!</v>
      </c>
      <c r="K768" s="43">
        <f>SUMIFS(Modèle!$P$2:$P$1009,Modèle!$B$2:$B$1009,$B768,Modèle!$D$2:$D$1009,$D768)</f>
        <v>0</v>
      </c>
      <c r="L768" s="43" t="e">
        <f>'Autres transfos'!E768</f>
        <v>#REF!</v>
      </c>
      <c r="M768" s="43">
        <f>SUMIFS(Modèle!$R$2:$R$1009,Modèle!$B$2:$B$1009,$B768,Modèle!$D$2:$D$1009,$D768)</f>
        <v>0</v>
      </c>
      <c r="N768" s="43" t="e">
        <f>'Autres transfos'!F768</f>
        <v>#REF!</v>
      </c>
      <c r="O768" s="43">
        <f>SUMIFS(Modèle!$T$2:$T$1009,Modèle!$B$2:$B$1009,$B768,Modèle!$D$2:$D$1009,$D768)</f>
        <v>0</v>
      </c>
      <c r="P768" s="43" t="e">
        <f>'Autres transfos'!G768</f>
        <v>#REF!</v>
      </c>
      <c r="Q768" s="43">
        <f>SUMIFS(Modèle!$S$2:$S$1009,Modèle!$B$2:$B$1009,$B768,Modèle!$D$2:$D$1009,$D768)</f>
        <v>0</v>
      </c>
      <c r="R768" s="43" t="e">
        <f>'Autres transfos'!H768</f>
        <v>#REF!</v>
      </c>
      <c r="S768" s="43" t="e">
        <f>'Autres transfos'!G768+'Autres transfos'!F768+'Autres transfos'!E768+'BC1-3'!S768+'Autres transfos'!D768+'Autres transfos'!C768</f>
        <v>#REF!</v>
      </c>
    </row>
    <row r="769" spans="1:19" x14ac:dyDescent="0.25">
      <c r="A769" s="7">
        <v>768</v>
      </c>
      <c r="B769" s="7" t="str">
        <f t="shared" si="11"/>
        <v>Samedi</v>
      </c>
      <c r="C769" s="3" t="e">
        <f>INT(#REF!)</f>
        <v>#REF!</v>
      </c>
      <c r="D769" s="4" t="e">
        <f>INT((#REF!-'Relevé corrigé'!C769)*24)&amp;"h"</f>
        <v>#REF!</v>
      </c>
      <c r="E769" s="3" t="e">
        <f>#REF!</f>
        <v>#REF!</v>
      </c>
      <c r="F769" s="43" t="e">
        <f>'Autres transfos'!C769</f>
        <v>#REF!</v>
      </c>
      <c r="G769" s="43">
        <f>SUMIFS(Modèle!$N$2:$N$1009,Modèle!$B$2:$B$1009,$B769,Modèle!$D$2:$D$1009,$D769)</f>
        <v>0</v>
      </c>
      <c r="H769" s="43" t="e">
        <f>'Autres transfos'!D769</f>
        <v>#REF!</v>
      </c>
      <c r="I769" s="43">
        <f>SUMIFS(Modèle!$O$2:$O$1009,Modèle!$B$2:$B$1009,$B769,Modèle!$D$2:$D$1009,$D769)</f>
        <v>0</v>
      </c>
      <c r="J769" s="43" t="e">
        <f>'BC1-3'!S769</f>
        <v>#REF!</v>
      </c>
      <c r="K769" s="43">
        <f>SUMIFS(Modèle!$P$2:$P$1009,Modèle!$B$2:$B$1009,$B769,Modèle!$D$2:$D$1009,$D769)</f>
        <v>0</v>
      </c>
      <c r="L769" s="43" t="e">
        <f>'Autres transfos'!E769</f>
        <v>#REF!</v>
      </c>
      <c r="M769" s="43">
        <f>SUMIFS(Modèle!$R$2:$R$1009,Modèle!$B$2:$B$1009,$B769,Modèle!$D$2:$D$1009,$D769)</f>
        <v>0</v>
      </c>
      <c r="N769" s="43" t="e">
        <f>'Autres transfos'!F769</f>
        <v>#REF!</v>
      </c>
      <c r="O769" s="43">
        <f>SUMIFS(Modèle!$T$2:$T$1009,Modèle!$B$2:$B$1009,$B769,Modèle!$D$2:$D$1009,$D769)</f>
        <v>0</v>
      </c>
      <c r="P769" s="43" t="e">
        <f>'Autres transfos'!G769</f>
        <v>#REF!</v>
      </c>
      <c r="Q769" s="43">
        <f>SUMIFS(Modèle!$S$2:$S$1009,Modèle!$B$2:$B$1009,$B769,Modèle!$D$2:$D$1009,$D769)</f>
        <v>0</v>
      </c>
      <c r="R769" s="43" t="e">
        <f>'Autres transfos'!H769</f>
        <v>#REF!</v>
      </c>
      <c r="S769" s="43" t="e">
        <f>'Autres transfos'!G769+'Autres transfos'!F769+'Autres transfos'!E769+'BC1-3'!S769+'Autres transfos'!D769+'Autres transfos'!C769</f>
        <v>#REF!</v>
      </c>
    </row>
    <row r="770" spans="1:19" x14ac:dyDescent="0.25">
      <c r="A770" s="7">
        <v>769</v>
      </c>
      <c r="B770" s="7" t="str">
        <f t="shared" si="11"/>
        <v>Samedi</v>
      </c>
      <c r="C770" s="3" t="e">
        <f>INT(#REF!)</f>
        <v>#REF!</v>
      </c>
      <c r="D770" s="4" t="e">
        <f>INT((#REF!-'Relevé corrigé'!C770)*24)&amp;"h"</f>
        <v>#REF!</v>
      </c>
      <c r="E770" s="3" t="e">
        <f>#REF!</f>
        <v>#REF!</v>
      </c>
      <c r="F770" s="43" t="e">
        <f>'Autres transfos'!C770</f>
        <v>#REF!</v>
      </c>
      <c r="G770" s="43">
        <f>SUMIFS(Modèle!$N$2:$N$1009,Modèle!$B$2:$B$1009,$B770,Modèle!$D$2:$D$1009,$D770)</f>
        <v>0</v>
      </c>
      <c r="H770" s="43" t="e">
        <f>'Autres transfos'!D770</f>
        <v>#REF!</v>
      </c>
      <c r="I770" s="43">
        <f>SUMIFS(Modèle!$O$2:$O$1009,Modèle!$B$2:$B$1009,$B770,Modèle!$D$2:$D$1009,$D770)</f>
        <v>0</v>
      </c>
      <c r="J770" s="43" t="e">
        <f>'BC1-3'!S770</f>
        <v>#REF!</v>
      </c>
      <c r="K770" s="43">
        <f>SUMIFS(Modèle!$P$2:$P$1009,Modèle!$B$2:$B$1009,$B770,Modèle!$D$2:$D$1009,$D770)</f>
        <v>0</v>
      </c>
      <c r="L770" s="43" t="e">
        <f>'Autres transfos'!E770</f>
        <v>#REF!</v>
      </c>
      <c r="M770" s="43">
        <f>SUMIFS(Modèle!$R$2:$R$1009,Modèle!$B$2:$B$1009,$B770,Modèle!$D$2:$D$1009,$D770)</f>
        <v>0</v>
      </c>
      <c r="N770" s="43" t="e">
        <f>'Autres transfos'!F770</f>
        <v>#REF!</v>
      </c>
      <c r="O770" s="43">
        <f>SUMIFS(Modèle!$T$2:$T$1009,Modèle!$B$2:$B$1009,$B770,Modèle!$D$2:$D$1009,$D770)</f>
        <v>0</v>
      </c>
      <c r="P770" s="43" t="e">
        <f>'Autres transfos'!G770</f>
        <v>#REF!</v>
      </c>
      <c r="Q770" s="43">
        <f>SUMIFS(Modèle!$S$2:$S$1009,Modèle!$B$2:$B$1009,$B770,Modèle!$D$2:$D$1009,$D770)</f>
        <v>0</v>
      </c>
      <c r="R770" s="43" t="e">
        <f>'Autres transfos'!H770</f>
        <v>#REF!</v>
      </c>
      <c r="S770" s="43" t="e">
        <f>'Autres transfos'!G770+'Autres transfos'!F770+'Autres transfos'!E770+'BC1-3'!S770+'Autres transfos'!D770+'Autres transfos'!C770</f>
        <v>#REF!</v>
      </c>
    </row>
    <row r="771" spans="1:19" x14ac:dyDescent="0.25">
      <c r="A771" s="7">
        <v>770</v>
      </c>
      <c r="B771" s="7" t="str">
        <f t="shared" ref="B771:B834" si="12">IF(A771&lt;145,"Lundi",IF(A771&lt;289,"Mardi",IF(A771&lt;433,"Mercredi",IF(A771&lt;577,"Jeudi",IF(A771&lt;721,"Vendredi",IF(A771&lt;865,"Samedi","Dimanche"))))))</f>
        <v>Samedi</v>
      </c>
      <c r="C771" s="3" t="e">
        <f>INT(#REF!)</f>
        <v>#REF!</v>
      </c>
      <c r="D771" s="4" t="e">
        <f>INT((#REF!-'Relevé corrigé'!C771)*24)&amp;"h"</f>
        <v>#REF!</v>
      </c>
      <c r="E771" s="3" t="e">
        <f>#REF!</f>
        <v>#REF!</v>
      </c>
      <c r="F771" s="43" t="e">
        <f>'Autres transfos'!C771</f>
        <v>#REF!</v>
      </c>
      <c r="G771" s="43">
        <f>SUMIFS(Modèle!$N$2:$N$1009,Modèle!$B$2:$B$1009,$B771,Modèle!$D$2:$D$1009,$D771)</f>
        <v>0</v>
      </c>
      <c r="H771" s="43" t="e">
        <f>'Autres transfos'!D771</f>
        <v>#REF!</v>
      </c>
      <c r="I771" s="43">
        <f>SUMIFS(Modèle!$O$2:$O$1009,Modèle!$B$2:$B$1009,$B771,Modèle!$D$2:$D$1009,$D771)</f>
        <v>0</v>
      </c>
      <c r="J771" s="43" t="e">
        <f>'BC1-3'!S771</f>
        <v>#REF!</v>
      </c>
      <c r="K771" s="43">
        <f>SUMIFS(Modèle!$P$2:$P$1009,Modèle!$B$2:$B$1009,$B771,Modèle!$D$2:$D$1009,$D771)</f>
        <v>0</v>
      </c>
      <c r="L771" s="43" t="e">
        <f>'Autres transfos'!E771</f>
        <v>#REF!</v>
      </c>
      <c r="M771" s="43">
        <f>SUMIFS(Modèle!$R$2:$R$1009,Modèle!$B$2:$B$1009,$B771,Modèle!$D$2:$D$1009,$D771)</f>
        <v>0</v>
      </c>
      <c r="N771" s="43" t="e">
        <f>'Autres transfos'!F771</f>
        <v>#REF!</v>
      </c>
      <c r="O771" s="43">
        <f>SUMIFS(Modèle!$T$2:$T$1009,Modèle!$B$2:$B$1009,$B771,Modèle!$D$2:$D$1009,$D771)</f>
        <v>0</v>
      </c>
      <c r="P771" s="43" t="e">
        <f>'Autres transfos'!G771</f>
        <v>#REF!</v>
      </c>
      <c r="Q771" s="43">
        <f>SUMIFS(Modèle!$S$2:$S$1009,Modèle!$B$2:$B$1009,$B771,Modèle!$D$2:$D$1009,$D771)</f>
        <v>0</v>
      </c>
      <c r="R771" s="43" t="e">
        <f>'Autres transfos'!H771</f>
        <v>#REF!</v>
      </c>
      <c r="S771" s="43" t="e">
        <f>'Autres transfos'!G771+'Autres transfos'!F771+'Autres transfos'!E771+'BC1-3'!S771+'Autres transfos'!D771+'Autres transfos'!C771</f>
        <v>#REF!</v>
      </c>
    </row>
    <row r="772" spans="1:19" x14ac:dyDescent="0.25">
      <c r="A772" s="7">
        <v>771</v>
      </c>
      <c r="B772" s="7" t="str">
        <f t="shared" si="12"/>
        <v>Samedi</v>
      </c>
      <c r="C772" s="3" t="e">
        <f>INT(#REF!)</f>
        <v>#REF!</v>
      </c>
      <c r="D772" s="4" t="e">
        <f>INT((#REF!-'Relevé corrigé'!C772)*24)&amp;"h"</f>
        <v>#REF!</v>
      </c>
      <c r="E772" s="3" t="e">
        <f>#REF!</f>
        <v>#REF!</v>
      </c>
      <c r="F772" s="43" t="e">
        <f>'Autres transfos'!C772</f>
        <v>#REF!</v>
      </c>
      <c r="G772" s="43">
        <f>SUMIFS(Modèle!$N$2:$N$1009,Modèle!$B$2:$B$1009,$B772,Modèle!$D$2:$D$1009,$D772)</f>
        <v>0</v>
      </c>
      <c r="H772" s="43" t="e">
        <f>'Autres transfos'!D772</f>
        <v>#REF!</v>
      </c>
      <c r="I772" s="43">
        <f>SUMIFS(Modèle!$O$2:$O$1009,Modèle!$B$2:$B$1009,$B772,Modèle!$D$2:$D$1009,$D772)</f>
        <v>0</v>
      </c>
      <c r="J772" s="43" t="e">
        <f>'BC1-3'!S772</f>
        <v>#REF!</v>
      </c>
      <c r="K772" s="43">
        <f>SUMIFS(Modèle!$P$2:$P$1009,Modèle!$B$2:$B$1009,$B772,Modèle!$D$2:$D$1009,$D772)</f>
        <v>0</v>
      </c>
      <c r="L772" s="43" t="e">
        <f>'Autres transfos'!E772</f>
        <v>#REF!</v>
      </c>
      <c r="M772" s="43">
        <f>SUMIFS(Modèle!$R$2:$R$1009,Modèle!$B$2:$B$1009,$B772,Modèle!$D$2:$D$1009,$D772)</f>
        <v>0</v>
      </c>
      <c r="N772" s="43" t="e">
        <f>'Autres transfos'!F772</f>
        <v>#REF!</v>
      </c>
      <c r="O772" s="43">
        <f>SUMIFS(Modèle!$T$2:$T$1009,Modèle!$B$2:$B$1009,$B772,Modèle!$D$2:$D$1009,$D772)</f>
        <v>0</v>
      </c>
      <c r="P772" s="43" t="e">
        <f>'Autres transfos'!G772</f>
        <v>#REF!</v>
      </c>
      <c r="Q772" s="43">
        <f>SUMIFS(Modèle!$S$2:$S$1009,Modèle!$B$2:$B$1009,$B772,Modèle!$D$2:$D$1009,$D772)</f>
        <v>0</v>
      </c>
      <c r="R772" s="43" t="e">
        <f>'Autres transfos'!H772</f>
        <v>#REF!</v>
      </c>
      <c r="S772" s="43" t="e">
        <f>'Autres transfos'!G772+'Autres transfos'!F772+'Autres transfos'!E772+'BC1-3'!S772+'Autres transfos'!D772+'Autres transfos'!C772</f>
        <v>#REF!</v>
      </c>
    </row>
    <row r="773" spans="1:19" x14ac:dyDescent="0.25">
      <c r="A773" s="7">
        <v>772</v>
      </c>
      <c r="B773" s="7" t="str">
        <f t="shared" si="12"/>
        <v>Samedi</v>
      </c>
      <c r="C773" s="3" t="e">
        <f>INT(#REF!)</f>
        <v>#REF!</v>
      </c>
      <c r="D773" s="4" t="e">
        <f>INT((#REF!-'Relevé corrigé'!C773)*24)&amp;"h"</f>
        <v>#REF!</v>
      </c>
      <c r="E773" s="3" t="e">
        <f>#REF!</f>
        <v>#REF!</v>
      </c>
      <c r="F773" s="43" t="e">
        <f>'Autres transfos'!C773</f>
        <v>#REF!</v>
      </c>
      <c r="G773" s="43">
        <f>SUMIFS(Modèle!$N$2:$N$1009,Modèle!$B$2:$B$1009,$B773,Modèle!$D$2:$D$1009,$D773)</f>
        <v>0</v>
      </c>
      <c r="H773" s="43" t="e">
        <f>'Autres transfos'!D773</f>
        <v>#REF!</v>
      </c>
      <c r="I773" s="43">
        <f>SUMIFS(Modèle!$O$2:$O$1009,Modèle!$B$2:$B$1009,$B773,Modèle!$D$2:$D$1009,$D773)</f>
        <v>0</v>
      </c>
      <c r="J773" s="43" t="e">
        <f>'BC1-3'!S773</f>
        <v>#REF!</v>
      </c>
      <c r="K773" s="43">
        <f>SUMIFS(Modèle!$P$2:$P$1009,Modèle!$B$2:$B$1009,$B773,Modèle!$D$2:$D$1009,$D773)</f>
        <v>0</v>
      </c>
      <c r="L773" s="43" t="e">
        <f>'Autres transfos'!E773</f>
        <v>#REF!</v>
      </c>
      <c r="M773" s="43">
        <f>SUMIFS(Modèle!$R$2:$R$1009,Modèle!$B$2:$B$1009,$B773,Modèle!$D$2:$D$1009,$D773)</f>
        <v>0</v>
      </c>
      <c r="N773" s="43" t="e">
        <f>'Autres transfos'!F773</f>
        <v>#REF!</v>
      </c>
      <c r="O773" s="43">
        <f>SUMIFS(Modèle!$T$2:$T$1009,Modèle!$B$2:$B$1009,$B773,Modèle!$D$2:$D$1009,$D773)</f>
        <v>0</v>
      </c>
      <c r="P773" s="43" t="e">
        <f>'Autres transfos'!G773</f>
        <v>#REF!</v>
      </c>
      <c r="Q773" s="43">
        <f>SUMIFS(Modèle!$S$2:$S$1009,Modèle!$B$2:$B$1009,$B773,Modèle!$D$2:$D$1009,$D773)</f>
        <v>0</v>
      </c>
      <c r="R773" s="43" t="e">
        <f>'Autres transfos'!H773</f>
        <v>#REF!</v>
      </c>
      <c r="S773" s="43" t="e">
        <f>'Autres transfos'!G773+'Autres transfos'!F773+'Autres transfos'!E773+'BC1-3'!S773+'Autres transfos'!D773+'Autres transfos'!C773</f>
        <v>#REF!</v>
      </c>
    </row>
    <row r="774" spans="1:19" x14ac:dyDescent="0.25">
      <c r="A774" s="7">
        <v>773</v>
      </c>
      <c r="B774" s="7" t="str">
        <f t="shared" si="12"/>
        <v>Samedi</v>
      </c>
      <c r="C774" s="3" t="e">
        <f>INT(#REF!)</f>
        <v>#REF!</v>
      </c>
      <c r="D774" s="4" t="e">
        <f>INT((#REF!-'Relevé corrigé'!C774)*24)&amp;"h"</f>
        <v>#REF!</v>
      </c>
      <c r="E774" s="3" t="e">
        <f>#REF!</f>
        <v>#REF!</v>
      </c>
      <c r="F774" s="43" t="e">
        <f>'Autres transfos'!C774</f>
        <v>#REF!</v>
      </c>
      <c r="G774" s="43">
        <f>SUMIFS(Modèle!$N$2:$N$1009,Modèle!$B$2:$B$1009,$B774,Modèle!$D$2:$D$1009,$D774)</f>
        <v>0</v>
      </c>
      <c r="H774" s="43" t="e">
        <f>'Autres transfos'!D774</f>
        <v>#REF!</v>
      </c>
      <c r="I774" s="43">
        <f>SUMIFS(Modèle!$O$2:$O$1009,Modèle!$B$2:$B$1009,$B774,Modèle!$D$2:$D$1009,$D774)</f>
        <v>0</v>
      </c>
      <c r="J774" s="43" t="e">
        <f>'BC1-3'!S774</f>
        <v>#REF!</v>
      </c>
      <c r="K774" s="43">
        <f>SUMIFS(Modèle!$P$2:$P$1009,Modèle!$B$2:$B$1009,$B774,Modèle!$D$2:$D$1009,$D774)</f>
        <v>0</v>
      </c>
      <c r="L774" s="43" t="e">
        <f>'Autres transfos'!E774</f>
        <v>#REF!</v>
      </c>
      <c r="M774" s="43">
        <f>SUMIFS(Modèle!$R$2:$R$1009,Modèle!$B$2:$B$1009,$B774,Modèle!$D$2:$D$1009,$D774)</f>
        <v>0</v>
      </c>
      <c r="N774" s="43" t="e">
        <f>'Autres transfos'!F774</f>
        <v>#REF!</v>
      </c>
      <c r="O774" s="43">
        <f>SUMIFS(Modèle!$T$2:$T$1009,Modèle!$B$2:$B$1009,$B774,Modèle!$D$2:$D$1009,$D774)</f>
        <v>0</v>
      </c>
      <c r="P774" s="43" t="e">
        <f>'Autres transfos'!G774</f>
        <v>#REF!</v>
      </c>
      <c r="Q774" s="43">
        <f>SUMIFS(Modèle!$S$2:$S$1009,Modèle!$B$2:$B$1009,$B774,Modèle!$D$2:$D$1009,$D774)</f>
        <v>0</v>
      </c>
      <c r="R774" s="43" t="e">
        <f>'Autres transfos'!H774</f>
        <v>#REF!</v>
      </c>
      <c r="S774" s="43" t="e">
        <f>'Autres transfos'!G774+'Autres transfos'!F774+'Autres transfos'!E774+'BC1-3'!S774+'Autres transfos'!D774+'Autres transfos'!C774</f>
        <v>#REF!</v>
      </c>
    </row>
    <row r="775" spans="1:19" x14ac:dyDescent="0.25">
      <c r="A775" s="7">
        <v>774</v>
      </c>
      <c r="B775" s="7" t="str">
        <f t="shared" si="12"/>
        <v>Samedi</v>
      </c>
      <c r="C775" s="3" t="e">
        <f>INT(#REF!)</f>
        <v>#REF!</v>
      </c>
      <c r="D775" s="4" t="e">
        <f>INT((#REF!-'Relevé corrigé'!C775)*24)&amp;"h"</f>
        <v>#REF!</v>
      </c>
      <c r="E775" s="3" t="e">
        <f>#REF!</f>
        <v>#REF!</v>
      </c>
      <c r="F775" s="43" t="e">
        <f>'Autres transfos'!C775</f>
        <v>#REF!</v>
      </c>
      <c r="G775" s="43">
        <f>SUMIFS(Modèle!$N$2:$N$1009,Modèle!$B$2:$B$1009,$B775,Modèle!$D$2:$D$1009,$D775)</f>
        <v>0</v>
      </c>
      <c r="H775" s="43" t="e">
        <f>'Autres transfos'!D775</f>
        <v>#REF!</v>
      </c>
      <c r="I775" s="43">
        <f>SUMIFS(Modèle!$O$2:$O$1009,Modèle!$B$2:$B$1009,$B775,Modèle!$D$2:$D$1009,$D775)</f>
        <v>0</v>
      </c>
      <c r="J775" s="43" t="e">
        <f>'BC1-3'!S775</f>
        <v>#REF!</v>
      </c>
      <c r="K775" s="43">
        <f>SUMIFS(Modèle!$P$2:$P$1009,Modèle!$B$2:$B$1009,$B775,Modèle!$D$2:$D$1009,$D775)</f>
        <v>0</v>
      </c>
      <c r="L775" s="43" t="e">
        <f>'Autres transfos'!E775</f>
        <v>#REF!</v>
      </c>
      <c r="M775" s="43">
        <f>SUMIFS(Modèle!$R$2:$R$1009,Modèle!$B$2:$B$1009,$B775,Modèle!$D$2:$D$1009,$D775)</f>
        <v>0</v>
      </c>
      <c r="N775" s="43" t="e">
        <f>'Autres transfos'!F775</f>
        <v>#REF!</v>
      </c>
      <c r="O775" s="43">
        <f>SUMIFS(Modèle!$T$2:$T$1009,Modèle!$B$2:$B$1009,$B775,Modèle!$D$2:$D$1009,$D775)</f>
        <v>0</v>
      </c>
      <c r="P775" s="43" t="e">
        <f>'Autres transfos'!G775</f>
        <v>#REF!</v>
      </c>
      <c r="Q775" s="43">
        <f>SUMIFS(Modèle!$S$2:$S$1009,Modèle!$B$2:$B$1009,$B775,Modèle!$D$2:$D$1009,$D775)</f>
        <v>0</v>
      </c>
      <c r="R775" s="43" t="e">
        <f>'Autres transfos'!H775</f>
        <v>#REF!</v>
      </c>
      <c r="S775" s="43" t="e">
        <f>'Autres transfos'!G775+'Autres transfos'!F775+'Autres transfos'!E775+'BC1-3'!S775+'Autres transfos'!D775+'Autres transfos'!C775</f>
        <v>#REF!</v>
      </c>
    </row>
    <row r="776" spans="1:19" x14ac:dyDescent="0.25">
      <c r="A776" s="7">
        <v>775</v>
      </c>
      <c r="B776" s="7" t="str">
        <f t="shared" si="12"/>
        <v>Samedi</v>
      </c>
      <c r="C776" s="3" t="e">
        <f>INT(#REF!)</f>
        <v>#REF!</v>
      </c>
      <c r="D776" s="4" t="e">
        <f>INT((#REF!-'Relevé corrigé'!C776)*24)&amp;"h"</f>
        <v>#REF!</v>
      </c>
      <c r="E776" s="3" t="e">
        <f>#REF!</f>
        <v>#REF!</v>
      </c>
      <c r="F776" s="43" t="e">
        <f>'Autres transfos'!C776</f>
        <v>#REF!</v>
      </c>
      <c r="G776" s="43">
        <f>SUMIFS(Modèle!$N$2:$N$1009,Modèle!$B$2:$B$1009,$B776,Modèle!$D$2:$D$1009,$D776)</f>
        <v>0</v>
      </c>
      <c r="H776" s="43" t="e">
        <f>'Autres transfos'!D776</f>
        <v>#REF!</v>
      </c>
      <c r="I776" s="43">
        <f>SUMIFS(Modèle!$O$2:$O$1009,Modèle!$B$2:$B$1009,$B776,Modèle!$D$2:$D$1009,$D776)</f>
        <v>0</v>
      </c>
      <c r="J776" s="43" t="e">
        <f>'BC1-3'!S776</f>
        <v>#REF!</v>
      </c>
      <c r="K776" s="43">
        <f>SUMIFS(Modèle!$P$2:$P$1009,Modèle!$B$2:$B$1009,$B776,Modèle!$D$2:$D$1009,$D776)</f>
        <v>0</v>
      </c>
      <c r="L776" s="43" t="e">
        <f>'Autres transfos'!E776</f>
        <v>#REF!</v>
      </c>
      <c r="M776" s="43">
        <f>SUMIFS(Modèle!$R$2:$R$1009,Modèle!$B$2:$B$1009,$B776,Modèle!$D$2:$D$1009,$D776)</f>
        <v>0</v>
      </c>
      <c r="N776" s="43" t="e">
        <f>'Autres transfos'!F776</f>
        <v>#REF!</v>
      </c>
      <c r="O776" s="43">
        <f>SUMIFS(Modèle!$T$2:$T$1009,Modèle!$B$2:$B$1009,$B776,Modèle!$D$2:$D$1009,$D776)</f>
        <v>0</v>
      </c>
      <c r="P776" s="43" t="e">
        <f>'Autres transfos'!G776</f>
        <v>#REF!</v>
      </c>
      <c r="Q776" s="43">
        <f>SUMIFS(Modèle!$S$2:$S$1009,Modèle!$B$2:$B$1009,$B776,Modèle!$D$2:$D$1009,$D776)</f>
        <v>0</v>
      </c>
      <c r="R776" s="43" t="e">
        <f>'Autres transfos'!H776</f>
        <v>#REF!</v>
      </c>
      <c r="S776" s="43" t="e">
        <f>'Autres transfos'!G776+'Autres transfos'!F776+'Autres transfos'!E776+'BC1-3'!S776+'Autres transfos'!D776+'Autres transfos'!C776</f>
        <v>#REF!</v>
      </c>
    </row>
    <row r="777" spans="1:19" x14ac:dyDescent="0.25">
      <c r="A777" s="7">
        <v>776</v>
      </c>
      <c r="B777" s="7" t="str">
        <f t="shared" si="12"/>
        <v>Samedi</v>
      </c>
      <c r="C777" s="3" t="e">
        <f>INT(#REF!)</f>
        <v>#REF!</v>
      </c>
      <c r="D777" s="4" t="e">
        <f>INT((#REF!-'Relevé corrigé'!C777)*24)&amp;"h"</f>
        <v>#REF!</v>
      </c>
      <c r="E777" s="3" t="e">
        <f>#REF!</f>
        <v>#REF!</v>
      </c>
      <c r="F777" s="43" t="e">
        <f>'Autres transfos'!C777</f>
        <v>#REF!</v>
      </c>
      <c r="G777" s="43">
        <f>SUMIFS(Modèle!$N$2:$N$1009,Modèle!$B$2:$B$1009,$B777,Modèle!$D$2:$D$1009,$D777)</f>
        <v>0</v>
      </c>
      <c r="H777" s="43" t="e">
        <f>'Autres transfos'!D777</f>
        <v>#REF!</v>
      </c>
      <c r="I777" s="43">
        <f>SUMIFS(Modèle!$O$2:$O$1009,Modèle!$B$2:$B$1009,$B777,Modèle!$D$2:$D$1009,$D777)</f>
        <v>0</v>
      </c>
      <c r="J777" s="43" t="e">
        <f>'BC1-3'!S777</f>
        <v>#REF!</v>
      </c>
      <c r="K777" s="43">
        <f>SUMIFS(Modèle!$P$2:$P$1009,Modèle!$B$2:$B$1009,$B777,Modèle!$D$2:$D$1009,$D777)</f>
        <v>0</v>
      </c>
      <c r="L777" s="43" t="e">
        <f>'Autres transfos'!E777</f>
        <v>#REF!</v>
      </c>
      <c r="M777" s="43">
        <f>SUMIFS(Modèle!$R$2:$R$1009,Modèle!$B$2:$B$1009,$B777,Modèle!$D$2:$D$1009,$D777)</f>
        <v>0</v>
      </c>
      <c r="N777" s="43" t="e">
        <f>'Autres transfos'!F777</f>
        <v>#REF!</v>
      </c>
      <c r="O777" s="43">
        <f>SUMIFS(Modèle!$T$2:$T$1009,Modèle!$B$2:$B$1009,$B777,Modèle!$D$2:$D$1009,$D777)</f>
        <v>0</v>
      </c>
      <c r="P777" s="43" t="e">
        <f>'Autres transfos'!G777</f>
        <v>#REF!</v>
      </c>
      <c r="Q777" s="43">
        <f>SUMIFS(Modèle!$S$2:$S$1009,Modèle!$B$2:$B$1009,$B777,Modèle!$D$2:$D$1009,$D777)</f>
        <v>0</v>
      </c>
      <c r="R777" s="43" t="e">
        <f>'Autres transfos'!H777</f>
        <v>#REF!</v>
      </c>
      <c r="S777" s="43" t="e">
        <f>'Autres transfos'!G777+'Autres transfos'!F777+'Autres transfos'!E777+'BC1-3'!S777+'Autres transfos'!D777+'Autres transfos'!C777</f>
        <v>#REF!</v>
      </c>
    </row>
    <row r="778" spans="1:19" x14ac:dyDescent="0.25">
      <c r="A778" s="7">
        <v>777</v>
      </c>
      <c r="B778" s="7" t="str">
        <f t="shared" si="12"/>
        <v>Samedi</v>
      </c>
      <c r="C778" s="3" t="e">
        <f>INT(#REF!)</f>
        <v>#REF!</v>
      </c>
      <c r="D778" s="4" t="e">
        <f>INT((#REF!-'Relevé corrigé'!C778)*24)&amp;"h"</f>
        <v>#REF!</v>
      </c>
      <c r="E778" s="3" t="e">
        <f>#REF!</f>
        <v>#REF!</v>
      </c>
      <c r="F778" s="43" t="e">
        <f>'Autres transfos'!C778</f>
        <v>#REF!</v>
      </c>
      <c r="G778" s="43">
        <f>SUMIFS(Modèle!$N$2:$N$1009,Modèle!$B$2:$B$1009,$B778,Modèle!$D$2:$D$1009,$D778)</f>
        <v>0</v>
      </c>
      <c r="H778" s="43" t="e">
        <f>'Autres transfos'!D778</f>
        <v>#REF!</v>
      </c>
      <c r="I778" s="43">
        <f>SUMIFS(Modèle!$O$2:$O$1009,Modèle!$B$2:$B$1009,$B778,Modèle!$D$2:$D$1009,$D778)</f>
        <v>0</v>
      </c>
      <c r="J778" s="43" t="e">
        <f>'BC1-3'!S778</f>
        <v>#REF!</v>
      </c>
      <c r="K778" s="43">
        <f>SUMIFS(Modèle!$P$2:$P$1009,Modèle!$B$2:$B$1009,$B778,Modèle!$D$2:$D$1009,$D778)</f>
        <v>0</v>
      </c>
      <c r="L778" s="43" t="e">
        <f>'Autres transfos'!E778</f>
        <v>#REF!</v>
      </c>
      <c r="M778" s="43">
        <f>SUMIFS(Modèle!$R$2:$R$1009,Modèle!$B$2:$B$1009,$B778,Modèle!$D$2:$D$1009,$D778)</f>
        <v>0</v>
      </c>
      <c r="N778" s="43" t="e">
        <f>'Autres transfos'!F778</f>
        <v>#REF!</v>
      </c>
      <c r="O778" s="43">
        <f>SUMIFS(Modèle!$T$2:$T$1009,Modèle!$B$2:$B$1009,$B778,Modèle!$D$2:$D$1009,$D778)</f>
        <v>0</v>
      </c>
      <c r="P778" s="43" t="e">
        <f>'Autres transfos'!G778</f>
        <v>#REF!</v>
      </c>
      <c r="Q778" s="43">
        <f>SUMIFS(Modèle!$S$2:$S$1009,Modèle!$B$2:$B$1009,$B778,Modèle!$D$2:$D$1009,$D778)</f>
        <v>0</v>
      </c>
      <c r="R778" s="43" t="e">
        <f>'Autres transfos'!H778</f>
        <v>#REF!</v>
      </c>
      <c r="S778" s="43" t="e">
        <f>'Autres transfos'!G778+'Autres transfos'!F778+'Autres transfos'!E778+'BC1-3'!S778+'Autres transfos'!D778+'Autres transfos'!C778</f>
        <v>#REF!</v>
      </c>
    </row>
    <row r="779" spans="1:19" x14ac:dyDescent="0.25">
      <c r="A779" s="7">
        <v>778</v>
      </c>
      <c r="B779" s="7" t="str">
        <f t="shared" si="12"/>
        <v>Samedi</v>
      </c>
      <c r="C779" s="3" t="e">
        <f>INT(#REF!)</f>
        <v>#REF!</v>
      </c>
      <c r="D779" s="4" t="e">
        <f>INT((#REF!-'Relevé corrigé'!C779)*24)&amp;"h"</f>
        <v>#REF!</v>
      </c>
      <c r="E779" s="3" t="e">
        <f>#REF!</f>
        <v>#REF!</v>
      </c>
      <c r="F779" s="43" t="e">
        <f>'Autres transfos'!C779</f>
        <v>#REF!</v>
      </c>
      <c r="G779" s="43">
        <f>SUMIFS(Modèle!$N$2:$N$1009,Modèle!$B$2:$B$1009,$B779,Modèle!$D$2:$D$1009,$D779)</f>
        <v>0</v>
      </c>
      <c r="H779" s="43" t="e">
        <f>'Autres transfos'!D779</f>
        <v>#REF!</v>
      </c>
      <c r="I779" s="43">
        <f>SUMIFS(Modèle!$O$2:$O$1009,Modèle!$B$2:$B$1009,$B779,Modèle!$D$2:$D$1009,$D779)</f>
        <v>0</v>
      </c>
      <c r="J779" s="43" t="e">
        <f>'BC1-3'!S779</f>
        <v>#REF!</v>
      </c>
      <c r="K779" s="43">
        <f>SUMIFS(Modèle!$P$2:$P$1009,Modèle!$B$2:$B$1009,$B779,Modèle!$D$2:$D$1009,$D779)</f>
        <v>0</v>
      </c>
      <c r="L779" s="43" t="e">
        <f>'Autres transfos'!E779</f>
        <v>#REF!</v>
      </c>
      <c r="M779" s="43">
        <f>SUMIFS(Modèle!$R$2:$R$1009,Modèle!$B$2:$B$1009,$B779,Modèle!$D$2:$D$1009,$D779)</f>
        <v>0</v>
      </c>
      <c r="N779" s="43" t="e">
        <f>'Autres transfos'!F779</f>
        <v>#REF!</v>
      </c>
      <c r="O779" s="43">
        <f>SUMIFS(Modèle!$T$2:$T$1009,Modèle!$B$2:$B$1009,$B779,Modèle!$D$2:$D$1009,$D779)</f>
        <v>0</v>
      </c>
      <c r="P779" s="43" t="e">
        <f>'Autres transfos'!G779</f>
        <v>#REF!</v>
      </c>
      <c r="Q779" s="43">
        <f>SUMIFS(Modèle!$S$2:$S$1009,Modèle!$B$2:$B$1009,$B779,Modèle!$D$2:$D$1009,$D779)</f>
        <v>0</v>
      </c>
      <c r="R779" s="43" t="e">
        <f>'Autres transfos'!H779</f>
        <v>#REF!</v>
      </c>
      <c r="S779" s="43" t="e">
        <f>'Autres transfos'!G779+'Autres transfos'!F779+'Autres transfos'!E779+'BC1-3'!S779+'Autres transfos'!D779+'Autres transfos'!C779</f>
        <v>#REF!</v>
      </c>
    </row>
    <row r="780" spans="1:19" x14ac:dyDescent="0.25">
      <c r="A780" s="7">
        <v>779</v>
      </c>
      <c r="B780" s="7" t="str">
        <f t="shared" si="12"/>
        <v>Samedi</v>
      </c>
      <c r="C780" s="3" t="e">
        <f>INT(#REF!)</f>
        <v>#REF!</v>
      </c>
      <c r="D780" s="4" t="e">
        <f>INT((#REF!-'Relevé corrigé'!C780)*24)&amp;"h"</f>
        <v>#REF!</v>
      </c>
      <c r="E780" s="3" t="e">
        <f>#REF!</f>
        <v>#REF!</v>
      </c>
      <c r="F780" s="43" t="e">
        <f>'Autres transfos'!C780</f>
        <v>#REF!</v>
      </c>
      <c r="G780" s="43">
        <f>SUMIFS(Modèle!$N$2:$N$1009,Modèle!$B$2:$B$1009,$B780,Modèle!$D$2:$D$1009,$D780)</f>
        <v>0</v>
      </c>
      <c r="H780" s="43" t="e">
        <f>'Autres transfos'!D780</f>
        <v>#REF!</v>
      </c>
      <c r="I780" s="43">
        <f>SUMIFS(Modèle!$O$2:$O$1009,Modèle!$B$2:$B$1009,$B780,Modèle!$D$2:$D$1009,$D780)</f>
        <v>0</v>
      </c>
      <c r="J780" s="43" t="e">
        <f>'BC1-3'!S780</f>
        <v>#REF!</v>
      </c>
      <c r="K780" s="43">
        <f>SUMIFS(Modèle!$P$2:$P$1009,Modèle!$B$2:$B$1009,$B780,Modèle!$D$2:$D$1009,$D780)</f>
        <v>0</v>
      </c>
      <c r="L780" s="43" t="e">
        <f>'Autres transfos'!E780</f>
        <v>#REF!</v>
      </c>
      <c r="M780" s="43">
        <f>SUMIFS(Modèle!$R$2:$R$1009,Modèle!$B$2:$B$1009,$B780,Modèle!$D$2:$D$1009,$D780)</f>
        <v>0</v>
      </c>
      <c r="N780" s="43" t="e">
        <f>'Autres transfos'!F780</f>
        <v>#REF!</v>
      </c>
      <c r="O780" s="43">
        <f>SUMIFS(Modèle!$T$2:$T$1009,Modèle!$B$2:$B$1009,$B780,Modèle!$D$2:$D$1009,$D780)</f>
        <v>0</v>
      </c>
      <c r="P780" s="43" t="e">
        <f>'Autres transfos'!G780</f>
        <v>#REF!</v>
      </c>
      <c r="Q780" s="43">
        <f>SUMIFS(Modèle!$S$2:$S$1009,Modèle!$B$2:$B$1009,$B780,Modèle!$D$2:$D$1009,$D780)</f>
        <v>0</v>
      </c>
      <c r="R780" s="43" t="e">
        <f>'Autres transfos'!H780</f>
        <v>#REF!</v>
      </c>
      <c r="S780" s="43" t="e">
        <f>'Autres transfos'!G780+'Autres transfos'!F780+'Autres transfos'!E780+'BC1-3'!S780+'Autres transfos'!D780+'Autres transfos'!C780</f>
        <v>#REF!</v>
      </c>
    </row>
    <row r="781" spans="1:19" x14ac:dyDescent="0.25">
      <c r="A781" s="7">
        <v>780</v>
      </c>
      <c r="B781" s="7" t="str">
        <f t="shared" si="12"/>
        <v>Samedi</v>
      </c>
      <c r="C781" s="3" t="e">
        <f>INT(#REF!)</f>
        <v>#REF!</v>
      </c>
      <c r="D781" s="4" t="e">
        <f>INT((#REF!-'Relevé corrigé'!C781)*24)&amp;"h"</f>
        <v>#REF!</v>
      </c>
      <c r="E781" s="3" t="e">
        <f>#REF!</f>
        <v>#REF!</v>
      </c>
      <c r="F781" s="43" t="e">
        <f>'Autres transfos'!C781</f>
        <v>#REF!</v>
      </c>
      <c r="G781" s="43">
        <f>SUMIFS(Modèle!$N$2:$N$1009,Modèle!$B$2:$B$1009,$B781,Modèle!$D$2:$D$1009,$D781)</f>
        <v>0</v>
      </c>
      <c r="H781" s="43" t="e">
        <f>'Autres transfos'!D781</f>
        <v>#REF!</v>
      </c>
      <c r="I781" s="43">
        <f>SUMIFS(Modèle!$O$2:$O$1009,Modèle!$B$2:$B$1009,$B781,Modèle!$D$2:$D$1009,$D781)</f>
        <v>0</v>
      </c>
      <c r="J781" s="43" t="e">
        <f>'BC1-3'!S781</f>
        <v>#REF!</v>
      </c>
      <c r="K781" s="43">
        <f>SUMIFS(Modèle!$P$2:$P$1009,Modèle!$B$2:$B$1009,$B781,Modèle!$D$2:$D$1009,$D781)</f>
        <v>0</v>
      </c>
      <c r="L781" s="43" t="e">
        <f>'Autres transfos'!E781</f>
        <v>#REF!</v>
      </c>
      <c r="M781" s="43">
        <f>SUMIFS(Modèle!$R$2:$R$1009,Modèle!$B$2:$B$1009,$B781,Modèle!$D$2:$D$1009,$D781)</f>
        <v>0</v>
      </c>
      <c r="N781" s="43" t="e">
        <f>'Autres transfos'!F781</f>
        <v>#REF!</v>
      </c>
      <c r="O781" s="43">
        <f>SUMIFS(Modèle!$T$2:$T$1009,Modèle!$B$2:$B$1009,$B781,Modèle!$D$2:$D$1009,$D781)</f>
        <v>0</v>
      </c>
      <c r="P781" s="43" t="e">
        <f>'Autres transfos'!G781</f>
        <v>#REF!</v>
      </c>
      <c r="Q781" s="43">
        <f>SUMIFS(Modèle!$S$2:$S$1009,Modèle!$B$2:$B$1009,$B781,Modèle!$D$2:$D$1009,$D781)</f>
        <v>0</v>
      </c>
      <c r="R781" s="43" t="e">
        <f>'Autres transfos'!H781</f>
        <v>#REF!</v>
      </c>
      <c r="S781" s="43" t="e">
        <f>'Autres transfos'!G781+'Autres transfos'!F781+'Autres transfos'!E781+'BC1-3'!S781+'Autres transfos'!D781+'Autres transfos'!C781</f>
        <v>#REF!</v>
      </c>
    </row>
    <row r="782" spans="1:19" x14ac:dyDescent="0.25">
      <c r="A782" s="7">
        <v>781</v>
      </c>
      <c r="B782" s="7" t="str">
        <f t="shared" si="12"/>
        <v>Samedi</v>
      </c>
      <c r="C782" s="3" t="e">
        <f>INT(#REF!)</f>
        <v>#REF!</v>
      </c>
      <c r="D782" s="4" t="e">
        <f>INT((#REF!-'Relevé corrigé'!C782)*24)&amp;"h"</f>
        <v>#REF!</v>
      </c>
      <c r="E782" s="3" t="e">
        <f>#REF!</f>
        <v>#REF!</v>
      </c>
      <c r="F782" s="43" t="e">
        <f>'Autres transfos'!C782</f>
        <v>#REF!</v>
      </c>
      <c r="G782" s="43">
        <f>SUMIFS(Modèle!$N$2:$N$1009,Modèle!$B$2:$B$1009,$B782,Modèle!$D$2:$D$1009,$D782)</f>
        <v>0</v>
      </c>
      <c r="H782" s="43" t="e">
        <f>'Autres transfos'!D782</f>
        <v>#REF!</v>
      </c>
      <c r="I782" s="43">
        <f>SUMIFS(Modèle!$O$2:$O$1009,Modèle!$B$2:$B$1009,$B782,Modèle!$D$2:$D$1009,$D782)</f>
        <v>0</v>
      </c>
      <c r="J782" s="43" t="e">
        <f>'BC1-3'!S782</f>
        <v>#REF!</v>
      </c>
      <c r="K782" s="43">
        <f>SUMIFS(Modèle!$P$2:$P$1009,Modèle!$B$2:$B$1009,$B782,Modèle!$D$2:$D$1009,$D782)</f>
        <v>0</v>
      </c>
      <c r="L782" s="43" t="e">
        <f>'Autres transfos'!E782</f>
        <v>#REF!</v>
      </c>
      <c r="M782" s="43">
        <f>SUMIFS(Modèle!$R$2:$R$1009,Modèle!$B$2:$B$1009,$B782,Modèle!$D$2:$D$1009,$D782)</f>
        <v>0</v>
      </c>
      <c r="N782" s="43" t="e">
        <f>'Autres transfos'!F782</f>
        <v>#REF!</v>
      </c>
      <c r="O782" s="43">
        <f>SUMIFS(Modèle!$T$2:$T$1009,Modèle!$B$2:$B$1009,$B782,Modèle!$D$2:$D$1009,$D782)</f>
        <v>0</v>
      </c>
      <c r="P782" s="43" t="e">
        <f>'Autres transfos'!G782</f>
        <v>#REF!</v>
      </c>
      <c r="Q782" s="43">
        <f>SUMIFS(Modèle!$S$2:$S$1009,Modèle!$B$2:$B$1009,$B782,Modèle!$D$2:$D$1009,$D782)</f>
        <v>0</v>
      </c>
      <c r="R782" s="43" t="e">
        <f>'Autres transfos'!H782</f>
        <v>#REF!</v>
      </c>
      <c r="S782" s="43" t="e">
        <f>'Autres transfos'!G782+'Autres transfos'!F782+'Autres transfos'!E782+'BC1-3'!S782+'Autres transfos'!D782+'Autres transfos'!C782</f>
        <v>#REF!</v>
      </c>
    </row>
    <row r="783" spans="1:19" x14ac:dyDescent="0.25">
      <c r="A783" s="7">
        <v>782</v>
      </c>
      <c r="B783" s="7" t="str">
        <f t="shared" si="12"/>
        <v>Samedi</v>
      </c>
      <c r="C783" s="3" t="e">
        <f>INT(#REF!)</f>
        <v>#REF!</v>
      </c>
      <c r="D783" s="4" t="e">
        <f>INT((#REF!-'Relevé corrigé'!C783)*24)&amp;"h"</f>
        <v>#REF!</v>
      </c>
      <c r="E783" s="3" t="e">
        <f>#REF!</f>
        <v>#REF!</v>
      </c>
      <c r="F783" s="43" t="e">
        <f>'Autres transfos'!C783</f>
        <v>#REF!</v>
      </c>
      <c r="G783" s="43">
        <f>SUMIFS(Modèle!$N$2:$N$1009,Modèle!$B$2:$B$1009,$B783,Modèle!$D$2:$D$1009,$D783)</f>
        <v>0</v>
      </c>
      <c r="H783" s="43" t="e">
        <f>'Autres transfos'!D783</f>
        <v>#REF!</v>
      </c>
      <c r="I783" s="43">
        <f>SUMIFS(Modèle!$O$2:$O$1009,Modèle!$B$2:$B$1009,$B783,Modèle!$D$2:$D$1009,$D783)</f>
        <v>0</v>
      </c>
      <c r="J783" s="43" t="e">
        <f>'BC1-3'!S783</f>
        <v>#REF!</v>
      </c>
      <c r="K783" s="43">
        <f>SUMIFS(Modèle!$P$2:$P$1009,Modèle!$B$2:$B$1009,$B783,Modèle!$D$2:$D$1009,$D783)</f>
        <v>0</v>
      </c>
      <c r="L783" s="43" t="e">
        <f>'Autres transfos'!E783</f>
        <v>#REF!</v>
      </c>
      <c r="M783" s="43">
        <f>SUMIFS(Modèle!$R$2:$R$1009,Modèle!$B$2:$B$1009,$B783,Modèle!$D$2:$D$1009,$D783)</f>
        <v>0</v>
      </c>
      <c r="N783" s="43" t="e">
        <f>'Autres transfos'!F783</f>
        <v>#REF!</v>
      </c>
      <c r="O783" s="43">
        <f>SUMIFS(Modèle!$T$2:$T$1009,Modèle!$B$2:$B$1009,$B783,Modèle!$D$2:$D$1009,$D783)</f>
        <v>0</v>
      </c>
      <c r="P783" s="43" t="e">
        <f>'Autres transfos'!G783</f>
        <v>#REF!</v>
      </c>
      <c r="Q783" s="43">
        <f>SUMIFS(Modèle!$S$2:$S$1009,Modèle!$B$2:$B$1009,$B783,Modèle!$D$2:$D$1009,$D783)</f>
        <v>0</v>
      </c>
      <c r="R783" s="43" t="e">
        <f>'Autres transfos'!H783</f>
        <v>#REF!</v>
      </c>
      <c r="S783" s="43" t="e">
        <f>'Autres transfos'!G783+'Autres transfos'!F783+'Autres transfos'!E783+'BC1-3'!S783+'Autres transfos'!D783+'Autres transfos'!C783</f>
        <v>#REF!</v>
      </c>
    </row>
    <row r="784" spans="1:19" x14ac:dyDescent="0.25">
      <c r="A784" s="7">
        <v>783</v>
      </c>
      <c r="B784" s="7" t="str">
        <f t="shared" si="12"/>
        <v>Samedi</v>
      </c>
      <c r="C784" s="3" t="e">
        <f>INT(#REF!)</f>
        <v>#REF!</v>
      </c>
      <c r="D784" s="4" t="e">
        <f>INT((#REF!-'Relevé corrigé'!C784)*24)&amp;"h"</f>
        <v>#REF!</v>
      </c>
      <c r="E784" s="3" t="e">
        <f>#REF!</f>
        <v>#REF!</v>
      </c>
      <c r="F784" s="43" t="e">
        <f>'Autres transfos'!C784</f>
        <v>#REF!</v>
      </c>
      <c r="G784" s="43">
        <f>SUMIFS(Modèle!$N$2:$N$1009,Modèle!$B$2:$B$1009,$B784,Modèle!$D$2:$D$1009,$D784)</f>
        <v>0</v>
      </c>
      <c r="H784" s="43" t="e">
        <f>'Autres transfos'!D784</f>
        <v>#REF!</v>
      </c>
      <c r="I784" s="43">
        <f>SUMIFS(Modèle!$O$2:$O$1009,Modèle!$B$2:$B$1009,$B784,Modèle!$D$2:$D$1009,$D784)</f>
        <v>0</v>
      </c>
      <c r="J784" s="43" t="e">
        <f>'BC1-3'!S784</f>
        <v>#REF!</v>
      </c>
      <c r="K784" s="43">
        <f>SUMIFS(Modèle!$P$2:$P$1009,Modèle!$B$2:$B$1009,$B784,Modèle!$D$2:$D$1009,$D784)</f>
        <v>0</v>
      </c>
      <c r="L784" s="43" t="e">
        <f>'Autres transfos'!E784</f>
        <v>#REF!</v>
      </c>
      <c r="M784" s="43">
        <f>SUMIFS(Modèle!$R$2:$R$1009,Modèle!$B$2:$B$1009,$B784,Modèle!$D$2:$D$1009,$D784)</f>
        <v>0</v>
      </c>
      <c r="N784" s="43" t="e">
        <f>'Autres transfos'!F784</f>
        <v>#REF!</v>
      </c>
      <c r="O784" s="43">
        <f>SUMIFS(Modèle!$T$2:$T$1009,Modèle!$B$2:$B$1009,$B784,Modèle!$D$2:$D$1009,$D784)</f>
        <v>0</v>
      </c>
      <c r="P784" s="43" t="e">
        <f>'Autres transfos'!G784</f>
        <v>#REF!</v>
      </c>
      <c r="Q784" s="43">
        <f>SUMIFS(Modèle!$S$2:$S$1009,Modèle!$B$2:$B$1009,$B784,Modèle!$D$2:$D$1009,$D784)</f>
        <v>0</v>
      </c>
      <c r="R784" s="43" t="e">
        <f>'Autres transfos'!H784</f>
        <v>#REF!</v>
      </c>
      <c r="S784" s="43" t="e">
        <f>'Autres transfos'!G784+'Autres transfos'!F784+'Autres transfos'!E784+'BC1-3'!S784+'Autres transfos'!D784+'Autres transfos'!C784</f>
        <v>#REF!</v>
      </c>
    </row>
    <row r="785" spans="1:19" x14ac:dyDescent="0.25">
      <c r="A785" s="7">
        <v>784</v>
      </c>
      <c r="B785" s="7" t="str">
        <f t="shared" si="12"/>
        <v>Samedi</v>
      </c>
      <c r="C785" s="3" t="e">
        <f>INT(#REF!)</f>
        <v>#REF!</v>
      </c>
      <c r="D785" s="4" t="e">
        <f>INT((#REF!-'Relevé corrigé'!C785)*24)&amp;"h"</f>
        <v>#REF!</v>
      </c>
      <c r="E785" s="3" t="e">
        <f>#REF!</f>
        <v>#REF!</v>
      </c>
      <c r="F785" s="43" t="e">
        <f>'Autres transfos'!C785</f>
        <v>#REF!</v>
      </c>
      <c r="G785" s="43">
        <f>SUMIFS(Modèle!$N$2:$N$1009,Modèle!$B$2:$B$1009,$B785,Modèle!$D$2:$D$1009,$D785)</f>
        <v>0</v>
      </c>
      <c r="H785" s="43" t="e">
        <f>'Autres transfos'!D785</f>
        <v>#REF!</v>
      </c>
      <c r="I785" s="43">
        <f>SUMIFS(Modèle!$O$2:$O$1009,Modèle!$B$2:$B$1009,$B785,Modèle!$D$2:$D$1009,$D785)</f>
        <v>0</v>
      </c>
      <c r="J785" s="43" t="e">
        <f>'BC1-3'!S785</f>
        <v>#REF!</v>
      </c>
      <c r="K785" s="43">
        <f>SUMIFS(Modèle!$P$2:$P$1009,Modèle!$B$2:$B$1009,$B785,Modèle!$D$2:$D$1009,$D785)</f>
        <v>0</v>
      </c>
      <c r="L785" s="43" t="e">
        <f>'Autres transfos'!E785</f>
        <v>#REF!</v>
      </c>
      <c r="M785" s="43">
        <f>SUMIFS(Modèle!$R$2:$R$1009,Modèle!$B$2:$B$1009,$B785,Modèle!$D$2:$D$1009,$D785)</f>
        <v>0</v>
      </c>
      <c r="N785" s="43" t="e">
        <f>'Autres transfos'!F785</f>
        <v>#REF!</v>
      </c>
      <c r="O785" s="43">
        <f>SUMIFS(Modèle!$T$2:$T$1009,Modèle!$B$2:$B$1009,$B785,Modèle!$D$2:$D$1009,$D785)</f>
        <v>0</v>
      </c>
      <c r="P785" s="43" t="e">
        <f>'Autres transfos'!G785</f>
        <v>#REF!</v>
      </c>
      <c r="Q785" s="43">
        <f>SUMIFS(Modèle!$S$2:$S$1009,Modèle!$B$2:$B$1009,$B785,Modèle!$D$2:$D$1009,$D785)</f>
        <v>0</v>
      </c>
      <c r="R785" s="43" t="e">
        <f>'Autres transfos'!H785</f>
        <v>#REF!</v>
      </c>
      <c r="S785" s="43" t="e">
        <f>'Autres transfos'!G785+'Autres transfos'!F785+'Autres transfos'!E785+'BC1-3'!S785+'Autres transfos'!D785+'Autres transfos'!C785</f>
        <v>#REF!</v>
      </c>
    </row>
    <row r="786" spans="1:19" x14ac:dyDescent="0.25">
      <c r="A786" s="7">
        <v>785</v>
      </c>
      <c r="B786" s="7" t="str">
        <f t="shared" si="12"/>
        <v>Samedi</v>
      </c>
      <c r="C786" s="3" t="e">
        <f>INT(#REF!)</f>
        <v>#REF!</v>
      </c>
      <c r="D786" s="4" t="e">
        <f>INT((#REF!-'Relevé corrigé'!C786)*24)&amp;"h"</f>
        <v>#REF!</v>
      </c>
      <c r="E786" s="3" t="e">
        <f>#REF!</f>
        <v>#REF!</v>
      </c>
      <c r="F786" s="43" t="e">
        <f>'Autres transfos'!C786</f>
        <v>#REF!</v>
      </c>
      <c r="G786" s="43">
        <f>SUMIFS(Modèle!$N$2:$N$1009,Modèle!$B$2:$B$1009,$B786,Modèle!$D$2:$D$1009,$D786)</f>
        <v>0</v>
      </c>
      <c r="H786" s="43" t="e">
        <f>'Autres transfos'!D786</f>
        <v>#REF!</v>
      </c>
      <c r="I786" s="43">
        <f>SUMIFS(Modèle!$O$2:$O$1009,Modèle!$B$2:$B$1009,$B786,Modèle!$D$2:$D$1009,$D786)</f>
        <v>0</v>
      </c>
      <c r="J786" s="43" t="e">
        <f>'BC1-3'!S786</f>
        <v>#REF!</v>
      </c>
      <c r="K786" s="43">
        <f>SUMIFS(Modèle!$P$2:$P$1009,Modèle!$B$2:$B$1009,$B786,Modèle!$D$2:$D$1009,$D786)</f>
        <v>0</v>
      </c>
      <c r="L786" s="43" t="e">
        <f>'Autres transfos'!E786</f>
        <v>#REF!</v>
      </c>
      <c r="M786" s="43">
        <f>SUMIFS(Modèle!$R$2:$R$1009,Modèle!$B$2:$B$1009,$B786,Modèle!$D$2:$D$1009,$D786)</f>
        <v>0</v>
      </c>
      <c r="N786" s="43" t="e">
        <f>'Autres transfos'!F786</f>
        <v>#REF!</v>
      </c>
      <c r="O786" s="43">
        <f>SUMIFS(Modèle!$T$2:$T$1009,Modèle!$B$2:$B$1009,$B786,Modèle!$D$2:$D$1009,$D786)</f>
        <v>0</v>
      </c>
      <c r="P786" s="43" t="e">
        <f>'Autres transfos'!G786</f>
        <v>#REF!</v>
      </c>
      <c r="Q786" s="43">
        <f>SUMIFS(Modèle!$S$2:$S$1009,Modèle!$B$2:$B$1009,$B786,Modèle!$D$2:$D$1009,$D786)</f>
        <v>0</v>
      </c>
      <c r="R786" s="43" t="e">
        <f>'Autres transfos'!H786</f>
        <v>#REF!</v>
      </c>
      <c r="S786" s="43" t="e">
        <f>'Autres transfos'!G786+'Autres transfos'!F786+'Autres transfos'!E786+'BC1-3'!S786+'Autres transfos'!D786+'Autres transfos'!C786</f>
        <v>#REF!</v>
      </c>
    </row>
    <row r="787" spans="1:19" x14ac:dyDescent="0.25">
      <c r="A787" s="7">
        <v>786</v>
      </c>
      <c r="B787" s="7" t="str">
        <f t="shared" si="12"/>
        <v>Samedi</v>
      </c>
      <c r="C787" s="3" t="e">
        <f>INT(#REF!)</f>
        <v>#REF!</v>
      </c>
      <c r="D787" s="4" t="e">
        <f>INT((#REF!-'Relevé corrigé'!C787)*24)&amp;"h"</f>
        <v>#REF!</v>
      </c>
      <c r="E787" s="3" t="e">
        <f>#REF!</f>
        <v>#REF!</v>
      </c>
      <c r="F787" s="43" t="e">
        <f>'Autres transfos'!C787</f>
        <v>#REF!</v>
      </c>
      <c r="G787" s="43">
        <f>SUMIFS(Modèle!$N$2:$N$1009,Modèle!$B$2:$B$1009,$B787,Modèle!$D$2:$D$1009,$D787)</f>
        <v>0</v>
      </c>
      <c r="H787" s="43" t="e">
        <f>'Autres transfos'!D787</f>
        <v>#REF!</v>
      </c>
      <c r="I787" s="43">
        <f>SUMIFS(Modèle!$O$2:$O$1009,Modèle!$B$2:$B$1009,$B787,Modèle!$D$2:$D$1009,$D787)</f>
        <v>0</v>
      </c>
      <c r="J787" s="43" t="e">
        <f>'BC1-3'!S787</f>
        <v>#REF!</v>
      </c>
      <c r="K787" s="43">
        <f>SUMIFS(Modèle!$P$2:$P$1009,Modèle!$B$2:$B$1009,$B787,Modèle!$D$2:$D$1009,$D787)</f>
        <v>0</v>
      </c>
      <c r="L787" s="43" t="e">
        <f>'Autres transfos'!E787</f>
        <v>#REF!</v>
      </c>
      <c r="M787" s="43">
        <f>SUMIFS(Modèle!$R$2:$R$1009,Modèle!$B$2:$B$1009,$B787,Modèle!$D$2:$D$1009,$D787)</f>
        <v>0</v>
      </c>
      <c r="N787" s="43" t="e">
        <f>'Autres transfos'!F787</f>
        <v>#REF!</v>
      </c>
      <c r="O787" s="43">
        <f>SUMIFS(Modèle!$T$2:$T$1009,Modèle!$B$2:$B$1009,$B787,Modèle!$D$2:$D$1009,$D787)</f>
        <v>0</v>
      </c>
      <c r="P787" s="43" t="e">
        <f>'Autres transfos'!G787</f>
        <v>#REF!</v>
      </c>
      <c r="Q787" s="43">
        <f>SUMIFS(Modèle!$S$2:$S$1009,Modèle!$B$2:$B$1009,$B787,Modèle!$D$2:$D$1009,$D787)</f>
        <v>0</v>
      </c>
      <c r="R787" s="43" t="e">
        <f>'Autres transfos'!H787</f>
        <v>#REF!</v>
      </c>
      <c r="S787" s="43" t="e">
        <f>'Autres transfos'!G787+'Autres transfos'!F787+'Autres transfos'!E787+'BC1-3'!S787+'Autres transfos'!D787+'Autres transfos'!C787</f>
        <v>#REF!</v>
      </c>
    </row>
    <row r="788" spans="1:19" x14ac:dyDescent="0.25">
      <c r="A788" s="7">
        <v>787</v>
      </c>
      <c r="B788" s="7" t="str">
        <f t="shared" si="12"/>
        <v>Samedi</v>
      </c>
      <c r="C788" s="3" t="e">
        <f>INT(#REF!)</f>
        <v>#REF!</v>
      </c>
      <c r="D788" s="4" t="e">
        <f>INT((#REF!-'Relevé corrigé'!C788)*24)&amp;"h"</f>
        <v>#REF!</v>
      </c>
      <c r="E788" s="3" t="e">
        <f>#REF!</f>
        <v>#REF!</v>
      </c>
      <c r="F788" s="43" t="e">
        <f>'Autres transfos'!C788</f>
        <v>#REF!</v>
      </c>
      <c r="G788" s="43">
        <f>SUMIFS(Modèle!$N$2:$N$1009,Modèle!$B$2:$B$1009,$B788,Modèle!$D$2:$D$1009,$D788)</f>
        <v>0</v>
      </c>
      <c r="H788" s="43" t="e">
        <f>'Autres transfos'!D788</f>
        <v>#REF!</v>
      </c>
      <c r="I788" s="43">
        <f>SUMIFS(Modèle!$O$2:$O$1009,Modèle!$B$2:$B$1009,$B788,Modèle!$D$2:$D$1009,$D788)</f>
        <v>0</v>
      </c>
      <c r="J788" s="43" t="e">
        <f>'BC1-3'!S788</f>
        <v>#REF!</v>
      </c>
      <c r="K788" s="43">
        <f>SUMIFS(Modèle!$P$2:$P$1009,Modèle!$B$2:$B$1009,$B788,Modèle!$D$2:$D$1009,$D788)</f>
        <v>0</v>
      </c>
      <c r="L788" s="43" t="e">
        <f>'Autres transfos'!E788</f>
        <v>#REF!</v>
      </c>
      <c r="M788" s="43">
        <f>SUMIFS(Modèle!$R$2:$R$1009,Modèle!$B$2:$B$1009,$B788,Modèle!$D$2:$D$1009,$D788)</f>
        <v>0</v>
      </c>
      <c r="N788" s="43" t="e">
        <f>'Autres transfos'!F788</f>
        <v>#REF!</v>
      </c>
      <c r="O788" s="43">
        <f>SUMIFS(Modèle!$T$2:$T$1009,Modèle!$B$2:$B$1009,$B788,Modèle!$D$2:$D$1009,$D788)</f>
        <v>0</v>
      </c>
      <c r="P788" s="43" t="e">
        <f>'Autres transfos'!G788</f>
        <v>#REF!</v>
      </c>
      <c r="Q788" s="43">
        <f>SUMIFS(Modèle!$S$2:$S$1009,Modèle!$B$2:$B$1009,$B788,Modèle!$D$2:$D$1009,$D788)</f>
        <v>0</v>
      </c>
      <c r="R788" s="43" t="e">
        <f>'Autres transfos'!H788</f>
        <v>#REF!</v>
      </c>
      <c r="S788" s="43" t="e">
        <f>'Autres transfos'!G788+'Autres transfos'!F788+'Autres transfos'!E788+'BC1-3'!S788+'Autres transfos'!D788+'Autres transfos'!C788</f>
        <v>#REF!</v>
      </c>
    </row>
    <row r="789" spans="1:19" x14ac:dyDescent="0.25">
      <c r="A789" s="7">
        <v>788</v>
      </c>
      <c r="B789" s="7" t="str">
        <f t="shared" si="12"/>
        <v>Samedi</v>
      </c>
      <c r="C789" s="3" t="e">
        <f>INT(#REF!)</f>
        <v>#REF!</v>
      </c>
      <c r="D789" s="4" t="e">
        <f>INT((#REF!-'Relevé corrigé'!C789)*24)&amp;"h"</f>
        <v>#REF!</v>
      </c>
      <c r="E789" s="3" t="e">
        <f>#REF!</f>
        <v>#REF!</v>
      </c>
      <c r="F789" s="43" t="e">
        <f>'Autres transfos'!C789</f>
        <v>#REF!</v>
      </c>
      <c r="G789" s="43">
        <f>SUMIFS(Modèle!$N$2:$N$1009,Modèle!$B$2:$B$1009,$B789,Modèle!$D$2:$D$1009,$D789)</f>
        <v>0</v>
      </c>
      <c r="H789" s="43" t="e">
        <f>'Autres transfos'!D789</f>
        <v>#REF!</v>
      </c>
      <c r="I789" s="43">
        <f>SUMIFS(Modèle!$O$2:$O$1009,Modèle!$B$2:$B$1009,$B789,Modèle!$D$2:$D$1009,$D789)</f>
        <v>0</v>
      </c>
      <c r="J789" s="43" t="e">
        <f>'BC1-3'!S789</f>
        <v>#REF!</v>
      </c>
      <c r="K789" s="43">
        <f>SUMIFS(Modèle!$P$2:$P$1009,Modèle!$B$2:$B$1009,$B789,Modèle!$D$2:$D$1009,$D789)</f>
        <v>0</v>
      </c>
      <c r="L789" s="43" t="e">
        <f>'Autres transfos'!E789</f>
        <v>#REF!</v>
      </c>
      <c r="M789" s="43">
        <f>SUMIFS(Modèle!$R$2:$R$1009,Modèle!$B$2:$B$1009,$B789,Modèle!$D$2:$D$1009,$D789)</f>
        <v>0</v>
      </c>
      <c r="N789" s="43" t="e">
        <f>'Autres transfos'!F789</f>
        <v>#REF!</v>
      </c>
      <c r="O789" s="43">
        <f>SUMIFS(Modèle!$T$2:$T$1009,Modèle!$B$2:$B$1009,$B789,Modèle!$D$2:$D$1009,$D789)</f>
        <v>0</v>
      </c>
      <c r="P789" s="43" t="e">
        <f>'Autres transfos'!G789</f>
        <v>#REF!</v>
      </c>
      <c r="Q789" s="43">
        <f>SUMIFS(Modèle!$S$2:$S$1009,Modèle!$B$2:$B$1009,$B789,Modèle!$D$2:$D$1009,$D789)</f>
        <v>0</v>
      </c>
      <c r="R789" s="43" t="e">
        <f>'Autres transfos'!H789</f>
        <v>#REF!</v>
      </c>
      <c r="S789" s="43" t="e">
        <f>'Autres transfos'!G789+'Autres transfos'!F789+'Autres transfos'!E789+'BC1-3'!S789+'Autres transfos'!D789+'Autres transfos'!C789</f>
        <v>#REF!</v>
      </c>
    </row>
    <row r="790" spans="1:19" x14ac:dyDescent="0.25">
      <c r="A790" s="7">
        <v>789</v>
      </c>
      <c r="B790" s="7" t="str">
        <f t="shared" si="12"/>
        <v>Samedi</v>
      </c>
      <c r="C790" s="3" t="e">
        <f>INT(#REF!)</f>
        <v>#REF!</v>
      </c>
      <c r="D790" s="4" t="e">
        <f>INT((#REF!-'Relevé corrigé'!C790)*24)&amp;"h"</f>
        <v>#REF!</v>
      </c>
      <c r="E790" s="3" t="e">
        <f>#REF!</f>
        <v>#REF!</v>
      </c>
      <c r="F790" s="43" t="e">
        <f>'Autres transfos'!C790</f>
        <v>#REF!</v>
      </c>
      <c r="G790" s="43">
        <f>SUMIFS(Modèle!$N$2:$N$1009,Modèle!$B$2:$B$1009,$B790,Modèle!$D$2:$D$1009,$D790)</f>
        <v>0</v>
      </c>
      <c r="H790" s="43" t="e">
        <f>'Autres transfos'!D790</f>
        <v>#REF!</v>
      </c>
      <c r="I790" s="43">
        <f>SUMIFS(Modèle!$O$2:$O$1009,Modèle!$B$2:$B$1009,$B790,Modèle!$D$2:$D$1009,$D790)</f>
        <v>0</v>
      </c>
      <c r="J790" s="43" t="e">
        <f>'BC1-3'!S790</f>
        <v>#REF!</v>
      </c>
      <c r="K790" s="43">
        <f>SUMIFS(Modèle!$P$2:$P$1009,Modèle!$B$2:$B$1009,$B790,Modèle!$D$2:$D$1009,$D790)</f>
        <v>0</v>
      </c>
      <c r="L790" s="43" t="e">
        <f>'Autres transfos'!E790</f>
        <v>#REF!</v>
      </c>
      <c r="M790" s="43">
        <f>SUMIFS(Modèle!$R$2:$R$1009,Modèle!$B$2:$B$1009,$B790,Modèle!$D$2:$D$1009,$D790)</f>
        <v>0</v>
      </c>
      <c r="N790" s="43" t="e">
        <f>'Autres transfos'!F790</f>
        <v>#REF!</v>
      </c>
      <c r="O790" s="43">
        <f>SUMIFS(Modèle!$T$2:$T$1009,Modèle!$B$2:$B$1009,$B790,Modèle!$D$2:$D$1009,$D790)</f>
        <v>0</v>
      </c>
      <c r="P790" s="43" t="e">
        <f>'Autres transfos'!G790</f>
        <v>#REF!</v>
      </c>
      <c r="Q790" s="43">
        <f>SUMIFS(Modèle!$S$2:$S$1009,Modèle!$B$2:$B$1009,$B790,Modèle!$D$2:$D$1009,$D790)</f>
        <v>0</v>
      </c>
      <c r="R790" s="43" t="e">
        <f>'Autres transfos'!H790</f>
        <v>#REF!</v>
      </c>
      <c r="S790" s="43" t="e">
        <f>'Autres transfos'!G790+'Autres transfos'!F790+'Autres transfos'!E790+'BC1-3'!S790+'Autres transfos'!D790+'Autres transfos'!C790</f>
        <v>#REF!</v>
      </c>
    </row>
    <row r="791" spans="1:19" x14ac:dyDescent="0.25">
      <c r="A791" s="7">
        <v>790</v>
      </c>
      <c r="B791" s="7" t="str">
        <f t="shared" si="12"/>
        <v>Samedi</v>
      </c>
      <c r="C791" s="3" t="e">
        <f>INT(#REF!)</f>
        <v>#REF!</v>
      </c>
      <c r="D791" s="4" t="e">
        <f>INT((#REF!-'Relevé corrigé'!C791)*24)&amp;"h"</f>
        <v>#REF!</v>
      </c>
      <c r="E791" s="3" t="e">
        <f>#REF!</f>
        <v>#REF!</v>
      </c>
      <c r="F791" s="43" t="e">
        <f>'Autres transfos'!C791</f>
        <v>#REF!</v>
      </c>
      <c r="G791" s="43">
        <f>SUMIFS(Modèle!$N$2:$N$1009,Modèle!$B$2:$B$1009,$B791,Modèle!$D$2:$D$1009,$D791)</f>
        <v>0</v>
      </c>
      <c r="H791" s="43" t="e">
        <f>'Autres transfos'!D791</f>
        <v>#REF!</v>
      </c>
      <c r="I791" s="43">
        <f>SUMIFS(Modèle!$O$2:$O$1009,Modèle!$B$2:$B$1009,$B791,Modèle!$D$2:$D$1009,$D791)</f>
        <v>0</v>
      </c>
      <c r="J791" s="43" t="e">
        <f>'BC1-3'!S791</f>
        <v>#REF!</v>
      </c>
      <c r="K791" s="43">
        <f>SUMIFS(Modèle!$P$2:$P$1009,Modèle!$B$2:$B$1009,$B791,Modèle!$D$2:$D$1009,$D791)</f>
        <v>0</v>
      </c>
      <c r="L791" s="43" t="e">
        <f>'Autres transfos'!E791</f>
        <v>#REF!</v>
      </c>
      <c r="M791" s="43">
        <f>SUMIFS(Modèle!$R$2:$R$1009,Modèle!$B$2:$B$1009,$B791,Modèle!$D$2:$D$1009,$D791)</f>
        <v>0</v>
      </c>
      <c r="N791" s="43" t="e">
        <f>'Autres transfos'!F791</f>
        <v>#REF!</v>
      </c>
      <c r="O791" s="43">
        <f>SUMIFS(Modèle!$T$2:$T$1009,Modèle!$B$2:$B$1009,$B791,Modèle!$D$2:$D$1009,$D791)</f>
        <v>0</v>
      </c>
      <c r="P791" s="43" t="e">
        <f>'Autres transfos'!G791</f>
        <v>#REF!</v>
      </c>
      <c r="Q791" s="43">
        <f>SUMIFS(Modèle!$S$2:$S$1009,Modèle!$B$2:$B$1009,$B791,Modèle!$D$2:$D$1009,$D791)</f>
        <v>0</v>
      </c>
      <c r="R791" s="43" t="e">
        <f>'Autres transfos'!H791</f>
        <v>#REF!</v>
      </c>
      <c r="S791" s="43" t="e">
        <f>'Autres transfos'!G791+'Autres transfos'!F791+'Autres transfos'!E791+'BC1-3'!S791+'Autres transfos'!D791+'Autres transfos'!C791</f>
        <v>#REF!</v>
      </c>
    </row>
    <row r="792" spans="1:19" x14ac:dyDescent="0.25">
      <c r="A792" s="7">
        <v>791</v>
      </c>
      <c r="B792" s="7" t="str">
        <f t="shared" si="12"/>
        <v>Samedi</v>
      </c>
      <c r="C792" s="3" t="e">
        <f>INT(#REF!)</f>
        <v>#REF!</v>
      </c>
      <c r="D792" s="4" t="e">
        <f>INT((#REF!-'Relevé corrigé'!C792)*24)&amp;"h"</f>
        <v>#REF!</v>
      </c>
      <c r="E792" s="3" t="e">
        <f>#REF!</f>
        <v>#REF!</v>
      </c>
      <c r="F792" s="43" t="e">
        <f>'Autres transfos'!C792</f>
        <v>#REF!</v>
      </c>
      <c r="G792" s="43">
        <f>SUMIFS(Modèle!$N$2:$N$1009,Modèle!$B$2:$B$1009,$B792,Modèle!$D$2:$D$1009,$D792)</f>
        <v>0</v>
      </c>
      <c r="H792" s="43" t="e">
        <f>'Autres transfos'!D792</f>
        <v>#REF!</v>
      </c>
      <c r="I792" s="43">
        <f>SUMIFS(Modèle!$O$2:$O$1009,Modèle!$B$2:$B$1009,$B792,Modèle!$D$2:$D$1009,$D792)</f>
        <v>0</v>
      </c>
      <c r="J792" s="43" t="e">
        <f>'BC1-3'!S792</f>
        <v>#REF!</v>
      </c>
      <c r="K792" s="43">
        <f>SUMIFS(Modèle!$P$2:$P$1009,Modèle!$B$2:$B$1009,$B792,Modèle!$D$2:$D$1009,$D792)</f>
        <v>0</v>
      </c>
      <c r="L792" s="43" t="e">
        <f>'Autres transfos'!E792</f>
        <v>#REF!</v>
      </c>
      <c r="M792" s="43">
        <f>SUMIFS(Modèle!$R$2:$R$1009,Modèle!$B$2:$B$1009,$B792,Modèle!$D$2:$D$1009,$D792)</f>
        <v>0</v>
      </c>
      <c r="N792" s="43" t="e">
        <f>'Autres transfos'!F792</f>
        <v>#REF!</v>
      </c>
      <c r="O792" s="43">
        <f>SUMIFS(Modèle!$T$2:$T$1009,Modèle!$B$2:$B$1009,$B792,Modèle!$D$2:$D$1009,$D792)</f>
        <v>0</v>
      </c>
      <c r="P792" s="43" t="e">
        <f>'Autres transfos'!G792</f>
        <v>#REF!</v>
      </c>
      <c r="Q792" s="43">
        <f>SUMIFS(Modèle!$S$2:$S$1009,Modèle!$B$2:$B$1009,$B792,Modèle!$D$2:$D$1009,$D792)</f>
        <v>0</v>
      </c>
      <c r="R792" s="43" t="e">
        <f>'Autres transfos'!H792</f>
        <v>#REF!</v>
      </c>
      <c r="S792" s="43" t="e">
        <f>'Autres transfos'!G792+'Autres transfos'!F792+'Autres transfos'!E792+'BC1-3'!S792+'Autres transfos'!D792+'Autres transfos'!C792</f>
        <v>#REF!</v>
      </c>
    </row>
    <row r="793" spans="1:19" x14ac:dyDescent="0.25">
      <c r="A793" s="7">
        <v>792</v>
      </c>
      <c r="B793" s="7" t="str">
        <f t="shared" si="12"/>
        <v>Samedi</v>
      </c>
      <c r="C793" s="3" t="e">
        <f>INT(#REF!)</f>
        <v>#REF!</v>
      </c>
      <c r="D793" s="4" t="e">
        <f>INT((#REF!-'Relevé corrigé'!C793)*24)&amp;"h"</f>
        <v>#REF!</v>
      </c>
      <c r="E793" s="3" t="e">
        <f>#REF!</f>
        <v>#REF!</v>
      </c>
      <c r="F793" s="43" t="e">
        <f>'Autres transfos'!C793</f>
        <v>#REF!</v>
      </c>
      <c r="G793" s="43">
        <f>SUMIFS(Modèle!$N$2:$N$1009,Modèle!$B$2:$B$1009,$B793,Modèle!$D$2:$D$1009,$D793)</f>
        <v>0</v>
      </c>
      <c r="H793" s="43" t="e">
        <f>'Autres transfos'!D793</f>
        <v>#REF!</v>
      </c>
      <c r="I793" s="43">
        <f>SUMIFS(Modèle!$O$2:$O$1009,Modèle!$B$2:$B$1009,$B793,Modèle!$D$2:$D$1009,$D793)</f>
        <v>0</v>
      </c>
      <c r="J793" s="43" t="e">
        <f>'BC1-3'!S793</f>
        <v>#REF!</v>
      </c>
      <c r="K793" s="43">
        <f>SUMIFS(Modèle!$P$2:$P$1009,Modèle!$B$2:$B$1009,$B793,Modèle!$D$2:$D$1009,$D793)</f>
        <v>0</v>
      </c>
      <c r="L793" s="43" t="e">
        <f>'Autres transfos'!E793</f>
        <v>#REF!</v>
      </c>
      <c r="M793" s="43">
        <f>SUMIFS(Modèle!$R$2:$R$1009,Modèle!$B$2:$B$1009,$B793,Modèle!$D$2:$D$1009,$D793)</f>
        <v>0</v>
      </c>
      <c r="N793" s="43" t="e">
        <f>'Autres transfos'!F793</f>
        <v>#REF!</v>
      </c>
      <c r="O793" s="43">
        <f>SUMIFS(Modèle!$T$2:$T$1009,Modèle!$B$2:$B$1009,$B793,Modèle!$D$2:$D$1009,$D793)</f>
        <v>0</v>
      </c>
      <c r="P793" s="43" t="e">
        <f>'Autres transfos'!G793</f>
        <v>#REF!</v>
      </c>
      <c r="Q793" s="43">
        <f>SUMIFS(Modèle!$S$2:$S$1009,Modèle!$B$2:$B$1009,$B793,Modèle!$D$2:$D$1009,$D793)</f>
        <v>0</v>
      </c>
      <c r="R793" s="43" t="e">
        <f>'Autres transfos'!H793</f>
        <v>#REF!</v>
      </c>
      <c r="S793" s="43" t="e">
        <f>'Autres transfos'!G793+'Autres transfos'!F793+'Autres transfos'!E793+'BC1-3'!S793+'Autres transfos'!D793+'Autres transfos'!C793</f>
        <v>#REF!</v>
      </c>
    </row>
    <row r="794" spans="1:19" x14ac:dyDescent="0.25">
      <c r="A794" s="7">
        <v>793</v>
      </c>
      <c r="B794" s="7" t="str">
        <f t="shared" si="12"/>
        <v>Samedi</v>
      </c>
      <c r="C794" s="3" t="e">
        <f>INT(#REF!)</f>
        <v>#REF!</v>
      </c>
      <c r="D794" s="4" t="e">
        <f>INT((#REF!-'Relevé corrigé'!C794)*24)&amp;"h"</f>
        <v>#REF!</v>
      </c>
      <c r="E794" s="3" t="e">
        <f>#REF!</f>
        <v>#REF!</v>
      </c>
      <c r="F794" s="43" t="e">
        <f>'Autres transfos'!C794</f>
        <v>#REF!</v>
      </c>
      <c r="G794" s="43">
        <f>SUMIFS(Modèle!$N$2:$N$1009,Modèle!$B$2:$B$1009,$B794,Modèle!$D$2:$D$1009,$D794)</f>
        <v>0</v>
      </c>
      <c r="H794" s="43" t="e">
        <f>'Autres transfos'!D794</f>
        <v>#REF!</v>
      </c>
      <c r="I794" s="43">
        <f>SUMIFS(Modèle!$O$2:$O$1009,Modèle!$B$2:$B$1009,$B794,Modèle!$D$2:$D$1009,$D794)</f>
        <v>0</v>
      </c>
      <c r="J794" s="43" t="e">
        <f>'BC1-3'!S794</f>
        <v>#REF!</v>
      </c>
      <c r="K794" s="43">
        <f>SUMIFS(Modèle!$P$2:$P$1009,Modèle!$B$2:$B$1009,$B794,Modèle!$D$2:$D$1009,$D794)</f>
        <v>0</v>
      </c>
      <c r="L794" s="43" t="e">
        <f>'Autres transfos'!E794</f>
        <v>#REF!</v>
      </c>
      <c r="M794" s="43">
        <f>SUMIFS(Modèle!$R$2:$R$1009,Modèle!$B$2:$B$1009,$B794,Modèle!$D$2:$D$1009,$D794)</f>
        <v>0</v>
      </c>
      <c r="N794" s="43" t="e">
        <f>'Autres transfos'!F794</f>
        <v>#REF!</v>
      </c>
      <c r="O794" s="43">
        <f>SUMIFS(Modèle!$T$2:$T$1009,Modèle!$B$2:$B$1009,$B794,Modèle!$D$2:$D$1009,$D794)</f>
        <v>0</v>
      </c>
      <c r="P794" s="43" t="e">
        <f>'Autres transfos'!G794</f>
        <v>#REF!</v>
      </c>
      <c r="Q794" s="43">
        <f>SUMIFS(Modèle!$S$2:$S$1009,Modèle!$B$2:$B$1009,$B794,Modèle!$D$2:$D$1009,$D794)</f>
        <v>0</v>
      </c>
      <c r="R794" s="43" t="e">
        <f>'Autres transfos'!H794</f>
        <v>#REF!</v>
      </c>
      <c r="S794" s="43" t="e">
        <f>'Autres transfos'!G794+'Autres transfos'!F794+'Autres transfos'!E794+'BC1-3'!S794+'Autres transfos'!D794+'Autres transfos'!C794</f>
        <v>#REF!</v>
      </c>
    </row>
    <row r="795" spans="1:19" x14ac:dyDescent="0.25">
      <c r="A795" s="7">
        <v>794</v>
      </c>
      <c r="B795" s="7" t="str">
        <f t="shared" si="12"/>
        <v>Samedi</v>
      </c>
      <c r="C795" s="3" t="e">
        <f>INT(#REF!)</f>
        <v>#REF!</v>
      </c>
      <c r="D795" s="4" t="e">
        <f>INT((#REF!-'Relevé corrigé'!C795)*24)&amp;"h"</f>
        <v>#REF!</v>
      </c>
      <c r="E795" s="3" t="e">
        <f>#REF!</f>
        <v>#REF!</v>
      </c>
      <c r="F795" s="43" t="e">
        <f>'Autres transfos'!C795</f>
        <v>#REF!</v>
      </c>
      <c r="G795" s="43">
        <f>SUMIFS(Modèle!$N$2:$N$1009,Modèle!$B$2:$B$1009,$B795,Modèle!$D$2:$D$1009,$D795)</f>
        <v>0</v>
      </c>
      <c r="H795" s="43" t="e">
        <f>'Autres transfos'!D795</f>
        <v>#REF!</v>
      </c>
      <c r="I795" s="43">
        <f>SUMIFS(Modèle!$O$2:$O$1009,Modèle!$B$2:$B$1009,$B795,Modèle!$D$2:$D$1009,$D795)</f>
        <v>0</v>
      </c>
      <c r="J795" s="43" t="e">
        <f>'BC1-3'!S795</f>
        <v>#REF!</v>
      </c>
      <c r="K795" s="43">
        <f>SUMIFS(Modèle!$P$2:$P$1009,Modèle!$B$2:$B$1009,$B795,Modèle!$D$2:$D$1009,$D795)</f>
        <v>0</v>
      </c>
      <c r="L795" s="43" t="e">
        <f>'Autres transfos'!E795</f>
        <v>#REF!</v>
      </c>
      <c r="M795" s="43">
        <f>SUMIFS(Modèle!$R$2:$R$1009,Modèle!$B$2:$B$1009,$B795,Modèle!$D$2:$D$1009,$D795)</f>
        <v>0</v>
      </c>
      <c r="N795" s="43" t="e">
        <f>'Autres transfos'!F795</f>
        <v>#REF!</v>
      </c>
      <c r="O795" s="43">
        <f>SUMIFS(Modèle!$T$2:$T$1009,Modèle!$B$2:$B$1009,$B795,Modèle!$D$2:$D$1009,$D795)</f>
        <v>0</v>
      </c>
      <c r="P795" s="43" t="e">
        <f>'Autres transfos'!G795</f>
        <v>#REF!</v>
      </c>
      <c r="Q795" s="43">
        <f>SUMIFS(Modèle!$S$2:$S$1009,Modèle!$B$2:$B$1009,$B795,Modèle!$D$2:$D$1009,$D795)</f>
        <v>0</v>
      </c>
      <c r="R795" s="43" t="e">
        <f>'Autres transfos'!H795</f>
        <v>#REF!</v>
      </c>
      <c r="S795" s="43" t="e">
        <f>'Autres transfos'!G795+'Autres transfos'!F795+'Autres transfos'!E795+'BC1-3'!S795+'Autres transfos'!D795+'Autres transfos'!C795</f>
        <v>#REF!</v>
      </c>
    </row>
    <row r="796" spans="1:19" x14ac:dyDescent="0.25">
      <c r="A796" s="7">
        <v>795</v>
      </c>
      <c r="B796" s="7" t="str">
        <f t="shared" si="12"/>
        <v>Samedi</v>
      </c>
      <c r="C796" s="3" t="e">
        <f>INT(#REF!)</f>
        <v>#REF!</v>
      </c>
      <c r="D796" s="4" t="e">
        <f>INT((#REF!-'Relevé corrigé'!C796)*24)&amp;"h"</f>
        <v>#REF!</v>
      </c>
      <c r="E796" s="3" t="e">
        <f>#REF!</f>
        <v>#REF!</v>
      </c>
      <c r="F796" s="43" t="e">
        <f>'Autres transfos'!C796</f>
        <v>#REF!</v>
      </c>
      <c r="G796" s="43">
        <f>SUMIFS(Modèle!$N$2:$N$1009,Modèle!$B$2:$B$1009,$B796,Modèle!$D$2:$D$1009,$D796)</f>
        <v>0</v>
      </c>
      <c r="H796" s="43" t="e">
        <f>'Autres transfos'!D796</f>
        <v>#REF!</v>
      </c>
      <c r="I796" s="43">
        <f>SUMIFS(Modèle!$O$2:$O$1009,Modèle!$B$2:$B$1009,$B796,Modèle!$D$2:$D$1009,$D796)</f>
        <v>0</v>
      </c>
      <c r="J796" s="43" t="e">
        <f>'BC1-3'!S796</f>
        <v>#REF!</v>
      </c>
      <c r="K796" s="43">
        <f>SUMIFS(Modèle!$P$2:$P$1009,Modèle!$B$2:$B$1009,$B796,Modèle!$D$2:$D$1009,$D796)</f>
        <v>0</v>
      </c>
      <c r="L796" s="43" t="e">
        <f>'Autres transfos'!E796</f>
        <v>#REF!</v>
      </c>
      <c r="M796" s="43">
        <f>SUMIFS(Modèle!$R$2:$R$1009,Modèle!$B$2:$B$1009,$B796,Modèle!$D$2:$D$1009,$D796)</f>
        <v>0</v>
      </c>
      <c r="N796" s="43" t="e">
        <f>'Autres transfos'!F796</f>
        <v>#REF!</v>
      </c>
      <c r="O796" s="43">
        <f>SUMIFS(Modèle!$T$2:$T$1009,Modèle!$B$2:$B$1009,$B796,Modèle!$D$2:$D$1009,$D796)</f>
        <v>0</v>
      </c>
      <c r="P796" s="43" t="e">
        <f>'Autres transfos'!G796</f>
        <v>#REF!</v>
      </c>
      <c r="Q796" s="43">
        <f>SUMIFS(Modèle!$S$2:$S$1009,Modèle!$B$2:$B$1009,$B796,Modèle!$D$2:$D$1009,$D796)</f>
        <v>0</v>
      </c>
      <c r="R796" s="43" t="e">
        <f>'Autres transfos'!H796</f>
        <v>#REF!</v>
      </c>
      <c r="S796" s="43" t="e">
        <f>'Autres transfos'!G796+'Autres transfos'!F796+'Autres transfos'!E796+'BC1-3'!S796+'Autres transfos'!D796+'Autres transfos'!C796</f>
        <v>#REF!</v>
      </c>
    </row>
    <row r="797" spans="1:19" x14ac:dyDescent="0.25">
      <c r="A797" s="7">
        <v>796</v>
      </c>
      <c r="B797" s="7" t="str">
        <f t="shared" si="12"/>
        <v>Samedi</v>
      </c>
      <c r="C797" s="3" t="e">
        <f>INT(#REF!)</f>
        <v>#REF!</v>
      </c>
      <c r="D797" s="4" t="e">
        <f>INT((#REF!-'Relevé corrigé'!C797)*24)&amp;"h"</f>
        <v>#REF!</v>
      </c>
      <c r="E797" s="3" t="e">
        <f>#REF!</f>
        <v>#REF!</v>
      </c>
      <c r="F797" s="43" t="e">
        <f>'Autres transfos'!C797</f>
        <v>#REF!</v>
      </c>
      <c r="G797" s="43">
        <f>SUMIFS(Modèle!$N$2:$N$1009,Modèle!$B$2:$B$1009,$B797,Modèle!$D$2:$D$1009,$D797)</f>
        <v>0</v>
      </c>
      <c r="H797" s="43" t="e">
        <f>'Autres transfos'!D797</f>
        <v>#REF!</v>
      </c>
      <c r="I797" s="43">
        <f>SUMIFS(Modèle!$O$2:$O$1009,Modèle!$B$2:$B$1009,$B797,Modèle!$D$2:$D$1009,$D797)</f>
        <v>0</v>
      </c>
      <c r="J797" s="43" t="e">
        <f>'BC1-3'!S797</f>
        <v>#REF!</v>
      </c>
      <c r="K797" s="43">
        <f>SUMIFS(Modèle!$P$2:$P$1009,Modèle!$B$2:$B$1009,$B797,Modèle!$D$2:$D$1009,$D797)</f>
        <v>0</v>
      </c>
      <c r="L797" s="43" t="e">
        <f>'Autres transfos'!E797</f>
        <v>#REF!</v>
      </c>
      <c r="M797" s="43">
        <f>SUMIFS(Modèle!$R$2:$R$1009,Modèle!$B$2:$B$1009,$B797,Modèle!$D$2:$D$1009,$D797)</f>
        <v>0</v>
      </c>
      <c r="N797" s="43" t="e">
        <f>'Autres transfos'!F797</f>
        <v>#REF!</v>
      </c>
      <c r="O797" s="43">
        <f>SUMIFS(Modèle!$T$2:$T$1009,Modèle!$B$2:$B$1009,$B797,Modèle!$D$2:$D$1009,$D797)</f>
        <v>0</v>
      </c>
      <c r="P797" s="43" t="e">
        <f>'Autres transfos'!G797</f>
        <v>#REF!</v>
      </c>
      <c r="Q797" s="43">
        <f>SUMIFS(Modèle!$S$2:$S$1009,Modèle!$B$2:$B$1009,$B797,Modèle!$D$2:$D$1009,$D797)</f>
        <v>0</v>
      </c>
      <c r="R797" s="43" t="e">
        <f>'Autres transfos'!H797</f>
        <v>#REF!</v>
      </c>
      <c r="S797" s="43" t="e">
        <f>'Autres transfos'!G797+'Autres transfos'!F797+'Autres transfos'!E797+'BC1-3'!S797+'Autres transfos'!D797+'Autres transfos'!C797</f>
        <v>#REF!</v>
      </c>
    </row>
    <row r="798" spans="1:19" x14ac:dyDescent="0.25">
      <c r="A798" s="7">
        <v>797</v>
      </c>
      <c r="B798" s="7" t="str">
        <f t="shared" si="12"/>
        <v>Samedi</v>
      </c>
      <c r="C798" s="3" t="e">
        <f>INT(#REF!)</f>
        <v>#REF!</v>
      </c>
      <c r="D798" s="4" t="e">
        <f>INT((#REF!-'Relevé corrigé'!C798)*24)&amp;"h"</f>
        <v>#REF!</v>
      </c>
      <c r="E798" s="3" t="e">
        <f>#REF!</f>
        <v>#REF!</v>
      </c>
      <c r="F798" s="43" t="e">
        <f>'Autres transfos'!C798</f>
        <v>#REF!</v>
      </c>
      <c r="G798" s="43">
        <f>SUMIFS(Modèle!$N$2:$N$1009,Modèle!$B$2:$B$1009,$B798,Modèle!$D$2:$D$1009,$D798)</f>
        <v>0</v>
      </c>
      <c r="H798" s="43" t="e">
        <f>'Autres transfos'!D798</f>
        <v>#REF!</v>
      </c>
      <c r="I798" s="43">
        <f>SUMIFS(Modèle!$O$2:$O$1009,Modèle!$B$2:$B$1009,$B798,Modèle!$D$2:$D$1009,$D798)</f>
        <v>0</v>
      </c>
      <c r="J798" s="43" t="e">
        <f>'BC1-3'!S798</f>
        <v>#REF!</v>
      </c>
      <c r="K798" s="43">
        <f>SUMIFS(Modèle!$P$2:$P$1009,Modèle!$B$2:$B$1009,$B798,Modèle!$D$2:$D$1009,$D798)</f>
        <v>0</v>
      </c>
      <c r="L798" s="43" t="e">
        <f>'Autres transfos'!E798</f>
        <v>#REF!</v>
      </c>
      <c r="M798" s="43">
        <f>SUMIFS(Modèle!$R$2:$R$1009,Modèle!$B$2:$B$1009,$B798,Modèle!$D$2:$D$1009,$D798)</f>
        <v>0</v>
      </c>
      <c r="N798" s="43" t="e">
        <f>'Autres transfos'!F798</f>
        <v>#REF!</v>
      </c>
      <c r="O798" s="43">
        <f>SUMIFS(Modèle!$T$2:$T$1009,Modèle!$B$2:$B$1009,$B798,Modèle!$D$2:$D$1009,$D798)</f>
        <v>0</v>
      </c>
      <c r="P798" s="43" t="e">
        <f>'Autres transfos'!G798</f>
        <v>#REF!</v>
      </c>
      <c r="Q798" s="43">
        <f>SUMIFS(Modèle!$S$2:$S$1009,Modèle!$B$2:$B$1009,$B798,Modèle!$D$2:$D$1009,$D798)</f>
        <v>0</v>
      </c>
      <c r="R798" s="43" t="e">
        <f>'Autres transfos'!H798</f>
        <v>#REF!</v>
      </c>
      <c r="S798" s="43" t="e">
        <f>'Autres transfos'!G798+'Autres transfos'!F798+'Autres transfos'!E798+'BC1-3'!S798+'Autres transfos'!D798+'Autres transfos'!C798</f>
        <v>#REF!</v>
      </c>
    </row>
    <row r="799" spans="1:19" x14ac:dyDescent="0.25">
      <c r="A799" s="7">
        <v>798</v>
      </c>
      <c r="B799" s="7" t="str">
        <f t="shared" si="12"/>
        <v>Samedi</v>
      </c>
      <c r="C799" s="3" t="e">
        <f>INT(#REF!)</f>
        <v>#REF!</v>
      </c>
      <c r="D799" s="4" t="e">
        <f>INT((#REF!-'Relevé corrigé'!C799)*24)&amp;"h"</f>
        <v>#REF!</v>
      </c>
      <c r="E799" s="3" t="e">
        <f>#REF!</f>
        <v>#REF!</v>
      </c>
      <c r="F799" s="43" t="e">
        <f>'Autres transfos'!C799</f>
        <v>#REF!</v>
      </c>
      <c r="G799" s="43">
        <f>SUMIFS(Modèle!$N$2:$N$1009,Modèle!$B$2:$B$1009,$B799,Modèle!$D$2:$D$1009,$D799)</f>
        <v>0</v>
      </c>
      <c r="H799" s="43" t="e">
        <f>'Autres transfos'!D799</f>
        <v>#REF!</v>
      </c>
      <c r="I799" s="43">
        <f>SUMIFS(Modèle!$O$2:$O$1009,Modèle!$B$2:$B$1009,$B799,Modèle!$D$2:$D$1009,$D799)</f>
        <v>0</v>
      </c>
      <c r="J799" s="43" t="e">
        <f>'BC1-3'!S799</f>
        <v>#REF!</v>
      </c>
      <c r="K799" s="43">
        <f>SUMIFS(Modèle!$P$2:$P$1009,Modèle!$B$2:$B$1009,$B799,Modèle!$D$2:$D$1009,$D799)</f>
        <v>0</v>
      </c>
      <c r="L799" s="43" t="e">
        <f>'Autres transfos'!E799</f>
        <v>#REF!</v>
      </c>
      <c r="M799" s="43">
        <f>SUMIFS(Modèle!$R$2:$R$1009,Modèle!$B$2:$B$1009,$B799,Modèle!$D$2:$D$1009,$D799)</f>
        <v>0</v>
      </c>
      <c r="N799" s="43" t="e">
        <f>'Autres transfos'!F799</f>
        <v>#REF!</v>
      </c>
      <c r="O799" s="43">
        <f>SUMIFS(Modèle!$T$2:$T$1009,Modèle!$B$2:$B$1009,$B799,Modèle!$D$2:$D$1009,$D799)</f>
        <v>0</v>
      </c>
      <c r="P799" s="43" t="e">
        <f>'Autres transfos'!G799</f>
        <v>#REF!</v>
      </c>
      <c r="Q799" s="43">
        <f>SUMIFS(Modèle!$S$2:$S$1009,Modèle!$B$2:$B$1009,$B799,Modèle!$D$2:$D$1009,$D799)</f>
        <v>0</v>
      </c>
      <c r="R799" s="43" t="e">
        <f>'Autres transfos'!H799</f>
        <v>#REF!</v>
      </c>
      <c r="S799" s="43" t="e">
        <f>'Autres transfos'!G799+'Autres transfos'!F799+'Autres transfos'!E799+'BC1-3'!S799+'Autres transfos'!D799+'Autres transfos'!C799</f>
        <v>#REF!</v>
      </c>
    </row>
    <row r="800" spans="1:19" x14ac:dyDescent="0.25">
      <c r="A800" s="7">
        <v>799</v>
      </c>
      <c r="B800" s="7" t="str">
        <f t="shared" si="12"/>
        <v>Samedi</v>
      </c>
      <c r="C800" s="3" t="e">
        <f>INT(#REF!)</f>
        <v>#REF!</v>
      </c>
      <c r="D800" s="4" t="e">
        <f>INT((#REF!-'Relevé corrigé'!C800)*24)&amp;"h"</f>
        <v>#REF!</v>
      </c>
      <c r="E800" s="3" t="e">
        <f>#REF!</f>
        <v>#REF!</v>
      </c>
      <c r="F800" s="43" t="e">
        <f>'Autres transfos'!C800</f>
        <v>#REF!</v>
      </c>
      <c r="G800" s="43">
        <f>SUMIFS(Modèle!$N$2:$N$1009,Modèle!$B$2:$B$1009,$B800,Modèle!$D$2:$D$1009,$D800)</f>
        <v>0</v>
      </c>
      <c r="H800" s="43" t="e">
        <f>'Autres transfos'!D800</f>
        <v>#REF!</v>
      </c>
      <c r="I800" s="43">
        <f>SUMIFS(Modèle!$O$2:$O$1009,Modèle!$B$2:$B$1009,$B800,Modèle!$D$2:$D$1009,$D800)</f>
        <v>0</v>
      </c>
      <c r="J800" s="43" t="e">
        <f>'BC1-3'!S800</f>
        <v>#REF!</v>
      </c>
      <c r="K800" s="43">
        <f>SUMIFS(Modèle!$P$2:$P$1009,Modèle!$B$2:$B$1009,$B800,Modèle!$D$2:$D$1009,$D800)</f>
        <v>0</v>
      </c>
      <c r="L800" s="43" t="e">
        <f>'Autres transfos'!E800</f>
        <v>#REF!</v>
      </c>
      <c r="M800" s="43">
        <f>SUMIFS(Modèle!$R$2:$R$1009,Modèle!$B$2:$B$1009,$B800,Modèle!$D$2:$D$1009,$D800)</f>
        <v>0</v>
      </c>
      <c r="N800" s="43" t="e">
        <f>'Autres transfos'!F800</f>
        <v>#REF!</v>
      </c>
      <c r="O800" s="43">
        <f>SUMIFS(Modèle!$T$2:$T$1009,Modèle!$B$2:$B$1009,$B800,Modèle!$D$2:$D$1009,$D800)</f>
        <v>0</v>
      </c>
      <c r="P800" s="43" t="e">
        <f>'Autres transfos'!G800</f>
        <v>#REF!</v>
      </c>
      <c r="Q800" s="43">
        <f>SUMIFS(Modèle!$S$2:$S$1009,Modèle!$B$2:$B$1009,$B800,Modèle!$D$2:$D$1009,$D800)</f>
        <v>0</v>
      </c>
      <c r="R800" s="43" t="e">
        <f>'Autres transfos'!H800</f>
        <v>#REF!</v>
      </c>
      <c r="S800" s="43" t="e">
        <f>'Autres transfos'!G800+'Autres transfos'!F800+'Autres transfos'!E800+'BC1-3'!S800+'Autres transfos'!D800+'Autres transfos'!C800</f>
        <v>#REF!</v>
      </c>
    </row>
    <row r="801" spans="1:19" x14ac:dyDescent="0.25">
      <c r="A801" s="7">
        <v>800</v>
      </c>
      <c r="B801" s="7" t="str">
        <f t="shared" si="12"/>
        <v>Samedi</v>
      </c>
      <c r="C801" s="3" t="e">
        <f>INT(#REF!)</f>
        <v>#REF!</v>
      </c>
      <c r="D801" s="4" t="e">
        <f>INT((#REF!-'Relevé corrigé'!C801)*24)&amp;"h"</f>
        <v>#REF!</v>
      </c>
      <c r="E801" s="3" t="e">
        <f>#REF!</f>
        <v>#REF!</v>
      </c>
      <c r="F801" s="43" t="e">
        <f>'Autres transfos'!C801</f>
        <v>#REF!</v>
      </c>
      <c r="G801" s="43">
        <f>SUMIFS(Modèle!$N$2:$N$1009,Modèle!$B$2:$B$1009,$B801,Modèle!$D$2:$D$1009,$D801)</f>
        <v>0</v>
      </c>
      <c r="H801" s="43" t="e">
        <f>'Autres transfos'!D801</f>
        <v>#REF!</v>
      </c>
      <c r="I801" s="43">
        <f>SUMIFS(Modèle!$O$2:$O$1009,Modèle!$B$2:$B$1009,$B801,Modèle!$D$2:$D$1009,$D801)</f>
        <v>0</v>
      </c>
      <c r="J801" s="43" t="e">
        <f>'BC1-3'!S801</f>
        <v>#REF!</v>
      </c>
      <c r="K801" s="43">
        <f>SUMIFS(Modèle!$P$2:$P$1009,Modèle!$B$2:$B$1009,$B801,Modèle!$D$2:$D$1009,$D801)</f>
        <v>0</v>
      </c>
      <c r="L801" s="43" t="e">
        <f>'Autres transfos'!E801</f>
        <v>#REF!</v>
      </c>
      <c r="M801" s="43">
        <f>SUMIFS(Modèle!$R$2:$R$1009,Modèle!$B$2:$B$1009,$B801,Modèle!$D$2:$D$1009,$D801)</f>
        <v>0</v>
      </c>
      <c r="N801" s="43" t="e">
        <f>'Autres transfos'!F801</f>
        <v>#REF!</v>
      </c>
      <c r="O801" s="43">
        <f>SUMIFS(Modèle!$T$2:$T$1009,Modèle!$B$2:$B$1009,$B801,Modèle!$D$2:$D$1009,$D801)</f>
        <v>0</v>
      </c>
      <c r="P801" s="43" t="e">
        <f>'Autres transfos'!G801</f>
        <v>#REF!</v>
      </c>
      <c r="Q801" s="43">
        <f>SUMIFS(Modèle!$S$2:$S$1009,Modèle!$B$2:$B$1009,$B801,Modèle!$D$2:$D$1009,$D801)</f>
        <v>0</v>
      </c>
      <c r="R801" s="43" t="e">
        <f>'Autres transfos'!H801</f>
        <v>#REF!</v>
      </c>
      <c r="S801" s="43" t="e">
        <f>'Autres transfos'!G801+'Autres transfos'!F801+'Autres transfos'!E801+'BC1-3'!S801+'Autres transfos'!D801+'Autres transfos'!C801</f>
        <v>#REF!</v>
      </c>
    </row>
    <row r="802" spans="1:19" x14ac:dyDescent="0.25">
      <c r="A802" s="7">
        <v>801</v>
      </c>
      <c r="B802" s="7" t="str">
        <f t="shared" si="12"/>
        <v>Samedi</v>
      </c>
      <c r="C802" s="3" t="e">
        <f>INT(#REF!)</f>
        <v>#REF!</v>
      </c>
      <c r="D802" s="4" t="e">
        <f>INT((#REF!-'Relevé corrigé'!C802)*24)&amp;"h"</f>
        <v>#REF!</v>
      </c>
      <c r="E802" s="3" t="e">
        <f>#REF!</f>
        <v>#REF!</v>
      </c>
      <c r="F802" s="43" t="e">
        <f>'Autres transfos'!C802</f>
        <v>#REF!</v>
      </c>
      <c r="G802" s="43">
        <f>SUMIFS(Modèle!$N$2:$N$1009,Modèle!$B$2:$B$1009,$B802,Modèle!$D$2:$D$1009,$D802)</f>
        <v>0</v>
      </c>
      <c r="H802" s="43" t="e">
        <f>'Autres transfos'!D802</f>
        <v>#REF!</v>
      </c>
      <c r="I802" s="43">
        <f>SUMIFS(Modèle!$O$2:$O$1009,Modèle!$B$2:$B$1009,$B802,Modèle!$D$2:$D$1009,$D802)</f>
        <v>0</v>
      </c>
      <c r="J802" s="43" t="e">
        <f>'BC1-3'!S802</f>
        <v>#REF!</v>
      </c>
      <c r="K802" s="43">
        <f>SUMIFS(Modèle!$P$2:$P$1009,Modèle!$B$2:$B$1009,$B802,Modèle!$D$2:$D$1009,$D802)</f>
        <v>0</v>
      </c>
      <c r="L802" s="43" t="e">
        <f>'Autres transfos'!E802</f>
        <v>#REF!</v>
      </c>
      <c r="M802" s="43">
        <f>SUMIFS(Modèle!$R$2:$R$1009,Modèle!$B$2:$B$1009,$B802,Modèle!$D$2:$D$1009,$D802)</f>
        <v>0</v>
      </c>
      <c r="N802" s="43" t="e">
        <f>'Autres transfos'!F802</f>
        <v>#REF!</v>
      </c>
      <c r="O802" s="43">
        <f>SUMIFS(Modèle!$T$2:$T$1009,Modèle!$B$2:$B$1009,$B802,Modèle!$D$2:$D$1009,$D802)</f>
        <v>0</v>
      </c>
      <c r="P802" s="43" t="e">
        <f>'Autres transfos'!G802</f>
        <v>#REF!</v>
      </c>
      <c r="Q802" s="43">
        <f>SUMIFS(Modèle!$S$2:$S$1009,Modèle!$B$2:$B$1009,$B802,Modèle!$D$2:$D$1009,$D802)</f>
        <v>0</v>
      </c>
      <c r="R802" s="43" t="e">
        <f>'Autres transfos'!H802</f>
        <v>#REF!</v>
      </c>
      <c r="S802" s="43" t="e">
        <f>'Autres transfos'!G802+'Autres transfos'!F802+'Autres transfos'!E802+'BC1-3'!S802+'Autres transfos'!D802+'Autres transfos'!C802</f>
        <v>#REF!</v>
      </c>
    </row>
    <row r="803" spans="1:19" x14ac:dyDescent="0.25">
      <c r="A803" s="7">
        <v>802</v>
      </c>
      <c r="B803" s="7" t="str">
        <f t="shared" si="12"/>
        <v>Samedi</v>
      </c>
      <c r="C803" s="3" t="e">
        <f>INT(#REF!)</f>
        <v>#REF!</v>
      </c>
      <c r="D803" s="4" t="e">
        <f>INT((#REF!-'Relevé corrigé'!C803)*24)&amp;"h"</f>
        <v>#REF!</v>
      </c>
      <c r="E803" s="3" t="e">
        <f>#REF!</f>
        <v>#REF!</v>
      </c>
      <c r="F803" s="43" t="e">
        <f>'Autres transfos'!C803</f>
        <v>#REF!</v>
      </c>
      <c r="G803" s="43">
        <f>SUMIFS(Modèle!$N$2:$N$1009,Modèle!$B$2:$B$1009,$B803,Modèle!$D$2:$D$1009,$D803)</f>
        <v>0</v>
      </c>
      <c r="H803" s="43" t="e">
        <f>'Autres transfos'!D803</f>
        <v>#REF!</v>
      </c>
      <c r="I803" s="43">
        <f>SUMIFS(Modèle!$O$2:$O$1009,Modèle!$B$2:$B$1009,$B803,Modèle!$D$2:$D$1009,$D803)</f>
        <v>0</v>
      </c>
      <c r="J803" s="43" t="e">
        <f>'BC1-3'!S803</f>
        <v>#REF!</v>
      </c>
      <c r="K803" s="43">
        <f>SUMIFS(Modèle!$P$2:$P$1009,Modèle!$B$2:$B$1009,$B803,Modèle!$D$2:$D$1009,$D803)</f>
        <v>0</v>
      </c>
      <c r="L803" s="43" t="e">
        <f>'Autres transfos'!E803</f>
        <v>#REF!</v>
      </c>
      <c r="M803" s="43">
        <f>SUMIFS(Modèle!$R$2:$R$1009,Modèle!$B$2:$B$1009,$B803,Modèle!$D$2:$D$1009,$D803)</f>
        <v>0</v>
      </c>
      <c r="N803" s="43" t="e">
        <f>'Autres transfos'!F803</f>
        <v>#REF!</v>
      </c>
      <c r="O803" s="43">
        <f>SUMIFS(Modèle!$T$2:$T$1009,Modèle!$B$2:$B$1009,$B803,Modèle!$D$2:$D$1009,$D803)</f>
        <v>0</v>
      </c>
      <c r="P803" s="43" t="e">
        <f>'Autres transfos'!G803</f>
        <v>#REF!</v>
      </c>
      <c r="Q803" s="43">
        <f>SUMIFS(Modèle!$S$2:$S$1009,Modèle!$B$2:$B$1009,$B803,Modèle!$D$2:$D$1009,$D803)</f>
        <v>0</v>
      </c>
      <c r="R803" s="43" t="e">
        <f>'Autres transfos'!H803</f>
        <v>#REF!</v>
      </c>
      <c r="S803" s="43" t="e">
        <f>'Autres transfos'!G803+'Autres transfos'!F803+'Autres transfos'!E803+'BC1-3'!S803+'Autres transfos'!D803+'Autres transfos'!C803</f>
        <v>#REF!</v>
      </c>
    </row>
    <row r="804" spans="1:19" x14ac:dyDescent="0.25">
      <c r="A804" s="7">
        <v>803</v>
      </c>
      <c r="B804" s="7" t="str">
        <f t="shared" si="12"/>
        <v>Samedi</v>
      </c>
      <c r="C804" s="3" t="e">
        <f>INT(#REF!)</f>
        <v>#REF!</v>
      </c>
      <c r="D804" s="4" t="e">
        <f>INT((#REF!-'Relevé corrigé'!C804)*24)&amp;"h"</f>
        <v>#REF!</v>
      </c>
      <c r="E804" s="3" t="e">
        <f>#REF!</f>
        <v>#REF!</v>
      </c>
      <c r="F804" s="43" t="e">
        <f>'Autres transfos'!C804</f>
        <v>#REF!</v>
      </c>
      <c r="G804" s="43">
        <f>SUMIFS(Modèle!$N$2:$N$1009,Modèle!$B$2:$B$1009,$B804,Modèle!$D$2:$D$1009,$D804)</f>
        <v>0</v>
      </c>
      <c r="H804" s="43" t="e">
        <f>'Autres transfos'!D804</f>
        <v>#REF!</v>
      </c>
      <c r="I804" s="43">
        <f>SUMIFS(Modèle!$O$2:$O$1009,Modèle!$B$2:$B$1009,$B804,Modèle!$D$2:$D$1009,$D804)</f>
        <v>0</v>
      </c>
      <c r="J804" s="43" t="e">
        <f>'BC1-3'!S804</f>
        <v>#REF!</v>
      </c>
      <c r="K804" s="43">
        <f>SUMIFS(Modèle!$P$2:$P$1009,Modèle!$B$2:$B$1009,$B804,Modèle!$D$2:$D$1009,$D804)</f>
        <v>0</v>
      </c>
      <c r="L804" s="43" t="e">
        <f>'Autres transfos'!E804</f>
        <v>#REF!</v>
      </c>
      <c r="M804" s="43">
        <f>SUMIFS(Modèle!$R$2:$R$1009,Modèle!$B$2:$B$1009,$B804,Modèle!$D$2:$D$1009,$D804)</f>
        <v>0</v>
      </c>
      <c r="N804" s="43" t="e">
        <f>'Autres transfos'!F804</f>
        <v>#REF!</v>
      </c>
      <c r="O804" s="43">
        <f>SUMIFS(Modèle!$T$2:$T$1009,Modèle!$B$2:$B$1009,$B804,Modèle!$D$2:$D$1009,$D804)</f>
        <v>0</v>
      </c>
      <c r="P804" s="43" t="e">
        <f>'Autres transfos'!G804</f>
        <v>#REF!</v>
      </c>
      <c r="Q804" s="43">
        <f>SUMIFS(Modèle!$S$2:$S$1009,Modèle!$B$2:$B$1009,$B804,Modèle!$D$2:$D$1009,$D804)</f>
        <v>0</v>
      </c>
      <c r="R804" s="43" t="e">
        <f>'Autres transfos'!H804</f>
        <v>#REF!</v>
      </c>
      <c r="S804" s="43" t="e">
        <f>'Autres transfos'!G804+'Autres transfos'!F804+'Autres transfos'!E804+'BC1-3'!S804+'Autres transfos'!D804+'Autres transfos'!C804</f>
        <v>#REF!</v>
      </c>
    </row>
    <row r="805" spans="1:19" x14ac:dyDescent="0.25">
      <c r="A805" s="7">
        <v>804</v>
      </c>
      <c r="B805" s="7" t="str">
        <f t="shared" si="12"/>
        <v>Samedi</v>
      </c>
      <c r="C805" s="3" t="e">
        <f>INT(#REF!)</f>
        <v>#REF!</v>
      </c>
      <c r="D805" s="4" t="e">
        <f>INT((#REF!-'Relevé corrigé'!C805)*24)&amp;"h"</f>
        <v>#REF!</v>
      </c>
      <c r="E805" s="3" t="e">
        <f>#REF!</f>
        <v>#REF!</v>
      </c>
      <c r="F805" s="43" t="e">
        <f>'Autres transfos'!C805</f>
        <v>#REF!</v>
      </c>
      <c r="G805" s="43">
        <f>SUMIFS(Modèle!$N$2:$N$1009,Modèle!$B$2:$B$1009,$B805,Modèle!$D$2:$D$1009,$D805)</f>
        <v>0</v>
      </c>
      <c r="H805" s="43" t="e">
        <f>'Autres transfos'!D805</f>
        <v>#REF!</v>
      </c>
      <c r="I805" s="43">
        <f>SUMIFS(Modèle!$O$2:$O$1009,Modèle!$B$2:$B$1009,$B805,Modèle!$D$2:$D$1009,$D805)</f>
        <v>0</v>
      </c>
      <c r="J805" s="43" t="e">
        <f>'BC1-3'!S805</f>
        <v>#REF!</v>
      </c>
      <c r="K805" s="43">
        <f>SUMIFS(Modèle!$P$2:$P$1009,Modèle!$B$2:$B$1009,$B805,Modèle!$D$2:$D$1009,$D805)</f>
        <v>0</v>
      </c>
      <c r="L805" s="43" t="e">
        <f>'Autres transfos'!E805</f>
        <v>#REF!</v>
      </c>
      <c r="M805" s="43">
        <f>SUMIFS(Modèle!$R$2:$R$1009,Modèle!$B$2:$B$1009,$B805,Modèle!$D$2:$D$1009,$D805)</f>
        <v>0</v>
      </c>
      <c r="N805" s="43" t="e">
        <f>'Autres transfos'!F805</f>
        <v>#REF!</v>
      </c>
      <c r="O805" s="43">
        <f>SUMIFS(Modèle!$T$2:$T$1009,Modèle!$B$2:$B$1009,$B805,Modèle!$D$2:$D$1009,$D805)</f>
        <v>0</v>
      </c>
      <c r="P805" s="43" t="e">
        <f>'Autres transfos'!G805</f>
        <v>#REF!</v>
      </c>
      <c r="Q805" s="43">
        <f>SUMIFS(Modèle!$S$2:$S$1009,Modèle!$B$2:$B$1009,$B805,Modèle!$D$2:$D$1009,$D805)</f>
        <v>0</v>
      </c>
      <c r="R805" s="43" t="e">
        <f>'Autres transfos'!H805</f>
        <v>#REF!</v>
      </c>
      <c r="S805" s="43" t="e">
        <f>'Autres transfos'!G805+'Autres transfos'!F805+'Autres transfos'!E805+'BC1-3'!S805+'Autres transfos'!D805+'Autres transfos'!C805</f>
        <v>#REF!</v>
      </c>
    </row>
    <row r="806" spans="1:19" x14ac:dyDescent="0.25">
      <c r="A806" s="7">
        <v>805</v>
      </c>
      <c r="B806" s="7" t="str">
        <f t="shared" si="12"/>
        <v>Samedi</v>
      </c>
      <c r="C806" s="3" t="e">
        <f>INT(#REF!)</f>
        <v>#REF!</v>
      </c>
      <c r="D806" s="4" t="e">
        <f>INT((#REF!-'Relevé corrigé'!C806)*24)&amp;"h"</f>
        <v>#REF!</v>
      </c>
      <c r="E806" s="3" t="e">
        <f>#REF!</f>
        <v>#REF!</v>
      </c>
      <c r="F806" s="43" t="e">
        <f>'Autres transfos'!C806</f>
        <v>#REF!</v>
      </c>
      <c r="G806" s="43">
        <f>SUMIFS(Modèle!$N$2:$N$1009,Modèle!$B$2:$B$1009,$B806,Modèle!$D$2:$D$1009,$D806)</f>
        <v>0</v>
      </c>
      <c r="H806" s="43" t="e">
        <f>'Autres transfos'!D806</f>
        <v>#REF!</v>
      </c>
      <c r="I806" s="43">
        <f>SUMIFS(Modèle!$O$2:$O$1009,Modèle!$B$2:$B$1009,$B806,Modèle!$D$2:$D$1009,$D806)</f>
        <v>0</v>
      </c>
      <c r="J806" s="43" t="e">
        <f>'BC1-3'!S806</f>
        <v>#REF!</v>
      </c>
      <c r="K806" s="43">
        <f>SUMIFS(Modèle!$P$2:$P$1009,Modèle!$B$2:$B$1009,$B806,Modèle!$D$2:$D$1009,$D806)</f>
        <v>0</v>
      </c>
      <c r="L806" s="43" t="e">
        <f>'Autres transfos'!E806</f>
        <v>#REF!</v>
      </c>
      <c r="M806" s="43">
        <f>SUMIFS(Modèle!$R$2:$R$1009,Modèle!$B$2:$B$1009,$B806,Modèle!$D$2:$D$1009,$D806)</f>
        <v>0</v>
      </c>
      <c r="N806" s="43" t="e">
        <f>'Autres transfos'!F806</f>
        <v>#REF!</v>
      </c>
      <c r="O806" s="43">
        <f>SUMIFS(Modèle!$T$2:$T$1009,Modèle!$B$2:$B$1009,$B806,Modèle!$D$2:$D$1009,$D806)</f>
        <v>0</v>
      </c>
      <c r="P806" s="43" t="e">
        <f>'Autres transfos'!G806</f>
        <v>#REF!</v>
      </c>
      <c r="Q806" s="43">
        <f>SUMIFS(Modèle!$S$2:$S$1009,Modèle!$B$2:$B$1009,$B806,Modèle!$D$2:$D$1009,$D806)</f>
        <v>0</v>
      </c>
      <c r="R806" s="43" t="e">
        <f>'Autres transfos'!H806</f>
        <v>#REF!</v>
      </c>
      <c r="S806" s="43" t="e">
        <f>'Autres transfos'!G806+'Autres transfos'!F806+'Autres transfos'!E806+'BC1-3'!S806+'Autres transfos'!D806+'Autres transfos'!C806</f>
        <v>#REF!</v>
      </c>
    </row>
    <row r="807" spans="1:19" x14ac:dyDescent="0.25">
      <c r="A807" s="7">
        <v>806</v>
      </c>
      <c r="B807" s="7" t="str">
        <f t="shared" si="12"/>
        <v>Samedi</v>
      </c>
      <c r="C807" s="3" t="e">
        <f>INT(#REF!)</f>
        <v>#REF!</v>
      </c>
      <c r="D807" s="4" t="e">
        <f>INT((#REF!-'Relevé corrigé'!C807)*24)&amp;"h"</f>
        <v>#REF!</v>
      </c>
      <c r="E807" s="3" t="e">
        <f>#REF!</f>
        <v>#REF!</v>
      </c>
      <c r="F807" s="43" t="e">
        <f>'Autres transfos'!C807</f>
        <v>#REF!</v>
      </c>
      <c r="G807" s="43">
        <f>SUMIFS(Modèle!$N$2:$N$1009,Modèle!$B$2:$B$1009,$B807,Modèle!$D$2:$D$1009,$D807)</f>
        <v>0</v>
      </c>
      <c r="H807" s="43" t="e">
        <f>'Autres transfos'!D807</f>
        <v>#REF!</v>
      </c>
      <c r="I807" s="43">
        <f>SUMIFS(Modèle!$O$2:$O$1009,Modèle!$B$2:$B$1009,$B807,Modèle!$D$2:$D$1009,$D807)</f>
        <v>0</v>
      </c>
      <c r="J807" s="43" t="e">
        <f>'BC1-3'!S807</f>
        <v>#REF!</v>
      </c>
      <c r="K807" s="43">
        <f>SUMIFS(Modèle!$P$2:$P$1009,Modèle!$B$2:$B$1009,$B807,Modèle!$D$2:$D$1009,$D807)</f>
        <v>0</v>
      </c>
      <c r="L807" s="43" t="e">
        <f>'Autres transfos'!E807</f>
        <v>#REF!</v>
      </c>
      <c r="M807" s="43">
        <f>SUMIFS(Modèle!$R$2:$R$1009,Modèle!$B$2:$B$1009,$B807,Modèle!$D$2:$D$1009,$D807)</f>
        <v>0</v>
      </c>
      <c r="N807" s="43" t="e">
        <f>'Autres transfos'!F807</f>
        <v>#REF!</v>
      </c>
      <c r="O807" s="43">
        <f>SUMIFS(Modèle!$T$2:$T$1009,Modèle!$B$2:$B$1009,$B807,Modèle!$D$2:$D$1009,$D807)</f>
        <v>0</v>
      </c>
      <c r="P807" s="43" t="e">
        <f>'Autres transfos'!G807</f>
        <v>#REF!</v>
      </c>
      <c r="Q807" s="43">
        <f>SUMIFS(Modèle!$S$2:$S$1009,Modèle!$B$2:$B$1009,$B807,Modèle!$D$2:$D$1009,$D807)</f>
        <v>0</v>
      </c>
      <c r="R807" s="43" t="e">
        <f>'Autres transfos'!H807</f>
        <v>#REF!</v>
      </c>
      <c r="S807" s="43" t="e">
        <f>'Autres transfos'!G807+'Autres transfos'!F807+'Autres transfos'!E807+'BC1-3'!S807+'Autres transfos'!D807+'Autres transfos'!C807</f>
        <v>#REF!</v>
      </c>
    </row>
    <row r="808" spans="1:19" x14ac:dyDescent="0.25">
      <c r="A808" s="7">
        <v>807</v>
      </c>
      <c r="B808" s="7" t="str">
        <f t="shared" si="12"/>
        <v>Samedi</v>
      </c>
      <c r="C808" s="3" t="e">
        <f>INT(#REF!)</f>
        <v>#REF!</v>
      </c>
      <c r="D808" s="4" t="e">
        <f>INT((#REF!-'Relevé corrigé'!C808)*24)&amp;"h"</f>
        <v>#REF!</v>
      </c>
      <c r="E808" s="3" t="e">
        <f>#REF!</f>
        <v>#REF!</v>
      </c>
      <c r="F808" s="43" t="e">
        <f>'Autres transfos'!C808</f>
        <v>#REF!</v>
      </c>
      <c r="G808" s="43">
        <f>SUMIFS(Modèle!$N$2:$N$1009,Modèle!$B$2:$B$1009,$B808,Modèle!$D$2:$D$1009,$D808)</f>
        <v>0</v>
      </c>
      <c r="H808" s="43" t="e">
        <f>'Autres transfos'!D808</f>
        <v>#REF!</v>
      </c>
      <c r="I808" s="43">
        <f>SUMIFS(Modèle!$O$2:$O$1009,Modèle!$B$2:$B$1009,$B808,Modèle!$D$2:$D$1009,$D808)</f>
        <v>0</v>
      </c>
      <c r="J808" s="43" t="e">
        <f>'BC1-3'!S808</f>
        <v>#REF!</v>
      </c>
      <c r="K808" s="43">
        <f>SUMIFS(Modèle!$P$2:$P$1009,Modèle!$B$2:$B$1009,$B808,Modèle!$D$2:$D$1009,$D808)</f>
        <v>0</v>
      </c>
      <c r="L808" s="43" t="e">
        <f>'Autres transfos'!E808</f>
        <v>#REF!</v>
      </c>
      <c r="M808" s="43">
        <f>SUMIFS(Modèle!$R$2:$R$1009,Modèle!$B$2:$B$1009,$B808,Modèle!$D$2:$D$1009,$D808)</f>
        <v>0</v>
      </c>
      <c r="N808" s="43" t="e">
        <f>'Autres transfos'!F808</f>
        <v>#REF!</v>
      </c>
      <c r="O808" s="43">
        <f>SUMIFS(Modèle!$T$2:$T$1009,Modèle!$B$2:$B$1009,$B808,Modèle!$D$2:$D$1009,$D808)</f>
        <v>0</v>
      </c>
      <c r="P808" s="43" t="e">
        <f>'Autres transfos'!G808</f>
        <v>#REF!</v>
      </c>
      <c r="Q808" s="43">
        <f>SUMIFS(Modèle!$S$2:$S$1009,Modèle!$B$2:$B$1009,$B808,Modèle!$D$2:$D$1009,$D808)</f>
        <v>0</v>
      </c>
      <c r="R808" s="43" t="e">
        <f>'Autres transfos'!H808</f>
        <v>#REF!</v>
      </c>
      <c r="S808" s="43" t="e">
        <f>'Autres transfos'!G808+'Autres transfos'!F808+'Autres transfos'!E808+'BC1-3'!S808+'Autres transfos'!D808+'Autres transfos'!C808</f>
        <v>#REF!</v>
      </c>
    </row>
    <row r="809" spans="1:19" x14ac:dyDescent="0.25">
      <c r="A809" s="7">
        <v>808</v>
      </c>
      <c r="B809" s="7" t="str">
        <f t="shared" si="12"/>
        <v>Samedi</v>
      </c>
      <c r="C809" s="3" t="e">
        <f>INT(#REF!)</f>
        <v>#REF!</v>
      </c>
      <c r="D809" s="4" t="e">
        <f>INT((#REF!-'Relevé corrigé'!C809)*24)&amp;"h"</f>
        <v>#REF!</v>
      </c>
      <c r="E809" s="3" t="e">
        <f>#REF!</f>
        <v>#REF!</v>
      </c>
      <c r="F809" s="43" t="e">
        <f>'Autres transfos'!C809</f>
        <v>#REF!</v>
      </c>
      <c r="G809" s="43">
        <f>SUMIFS(Modèle!$N$2:$N$1009,Modèle!$B$2:$B$1009,$B809,Modèle!$D$2:$D$1009,$D809)</f>
        <v>0</v>
      </c>
      <c r="H809" s="43" t="e">
        <f>'Autres transfos'!D809</f>
        <v>#REF!</v>
      </c>
      <c r="I809" s="43">
        <f>SUMIFS(Modèle!$O$2:$O$1009,Modèle!$B$2:$B$1009,$B809,Modèle!$D$2:$D$1009,$D809)</f>
        <v>0</v>
      </c>
      <c r="J809" s="43" t="e">
        <f>'BC1-3'!S809</f>
        <v>#REF!</v>
      </c>
      <c r="K809" s="43">
        <f>SUMIFS(Modèle!$P$2:$P$1009,Modèle!$B$2:$B$1009,$B809,Modèle!$D$2:$D$1009,$D809)</f>
        <v>0</v>
      </c>
      <c r="L809" s="43" t="e">
        <f>'Autres transfos'!E809</f>
        <v>#REF!</v>
      </c>
      <c r="M809" s="43">
        <f>SUMIFS(Modèle!$R$2:$R$1009,Modèle!$B$2:$B$1009,$B809,Modèle!$D$2:$D$1009,$D809)</f>
        <v>0</v>
      </c>
      <c r="N809" s="43" t="e">
        <f>'Autres transfos'!F809</f>
        <v>#REF!</v>
      </c>
      <c r="O809" s="43">
        <f>SUMIFS(Modèle!$T$2:$T$1009,Modèle!$B$2:$B$1009,$B809,Modèle!$D$2:$D$1009,$D809)</f>
        <v>0</v>
      </c>
      <c r="P809" s="43" t="e">
        <f>'Autres transfos'!G809</f>
        <v>#REF!</v>
      </c>
      <c r="Q809" s="43">
        <f>SUMIFS(Modèle!$S$2:$S$1009,Modèle!$B$2:$B$1009,$B809,Modèle!$D$2:$D$1009,$D809)</f>
        <v>0</v>
      </c>
      <c r="R809" s="43" t="e">
        <f>'Autres transfos'!H809</f>
        <v>#REF!</v>
      </c>
      <c r="S809" s="43" t="e">
        <f>'Autres transfos'!G809+'Autres transfos'!F809+'Autres transfos'!E809+'BC1-3'!S809+'Autres transfos'!D809+'Autres transfos'!C809</f>
        <v>#REF!</v>
      </c>
    </row>
    <row r="810" spans="1:19" x14ac:dyDescent="0.25">
      <c r="A810" s="7">
        <v>809</v>
      </c>
      <c r="B810" s="7" t="str">
        <f t="shared" si="12"/>
        <v>Samedi</v>
      </c>
      <c r="C810" s="3" t="e">
        <f>INT(#REF!)</f>
        <v>#REF!</v>
      </c>
      <c r="D810" s="4" t="e">
        <f>INT((#REF!-'Relevé corrigé'!C810)*24)&amp;"h"</f>
        <v>#REF!</v>
      </c>
      <c r="E810" s="3" t="e">
        <f>#REF!</f>
        <v>#REF!</v>
      </c>
      <c r="F810" s="43" t="e">
        <f>'Autres transfos'!C810</f>
        <v>#REF!</v>
      </c>
      <c r="G810" s="43">
        <f>SUMIFS(Modèle!$N$2:$N$1009,Modèle!$B$2:$B$1009,$B810,Modèle!$D$2:$D$1009,$D810)</f>
        <v>0</v>
      </c>
      <c r="H810" s="43" t="e">
        <f>'Autres transfos'!D810</f>
        <v>#REF!</v>
      </c>
      <c r="I810" s="43">
        <f>SUMIFS(Modèle!$O$2:$O$1009,Modèle!$B$2:$B$1009,$B810,Modèle!$D$2:$D$1009,$D810)</f>
        <v>0</v>
      </c>
      <c r="J810" s="43" t="e">
        <f>'BC1-3'!S810</f>
        <v>#REF!</v>
      </c>
      <c r="K810" s="43">
        <f>SUMIFS(Modèle!$P$2:$P$1009,Modèle!$B$2:$B$1009,$B810,Modèle!$D$2:$D$1009,$D810)</f>
        <v>0</v>
      </c>
      <c r="L810" s="43" t="e">
        <f>'Autres transfos'!E810</f>
        <v>#REF!</v>
      </c>
      <c r="M810" s="43">
        <f>SUMIFS(Modèle!$R$2:$R$1009,Modèle!$B$2:$B$1009,$B810,Modèle!$D$2:$D$1009,$D810)</f>
        <v>0</v>
      </c>
      <c r="N810" s="43" t="e">
        <f>'Autres transfos'!F810</f>
        <v>#REF!</v>
      </c>
      <c r="O810" s="43">
        <f>SUMIFS(Modèle!$T$2:$T$1009,Modèle!$B$2:$B$1009,$B810,Modèle!$D$2:$D$1009,$D810)</f>
        <v>0</v>
      </c>
      <c r="P810" s="43" t="e">
        <f>'Autres transfos'!G810</f>
        <v>#REF!</v>
      </c>
      <c r="Q810" s="43">
        <f>SUMIFS(Modèle!$S$2:$S$1009,Modèle!$B$2:$B$1009,$B810,Modèle!$D$2:$D$1009,$D810)</f>
        <v>0</v>
      </c>
      <c r="R810" s="43" t="e">
        <f>'Autres transfos'!H810</f>
        <v>#REF!</v>
      </c>
      <c r="S810" s="43" t="e">
        <f>'Autres transfos'!G810+'Autres transfos'!F810+'Autres transfos'!E810+'BC1-3'!S810+'Autres transfos'!D810+'Autres transfos'!C810</f>
        <v>#REF!</v>
      </c>
    </row>
    <row r="811" spans="1:19" x14ac:dyDescent="0.25">
      <c r="A811" s="7">
        <v>810</v>
      </c>
      <c r="B811" s="7" t="str">
        <f t="shared" si="12"/>
        <v>Samedi</v>
      </c>
      <c r="C811" s="3" t="e">
        <f>INT(#REF!)</f>
        <v>#REF!</v>
      </c>
      <c r="D811" s="4" t="e">
        <f>INT((#REF!-'Relevé corrigé'!C811)*24)&amp;"h"</f>
        <v>#REF!</v>
      </c>
      <c r="E811" s="3" t="e">
        <f>#REF!</f>
        <v>#REF!</v>
      </c>
      <c r="F811" s="43" t="e">
        <f>'Autres transfos'!C811</f>
        <v>#REF!</v>
      </c>
      <c r="G811" s="43">
        <f>SUMIFS(Modèle!$N$2:$N$1009,Modèle!$B$2:$B$1009,$B811,Modèle!$D$2:$D$1009,$D811)</f>
        <v>0</v>
      </c>
      <c r="H811" s="43" t="e">
        <f>'Autres transfos'!D811</f>
        <v>#REF!</v>
      </c>
      <c r="I811" s="43">
        <f>SUMIFS(Modèle!$O$2:$O$1009,Modèle!$B$2:$B$1009,$B811,Modèle!$D$2:$D$1009,$D811)</f>
        <v>0</v>
      </c>
      <c r="J811" s="43" t="e">
        <f>'BC1-3'!S811</f>
        <v>#REF!</v>
      </c>
      <c r="K811" s="43">
        <f>SUMIFS(Modèle!$P$2:$P$1009,Modèle!$B$2:$B$1009,$B811,Modèle!$D$2:$D$1009,$D811)</f>
        <v>0</v>
      </c>
      <c r="L811" s="43" t="e">
        <f>'Autres transfos'!E811</f>
        <v>#REF!</v>
      </c>
      <c r="M811" s="43">
        <f>SUMIFS(Modèle!$R$2:$R$1009,Modèle!$B$2:$B$1009,$B811,Modèle!$D$2:$D$1009,$D811)</f>
        <v>0</v>
      </c>
      <c r="N811" s="43" t="e">
        <f>'Autres transfos'!F811</f>
        <v>#REF!</v>
      </c>
      <c r="O811" s="43">
        <f>SUMIFS(Modèle!$T$2:$T$1009,Modèle!$B$2:$B$1009,$B811,Modèle!$D$2:$D$1009,$D811)</f>
        <v>0</v>
      </c>
      <c r="P811" s="43" t="e">
        <f>'Autres transfos'!G811</f>
        <v>#REF!</v>
      </c>
      <c r="Q811" s="43">
        <f>SUMIFS(Modèle!$S$2:$S$1009,Modèle!$B$2:$B$1009,$B811,Modèle!$D$2:$D$1009,$D811)</f>
        <v>0</v>
      </c>
      <c r="R811" s="43" t="e">
        <f>'Autres transfos'!H811</f>
        <v>#REF!</v>
      </c>
      <c r="S811" s="43" t="e">
        <f>'Autres transfos'!G811+'Autres transfos'!F811+'Autres transfos'!E811+'BC1-3'!S811+'Autres transfos'!D811+'Autres transfos'!C811</f>
        <v>#REF!</v>
      </c>
    </row>
    <row r="812" spans="1:19" x14ac:dyDescent="0.25">
      <c r="A812" s="7">
        <v>811</v>
      </c>
      <c r="B812" s="7" t="str">
        <f t="shared" si="12"/>
        <v>Samedi</v>
      </c>
      <c r="C812" s="3" t="e">
        <f>INT(#REF!)</f>
        <v>#REF!</v>
      </c>
      <c r="D812" s="4" t="e">
        <f>INT((#REF!-'Relevé corrigé'!C812)*24)&amp;"h"</f>
        <v>#REF!</v>
      </c>
      <c r="E812" s="3" t="e">
        <f>#REF!</f>
        <v>#REF!</v>
      </c>
      <c r="F812" s="43" t="e">
        <f>'Autres transfos'!C812</f>
        <v>#REF!</v>
      </c>
      <c r="G812" s="43">
        <f>SUMIFS(Modèle!$N$2:$N$1009,Modèle!$B$2:$B$1009,$B812,Modèle!$D$2:$D$1009,$D812)</f>
        <v>0</v>
      </c>
      <c r="H812" s="43" t="e">
        <f>'Autres transfos'!D812</f>
        <v>#REF!</v>
      </c>
      <c r="I812" s="43">
        <f>SUMIFS(Modèle!$O$2:$O$1009,Modèle!$B$2:$B$1009,$B812,Modèle!$D$2:$D$1009,$D812)</f>
        <v>0</v>
      </c>
      <c r="J812" s="43" t="e">
        <f>'BC1-3'!S812</f>
        <v>#REF!</v>
      </c>
      <c r="K812" s="43">
        <f>SUMIFS(Modèle!$P$2:$P$1009,Modèle!$B$2:$B$1009,$B812,Modèle!$D$2:$D$1009,$D812)</f>
        <v>0</v>
      </c>
      <c r="L812" s="43" t="e">
        <f>'Autres transfos'!E812</f>
        <v>#REF!</v>
      </c>
      <c r="M812" s="43">
        <f>SUMIFS(Modèle!$R$2:$R$1009,Modèle!$B$2:$B$1009,$B812,Modèle!$D$2:$D$1009,$D812)</f>
        <v>0</v>
      </c>
      <c r="N812" s="43" t="e">
        <f>'Autres transfos'!F812</f>
        <v>#REF!</v>
      </c>
      <c r="O812" s="43">
        <f>SUMIFS(Modèle!$T$2:$T$1009,Modèle!$B$2:$B$1009,$B812,Modèle!$D$2:$D$1009,$D812)</f>
        <v>0</v>
      </c>
      <c r="P812" s="43" t="e">
        <f>'Autres transfos'!G812</f>
        <v>#REF!</v>
      </c>
      <c r="Q812" s="43">
        <f>SUMIFS(Modèle!$S$2:$S$1009,Modèle!$B$2:$B$1009,$B812,Modèle!$D$2:$D$1009,$D812)</f>
        <v>0</v>
      </c>
      <c r="R812" s="43" t="e">
        <f>'Autres transfos'!H812</f>
        <v>#REF!</v>
      </c>
      <c r="S812" s="43" t="e">
        <f>'Autres transfos'!G812+'Autres transfos'!F812+'Autres transfos'!E812+'BC1-3'!S812+'Autres transfos'!D812+'Autres transfos'!C812</f>
        <v>#REF!</v>
      </c>
    </row>
    <row r="813" spans="1:19" x14ac:dyDescent="0.25">
      <c r="A813" s="7">
        <v>812</v>
      </c>
      <c r="B813" s="7" t="str">
        <f t="shared" si="12"/>
        <v>Samedi</v>
      </c>
      <c r="C813" s="3" t="e">
        <f>INT(#REF!)</f>
        <v>#REF!</v>
      </c>
      <c r="D813" s="4" t="e">
        <f>INT((#REF!-'Relevé corrigé'!C813)*24)&amp;"h"</f>
        <v>#REF!</v>
      </c>
      <c r="E813" s="3" t="e">
        <f>#REF!</f>
        <v>#REF!</v>
      </c>
      <c r="F813" s="43" t="e">
        <f>'Autres transfos'!C813</f>
        <v>#REF!</v>
      </c>
      <c r="G813" s="43">
        <f>SUMIFS(Modèle!$N$2:$N$1009,Modèle!$B$2:$B$1009,$B813,Modèle!$D$2:$D$1009,$D813)</f>
        <v>0</v>
      </c>
      <c r="H813" s="43" t="e">
        <f>'Autres transfos'!D813</f>
        <v>#REF!</v>
      </c>
      <c r="I813" s="43">
        <f>SUMIFS(Modèle!$O$2:$O$1009,Modèle!$B$2:$B$1009,$B813,Modèle!$D$2:$D$1009,$D813)</f>
        <v>0</v>
      </c>
      <c r="J813" s="43" t="e">
        <f>'BC1-3'!S813</f>
        <v>#REF!</v>
      </c>
      <c r="K813" s="43">
        <f>SUMIFS(Modèle!$P$2:$P$1009,Modèle!$B$2:$B$1009,$B813,Modèle!$D$2:$D$1009,$D813)</f>
        <v>0</v>
      </c>
      <c r="L813" s="43" t="e">
        <f>'Autres transfos'!E813</f>
        <v>#REF!</v>
      </c>
      <c r="M813" s="43">
        <f>SUMIFS(Modèle!$R$2:$R$1009,Modèle!$B$2:$B$1009,$B813,Modèle!$D$2:$D$1009,$D813)</f>
        <v>0</v>
      </c>
      <c r="N813" s="43" t="e">
        <f>'Autres transfos'!F813</f>
        <v>#REF!</v>
      </c>
      <c r="O813" s="43">
        <f>SUMIFS(Modèle!$T$2:$T$1009,Modèle!$B$2:$B$1009,$B813,Modèle!$D$2:$D$1009,$D813)</f>
        <v>0</v>
      </c>
      <c r="P813" s="43" t="e">
        <f>'Autres transfos'!G813</f>
        <v>#REF!</v>
      </c>
      <c r="Q813" s="43">
        <f>SUMIFS(Modèle!$S$2:$S$1009,Modèle!$B$2:$B$1009,$B813,Modèle!$D$2:$D$1009,$D813)</f>
        <v>0</v>
      </c>
      <c r="R813" s="43" t="e">
        <f>'Autres transfos'!H813</f>
        <v>#REF!</v>
      </c>
      <c r="S813" s="43" t="e">
        <f>'Autres transfos'!G813+'Autres transfos'!F813+'Autres transfos'!E813+'BC1-3'!S813+'Autres transfos'!D813+'Autres transfos'!C813</f>
        <v>#REF!</v>
      </c>
    </row>
    <row r="814" spans="1:19" x14ac:dyDescent="0.25">
      <c r="A814" s="7">
        <v>813</v>
      </c>
      <c r="B814" s="7" t="str">
        <f t="shared" si="12"/>
        <v>Samedi</v>
      </c>
      <c r="C814" s="3" t="e">
        <f>INT(#REF!)</f>
        <v>#REF!</v>
      </c>
      <c r="D814" s="4" t="e">
        <f>INT((#REF!-'Relevé corrigé'!C814)*24)&amp;"h"</f>
        <v>#REF!</v>
      </c>
      <c r="E814" s="3" t="e">
        <f>#REF!</f>
        <v>#REF!</v>
      </c>
      <c r="F814" s="43" t="e">
        <f>'Autres transfos'!C814</f>
        <v>#REF!</v>
      </c>
      <c r="G814" s="43">
        <f>SUMIFS(Modèle!$N$2:$N$1009,Modèle!$B$2:$B$1009,$B814,Modèle!$D$2:$D$1009,$D814)</f>
        <v>0</v>
      </c>
      <c r="H814" s="43" t="e">
        <f>'Autres transfos'!D814</f>
        <v>#REF!</v>
      </c>
      <c r="I814" s="43">
        <f>SUMIFS(Modèle!$O$2:$O$1009,Modèle!$B$2:$B$1009,$B814,Modèle!$D$2:$D$1009,$D814)</f>
        <v>0</v>
      </c>
      <c r="J814" s="43" t="e">
        <f>'BC1-3'!S814</f>
        <v>#REF!</v>
      </c>
      <c r="K814" s="43">
        <f>SUMIFS(Modèle!$P$2:$P$1009,Modèle!$B$2:$B$1009,$B814,Modèle!$D$2:$D$1009,$D814)</f>
        <v>0</v>
      </c>
      <c r="L814" s="43" t="e">
        <f>'Autres transfos'!E814</f>
        <v>#REF!</v>
      </c>
      <c r="M814" s="43">
        <f>SUMIFS(Modèle!$R$2:$R$1009,Modèle!$B$2:$B$1009,$B814,Modèle!$D$2:$D$1009,$D814)</f>
        <v>0</v>
      </c>
      <c r="N814" s="43" t="e">
        <f>'Autres transfos'!F814</f>
        <v>#REF!</v>
      </c>
      <c r="O814" s="43">
        <f>SUMIFS(Modèle!$T$2:$T$1009,Modèle!$B$2:$B$1009,$B814,Modèle!$D$2:$D$1009,$D814)</f>
        <v>0</v>
      </c>
      <c r="P814" s="43" t="e">
        <f>'Autres transfos'!G814</f>
        <v>#REF!</v>
      </c>
      <c r="Q814" s="43">
        <f>SUMIFS(Modèle!$S$2:$S$1009,Modèle!$B$2:$B$1009,$B814,Modèle!$D$2:$D$1009,$D814)</f>
        <v>0</v>
      </c>
      <c r="R814" s="43" t="e">
        <f>'Autres transfos'!H814</f>
        <v>#REF!</v>
      </c>
      <c r="S814" s="43" t="e">
        <f>'Autres transfos'!G814+'Autres transfos'!F814+'Autres transfos'!E814+'BC1-3'!S814+'Autres transfos'!D814+'Autres transfos'!C814</f>
        <v>#REF!</v>
      </c>
    </row>
    <row r="815" spans="1:19" x14ac:dyDescent="0.25">
      <c r="A815" s="7">
        <v>814</v>
      </c>
      <c r="B815" s="7" t="str">
        <f t="shared" si="12"/>
        <v>Samedi</v>
      </c>
      <c r="C815" s="3" t="e">
        <f>INT(#REF!)</f>
        <v>#REF!</v>
      </c>
      <c r="D815" s="4" t="e">
        <f>INT((#REF!-'Relevé corrigé'!C815)*24)&amp;"h"</f>
        <v>#REF!</v>
      </c>
      <c r="E815" s="3" t="e">
        <f>#REF!</f>
        <v>#REF!</v>
      </c>
      <c r="F815" s="43" t="e">
        <f>'Autres transfos'!C815</f>
        <v>#REF!</v>
      </c>
      <c r="G815" s="43">
        <f>SUMIFS(Modèle!$N$2:$N$1009,Modèle!$B$2:$B$1009,$B815,Modèle!$D$2:$D$1009,$D815)</f>
        <v>0</v>
      </c>
      <c r="H815" s="43" t="e">
        <f>'Autres transfos'!D815</f>
        <v>#REF!</v>
      </c>
      <c r="I815" s="43">
        <f>SUMIFS(Modèle!$O$2:$O$1009,Modèle!$B$2:$B$1009,$B815,Modèle!$D$2:$D$1009,$D815)</f>
        <v>0</v>
      </c>
      <c r="J815" s="43" t="e">
        <f>'BC1-3'!S815</f>
        <v>#REF!</v>
      </c>
      <c r="K815" s="43">
        <f>SUMIFS(Modèle!$P$2:$P$1009,Modèle!$B$2:$B$1009,$B815,Modèle!$D$2:$D$1009,$D815)</f>
        <v>0</v>
      </c>
      <c r="L815" s="43" t="e">
        <f>'Autres transfos'!E815</f>
        <v>#REF!</v>
      </c>
      <c r="M815" s="43">
        <f>SUMIFS(Modèle!$R$2:$R$1009,Modèle!$B$2:$B$1009,$B815,Modèle!$D$2:$D$1009,$D815)</f>
        <v>0</v>
      </c>
      <c r="N815" s="43" t="e">
        <f>'Autres transfos'!F815</f>
        <v>#REF!</v>
      </c>
      <c r="O815" s="43">
        <f>SUMIFS(Modèle!$T$2:$T$1009,Modèle!$B$2:$B$1009,$B815,Modèle!$D$2:$D$1009,$D815)</f>
        <v>0</v>
      </c>
      <c r="P815" s="43" t="e">
        <f>'Autres transfos'!G815</f>
        <v>#REF!</v>
      </c>
      <c r="Q815" s="43">
        <f>SUMIFS(Modèle!$S$2:$S$1009,Modèle!$B$2:$B$1009,$B815,Modèle!$D$2:$D$1009,$D815)</f>
        <v>0</v>
      </c>
      <c r="R815" s="43" t="e">
        <f>'Autres transfos'!H815</f>
        <v>#REF!</v>
      </c>
      <c r="S815" s="43" t="e">
        <f>'Autres transfos'!G815+'Autres transfos'!F815+'Autres transfos'!E815+'BC1-3'!S815+'Autres transfos'!D815+'Autres transfos'!C815</f>
        <v>#REF!</v>
      </c>
    </row>
    <row r="816" spans="1:19" x14ac:dyDescent="0.25">
      <c r="A816" s="7">
        <v>815</v>
      </c>
      <c r="B816" s="7" t="str">
        <f t="shared" si="12"/>
        <v>Samedi</v>
      </c>
      <c r="C816" s="3" t="e">
        <f>INT(#REF!)</f>
        <v>#REF!</v>
      </c>
      <c r="D816" s="4" t="e">
        <f>INT((#REF!-'Relevé corrigé'!C816)*24)&amp;"h"</f>
        <v>#REF!</v>
      </c>
      <c r="E816" s="3" t="e">
        <f>#REF!</f>
        <v>#REF!</v>
      </c>
      <c r="F816" s="43" t="e">
        <f>'Autres transfos'!C816</f>
        <v>#REF!</v>
      </c>
      <c r="G816" s="43">
        <f>SUMIFS(Modèle!$N$2:$N$1009,Modèle!$B$2:$B$1009,$B816,Modèle!$D$2:$D$1009,$D816)</f>
        <v>0</v>
      </c>
      <c r="H816" s="43" t="e">
        <f>'Autres transfos'!D816</f>
        <v>#REF!</v>
      </c>
      <c r="I816" s="43">
        <f>SUMIFS(Modèle!$O$2:$O$1009,Modèle!$B$2:$B$1009,$B816,Modèle!$D$2:$D$1009,$D816)</f>
        <v>0</v>
      </c>
      <c r="J816" s="43" t="e">
        <f>'BC1-3'!S816</f>
        <v>#REF!</v>
      </c>
      <c r="K816" s="43">
        <f>SUMIFS(Modèle!$P$2:$P$1009,Modèle!$B$2:$B$1009,$B816,Modèle!$D$2:$D$1009,$D816)</f>
        <v>0</v>
      </c>
      <c r="L816" s="43" t="e">
        <f>'Autres transfos'!E816</f>
        <v>#REF!</v>
      </c>
      <c r="M816" s="43">
        <f>SUMIFS(Modèle!$R$2:$R$1009,Modèle!$B$2:$B$1009,$B816,Modèle!$D$2:$D$1009,$D816)</f>
        <v>0</v>
      </c>
      <c r="N816" s="43" t="e">
        <f>'Autres transfos'!F816</f>
        <v>#REF!</v>
      </c>
      <c r="O816" s="43">
        <f>SUMIFS(Modèle!$T$2:$T$1009,Modèle!$B$2:$B$1009,$B816,Modèle!$D$2:$D$1009,$D816)</f>
        <v>0</v>
      </c>
      <c r="P816" s="43" t="e">
        <f>'Autres transfos'!G816</f>
        <v>#REF!</v>
      </c>
      <c r="Q816" s="43">
        <f>SUMIFS(Modèle!$S$2:$S$1009,Modèle!$B$2:$B$1009,$B816,Modèle!$D$2:$D$1009,$D816)</f>
        <v>0</v>
      </c>
      <c r="R816" s="43" t="e">
        <f>'Autres transfos'!H816</f>
        <v>#REF!</v>
      </c>
      <c r="S816" s="43" t="e">
        <f>'Autres transfos'!G816+'Autres transfos'!F816+'Autres transfos'!E816+'BC1-3'!S816+'Autres transfos'!D816+'Autres transfos'!C816</f>
        <v>#REF!</v>
      </c>
    </row>
    <row r="817" spans="1:19" x14ac:dyDescent="0.25">
      <c r="A817" s="7">
        <v>816</v>
      </c>
      <c r="B817" s="7" t="str">
        <f t="shared" si="12"/>
        <v>Samedi</v>
      </c>
      <c r="C817" s="3" t="e">
        <f>INT(#REF!)</f>
        <v>#REF!</v>
      </c>
      <c r="D817" s="4" t="e">
        <f>INT((#REF!-'Relevé corrigé'!C817)*24)&amp;"h"</f>
        <v>#REF!</v>
      </c>
      <c r="E817" s="3" t="e">
        <f>#REF!</f>
        <v>#REF!</v>
      </c>
      <c r="F817" s="43" t="e">
        <f>'Autres transfos'!C817</f>
        <v>#REF!</v>
      </c>
      <c r="G817" s="43">
        <f>SUMIFS(Modèle!$N$2:$N$1009,Modèle!$B$2:$B$1009,$B817,Modèle!$D$2:$D$1009,$D817)</f>
        <v>0</v>
      </c>
      <c r="H817" s="43" t="e">
        <f>'Autres transfos'!D817</f>
        <v>#REF!</v>
      </c>
      <c r="I817" s="43">
        <f>SUMIFS(Modèle!$O$2:$O$1009,Modèle!$B$2:$B$1009,$B817,Modèle!$D$2:$D$1009,$D817)</f>
        <v>0</v>
      </c>
      <c r="J817" s="43" t="e">
        <f>'BC1-3'!S817</f>
        <v>#REF!</v>
      </c>
      <c r="K817" s="43">
        <f>SUMIFS(Modèle!$P$2:$P$1009,Modèle!$B$2:$B$1009,$B817,Modèle!$D$2:$D$1009,$D817)</f>
        <v>0</v>
      </c>
      <c r="L817" s="43" t="e">
        <f>'Autres transfos'!E817</f>
        <v>#REF!</v>
      </c>
      <c r="M817" s="43">
        <f>SUMIFS(Modèle!$R$2:$R$1009,Modèle!$B$2:$B$1009,$B817,Modèle!$D$2:$D$1009,$D817)</f>
        <v>0</v>
      </c>
      <c r="N817" s="43" t="e">
        <f>'Autres transfos'!F817</f>
        <v>#REF!</v>
      </c>
      <c r="O817" s="43">
        <f>SUMIFS(Modèle!$T$2:$T$1009,Modèle!$B$2:$B$1009,$B817,Modèle!$D$2:$D$1009,$D817)</f>
        <v>0</v>
      </c>
      <c r="P817" s="43" t="e">
        <f>'Autres transfos'!G817</f>
        <v>#REF!</v>
      </c>
      <c r="Q817" s="43">
        <f>SUMIFS(Modèle!$S$2:$S$1009,Modèle!$B$2:$B$1009,$B817,Modèle!$D$2:$D$1009,$D817)</f>
        <v>0</v>
      </c>
      <c r="R817" s="43" t="e">
        <f>'Autres transfos'!H817</f>
        <v>#REF!</v>
      </c>
      <c r="S817" s="43" t="e">
        <f>'Autres transfos'!G817+'Autres transfos'!F817+'Autres transfos'!E817+'BC1-3'!S817+'Autres transfos'!D817+'Autres transfos'!C817</f>
        <v>#REF!</v>
      </c>
    </row>
    <row r="818" spans="1:19" x14ac:dyDescent="0.25">
      <c r="A818" s="7">
        <v>817</v>
      </c>
      <c r="B818" s="7" t="str">
        <f t="shared" si="12"/>
        <v>Samedi</v>
      </c>
      <c r="C818" s="3" t="e">
        <f>INT(#REF!)</f>
        <v>#REF!</v>
      </c>
      <c r="D818" s="4" t="e">
        <f>INT((#REF!-'Relevé corrigé'!C818)*24)&amp;"h"</f>
        <v>#REF!</v>
      </c>
      <c r="E818" s="3" t="e">
        <f>#REF!</f>
        <v>#REF!</v>
      </c>
      <c r="F818" s="43" t="e">
        <f>'Autres transfos'!C818</f>
        <v>#REF!</v>
      </c>
      <c r="G818" s="43">
        <f>SUMIFS(Modèle!$N$2:$N$1009,Modèle!$B$2:$B$1009,$B818,Modèle!$D$2:$D$1009,$D818)</f>
        <v>0</v>
      </c>
      <c r="H818" s="43" t="e">
        <f>'Autres transfos'!D818</f>
        <v>#REF!</v>
      </c>
      <c r="I818" s="43">
        <f>SUMIFS(Modèle!$O$2:$O$1009,Modèle!$B$2:$B$1009,$B818,Modèle!$D$2:$D$1009,$D818)</f>
        <v>0</v>
      </c>
      <c r="J818" s="43" t="e">
        <f>'BC1-3'!S818</f>
        <v>#REF!</v>
      </c>
      <c r="K818" s="43">
        <f>SUMIFS(Modèle!$P$2:$P$1009,Modèle!$B$2:$B$1009,$B818,Modèle!$D$2:$D$1009,$D818)</f>
        <v>0</v>
      </c>
      <c r="L818" s="43" t="e">
        <f>'Autres transfos'!E818</f>
        <v>#REF!</v>
      </c>
      <c r="M818" s="43">
        <f>SUMIFS(Modèle!$R$2:$R$1009,Modèle!$B$2:$B$1009,$B818,Modèle!$D$2:$D$1009,$D818)</f>
        <v>0</v>
      </c>
      <c r="N818" s="43" t="e">
        <f>'Autres transfos'!F818</f>
        <v>#REF!</v>
      </c>
      <c r="O818" s="43">
        <f>SUMIFS(Modèle!$T$2:$T$1009,Modèle!$B$2:$B$1009,$B818,Modèle!$D$2:$D$1009,$D818)</f>
        <v>0</v>
      </c>
      <c r="P818" s="43" t="e">
        <f>'Autres transfos'!G818</f>
        <v>#REF!</v>
      </c>
      <c r="Q818" s="43">
        <f>SUMIFS(Modèle!$S$2:$S$1009,Modèle!$B$2:$B$1009,$B818,Modèle!$D$2:$D$1009,$D818)</f>
        <v>0</v>
      </c>
      <c r="R818" s="43" t="e">
        <f>'Autres transfos'!H818</f>
        <v>#REF!</v>
      </c>
      <c r="S818" s="43" t="e">
        <f>'Autres transfos'!G818+'Autres transfos'!F818+'Autres transfos'!E818+'BC1-3'!S818+'Autres transfos'!D818+'Autres transfos'!C818</f>
        <v>#REF!</v>
      </c>
    </row>
    <row r="819" spans="1:19" x14ac:dyDescent="0.25">
      <c r="A819" s="7">
        <v>818</v>
      </c>
      <c r="B819" s="7" t="str">
        <f t="shared" si="12"/>
        <v>Samedi</v>
      </c>
      <c r="C819" s="3" t="e">
        <f>INT(#REF!)</f>
        <v>#REF!</v>
      </c>
      <c r="D819" s="4" t="e">
        <f>INT((#REF!-'Relevé corrigé'!C819)*24)&amp;"h"</f>
        <v>#REF!</v>
      </c>
      <c r="E819" s="3" t="e">
        <f>#REF!</f>
        <v>#REF!</v>
      </c>
      <c r="F819" s="43" t="e">
        <f>'Autres transfos'!C819</f>
        <v>#REF!</v>
      </c>
      <c r="G819" s="43">
        <f>SUMIFS(Modèle!$N$2:$N$1009,Modèle!$B$2:$B$1009,$B819,Modèle!$D$2:$D$1009,$D819)</f>
        <v>0</v>
      </c>
      <c r="H819" s="43" t="e">
        <f>'Autres transfos'!D819</f>
        <v>#REF!</v>
      </c>
      <c r="I819" s="43">
        <f>SUMIFS(Modèle!$O$2:$O$1009,Modèle!$B$2:$B$1009,$B819,Modèle!$D$2:$D$1009,$D819)</f>
        <v>0</v>
      </c>
      <c r="J819" s="43" t="e">
        <f>'BC1-3'!S819</f>
        <v>#REF!</v>
      </c>
      <c r="K819" s="43">
        <f>SUMIFS(Modèle!$P$2:$P$1009,Modèle!$B$2:$B$1009,$B819,Modèle!$D$2:$D$1009,$D819)</f>
        <v>0</v>
      </c>
      <c r="L819" s="43" t="e">
        <f>'Autres transfos'!E819</f>
        <v>#REF!</v>
      </c>
      <c r="M819" s="43">
        <f>SUMIFS(Modèle!$R$2:$R$1009,Modèle!$B$2:$B$1009,$B819,Modèle!$D$2:$D$1009,$D819)</f>
        <v>0</v>
      </c>
      <c r="N819" s="43" t="e">
        <f>'Autres transfos'!F819</f>
        <v>#REF!</v>
      </c>
      <c r="O819" s="43">
        <f>SUMIFS(Modèle!$T$2:$T$1009,Modèle!$B$2:$B$1009,$B819,Modèle!$D$2:$D$1009,$D819)</f>
        <v>0</v>
      </c>
      <c r="P819" s="43" t="e">
        <f>'Autres transfos'!G819</f>
        <v>#REF!</v>
      </c>
      <c r="Q819" s="43">
        <f>SUMIFS(Modèle!$S$2:$S$1009,Modèle!$B$2:$B$1009,$B819,Modèle!$D$2:$D$1009,$D819)</f>
        <v>0</v>
      </c>
      <c r="R819" s="43" t="e">
        <f>'Autres transfos'!H819</f>
        <v>#REF!</v>
      </c>
      <c r="S819" s="43" t="e">
        <f>'Autres transfos'!G819+'Autres transfos'!F819+'Autres transfos'!E819+'BC1-3'!S819+'Autres transfos'!D819+'Autres transfos'!C819</f>
        <v>#REF!</v>
      </c>
    </row>
    <row r="820" spans="1:19" x14ac:dyDescent="0.25">
      <c r="A820" s="7">
        <v>819</v>
      </c>
      <c r="B820" s="7" t="str">
        <f t="shared" si="12"/>
        <v>Samedi</v>
      </c>
      <c r="C820" s="3" t="e">
        <f>INT(#REF!)</f>
        <v>#REF!</v>
      </c>
      <c r="D820" s="4" t="e">
        <f>INT((#REF!-'Relevé corrigé'!C820)*24)&amp;"h"</f>
        <v>#REF!</v>
      </c>
      <c r="E820" s="3" t="e">
        <f>#REF!</f>
        <v>#REF!</v>
      </c>
      <c r="F820" s="43" t="e">
        <f>'Autres transfos'!C820</f>
        <v>#REF!</v>
      </c>
      <c r="G820" s="43">
        <f>SUMIFS(Modèle!$N$2:$N$1009,Modèle!$B$2:$B$1009,$B820,Modèle!$D$2:$D$1009,$D820)</f>
        <v>0</v>
      </c>
      <c r="H820" s="43" t="e">
        <f>'Autres transfos'!D820</f>
        <v>#REF!</v>
      </c>
      <c r="I820" s="43">
        <f>SUMIFS(Modèle!$O$2:$O$1009,Modèle!$B$2:$B$1009,$B820,Modèle!$D$2:$D$1009,$D820)</f>
        <v>0</v>
      </c>
      <c r="J820" s="43" t="e">
        <f>'BC1-3'!S820</f>
        <v>#REF!</v>
      </c>
      <c r="K820" s="43">
        <f>SUMIFS(Modèle!$P$2:$P$1009,Modèle!$B$2:$B$1009,$B820,Modèle!$D$2:$D$1009,$D820)</f>
        <v>0</v>
      </c>
      <c r="L820" s="43" t="e">
        <f>'Autres transfos'!E820</f>
        <v>#REF!</v>
      </c>
      <c r="M820" s="43">
        <f>SUMIFS(Modèle!$R$2:$R$1009,Modèle!$B$2:$B$1009,$B820,Modèle!$D$2:$D$1009,$D820)</f>
        <v>0</v>
      </c>
      <c r="N820" s="43" t="e">
        <f>'Autres transfos'!F820</f>
        <v>#REF!</v>
      </c>
      <c r="O820" s="43">
        <f>SUMIFS(Modèle!$T$2:$T$1009,Modèle!$B$2:$B$1009,$B820,Modèle!$D$2:$D$1009,$D820)</f>
        <v>0</v>
      </c>
      <c r="P820" s="43" t="e">
        <f>'Autres transfos'!G820</f>
        <v>#REF!</v>
      </c>
      <c r="Q820" s="43">
        <f>SUMIFS(Modèle!$S$2:$S$1009,Modèle!$B$2:$B$1009,$B820,Modèle!$D$2:$D$1009,$D820)</f>
        <v>0</v>
      </c>
      <c r="R820" s="43" t="e">
        <f>'Autres transfos'!H820</f>
        <v>#REF!</v>
      </c>
      <c r="S820" s="43" t="e">
        <f>'Autres transfos'!G820+'Autres transfos'!F820+'Autres transfos'!E820+'BC1-3'!S820+'Autres transfos'!D820+'Autres transfos'!C820</f>
        <v>#REF!</v>
      </c>
    </row>
    <row r="821" spans="1:19" x14ac:dyDescent="0.25">
      <c r="A821" s="7">
        <v>820</v>
      </c>
      <c r="B821" s="7" t="str">
        <f t="shared" si="12"/>
        <v>Samedi</v>
      </c>
      <c r="C821" s="3" t="e">
        <f>INT(#REF!)</f>
        <v>#REF!</v>
      </c>
      <c r="D821" s="4" t="e">
        <f>INT((#REF!-'Relevé corrigé'!C821)*24)&amp;"h"</f>
        <v>#REF!</v>
      </c>
      <c r="E821" s="3" t="e">
        <f>#REF!</f>
        <v>#REF!</v>
      </c>
      <c r="F821" s="43" t="e">
        <f>'Autres transfos'!C821</f>
        <v>#REF!</v>
      </c>
      <c r="G821" s="43">
        <f>SUMIFS(Modèle!$N$2:$N$1009,Modèle!$B$2:$B$1009,$B821,Modèle!$D$2:$D$1009,$D821)</f>
        <v>0</v>
      </c>
      <c r="H821" s="43" t="e">
        <f>'Autres transfos'!D821</f>
        <v>#REF!</v>
      </c>
      <c r="I821" s="43">
        <f>SUMIFS(Modèle!$O$2:$O$1009,Modèle!$B$2:$B$1009,$B821,Modèle!$D$2:$D$1009,$D821)</f>
        <v>0</v>
      </c>
      <c r="J821" s="43" t="e">
        <f>'BC1-3'!S821</f>
        <v>#REF!</v>
      </c>
      <c r="K821" s="43">
        <f>SUMIFS(Modèle!$P$2:$P$1009,Modèle!$B$2:$B$1009,$B821,Modèle!$D$2:$D$1009,$D821)</f>
        <v>0</v>
      </c>
      <c r="L821" s="43" t="e">
        <f>'Autres transfos'!E821</f>
        <v>#REF!</v>
      </c>
      <c r="M821" s="43">
        <f>SUMIFS(Modèle!$R$2:$R$1009,Modèle!$B$2:$B$1009,$B821,Modèle!$D$2:$D$1009,$D821)</f>
        <v>0</v>
      </c>
      <c r="N821" s="43" t="e">
        <f>'Autres transfos'!F821</f>
        <v>#REF!</v>
      </c>
      <c r="O821" s="43">
        <f>SUMIFS(Modèle!$T$2:$T$1009,Modèle!$B$2:$B$1009,$B821,Modèle!$D$2:$D$1009,$D821)</f>
        <v>0</v>
      </c>
      <c r="P821" s="43" t="e">
        <f>'Autres transfos'!G821</f>
        <v>#REF!</v>
      </c>
      <c r="Q821" s="43">
        <f>SUMIFS(Modèle!$S$2:$S$1009,Modèle!$B$2:$B$1009,$B821,Modèle!$D$2:$D$1009,$D821)</f>
        <v>0</v>
      </c>
      <c r="R821" s="43" t="e">
        <f>'Autres transfos'!H821</f>
        <v>#REF!</v>
      </c>
      <c r="S821" s="43" t="e">
        <f>'Autres transfos'!G821+'Autres transfos'!F821+'Autres transfos'!E821+'BC1-3'!S821+'Autres transfos'!D821+'Autres transfos'!C821</f>
        <v>#REF!</v>
      </c>
    </row>
    <row r="822" spans="1:19" x14ac:dyDescent="0.25">
      <c r="A822" s="7">
        <v>821</v>
      </c>
      <c r="B822" s="7" t="str">
        <f t="shared" si="12"/>
        <v>Samedi</v>
      </c>
      <c r="C822" s="3" t="e">
        <f>INT(#REF!)</f>
        <v>#REF!</v>
      </c>
      <c r="D822" s="4" t="e">
        <f>INT((#REF!-'Relevé corrigé'!C822)*24)&amp;"h"</f>
        <v>#REF!</v>
      </c>
      <c r="E822" s="3" t="e">
        <f>#REF!</f>
        <v>#REF!</v>
      </c>
      <c r="F822" s="43" t="e">
        <f>'Autres transfos'!C822</f>
        <v>#REF!</v>
      </c>
      <c r="G822" s="43">
        <f>SUMIFS(Modèle!$N$2:$N$1009,Modèle!$B$2:$B$1009,$B822,Modèle!$D$2:$D$1009,$D822)</f>
        <v>0</v>
      </c>
      <c r="H822" s="43" t="e">
        <f>'Autres transfos'!D822</f>
        <v>#REF!</v>
      </c>
      <c r="I822" s="43">
        <f>SUMIFS(Modèle!$O$2:$O$1009,Modèle!$B$2:$B$1009,$B822,Modèle!$D$2:$D$1009,$D822)</f>
        <v>0</v>
      </c>
      <c r="J822" s="43" t="e">
        <f>'BC1-3'!S822</f>
        <v>#REF!</v>
      </c>
      <c r="K822" s="43">
        <f>SUMIFS(Modèle!$P$2:$P$1009,Modèle!$B$2:$B$1009,$B822,Modèle!$D$2:$D$1009,$D822)</f>
        <v>0</v>
      </c>
      <c r="L822" s="43" t="e">
        <f>'Autres transfos'!E822</f>
        <v>#REF!</v>
      </c>
      <c r="M822" s="43">
        <f>SUMIFS(Modèle!$R$2:$R$1009,Modèle!$B$2:$B$1009,$B822,Modèle!$D$2:$D$1009,$D822)</f>
        <v>0</v>
      </c>
      <c r="N822" s="43" t="e">
        <f>'Autres transfos'!F822</f>
        <v>#REF!</v>
      </c>
      <c r="O822" s="43">
        <f>SUMIFS(Modèle!$T$2:$T$1009,Modèle!$B$2:$B$1009,$B822,Modèle!$D$2:$D$1009,$D822)</f>
        <v>0</v>
      </c>
      <c r="P822" s="43" t="e">
        <f>'Autres transfos'!G822</f>
        <v>#REF!</v>
      </c>
      <c r="Q822" s="43">
        <f>SUMIFS(Modèle!$S$2:$S$1009,Modèle!$B$2:$B$1009,$B822,Modèle!$D$2:$D$1009,$D822)</f>
        <v>0</v>
      </c>
      <c r="R822" s="43" t="e">
        <f>'Autres transfos'!H822</f>
        <v>#REF!</v>
      </c>
      <c r="S822" s="43" t="e">
        <f>'Autres transfos'!G822+'Autres transfos'!F822+'Autres transfos'!E822+'BC1-3'!S822+'Autres transfos'!D822+'Autres transfos'!C822</f>
        <v>#REF!</v>
      </c>
    </row>
    <row r="823" spans="1:19" x14ac:dyDescent="0.25">
      <c r="A823" s="7">
        <v>822</v>
      </c>
      <c r="B823" s="7" t="str">
        <f t="shared" si="12"/>
        <v>Samedi</v>
      </c>
      <c r="C823" s="3" t="e">
        <f>INT(#REF!)</f>
        <v>#REF!</v>
      </c>
      <c r="D823" s="4" t="e">
        <f>INT((#REF!-'Relevé corrigé'!C823)*24)&amp;"h"</f>
        <v>#REF!</v>
      </c>
      <c r="E823" s="3" t="e">
        <f>#REF!</f>
        <v>#REF!</v>
      </c>
      <c r="F823" s="43" t="e">
        <f>'Autres transfos'!C823</f>
        <v>#REF!</v>
      </c>
      <c r="G823" s="43">
        <f>SUMIFS(Modèle!$N$2:$N$1009,Modèle!$B$2:$B$1009,$B823,Modèle!$D$2:$D$1009,$D823)</f>
        <v>0</v>
      </c>
      <c r="H823" s="43" t="e">
        <f>'Autres transfos'!D823</f>
        <v>#REF!</v>
      </c>
      <c r="I823" s="43">
        <f>SUMIFS(Modèle!$O$2:$O$1009,Modèle!$B$2:$B$1009,$B823,Modèle!$D$2:$D$1009,$D823)</f>
        <v>0</v>
      </c>
      <c r="J823" s="43" t="e">
        <f>'BC1-3'!S823</f>
        <v>#REF!</v>
      </c>
      <c r="K823" s="43">
        <f>SUMIFS(Modèle!$P$2:$P$1009,Modèle!$B$2:$B$1009,$B823,Modèle!$D$2:$D$1009,$D823)</f>
        <v>0</v>
      </c>
      <c r="L823" s="43" t="e">
        <f>'Autres transfos'!E823</f>
        <v>#REF!</v>
      </c>
      <c r="M823" s="43">
        <f>SUMIFS(Modèle!$R$2:$R$1009,Modèle!$B$2:$B$1009,$B823,Modèle!$D$2:$D$1009,$D823)</f>
        <v>0</v>
      </c>
      <c r="N823" s="43" t="e">
        <f>'Autres transfos'!F823</f>
        <v>#REF!</v>
      </c>
      <c r="O823" s="43">
        <f>SUMIFS(Modèle!$T$2:$T$1009,Modèle!$B$2:$B$1009,$B823,Modèle!$D$2:$D$1009,$D823)</f>
        <v>0</v>
      </c>
      <c r="P823" s="43" t="e">
        <f>'Autres transfos'!G823</f>
        <v>#REF!</v>
      </c>
      <c r="Q823" s="43">
        <f>SUMIFS(Modèle!$S$2:$S$1009,Modèle!$B$2:$B$1009,$B823,Modèle!$D$2:$D$1009,$D823)</f>
        <v>0</v>
      </c>
      <c r="R823" s="43" t="e">
        <f>'Autres transfos'!H823</f>
        <v>#REF!</v>
      </c>
      <c r="S823" s="43" t="e">
        <f>'Autres transfos'!G823+'Autres transfos'!F823+'Autres transfos'!E823+'BC1-3'!S823+'Autres transfos'!D823+'Autres transfos'!C823</f>
        <v>#REF!</v>
      </c>
    </row>
    <row r="824" spans="1:19" x14ac:dyDescent="0.25">
      <c r="A824" s="7">
        <v>823</v>
      </c>
      <c r="B824" s="7" t="str">
        <f t="shared" si="12"/>
        <v>Samedi</v>
      </c>
      <c r="C824" s="3" t="e">
        <f>INT(#REF!)</f>
        <v>#REF!</v>
      </c>
      <c r="D824" s="4" t="e">
        <f>INT((#REF!-'Relevé corrigé'!C824)*24)&amp;"h"</f>
        <v>#REF!</v>
      </c>
      <c r="E824" s="3" t="e">
        <f>#REF!</f>
        <v>#REF!</v>
      </c>
      <c r="F824" s="43" t="e">
        <f>'Autres transfos'!C824</f>
        <v>#REF!</v>
      </c>
      <c r="G824" s="43">
        <f>SUMIFS(Modèle!$N$2:$N$1009,Modèle!$B$2:$B$1009,$B824,Modèle!$D$2:$D$1009,$D824)</f>
        <v>0</v>
      </c>
      <c r="H824" s="43" t="e">
        <f>'Autres transfos'!D824</f>
        <v>#REF!</v>
      </c>
      <c r="I824" s="43">
        <f>SUMIFS(Modèle!$O$2:$O$1009,Modèle!$B$2:$B$1009,$B824,Modèle!$D$2:$D$1009,$D824)</f>
        <v>0</v>
      </c>
      <c r="J824" s="43" t="e">
        <f>'BC1-3'!S824</f>
        <v>#REF!</v>
      </c>
      <c r="K824" s="43">
        <f>SUMIFS(Modèle!$P$2:$P$1009,Modèle!$B$2:$B$1009,$B824,Modèle!$D$2:$D$1009,$D824)</f>
        <v>0</v>
      </c>
      <c r="L824" s="43" t="e">
        <f>'Autres transfos'!E824</f>
        <v>#REF!</v>
      </c>
      <c r="M824" s="43">
        <f>SUMIFS(Modèle!$R$2:$R$1009,Modèle!$B$2:$B$1009,$B824,Modèle!$D$2:$D$1009,$D824)</f>
        <v>0</v>
      </c>
      <c r="N824" s="43" t="e">
        <f>'Autres transfos'!F824</f>
        <v>#REF!</v>
      </c>
      <c r="O824" s="43">
        <f>SUMIFS(Modèle!$T$2:$T$1009,Modèle!$B$2:$B$1009,$B824,Modèle!$D$2:$D$1009,$D824)</f>
        <v>0</v>
      </c>
      <c r="P824" s="43" t="e">
        <f>'Autres transfos'!G824</f>
        <v>#REF!</v>
      </c>
      <c r="Q824" s="43">
        <f>SUMIFS(Modèle!$S$2:$S$1009,Modèle!$B$2:$B$1009,$B824,Modèle!$D$2:$D$1009,$D824)</f>
        <v>0</v>
      </c>
      <c r="R824" s="43" t="e">
        <f>'Autres transfos'!H824</f>
        <v>#REF!</v>
      </c>
      <c r="S824" s="43" t="e">
        <f>'Autres transfos'!G824+'Autres transfos'!F824+'Autres transfos'!E824+'BC1-3'!S824+'Autres transfos'!D824+'Autres transfos'!C824</f>
        <v>#REF!</v>
      </c>
    </row>
    <row r="825" spans="1:19" x14ac:dyDescent="0.25">
      <c r="A825" s="7">
        <v>824</v>
      </c>
      <c r="B825" s="7" t="str">
        <f t="shared" si="12"/>
        <v>Samedi</v>
      </c>
      <c r="C825" s="3" t="e">
        <f>INT(#REF!)</f>
        <v>#REF!</v>
      </c>
      <c r="D825" s="4" t="e">
        <f>INT((#REF!-'Relevé corrigé'!C825)*24)&amp;"h"</f>
        <v>#REF!</v>
      </c>
      <c r="E825" s="3" t="e">
        <f>#REF!</f>
        <v>#REF!</v>
      </c>
      <c r="F825" s="43" t="e">
        <f>'Autres transfos'!C825</f>
        <v>#REF!</v>
      </c>
      <c r="G825" s="43">
        <f>SUMIFS(Modèle!$N$2:$N$1009,Modèle!$B$2:$B$1009,$B825,Modèle!$D$2:$D$1009,$D825)</f>
        <v>0</v>
      </c>
      <c r="H825" s="43" t="e">
        <f>'Autres transfos'!D825</f>
        <v>#REF!</v>
      </c>
      <c r="I825" s="43">
        <f>SUMIFS(Modèle!$O$2:$O$1009,Modèle!$B$2:$B$1009,$B825,Modèle!$D$2:$D$1009,$D825)</f>
        <v>0</v>
      </c>
      <c r="J825" s="43" t="e">
        <f>'BC1-3'!S825</f>
        <v>#REF!</v>
      </c>
      <c r="K825" s="43">
        <f>SUMIFS(Modèle!$P$2:$P$1009,Modèle!$B$2:$B$1009,$B825,Modèle!$D$2:$D$1009,$D825)</f>
        <v>0</v>
      </c>
      <c r="L825" s="43" t="e">
        <f>'Autres transfos'!E825</f>
        <v>#REF!</v>
      </c>
      <c r="M825" s="43">
        <f>SUMIFS(Modèle!$R$2:$R$1009,Modèle!$B$2:$B$1009,$B825,Modèle!$D$2:$D$1009,$D825)</f>
        <v>0</v>
      </c>
      <c r="N825" s="43" t="e">
        <f>'Autres transfos'!F825</f>
        <v>#REF!</v>
      </c>
      <c r="O825" s="43">
        <f>SUMIFS(Modèle!$T$2:$T$1009,Modèle!$B$2:$B$1009,$B825,Modèle!$D$2:$D$1009,$D825)</f>
        <v>0</v>
      </c>
      <c r="P825" s="43" t="e">
        <f>'Autres transfos'!G825</f>
        <v>#REF!</v>
      </c>
      <c r="Q825" s="43">
        <f>SUMIFS(Modèle!$S$2:$S$1009,Modèle!$B$2:$B$1009,$B825,Modèle!$D$2:$D$1009,$D825)</f>
        <v>0</v>
      </c>
      <c r="R825" s="43" t="e">
        <f>'Autres transfos'!H825</f>
        <v>#REF!</v>
      </c>
      <c r="S825" s="43" t="e">
        <f>'Autres transfos'!G825+'Autres transfos'!F825+'Autres transfos'!E825+'BC1-3'!S825+'Autres transfos'!D825+'Autres transfos'!C825</f>
        <v>#REF!</v>
      </c>
    </row>
    <row r="826" spans="1:19" x14ac:dyDescent="0.25">
      <c r="A826" s="7">
        <v>825</v>
      </c>
      <c r="B826" s="7" t="str">
        <f t="shared" si="12"/>
        <v>Samedi</v>
      </c>
      <c r="C826" s="3" t="e">
        <f>INT(#REF!)</f>
        <v>#REF!</v>
      </c>
      <c r="D826" s="4" t="e">
        <f>INT((#REF!-'Relevé corrigé'!C826)*24)&amp;"h"</f>
        <v>#REF!</v>
      </c>
      <c r="E826" s="3" t="e">
        <f>#REF!</f>
        <v>#REF!</v>
      </c>
      <c r="F826" s="43" t="e">
        <f>'Autres transfos'!C826</f>
        <v>#REF!</v>
      </c>
      <c r="G826" s="43">
        <f>SUMIFS(Modèle!$N$2:$N$1009,Modèle!$B$2:$B$1009,$B826,Modèle!$D$2:$D$1009,$D826)</f>
        <v>0</v>
      </c>
      <c r="H826" s="43" t="e">
        <f>'Autres transfos'!D826</f>
        <v>#REF!</v>
      </c>
      <c r="I826" s="43">
        <f>SUMIFS(Modèle!$O$2:$O$1009,Modèle!$B$2:$B$1009,$B826,Modèle!$D$2:$D$1009,$D826)</f>
        <v>0</v>
      </c>
      <c r="J826" s="43" t="e">
        <f>'BC1-3'!S826</f>
        <v>#REF!</v>
      </c>
      <c r="K826" s="43">
        <f>SUMIFS(Modèle!$P$2:$P$1009,Modèle!$B$2:$B$1009,$B826,Modèle!$D$2:$D$1009,$D826)</f>
        <v>0</v>
      </c>
      <c r="L826" s="43" t="e">
        <f>'Autres transfos'!E826</f>
        <v>#REF!</v>
      </c>
      <c r="M826" s="43">
        <f>SUMIFS(Modèle!$R$2:$R$1009,Modèle!$B$2:$B$1009,$B826,Modèle!$D$2:$D$1009,$D826)</f>
        <v>0</v>
      </c>
      <c r="N826" s="43" t="e">
        <f>'Autres transfos'!F826</f>
        <v>#REF!</v>
      </c>
      <c r="O826" s="43">
        <f>SUMIFS(Modèle!$T$2:$T$1009,Modèle!$B$2:$B$1009,$B826,Modèle!$D$2:$D$1009,$D826)</f>
        <v>0</v>
      </c>
      <c r="P826" s="43" t="e">
        <f>'Autres transfos'!G826</f>
        <v>#REF!</v>
      </c>
      <c r="Q826" s="43">
        <f>SUMIFS(Modèle!$S$2:$S$1009,Modèle!$B$2:$B$1009,$B826,Modèle!$D$2:$D$1009,$D826)</f>
        <v>0</v>
      </c>
      <c r="R826" s="43" t="e">
        <f>'Autres transfos'!H826</f>
        <v>#REF!</v>
      </c>
      <c r="S826" s="43" t="e">
        <f>'Autres transfos'!G826+'Autres transfos'!F826+'Autres transfos'!E826+'BC1-3'!S826+'Autres transfos'!D826+'Autres transfos'!C826</f>
        <v>#REF!</v>
      </c>
    </row>
    <row r="827" spans="1:19" x14ac:dyDescent="0.25">
      <c r="A827" s="7">
        <v>826</v>
      </c>
      <c r="B827" s="7" t="str">
        <f t="shared" si="12"/>
        <v>Samedi</v>
      </c>
      <c r="C827" s="3" t="e">
        <f>INT(#REF!)</f>
        <v>#REF!</v>
      </c>
      <c r="D827" s="4" t="e">
        <f>INT((#REF!-'Relevé corrigé'!C827)*24)&amp;"h"</f>
        <v>#REF!</v>
      </c>
      <c r="E827" s="3" t="e">
        <f>#REF!</f>
        <v>#REF!</v>
      </c>
      <c r="F827" s="43" t="e">
        <f>'Autres transfos'!C827</f>
        <v>#REF!</v>
      </c>
      <c r="G827" s="43">
        <f>SUMIFS(Modèle!$N$2:$N$1009,Modèle!$B$2:$B$1009,$B827,Modèle!$D$2:$D$1009,$D827)</f>
        <v>0</v>
      </c>
      <c r="H827" s="43" t="e">
        <f>'Autres transfos'!D827</f>
        <v>#REF!</v>
      </c>
      <c r="I827" s="43">
        <f>SUMIFS(Modèle!$O$2:$O$1009,Modèle!$B$2:$B$1009,$B827,Modèle!$D$2:$D$1009,$D827)</f>
        <v>0</v>
      </c>
      <c r="J827" s="43" t="e">
        <f>'BC1-3'!S827</f>
        <v>#REF!</v>
      </c>
      <c r="K827" s="43">
        <f>SUMIFS(Modèle!$P$2:$P$1009,Modèle!$B$2:$B$1009,$B827,Modèle!$D$2:$D$1009,$D827)</f>
        <v>0</v>
      </c>
      <c r="L827" s="43" t="e">
        <f>'Autres transfos'!E827</f>
        <v>#REF!</v>
      </c>
      <c r="M827" s="43">
        <f>SUMIFS(Modèle!$R$2:$R$1009,Modèle!$B$2:$B$1009,$B827,Modèle!$D$2:$D$1009,$D827)</f>
        <v>0</v>
      </c>
      <c r="N827" s="43" t="e">
        <f>'Autres transfos'!F827</f>
        <v>#REF!</v>
      </c>
      <c r="O827" s="43">
        <f>SUMIFS(Modèle!$T$2:$T$1009,Modèle!$B$2:$B$1009,$B827,Modèle!$D$2:$D$1009,$D827)</f>
        <v>0</v>
      </c>
      <c r="P827" s="43" t="e">
        <f>'Autres transfos'!G827</f>
        <v>#REF!</v>
      </c>
      <c r="Q827" s="43">
        <f>SUMIFS(Modèle!$S$2:$S$1009,Modèle!$B$2:$B$1009,$B827,Modèle!$D$2:$D$1009,$D827)</f>
        <v>0</v>
      </c>
      <c r="R827" s="43" t="e">
        <f>'Autres transfos'!H827</f>
        <v>#REF!</v>
      </c>
      <c r="S827" s="43" t="e">
        <f>'Autres transfos'!G827+'Autres transfos'!F827+'Autres transfos'!E827+'BC1-3'!S827+'Autres transfos'!D827+'Autres transfos'!C827</f>
        <v>#REF!</v>
      </c>
    </row>
    <row r="828" spans="1:19" x14ac:dyDescent="0.25">
      <c r="A828" s="7">
        <v>827</v>
      </c>
      <c r="B828" s="7" t="str">
        <f t="shared" si="12"/>
        <v>Samedi</v>
      </c>
      <c r="C828" s="3" t="e">
        <f>INT(#REF!)</f>
        <v>#REF!</v>
      </c>
      <c r="D828" s="4" t="e">
        <f>INT((#REF!-'Relevé corrigé'!C828)*24)&amp;"h"</f>
        <v>#REF!</v>
      </c>
      <c r="E828" s="3" t="e">
        <f>#REF!</f>
        <v>#REF!</v>
      </c>
      <c r="F828" s="43" t="e">
        <f>'Autres transfos'!C828</f>
        <v>#REF!</v>
      </c>
      <c r="G828" s="43">
        <f>SUMIFS(Modèle!$N$2:$N$1009,Modèle!$B$2:$B$1009,$B828,Modèle!$D$2:$D$1009,$D828)</f>
        <v>0</v>
      </c>
      <c r="H828" s="43" t="e">
        <f>'Autres transfos'!D828</f>
        <v>#REF!</v>
      </c>
      <c r="I828" s="43">
        <f>SUMIFS(Modèle!$O$2:$O$1009,Modèle!$B$2:$B$1009,$B828,Modèle!$D$2:$D$1009,$D828)</f>
        <v>0</v>
      </c>
      <c r="J828" s="43" t="e">
        <f>'BC1-3'!S828</f>
        <v>#REF!</v>
      </c>
      <c r="K828" s="43">
        <f>SUMIFS(Modèle!$P$2:$P$1009,Modèle!$B$2:$B$1009,$B828,Modèle!$D$2:$D$1009,$D828)</f>
        <v>0</v>
      </c>
      <c r="L828" s="43" t="e">
        <f>'Autres transfos'!E828</f>
        <v>#REF!</v>
      </c>
      <c r="M828" s="43">
        <f>SUMIFS(Modèle!$R$2:$R$1009,Modèle!$B$2:$B$1009,$B828,Modèle!$D$2:$D$1009,$D828)</f>
        <v>0</v>
      </c>
      <c r="N828" s="43" t="e">
        <f>'Autres transfos'!F828</f>
        <v>#REF!</v>
      </c>
      <c r="O828" s="43">
        <f>SUMIFS(Modèle!$T$2:$T$1009,Modèle!$B$2:$B$1009,$B828,Modèle!$D$2:$D$1009,$D828)</f>
        <v>0</v>
      </c>
      <c r="P828" s="43" t="e">
        <f>'Autres transfos'!G828</f>
        <v>#REF!</v>
      </c>
      <c r="Q828" s="43">
        <f>SUMIFS(Modèle!$S$2:$S$1009,Modèle!$B$2:$B$1009,$B828,Modèle!$D$2:$D$1009,$D828)</f>
        <v>0</v>
      </c>
      <c r="R828" s="43" t="e">
        <f>'Autres transfos'!H828</f>
        <v>#REF!</v>
      </c>
      <c r="S828" s="43" t="e">
        <f>'Autres transfos'!G828+'Autres transfos'!F828+'Autres transfos'!E828+'BC1-3'!S828+'Autres transfos'!D828+'Autres transfos'!C828</f>
        <v>#REF!</v>
      </c>
    </row>
    <row r="829" spans="1:19" x14ac:dyDescent="0.25">
      <c r="A829" s="7">
        <v>828</v>
      </c>
      <c r="B829" s="7" t="str">
        <f t="shared" si="12"/>
        <v>Samedi</v>
      </c>
      <c r="C829" s="3" t="e">
        <f>INT(#REF!)</f>
        <v>#REF!</v>
      </c>
      <c r="D829" s="4" t="e">
        <f>INT((#REF!-'Relevé corrigé'!C829)*24)&amp;"h"</f>
        <v>#REF!</v>
      </c>
      <c r="E829" s="3" t="e">
        <f>#REF!</f>
        <v>#REF!</v>
      </c>
      <c r="F829" s="43" t="e">
        <f>'Autres transfos'!C829</f>
        <v>#REF!</v>
      </c>
      <c r="G829" s="43">
        <f>SUMIFS(Modèle!$N$2:$N$1009,Modèle!$B$2:$B$1009,$B829,Modèle!$D$2:$D$1009,$D829)</f>
        <v>0</v>
      </c>
      <c r="H829" s="43" t="e">
        <f>'Autres transfos'!D829</f>
        <v>#REF!</v>
      </c>
      <c r="I829" s="43">
        <f>SUMIFS(Modèle!$O$2:$O$1009,Modèle!$B$2:$B$1009,$B829,Modèle!$D$2:$D$1009,$D829)</f>
        <v>0</v>
      </c>
      <c r="J829" s="43" t="e">
        <f>'BC1-3'!S829</f>
        <v>#REF!</v>
      </c>
      <c r="K829" s="43">
        <f>SUMIFS(Modèle!$P$2:$P$1009,Modèle!$B$2:$B$1009,$B829,Modèle!$D$2:$D$1009,$D829)</f>
        <v>0</v>
      </c>
      <c r="L829" s="43" t="e">
        <f>'Autres transfos'!E829</f>
        <v>#REF!</v>
      </c>
      <c r="M829" s="43">
        <f>SUMIFS(Modèle!$R$2:$R$1009,Modèle!$B$2:$B$1009,$B829,Modèle!$D$2:$D$1009,$D829)</f>
        <v>0</v>
      </c>
      <c r="N829" s="43" t="e">
        <f>'Autres transfos'!F829</f>
        <v>#REF!</v>
      </c>
      <c r="O829" s="43">
        <f>SUMIFS(Modèle!$T$2:$T$1009,Modèle!$B$2:$B$1009,$B829,Modèle!$D$2:$D$1009,$D829)</f>
        <v>0</v>
      </c>
      <c r="P829" s="43" t="e">
        <f>'Autres transfos'!G829</f>
        <v>#REF!</v>
      </c>
      <c r="Q829" s="43">
        <f>SUMIFS(Modèle!$S$2:$S$1009,Modèle!$B$2:$B$1009,$B829,Modèle!$D$2:$D$1009,$D829)</f>
        <v>0</v>
      </c>
      <c r="R829" s="43" t="e">
        <f>'Autres transfos'!H829</f>
        <v>#REF!</v>
      </c>
      <c r="S829" s="43" t="e">
        <f>'Autres transfos'!G829+'Autres transfos'!F829+'Autres transfos'!E829+'BC1-3'!S829+'Autres transfos'!D829+'Autres transfos'!C829</f>
        <v>#REF!</v>
      </c>
    </row>
    <row r="830" spans="1:19" x14ac:dyDescent="0.25">
      <c r="A830" s="7">
        <v>829</v>
      </c>
      <c r="B830" s="7" t="str">
        <f t="shared" si="12"/>
        <v>Samedi</v>
      </c>
      <c r="C830" s="3" t="e">
        <f>INT(#REF!)</f>
        <v>#REF!</v>
      </c>
      <c r="D830" s="4" t="e">
        <f>INT((#REF!-'Relevé corrigé'!C830)*24)&amp;"h"</f>
        <v>#REF!</v>
      </c>
      <c r="E830" s="3" t="e">
        <f>#REF!</f>
        <v>#REF!</v>
      </c>
      <c r="F830" s="43" t="e">
        <f>'Autres transfos'!C830</f>
        <v>#REF!</v>
      </c>
      <c r="G830" s="43">
        <f>SUMIFS(Modèle!$N$2:$N$1009,Modèle!$B$2:$B$1009,$B830,Modèle!$D$2:$D$1009,$D830)</f>
        <v>0</v>
      </c>
      <c r="H830" s="43" t="e">
        <f>'Autres transfos'!D830</f>
        <v>#REF!</v>
      </c>
      <c r="I830" s="43">
        <f>SUMIFS(Modèle!$O$2:$O$1009,Modèle!$B$2:$B$1009,$B830,Modèle!$D$2:$D$1009,$D830)</f>
        <v>0</v>
      </c>
      <c r="J830" s="43" t="e">
        <f>'BC1-3'!S830</f>
        <v>#REF!</v>
      </c>
      <c r="K830" s="43">
        <f>SUMIFS(Modèle!$P$2:$P$1009,Modèle!$B$2:$B$1009,$B830,Modèle!$D$2:$D$1009,$D830)</f>
        <v>0</v>
      </c>
      <c r="L830" s="43" t="e">
        <f>'Autres transfos'!E830</f>
        <v>#REF!</v>
      </c>
      <c r="M830" s="43">
        <f>SUMIFS(Modèle!$R$2:$R$1009,Modèle!$B$2:$B$1009,$B830,Modèle!$D$2:$D$1009,$D830)</f>
        <v>0</v>
      </c>
      <c r="N830" s="43" t="e">
        <f>'Autres transfos'!F830</f>
        <v>#REF!</v>
      </c>
      <c r="O830" s="43">
        <f>SUMIFS(Modèle!$T$2:$T$1009,Modèle!$B$2:$B$1009,$B830,Modèle!$D$2:$D$1009,$D830)</f>
        <v>0</v>
      </c>
      <c r="P830" s="43" t="e">
        <f>'Autres transfos'!G830</f>
        <v>#REF!</v>
      </c>
      <c r="Q830" s="43">
        <f>SUMIFS(Modèle!$S$2:$S$1009,Modèle!$B$2:$B$1009,$B830,Modèle!$D$2:$D$1009,$D830)</f>
        <v>0</v>
      </c>
      <c r="R830" s="43" t="e">
        <f>'Autres transfos'!H830</f>
        <v>#REF!</v>
      </c>
      <c r="S830" s="43" t="e">
        <f>'Autres transfos'!G830+'Autres transfos'!F830+'Autres transfos'!E830+'BC1-3'!S830+'Autres transfos'!D830+'Autres transfos'!C830</f>
        <v>#REF!</v>
      </c>
    </row>
    <row r="831" spans="1:19" x14ac:dyDescent="0.25">
      <c r="A831" s="7">
        <v>830</v>
      </c>
      <c r="B831" s="7" t="str">
        <f t="shared" si="12"/>
        <v>Samedi</v>
      </c>
      <c r="C831" s="3" t="e">
        <f>INT(#REF!)</f>
        <v>#REF!</v>
      </c>
      <c r="D831" s="4" t="e">
        <f>INT((#REF!-'Relevé corrigé'!C831)*24)&amp;"h"</f>
        <v>#REF!</v>
      </c>
      <c r="E831" s="3" t="e">
        <f>#REF!</f>
        <v>#REF!</v>
      </c>
      <c r="F831" s="43" t="e">
        <f>'Autres transfos'!C831</f>
        <v>#REF!</v>
      </c>
      <c r="G831" s="43">
        <f>SUMIFS(Modèle!$N$2:$N$1009,Modèle!$B$2:$B$1009,$B831,Modèle!$D$2:$D$1009,$D831)</f>
        <v>0</v>
      </c>
      <c r="H831" s="43" t="e">
        <f>'Autres transfos'!D831</f>
        <v>#REF!</v>
      </c>
      <c r="I831" s="43">
        <f>SUMIFS(Modèle!$O$2:$O$1009,Modèle!$B$2:$B$1009,$B831,Modèle!$D$2:$D$1009,$D831)</f>
        <v>0</v>
      </c>
      <c r="J831" s="43" t="e">
        <f>'BC1-3'!S831</f>
        <v>#REF!</v>
      </c>
      <c r="K831" s="43">
        <f>SUMIFS(Modèle!$P$2:$P$1009,Modèle!$B$2:$B$1009,$B831,Modèle!$D$2:$D$1009,$D831)</f>
        <v>0</v>
      </c>
      <c r="L831" s="43" t="e">
        <f>'Autres transfos'!E831</f>
        <v>#REF!</v>
      </c>
      <c r="M831" s="43">
        <f>SUMIFS(Modèle!$R$2:$R$1009,Modèle!$B$2:$B$1009,$B831,Modèle!$D$2:$D$1009,$D831)</f>
        <v>0</v>
      </c>
      <c r="N831" s="43" t="e">
        <f>'Autres transfos'!F831</f>
        <v>#REF!</v>
      </c>
      <c r="O831" s="43">
        <f>SUMIFS(Modèle!$T$2:$T$1009,Modèle!$B$2:$B$1009,$B831,Modèle!$D$2:$D$1009,$D831)</f>
        <v>0</v>
      </c>
      <c r="P831" s="43" t="e">
        <f>'Autres transfos'!G831</f>
        <v>#REF!</v>
      </c>
      <c r="Q831" s="43">
        <f>SUMIFS(Modèle!$S$2:$S$1009,Modèle!$B$2:$B$1009,$B831,Modèle!$D$2:$D$1009,$D831)</f>
        <v>0</v>
      </c>
      <c r="R831" s="43" t="e">
        <f>'Autres transfos'!H831</f>
        <v>#REF!</v>
      </c>
      <c r="S831" s="43" t="e">
        <f>'Autres transfos'!G831+'Autres transfos'!F831+'Autres transfos'!E831+'BC1-3'!S831+'Autres transfos'!D831+'Autres transfos'!C831</f>
        <v>#REF!</v>
      </c>
    </row>
    <row r="832" spans="1:19" x14ac:dyDescent="0.25">
      <c r="A832" s="7">
        <v>831</v>
      </c>
      <c r="B832" s="7" t="str">
        <f t="shared" si="12"/>
        <v>Samedi</v>
      </c>
      <c r="C832" s="3" t="e">
        <f>INT(#REF!)</f>
        <v>#REF!</v>
      </c>
      <c r="D832" s="4" t="e">
        <f>INT((#REF!-'Relevé corrigé'!C832)*24)&amp;"h"</f>
        <v>#REF!</v>
      </c>
      <c r="E832" s="3" t="e">
        <f>#REF!</f>
        <v>#REF!</v>
      </c>
      <c r="F832" s="43" t="e">
        <f>'Autres transfos'!C832</f>
        <v>#REF!</v>
      </c>
      <c r="G832" s="43">
        <f>SUMIFS(Modèle!$N$2:$N$1009,Modèle!$B$2:$B$1009,$B832,Modèle!$D$2:$D$1009,$D832)</f>
        <v>0</v>
      </c>
      <c r="H832" s="43" t="e">
        <f>'Autres transfos'!D832</f>
        <v>#REF!</v>
      </c>
      <c r="I832" s="43">
        <f>SUMIFS(Modèle!$O$2:$O$1009,Modèle!$B$2:$B$1009,$B832,Modèle!$D$2:$D$1009,$D832)</f>
        <v>0</v>
      </c>
      <c r="J832" s="43" t="e">
        <f>'BC1-3'!S832</f>
        <v>#REF!</v>
      </c>
      <c r="K832" s="43">
        <f>SUMIFS(Modèle!$P$2:$P$1009,Modèle!$B$2:$B$1009,$B832,Modèle!$D$2:$D$1009,$D832)</f>
        <v>0</v>
      </c>
      <c r="L832" s="43" t="e">
        <f>'Autres transfos'!E832</f>
        <v>#REF!</v>
      </c>
      <c r="M832" s="43">
        <f>SUMIFS(Modèle!$R$2:$R$1009,Modèle!$B$2:$B$1009,$B832,Modèle!$D$2:$D$1009,$D832)</f>
        <v>0</v>
      </c>
      <c r="N832" s="43" t="e">
        <f>'Autres transfos'!F832</f>
        <v>#REF!</v>
      </c>
      <c r="O832" s="43">
        <f>SUMIFS(Modèle!$T$2:$T$1009,Modèle!$B$2:$B$1009,$B832,Modèle!$D$2:$D$1009,$D832)</f>
        <v>0</v>
      </c>
      <c r="P832" s="43" t="e">
        <f>'Autres transfos'!G832</f>
        <v>#REF!</v>
      </c>
      <c r="Q832" s="43">
        <f>SUMIFS(Modèle!$S$2:$S$1009,Modèle!$B$2:$B$1009,$B832,Modèle!$D$2:$D$1009,$D832)</f>
        <v>0</v>
      </c>
      <c r="R832" s="43" t="e">
        <f>'Autres transfos'!H832</f>
        <v>#REF!</v>
      </c>
      <c r="S832" s="43" t="e">
        <f>'Autres transfos'!G832+'Autres transfos'!F832+'Autres transfos'!E832+'BC1-3'!S832+'Autres transfos'!D832+'Autres transfos'!C832</f>
        <v>#REF!</v>
      </c>
    </row>
    <row r="833" spans="1:19" x14ac:dyDescent="0.25">
      <c r="A833" s="7">
        <v>832</v>
      </c>
      <c r="B833" s="7" t="str">
        <f t="shared" si="12"/>
        <v>Samedi</v>
      </c>
      <c r="C833" s="3" t="e">
        <f>INT(#REF!)</f>
        <v>#REF!</v>
      </c>
      <c r="D833" s="4" t="e">
        <f>INT((#REF!-'Relevé corrigé'!C833)*24)&amp;"h"</f>
        <v>#REF!</v>
      </c>
      <c r="E833" s="3" t="e">
        <f>#REF!</f>
        <v>#REF!</v>
      </c>
      <c r="F833" s="43" t="e">
        <f>'Autres transfos'!C833</f>
        <v>#REF!</v>
      </c>
      <c r="G833" s="43">
        <f>SUMIFS(Modèle!$N$2:$N$1009,Modèle!$B$2:$B$1009,$B833,Modèle!$D$2:$D$1009,$D833)</f>
        <v>0</v>
      </c>
      <c r="H833" s="43" t="e">
        <f>'Autres transfos'!D833</f>
        <v>#REF!</v>
      </c>
      <c r="I833" s="43">
        <f>SUMIFS(Modèle!$O$2:$O$1009,Modèle!$B$2:$B$1009,$B833,Modèle!$D$2:$D$1009,$D833)</f>
        <v>0</v>
      </c>
      <c r="J833" s="43" t="e">
        <f>'BC1-3'!S833</f>
        <v>#REF!</v>
      </c>
      <c r="K833" s="43">
        <f>SUMIFS(Modèle!$P$2:$P$1009,Modèle!$B$2:$B$1009,$B833,Modèle!$D$2:$D$1009,$D833)</f>
        <v>0</v>
      </c>
      <c r="L833" s="43" t="e">
        <f>'Autres transfos'!E833</f>
        <v>#REF!</v>
      </c>
      <c r="M833" s="43">
        <f>SUMIFS(Modèle!$R$2:$R$1009,Modèle!$B$2:$B$1009,$B833,Modèle!$D$2:$D$1009,$D833)</f>
        <v>0</v>
      </c>
      <c r="N833" s="43" t="e">
        <f>'Autres transfos'!F833</f>
        <v>#REF!</v>
      </c>
      <c r="O833" s="43">
        <f>SUMIFS(Modèle!$T$2:$T$1009,Modèle!$B$2:$B$1009,$B833,Modèle!$D$2:$D$1009,$D833)</f>
        <v>0</v>
      </c>
      <c r="P833" s="43" t="e">
        <f>'Autres transfos'!G833</f>
        <v>#REF!</v>
      </c>
      <c r="Q833" s="43">
        <f>SUMIFS(Modèle!$S$2:$S$1009,Modèle!$B$2:$B$1009,$B833,Modèle!$D$2:$D$1009,$D833)</f>
        <v>0</v>
      </c>
      <c r="R833" s="43" t="e">
        <f>'Autres transfos'!H833</f>
        <v>#REF!</v>
      </c>
      <c r="S833" s="43" t="e">
        <f>'Autres transfos'!G833+'Autres transfos'!F833+'Autres transfos'!E833+'BC1-3'!S833+'Autres transfos'!D833+'Autres transfos'!C833</f>
        <v>#REF!</v>
      </c>
    </row>
    <row r="834" spans="1:19" x14ac:dyDescent="0.25">
      <c r="A834" s="7">
        <v>833</v>
      </c>
      <c r="B834" s="7" t="str">
        <f t="shared" si="12"/>
        <v>Samedi</v>
      </c>
      <c r="C834" s="3" t="e">
        <f>INT(#REF!)</f>
        <v>#REF!</v>
      </c>
      <c r="D834" s="4" t="e">
        <f>INT((#REF!-'Relevé corrigé'!C834)*24)&amp;"h"</f>
        <v>#REF!</v>
      </c>
      <c r="E834" s="3" t="e">
        <f>#REF!</f>
        <v>#REF!</v>
      </c>
      <c r="F834" s="43" t="e">
        <f>'Autres transfos'!C834</f>
        <v>#REF!</v>
      </c>
      <c r="G834" s="43">
        <f>SUMIFS(Modèle!$N$2:$N$1009,Modèle!$B$2:$B$1009,$B834,Modèle!$D$2:$D$1009,$D834)</f>
        <v>0</v>
      </c>
      <c r="H834" s="43" t="e">
        <f>'Autres transfos'!D834</f>
        <v>#REF!</v>
      </c>
      <c r="I834" s="43">
        <f>SUMIFS(Modèle!$O$2:$O$1009,Modèle!$B$2:$B$1009,$B834,Modèle!$D$2:$D$1009,$D834)</f>
        <v>0</v>
      </c>
      <c r="J834" s="43" t="e">
        <f>'BC1-3'!S834</f>
        <v>#REF!</v>
      </c>
      <c r="K834" s="43">
        <f>SUMIFS(Modèle!$P$2:$P$1009,Modèle!$B$2:$B$1009,$B834,Modèle!$D$2:$D$1009,$D834)</f>
        <v>0</v>
      </c>
      <c r="L834" s="43" t="e">
        <f>'Autres transfos'!E834</f>
        <v>#REF!</v>
      </c>
      <c r="M834" s="43">
        <f>SUMIFS(Modèle!$R$2:$R$1009,Modèle!$B$2:$B$1009,$B834,Modèle!$D$2:$D$1009,$D834)</f>
        <v>0</v>
      </c>
      <c r="N834" s="43" t="e">
        <f>'Autres transfos'!F834</f>
        <v>#REF!</v>
      </c>
      <c r="O834" s="43">
        <f>SUMIFS(Modèle!$T$2:$T$1009,Modèle!$B$2:$B$1009,$B834,Modèle!$D$2:$D$1009,$D834)</f>
        <v>0</v>
      </c>
      <c r="P834" s="43" t="e">
        <f>'Autres transfos'!G834</f>
        <v>#REF!</v>
      </c>
      <c r="Q834" s="43">
        <f>SUMIFS(Modèle!$S$2:$S$1009,Modèle!$B$2:$B$1009,$B834,Modèle!$D$2:$D$1009,$D834)</f>
        <v>0</v>
      </c>
      <c r="R834" s="43" t="e">
        <f>'Autres transfos'!H834</f>
        <v>#REF!</v>
      </c>
      <c r="S834" s="43" t="e">
        <f>'Autres transfos'!G834+'Autres transfos'!F834+'Autres transfos'!E834+'BC1-3'!S834+'Autres transfos'!D834+'Autres transfos'!C834</f>
        <v>#REF!</v>
      </c>
    </row>
    <row r="835" spans="1:19" x14ac:dyDescent="0.25">
      <c r="A835" s="7">
        <v>834</v>
      </c>
      <c r="B835" s="7" t="str">
        <f t="shared" ref="B835:B898" si="13">IF(A835&lt;145,"Lundi",IF(A835&lt;289,"Mardi",IF(A835&lt;433,"Mercredi",IF(A835&lt;577,"Jeudi",IF(A835&lt;721,"Vendredi",IF(A835&lt;865,"Samedi","Dimanche"))))))</f>
        <v>Samedi</v>
      </c>
      <c r="C835" s="3" t="e">
        <f>INT(#REF!)</f>
        <v>#REF!</v>
      </c>
      <c r="D835" s="4" t="e">
        <f>INT((#REF!-'Relevé corrigé'!C835)*24)&amp;"h"</f>
        <v>#REF!</v>
      </c>
      <c r="E835" s="3" t="e">
        <f>#REF!</f>
        <v>#REF!</v>
      </c>
      <c r="F835" s="43" t="e">
        <f>'Autres transfos'!C835</f>
        <v>#REF!</v>
      </c>
      <c r="G835" s="43">
        <f>SUMIFS(Modèle!$N$2:$N$1009,Modèle!$B$2:$B$1009,$B835,Modèle!$D$2:$D$1009,$D835)</f>
        <v>0</v>
      </c>
      <c r="H835" s="43" t="e">
        <f>'Autres transfos'!D835</f>
        <v>#REF!</v>
      </c>
      <c r="I835" s="43">
        <f>SUMIFS(Modèle!$O$2:$O$1009,Modèle!$B$2:$B$1009,$B835,Modèle!$D$2:$D$1009,$D835)</f>
        <v>0</v>
      </c>
      <c r="J835" s="43" t="e">
        <f>'BC1-3'!S835</f>
        <v>#REF!</v>
      </c>
      <c r="K835" s="43">
        <f>SUMIFS(Modèle!$P$2:$P$1009,Modèle!$B$2:$B$1009,$B835,Modèle!$D$2:$D$1009,$D835)</f>
        <v>0</v>
      </c>
      <c r="L835" s="43" t="e">
        <f>'Autres transfos'!E835</f>
        <v>#REF!</v>
      </c>
      <c r="M835" s="43">
        <f>SUMIFS(Modèle!$R$2:$R$1009,Modèle!$B$2:$B$1009,$B835,Modèle!$D$2:$D$1009,$D835)</f>
        <v>0</v>
      </c>
      <c r="N835" s="43" t="e">
        <f>'Autres transfos'!F835</f>
        <v>#REF!</v>
      </c>
      <c r="O835" s="43">
        <f>SUMIFS(Modèle!$T$2:$T$1009,Modèle!$B$2:$B$1009,$B835,Modèle!$D$2:$D$1009,$D835)</f>
        <v>0</v>
      </c>
      <c r="P835" s="43" t="e">
        <f>'Autres transfos'!G835</f>
        <v>#REF!</v>
      </c>
      <c r="Q835" s="43">
        <f>SUMIFS(Modèle!$S$2:$S$1009,Modèle!$B$2:$B$1009,$B835,Modèle!$D$2:$D$1009,$D835)</f>
        <v>0</v>
      </c>
      <c r="R835" s="43" t="e">
        <f>'Autres transfos'!H835</f>
        <v>#REF!</v>
      </c>
      <c r="S835" s="43" t="e">
        <f>'Autres transfos'!G835+'Autres transfos'!F835+'Autres transfos'!E835+'BC1-3'!S835+'Autres transfos'!D835+'Autres transfos'!C835</f>
        <v>#REF!</v>
      </c>
    </row>
    <row r="836" spans="1:19" x14ac:dyDescent="0.25">
      <c r="A836" s="7">
        <v>835</v>
      </c>
      <c r="B836" s="7" t="str">
        <f t="shared" si="13"/>
        <v>Samedi</v>
      </c>
      <c r="C836" s="3" t="e">
        <f>INT(#REF!)</f>
        <v>#REF!</v>
      </c>
      <c r="D836" s="4" t="e">
        <f>INT((#REF!-'Relevé corrigé'!C836)*24)&amp;"h"</f>
        <v>#REF!</v>
      </c>
      <c r="E836" s="3" t="e">
        <f>#REF!</f>
        <v>#REF!</v>
      </c>
      <c r="F836" s="43" t="e">
        <f>'Autres transfos'!C836</f>
        <v>#REF!</v>
      </c>
      <c r="G836" s="43">
        <f>SUMIFS(Modèle!$N$2:$N$1009,Modèle!$B$2:$B$1009,$B836,Modèle!$D$2:$D$1009,$D836)</f>
        <v>0</v>
      </c>
      <c r="H836" s="43" t="e">
        <f>'Autres transfos'!D836</f>
        <v>#REF!</v>
      </c>
      <c r="I836" s="43">
        <f>SUMIFS(Modèle!$O$2:$O$1009,Modèle!$B$2:$B$1009,$B836,Modèle!$D$2:$D$1009,$D836)</f>
        <v>0</v>
      </c>
      <c r="J836" s="43" t="e">
        <f>'BC1-3'!S836</f>
        <v>#REF!</v>
      </c>
      <c r="K836" s="43">
        <f>SUMIFS(Modèle!$P$2:$P$1009,Modèle!$B$2:$B$1009,$B836,Modèle!$D$2:$D$1009,$D836)</f>
        <v>0</v>
      </c>
      <c r="L836" s="43" t="e">
        <f>'Autres transfos'!E836</f>
        <v>#REF!</v>
      </c>
      <c r="M836" s="43">
        <f>SUMIFS(Modèle!$R$2:$R$1009,Modèle!$B$2:$B$1009,$B836,Modèle!$D$2:$D$1009,$D836)</f>
        <v>0</v>
      </c>
      <c r="N836" s="43" t="e">
        <f>'Autres transfos'!F836</f>
        <v>#REF!</v>
      </c>
      <c r="O836" s="43">
        <f>SUMIFS(Modèle!$T$2:$T$1009,Modèle!$B$2:$B$1009,$B836,Modèle!$D$2:$D$1009,$D836)</f>
        <v>0</v>
      </c>
      <c r="P836" s="43" t="e">
        <f>'Autres transfos'!G836</f>
        <v>#REF!</v>
      </c>
      <c r="Q836" s="43">
        <f>SUMIFS(Modèle!$S$2:$S$1009,Modèle!$B$2:$B$1009,$B836,Modèle!$D$2:$D$1009,$D836)</f>
        <v>0</v>
      </c>
      <c r="R836" s="43" t="e">
        <f>'Autres transfos'!H836</f>
        <v>#REF!</v>
      </c>
      <c r="S836" s="43" t="e">
        <f>'Autres transfos'!G836+'Autres transfos'!F836+'Autres transfos'!E836+'BC1-3'!S836+'Autres transfos'!D836+'Autres transfos'!C836</f>
        <v>#REF!</v>
      </c>
    </row>
    <row r="837" spans="1:19" x14ac:dyDescent="0.25">
      <c r="A837" s="7">
        <v>836</v>
      </c>
      <c r="B837" s="7" t="str">
        <f t="shared" si="13"/>
        <v>Samedi</v>
      </c>
      <c r="C837" s="3" t="e">
        <f>INT(#REF!)</f>
        <v>#REF!</v>
      </c>
      <c r="D837" s="4" t="e">
        <f>INT((#REF!-'Relevé corrigé'!C837)*24)&amp;"h"</f>
        <v>#REF!</v>
      </c>
      <c r="E837" s="3" t="e">
        <f>#REF!</f>
        <v>#REF!</v>
      </c>
      <c r="F837" s="43" t="e">
        <f>'Autres transfos'!C837</f>
        <v>#REF!</v>
      </c>
      <c r="G837" s="43">
        <f>SUMIFS(Modèle!$N$2:$N$1009,Modèle!$B$2:$B$1009,$B837,Modèle!$D$2:$D$1009,$D837)</f>
        <v>0</v>
      </c>
      <c r="H837" s="43" t="e">
        <f>'Autres transfos'!D837</f>
        <v>#REF!</v>
      </c>
      <c r="I837" s="43">
        <f>SUMIFS(Modèle!$O$2:$O$1009,Modèle!$B$2:$B$1009,$B837,Modèle!$D$2:$D$1009,$D837)</f>
        <v>0</v>
      </c>
      <c r="J837" s="43" t="e">
        <f>'BC1-3'!S837</f>
        <v>#REF!</v>
      </c>
      <c r="K837" s="43">
        <f>SUMIFS(Modèle!$P$2:$P$1009,Modèle!$B$2:$B$1009,$B837,Modèle!$D$2:$D$1009,$D837)</f>
        <v>0</v>
      </c>
      <c r="L837" s="43" t="e">
        <f>'Autres transfos'!E837</f>
        <v>#REF!</v>
      </c>
      <c r="M837" s="43">
        <f>SUMIFS(Modèle!$R$2:$R$1009,Modèle!$B$2:$B$1009,$B837,Modèle!$D$2:$D$1009,$D837)</f>
        <v>0</v>
      </c>
      <c r="N837" s="43" t="e">
        <f>'Autres transfos'!F837</f>
        <v>#REF!</v>
      </c>
      <c r="O837" s="43">
        <f>SUMIFS(Modèle!$T$2:$T$1009,Modèle!$B$2:$B$1009,$B837,Modèle!$D$2:$D$1009,$D837)</f>
        <v>0</v>
      </c>
      <c r="P837" s="43" t="e">
        <f>'Autres transfos'!G837</f>
        <v>#REF!</v>
      </c>
      <c r="Q837" s="43">
        <f>SUMIFS(Modèle!$S$2:$S$1009,Modèle!$B$2:$B$1009,$B837,Modèle!$D$2:$D$1009,$D837)</f>
        <v>0</v>
      </c>
      <c r="R837" s="43" t="e">
        <f>'Autres transfos'!H837</f>
        <v>#REF!</v>
      </c>
      <c r="S837" s="43" t="e">
        <f>'Autres transfos'!G837+'Autres transfos'!F837+'Autres transfos'!E837+'BC1-3'!S837+'Autres transfos'!D837+'Autres transfos'!C837</f>
        <v>#REF!</v>
      </c>
    </row>
    <row r="838" spans="1:19" x14ac:dyDescent="0.25">
      <c r="A838" s="7">
        <v>837</v>
      </c>
      <c r="B838" s="7" t="str">
        <f t="shared" si="13"/>
        <v>Samedi</v>
      </c>
      <c r="C838" s="3" t="e">
        <f>INT(#REF!)</f>
        <v>#REF!</v>
      </c>
      <c r="D838" s="4" t="e">
        <f>INT((#REF!-'Relevé corrigé'!C838)*24)&amp;"h"</f>
        <v>#REF!</v>
      </c>
      <c r="E838" s="3" t="e">
        <f>#REF!</f>
        <v>#REF!</v>
      </c>
      <c r="F838" s="43" t="e">
        <f>'Autres transfos'!C838</f>
        <v>#REF!</v>
      </c>
      <c r="G838" s="43">
        <f>SUMIFS(Modèle!$N$2:$N$1009,Modèle!$B$2:$B$1009,$B838,Modèle!$D$2:$D$1009,$D838)</f>
        <v>0</v>
      </c>
      <c r="H838" s="43" t="e">
        <f>'Autres transfos'!D838</f>
        <v>#REF!</v>
      </c>
      <c r="I838" s="43">
        <f>SUMIFS(Modèle!$O$2:$O$1009,Modèle!$B$2:$B$1009,$B838,Modèle!$D$2:$D$1009,$D838)</f>
        <v>0</v>
      </c>
      <c r="J838" s="43" t="e">
        <f>'BC1-3'!S838</f>
        <v>#REF!</v>
      </c>
      <c r="K838" s="43">
        <f>SUMIFS(Modèle!$P$2:$P$1009,Modèle!$B$2:$B$1009,$B838,Modèle!$D$2:$D$1009,$D838)</f>
        <v>0</v>
      </c>
      <c r="L838" s="43" t="e">
        <f>'Autres transfos'!E838</f>
        <v>#REF!</v>
      </c>
      <c r="M838" s="43">
        <f>SUMIFS(Modèle!$R$2:$R$1009,Modèle!$B$2:$B$1009,$B838,Modèle!$D$2:$D$1009,$D838)</f>
        <v>0</v>
      </c>
      <c r="N838" s="43" t="e">
        <f>'Autres transfos'!F838</f>
        <v>#REF!</v>
      </c>
      <c r="O838" s="43">
        <f>SUMIFS(Modèle!$T$2:$T$1009,Modèle!$B$2:$B$1009,$B838,Modèle!$D$2:$D$1009,$D838)</f>
        <v>0</v>
      </c>
      <c r="P838" s="43" t="e">
        <f>'Autres transfos'!G838</f>
        <v>#REF!</v>
      </c>
      <c r="Q838" s="43">
        <f>SUMIFS(Modèle!$S$2:$S$1009,Modèle!$B$2:$B$1009,$B838,Modèle!$D$2:$D$1009,$D838)</f>
        <v>0</v>
      </c>
      <c r="R838" s="43" t="e">
        <f>'Autres transfos'!H838</f>
        <v>#REF!</v>
      </c>
      <c r="S838" s="43" t="e">
        <f>'Autres transfos'!G838+'Autres transfos'!F838+'Autres transfos'!E838+'BC1-3'!S838+'Autres transfos'!D838+'Autres transfos'!C838</f>
        <v>#REF!</v>
      </c>
    </row>
    <row r="839" spans="1:19" x14ac:dyDescent="0.25">
      <c r="A839" s="7">
        <v>838</v>
      </c>
      <c r="B839" s="7" t="str">
        <f t="shared" si="13"/>
        <v>Samedi</v>
      </c>
      <c r="C839" s="3" t="e">
        <f>INT(#REF!)</f>
        <v>#REF!</v>
      </c>
      <c r="D839" s="4" t="e">
        <f>INT((#REF!-'Relevé corrigé'!C839)*24)&amp;"h"</f>
        <v>#REF!</v>
      </c>
      <c r="E839" s="3" t="e">
        <f>#REF!</f>
        <v>#REF!</v>
      </c>
      <c r="F839" s="43" t="e">
        <f>'Autres transfos'!C839</f>
        <v>#REF!</v>
      </c>
      <c r="G839" s="43">
        <f>SUMIFS(Modèle!$N$2:$N$1009,Modèle!$B$2:$B$1009,$B839,Modèle!$D$2:$D$1009,$D839)</f>
        <v>0</v>
      </c>
      <c r="H839" s="43" t="e">
        <f>'Autres transfos'!D839</f>
        <v>#REF!</v>
      </c>
      <c r="I839" s="43">
        <f>SUMIFS(Modèle!$O$2:$O$1009,Modèle!$B$2:$B$1009,$B839,Modèle!$D$2:$D$1009,$D839)</f>
        <v>0</v>
      </c>
      <c r="J839" s="43" t="e">
        <f>'BC1-3'!S839</f>
        <v>#REF!</v>
      </c>
      <c r="K839" s="43">
        <f>SUMIFS(Modèle!$P$2:$P$1009,Modèle!$B$2:$B$1009,$B839,Modèle!$D$2:$D$1009,$D839)</f>
        <v>0</v>
      </c>
      <c r="L839" s="43" t="e">
        <f>'Autres transfos'!E839</f>
        <v>#REF!</v>
      </c>
      <c r="M839" s="43">
        <f>SUMIFS(Modèle!$R$2:$R$1009,Modèle!$B$2:$B$1009,$B839,Modèle!$D$2:$D$1009,$D839)</f>
        <v>0</v>
      </c>
      <c r="N839" s="43" t="e">
        <f>'Autres transfos'!F839</f>
        <v>#REF!</v>
      </c>
      <c r="O839" s="43">
        <f>SUMIFS(Modèle!$T$2:$T$1009,Modèle!$B$2:$B$1009,$B839,Modèle!$D$2:$D$1009,$D839)</f>
        <v>0</v>
      </c>
      <c r="P839" s="43" t="e">
        <f>'Autres transfos'!G839</f>
        <v>#REF!</v>
      </c>
      <c r="Q839" s="43">
        <f>SUMIFS(Modèle!$S$2:$S$1009,Modèle!$B$2:$B$1009,$B839,Modèle!$D$2:$D$1009,$D839)</f>
        <v>0</v>
      </c>
      <c r="R839" s="43" t="e">
        <f>'Autres transfos'!H839</f>
        <v>#REF!</v>
      </c>
      <c r="S839" s="43" t="e">
        <f>'Autres transfos'!G839+'Autres transfos'!F839+'Autres transfos'!E839+'BC1-3'!S839+'Autres transfos'!D839+'Autres transfos'!C839</f>
        <v>#REF!</v>
      </c>
    </row>
    <row r="840" spans="1:19" x14ac:dyDescent="0.25">
      <c r="A840" s="7">
        <v>839</v>
      </c>
      <c r="B840" s="7" t="str">
        <f t="shared" si="13"/>
        <v>Samedi</v>
      </c>
      <c r="C840" s="3" t="e">
        <f>INT(#REF!)</f>
        <v>#REF!</v>
      </c>
      <c r="D840" s="4" t="e">
        <f>INT((#REF!-'Relevé corrigé'!C840)*24)&amp;"h"</f>
        <v>#REF!</v>
      </c>
      <c r="E840" s="3" t="e">
        <f>#REF!</f>
        <v>#REF!</v>
      </c>
      <c r="F840" s="43" t="e">
        <f>'Autres transfos'!C840</f>
        <v>#REF!</v>
      </c>
      <c r="G840" s="43">
        <f>SUMIFS(Modèle!$N$2:$N$1009,Modèle!$B$2:$B$1009,$B840,Modèle!$D$2:$D$1009,$D840)</f>
        <v>0</v>
      </c>
      <c r="H840" s="43" t="e">
        <f>'Autres transfos'!D840</f>
        <v>#REF!</v>
      </c>
      <c r="I840" s="43">
        <f>SUMIFS(Modèle!$O$2:$O$1009,Modèle!$B$2:$B$1009,$B840,Modèle!$D$2:$D$1009,$D840)</f>
        <v>0</v>
      </c>
      <c r="J840" s="43" t="e">
        <f>'BC1-3'!S840</f>
        <v>#REF!</v>
      </c>
      <c r="K840" s="43">
        <f>SUMIFS(Modèle!$P$2:$P$1009,Modèle!$B$2:$B$1009,$B840,Modèle!$D$2:$D$1009,$D840)</f>
        <v>0</v>
      </c>
      <c r="L840" s="43" t="e">
        <f>'Autres transfos'!E840</f>
        <v>#REF!</v>
      </c>
      <c r="M840" s="43">
        <f>SUMIFS(Modèle!$R$2:$R$1009,Modèle!$B$2:$B$1009,$B840,Modèle!$D$2:$D$1009,$D840)</f>
        <v>0</v>
      </c>
      <c r="N840" s="43" t="e">
        <f>'Autres transfos'!F840</f>
        <v>#REF!</v>
      </c>
      <c r="O840" s="43">
        <f>SUMIFS(Modèle!$T$2:$T$1009,Modèle!$B$2:$B$1009,$B840,Modèle!$D$2:$D$1009,$D840)</f>
        <v>0</v>
      </c>
      <c r="P840" s="43" t="e">
        <f>'Autres transfos'!G840</f>
        <v>#REF!</v>
      </c>
      <c r="Q840" s="43">
        <f>SUMIFS(Modèle!$S$2:$S$1009,Modèle!$B$2:$B$1009,$B840,Modèle!$D$2:$D$1009,$D840)</f>
        <v>0</v>
      </c>
      <c r="R840" s="43" t="e">
        <f>'Autres transfos'!H840</f>
        <v>#REF!</v>
      </c>
      <c r="S840" s="43" t="e">
        <f>'Autres transfos'!G840+'Autres transfos'!F840+'Autres transfos'!E840+'BC1-3'!S840+'Autres transfos'!D840+'Autres transfos'!C840</f>
        <v>#REF!</v>
      </c>
    </row>
    <row r="841" spans="1:19" x14ac:dyDescent="0.25">
      <c r="A841" s="7">
        <v>840</v>
      </c>
      <c r="B841" s="7" t="str">
        <f t="shared" si="13"/>
        <v>Samedi</v>
      </c>
      <c r="C841" s="3" t="e">
        <f>INT(#REF!)</f>
        <v>#REF!</v>
      </c>
      <c r="D841" s="4" t="e">
        <f>INT((#REF!-'Relevé corrigé'!C841)*24)&amp;"h"</f>
        <v>#REF!</v>
      </c>
      <c r="E841" s="3" t="e">
        <f>#REF!</f>
        <v>#REF!</v>
      </c>
      <c r="F841" s="43" t="e">
        <f>'Autres transfos'!C841</f>
        <v>#REF!</v>
      </c>
      <c r="G841" s="43">
        <f>SUMIFS(Modèle!$N$2:$N$1009,Modèle!$B$2:$B$1009,$B841,Modèle!$D$2:$D$1009,$D841)</f>
        <v>0</v>
      </c>
      <c r="H841" s="43" t="e">
        <f>'Autres transfos'!D841</f>
        <v>#REF!</v>
      </c>
      <c r="I841" s="43">
        <f>SUMIFS(Modèle!$O$2:$O$1009,Modèle!$B$2:$B$1009,$B841,Modèle!$D$2:$D$1009,$D841)</f>
        <v>0</v>
      </c>
      <c r="J841" s="43" t="e">
        <f>'BC1-3'!S841</f>
        <v>#REF!</v>
      </c>
      <c r="K841" s="43">
        <f>SUMIFS(Modèle!$P$2:$P$1009,Modèle!$B$2:$B$1009,$B841,Modèle!$D$2:$D$1009,$D841)</f>
        <v>0</v>
      </c>
      <c r="L841" s="43" t="e">
        <f>'Autres transfos'!E841</f>
        <v>#REF!</v>
      </c>
      <c r="M841" s="43">
        <f>SUMIFS(Modèle!$R$2:$R$1009,Modèle!$B$2:$B$1009,$B841,Modèle!$D$2:$D$1009,$D841)</f>
        <v>0</v>
      </c>
      <c r="N841" s="43" t="e">
        <f>'Autres transfos'!F841</f>
        <v>#REF!</v>
      </c>
      <c r="O841" s="43">
        <f>SUMIFS(Modèle!$T$2:$T$1009,Modèle!$B$2:$B$1009,$B841,Modèle!$D$2:$D$1009,$D841)</f>
        <v>0</v>
      </c>
      <c r="P841" s="43" t="e">
        <f>'Autres transfos'!G841</f>
        <v>#REF!</v>
      </c>
      <c r="Q841" s="43">
        <f>SUMIFS(Modèle!$S$2:$S$1009,Modèle!$B$2:$B$1009,$B841,Modèle!$D$2:$D$1009,$D841)</f>
        <v>0</v>
      </c>
      <c r="R841" s="43" t="e">
        <f>'Autres transfos'!H841</f>
        <v>#REF!</v>
      </c>
      <c r="S841" s="43" t="e">
        <f>'Autres transfos'!G841+'Autres transfos'!F841+'Autres transfos'!E841+'BC1-3'!S841+'Autres transfos'!D841+'Autres transfos'!C841</f>
        <v>#REF!</v>
      </c>
    </row>
    <row r="842" spans="1:19" x14ac:dyDescent="0.25">
      <c r="A842" s="7">
        <v>841</v>
      </c>
      <c r="B842" s="7" t="str">
        <f t="shared" si="13"/>
        <v>Samedi</v>
      </c>
      <c r="C842" s="3" t="e">
        <f>INT(#REF!)</f>
        <v>#REF!</v>
      </c>
      <c r="D842" s="4" t="e">
        <f>INT((#REF!-'Relevé corrigé'!C842)*24)&amp;"h"</f>
        <v>#REF!</v>
      </c>
      <c r="E842" s="3" t="e">
        <f>#REF!</f>
        <v>#REF!</v>
      </c>
      <c r="F842" s="43" t="e">
        <f>'Autres transfos'!C842</f>
        <v>#REF!</v>
      </c>
      <c r="G842" s="43">
        <f>SUMIFS(Modèle!$N$2:$N$1009,Modèle!$B$2:$B$1009,$B842,Modèle!$D$2:$D$1009,$D842)</f>
        <v>0</v>
      </c>
      <c r="H842" s="43" t="e">
        <f>'Autres transfos'!D842</f>
        <v>#REF!</v>
      </c>
      <c r="I842" s="43">
        <f>SUMIFS(Modèle!$O$2:$O$1009,Modèle!$B$2:$B$1009,$B842,Modèle!$D$2:$D$1009,$D842)</f>
        <v>0</v>
      </c>
      <c r="J842" s="43" t="e">
        <f>'BC1-3'!S842</f>
        <v>#REF!</v>
      </c>
      <c r="K842" s="43">
        <f>SUMIFS(Modèle!$P$2:$P$1009,Modèle!$B$2:$B$1009,$B842,Modèle!$D$2:$D$1009,$D842)</f>
        <v>0</v>
      </c>
      <c r="L842" s="43" t="e">
        <f>'Autres transfos'!E842</f>
        <v>#REF!</v>
      </c>
      <c r="M842" s="43">
        <f>SUMIFS(Modèle!$R$2:$R$1009,Modèle!$B$2:$B$1009,$B842,Modèle!$D$2:$D$1009,$D842)</f>
        <v>0</v>
      </c>
      <c r="N842" s="43" t="e">
        <f>'Autres transfos'!F842</f>
        <v>#REF!</v>
      </c>
      <c r="O842" s="43">
        <f>SUMIFS(Modèle!$T$2:$T$1009,Modèle!$B$2:$B$1009,$B842,Modèle!$D$2:$D$1009,$D842)</f>
        <v>0</v>
      </c>
      <c r="P842" s="43" t="e">
        <f>'Autres transfos'!G842</f>
        <v>#REF!</v>
      </c>
      <c r="Q842" s="43">
        <f>SUMIFS(Modèle!$S$2:$S$1009,Modèle!$B$2:$B$1009,$B842,Modèle!$D$2:$D$1009,$D842)</f>
        <v>0</v>
      </c>
      <c r="R842" s="43" t="e">
        <f>'Autres transfos'!H842</f>
        <v>#REF!</v>
      </c>
      <c r="S842" s="43" t="e">
        <f>'Autres transfos'!G842+'Autres transfos'!F842+'Autres transfos'!E842+'BC1-3'!S842+'Autres transfos'!D842+'Autres transfos'!C842</f>
        <v>#REF!</v>
      </c>
    </row>
    <row r="843" spans="1:19" x14ac:dyDescent="0.25">
      <c r="A843" s="7">
        <v>842</v>
      </c>
      <c r="B843" s="7" t="str">
        <f t="shared" si="13"/>
        <v>Samedi</v>
      </c>
      <c r="C843" s="3" t="e">
        <f>INT(#REF!)</f>
        <v>#REF!</v>
      </c>
      <c r="D843" s="4" t="e">
        <f>INT((#REF!-'Relevé corrigé'!C843)*24)&amp;"h"</f>
        <v>#REF!</v>
      </c>
      <c r="E843" s="3" t="e">
        <f>#REF!</f>
        <v>#REF!</v>
      </c>
      <c r="F843" s="43" t="e">
        <f>'Autres transfos'!C843</f>
        <v>#REF!</v>
      </c>
      <c r="G843" s="43">
        <f>SUMIFS(Modèle!$N$2:$N$1009,Modèle!$B$2:$B$1009,$B843,Modèle!$D$2:$D$1009,$D843)</f>
        <v>0</v>
      </c>
      <c r="H843" s="43" t="e">
        <f>'Autres transfos'!D843</f>
        <v>#REF!</v>
      </c>
      <c r="I843" s="43">
        <f>SUMIFS(Modèle!$O$2:$O$1009,Modèle!$B$2:$B$1009,$B843,Modèle!$D$2:$D$1009,$D843)</f>
        <v>0</v>
      </c>
      <c r="J843" s="43" t="e">
        <f>'BC1-3'!S843</f>
        <v>#REF!</v>
      </c>
      <c r="K843" s="43">
        <f>SUMIFS(Modèle!$P$2:$P$1009,Modèle!$B$2:$B$1009,$B843,Modèle!$D$2:$D$1009,$D843)</f>
        <v>0</v>
      </c>
      <c r="L843" s="43" t="e">
        <f>'Autres transfos'!E843</f>
        <v>#REF!</v>
      </c>
      <c r="M843" s="43">
        <f>SUMIFS(Modèle!$R$2:$R$1009,Modèle!$B$2:$B$1009,$B843,Modèle!$D$2:$D$1009,$D843)</f>
        <v>0</v>
      </c>
      <c r="N843" s="43" t="e">
        <f>'Autres transfos'!F843</f>
        <v>#REF!</v>
      </c>
      <c r="O843" s="43">
        <f>SUMIFS(Modèle!$T$2:$T$1009,Modèle!$B$2:$B$1009,$B843,Modèle!$D$2:$D$1009,$D843)</f>
        <v>0</v>
      </c>
      <c r="P843" s="43" t="e">
        <f>'Autres transfos'!G843</f>
        <v>#REF!</v>
      </c>
      <c r="Q843" s="43">
        <f>SUMIFS(Modèle!$S$2:$S$1009,Modèle!$B$2:$B$1009,$B843,Modèle!$D$2:$D$1009,$D843)</f>
        <v>0</v>
      </c>
      <c r="R843" s="43" t="e">
        <f>'Autres transfos'!H843</f>
        <v>#REF!</v>
      </c>
      <c r="S843" s="43" t="e">
        <f>'Autres transfos'!G843+'Autres transfos'!F843+'Autres transfos'!E843+'BC1-3'!S843+'Autres transfos'!D843+'Autres transfos'!C843</f>
        <v>#REF!</v>
      </c>
    </row>
    <row r="844" spans="1:19" x14ac:dyDescent="0.25">
      <c r="A844" s="7">
        <v>843</v>
      </c>
      <c r="B844" s="7" t="str">
        <f t="shared" si="13"/>
        <v>Samedi</v>
      </c>
      <c r="C844" s="3" t="e">
        <f>INT(#REF!)</f>
        <v>#REF!</v>
      </c>
      <c r="D844" s="4" t="e">
        <f>INT((#REF!-'Relevé corrigé'!C844)*24)&amp;"h"</f>
        <v>#REF!</v>
      </c>
      <c r="E844" s="3" t="e">
        <f>#REF!</f>
        <v>#REF!</v>
      </c>
      <c r="F844" s="43" t="e">
        <f>'Autres transfos'!C844</f>
        <v>#REF!</v>
      </c>
      <c r="G844" s="43">
        <f>SUMIFS(Modèle!$N$2:$N$1009,Modèle!$B$2:$B$1009,$B844,Modèle!$D$2:$D$1009,$D844)</f>
        <v>0</v>
      </c>
      <c r="H844" s="43" t="e">
        <f>'Autres transfos'!D844</f>
        <v>#REF!</v>
      </c>
      <c r="I844" s="43">
        <f>SUMIFS(Modèle!$O$2:$O$1009,Modèle!$B$2:$B$1009,$B844,Modèle!$D$2:$D$1009,$D844)</f>
        <v>0</v>
      </c>
      <c r="J844" s="43" t="e">
        <f>'BC1-3'!S844</f>
        <v>#REF!</v>
      </c>
      <c r="K844" s="43">
        <f>SUMIFS(Modèle!$P$2:$P$1009,Modèle!$B$2:$B$1009,$B844,Modèle!$D$2:$D$1009,$D844)</f>
        <v>0</v>
      </c>
      <c r="L844" s="43" t="e">
        <f>'Autres transfos'!E844</f>
        <v>#REF!</v>
      </c>
      <c r="M844" s="43">
        <f>SUMIFS(Modèle!$R$2:$R$1009,Modèle!$B$2:$B$1009,$B844,Modèle!$D$2:$D$1009,$D844)</f>
        <v>0</v>
      </c>
      <c r="N844" s="43" t="e">
        <f>'Autres transfos'!F844</f>
        <v>#REF!</v>
      </c>
      <c r="O844" s="43">
        <f>SUMIFS(Modèle!$T$2:$T$1009,Modèle!$B$2:$B$1009,$B844,Modèle!$D$2:$D$1009,$D844)</f>
        <v>0</v>
      </c>
      <c r="P844" s="43" t="e">
        <f>'Autres transfos'!G844</f>
        <v>#REF!</v>
      </c>
      <c r="Q844" s="43">
        <f>SUMIFS(Modèle!$S$2:$S$1009,Modèle!$B$2:$B$1009,$B844,Modèle!$D$2:$D$1009,$D844)</f>
        <v>0</v>
      </c>
      <c r="R844" s="43" t="e">
        <f>'Autres transfos'!H844</f>
        <v>#REF!</v>
      </c>
      <c r="S844" s="43" t="e">
        <f>'Autres transfos'!G844+'Autres transfos'!F844+'Autres transfos'!E844+'BC1-3'!S844+'Autres transfos'!D844+'Autres transfos'!C844</f>
        <v>#REF!</v>
      </c>
    </row>
    <row r="845" spans="1:19" x14ac:dyDescent="0.25">
      <c r="A845" s="7">
        <v>844</v>
      </c>
      <c r="B845" s="7" t="str">
        <f t="shared" si="13"/>
        <v>Samedi</v>
      </c>
      <c r="C845" s="3" t="e">
        <f>INT(#REF!)</f>
        <v>#REF!</v>
      </c>
      <c r="D845" s="4" t="e">
        <f>INT((#REF!-'Relevé corrigé'!C845)*24)&amp;"h"</f>
        <v>#REF!</v>
      </c>
      <c r="E845" s="3" t="e">
        <f>#REF!</f>
        <v>#REF!</v>
      </c>
      <c r="F845" s="43" t="e">
        <f>'Autres transfos'!C845</f>
        <v>#REF!</v>
      </c>
      <c r="G845" s="43">
        <f>SUMIFS(Modèle!$N$2:$N$1009,Modèle!$B$2:$B$1009,$B845,Modèle!$D$2:$D$1009,$D845)</f>
        <v>0</v>
      </c>
      <c r="H845" s="43" t="e">
        <f>'Autres transfos'!D845</f>
        <v>#REF!</v>
      </c>
      <c r="I845" s="43">
        <f>SUMIFS(Modèle!$O$2:$O$1009,Modèle!$B$2:$B$1009,$B845,Modèle!$D$2:$D$1009,$D845)</f>
        <v>0</v>
      </c>
      <c r="J845" s="43" t="e">
        <f>'BC1-3'!S845</f>
        <v>#REF!</v>
      </c>
      <c r="K845" s="43">
        <f>SUMIFS(Modèle!$P$2:$P$1009,Modèle!$B$2:$B$1009,$B845,Modèle!$D$2:$D$1009,$D845)</f>
        <v>0</v>
      </c>
      <c r="L845" s="43" t="e">
        <f>'Autres transfos'!E845</f>
        <v>#REF!</v>
      </c>
      <c r="M845" s="43">
        <f>SUMIFS(Modèle!$R$2:$R$1009,Modèle!$B$2:$B$1009,$B845,Modèle!$D$2:$D$1009,$D845)</f>
        <v>0</v>
      </c>
      <c r="N845" s="43" t="e">
        <f>'Autres transfos'!F845</f>
        <v>#REF!</v>
      </c>
      <c r="O845" s="43">
        <f>SUMIFS(Modèle!$T$2:$T$1009,Modèle!$B$2:$B$1009,$B845,Modèle!$D$2:$D$1009,$D845)</f>
        <v>0</v>
      </c>
      <c r="P845" s="43" t="e">
        <f>'Autres transfos'!G845</f>
        <v>#REF!</v>
      </c>
      <c r="Q845" s="43">
        <f>SUMIFS(Modèle!$S$2:$S$1009,Modèle!$B$2:$B$1009,$B845,Modèle!$D$2:$D$1009,$D845)</f>
        <v>0</v>
      </c>
      <c r="R845" s="43" t="e">
        <f>'Autres transfos'!H845</f>
        <v>#REF!</v>
      </c>
      <c r="S845" s="43" t="e">
        <f>'Autres transfos'!G845+'Autres transfos'!F845+'Autres transfos'!E845+'BC1-3'!S845+'Autres transfos'!D845+'Autres transfos'!C845</f>
        <v>#REF!</v>
      </c>
    </row>
    <row r="846" spans="1:19" x14ac:dyDescent="0.25">
      <c r="A846" s="7">
        <v>845</v>
      </c>
      <c r="B846" s="7" t="str">
        <f t="shared" si="13"/>
        <v>Samedi</v>
      </c>
      <c r="C846" s="3" t="e">
        <f>INT(#REF!)</f>
        <v>#REF!</v>
      </c>
      <c r="D846" s="4" t="e">
        <f>INT((#REF!-'Relevé corrigé'!C846)*24)&amp;"h"</f>
        <v>#REF!</v>
      </c>
      <c r="E846" s="3" t="e">
        <f>#REF!</f>
        <v>#REF!</v>
      </c>
      <c r="F846" s="43" t="e">
        <f>'Autres transfos'!C846</f>
        <v>#REF!</v>
      </c>
      <c r="G846" s="43">
        <f>SUMIFS(Modèle!$N$2:$N$1009,Modèle!$B$2:$B$1009,$B846,Modèle!$D$2:$D$1009,$D846)</f>
        <v>0</v>
      </c>
      <c r="H846" s="43" t="e">
        <f>'Autres transfos'!D846</f>
        <v>#REF!</v>
      </c>
      <c r="I846" s="43">
        <f>SUMIFS(Modèle!$O$2:$O$1009,Modèle!$B$2:$B$1009,$B846,Modèle!$D$2:$D$1009,$D846)</f>
        <v>0</v>
      </c>
      <c r="J846" s="43" t="e">
        <f>'BC1-3'!S846</f>
        <v>#REF!</v>
      </c>
      <c r="K846" s="43">
        <f>SUMIFS(Modèle!$P$2:$P$1009,Modèle!$B$2:$B$1009,$B846,Modèle!$D$2:$D$1009,$D846)</f>
        <v>0</v>
      </c>
      <c r="L846" s="43" t="e">
        <f>'Autres transfos'!E846</f>
        <v>#REF!</v>
      </c>
      <c r="M846" s="43">
        <f>SUMIFS(Modèle!$R$2:$R$1009,Modèle!$B$2:$B$1009,$B846,Modèle!$D$2:$D$1009,$D846)</f>
        <v>0</v>
      </c>
      <c r="N846" s="43" t="e">
        <f>'Autres transfos'!F846</f>
        <v>#REF!</v>
      </c>
      <c r="O846" s="43">
        <f>SUMIFS(Modèle!$T$2:$T$1009,Modèle!$B$2:$B$1009,$B846,Modèle!$D$2:$D$1009,$D846)</f>
        <v>0</v>
      </c>
      <c r="P846" s="43" t="e">
        <f>'Autres transfos'!G846</f>
        <v>#REF!</v>
      </c>
      <c r="Q846" s="43">
        <f>SUMIFS(Modèle!$S$2:$S$1009,Modèle!$B$2:$B$1009,$B846,Modèle!$D$2:$D$1009,$D846)</f>
        <v>0</v>
      </c>
      <c r="R846" s="43" t="e">
        <f>'Autres transfos'!H846</f>
        <v>#REF!</v>
      </c>
      <c r="S846" s="43" t="e">
        <f>'Autres transfos'!G846+'Autres transfos'!F846+'Autres transfos'!E846+'BC1-3'!S846+'Autres transfos'!D846+'Autres transfos'!C846</f>
        <v>#REF!</v>
      </c>
    </row>
    <row r="847" spans="1:19" x14ac:dyDescent="0.25">
      <c r="A847" s="7">
        <v>846</v>
      </c>
      <c r="B847" s="7" t="str">
        <f t="shared" si="13"/>
        <v>Samedi</v>
      </c>
      <c r="C847" s="3" t="e">
        <f>INT(#REF!)</f>
        <v>#REF!</v>
      </c>
      <c r="D847" s="4" t="e">
        <f>INT((#REF!-'Relevé corrigé'!C847)*24)&amp;"h"</f>
        <v>#REF!</v>
      </c>
      <c r="E847" s="3" t="e">
        <f>#REF!</f>
        <v>#REF!</v>
      </c>
      <c r="F847" s="43" t="e">
        <f>'Autres transfos'!C847</f>
        <v>#REF!</v>
      </c>
      <c r="G847" s="43">
        <f>SUMIFS(Modèle!$N$2:$N$1009,Modèle!$B$2:$B$1009,$B847,Modèle!$D$2:$D$1009,$D847)</f>
        <v>0</v>
      </c>
      <c r="H847" s="43" t="e">
        <f>'Autres transfos'!D847</f>
        <v>#REF!</v>
      </c>
      <c r="I847" s="43">
        <f>SUMIFS(Modèle!$O$2:$O$1009,Modèle!$B$2:$B$1009,$B847,Modèle!$D$2:$D$1009,$D847)</f>
        <v>0</v>
      </c>
      <c r="J847" s="43" t="e">
        <f>'BC1-3'!S847</f>
        <v>#REF!</v>
      </c>
      <c r="K847" s="43">
        <f>SUMIFS(Modèle!$P$2:$P$1009,Modèle!$B$2:$B$1009,$B847,Modèle!$D$2:$D$1009,$D847)</f>
        <v>0</v>
      </c>
      <c r="L847" s="43" t="e">
        <f>'Autres transfos'!E847</f>
        <v>#REF!</v>
      </c>
      <c r="M847" s="43">
        <f>SUMIFS(Modèle!$R$2:$R$1009,Modèle!$B$2:$B$1009,$B847,Modèle!$D$2:$D$1009,$D847)</f>
        <v>0</v>
      </c>
      <c r="N847" s="43" t="e">
        <f>'Autres transfos'!F847</f>
        <v>#REF!</v>
      </c>
      <c r="O847" s="43">
        <f>SUMIFS(Modèle!$T$2:$T$1009,Modèle!$B$2:$B$1009,$B847,Modèle!$D$2:$D$1009,$D847)</f>
        <v>0</v>
      </c>
      <c r="P847" s="43" t="e">
        <f>'Autres transfos'!G847</f>
        <v>#REF!</v>
      </c>
      <c r="Q847" s="43">
        <f>SUMIFS(Modèle!$S$2:$S$1009,Modèle!$B$2:$B$1009,$B847,Modèle!$D$2:$D$1009,$D847)</f>
        <v>0</v>
      </c>
      <c r="R847" s="43" t="e">
        <f>'Autres transfos'!H847</f>
        <v>#REF!</v>
      </c>
      <c r="S847" s="43" t="e">
        <f>'Autres transfos'!G847+'Autres transfos'!F847+'Autres transfos'!E847+'BC1-3'!S847+'Autres transfos'!D847+'Autres transfos'!C847</f>
        <v>#REF!</v>
      </c>
    </row>
    <row r="848" spans="1:19" x14ac:dyDescent="0.25">
      <c r="A848" s="7">
        <v>847</v>
      </c>
      <c r="B848" s="7" t="str">
        <f t="shared" si="13"/>
        <v>Samedi</v>
      </c>
      <c r="C848" s="3" t="e">
        <f>INT(#REF!)</f>
        <v>#REF!</v>
      </c>
      <c r="D848" s="4" t="e">
        <f>INT((#REF!-'Relevé corrigé'!C848)*24)&amp;"h"</f>
        <v>#REF!</v>
      </c>
      <c r="E848" s="3" t="e">
        <f>#REF!</f>
        <v>#REF!</v>
      </c>
      <c r="F848" s="43" t="e">
        <f>'Autres transfos'!C848</f>
        <v>#REF!</v>
      </c>
      <c r="G848" s="43">
        <f>SUMIFS(Modèle!$N$2:$N$1009,Modèle!$B$2:$B$1009,$B848,Modèle!$D$2:$D$1009,$D848)</f>
        <v>0</v>
      </c>
      <c r="H848" s="43" t="e">
        <f>'Autres transfos'!D848</f>
        <v>#REF!</v>
      </c>
      <c r="I848" s="43">
        <f>SUMIFS(Modèle!$O$2:$O$1009,Modèle!$B$2:$B$1009,$B848,Modèle!$D$2:$D$1009,$D848)</f>
        <v>0</v>
      </c>
      <c r="J848" s="43" t="e">
        <f>'BC1-3'!S848</f>
        <v>#REF!</v>
      </c>
      <c r="K848" s="43">
        <f>SUMIFS(Modèle!$P$2:$P$1009,Modèle!$B$2:$B$1009,$B848,Modèle!$D$2:$D$1009,$D848)</f>
        <v>0</v>
      </c>
      <c r="L848" s="43" t="e">
        <f>'Autres transfos'!E848</f>
        <v>#REF!</v>
      </c>
      <c r="M848" s="43">
        <f>SUMIFS(Modèle!$R$2:$R$1009,Modèle!$B$2:$B$1009,$B848,Modèle!$D$2:$D$1009,$D848)</f>
        <v>0</v>
      </c>
      <c r="N848" s="43" t="e">
        <f>'Autres transfos'!F848</f>
        <v>#REF!</v>
      </c>
      <c r="O848" s="43">
        <f>SUMIFS(Modèle!$T$2:$T$1009,Modèle!$B$2:$B$1009,$B848,Modèle!$D$2:$D$1009,$D848)</f>
        <v>0</v>
      </c>
      <c r="P848" s="43" t="e">
        <f>'Autres transfos'!G848</f>
        <v>#REF!</v>
      </c>
      <c r="Q848" s="43">
        <f>SUMIFS(Modèle!$S$2:$S$1009,Modèle!$B$2:$B$1009,$B848,Modèle!$D$2:$D$1009,$D848)</f>
        <v>0</v>
      </c>
      <c r="R848" s="43" t="e">
        <f>'Autres transfos'!H848</f>
        <v>#REF!</v>
      </c>
      <c r="S848" s="43" t="e">
        <f>'Autres transfos'!G848+'Autres transfos'!F848+'Autres transfos'!E848+'BC1-3'!S848+'Autres transfos'!D848+'Autres transfos'!C848</f>
        <v>#REF!</v>
      </c>
    </row>
    <row r="849" spans="1:19" x14ac:dyDescent="0.25">
      <c r="A849" s="7">
        <v>848</v>
      </c>
      <c r="B849" s="7" t="str">
        <f t="shared" si="13"/>
        <v>Samedi</v>
      </c>
      <c r="C849" s="3" t="e">
        <f>INT(#REF!)</f>
        <v>#REF!</v>
      </c>
      <c r="D849" s="4" t="e">
        <f>INT((#REF!-'Relevé corrigé'!C849)*24)&amp;"h"</f>
        <v>#REF!</v>
      </c>
      <c r="E849" s="3" t="e">
        <f>#REF!</f>
        <v>#REF!</v>
      </c>
      <c r="F849" s="43" t="e">
        <f>'Autres transfos'!C849</f>
        <v>#REF!</v>
      </c>
      <c r="G849" s="43">
        <f>SUMIFS(Modèle!$N$2:$N$1009,Modèle!$B$2:$B$1009,$B849,Modèle!$D$2:$D$1009,$D849)</f>
        <v>0</v>
      </c>
      <c r="H849" s="43" t="e">
        <f>'Autres transfos'!D849</f>
        <v>#REF!</v>
      </c>
      <c r="I849" s="43">
        <f>SUMIFS(Modèle!$O$2:$O$1009,Modèle!$B$2:$B$1009,$B849,Modèle!$D$2:$D$1009,$D849)</f>
        <v>0</v>
      </c>
      <c r="J849" s="43" t="e">
        <f>'BC1-3'!S849</f>
        <v>#REF!</v>
      </c>
      <c r="K849" s="43">
        <f>SUMIFS(Modèle!$P$2:$P$1009,Modèle!$B$2:$B$1009,$B849,Modèle!$D$2:$D$1009,$D849)</f>
        <v>0</v>
      </c>
      <c r="L849" s="43" t="e">
        <f>'Autres transfos'!E849</f>
        <v>#REF!</v>
      </c>
      <c r="M849" s="43">
        <f>SUMIFS(Modèle!$R$2:$R$1009,Modèle!$B$2:$B$1009,$B849,Modèle!$D$2:$D$1009,$D849)</f>
        <v>0</v>
      </c>
      <c r="N849" s="43" t="e">
        <f>'Autres transfos'!F849</f>
        <v>#REF!</v>
      </c>
      <c r="O849" s="43">
        <f>SUMIFS(Modèle!$T$2:$T$1009,Modèle!$B$2:$B$1009,$B849,Modèle!$D$2:$D$1009,$D849)</f>
        <v>0</v>
      </c>
      <c r="P849" s="43" t="e">
        <f>'Autres transfos'!G849</f>
        <v>#REF!</v>
      </c>
      <c r="Q849" s="43">
        <f>SUMIFS(Modèle!$S$2:$S$1009,Modèle!$B$2:$B$1009,$B849,Modèle!$D$2:$D$1009,$D849)</f>
        <v>0</v>
      </c>
      <c r="R849" s="43" t="e">
        <f>'Autres transfos'!H849</f>
        <v>#REF!</v>
      </c>
      <c r="S849" s="43" t="e">
        <f>'Autres transfos'!G849+'Autres transfos'!F849+'Autres transfos'!E849+'BC1-3'!S849+'Autres transfos'!D849+'Autres transfos'!C849</f>
        <v>#REF!</v>
      </c>
    </row>
    <row r="850" spans="1:19" x14ac:dyDescent="0.25">
      <c r="A850" s="7">
        <v>849</v>
      </c>
      <c r="B850" s="7" t="str">
        <f t="shared" si="13"/>
        <v>Samedi</v>
      </c>
      <c r="C850" s="3" t="e">
        <f>INT(#REF!)</f>
        <v>#REF!</v>
      </c>
      <c r="D850" s="4" t="e">
        <f>INT((#REF!-'Relevé corrigé'!C850)*24)&amp;"h"</f>
        <v>#REF!</v>
      </c>
      <c r="E850" s="3" t="e">
        <f>#REF!</f>
        <v>#REF!</v>
      </c>
      <c r="F850" s="43" t="e">
        <f>'Autres transfos'!C850</f>
        <v>#REF!</v>
      </c>
      <c r="G850" s="43">
        <f>SUMIFS(Modèle!$N$2:$N$1009,Modèle!$B$2:$B$1009,$B850,Modèle!$D$2:$D$1009,$D850)</f>
        <v>0</v>
      </c>
      <c r="H850" s="43" t="e">
        <f>'Autres transfos'!D850</f>
        <v>#REF!</v>
      </c>
      <c r="I850" s="43">
        <f>SUMIFS(Modèle!$O$2:$O$1009,Modèle!$B$2:$B$1009,$B850,Modèle!$D$2:$D$1009,$D850)</f>
        <v>0</v>
      </c>
      <c r="J850" s="43" t="e">
        <f>'BC1-3'!S850</f>
        <v>#REF!</v>
      </c>
      <c r="K850" s="43">
        <f>SUMIFS(Modèle!$P$2:$P$1009,Modèle!$B$2:$B$1009,$B850,Modèle!$D$2:$D$1009,$D850)</f>
        <v>0</v>
      </c>
      <c r="L850" s="43" t="e">
        <f>'Autres transfos'!E850</f>
        <v>#REF!</v>
      </c>
      <c r="M850" s="43">
        <f>SUMIFS(Modèle!$R$2:$R$1009,Modèle!$B$2:$B$1009,$B850,Modèle!$D$2:$D$1009,$D850)</f>
        <v>0</v>
      </c>
      <c r="N850" s="43" t="e">
        <f>'Autres transfos'!F850</f>
        <v>#REF!</v>
      </c>
      <c r="O850" s="43">
        <f>SUMIFS(Modèle!$T$2:$T$1009,Modèle!$B$2:$B$1009,$B850,Modèle!$D$2:$D$1009,$D850)</f>
        <v>0</v>
      </c>
      <c r="P850" s="43" t="e">
        <f>'Autres transfos'!G850</f>
        <v>#REF!</v>
      </c>
      <c r="Q850" s="43">
        <f>SUMIFS(Modèle!$S$2:$S$1009,Modèle!$B$2:$B$1009,$B850,Modèle!$D$2:$D$1009,$D850)</f>
        <v>0</v>
      </c>
      <c r="R850" s="43" t="e">
        <f>'Autres transfos'!H850</f>
        <v>#REF!</v>
      </c>
      <c r="S850" s="43" t="e">
        <f>'Autres transfos'!G850+'Autres transfos'!F850+'Autres transfos'!E850+'BC1-3'!S850+'Autres transfos'!D850+'Autres transfos'!C850</f>
        <v>#REF!</v>
      </c>
    </row>
    <row r="851" spans="1:19" x14ac:dyDescent="0.25">
      <c r="A851" s="7">
        <v>850</v>
      </c>
      <c r="B851" s="7" t="str">
        <f t="shared" si="13"/>
        <v>Samedi</v>
      </c>
      <c r="C851" s="3" t="e">
        <f>INT(#REF!)</f>
        <v>#REF!</v>
      </c>
      <c r="D851" s="4" t="e">
        <f>INT((#REF!-'Relevé corrigé'!C851)*24)&amp;"h"</f>
        <v>#REF!</v>
      </c>
      <c r="E851" s="3" t="e">
        <f>#REF!</f>
        <v>#REF!</v>
      </c>
      <c r="F851" s="43" t="e">
        <f>'Autres transfos'!C851</f>
        <v>#REF!</v>
      </c>
      <c r="G851" s="43">
        <f>SUMIFS(Modèle!$N$2:$N$1009,Modèle!$B$2:$B$1009,$B851,Modèle!$D$2:$D$1009,$D851)</f>
        <v>0</v>
      </c>
      <c r="H851" s="43" t="e">
        <f>'Autres transfos'!D851</f>
        <v>#REF!</v>
      </c>
      <c r="I851" s="43">
        <f>SUMIFS(Modèle!$O$2:$O$1009,Modèle!$B$2:$B$1009,$B851,Modèle!$D$2:$D$1009,$D851)</f>
        <v>0</v>
      </c>
      <c r="J851" s="43" t="e">
        <f>'BC1-3'!S851</f>
        <v>#REF!</v>
      </c>
      <c r="K851" s="43">
        <f>SUMIFS(Modèle!$P$2:$P$1009,Modèle!$B$2:$B$1009,$B851,Modèle!$D$2:$D$1009,$D851)</f>
        <v>0</v>
      </c>
      <c r="L851" s="43" t="e">
        <f>'Autres transfos'!E851</f>
        <v>#REF!</v>
      </c>
      <c r="M851" s="43">
        <f>SUMIFS(Modèle!$R$2:$R$1009,Modèle!$B$2:$B$1009,$B851,Modèle!$D$2:$D$1009,$D851)</f>
        <v>0</v>
      </c>
      <c r="N851" s="43" t="e">
        <f>'Autres transfos'!F851</f>
        <v>#REF!</v>
      </c>
      <c r="O851" s="43">
        <f>SUMIFS(Modèle!$T$2:$T$1009,Modèle!$B$2:$B$1009,$B851,Modèle!$D$2:$D$1009,$D851)</f>
        <v>0</v>
      </c>
      <c r="P851" s="43" t="e">
        <f>'Autres transfos'!G851</f>
        <v>#REF!</v>
      </c>
      <c r="Q851" s="43">
        <f>SUMIFS(Modèle!$S$2:$S$1009,Modèle!$B$2:$B$1009,$B851,Modèle!$D$2:$D$1009,$D851)</f>
        <v>0</v>
      </c>
      <c r="R851" s="43" t="e">
        <f>'Autres transfos'!H851</f>
        <v>#REF!</v>
      </c>
      <c r="S851" s="43" t="e">
        <f>'Autres transfos'!G851+'Autres transfos'!F851+'Autres transfos'!E851+'BC1-3'!S851+'Autres transfos'!D851+'Autres transfos'!C851</f>
        <v>#REF!</v>
      </c>
    </row>
    <row r="852" spans="1:19" x14ac:dyDescent="0.25">
      <c r="A852" s="7">
        <v>851</v>
      </c>
      <c r="B852" s="7" t="str">
        <f t="shared" si="13"/>
        <v>Samedi</v>
      </c>
      <c r="C852" s="3" t="e">
        <f>INT(#REF!)</f>
        <v>#REF!</v>
      </c>
      <c r="D852" s="4" t="e">
        <f>INT((#REF!-'Relevé corrigé'!C852)*24)&amp;"h"</f>
        <v>#REF!</v>
      </c>
      <c r="E852" s="3" t="e">
        <f>#REF!</f>
        <v>#REF!</v>
      </c>
      <c r="F852" s="43" t="e">
        <f>'Autres transfos'!C852</f>
        <v>#REF!</v>
      </c>
      <c r="G852" s="43">
        <f>SUMIFS(Modèle!$N$2:$N$1009,Modèle!$B$2:$B$1009,$B852,Modèle!$D$2:$D$1009,$D852)</f>
        <v>0</v>
      </c>
      <c r="H852" s="43" t="e">
        <f>'Autres transfos'!D852</f>
        <v>#REF!</v>
      </c>
      <c r="I852" s="43">
        <f>SUMIFS(Modèle!$O$2:$O$1009,Modèle!$B$2:$B$1009,$B852,Modèle!$D$2:$D$1009,$D852)</f>
        <v>0</v>
      </c>
      <c r="J852" s="43" t="e">
        <f>'BC1-3'!S852</f>
        <v>#REF!</v>
      </c>
      <c r="K852" s="43">
        <f>SUMIFS(Modèle!$P$2:$P$1009,Modèle!$B$2:$B$1009,$B852,Modèle!$D$2:$D$1009,$D852)</f>
        <v>0</v>
      </c>
      <c r="L852" s="43" t="e">
        <f>'Autres transfos'!E852</f>
        <v>#REF!</v>
      </c>
      <c r="M852" s="43">
        <f>SUMIFS(Modèle!$R$2:$R$1009,Modèle!$B$2:$B$1009,$B852,Modèle!$D$2:$D$1009,$D852)</f>
        <v>0</v>
      </c>
      <c r="N852" s="43" t="e">
        <f>'Autres transfos'!F852</f>
        <v>#REF!</v>
      </c>
      <c r="O852" s="43">
        <f>SUMIFS(Modèle!$T$2:$T$1009,Modèle!$B$2:$B$1009,$B852,Modèle!$D$2:$D$1009,$D852)</f>
        <v>0</v>
      </c>
      <c r="P852" s="43" t="e">
        <f>'Autres transfos'!G852</f>
        <v>#REF!</v>
      </c>
      <c r="Q852" s="43">
        <f>SUMIFS(Modèle!$S$2:$S$1009,Modèle!$B$2:$B$1009,$B852,Modèle!$D$2:$D$1009,$D852)</f>
        <v>0</v>
      </c>
      <c r="R852" s="43" t="e">
        <f>'Autres transfos'!H852</f>
        <v>#REF!</v>
      </c>
      <c r="S852" s="43" t="e">
        <f>'Autres transfos'!G852+'Autres transfos'!F852+'Autres transfos'!E852+'BC1-3'!S852+'Autres transfos'!D852+'Autres transfos'!C852</f>
        <v>#REF!</v>
      </c>
    </row>
    <row r="853" spans="1:19" x14ac:dyDescent="0.25">
      <c r="A853" s="7">
        <v>852</v>
      </c>
      <c r="B853" s="7" t="str">
        <f t="shared" si="13"/>
        <v>Samedi</v>
      </c>
      <c r="C853" s="3" t="e">
        <f>INT(#REF!)</f>
        <v>#REF!</v>
      </c>
      <c r="D853" s="4" t="e">
        <f>INT((#REF!-'Relevé corrigé'!C853)*24)&amp;"h"</f>
        <v>#REF!</v>
      </c>
      <c r="E853" s="3" t="e">
        <f>#REF!</f>
        <v>#REF!</v>
      </c>
      <c r="F853" s="43" t="e">
        <f>'Autres transfos'!C853</f>
        <v>#REF!</v>
      </c>
      <c r="G853" s="43">
        <f>SUMIFS(Modèle!$N$2:$N$1009,Modèle!$B$2:$B$1009,$B853,Modèle!$D$2:$D$1009,$D853)</f>
        <v>0</v>
      </c>
      <c r="H853" s="43" t="e">
        <f>'Autres transfos'!D853</f>
        <v>#REF!</v>
      </c>
      <c r="I853" s="43">
        <f>SUMIFS(Modèle!$O$2:$O$1009,Modèle!$B$2:$B$1009,$B853,Modèle!$D$2:$D$1009,$D853)</f>
        <v>0</v>
      </c>
      <c r="J853" s="43" t="e">
        <f>'BC1-3'!S853</f>
        <v>#REF!</v>
      </c>
      <c r="K853" s="43">
        <f>SUMIFS(Modèle!$P$2:$P$1009,Modèle!$B$2:$B$1009,$B853,Modèle!$D$2:$D$1009,$D853)</f>
        <v>0</v>
      </c>
      <c r="L853" s="43" t="e">
        <f>'Autres transfos'!E853</f>
        <v>#REF!</v>
      </c>
      <c r="M853" s="43">
        <f>SUMIFS(Modèle!$R$2:$R$1009,Modèle!$B$2:$B$1009,$B853,Modèle!$D$2:$D$1009,$D853)</f>
        <v>0</v>
      </c>
      <c r="N853" s="43" t="e">
        <f>'Autres transfos'!F853</f>
        <v>#REF!</v>
      </c>
      <c r="O853" s="43">
        <f>SUMIFS(Modèle!$T$2:$T$1009,Modèle!$B$2:$B$1009,$B853,Modèle!$D$2:$D$1009,$D853)</f>
        <v>0</v>
      </c>
      <c r="P853" s="43" t="e">
        <f>'Autres transfos'!G853</f>
        <v>#REF!</v>
      </c>
      <c r="Q853" s="43">
        <f>SUMIFS(Modèle!$S$2:$S$1009,Modèle!$B$2:$B$1009,$B853,Modèle!$D$2:$D$1009,$D853)</f>
        <v>0</v>
      </c>
      <c r="R853" s="43" t="e">
        <f>'Autres transfos'!H853</f>
        <v>#REF!</v>
      </c>
      <c r="S853" s="43" t="e">
        <f>'Autres transfos'!G853+'Autres transfos'!F853+'Autres transfos'!E853+'BC1-3'!S853+'Autres transfos'!D853+'Autres transfos'!C853</f>
        <v>#REF!</v>
      </c>
    </row>
    <row r="854" spans="1:19" x14ac:dyDescent="0.25">
      <c r="A854" s="7">
        <v>853</v>
      </c>
      <c r="B854" s="7" t="str">
        <f t="shared" si="13"/>
        <v>Samedi</v>
      </c>
      <c r="C854" s="3" t="e">
        <f>INT(#REF!)</f>
        <v>#REF!</v>
      </c>
      <c r="D854" s="4" t="e">
        <f>INT((#REF!-'Relevé corrigé'!C854)*24)&amp;"h"</f>
        <v>#REF!</v>
      </c>
      <c r="E854" s="3" t="e">
        <f>#REF!</f>
        <v>#REF!</v>
      </c>
      <c r="F854" s="43" t="e">
        <f>'Autres transfos'!C854</f>
        <v>#REF!</v>
      </c>
      <c r="G854" s="43">
        <f>SUMIFS(Modèle!$N$2:$N$1009,Modèle!$B$2:$B$1009,$B854,Modèle!$D$2:$D$1009,$D854)</f>
        <v>0</v>
      </c>
      <c r="H854" s="43" t="e">
        <f>'Autres transfos'!D854</f>
        <v>#REF!</v>
      </c>
      <c r="I854" s="43">
        <f>SUMIFS(Modèle!$O$2:$O$1009,Modèle!$B$2:$B$1009,$B854,Modèle!$D$2:$D$1009,$D854)</f>
        <v>0</v>
      </c>
      <c r="J854" s="43" t="e">
        <f>'BC1-3'!S854</f>
        <v>#REF!</v>
      </c>
      <c r="K854" s="43">
        <f>SUMIFS(Modèle!$P$2:$P$1009,Modèle!$B$2:$B$1009,$B854,Modèle!$D$2:$D$1009,$D854)</f>
        <v>0</v>
      </c>
      <c r="L854" s="43" t="e">
        <f>'Autres transfos'!E854</f>
        <v>#REF!</v>
      </c>
      <c r="M854" s="43">
        <f>SUMIFS(Modèle!$R$2:$R$1009,Modèle!$B$2:$B$1009,$B854,Modèle!$D$2:$D$1009,$D854)</f>
        <v>0</v>
      </c>
      <c r="N854" s="43" t="e">
        <f>'Autres transfos'!F854</f>
        <v>#REF!</v>
      </c>
      <c r="O854" s="43">
        <f>SUMIFS(Modèle!$T$2:$T$1009,Modèle!$B$2:$B$1009,$B854,Modèle!$D$2:$D$1009,$D854)</f>
        <v>0</v>
      </c>
      <c r="P854" s="43" t="e">
        <f>'Autres transfos'!G854</f>
        <v>#REF!</v>
      </c>
      <c r="Q854" s="43">
        <f>SUMIFS(Modèle!$S$2:$S$1009,Modèle!$B$2:$B$1009,$B854,Modèle!$D$2:$D$1009,$D854)</f>
        <v>0</v>
      </c>
      <c r="R854" s="43" t="e">
        <f>'Autres transfos'!H854</f>
        <v>#REF!</v>
      </c>
      <c r="S854" s="43" t="e">
        <f>'Autres transfos'!G854+'Autres transfos'!F854+'Autres transfos'!E854+'BC1-3'!S854+'Autres transfos'!D854+'Autres transfos'!C854</f>
        <v>#REF!</v>
      </c>
    </row>
    <row r="855" spans="1:19" x14ac:dyDescent="0.25">
      <c r="A855" s="7">
        <v>854</v>
      </c>
      <c r="B855" s="7" t="str">
        <f t="shared" si="13"/>
        <v>Samedi</v>
      </c>
      <c r="C855" s="3" t="e">
        <f>INT(#REF!)</f>
        <v>#REF!</v>
      </c>
      <c r="D855" s="4" t="e">
        <f>INT((#REF!-'Relevé corrigé'!C855)*24)&amp;"h"</f>
        <v>#REF!</v>
      </c>
      <c r="E855" s="3" t="e">
        <f>#REF!</f>
        <v>#REF!</v>
      </c>
      <c r="F855" s="43" t="e">
        <f>'Autres transfos'!C855</f>
        <v>#REF!</v>
      </c>
      <c r="G855" s="43">
        <f>SUMIFS(Modèle!$N$2:$N$1009,Modèle!$B$2:$B$1009,$B855,Modèle!$D$2:$D$1009,$D855)</f>
        <v>0</v>
      </c>
      <c r="H855" s="43" t="e">
        <f>'Autres transfos'!D855</f>
        <v>#REF!</v>
      </c>
      <c r="I855" s="43">
        <f>SUMIFS(Modèle!$O$2:$O$1009,Modèle!$B$2:$B$1009,$B855,Modèle!$D$2:$D$1009,$D855)</f>
        <v>0</v>
      </c>
      <c r="J855" s="43" t="e">
        <f>'BC1-3'!S855</f>
        <v>#REF!</v>
      </c>
      <c r="K855" s="43">
        <f>SUMIFS(Modèle!$P$2:$P$1009,Modèle!$B$2:$B$1009,$B855,Modèle!$D$2:$D$1009,$D855)</f>
        <v>0</v>
      </c>
      <c r="L855" s="43" t="e">
        <f>'Autres transfos'!E855</f>
        <v>#REF!</v>
      </c>
      <c r="M855" s="43">
        <f>SUMIFS(Modèle!$R$2:$R$1009,Modèle!$B$2:$B$1009,$B855,Modèle!$D$2:$D$1009,$D855)</f>
        <v>0</v>
      </c>
      <c r="N855" s="43" t="e">
        <f>'Autres transfos'!F855</f>
        <v>#REF!</v>
      </c>
      <c r="O855" s="43">
        <f>SUMIFS(Modèle!$T$2:$T$1009,Modèle!$B$2:$B$1009,$B855,Modèle!$D$2:$D$1009,$D855)</f>
        <v>0</v>
      </c>
      <c r="P855" s="43" t="e">
        <f>'Autres transfos'!G855</f>
        <v>#REF!</v>
      </c>
      <c r="Q855" s="43">
        <f>SUMIFS(Modèle!$S$2:$S$1009,Modèle!$B$2:$B$1009,$B855,Modèle!$D$2:$D$1009,$D855)</f>
        <v>0</v>
      </c>
      <c r="R855" s="43" t="e">
        <f>'Autres transfos'!H855</f>
        <v>#REF!</v>
      </c>
      <c r="S855" s="43" t="e">
        <f>'Autres transfos'!G855+'Autres transfos'!F855+'Autres transfos'!E855+'BC1-3'!S855+'Autres transfos'!D855+'Autres transfos'!C855</f>
        <v>#REF!</v>
      </c>
    </row>
    <row r="856" spans="1:19" x14ac:dyDescent="0.25">
      <c r="A856" s="7">
        <v>855</v>
      </c>
      <c r="B856" s="7" t="str">
        <f t="shared" si="13"/>
        <v>Samedi</v>
      </c>
      <c r="C856" s="3" t="e">
        <f>INT(#REF!)</f>
        <v>#REF!</v>
      </c>
      <c r="D856" s="4" t="e">
        <f>INT((#REF!-'Relevé corrigé'!C856)*24)&amp;"h"</f>
        <v>#REF!</v>
      </c>
      <c r="E856" s="3" t="e">
        <f>#REF!</f>
        <v>#REF!</v>
      </c>
      <c r="F856" s="43" t="e">
        <f>'Autres transfos'!C856</f>
        <v>#REF!</v>
      </c>
      <c r="G856" s="43">
        <f>SUMIFS(Modèle!$N$2:$N$1009,Modèle!$B$2:$B$1009,$B856,Modèle!$D$2:$D$1009,$D856)</f>
        <v>0</v>
      </c>
      <c r="H856" s="43" t="e">
        <f>'Autres transfos'!D856</f>
        <v>#REF!</v>
      </c>
      <c r="I856" s="43">
        <f>SUMIFS(Modèle!$O$2:$O$1009,Modèle!$B$2:$B$1009,$B856,Modèle!$D$2:$D$1009,$D856)</f>
        <v>0</v>
      </c>
      <c r="J856" s="43" t="e">
        <f>'BC1-3'!S856</f>
        <v>#REF!</v>
      </c>
      <c r="K856" s="43">
        <f>SUMIFS(Modèle!$P$2:$P$1009,Modèle!$B$2:$B$1009,$B856,Modèle!$D$2:$D$1009,$D856)</f>
        <v>0</v>
      </c>
      <c r="L856" s="43" t="e">
        <f>'Autres transfos'!E856</f>
        <v>#REF!</v>
      </c>
      <c r="M856" s="43">
        <f>SUMIFS(Modèle!$R$2:$R$1009,Modèle!$B$2:$B$1009,$B856,Modèle!$D$2:$D$1009,$D856)</f>
        <v>0</v>
      </c>
      <c r="N856" s="43" t="e">
        <f>'Autres transfos'!F856</f>
        <v>#REF!</v>
      </c>
      <c r="O856" s="43">
        <f>SUMIFS(Modèle!$T$2:$T$1009,Modèle!$B$2:$B$1009,$B856,Modèle!$D$2:$D$1009,$D856)</f>
        <v>0</v>
      </c>
      <c r="P856" s="43" t="e">
        <f>'Autres transfos'!G856</f>
        <v>#REF!</v>
      </c>
      <c r="Q856" s="43">
        <f>SUMIFS(Modèle!$S$2:$S$1009,Modèle!$B$2:$B$1009,$B856,Modèle!$D$2:$D$1009,$D856)</f>
        <v>0</v>
      </c>
      <c r="R856" s="43" t="e">
        <f>'Autres transfos'!H856</f>
        <v>#REF!</v>
      </c>
      <c r="S856" s="43" t="e">
        <f>'Autres transfos'!G856+'Autres transfos'!F856+'Autres transfos'!E856+'BC1-3'!S856+'Autres transfos'!D856+'Autres transfos'!C856</f>
        <v>#REF!</v>
      </c>
    </row>
    <row r="857" spans="1:19" x14ac:dyDescent="0.25">
      <c r="A857" s="7">
        <v>856</v>
      </c>
      <c r="B857" s="7" t="str">
        <f t="shared" si="13"/>
        <v>Samedi</v>
      </c>
      <c r="C857" s="3" t="e">
        <f>INT(#REF!)</f>
        <v>#REF!</v>
      </c>
      <c r="D857" s="4" t="e">
        <f>INT((#REF!-'Relevé corrigé'!C857)*24)&amp;"h"</f>
        <v>#REF!</v>
      </c>
      <c r="E857" s="3" t="e">
        <f>#REF!</f>
        <v>#REF!</v>
      </c>
      <c r="F857" s="43" t="e">
        <f>'Autres transfos'!C857</f>
        <v>#REF!</v>
      </c>
      <c r="G857" s="43">
        <f>SUMIFS(Modèle!$N$2:$N$1009,Modèle!$B$2:$B$1009,$B857,Modèle!$D$2:$D$1009,$D857)</f>
        <v>0</v>
      </c>
      <c r="H857" s="43" t="e">
        <f>'Autres transfos'!D857</f>
        <v>#REF!</v>
      </c>
      <c r="I857" s="43">
        <f>SUMIFS(Modèle!$O$2:$O$1009,Modèle!$B$2:$B$1009,$B857,Modèle!$D$2:$D$1009,$D857)</f>
        <v>0</v>
      </c>
      <c r="J857" s="43" t="e">
        <f>'BC1-3'!S857</f>
        <v>#REF!</v>
      </c>
      <c r="K857" s="43">
        <f>SUMIFS(Modèle!$P$2:$P$1009,Modèle!$B$2:$B$1009,$B857,Modèle!$D$2:$D$1009,$D857)</f>
        <v>0</v>
      </c>
      <c r="L857" s="43" t="e">
        <f>'Autres transfos'!E857</f>
        <v>#REF!</v>
      </c>
      <c r="M857" s="43">
        <f>SUMIFS(Modèle!$R$2:$R$1009,Modèle!$B$2:$B$1009,$B857,Modèle!$D$2:$D$1009,$D857)</f>
        <v>0</v>
      </c>
      <c r="N857" s="43" t="e">
        <f>'Autres transfos'!F857</f>
        <v>#REF!</v>
      </c>
      <c r="O857" s="43">
        <f>SUMIFS(Modèle!$T$2:$T$1009,Modèle!$B$2:$B$1009,$B857,Modèle!$D$2:$D$1009,$D857)</f>
        <v>0</v>
      </c>
      <c r="P857" s="43" t="e">
        <f>'Autres transfos'!G857</f>
        <v>#REF!</v>
      </c>
      <c r="Q857" s="43">
        <f>SUMIFS(Modèle!$S$2:$S$1009,Modèle!$B$2:$B$1009,$B857,Modèle!$D$2:$D$1009,$D857)</f>
        <v>0</v>
      </c>
      <c r="R857" s="43" t="e">
        <f>'Autres transfos'!H857</f>
        <v>#REF!</v>
      </c>
      <c r="S857" s="43" t="e">
        <f>'Autres transfos'!G857+'Autres transfos'!F857+'Autres transfos'!E857+'BC1-3'!S857+'Autres transfos'!D857+'Autres transfos'!C857</f>
        <v>#REF!</v>
      </c>
    </row>
    <row r="858" spans="1:19" x14ac:dyDescent="0.25">
      <c r="A858" s="7">
        <v>857</v>
      </c>
      <c r="B858" s="7" t="str">
        <f t="shared" si="13"/>
        <v>Samedi</v>
      </c>
      <c r="C858" s="3" t="e">
        <f>INT(#REF!)</f>
        <v>#REF!</v>
      </c>
      <c r="D858" s="4" t="e">
        <f>INT((#REF!-'Relevé corrigé'!C858)*24)&amp;"h"</f>
        <v>#REF!</v>
      </c>
      <c r="E858" s="3" t="e">
        <f>#REF!</f>
        <v>#REF!</v>
      </c>
      <c r="F858" s="43" t="e">
        <f>'Autres transfos'!C858</f>
        <v>#REF!</v>
      </c>
      <c r="G858" s="43">
        <f>SUMIFS(Modèle!$N$2:$N$1009,Modèle!$B$2:$B$1009,$B858,Modèle!$D$2:$D$1009,$D858)</f>
        <v>0</v>
      </c>
      <c r="H858" s="43" t="e">
        <f>'Autres transfos'!D858</f>
        <v>#REF!</v>
      </c>
      <c r="I858" s="43">
        <f>SUMIFS(Modèle!$O$2:$O$1009,Modèle!$B$2:$B$1009,$B858,Modèle!$D$2:$D$1009,$D858)</f>
        <v>0</v>
      </c>
      <c r="J858" s="43" t="e">
        <f>'BC1-3'!S858</f>
        <v>#REF!</v>
      </c>
      <c r="K858" s="43">
        <f>SUMIFS(Modèle!$P$2:$P$1009,Modèle!$B$2:$B$1009,$B858,Modèle!$D$2:$D$1009,$D858)</f>
        <v>0</v>
      </c>
      <c r="L858" s="43" t="e">
        <f>'Autres transfos'!E858</f>
        <v>#REF!</v>
      </c>
      <c r="M858" s="43">
        <f>SUMIFS(Modèle!$R$2:$R$1009,Modèle!$B$2:$B$1009,$B858,Modèle!$D$2:$D$1009,$D858)</f>
        <v>0</v>
      </c>
      <c r="N858" s="43" t="e">
        <f>'Autres transfos'!F858</f>
        <v>#REF!</v>
      </c>
      <c r="O858" s="43">
        <f>SUMIFS(Modèle!$T$2:$T$1009,Modèle!$B$2:$B$1009,$B858,Modèle!$D$2:$D$1009,$D858)</f>
        <v>0</v>
      </c>
      <c r="P858" s="43" t="e">
        <f>'Autres transfos'!G858</f>
        <v>#REF!</v>
      </c>
      <c r="Q858" s="43">
        <f>SUMIFS(Modèle!$S$2:$S$1009,Modèle!$B$2:$B$1009,$B858,Modèle!$D$2:$D$1009,$D858)</f>
        <v>0</v>
      </c>
      <c r="R858" s="43" t="e">
        <f>'Autres transfos'!H858</f>
        <v>#REF!</v>
      </c>
      <c r="S858" s="43" t="e">
        <f>'Autres transfos'!G858+'Autres transfos'!F858+'Autres transfos'!E858+'BC1-3'!S858+'Autres transfos'!D858+'Autres transfos'!C858</f>
        <v>#REF!</v>
      </c>
    </row>
    <row r="859" spans="1:19" x14ac:dyDescent="0.25">
      <c r="A859" s="7">
        <v>858</v>
      </c>
      <c r="B859" s="7" t="str">
        <f t="shared" si="13"/>
        <v>Samedi</v>
      </c>
      <c r="C859" s="3" t="e">
        <f>INT(#REF!)</f>
        <v>#REF!</v>
      </c>
      <c r="D859" s="4" t="e">
        <f>INT((#REF!-'Relevé corrigé'!C859)*24)&amp;"h"</f>
        <v>#REF!</v>
      </c>
      <c r="E859" s="3" t="e">
        <f>#REF!</f>
        <v>#REF!</v>
      </c>
      <c r="F859" s="43" t="e">
        <f>'Autres transfos'!C859</f>
        <v>#REF!</v>
      </c>
      <c r="G859" s="43">
        <f>SUMIFS(Modèle!$N$2:$N$1009,Modèle!$B$2:$B$1009,$B859,Modèle!$D$2:$D$1009,$D859)</f>
        <v>0</v>
      </c>
      <c r="H859" s="43" t="e">
        <f>'Autres transfos'!D859</f>
        <v>#REF!</v>
      </c>
      <c r="I859" s="43">
        <f>SUMIFS(Modèle!$O$2:$O$1009,Modèle!$B$2:$B$1009,$B859,Modèle!$D$2:$D$1009,$D859)</f>
        <v>0</v>
      </c>
      <c r="J859" s="43" t="e">
        <f>'BC1-3'!S859</f>
        <v>#REF!</v>
      </c>
      <c r="K859" s="43">
        <f>SUMIFS(Modèle!$P$2:$P$1009,Modèle!$B$2:$B$1009,$B859,Modèle!$D$2:$D$1009,$D859)</f>
        <v>0</v>
      </c>
      <c r="L859" s="43" t="e">
        <f>'Autres transfos'!E859</f>
        <v>#REF!</v>
      </c>
      <c r="M859" s="43">
        <f>SUMIFS(Modèle!$R$2:$R$1009,Modèle!$B$2:$B$1009,$B859,Modèle!$D$2:$D$1009,$D859)</f>
        <v>0</v>
      </c>
      <c r="N859" s="43" t="e">
        <f>'Autres transfos'!F859</f>
        <v>#REF!</v>
      </c>
      <c r="O859" s="43">
        <f>SUMIFS(Modèle!$T$2:$T$1009,Modèle!$B$2:$B$1009,$B859,Modèle!$D$2:$D$1009,$D859)</f>
        <v>0</v>
      </c>
      <c r="P859" s="43" t="e">
        <f>'Autres transfos'!G859</f>
        <v>#REF!</v>
      </c>
      <c r="Q859" s="43">
        <f>SUMIFS(Modèle!$S$2:$S$1009,Modèle!$B$2:$B$1009,$B859,Modèle!$D$2:$D$1009,$D859)</f>
        <v>0</v>
      </c>
      <c r="R859" s="43" t="e">
        <f>'Autres transfos'!H859</f>
        <v>#REF!</v>
      </c>
      <c r="S859" s="43" t="e">
        <f>'Autres transfos'!G859+'Autres transfos'!F859+'Autres transfos'!E859+'BC1-3'!S859+'Autres transfos'!D859+'Autres transfos'!C859</f>
        <v>#REF!</v>
      </c>
    </row>
    <row r="860" spans="1:19" x14ac:dyDescent="0.25">
      <c r="A860" s="7">
        <v>859</v>
      </c>
      <c r="B860" s="7" t="str">
        <f t="shared" si="13"/>
        <v>Samedi</v>
      </c>
      <c r="C860" s="3" t="e">
        <f>INT(#REF!)</f>
        <v>#REF!</v>
      </c>
      <c r="D860" s="4" t="e">
        <f>INT((#REF!-'Relevé corrigé'!C860)*24)&amp;"h"</f>
        <v>#REF!</v>
      </c>
      <c r="E860" s="3" t="e">
        <f>#REF!</f>
        <v>#REF!</v>
      </c>
      <c r="F860" s="43" t="e">
        <f>'Autres transfos'!C860</f>
        <v>#REF!</v>
      </c>
      <c r="G860" s="43">
        <f>SUMIFS(Modèle!$N$2:$N$1009,Modèle!$B$2:$B$1009,$B860,Modèle!$D$2:$D$1009,$D860)</f>
        <v>0</v>
      </c>
      <c r="H860" s="43" t="e">
        <f>'Autres transfos'!D860</f>
        <v>#REF!</v>
      </c>
      <c r="I860" s="43">
        <f>SUMIFS(Modèle!$O$2:$O$1009,Modèle!$B$2:$B$1009,$B860,Modèle!$D$2:$D$1009,$D860)</f>
        <v>0</v>
      </c>
      <c r="J860" s="43" t="e">
        <f>'BC1-3'!S860</f>
        <v>#REF!</v>
      </c>
      <c r="K860" s="43">
        <f>SUMIFS(Modèle!$P$2:$P$1009,Modèle!$B$2:$B$1009,$B860,Modèle!$D$2:$D$1009,$D860)</f>
        <v>0</v>
      </c>
      <c r="L860" s="43" t="e">
        <f>'Autres transfos'!E860</f>
        <v>#REF!</v>
      </c>
      <c r="M860" s="43">
        <f>SUMIFS(Modèle!$R$2:$R$1009,Modèle!$B$2:$B$1009,$B860,Modèle!$D$2:$D$1009,$D860)</f>
        <v>0</v>
      </c>
      <c r="N860" s="43" t="e">
        <f>'Autres transfos'!F860</f>
        <v>#REF!</v>
      </c>
      <c r="O860" s="43">
        <f>SUMIFS(Modèle!$T$2:$T$1009,Modèle!$B$2:$B$1009,$B860,Modèle!$D$2:$D$1009,$D860)</f>
        <v>0</v>
      </c>
      <c r="P860" s="43" t="e">
        <f>'Autres transfos'!G860</f>
        <v>#REF!</v>
      </c>
      <c r="Q860" s="43">
        <f>SUMIFS(Modèle!$S$2:$S$1009,Modèle!$B$2:$B$1009,$B860,Modèle!$D$2:$D$1009,$D860)</f>
        <v>0</v>
      </c>
      <c r="R860" s="43" t="e">
        <f>'Autres transfos'!H860</f>
        <v>#REF!</v>
      </c>
      <c r="S860" s="43" t="e">
        <f>'Autres transfos'!G860+'Autres transfos'!F860+'Autres transfos'!E860+'BC1-3'!S860+'Autres transfos'!D860+'Autres transfos'!C860</f>
        <v>#REF!</v>
      </c>
    </row>
    <row r="861" spans="1:19" x14ac:dyDescent="0.25">
      <c r="A861" s="7">
        <v>860</v>
      </c>
      <c r="B861" s="7" t="str">
        <f t="shared" si="13"/>
        <v>Samedi</v>
      </c>
      <c r="C861" s="3" t="e">
        <f>INT(#REF!)</f>
        <v>#REF!</v>
      </c>
      <c r="D861" s="4" t="e">
        <f>INT((#REF!-'Relevé corrigé'!C861)*24)&amp;"h"</f>
        <v>#REF!</v>
      </c>
      <c r="E861" s="3" t="e">
        <f>#REF!</f>
        <v>#REF!</v>
      </c>
      <c r="F861" s="43" t="e">
        <f>'Autres transfos'!C861</f>
        <v>#REF!</v>
      </c>
      <c r="G861" s="43">
        <f>SUMIFS(Modèle!$N$2:$N$1009,Modèle!$B$2:$B$1009,$B861,Modèle!$D$2:$D$1009,$D861)</f>
        <v>0</v>
      </c>
      <c r="H861" s="43" t="e">
        <f>'Autres transfos'!D861</f>
        <v>#REF!</v>
      </c>
      <c r="I861" s="43">
        <f>SUMIFS(Modèle!$O$2:$O$1009,Modèle!$B$2:$B$1009,$B861,Modèle!$D$2:$D$1009,$D861)</f>
        <v>0</v>
      </c>
      <c r="J861" s="43" t="e">
        <f>'BC1-3'!S861</f>
        <v>#REF!</v>
      </c>
      <c r="K861" s="43">
        <f>SUMIFS(Modèle!$P$2:$P$1009,Modèle!$B$2:$B$1009,$B861,Modèle!$D$2:$D$1009,$D861)</f>
        <v>0</v>
      </c>
      <c r="L861" s="43" t="e">
        <f>'Autres transfos'!E861</f>
        <v>#REF!</v>
      </c>
      <c r="M861" s="43">
        <f>SUMIFS(Modèle!$R$2:$R$1009,Modèle!$B$2:$B$1009,$B861,Modèle!$D$2:$D$1009,$D861)</f>
        <v>0</v>
      </c>
      <c r="N861" s="43" t="e">
        <f>'Autres transfos'!F861</f>
        <v>#REF!</v>
      </c>
      <c r="O861" s="43">
        <f>SUMIFS(Modèle!$T$2:$T$1009,Modèle!$B$2:$B$1009,$B861,Modèle!$D$2:$D$1009,$D861)</f>
        <v>0</v>
      </c>
      <c r="P861" s="43" t="e">
        <f>'Autres transfos'!G861</f>
        <v>#REF!</v>
      </c>
      <c r="Q861" s="43">
        <f>SUMIFS(Modèle!$S$2:$S$1009,Modèle!$B$2:$B$1009,$B861,Modèle!$D$2:$D$1009,$D861)</f>
        <v>0</v>
      </c>
      <c r="R861" s="43" t="e">
        <f>'Autres transfos'!H861</f>
        <v>#REF!</v>
      </c>
      <c r="S861" s="43" t="e">
        <f>'Autres transfos'!G861+'Autres transfos'!F861+'Autres transfos'!E861+'BC1-3'!S861+'Autres transfos'!D861+'Autres transfos'!C861</f>
        <v>#REF!</v>
      </c>
    </row>
    <row r="862" spans="1:19" x14ac:dyDescent="0.25">
      <c r="A862" s="7">
        <v>861</v>
      </c>
      <c r="B862" s="7" t="str">
        <f t="shared" si="13"/>
        <v>Samedi</v>
      </c>
      <c r="C862" s="3" t="e">
        <f>INT(#REF!)</f>
        <v>#REF!</v>
      </c>
      <c r="D862" s="4" t="e">
        <f>INT((#REF!-'Relevé corrigé'!C862)*24)&amp;"h"</f>
        <v>#REF!</v>
      </c>
      <c r="E862" s="3" t="e">
        <f>#REF!</f>
        <v>#REF!</v>
      </c>
      <c r="F862" s="43" t="e">
        <f>'Autres transfos'!C862</f>
        <v>#REF!</v>
      </c>
      <c r="G862" s="43">
        <f>SUMIFS(Modèle!$N$2:$N$1009,Modèle!$B$2:$B$1009,$B862,Modèle!$D$2:$D$1009,$D862)</f>
        <v>0</v>
      </c>
      <c r="H862" s="43" t="e">
        <f>'Autres transfos'!D862</f>
        <v>#REF!</v>
      </c>
      <c r="I862" s="43">
        <f>SUMIFS(Modèle!$O$2:$O$1009,Modèle!$B$2:$B$1009,$B862,Modèle!$D$2:$D$1009,$D862)</f>
        <v>0</v>
      </c>
      <c r="J862" s="43" t="e">
        <f>'BC1-3'!S862</f>
        <v>#REF!</v>
      </c>
      <c r="K862" s="43">
        <f>SUMIFS(Modèle!$P$2:$P$1009,Modèle!$B$2:$B$1009,$B862,Modèle!$D$2:$D$1009,$D862)</f>
        <v>0</v>
      </c>
      <c r="L862" s="43" t="e">
        <f>'Autres transfos'!E862</f>
        <v>#REF!</v>
      </c>
      <c r="M862" s="43">
        <f>SUMIFS(Modèle!$R$2:$R$1009,Modèle!$B$2:$B$1009,$B862,Modèle!$D$2:$D$1009,$D862)</f>
        <v>0</v>
      </c>
      <c r="N862" s="43" t="e">
        <f>'Autres transfos'!F862</f>
        <v>#REF!</v>
      </c>
      <c r="O862" s="43">
        <f>SUMIFS(Modèle!$T$2:$T$1009,Modèle!$B$2:$B$1009,$B862,Modèle!$D$2:$D$1009,$D862)</f>
        <v>0</v>
      </c>
      <c r="P862" s="43" t="e">
        <f>'Autres transfos'!G862</f>
        <v>#REF!</v>
      </c>
      <c r="Q862" s="43">
        <f>SUMIFS(Modèle!$S$2:$S$1009,Modèle!$B$2:$B$1009,$B862,Modèle!$D$2:$D$1009,$D862)</f>
        <v>0</v>
      </c>
      <c r="R862" s="43" t="e">
        <f>'Autres transfos'!H862</f>
        <v>#REF!</v>
      </c>
      <c r="S862" s="43" t="e">
        <f>'Autres transfos'!G862+'Autres transfos'!F862+'Autres transfos'!E862+'BC1-3'!S862+'Autres transfos'!D862+'Autres transfos'!C862</f>
        <v>#REF!</v>
      </c>
    </row>
    <row r="863" spans="1:19" x14ac:dyDescent="0.25">
      <c r="A863" s="7">
        <v>862</v>
      </c>
      <c r="B863" s="7" t="str">
        <f t="shared" si="13"/>
        <v>Samedi</v>
      </c>
      <c r="C863" s="3" t="e">
        <f>INT(#REF!)</f>
        <v>#REF!</v>
      </c>
      <c r="D863" s="4" t="e">
        <f>INT((#REF!-'Relevé corrigé'!C863)*24)&amp;"h"</f>
        <v>#REF!</v>
      </c>
      <c r="E863" s="3" t="e">
        <f>#REF!</f>
        <v>#REF!</v>
      </c>
      <c r="F863" s="43" t="e">
        <f>'Autres transfos'!C863</f>
        <v>#REF!</v>
      </c>
      <c r="G863" s="43">
        <f>SUMIFS(Modèle!$N$2:$N$1009,Modèle!$B$2:$B$1009,$B863,Modèle!$D$2:$D$1009,$D863)</f>
        <v>0</v>
      </c>
      <c r="H863" s="43" t="e">
        <f>'Autres transfos'!D863</f>
        <v>#REF!</v>
      </c>
      <c r="I863" s="43">
        <f>SUMIFS(Modèle!$O$2:$O$1009,Modèle!$B$2:$B$1009,$B863,Modèle!$D$2:$D$1009,$D863)</f>
        <v>0</v>
      </c>
      <c r="J863" s="43" t="e">
        <f>'BC1-3'!S863</f>
        <v>#REF!</v>
      </c>
      <c r="K863" s="43">
        <f>SUMIFS(Modèle!$P$2:$P$1009,Modèle!$B$2:$B$1009,$B863,Modèle!$D$2:$D$1009,$D863)</f>
        <v>0</v>
      </c>
      <c r="L863" s="43" t="e">
        <f>'Autres transfos'!E863</f>
        <v>#REF!</v>
      </c>
      <c r="M863" s="43">
        <f>SUMIFS(Modèle!$R$2:$R$1009,Modèle!$B$2:$B$1009,$B863,Modèle!$D$2:$D$1009,$D863)</f>
        <v>0</v>
      </c>
      <c r="N863" s="43" t="e">
        <f>'Autres transfos'!F863</f>
        <v>#REF!</v>
      </c>
      <c r="O863" s="43">
        <f>SUMIFS(Modèle!$T$2:$T$1009,Modèle!$B$2:$B$1009,$B863,Modèle!$D$2:$D$1009,$D863)</f>
        <v>0</v>
      </c>
      <c r="P863" s="43" t="e">
        <f>'Autres transfos'!G863</f>
        <v>#REF!</v>
      </c>
      <c r="Q863" s="43">
        <f>SUMIFS(Modèle!$S$2:$S$1009,Modèle!$B$2:$B$1009,$B863,Modèle!$D$2:$D$1009,$D863)</f>
        <v>0</v>
      </c>
      <c r="R863" s="43" t="e">
        <f>'Autres transfos'!H863</f>
        <v>#REF!</v>
      </c>
      <c r="S863" s="43" t="e">
        <f>'Autres transfos'!G863+'Autres transfos'!F863+'Autres transfos'!E863+'BC1-3'!S863+'Autres transfos'!D863+'Autres transfos'!C863</f>
        <v>#REF!</v>
      </c>
    </row>
    <row r="864" spans="1:19" x14ac:dyDescent="0.25">
      <c r="A864" s="7">
        <v>863</v>
      </c>
      <c r="B864" s="7" t="str">
        <f t="shared" si="13"/>
        <v>Samedi</v>
      </c>
      <c r="C864" s="3" t="e">
        <f>INT(#REF!)</f>
        <v>#REF!</v>
      </c>
      <c r="D864" s="4" t="e">
        <f>INT((#REF!-'Relevé corrigé'!C864)*24)&amp;"h"</f>
        <v>#REF!</v>
      </c>
      <c r="E864" s="3" t="e">
        <f>#REF!</f>
        <v>#REF!</v>
      </c>
      <c r="F864" s="43" t="e">
        <f>'Autres transfos'!C864</f>
        <v>#REF!</v>
      </c>
      <c r="G864" s="43">
        <f>SUMIFS(Modèle!$N$2:$N$1009,Modèle!$B$2:$B$1009,$B864,Modèle!$D$2:$D$1009,$D864)</f>
        <v>0</v>
      </c>
      <c r="H864" s="43" t="e">
        <f>'Autres transfos'!D864</f>
        <v>#REF!</v>
      </c>
      <c r="I864" s="43">
        <f>SUMIFS(Modèle!$O$2:$O$1009,Modèle!$B$2:$B$1009,$B864,Modèle!$D$2:$D$1009,$D864)</f>
        <v>0</v>
      </c>
      <c r="J864" s="43" t="e">
        <f>'BC1-3'!S864</f>
        <v>#REF!</v>
      </c>
      <c r="K864" s="43">
        <f>SUMIFS(Modèle!$P$2:$P$1009,Modèle!$B$2:$B$1009,$B864,Modèle!$D$2:$D$1009,$D864)</f>
        <v>0</v>
      </c>
      <c r="L864" s="43" t="e">
        <f>'Autres transfos'!E864</f>
        <v>#REF!</v>
      </c>
      <c r="M864" s="43">
        <f>SUMIFS(Modèle!$R$2:$R$1009,Modèle!$B$2:$B$1009,$B864,Modèle!$D$2:$D$1009,$D864)</f>
        <v>0</v>
      </c>
      <c r="N864" s="43" t="e">
        <f>'Autres transfos'!F864</f>
        <v>#REF!</v>
      </c>
      <c r="O864" s="43">
        <f>SUMIFS(Modèle!$T$2:$T$1009,Modèle!$B$2:$B$1009,$B864,Modèle!$D$2:$D$1009,$D864)</f>
        <v>0</v>
      </c>
      <c r="P864" s="43" t="e">
        <f>'Autres transfos'!G864</f>
        <v>#REF!</v>
      </c>
      <c r="Q864" s="43">
        <f>SUMIFS(Modèle!$S$2:$S$1009,Modèle!$B$2:$B$1009,$B864,Modèle!$D$2:$D$1009,$D864)</f>
        <v>0</v>
      </c>
      <c r="R864" s="43" t="e">
        <f>'Autres transfos'!H864</f>
        <v>#REF!</v>
      </c>
      <c r="S864" s="43" t="e">
        <f>'Autres transfos'!G864+'Autres transfos'!F864+'Autres transfos'!E864+'BC1-3'!S864+'Autres transfos'!D864+'Autres transfos'!C864</f>
        <v>#REF!</v>
      </c>
    </row>
    <row r="865" spans="1:19" x14ac:dyDescent="0.25">
      <c r="A865" s="7">
        <v>864</v>
      </c>
      <c r="B865" s="7" t="str">
        <f t="shared" si="13"/>
        <v>Samedi</v>
      </c>
      <c r="C865" s="3" t="e">
        <f>INT(#REF!)</f>
        <v>#REF!</v>
      </c>
      <c r="D865" s="4" t="e">
        <f>INT((#REF!-'Relevé corrigé'!C865)*24)&amp;"h"</f>
        <v>#REF!</v>
      </c>
      <c r="E865" s="3" t="e">
        <f>#REF!</f>
        <v>#REF!</v>
      </c>
      <c r="F865" s="43" t="e">
        <f>'Autres transfos'!C865</f>
        <v>#REF!</v>
      </c>
      <c r="G865" s="43">
        <f>SUMIFS(Modèle!$N$2:$N$1009,Modèle!$B$2:$B$1009,$B865,Modèle!$D$2:$D$1009,$D865)</f>
        <v>0</v>
      </c>
      <c r="H865" s="43" t="e">
        <f>'Autres transfos'!D865</f>
        <v>#REF!</v>
      </c>
      <c r="I865" s="43">
        <f>SUMIFS(Modèle!$O$2:$O$1009,Modèle!$B$2:$B$1009,$B865,Modèle!$D$2:$D$1009,$D865)</f>
        <v>0</v>
      </c>
      <c r="J865" s="43" t="e">
        <f>'BC1-3'!S865</f>
        <v>#REF!</v>
      </c>
      <c r="K865" s="43">
        <f>SUMIFS(Modèle!$P$2:$P$1009,Modèle!$B$2:$B$1009,$B865,Modèle!$D$2:$D$1009,$D865)</f>
        <v>0</v>
      </c>
      <c r="L865" s="43" t="e">
        <f>'Autres transfos'!E865</f>
        <v>#REF!</v>
      </c>
      <c r="M865" s="43">
        <f>SUMIFS(Modèle!$R$2:$R$1009,Modèle!$B$2:$B$1009,$B865,Modèle!$D$2:$D$1009,$D865)</f>
        <v>0</v>
      </c>
      <c r="N865" s="43" t="e">
        <f>'Autres transfos'!F865</f>
        <v>#REF!</v>
      </c>
      <c r="O865" s="43">
        <f>SUMIFS(Modèle!$T$2:$T$1009,Modèle!$B$2:$B$1009,$B865,Modèle!$D$2:$D$1009,$D865)</f>
        <v>0</v>
      </c>
      <c r="P865" s="43" t="e">
        <f>'Autres transfos'!G865</f>
        <v>#REF!</v>
      </c>
      <c r="Q865" s="43">
        <f>SUMIFS(Modèle!$S$2:$S$1009,Modèle!$B$2:$B$1009,$B865,Modèle!$D$2:$D$1009,$D865)</f>
        <v>0</v>
      </c>
      <c r="R865" s="43" t="e">
        <f>'Autres transfos'!H865</f>
        <v>#REF!</v>
      </c>
      <c r="S865" s="43" t="e">
        <f>'Autres transfos'!G865+'Autres transfos'!F865+'Autres transfos'!E865+'BC1-3'!S865+'Autres transfos'!D865+'Autres transfos'!C865</f>
        <v>#REF!</v>
      </c>
    </row>
    <row r="866" spans="1:19" x14ac:dyDescent="0.25">
      <c r="A866" s="7">
        <v>865</v>
      </c>
      <c r="B866" s="7" t="str">
        <f t="shared" si="13"/>
        <v>Dimanche</v>
      </c>
      <c r="C866" s="3" t="e">
        <f>INT(#REF!)</f>
        <v>#REF!</v>
      </c>
      <c r="D866" s="4" t="e">
        <f>INT((#REF!-'Relevé corrigé'!C866)*24)&amp;"h"</f>
        <v>#REF!</v>
      </c>
      <c r="E866" s="3" t="e">
        <f>#REF!</f>
        <v>#REF!</v>
      </c>
      <c r="F866" s="43" t="e">
        <f>'Autres transfos'!C866</f>
        <v>#REF!</v>
      </c>
      <c r="G866" s="43">
        <f>SUMIFS(Modèle!$N$2:$N$1009,Modèle!$B$2:$B$1009,$B866,Modèle!$D$2:$D$1009,$D866)</f>
        <v>0</v>
      </c>
      <c r="H866" s="43" t="e">
        <f>'Autres transfos'!D866</f>
        <v>#REF!</v>
      </c>
      <c r="I866" s="43">
        <f>SUMIFS(Modèle!$O$2:$O$1009,Modèle!$B$2:$B$1009,$B866,Modèle!$D$2:$D$1009,$D866)</f>
        <v>0</v>
      </c>
      <c r="J866" s="43" t="e">
        <f>'BC1-3'!S866</f>
        <v>#REF!</v>
      </c>
      <c r="K866" s="43">
        <f>SUMIFS(Modèle!$P$2:$P$1009,Modèle!$B$2:$B$1009,$B866,Modèle!$D$2:$D$1009,$D866)</f>
        <v>0</v>
      </c>
      <c r="L866" s="43" t="e">
        <f>'Autres transfos'!E866</f>
        <v>#REF!</v>
      </c>
      <c r="M866" s="43">
        <f>SUMIFS(Modèle!$R$2:$R$1009,Modèle!$B$2:$B$1009,$B866,Modèle!$D$2:$D$1009,$D866)</f>
        <v>0</v>
      </c>
      <c r="N866" s="43" t="e">
        <f>'Autres transfos'!F866</f>
        <v>#REF!</v>
      </c>
      <c r="O866" s="43">
        <f>SUMIFS(Modèle!$T$2:$T$1009,Modèle!$B$2:$B$1009,$B866,Modèle!$D$2:$D$1009,$D866)</f>
        <v>0</v>
      </c>
      <c r="P866" s="43" t="e">
        <f>'Autres transfos'!G866</f>
        <v>#REF!</v>
      </c>
      <c r="Q866" s="43">
        <f>SUMIFS(Modèle!$S$2:$S$1009,Modèle!$B$2:$B$1009,$B866,Modèle!$D$2:$D$1009,$D866)</f>
        <v>0</v>
      </c>
      <c r="R866" s="43" t="e">
        <f>'Autres transfos'!H866</f>
        <v>#REF!</v>
      </c>
      <c r="S866" s="43" t="e">
        <f>'Autres transfos'!G866+'Autres transfos'!F866+'Autres transfos'!E866+'BC1-3'!S866+'Autres transfos'!D866+'Autres transfos'!C866</f>
        <v>#REF!</v>
      </c>
    </row>
    <row r="867" spans="1:19" x14ac:dyDescent="0.25">
      <c r="A867" s="7">
        <v>866</v>
      </c>
      <c r="B867" s="7" t="str">
        <f t="shared" si="13"/>
        <v>Dimanche</v>
      </c>
      <c r="C867" s="3" t="e">
        <f>INT(#REF!)</f>
        <v>#REF!</v>
      </c>
      <c r="D867" s="4" t="e">
        <f>INT((#REF!-'Relevé corrigé'!C867)*24)&amp;"h"</f>
        <v>#REF!</v>
      </c>
      <c r="E867" s="3" t="e">
        <f>#REF!</f>
        <v>#REF!</v>
      </c>
      <c r="F867" s="43" t="e">
        <f>'Autres transfos'!C867</f>
        <v>#REF!</v>
      </c>
      <c r="G867" s="43">
        <f>SUMIFS(Modèle!$N$2:$N$1009,Modèle!$B$2:$B$1009,$B867,Modèle!$D$2:$D$1009,$D867)</f>
        <v>0</v>
      </c>
      <c r="H867" s="43" t="e">
        <f>'Autres transfos'!D867</f>
        <v>#REF!</v>
      </c>
      <c r="I867" s="43">
        <f>SUMIFS(Modèle!$O$2:$O$1009,Modèle!$B$2:$B$1009,$B867,Modèle!$D$2:$D$1009,$D867)</f>
        <v>0</v>
      </c>
      <c r="J867" s="43" t="e">
        <f>'BC1-3'!S867</f>
        <v>#REF!</v>
      </c>
      <c r="K867" s="43">
        <f>SUMIFS(Modèle!$P$2:$P$1009,Modèle!$B$2:$B$1009,$B867,Modèle!$D$2:$D$1009,$D867)</f>
        <v>0</v>
      </c>
      <c r="L867" s="43" t="e">
        <f>'Autres transfos'!E867</f>
        <v>#REF!</v>
      </c>
      <c r="M867" s="43">
        <f>SUMIFS(Modèle!$R$2:$R$1009,Modèle!$B$2:$B$1009,$B867,Modèle!$D$2:$D$1009,$D867)</f>
        <v>0</v>
      </c>
      <c r="N867" s="43" t="e">
        <f>'Autres transfos'!F867</f>
        <v>#REF!</v>
      </c>
      <c r="O867" s="43">
        <f>SUMIFS(Modèle!$T$2:$T$1009,Modèle!$B$2:$B$1009,$B867,Modèle!$D$2:$D$1009,$D867)</f>
        <v>0</v>
      </c>
      <c r="P867" s="43" t="e">
        <f>'Autres transfos'!G867</f>
        <v>#REF!</v>
      </c>
      <c r="Q867" s="43">
        <f>SUMIFS(Modèle!$S$2:$S$1009,Modèle!$B$2:$B$1009,$B867,Modèle!$D$2:$D$1009,$D867)</f>
        <v>0</v>
      </c>
      <c r="R867" s="43" t="e">
        <f>'Autres transfos'!H867</f>
        <v>#REF!</v>
      </c>
      <c r="S867" s="43" t="e">
        <f>'Autres transfos'!G867+'Autres transfos'!F867+'Autres transfos'!E867+'BC1-3'!S867+'Autres transfos'!D867+'Autres transfos'!C867</f>
        <v>#REF!</v>
      </c>
    </row>
    <row r="868" spans="1:19" x14ac:dyDescent="0.25">
      <c r="A868" s="7">
        <v>867</v>
      </c>
      <c r="B868" s="7" t="str">
        <f t="shared" si="13"/>
        <v>Dimanche</v>
      </c>
      <c r="C868" s="3" t="e">
        <f>INT(#REF!)</f>
        <v>#REF!</v>
      </c>
      <c r="D868" s="4" t="e">
        <f>INT((#REF!-'Relevé corrigé'!C868)*24)&amp;"h"</f>
        <v>#REF!</v>
      </c>
      <c r="E868" s="3" t="e">
        <f>#REF!</f>
        <v>#REF!</v>
      </c>
      <c r="F868" s="43" t="e">
        <f>'Autres transfos'!C868</f>
        <v>#REF!</v>
      </c>
      <c r="G868" s="43">
        <f>SUMIFS(Modèle!$N$2:$N$1009,Modèle!$B$2:$B$1009,$B868,Modèle!$D$2:$D$1009,$D868)</f>
        <v>0</v>
      </c>
      <c r="H868" s="43" t="e">
        <f>'Autres transfos'!D868</f>
        <v>#REF!</v>
      </c>
      <c r="I868" s="43">
        <f>SUMIFS(Modèle!$O$2:$O$1009,Modèle!$B$2:$B$1009,$B868,Modèle!$D$2:$D$1009,$D868)</f>
        <v>0</v>
      </c>
      <c r="J868" s="43" t="e">
        <f>'BC1-3'!S868</f>
        <v>#REF!</v>
      </c>
      <c r="K868" s="43">
        <f>SUMIFS(Modèle!$P$2:$P$1009,Modèle!$B$2:$B$1009,$B868,Modèle!$D$2:$D$1009,$D868)</f>
        <v>0</v>
      </c>
      <c r="L868" s="43" t="e">
        <f>'Autres transfos'!E868</f>
        <v>#REF!</v>
      </c>
      <c r="M868" s="43">
        <f>SUMIFS(Modèle!$R$2:$R$1009,Modèle!$B$2:$B$1009,$B868,Modèle!$D$2:$D$1009,$D868)</f>
        <v>0</v>
      </c>
      <c r="N868" s="43" t="e">
        <f>'Autres transfos'!F868</f>
        <v>#REF!</v>
      </c>
      <c r="O868" s="43">
        <f>SUMIFS(Modèle!$T$2:$T$1009,Modèle!$B$2:$B$1009,$B868,Modèle!$D$2:$D$1009,$D868)</f>
        <v>0</v>
      </c>
      <c r="P868" s="43" t="e">
        <f>'Autres transfos'!G868</f>
        <v>#REF!</v>
      </c>
      <c r="Q868" s="43">
        <f>SUMIFS(Modèle!$S$2:$S$1009,Modèle!$B$2:$B$1009,$B868,Modèle!$D$2:$D$1009,$D868)</f>
        <v>0</v>
      </c>
      <c r="R868" s="43" t="e">
        <f>'Autres transfos'!H868</f>
        <v>#REF!</v>
      </c>
      <c r="S868" s="43" t="e">
        <f>'Autres transfos'!G868+'Autres transfos'!F868+'Autres transfos'!E868+'BC1-3'!S868+'Autres transfos'!D868+'Autres transfos'!C868</f>
        <v>#REF!</v>
      </c>
    </row>
    <row r="869" spans="1:19" x14ac:dyDescent="0.25">
      <c r="A869" s="7">
        <v>868</v>
      </c>
      <c r="B869" s="7" t="str">
        <f t="shared" si="13"/>
        <v>Dimanche</v>
      </c>
      <c r="C869" s="3" t="e">
        <f>INT(#REF!)</f>
        <v>#REF!</v>
      </c>
      <c r="D869" s="4" t="e">
        <f>INT((#REF!-'Relevé corrigé'!C869)*24)&amp;"h"</f>
        <v>#REF!</v>
      </c>
      <c r="E869" s="3" t="e">
        <f>#REF!</f>
        <v>#REF!</v>
      </c>
      <c r="F869" s="43" t="e">
        <f>'Autres transfos'!C869</f>
        <v>#REF!</v>
      </c>
      <c r="G869" s="43">
        <f>SUMIFS(Modèle!$N$2:$N$1009,Modèle!$B$2:$B$1009,$B869,Modèle!$D$2:$D$1009,$D869)</f>
        <v>0</v>
      </c>
      <c r="H869" s="43" t="e">
        <f>'Autres transfos'!D869</f>
        <v>#REF!</v>
      </c>
      <c r="I869" s="43">
        <f>SUMIFS(Modèle!$O$2:$O$1009,Modèle!$B$2:$B$1009,$B869,Modèle!$D$2:$D$1009,$D869)</f>
        <v>0</v>
      </c>
      <c r="J869" s="43" t="e">
        <f>'BC1-3'!S869</f>
        <v>#REF!</v>
      </c>
      <c r="K869" s="43">
        <f>SUMIFS(Modèle!$P$2:$P$1009,Modèle!$B$2:$B$1009,$B869,Modèle!$D$2:$D$1009,$D869)</f>
        <v>0</v>
      </c>
      <c r="L869" s="43" t="e">
        <f>'Autres transfos'!E869</f>
        <v>#REF!</v>
      </c>
      <c r="M869" s="43">
        <f>SUMIFS(Modèle!$R$2:$R$1009,Modèle!$B$2:$B$1009,$B869,Modèle!$D$2:$D$1009,$D869)</f>
        <v>0</v>
      </c>
      <c r="N869" s="43" t="e">
        <f>'Autres transfos'!F869</f>
        <v>#REF!</v>
      </c>
      <c r="O869" s="43">
        <f>SUMIFS(Modèle!$T$2:$T$1009,Modèle!$B$2:$B$1009,$B869,Modèle!$D$2:$D$1009,$D869)</f>
        <v>0</v>
      </c>
      <c r="P869" s="43" t="e">
        <f>'Autres transfos'!G869</f>
        <v>#REF!</v>
      </c>
      <c r="Q869" s="43">
        <f>SUMIFS(Modèle!$S$2:$S$1009,Modèle!$B$2:$B$1009,$B869,Modèle!$D$2:$D$1009,$D869)</f>
        <v>0</v>
      </c>
      <c r="R869" s="43" t="e">
        <f>'Autres transfos'!H869</f>
        <v>#REF!</v>
      </c>
      <c r="S869" s="43" t="e">
        <f>'Autres transfos'!G869+'Autres transfos'!F869+'Autres transfos'!E869+'BC1-3'!S869+'Autres transfos'!D869+'Autres transfos'!C869</f>
        <v>#REF!</v>
      </c>
    </row>
    <row r="870" spans="1:19" x14ac:dyDescent="0.25">
      <c r="A870" s="7">
        <v>869</v>
      </c>
      <c r="B870" s="7" t="str">
        <f t="shared" si="13"/>
        <v>Dimanche</v>
      </c>
      <c r="C870" s="3" t="e">
        <f>INT(#REF!)</f>
        <v>#REF!</v>
      </c>
      <c r="D870" s="4" t="e">
        <f>INT((#REF!-'Relevé corrigé'!C870)*24)&amp;"h"</f>
        <v>#REF!</v>
      </c>
      <c r="E870" s="3" t="e">
        <f>#REF!</f>
        <v>#REF!</v>
      </c>
      <c r="F870" s="43" t="e">
        <f>'Autres transfos'!C870</f>
        <v>#REF!</v>
      </c>
      <c r="G870" s="43">
        <f>SUMIFS(Modèle!$N$2:$N$1009,Modèle!$B$2:$B$1009,$B870,Modèle!$D$2:$D$1009,$D870)</f>
        <v>0</v>
      </c>
      <c r="H870" s="43" t="e">
        <f>'Autres transfos'!D870</f>
        <v>#REF!</v>
      </c>
      <c r="I870" s="43">
        <f>SUMIFS(Modèle!$O$2:$O$1009,Modèle!$B$2:$B$1009,$B870,Modèle!$D$2:$D$1009,$D870)</f>
        <v>0</v>
      </c>
      <c r="J870" s="43" t="e">
        <f>'BC1-3'!S870</f>
        <v>#REF!</v>
      </c>
      <c r="K870" s="43">
        <f>SUMIFS(Modèle!$P$2:$P$1009,Modèle!$B$2:$B$1009,$B870,Modèle!$D$2:$D$1009,$D870)</f>
        <v>0</v>
      </c>
      <c r="L870" s="43" t="e">
        <f>'Autres transfos'!E870</f>
        <v>#REF!</v>
      </c>
      <c r="M870" s="43">
        <f>SUMIFS(Modèle!$R$2:$R$1009,Modèle!$B$2:$B$1009,$B870,Modèle!$D$2:$D$1009,$D870)</f>
        <v>0</v>
      </c>
      <c r="N870" s="43" t="e">
        <f>'Autres transfos'!F870</f>
        <v>#REF!</v>
      </c>
      <c r="O870" s="43">
        <f>SUMIFS(Modèle!$T$2:$T$1009,Modèle!$B$2:$B$1009,$B870,Modèle!$D$2:$D$1009,$D870)</f>
        <v>0</v>
      </c>
      <c r="P870" s="43" t="e">
        <f>'Autres transfos'!G870</f>
        <v>#REF!</v>
      </c>
      <c r="Q870" s="43">
        <f>SUMIFS(Modèle!$S$2:$S$1009,Modèle!$B$2:$B$1009,$B870,Modèle!$D$2:$D$1009,$D870)</f>
        <v>0</v>
      </c>
      <c r="R870" s="43" t="e">
        <f>'Autres transfos'!H870</f>
        <v>#REF!</v>
      </c>
      <c r="S870" s="43" t="e">
        <f>'Autres transfos'!G870+'Autres transfos'!F870+'Autres transfos'!E870+'BC1-3'!S870+'Autres transfos'!D870+'Autres transfos'!C870</f>
        <v>#REF!</v>
      </c>
    </row>
    <row r="871" spans="1:19" x14ac:dyDescent="0.25">
      <c r="A871" s="7">
        <v>870</v>
      </c>
      <c r="B871" s="7" t="str">
        <f t="shared" si="13"/>
        <v>Dimanche</v>
      </c>
      <c r="C871" s="3" t="e">
        <f>INT(#REF!)</f>
        <v>#REF!</v>
      </c>
      <c r="D871" s="4" t="e">
        <f>INT((#REF!-'Relevé corrigé'!C871)*24)&amp;"h"</f>
        <v>#REF!</v>
      </c>
      <c r="E871" s="3" t="e">
        <f>#REF!</f>
        <v>#REF!</v>
      </c>
      <c r="F871" s="43" t="e">
        <f>'Autres transfos'!C871</f>
        <v>#REF!</v>
      </c>
      <c r="G871" s="43">
        <f>SUMIFS(Modèle!$N$2:$N$1009,Modèle!$B$2:$B$1009,$B871,Modèle!$D$2:$D$1009,$D871)</f>
        <v>0</v>
      </c>
      <c r="H871" s="43" t="e">
        <f>'Autres transfos'!D871</f>
        <v>#REF!</v>
      </c>
      <c r="I871" s="43">
        <f>SUMIFS(Modèle!$O$2:$O$1009,Modèle!$B$2:$B$1009,$B871,Modèle!$D$2:$D$1009,$D871)</f>
        <v>0</v>
      </c>
      <c r="J871" s="43" t="e">
        <f>'BC1-3'!S871</f>
        <v>#REF!</v>
      </c>
      <c r="K871" s="43">
        <f>SUMIFS(Modèle!$P$2:$P$1009,Modèle!$B$2:$B$1009,$B871,Modèle!$D$2:$D$1009,$D871)</f>
        <v>0</v>
      </c>
      <c r="L871" s="43" t="e">
        <f>'Autres transfos'!E871</f>
        <v>#REF!</v>
      </c>
      <c r="M871" s="43">
        <f>SUMIFS(Modèle!$R$2:$R$1009,Modèle!$B$2:$B$1009,$B871,Modèle!$D$2:$D$1009,$D871)</f>
        <v>0</v>
      </c>
      <c r="N871" s="43" t="e">
        <f>'Autres transfos'!F871</f>
        <v>#REF!</v>
      </c>
      <c r="O871" s="43">
        <f>SUMIFS(Modèle!$T$2:$T$1009,Modèle!$B$2:$B$1009,$B871,Modèle!$D$2:$D$1009,$D871)</f>
        <v>0</v>
      </c>
      <c r="P871" s="43" t="e">
        <f>'Autres transfos'!G871</f>
        <v>#REF!</v>
      </c>
      <c r="Q871" s="43">
        <f>SUMIFS(Modèle!$S$2:$S$1009,Modèle!$B$2:$B$1009,$B871,Modèle!$D$2:$D$1009,$D871)</f>
        <v>0</v>
      </c>
      <c r="R871" s="43" t="e">
        <f>'Autres transfos'!H871</f>
        <v>#REF!</v>
      </c>
      <c r="S871" s="43" t="e">
        <f>'Autres transfos'!G871+'Autres transfos'!F871+'Autres transfos'!E871+'BC1-3'!S871+'Autres transfos'!D871+'Autres transfos'!C871</f>
        <v>#REF!</v>
      </c>
    </row>
    <row r="872" spans="1:19" x14ac:dyDescent="0.25">
      <c r="A872" s="7">
        <v>871</v>
      </c>
      <c r="B872" s="7" t="str">
        <f t="shared" si="13"/>
        <v>Dimanche</v>
      </c>
      <c r="C872" s="3" t="e">
        <f>INT(#REF!)</f>
        <v>#REF!</v>
      </c>
      <c r="D872" s="4" t="e">
        <f>INT((#REF!-'Relevé corrigé'!C872)*24)&amp;"h"</f>
        <v>#REF!</v>
      </c>
      <c r="E872" s="3" t="e">
        <f>#REF!</f>
        <v>#REF!</v>
      </c>
      <c r="F872" s="43" t="e">
        <f>'Autres transfos'!C872</f>
        <v>#REF!</v>
      </c>
      <c r="G872" s="43">
        <f>SUMIFS(Modèle!$N$2:$N$1009,Modèle!$B$2:$B$1009,$B872,Modèle!$D$2:$D$1009,$D872)</f>
        <v>0</v>
      </c>
      <c r="H872" s="43" t="e">
        <f>'Autres transfos'!D872</f>
        <v>#REF!</v>
      </c>
      <c r="I872" s="43">
        <f>SUMIFS(Modèle!$O$2:$O$1009,Modèle!$B$2:$B$1009,$B872,Modèle!$D$2:$D$1009,$D872)</f>
        <v>0</v>
      </c>
      <c r="J872" s="43" t="e">
        <f>'BC1-3'!S872</f>
        <v>#REF!</v>
      </c>
      <c r="K872" s="43">
        <f>SUMIFS(Modèle!$P$2:$P$1009,Modèle!$B$2:$B$1009,$B872,Modèle!$D$2:$D$1009,$D872)</f>
        <v>0</v>
      </c>
      <c r="L872" s="43" t="e">
        <f>'Autres transfos'!E872</f>
        <v>#REF!</v>
      </c>
      <c r="M872" s="43">
        <f>SUMIFS(Modèle!$R$2:$R$1009,Modèle!$B$2:$B$1009,$B872,Modèle!$D$2:$D$1009,$D872)</f>
        <v>0</v>
      </c>
      <c r="N872" s="43" t="e">
        <f>'Autres transfos'!F872</f>
        <v>#REF!</v>
      </c>
      <c r="O872" s="43">
        <f>SUMIFS(Modèle!$T$2:$T$1009,Modèle!$B$2:$B$1009,$B872,Modèle!$D$2:$D$1009,$D872)</f>
        <v>0</v>
      </c>
      <c r="P872" s="43" t="e">
        <f>'Autres transfos'!G872</f>
        <v>#REF!</v>
      </c>
      <c r="Q872" s="43">
        <f>SUMIFS(Modèle!$S$2:$S$1009,Modèle!$B$2:$B$1009,$B872,Modèle!$D$2:$D$1009,$D872)</f>
        <v>0</v>
      </c>
      <c r="R872" s="43" t="e">
        <f>'Autres transfos'!H872</f>
        <v>#REF!</v>
      </c>
      <c r="S872" s="43" t="e">
        <f>'Autres transfos'!G872+'Autres transfos'!F872+'Autres transfos'!E872+'BC1-3'!S872+'Autres transfos'!D872+'Autres transfos'!C872</f>
        <v>#REF!</v>
      </c>
    </row>
    <row r="873" spans="1:19" x14ac:dyDescent="0.25">
      <c r="A873" s="7">
        <v>872</v>
      </c>
      <c r="B873" s="7" t="str">
        <f t="shared" si="13"/>
        <v>Dimanche</v>
      </c>
      <c r="C873" s="3" t="e">
        <f>INT(#REF!)</f>
        <v>#REF!</v>
      </c>
      <c r="D873" s="4" t="e">
        <f>INT((#REF!-'Relevé corrigé'!C873)*24)&amp;"h"</f>
        <v>#REF!</v>
      </c>
      <c r="E873" s="3" t="e">
        <f>#REF!</f>
        <v>#REF!</v>
      </c>
      <c r="F873" s="43" t="e">
        <f>'Autres transfos'!C873</f>
        <v>#REF!</v>
      </c>
      <c r="G873" s="43">
        <f>SUMIFS(Modèle!$N$2:$N$1009,Modèle!$B$2:$B$1009,$B873,Modèle!$D$2:$D$1009,$D873)</f>
        <v>0</v>
      </c>
      <c r="H873" s="43" t="e">
        <f>'Autres transfos'!D873</f>
        <v>#REF!</v>
      </c>
      <c r="I873" s="43">
        <f>SUMIFS(Modèle!$O$2:$O$1009,Modèle!$B$2:$B$1009,$B873,Modèle!$D$2:$D$1009,$D873)</f>
        <v>0</v>
      </c>
      <c r="J873" s="43" t="e">
        <f>'BC1-3'!S873</f>
        <v>#REF!</v>
      </c>
      <c r="K873" s="43">
        <f>SUMIFS(Modèle!$P$2:$P$1009,Modèle!$B$2:$B$1009,$B873,Modèle!$D$2:$D$1009,$D873)</f>
        <v>0</v>
      </c>
      <c r="L873" s="43" t="e">
        <f>'Autres transfos'!E873</f>
        <v>#REF!</v>
      </c>
      <c r="M873" s="43">
        <f>SUMIFS(Modèle!$R$2:$R$1009,Modèle!$B$2:$B$1009,$B873,Modèle!$D$2:$D$1009,$D873)</f>
        <v>0</v>
      </c>
      <c r="N873" s="43" t="e">
        <f>'Autres transfos'!F873</f>
        <v>#REF!</v>
      </c>
      <c r="O873" s="43">
        <f>SUMIFS(Modèle!$T$2:$T$1009,Modèle!$B$2:$B$1009,$B873,Modèle!$D$2:$D$1009,$D873)</f>
        <v>0</v>
      </c>
      <c r="P873" s="43" t="e">
        <f>'Autres transfos'!G873</f>
        <v>#REF!</v>
      </c>
      <c r="Q873" s="43">
        <f>SUMIFS(Modèle!$S$2:$S$1009,Modèle!$B$2:$B$1009,$B873,Modèle!$D$2:$D$1009,$D873)</f>
        <v>0</v>
      </c>
      <c r="R873" s="43" t="e">
        <f>'Autres transfos'!H873</f>
        <v>#REF!</v>
      </c>
      <c r="S873" s="43" t="e">
        <f>'Autres transfos'!G873+'Autres transfos'!F873+'Autres transfos'!E873+'BC1-3'!S873+'Autres transfos'!D873+'Autres transfos'!C873</f>
        <v>#REF!</v>
      </c>
    </row>
    <row r="874" spans="1:19" x14ac:dyDescent="0.25">
      <c r="A874" s="7">
        <v>873</v>
      </c>
      <c r="B874" s="7" t="str">
        <f t="shared" si="13"/>
        <v>Dimanche</v>
      </c>
      <c r="C874" s="3" t="e">
        <f>INT(#REF!)</f>
        <v>#REF!</v>
      </c>
      <c r="D874" s="4" t="e">
        <f>INT((#REF!-'Relevé corrigé'!C874)*24)&amp;"h"</f>
        <v>#REF!</v>
      </c>
      <c r="E874" s="3" t="e">
        <f>#REF!</f>
        <v>#REF!</v>
      </c>
      <c r="F874" s="43" t="e">
        <f>'Autres transfos'!C874</f>
        <v>#REF!</v>
      </c>
      <c r="G874" s="43">
        <f>SUMIFS(Modèle!$N$2:$N$1009,Modèle!$B$2:$B$1009,$B874,Modèle!$D$2:$D$1009,$D874)</f>
        <v>0</v>
      </c>
      <c r="H874" s="43" t="e">
        <f>'Autres transfos'!D874</f>
        <v>#REF!</v>
      </c>
      <c r="I874" s="43">
        <f>SUMIFS(Modèle!$O$2:$O$1009,Modèle!$B$2:$B$1009,$B874,Modèle!$D$2:$D$1009,$D874)</f>
        <v>0</v>
      </c>
      <c r="J874" s="43" t="e">
        <f>'BC1-3'!S874</f>
        <v>#REF!</v>
      </c>
      <c r="K874" s="43">
        <f>SUMIFS(Modèle!$P$2:$P$1009,Modèle!$B$2:$B$1009,$B874,Modèle!$D$2:$D$1009,$D874)</f>
        <v>0</v>
      </c>
      <c r="L874" s="43" t="e">
        <f>'Autres transfos'!E874</f>
        <v>#REF!</v>
      </c>
      <c r="M874" s="43">
        <f>SUMIFS(Modèle!$R$2:$R$1009,Modèle!$B$2:$B$1009,$B874,Modèle!$D$2:$D$1009,$D874)</f>
        <v>0</v>
      </c>
      <c r="N874" s="43" t="e">
        <f>'Autres transfos'!F874</f>
        <v>#REF!</v>
      </c>
      <c r="O874" s="43">
        <f>SUMIFS(Modèle!$T$2:$T$1009,Modèle!$B$2:$B$1009,$B874,Modèle!$D$2:$D$1009,$D874)</f>
        <v>0</v>
      </c>
      <c r="P874" s="43" t="e">
        <f>'Autres transfos'!G874</f>
        <v>#REF!</v>
      </c>
      <c r="Q874" s="43">
        <f>SUMIFS(Modèle!$S$2:$S$1009,Modèle!$B$2:$B$1009,$B874,Modèle!$D$2:$D$1009,$D874)</f>
        <v>0</v>
      </c>
      <c r="R874" s="43" t="e">
        <f>'Autres transfos'!H874</f>
        <v>#REF!</v>
      </c>
      <c r="S874" s="43" t="e">
        <f>'Autres transfos'!G874+'Autres transfos'!F874+'Autres transfos'!E874+'BC1-3'!S874+'Autres transfos'!D874+'Autres transfos'!C874</f>
        <v>#REF!</v>
      </c>
    </row>
    <row r="875" spans="1:19" x14ac:dyDescent="0.25">
      <c r="A875" s="7">
        <v>874</v>
      </c>
      <c r="B875" s="7" t="str">
        <f t="shared" si="13"/>
        <v>Dimanche</v>
      </c>
      <c r="C875" s="3" t="e">
        <f>INT(#REF!)</f>
        <v>#REF!</v>
      </c>
      <c r="D875" s="4" t="e">
        <f>INT((#REF!-'Relevé corrigé'!C875)*24)&amp;"h"</f>
        <v>#REF!</v>
      </c>
      <c r="E875" s="3" t="e">
        <f>#REF!</f>
        <v>#REF!</v>
      </c>
      <c r="F875" s="43" t="e">
        <f>'Autres transfos'!C875</f>
        <v>#REF!</v>
      </c>
      <c r="G875" s="43">
        <f>SUMIFS(Modèle!$N$2:$N$1009,Modèle!$B$2:$B$1009,$B875,Modèle!$D$2:$D$1009,$D875)</f>
        <v>0</v>
      </c>
      <c r="H875" s="43" t="e">
        <f>'Autres transfos'!D875</f>
        <v>#REF!</v>
      </c>
      <c r="I875" s="43">
        <f>SUMIFS(Modèle!$O$2:$O$1009,Modèle!$B$2:$B$1009,$B875,Modèle!$D$2:$D$1009,$D875)</f>
        <v>0</v>
      </c>
      <c r="J875" s="43" t="e">
        <f>'BC1-3'!S875</f>
        <v>#REF!</v>
      </c>
      <c r="K875" s="43">
        <f>SUMIFS(Modèle!$P$2:$P$1009,Modèle!$B$2:$B$1009,$B875,Modèle!$D$2:$D$1009,$D875)</f>
        <v>0</v>
      </c>
      <c r="L875" s="43" t="e">
        <f>'Autres transfos'!E875</f>
        <v>#REF!</v>
      </c>
      <c r="M875" s="43">
        <f>SUMIFS(Modèle!$R$2:$R$1009,Modèle!$B$2:$B$1009,$B875,Modèle!$D$2:$D$1009,$D875)</f>
        <v>0</v>
      </c>
      <c r="N875" s="43" t="e">
        <f>'Autres transfos'!F875</f>
        <v>#REF!</v>
      </c>
      <c r="O875" s="43">
        <f>SUMIFS(Modèle!$T$2:$T$1009,Modèle!$B$2:$B$1009,$B875,Modèle!$D$2:$D$1009,$D875)</f>
        <v>0</v>
      </c>
      <c r="P875" s="43" t="e">
        <f>'Autres transfos'!G875</f>
        <v>#REF!</v>
      </c>
      <c r="Q875" s="43">
        <f>SUMIFS(Modèle!$S$2:$S$1009,Modèle!$B$2:$B$1009,$B875,Modèle!$D$2:$D$1009,$D875)</f>
        <v>0</v>
      </c>
      <c r="R875" s="43" t="e">
        <f>'Autres transfos'!H875</f>
        <v>#REF!</v>
      </c>
      <c r="S875" s="43" t="e">
        <f>'Autres transfos'!G875+'Autres transfos'!F875+'Autres transfos'!E875+'BC1-3'!S875+'Autres transfos'!D875+'Autres transfos'!C875</f>
        <v>#REF!</v>
      </c>
    </row>
    <row r="876" spans="1:19" x14ac:dyDescent="0.25">
      <c r="A876" s="7">
        <v>875</v>
      </c>
      <c r="B876" s="7" t="str">
        <f t="shared" si="13"/>
        <v>Dimanche</v>
      </c>
      <c r="C876" s="3" t="e">
        <f>INT(#REF!)</f>
        <v>#REF!</v>
      </c>
      <c r="D876" s="4" t="e">
        <f>INT((#REF!-'Relevé corrigé'!C876)*24)&amp;"h"</f>
        <v>#REF!</v>
      </c>
      <c r="E876" s="3" t="e">
        <f>#REF!</f>
        <v>#REF!</v>
      </c>
      <c r="F876" s="43" t="e">
        <f>'Autres transfos'!C876</f>
        <v>#REF!</v>
      </c>
      <c r="G876" s="43">
        <f>SUMIFS(Modèle!$N$2:$N$1009,Modèle!$B$2:$B$1009,$B876,Modèle!$D$2:$D$1009,$D876)</f>
        <v>0</v>
      </c>
      <c r="H876" s="43" t="e">
        <f>'Autres transfos'!D876</f>
        <v>#REF!</v>
      </c>
      <c r="I876" s="43">
        <f>SUMIFS(Modèle!$O$2:$O$1009,Modèle!$B$2:$B$1009,$B876,Modèle!$D$2:$D$1009,$D876)</f>
        <v>0</v>
      </c>
      <c r="J876" s="43" t="e">
        <f>'BC1-3'!S876</f>
        <v>#REF!</v>
      </c>
      <c r="K876" s="43">
        <f>SUMIFS(Modèle!$P$2:$P$1009,Modèle!$B$2:$B$1009,$B876,Modèle!$D$2:$D$1009,$D876)</f>
        <v>0</v>
      </c>
      <c r="L876" s="43" t="e">
        <f>'Autres transfos'!E876</f>
        <v>#REF!</v>
      </c>
      <c r="M876" s="43">
        <f>SUMIFS(Modèle!$R$2:$R$1009,Modèle!$B$2:$B$1009,$B876,Modèle!$D$2:$D$1009,$D876)</f>
        <v>0</v>
      </c>
      <c r="N876" s="43" t="e">
        <f>'Autres transfos'!F876</f>
        <v>#REF!</v>
      </c>
      <c r="O876" s="43">
        <f>SUMIFS(Modèle!$T$2:$T$1009,Modèle!$B$2:$B$1009,$B876,Modèle!$D$2:$D$1009,$D876)</f>
        <v>0</v>
      </c>
      <c r="P876" s="43" t="e">
        <f>'Autres transfos'!G876</f>
        <v>#REF!</v>
      </c>
      <c r="Q876" s="43">
        <f>SUMIFS(Modèle!$S$2:$S$1009,Modèle!$B$2:$B$1009,$B876,Modèle!$D$2:$D$1009,$D876)</f>
        <v>0</v>
      </c>
      <c r="R876" s="43" t="e">
        <f>'Autres transfos'!H876</f>
        <v>#REF!</v>
      </c>
      <c r="S876" s="43" t="e">
        <f>'Autres transfos'!G876+'Autres transfos'!F876+'Autres transfos'!E876+'BC1-3'!S876+'Autres transfos'!D876+'Autres transfos'!C876</f>
        <v>#REF!</v>
      </c>
    </row>
    <row r="877" spans="1:19" x14ac:dyDescent="0.25">
      <c r="A877" s="7">
        <v>876</v>
      </c>
      <c r="B877" s="7" t="str">
        <f t="shared" si="13"/>
        <v>Dimanche</v>
      </c>
      <c r="C877" s="3" t="e">
        <f>INT(#REF!)</f>
        <v>#REF!</v>
      </c>
      <c r="D877" s="4" t="e">
        <f>INT((#REF!-'Relevé corrigé'!C877)*24)&amp;"h"</f>
        <v>#REF!</v>
      </c>
      <c r="E877" s="3" t="e">
        <f>#REF!</f>
        <v>#REF!</v>
      </c>
      <c r="F877" s="43" t="e">
        <f>'Autres transfos'!C877</f>
        <v>#REF!</v>
      </c>
      <c r="G877" s="43">
        <f>SUMIFS(Modèle!$N$2:$N$1009,Modèle!$B$2:$B$1009,$B877,Modèle!$D$2:$D$1009,$D877)</f>
        <v>0</v>
      </c>
      <c r="H877" s="43" t="e">
        <f>'Autres transfos'!D877</f>
        <v>#REF!</v>
      </c>
      <c r="I877" s="43">
        <f>SUMIFS(Modèle!$O$2:$O$1009,Modèle!$B$2:$B$1009,$B877,Modèle!$D$2:$D$1009,$D877)</f>
        <v>0</v>
      </c>
      <c r="J877" s="43" t="e">
        <f>'BC1-3'!S877</f>
        <v>#REF!</v>
      </c>
      <c r="K877" s="43">
        <f>SUMIFS(Modèle!$P$2:$P$1009,Modèle!$B$2:$B$1009,$B877,Modèle!$D$2:$D$1009,$D877)</f>
        <v>0</v>
      </c>
      <c r="L877" s="43" t="e">
        <f>'Autres transfos'!E877</f>
        <v>#REF!</v>
      </c>
      <c r="M877" s="43">
        <f>SUMIFS(Modèle!$R$2:$R$1009,Modèle!$B$2:$B$1009,$B877,Modèle!$D$2:$D$1009,$D877)</f>
        <v>0</v>
      </c>
      <c r="N877" s="43" t="e">
        <f>'Autres transfos'!F877</f>
        <v>#REF!</v>
      </c>
      <c r="O877" s="43">
        <f>SUMIFS(Modèle!$T$2:$T$1009,Modèle!$B$2:$B$1009,$B877,Modèle!$D$2:$D$1009,$D877)</f>
        <v>0</v>
      </c>
      <c r="P877" s="43" t="e">
        <f>'Autres transfos'!G877</f>
        <v>#REF!</v>
      </c>
      <c r="Q877" s="43">
        <f>SUMIFS(Modèle!$S$2:$S$1009,Modèle!$B$2:$B$1009,$B877,Modèle!$D$2:$D$1009,$D877)</f>
        <v>0</v>
      </c>
      <c r="R877" s="43" t="e">
        <f>'Autres transfos'!H877</f>
        <v>#REF!</v>
      </c>
      <c r="S877" s="43" t="e">
        <f>'Autres transfos'!G877+'Autres transfos'!F877+'Autres transfos'!E877+'BC1-3'!S877+'Autres transfos'!D877+'Autres transfos'!C877</f>
        <v>#REF!</v>
      </c>
    </row>
    <row r="878" spans="1:19" x14ac:dyDescent="0.25">
      <c r="A878" s="7">
        <v>877</v>
      </c>
      <c r="B878" s="7" t="str">
        <f t="shared" si="13"/>
        <v>Dimanche</v>
      </c>
      <c r="C878" s="3" t="e">
        <f>INT(#REF!)</f>
        <v>#REF!</v>
      </c>
      <c r="D878" s="4" t="e">
        <f>INT((#REF!-'Relevé corrigé'!C878)*24)&amp;"h"</f>
        <v>#REF!</v>
      </c>
      <c r="E878" s="3" t="e">
        <f>#REF!</f>
        <v>#REF!</v>
      </c>
      <c r="F878" s="43" t="e">
        <f>'Autres transfos'!C878</f>
        <v>#REF!</v>
      </c>
      <c r="G878" s="43">
        <f>SUMIFS(Modèle!$N$2:$N$1009,Modèle!$B$2:$B$1009,$B878,Modèle!$D$2:$D$1009,$D878)</f>
        <v>0</v>
      </c>
      <c r="H878" s="43" t="e">
        <f>'Autres transfos'!D878</f>
        <v>#REF!</v>
      </c>
      <c r="I878" s="43">
        <f>SUMIFS(Modèle!$O$2:$O$1009,Modèle!$B$2:$B$1009,$B878,Modèle!$D$2:$D$1009,$D878)</f>
        <v>0</v>
      </c>
      <c r="J878" s="43" t="e">
        <f>'BC1-3'!S878</f>
        <v>#REF!</v>
      </c>
      <c r="K878" s="43">
        <f>SUMIFS(Modèle!$P$2:$P$1009,Modèle!$B$2:$B$1009,$B878,Modèle!$D$2:$D$1009,$D878)</f>
        <v>0</v>
      </c>
      <c r="L878" s="43" t="e">
        <f>'Autres transfos'!E878</f>
        <v>#REF!</v>
      </c>
      <c r="M878" s="43">
        <f>SUMIFS(Modèle!$R$2:$R$1009,Modèle!$B$2:$B$1009,$B878,Modèle!$D$2:$D$1009,$D878)</f>
        <v>0</v>
      </c>
      <c r="N878" s="43" t="e">
        <f>'Autres transfos'!F878</f>
        <v>#REF!</v>
      </c>
      <c r="O878" s="43">
        <f>SUMIFS(Modèle!$T$2:$T$1009,Modèle!$B$2:$B$1009,$B878,Modèle!$D$2:$D$1009,$D878)</f>
        <v>0</v>
      </c>
      <c r="P878" s="43" t="e">
        <f>'Autres transfos'!G878</f>
        <v>#REF!</v>
      </c>
      <c r="Q878" s="43">
        <f>SUMIFS(Modèle!$S$2:$S$1009,Modèle!$B$2:$B$1009,$B878,Modèle!$D$2:$D$1009,$D878)</f>
        <v>0</v>
      </c>
      <c r="R878" s="43" t="e">
        <f>'Autres transfos'!H878</f>
        <v>#REF!</v>
      </c>
      <c r="S878" s="43" t="e">
        <f>'Autres transfos'!G878+'Autres transfos'!F878+'Autres transfos'!E878+'BC1-3'!S878+'Autres transfos'!D878+'Autres transfos'!C878</f>
        <v>#REF!</v>
      </c>
    </row>
    <row r="879" spans="1:19" x14ac:dyDescent="0.25">
      <c r="A879" s="7">
        <v>878</v>
      </c>
      <c r="B879" s="7" t="str">
        <f t="shared" si="13"/>
        <v>Dimanche</v>
      </c>
      <c r="C879" s="3" t="e">
        <f>INT(#REF!)</f>
        <v>#REF!</v>
      </c>
      <c r="D879" s="4" t="e">
        <f>INT((#REF!-'Relevé corrigé'!C879)*24)&amp;"h"</f>
        <v>#REF!</v>
      </c>
      <c r="E879" s="3" t="e">
        <f>#REF!</f>
        <v>#REF!</v>
      </c>
      <c r="F879" s="43" t="e">
        <f>'Autres transfos'!C879</f>
        <v>#REF!</v>
      </c>
      <c r="G879" s="43">
        <f>SUMIFS(Modèle!$N$2:$N$1009,Modèle!$B$2:$B$1009,$B879,Modèle!$D$2:$D$1009,$D879)</f>
        <v>0</v>
      </c>
      <c r="H879" s="43" t="e">
        <f>'Autres transfos'!D879</f>
        <v>#REF!</v>
      </c>
      <c r="I879" s="43">
        <f>SUMIFS(Modèle!$O$2:$O$1009,Modèle!$B$2:$B$1009,$B879,Modèle!$D$2:$D$1009,$D879)</f>
        <v>0</v>
      </c>
      <c r="J879" s="43" t="e">
        <f>'BC1-3'!S879</f>
        <v>#REF!</v>
      </c>
      <c r="K879" s="43">
        <f>SUMIFS(Modèle!$P$2:$P$1009,Modèle!$B$2:$B$1009,$B879,Modèle!$D$2:$D$1009,$D879)</f>
        <v>0</v>
      </c>
      <c r="L879" s="43" t="e">
        <f>'Autres transfos'!E879</f>
        <v>#REF!</v>
      </c>
      <c r="M879" s="43">
        <f>SUMIFS(Modèle!$R$2:$R$1009,Modèle!$B$2:$B$1009,$B879,Modèle!$D$2:$D$1009,$D879)</f>
        <v>0</v>
      </c>
      <c r="N879" s="43" t="e">
        <f>'Autres transfos'!F879</f>
        <v>#REF!</v>
      </c>
      <c r="O879" s="43">
        <f>SUMIFS(Modèle!$T$2:$T$1009,Modèle!$B$2:$B$1009,$B879,Modèle!$D$2:$D$1009,$D879)</f>
        <v>0</v>
      </c>
      <c r="P879" s="43" t="e">
        <f>'Autres transfos'!G879</f>
        <v>#REF!</v>
      </c>
      <c r="Q879" s="43">
        <f>SUMIFS(Modèle!$S$2:$S$1009,Modèle!$B$2:$B$1009,$B879,Modèle!$D$2:$D$1009,$D879)</f>
        <v>0</v>
      </c>
      <c r="R879" s="43" t="e">
        <f>'Autres transfos'!H879</f>
        <v>#REF!</v>
      </c>
      <c r="S879" s="43" t="e">
        <f>'Autres transfos'!G879+'Autres transfos'!F879+'Autres transfos'!E879+'BC1-3'!S879+'Autres transfos'!D879+'Autres transfos'!C879</f>
        <v>#REF!</v>
      </c>
    </row>
    <row r="880" spans="1:19" x14ac:dyDescent="0.25">
      <c r="A880" s="7">
        <v>879</v>
      </c>
      <c r="B880" s="7" t="str">
        <f t="shared" si="13"/>
        <v>Dimanche</v>
      </c>
      <c r="C880" s="3" t="e">
        <f>INT(#REF!)</f>
        <v>#REF!</v>
      </c>
      <c r="D880" s="4" t="e">
        <f>INT((#REF!-'Relevé corrigé'!C880)*24)&amp;"h"</f>
        <v>#REF!</v>
      </c>
      <c r="E880" s="3" t="e">
        <f>#REF!</f>
        <v>#REF!</v>
      </c>
      <c r="F880" s="43" t="e">
        <f>'Autres transfos'!C880</f>
        <v>#REF!</v>
      </c>
      <c r="G880" s="43">
        <f>SUMIFS(Modèle!$N$2:$N$1009,Modèle!$B$2:$B$1009,$B880,Modèle!$D$2:$D$1009,$D880)</f>
        <v>0</v>
      </c>
      <c r="H880" s="43" t="e">
        <f>'Autres transfos'!D880</f>
        <v>#REF!</v>
      </c>
      <c r="I880" s="43">
        <f>SUMIFS(Modèle!$O$2:$O$1009,Modèle!$B$2:$B$1009,$B880,Modèle!$D$2:$D$1009,$D880)</f>
        <v>0</v>
      </c>
      <c r="J880" s="43" t="e">
        <f>'BC1-3'!S880</f>
        <v>#REF!</v>
      </c>
      <c r="K880" s="43">
        <f>SUMIFS(Modèle!$P$2:$P$1009,Modèle!$B$2:$B$1009,$B880,Modèle!$D$2:$D$1009,$D880)</f>
        <v>0</v>
      </c>
      <c r="L880" s="43" t="e">
        <f>'Autres transfos'!E880</f>
        <v>#REF!</v>
      </c>
      <c r="M880" s="43">
        <f>SUMIFS(Modèle!$R$2:$R$1009,Modèle!$B$2:$B$1009,$B880,Modèle!$D$2:$D$1009,$D880)</f>
        <v>0</v>
      </c>
      <c r="N880" s="43" t="e">
        <f>'Autres transfos'!F880</f>
        <v>#REF!</v>
      </c>
      <c r="O880" s="43">
        <f>SUMIFS(Modèle!$T$2:$T$1009,Modèle!$B$2:$B$1009,$B880,Modèle!$D$2:$D$1009,$D880)</f>
        <v>0</v>
      </c>
      <c r="P880" s="43" t="e">
        <f>'Autres transfos'!G880</f>
        <v>#REF!</v>
      </c>
      <c r="Q880" s="43">
        <f>SUMIFS(Modèle!$S$2:$S$1009,Modèle!$B$2:$B$1009,$B880,Modèle!$D$2:$D$1009,$D880)</f>
        <v>0</v>
      </c>
      <c r="R880" s="43" t="e">
        <f>'Autres transfos'!H880</f>
        <v>#REF!</v>
      </c>
      <c r="S880" s="43" t="e">
        <f>'Autres transfos'!G880+'Autres transfos'!F880+'Autres transfos'!E880+'BC1-3'!S880+'Autres transfos'!D880+'Autres transfos'!C880</f>
        <v>#REF!</v>
      </c>
    </row>
    <row r="881" spans="1:19" x14ac:dyDescent="0.25">
      <c r="A881" s="7">
        <v>880</v>
      </c>
      <c r="B881" s="7" t="str">
        <f t="shared" si="13"/>
        <v>Dimanche</v>
      </c>
      <c r="C881" s="3" t="e">
        <f>INT(#REF!)</f>
        <v>#REF!</v>
      </c>
      <c r="D881" s="4" t="e">
        <f>INT((#REF!-'Relevé corrigé'!C881)*24)&amp;"h"</f>
        <v>#REF!</v>
      </c>
      <c r="E881" s="3" t="e">
        <f>#REF!</f>
        <v>#REF!</v>
      </c>
      <c r="F881" s="43" t="e">
        <f>'Autres transfos'!C881</f>
        <v>#REF!</v>
      </c>
      <c r="G881" s="43">
        <f>SUMIFS(Modèle!$N$2:$N$1009,Modèle!$B$2:$B$1009,$B881,Modèle!$D$2:$D$1009,$D881)</f>
        <v>0</v>
      </c>
      <c r="H881" s="43" t="e">
        <f>'Autres transfos'!D881</f>
        <v>#REF!</v>
      </c>
      <c r="I881" s="43">
        <f>SUMIFS(Modèle!$O$2:$O$1009,Modèle!$B$2:$B$1009,$B881,Modèle!$D$2:$D$1009,$D881)</f>
        <v>0</v>
      </c>
      <c r="J881" s="43" t="e">
        <f>'BC1-3'!S881</f>
        <v>#REF!</v>
      </c>
      <c r="K881" s="43">
        <f>SUMIFS(Modèle!$P$2:$P$1009,Modèle!$B$2:$B$1009,$B881,Modèle!$D$2:$D$1009,$D881)</f>
        <v>0</v>
      </c>
      <c r="L881" s="43" t="e">
        <f>'Autres transfos'!E881</f>
        <v>#REF!</v>
      </c>
      <c r="M881" s="43">
        <f>SUMIFS(Modèle!$R$2:$R$1009,Modèle!$B$2:$B$1009,$B881,Modèle!$D$2:$D$1009,$D881)</f>
        <v>0</v>
      </c>
      <c r="N881" s="43" t="e">
        <f>'Autres transfos'!F881</f>
        <v>#REF!</v>
      </c>
      <c r="O881" s="43">
        <f>SUMIFS(Modèle!$T$2:$T$1009,Modèle!$B$2:$B$1009,$B881,Modèle!$D$2:$D$1009,$D881)</f>
        <v>0</v>
      </c>
      <c r="P881" s="43" t="e">
        <f>'Autres transfos'!G881</f>
        <v>#REF!</v>
      </c>
      <c r="Q881" s="43">
        <f>SUMIFS(Modèle!$S$2:$S$1009,Modèle!$B$2:$B$1009,$B881,Modèle!$D$2:$D$1009,$D881)</f>
        <v>0</v>
      </c>
      <c r="R881" s="43" t="e">
        <f>'Autres transfos'!H881</f>
        <v>#REF!</v>
      </c>
      <c r="S881" s="43" t="e">
        <f>'Autres transfos'!G881+'Autres transfos'!F881+'Autres transfos'!E881+'BC1-3'!S881+'Autres transfos'!D881+'Autres transfos'!C881</f>
        <v>#REF!</v>
      </c>
    </row>
    <row r="882" spans="1:19" x14ac:dyDescent="0.25">
      <c r="A882" s="7">
        <v>881</v>
      </c>
      <c r="B882" s="7" t="str">
        <f t="shared" si="13"/>
        <v>Dimanche</v>
      </c>
      <c r="C882" s="3" t="e">
        <f>INT(#REF!)</f>
        <v>#REF!</v>
      </c>
      <c r="D882" s="4" t="e">
        <f>INT((#REF!-'Relevé corrigé'!C882)*24)&amp;"h"</f>
        <v>#REF!</v>
      </c>
      <c r="E882" s="3" t="e">
        <f>#REF!</f>
        <v>#REF!</v>
      </c>
      <c r="F882" s="43" t="e">
        <f>'Autres transfos'!C882</f>
        <v>#REF!</v>
      </c>
      <c r="G882" s="43">
        <f>SUMIFS(Modèle!$N$2:$N$1009,Modèle!$B$2:$B$1009,$B882,Modèle!$D$2:$D$1009,$D882)</f>
        <v>0</v>
      </c>
      <c r="H882" s="43" t="e">
        <f>'Autres transfos'!D882</f>
        <v>#REF!</v>
      </c>
      <c r="I882" s="43">
        <f>SUMIFS(Modèle!$O$2:$O$1009,Modèle!$B$2:$B$1009,$B882,Modèle!$D$2:$D$1009,$D882)</f>
        <v>0</v>
      </c>
      <c r="J882" s="43" t="e">
        <f>'BC1-3'!S882</f>
        <v>#REF!</v>
      </c>
      <c r="K882" s="43">
        <f>SUMIFS(Modèle!$P$2:$P$1009,Modèle!$B$2:$B$1009,$B882,Modèle!$D$2:$D$1009,$D882)</f>
        <v>0</v>
      </c>
      <c r="L882" s="43" t="e">
        <f>'Autres transfos'!E882</f>
        <v>#REF!</v>
      </c>
      <c r="M882" s="43">
        <f>SUMIFS(Modèle!$R$2:$R$1009,Modèle!$B$2:$B$1009,$B882,Modèle!$D$2:$D$1009,$D882)</f>
        <v>0</v>
      </c>
      <c r="N882" s="43" t="e">
        <f>'Autres transfos'!F882</f>
        <v>#REF!</v>
      </c>
      <c r="O882" s="43">
        <f>SUMIFS(Modèle!$T$2:$T$1009,Modèle!$B$2:$B$1009,$B882,Modèle!$D$2:$D$1009,$D882)</f>
        <v>0</v>
      </c>
      <c r="P882" s="43" t="e">
        <f>'Autres transfos'!G882</f>
        <v>#REF!</v>
      </c>
      <c r="Q882" s="43">
        <f>SUMIFS(Modèle!$S$2:$S$1009,Modèle!$B$2:$B$1009,$B882,Modèle!$D$2:$D$1009,$D882)</f>
        <v>0</v>
      </c>
      <c r="R882" s="43" t="e">
        <f>'Autres transfos'!H882</f>
        <v>#REF!</v>
      </c>
      <c r="S882" s="43" t="e">
        <f>'Autres transfos'!G882+'Autres transfos'!F882+'Autres transfos'!E882+'BC1-3'!S882+'Autres transfos'!D882+'Autres transfos'!C882</f>
        <v>#REF!</v>
      </c>
    </row>
    <row r="883" spans="1:19" x14ac:dyDescent="0.25">
      <c r="A883" s="7">
        <v>882</v>
      </c>
      <c r="B883" s="7" t="str">
        <f t="shared" si="13"/>
        <v>Dimanche</v>
      </c>
      <c r="C883" s="3" t="e">
        <f>INT(#REF!)</f>
        <v>#REF!</v>
      </c>
      <c r="D883" s="4" t="e">
        <f>INT((#REF!-'Relevé corrigé'!C883)*24)&amp;"h"</f>
        <v>#REF!</v>
      </c>
      <c r="E883" s="3" t="e">
        <f>#REF!</f>
        <v>#REF!</v>
      </c>
      <c r="F883" s="43" t="e">
        <f>'Autres transfos'!C883</f>
        <v>#REF!</v>
      </c>
      <c r="G883" s="43">
        <f>SUMIFS(Modèle!$N$2:$N$1009,Modèle!$B$2:$B$1009,$B883,Modèle!$D$2:$D$1009,$D883)</f>
        <v>0</v>
      </c>
      <c r="H883" s="43" t="e">
        <f>'Autres transfos'!D883</f>
        <v>#REF!</v>
      </c>
      <c r="I883" s="43">
        <f>SUMIFS(Modèle!$O$2:$O$1009,Modèle!$B$2:$B$1009,$B883,Modèle!$D$2:$D$1009,$D883)</f>
        <v>0</v>
      </c>
      <c r="J883" s="43" t="e">
        <f>'BC1-3'!S883</f>
        <v>#REF!</v>
      </c>
      <c r="K883" s="43">
        <f>SUMIFS(Modèle!$P$2:$P$1009,Modèle!$B$2:$B$1009,$B883,Modèle!$D$2:$D$1009,$D883)</f>
        <v>0</v>
      </c>
      <c r="L883" s="43" t="e">
        <f>'Autres transfos'!E883</f>
        <v>#REF!</v>
      </c>
      <c r="M883" s="43">
        <f>SUMIFS(Modèle!$R$2:$R$1009,Modèle!$B$2:$B$1009,$B883,Modèle!$D$2:$D$1009,$D883)</f>
        <v>0</v>
      </c>
      <c r="N883" s="43" t="e">
        <f>'Autres transfos'!F883</f>
        <v>#REF!</v>
      </c>
      <c r="O883" s="43">
        <f>SUMIFS(Modèle!$T$2:$T$1009,Modèle!$B$2:$B$1009,$B883,Modèle!$D$2:$D$1009,$D883)</f>
        <v>0</v>
      </c>
      <c r="P883" s="43" t="e">
        <f>'Autres transfos'!G883</f>
        <v>#REF!</v>
      </c>
      <c r="Q883" s="43">
        <f>SUMIFS(Modèle!$S$2:$S$1009,Modèle!$B$2:$B$1009,$B883,Modèle!$D$2:$D$1009,$D883)</f>
        <v>0</v>
      </c>
      <c r="R883" s="43" t="e">
        <f>'Autres transfos'!H883</f>
        <v>#REF!</v>
      </c>
      <c r="S883" s="43" t="e">
        <f>'Autres transfos'!G883+'Autres transfos'!F883+'Autres transfos'!E883+'BC1-3'!S883+'Autres transfos'!D883+'Autres transfos'!C883</f>
        <v>#REF!</v>
      </c>
    </row>
    <row r="884" spans="1:19" x14ac:dyDescent="0.25">
      <c r="A884" s="7">
        <v>883</v>
      </c>
      <c r="B884" s="7" t="str">
        <f t="shared" si="13"/>
        <v>Dimanche</v>
      </c>
      <c r="C884" s="3" t="e">
        <f>INT(#REF!)</f>
        <v>#REF!</v>
      </c>
      <c r="D884" s="4" t="e">
        <f>INT((#REF!-'Relevé corrigé'!C884)*24)&amp;"h"</f>
        <v>#REF!</v>
      </c>
      <c r="E884" s="3" t="e">
        <f>#REF!</f>
        <v>#REF!</v>
      </c>
      <c r="F884" s="43" t="e">
        <f>'Autres transfos'!C884</f>
        <v>#REF!</v>
      </c>
      <c r="G884" s="43">
        <f>SUMIFS(Modèle!$N$2:$N$1009,Modèle!$B$2:$B$1009,$B884,Modèle!$D$2:$D$1009,$D884)</f>
        <v>0</v>
      </c>
      <c r="H884" s="43" t="e">
        <f>'Autres transfos'!D884</f>
        <v>#REF!</v>
      </c>
      <c r="I884" s="43">
        <f>SUMIFS(Modèle!$O$2:$O$1009,Modèle!$B$2:$B$1009,$B884,Modèle!$D$2:$D$1009,$D884)</f>
        <v>0</v>
      </c>
      <c r="J884" s="43" t="e">
        <f>'BC1-3'!S884</f>
        <v>#REF!</v>
      </c>
      <c r="K884" s="43">
        <f>SUMIFS(Modèle!$P$2:$P$1009,Modèle!$B$2:$B$1009,$B884,Modèle!$D$2:$D$1009,$D884)</f>
        <v>0</v>
      </c>
      <c r="L884" s="43" t="e">
        <f>'Autres transfos'!E884</f>
        <v>#REF!</v>
      </c>
      <c r="M884" s="43">
        <f>SUMIFS(Modèle!$R$2:$R$1009,Modèle!$B$2:$B$1009,$B884,Modèle!$D$2:$D$1009,$D884)</f>
        <v>0</v>
      </c>
      <c r="N884" s="43" t="e">
        <f>'Autres transfos'!F884</f>
        <v>#REF!</v>
      </c>
      <c r="O884" s="43">
        <f>SUMIFS(Modèle!$T$2:$T$1009,Modèle!$B$2:$B$1009,$B884,Modèle!$D$2:$D$1009,$D884)</f>
        <v>0</v>
      </c>
      <c r="P884" s="43" t="e">
        <f>'Autres transfos'!G884</f>
        <v>#REF!</v>
      </c>
      <c r="Q884" s="43">
        <f>SUMIFS(Modèle!$S$2:$S$1009,Modèle!$B$2:$B$1009,$B884,Modèle!$D$2:$D$1009,$D884)</f>
        <v>0</v>
      </c>
      <c r="R884" s="43" t="e">
        <f>'Autres transfos'!H884</f>
        <v>#REF!</v>
      </c>
      <c r="S884" s="43" t="e">
        <f>'Autres transfos'!G884+'Autres transfos'!F884+'Autres transfos'!E884+'BC1-3'!S884+'Autres transfos'!D884+'Autres transfos'!C884</f>
        <v>#REF!</v>
      </c>
    </row>
    <row r="885" spans="1:19" x14ac:dyDescent="0.25">
      <c r="A885" s="7">
        <v>884</v>
      </c>
      <c r="B885" s="7" t="str">
        <f t="shared" si="13"/>
        <v>Dimanche</v>
      </c>
      <c r="C885" s="3" t="e">
        <f>INT(#REF!)</f>
        <v>#REF!</v>
      </c>
      <c r="D885" s="4" t="e">
        <f>INT((#REF!-'Relevé corrigé'!C885)*24)&amp;"h"</f>
        <v>#REF!</v>
      </c>
      <c r="E885" s="3" t="e">
        <f>#REF!</f>
        <v>#REF!</v>
      </c>
      <c r="F885" s="43" t="e">
        <f>'Autres transfos'!C885</f>
        <v>#REF!</v>
      </c>
      <c r="G885" s="43">
        <f>SUMIFS(Modèle!$N$2:$N$1009,Modèle!$B$2:$B$1009,$B885,Modèle!$D$2:$D$1009,$D885)</f>
        <v>0</v>
      </c>
      <c r="H885" s="43" t="e">
        <f>'Autres transfos'!D885</f>
        <v>#REF!</v>
      </c>
      <c r="I885" s="43">
        <f>SUMIFS(Modèle!$O$2:$O$1009,Modèle!$B$2:$B$1009,$B885,Modèle!$D$2:$D$1009,$D885)</f>
        <v>0</v>
      </c>
      <c r="J885" s="43" t="e">
        <f>'BC1-3'!S885</f>
        <v>#REF!</v>
      </c>
      <c r="K885" s="43">
        <f>SUMIFS(Modèle!$P$2:$P$1009,Modèle!$B$2:$B$1009,$B885,Modèle!$D$2:$D$1009,$D885)</f>
        <v>0</v>
      </c>
      <c r="L885" s="43" t="e">
        <f>'Autres transfos'!E885</f>
        <v>#REF!</v>
      </c>
      <c r="M885" s="43">
        <f>SUMIFS(Modèle!$R$2:$R$1009,Modèle!$B$2:$B$1009,$B885,Modèle!$D$2:$D$1009,$D885)</f>
        <v>0</v>
      </c>
      <c r="N885" s="43" t="e">
        <f>'Autres transfos'!F885</f>
        <v>#REF!</v>
      </c>
      <c r="O885" s="43">
        <f>SUMIFS(Modèle!$T$2:$T$1009,Modèle!$B$2:$B$1009,$B885,Modèle!$D$2:$D$1009,$D885)</f>
        <v>0</v>
      </c>
      <c r="P885" s="43" t="e">
        <f>'Autres transfos'!G885</f>
        <v>#REF!</v>
      </c>
      <c r="Q885" s="43">
        <f>SUMIFS(Modèle!$S$2:$S$1009,Modèle!$B$2:$B$1009,$B885,Modèle!$D$2:$D$1009,$D885)</f>
        <v>0</v>
      </c>
      <c r="R885" s="43" t="e">
        <f>'Autres transfos'!H885</f>
        <v>#REF!</v>
      </c>
      <c r="S885" s="43" t="e">
        <f>'Autres transfos'!G885+'Autres transfos'!F885+'Autres transfos'!E885+'BC1-3'!S885+'Autres transfos'!D885+'Autres transfos'!C885</f>
        <v>#REF!</v>
      </c>
    </row>
    <row r="886" spans="1:19" x14ac:dyDescent="0.25">
      <c r="A886" s="7">
        <v>885</v>
      </c>
      <c r="B886" s="7" t="str">
        <f t="shared" si="13"/>
        <v>Dimanche</v>
      </c>
      <c r="C886" s="3" t="e">
        <f>INT(#REF!)</f>
        <v>#REF!</v>
      </c>
      <c r="D886" s="4" t="e">
        <f>INT((#REF!-'Relevé corrigé'!C886)*24)&amp;"h"</f>
        <v>#REF!</v>
      </c>
      <c r="E886" s="3" t="e">
        <f>#REF!</f>
        <v>#REF!</v>
      </c>
      <c r="F886" s="43" t="e">
        <f>'Autres transfos'!C886</f>
        <v>#REF!</v>
      </c>
      <c r="G886" s="43">
        <f>SUMIFS(Modèle!$N$2:$N$1009,Modèle!$B$2:$B$1009,$B886,Modèle!$D$2:$D$1009,$D886)</f>
        <v>0</v>
      </c>
      <c r="H886" s="43" t="e">
        <f>'Autres transfos'!D886</f>
        <v>#REF!</v>
      </c>
      <c r="I886" s="43">
        <f>SUMIFS(Modèle!$O$2:$O$1009,Modèle!$B$2:$B$1009,$B886,Modèle!$D$2:$D$1009,$D886)</f>
        <v>0</v>
      </c>
      <c r="J886" s="43" t="e">
        <f>'BC1-3'!S886</f>
        <v>#REF!</v>
      </c>
      <c r="K886" s="43">
        <f>SUMIFS(Modèle!$P$2:$P$1009,Modèle!$B$2:$B$1009,$B886,Modèle!$D$2:$D$1009,$D886)</f>
        <v>0</v>
      </c>
      <c r="L886" s="43" t="e">
        <f>'Autres transfos'!E886</f>
        <v>#REF!</v>
      </c>
      <c r="M886" s="43">
        <f>SUMIFS(Modèle!$R$2:$R$1009,Modèle!$B$2:$B$1009,$B886,Modèle!$D$2:$D$1009,$D886)</f>
        <v>0</v>
      </c>
      <c r="N886" s="43" t="e">
        <f>'Autres transfos'!F886</f>
        <v>#REF!</v>
      </c>
      <c r="O886" s="43">
        <f>SUMIFS(Modèle!$T$2:$T$1009,Modèle!$B$2:$B$1009,$B886,Modèle!$D$2:$D$1009,$D886)</f>
        <v>0</v>
      </c>
      <c r="P886" s="43" t="e">
        <f>'Autres transfos'!G886</f>
        <v>#REF!</v>
      </c>
      <c r="Q886" s="43">
        <f>SUMIFS(Modèle!$S$2:$S$1009,Modèle!$B$2:$B$1009,$B886,Modèle!$D$2:$D$1009,$D886)</f>
        <v>0</v>
      </c>
      <c r="R886" s="43" t="e">
        <f>'Autres transfos'!H886</f>
        <v>#REF!</v>
      </c>
      <c r="S886" s="43" t="e">
        <f>'Autres transfos'!G886+'Autres transfos'!F886+'Autres transfos'!E886+'BC1-3'!S886+'Autres transfos'!D886+'Autres transfos'!C886</f>
        <v>#REF!</v>
      </c>
    </row>
    <row r="887" spans="1:19" x14ac:dyDescent="0.25">
      <c r="A887" s="7">
        <v>886</v>
      </c>
      <c r="B887" s="7" t="str">
        <f t="shared" si="13"/>
        <v>Dimanche</v>
      </c>
      <c r="C887" s="3" t="e">
        <f>INT(#REF!)</f>
        <v>#REF!</v>
      </c>
      <c r="D887" s="4" t="e">
        <f>INT((#REF!-'Relevé corrigé'!C887)*24)&amp;"h"</f>
        <v>#REF!</v>
      </c>
      <c r="E887" s="3" t="e">
        <f>#REF!</f>
        <v>#REF!</v>
      </c>
      <c r="F887" s="43" t="e">
        <f>'Autres transfos'!C887</f>
        <v>#REF!</v>
      </c>
      <c r="G887" s="43">
        <f>SUMIFS(Modèle!$N$2:$N$1009,Modèle!$B$2:$B$1009,$B887,Modèle!$D$2:$D$1009,$D887)</f>
        <v>0</v>
      </c>
      <c r="H887" s="43" t="e">
        <f>'Autres transfos'!D887</f>
        <v>#REF!</v>
      </c>
      <c r="I887" s="43">
        <f>SUMIFS(Modèle!$O$2:$O$1009,Modèle!$B$2:$B$1009,$B887,Modèle!$D$2:$D$1009,$D887)</f>
        <v>0</v>
      </c>
      <c r="J887" s="43" t="e">
        <f>'BC1-3'!S887</f>
        <v>#REF!</v>
      </c>
      <c r="K887" s="43">
        <f>SUMIFS(Modèle!$P$2:$P$1009,Modèle!$B$2:$B$1009,$B887,Modèle!$D$2:$D$1009,$D887)</f>
        <v>0</v>
      </c>
      <c r="L887" s="43" t="e">
        <f>'Autres transfos'!E887</f>
        <v>#REF!</v>
      </c>
      <c r="M887" s="43">
        <f>SUMIFS(Modèle!$R$2:$R$1009,Modèle!$B$2:$B$1009,$B887,Modèle!$D$2:$D$1009,$D887)</f>
        <v>0</v>
      </c>
      <c r="N887" s="43" t="e">
        <f>'Autres transfos'!F887</f>
        <v>#REF!</v>
      </c>
      <c r="O887" s="43">
        <f>SUMIFS(Modèle!$T$2:$T$1009,Modèle!$B$2:$B$1009,$B887,Modèle!$D$2:$D$1009,$D887)</f>
        <v>0</v>
      </c>
      <c r="P887" s="43" t="e">
        <f>'Autres transfos'!G887</f>
        <v>#REF!</v>
      </c>
      <c r="Q887" s="43">
        <f>SUMIFS(Modèle!$S$2:$S$1009,Modèle!$B$2:$B$1009,$B887,Modèle!$D$2:$D$1009,$D887)</f>
        <v>0</v>
      </c>
      <c r="R887" s="43" t="e">
        <f>'Autres transfos'!H887</f>
        <v>#REF!</v>
      </c>
      <c r="S887" s="43" t="e">
        <f>'Autres transfos'!G887+'Autres transfos'!F887+'Autres transfos'!E887+'BC1-3'!S887+'Autres transfos'!D887+'Autres transfos'!C887</f>
        <v>#REF!</v>
      </c>
    </row>
    <row r="888" spans="1:19" x14ac:dyDescent="0.25">
      <c r="A888" s="7">
        <v>887</v>
      </c>
      <c r="B888" s="7" t="str">
        <f t="shared" si="13"/>
        <v>Dimanche</v>
      </c>
      <c r="C888" s="3" t="e">
        <f>INT(#REF!)</f>
        <v>#REF!</v>
      </c>
      <c r="D888" s="4" t="e">
        <f>INT((#REF!-'Relevé corrigé'!C888)*24)&amp;"h"</f>
        <v>#REF!</v>
      </c>
      <c r="E888" s="3" t="e">
        <f>#REF!</f>
        <v>#REF!</v>
      </c>
      <c r="F888" s="43" t="e">
        <f>'Autres transfos'!C888</f>
        <v>#REF!</v>
      </c>
      <c r="G888" s="43">
        <f>SUMIFS(Modèle!$N$2:$N$1009,Modèle!$B$2:$B$1009,$B888,Modèle!$D$2:$D$1009,$D888)</f>
        <v>0</v>
      </c>
      <c r="H888" s="43" t="e">
        <f>'Autres transfos'!D888</f>
        <v>#REF!</v>
      </c>
      <c r="I888" s="43">
        <f>SUMIFS(Modèle!$O$2:$O$1009,Modèle!$B$2:$B$1009,$B888,Modèle!$D$2:$D$1009,$D888)</f>
        <v>0</v>
      </c>
      <c r="J888" s="43" t="e">
        <f>'BC1-3'!S888</f>
        <v>#REF!</v>
      </c>
      <c r="K888" s="43">
        <f>SUMIFS(Modèle!$P$2:$P$1009,Modèle!$B$2:$B$1009,$B888,Modèle!$D$2:$D$1009,$D888)</f>
        <v>0</v>
      </c>
      <c r="L888" s="43" t="e">
        <f>'Autres transfos'!E888</f>
        <v>#REF!</v>
      </c>
      <c r="M888" s="43">
        <f>SUMIFS(Modèle!$R$2:$R$1009,Modèle!$B$2:$B$1009,$B888,Modèle!$D$2:$D$1009,$D888)</f>
        <v>0</v>
      </c>
      <c r="N888" s="43" t="e">
        <f>'Autres transfos'!F888</f>
        <v>#REF!</v>
      </c>
      <c r="O888" s="43">
        <f>SUMIFS(Modèle!$T$2:$T$1009,Modèle!$B$2:$B$1009,$B888,Modèle!$D$2:$D$1009,$D888)</f>
        <v>0</v>
      </c>
      <c r="P888" s="43" t="e">
        <f>'Autres transfos'!G888</f>
        <v>#REF!</v>
      </c>
      <c r="Q888" s="43">
        <f>SUMIFS(Modèle!$S$2:$S$1009,Modèle!$B$2:$B$1009,$B888,Modèle!$D$2:$D$1009,$D888)</f>
        <v>0</v>
      </c>
      <c r="R888" s="43" t="e">
        <f>'Autres transfos'!H888</f>
        <v>#REF!</v>
      </c>
      <c r="S888" s="43" t="e">
        <f>'Autres transfos'!G888+'Autres transfos'!F888+'Autres transfos'!E888+'BC1-3'!S888+'Autres transfos'!D888+'Autres transfos'!C888</f>
        <v>#REF!</v>
      </c>
    </row>
    <row r="889" spans="1:19" x14ac:dyDescent="0.25">
      <c r="A889" s="7">
        <v>888</v>
      </c>
      <c r="B889" s="7" t="str">
        <f t="shared" si="13"/>
        <v>Dimanche</v>
      </c>
      <c r="C889" s="3" t="e">
        <f>INT(#REF!)</f>
        <v>#REF!</v>
      </c>
      <c r="D889" s="4" t="e">
        <f>INT((#REF!-'Relevé corrigé'!C889)*24)&amp;"h"</f>
        <v>#REF!</v>
      </c>
      <c r="E889" s="3" t="e">
        <f>#REF!</f>
        <v>#REF!</v>
      </c>
      <c r="F889" s="43" t="e">
        <f>'Autres transfos'!C889</f>
        <v>#REF!</v>
      </c>
      <c r="G889" s="43">
        <f>SUMIFS(Modèle!$N$2:$N$1009,Modèle!$B$2:$B$1009,$B889,Modèle!$D$2:$D$1009,$D889)</f>
        <v>0</v>
      </c>
      <c r="H889" s="43" t="e">
        <f>'Autres transfos'!D889</f>
        <v>#REF!</v>
      </c>
      <c r="I889" s="43">
        <f>SUMIFS(Modèle!$O$2:$O$1009,Modèle!$B$2:$B$1009,$B889,Modèle!$D$2:$D$1009,$D889)</f>
        <v>0</v>
      </c>
      <c r="J889" s="43" t="e">
        <f>'BC1-3'!S889</f>
        <v>#REF!</v>
      </c>
      <c r="K889" s="43">
        <f>SUMIFS(Modèle!$P$2:$P$1009,Modèle!$B$2:$B$1009,$B889,Modèle!$D$2:$D$1009,$D889)</f>
        <v>0</v>
      </c>
      <c r="L889" s="43" t="e">
        <f>'Autres transfos'!E889</f>
        <v>#REF!</v>
      </c>
      <c r="M889" s="43">
        <f>SUMIFS(Modèle!$R$2:$R$1009,Modèle!$B$2:$B$1009,$B889,Modèle!$D$2:$D$1009,$D889)</f>
        <v>0</v>
      </c>
      <c r="N889" s="43" t="e">
        <f>'Autres transfos'!F889</f>
        <v>#REF!</v>
      </c>
      <c r="O889" s="43">
        <f>SUMIFS(Modèle!$T$2:$T$1009,Modèle!$B$2:$B$1009,$B889,Modèle!$D$2:$D$1009,$D889)</f>
        <v>0</v>
      </c>
      <c r="P889" s="43" t="e">
        <f>'Autres transfos'!G889</f>
        <v>#REF!</v>
      </c>
      <c r="Q889" s="43">
        <f>SUMIFS(Modèle!$S$2:$S$1009,Modèle!$B$2:$B$1009,$B889,Modèle!$D$2:$D$1009,$D889)</f>
        <v>0</v>
      </c>
      <c r="R889" s="43" t="e">
        <f>'Autres transfos'!H889</f>
        <v>#REF!</v>
      </c>
      <c r="S889" s="43" t="e">
        <f>'Autres transfos'!G889+'Autres transfos'!F889+'Autres transfos'!E889+'BC1-3'!S889+'Autres transfos'!D889+'Autres transfos'!C889</f>
        <v>#REF!</v>
      </c>
    </row>
    <row r="890" spans="1:19" x14ac:dyDescent="0.25">
      <c r="A890" s="7">
        <v>889</v>
      </c>
      <c r="B890" s="7" t="str">
        <f t="shared" si="13"/>
        <v>Dimanche</v>
      </c>
      <c r="C890" s="3" t="e">
        <f>INT(#REF!)</f>
        <v>#REF!</v>
      </c>
      <c r="D890" s="4" t="e">
        <f>INT((#REF!-'Relevé corrigé'!C890)*24)&amp;"h"</f>
        <v>#REF!</v>
      </c>
      <c r="E890" s="3" t="e">
        <f>#REF!</f>
        <v>#REF!</v>
      </c>
      <c r="F890" s="43" t="e">
        <f>'Autres transfos'!C890</f>
        <v>#REF!</v>
      </c>
      <c r="G890" s="43">
        <f>SUMIFS(Modèle!$N$2:$N$1009,Modèle!$B$2:$B$1009,$B890,Modèle!$D$2:$D$1009,$D890)</f>
        <v>0</v>
      </c>
      <c r="H890" s="43" t="e">
        <f>'Autres transfos'!D890</f>
        <v>#REF!</v>
      </c>
      <c r="I890" s="43">
        <f>SUMIFS(Modèle!$O$2:$O$1009,Modèle!$B$2:$B$1009,$B890,Modèle!$D$2:$D$1009,$D890)</f>
        <v>0</v>
      </c>
      <c r="J890" s="43" t="e">
        <f>'BC1-3'!S890</f>
        <v>#REF!</v>
      </c>
      <c r="K890" s="43">
        <f>SUMIFS(Modèle!$P$2:$P$1009,Modèle!$B$2:$B$1009,$B890,Modèle!$D$2:$D$1009,$D890)</f>
        <v>0</v>
      </c>
      <c r="L890" s="43" t="e">
        <f>'Autres transfos'!E890</f>
        <v>#REF!</v>
      </c>
      <c r="M890" s="43">
        <f>SUMIFS(Modèle!$R$2:$R$1009,Modèle!$B$2:$B$1009,$B890,Modèle!$D$2:$D$1009,$D890)</f>
        <v>0</v>
      </c>
      <c r="N890" s="43" t="e">
        <f>'Autres transfos'!F890</f>
        <v>#REF!</v>
      </c>
      <c r="O890" s="43">
        <f>SUMIFS(Modèle!$T$2:$T$1009,Modèle!$B$2:$B$1009,$B890,Modèle!$D$2:$D$1009,$D890)</f>
        <v>0</v>
      </c>
      <c r="P890" s="43" t="e">
        <f>'Autres transfos'!G890</f>
        <v>#REF!</v>
      </c>
      <c r="Q890" s="43">
        <f>SUMIFS(Modèle!$S$2:$S$1009,Modèle!$B$2:$B$1009,$B890,Modèle!$D$2:$D$1009,$D890)</f>
        <v>0</v>
      </c>
      <c r="R890" s="43" t="e">
        <f>'Autres transfos'!H890</f>
        <v>#REF!</v>
      </c>
      <c r="S890" s="43" t="e">
        <f>'Autres transfos'!G890+'Autres transfos'!F890+'Autres transfos'!E890+'BC1-3'!S890+'Autres transfos'!D890+'Autres transfos'!C890</f>
        <v>#REF!</v>
      </c>
    </row>
    <row r="891" spans="1:19" x14ac:dyDescent="0.25">
      <c r="A891" s="7">
        <v>890</v>
      </c>
      <c r="B891" s="7" t="str">
        <f t="shared" si="13"/>
        <v>Dimanche</v>
      </c>
      <c r="C891" s="3" t="e">
        <f>INT(#REF!)</f>
        <v>#REF!</v>
      </c>
      <c r="D891" s="4" t="e">
        <f>INT((#REF!-'Relevé corrigé'!C891)*24)&amp;"h"</f>
        <v>#REF!</v>
      </c>
      <c r="E891" s="3" t="e">
        <f>#REF!</f>
        <v>#REF!</v>
      </c>
      <c r="F891" s="43" t="e">
        <f>'Autres transfos'!C891</f>
        <v>#REF!</v>
      </c>
      <c r="G891" s="43">
        <f>SUMIFS(Modèle!$N$2:$N$1009,Modèle!$B$2:$B$1009,$B891,Modèle!$D$2:$D$1009,$D891)</f>
        <v>0</v>
      </c>
      <c r="H891" s="43" t="e">
        <f>'Autres transfos'!D891</f>
        <v>#REF!</v>
      </c>
      <c r="I891" s="43">
        <f>SUMIFS(Modèle!$O$2:$O$1009,Modèle!$B$2:$B$1009,$B891,Modèle!$D$2:$D$1009,$D891)</f>
        <v>0</v>
      </c>
      <c r="J891" s="43" t="e">
        <f>'BC1-3'!S891</f>
        <v>#REF!</v>
      </c>
      <c r="K891" s="43">
        <f>SUMIFS(Modèle!$P$2:$P$1009,Modèle!$B$2:$B$1009,$B891,Modèle!$D$2:$D$1009,$D891)</f>
        <v>0</v>
      </c>
      <c r="L891" s="43" t="e">
        <f>'Autres transfos'!E891</f>
        <v>#REF!</v>
      </c>
      <c r="M891" s="43">
        <f>SUMIFS(Modèle!$R$2:$R$1009,Modèle!$B$2:$B$1009,$B891,Modèle!$D$2:$D$1009,$D891)</f>
        <v>0</v>
      </c>
      <c r="N891" s="43" t="e">
        <f>'Autres transfos'!F891</f>
        <v>#REF!</v>
      </c>
      <c r="O891" s="43">
        <f>SUMIFS(Modèle!$T$2:$T$1009,Modèle!$B$2:$B$1009,$B891,Modèle!$D$2:$D$1009,$D891)</f>
        <v>0</v>
      </c>
      <c r="P891" s="43" t="e">
        <f>'Autres transfos'!G891</f>
        <v>#REF!</v>
      </c>
      <c r="Q891" s="43">
        <f>SUMIFS(Modèle!$S$2:$S$1009,Modèle!$B$2:$B$1009,$B891,Modèle!$D$2:$D$1009,$D891)</f>
        <v>0</v>
      </c>
      <c r="R891" s="43" t="e">
        <f>'Autres transfos'!H891</f>
        <v>#REF!</v>
      </c>
      <c r="S891" s="43" t="e">
        <f>'Autres transfos'!G891+'Autres transfos'!F891+'Autres transfos'!E891+'BC1-3'!S891+'Autres transfos'!D891+'Autres transfos'!C891</f>
        <v>#REF!</v>
      </c>
    </row>
    <row r="892" spans="1:19" x14ac:dyDescent="0.25">
      <c r="A892" s="7">
        <v>891</v>
      </c>
      <c r="B892" s="7" t="str">
        <f t="shared" si="13"/>
        <v>Dimanche</v>
      </c>
      <c r="C892" s="3" t="e">
        <f>INT(#REF!)</f>
        <v>#REF!</v>
      </c>
      <c r="D892" s="4" t="e">
        <f>INT((#REF!-'Relevé corrigé'!C892)*24)&amp;"h"</f>
        <v>#REF!</v>
      </c>
      <c r="E892" s="3" t="e">
        <f>#REF!</f>
        <v>#REF!</v>
      </c>
      <c r="F892" s="43" t="e">
        <f>'Autres transfos'!C892</f>
        <v>#REF!</v>
      </c>
      <c r="G892" s="43">
        <f>SUMIFS(Modèle!$N$2:$N$1009,Modèle!$B$2:$B$1009,$B892,Modèle!$D$2:$D$1009,$D892)</f>
        <v>0</v>
      </c>
      <c r="H892" s="43" t="e">
        <f>'Autres transfos'!D892</f>
        <v>#REF!</v>
      </c>
      <c r="I892" s="43">
        <f>SUMIFS(Modèle!$O$2:$O$1009,Modèle!$B$2:$B$1009,$B892,Modèle!$D$2:$D$1009,$D892)</f>
        <v>0</v>
      </c>
      <c r="J892" s="43" t="e">
        <f>'BC1-3'!S892</f>
        <v>#REF!</v>
      </c>
      <c r="K892" s="43">
        <f>SUMIFS(Modèle!$P$2:$P$1009,Modèle!$B$2:$B$1009,$B892,Modèle!$D$2:$D$1009,$D892)</f>
        <v>0</v>
      </c>
      <c r="L892" s="43" t="e">
        <f>'Autres transfos'!E892</f>
        <v>#REF!</v>
      </c>
      <c r="M892" s="43">
        <f>SUMIFS(Modèle!$R$2:$R$1009,Modèle!$B$2:$B$1009,$B892,Modèle!$D$2:$D$1009,$D892)</f>
        <v>0</v>
      </c>
      <c r="N892" s="43" t="e">
        <f>'Autres transfos'!F892</f>
        <v>#REF!</v>
      </c>
      <c r="O892" s="43">
        <f>SUMIFS(Modèle!$T$2:$T$1009,Modèle!$B$2:$B$1009,$B892,Modèle!$D$2:$D$1009,$D892)</f>
        <v>0</v>
      </c>
      <c r="P892" s="43" t="e">
        <f>'Autres transfos'!G892</f>
        <v>#REF!</v>
      </c>
      <c r="Q892" s="43">
        <f>SUMIFS(Modèle!$S$2:$S$1009,Modèle!$B$2:$B$1009,$B892,Modèle!$D$2:$D$1009,$D892)</f>
        <v>0</v>
      </c>
      <c r="R892" s="43" t="e">
        <f>'Autres transfos'!H892</f>
        <v>#REF!</v>
      </c>
      <c r="S892" s="43" t="e">
        <f>'Autres transfos'!G892+'Autres transfos'!F892+'Autres transfos'!E892+'BC1-3'!S892+'Autres transfos'!D892+'Autres transfos'!C892</f>
        <v>#REF!</v>
      </c>
    </row>
    <row r="893" spans="1:19" x14ac:dyDescent="0.25">
      <c r="A893" s="7">
        <v>892</v>
      </c>
      <c r="B893" s="7" t="str">
        <f t="shared" si="13"/>
        <v>Dimanche</v>
      </c>
      <c r="C893" s="3" t="e">
        <f>INT(#REF!)</f>
        <v>#REF!</v>
      </c>
      <c r="D893" s="4" t="e">
        <f>INT((#REF!-'Relevé corrigé'!C893)*24)&amp;"h"</f>
        <v>#REF!</v>
      </c>
      <c r="E893" s="3" t="e">
        <f>#REF!</f>
        <v>#REF!</v>
      </c>
      <c r="F893" s="43" t="e">
        <f>'Autres transfos'!C893</f>
        <v>#REF!</v>
      </c>
      <c r="G893" s="43">
        <f>SUMIFS(Modèle!$N$2:$N$1009,Modèle!$B$2:$B$1009,$B893,Modèle!$D$2:$D$1009,$D893)</f>
        <v>0</v>
      </c>
      <c r="H893" s="43" t="e">
        <f>'Autres transfos'!D893</f>
        <v>#REF!</v>
      </c>
      <c r="I893" s="43">
        <f>SUMIFS(Modèle!$O$2:$O$1009,Modèle!$B$2:$B$1009,$B893,Modèle!$D$2:$D$1009,$D893)</f>
        <v>0</v>
      </c>
      <c r="J893" s="43" t="e">
        <f>'BC1-3'!S893</f>
        <v>#REF!</v>
      </c>
      <c r="K893" s="43">
        <f>SUMIFS(Modèle!$P$2:$P$1009,Modèle!$B$2:$B$1009,$B893,Modèle!$D$2:$D$1009,$D893)</f>
        <v>0</v>
      </c>
      <c r="L893" s="43" t="e">
        <f>'Autres transfos'!E893</f>
        <v>#REF!</v>
      </c>
      <c r="M893" s="43">
        <f>SUMIFS(Modèle!$R$2:$R$1009,Modèle!$B$2:$B$1009,$B893,Modèle!$D$2:$D$1009,$D893)</f>
        <v>0</v>
      </c>
      <c r="N893" s="43" t="e">
        <f>'Autres transfos'!F893</f>
        <v>#REF!</v>
      </c>
      <c r="O893" s="43">
        <f>SUMIFS(Modèle!$T$2:$T$1009,Modèle!$B$2:$B$1009,$B893,Modèle!$D$2:$D$1009,$D893)</f>
        <v>0</v>
      </c>
      <c r="P893" s="43" t="e">
        <f>'Autres transfos'!G893</f>
        <v>#REF!</v>
      </c>
      <c r="Q893" s="43">
        <f>SUMIFS(Modèle!$S$2:$S$1009,Modèle!$B$2:$B$1009,$B893,Modèle!$D$2:$D$1009,$D893)</f>
        <v>0</v>
      </c>
      <c r="R893" s="43" t="e">
        <f>'Autres transfos'!H893</f>
        <v>#REF!</v>
      </c>
      <c r="S893" s="43" t="e">
        <f>'Autres transfos'!G893+'Autres transfos'!F893+'Autres transfos'!E893+'BC1-3'!S893+'Autres transfos'!D893+'Autres transfos'!C893</f>
        <v>#REF!</v>
      </c>
    </row>
    <row r="894" spans="1:19" x14ac:dyDescent="0.25">
      <c r="A894" s="7">
        <v>893</v>
      </c>
      <c r="B894" s="7" t="str">
        <f t="shared" si="13"/>
        <v>Dimanche</v>
      </c>
      <c r="C894" s="3" t="e">
        <f>INT(#REF!)</f>
        <v>#REF!</v>
      </c>
      <c r="D894" s="4" t="e">
        <f>INT((#REF!-'Relevé corrigé'!C894)*24)&amp;"h"</f>
        <v>#REF!</v>
      </c>
      <c r="E894" s="3" t="e">
        <f>#REF!</f>
        <v>#REF!</v>
      </c>
      <c r="F894" s="43" t="e">
        <f>'Autres transfos'!C894</f>
        <v>#REF!</v>
      </c>
      <c r="G894" s="43">
        <f>SUMIFS(Modèle!$N$2:$N$1009,Modèle!$B$2:$B$1009,$B894,Modèle!$D$2:$D$1009,$D894)</f>
        <v>0</v>
      </c>
      <c r="H894" s="43" t="e">
        <f>'Autres transfos'!D894</f>
        <v>#REF!</v>
      </c>
      <c r="I894" s="43">
        <f>SUMIFS(Modèle!$O$2:$O$1009,Modèle!$B$2:$B$1009,$B894,Modèle!$D$2:$D$1009,$D894)</f>
        <v>0</v>
      </c>
      <c r="J894" s="43" t="e">
        <f>'BC1-3'!S894</f>
        <v>#REF!</v>
      </c>
      <c r="K894" s="43">
        <f>SUMIFS(Modèle!$P$2:$P$1009,Modèle!$B$2:$B$1009,$B894,Modèle!$D$2:$D$1009,$D894)</f>
        <v>0</v>
      </c>
      <c r="L894" s="43" t="e">
        <f>'Autres transfos'!E894</f>
        <v>#REF!</v>
      </c>
      <c r="M894" s="43">
        <f>SUMIFS(Modèle!$R$2:$R$1009,Modèle!$B$2:$B$1009,$B894,Modèle!$D$2:$D$1009,$D894)</f>
        <v>0</v>
      </c>
      <c r="N894" s="43" t="e">
        <f>'Autres transfos'!F894</f>
        <v>#REF!</v>
      </c>
      <c r="O894" s="43">
        <f>SUMIFS(Modèle!$T$2:$T$1009,Modèle!$B$2:$B$1009,$B894,Modèle!$D$2:$D$1009,$D894)</f>
        <v>0</v>
      </c>
      <c r="P894" s="43" t="e">
        <f>'Autres transfos'!G894</f>
        <v>#REF!</v>
      </c>
      <c r="Q894" s="43">
        <f>SUMIFS(Modèle!$S$2:$S$1009,Modèle!$B$2:$B$1009,$B894,Modèle!$D$2:$D$1009,$D894)</f>
        <v>0</v>
      </c>
      <c r="R894" s="43" t="e">
        <f>'Autres transfos'!H894</f>
        <v>#REF!</v>
      </c>
      <c r="S894" s="43" t="e">
        <f>'Autres transfos'!G894+'Autres transfos'!F894+'Autres transfos'!E894+'BC1-3'!S894+'Autres transfos'!D894+'Autres transfos'!C894</f>
        <v>#REF!</v>
      </c>
    </row>
    <row r="895" spans="1:19" x14ac:dyDescent="0.25">
      <c r="A895" s="7">
        <v>894</v>
      </c>
      <c r="B895" s="7" t="str">
        <f t="shared" si="13"/>
        <v>Dimanche</v>
      </c>
      <c r="C895" s="3" t="e">
        <f>INT(#REF!)</f>
        <v>#REF!</v>
      </c>
      <c r="D895" s="4" t="e">
        <f>INT((#REF!-'Relevé corrigé'!C895)*24)&amp;"h"</f>
        <v>#REF!</v>
      </c>
      <c r="E895" s="3" t="e">
        <f>#REF!</f>
        <v>#REF!</v>
      </c>
      <c r="F895" s="43" t="e">
        <f>'Autres transfos'!C895</f>
        <v>#REF!</v>
      </c>
      <c r="G895" s="43">
        <f>SUMIFS(Modèle!$N$2:$N$1009,Modèle!$B$2:$B$1009,$B895,Modèle!$D$2:$D$1009,$D895)</f>
        <v>0</v>
      </c>
      <c r="H895" s="43" t="e">
        <f>'Autres transfos'!D895</f>
        <v>#REF!</v>
      </c>
      <c r="I895" s="43">
        <f>SUMIFS(Modèle!$O$2:$O$1009,Modèle!$B$2:$B$1009,$B895,Modèle!$D$2:$D$1009,$D895)</f>
        <v>0</v>
      </c>
      <c r="J895" s="43" t="e">
        <f>'BC1-3'!S895</f>
        <v>#REF!</v>
      </c>
      <c r="K895" s="43">
        <f>SUMIFS(Modèle!$P$2:$P$1009,Modèle!$B$2:$B$1009,$B895,Modèle!$D$2:$D$1009,$D895)</f>
        <v>0</v>
      </c>
      <c r="L895" s="43" t="e">
        <f>'Autres transfos'!E895</f>
        <v>#REF!</v>
      </c>
      <c r="M895" s="43">
        <f>SUMIFS(Modèle!$R$2:$R$1009,Modèle!$B$2:$B$1009,$B895,Modèle!$D$2:$D$1009,$D895)</f>
        <v>0</v>
      </c>
      <c r="N895" s="43" t="e">
        <f>'Autres transfos'!F895</f>
        <v>#REF!</v>
      </c>
      <c r="O895" s="43">
        <f>SUMIFS(Modèle!$T$2:$T$1009,Modèle!$B$2:$B$1009,$B895,Modèle!$D$2:$D$1009,$D895)</f>
        <v>0</v>
      </c>
      <c r="P895" s="43" t="e">
        <f>'Autres transfos'!G895</f>
        <v>#REF!</v>
      </c>
      <c r="Q895" s="43">
        <f>SUMIFS(Modèle!$S$2:$S$1009,Modèle!$B$2:$B$1009,$B895,Modèle!$D$2:$D$1009,$D895)</f>
        <v>0</v>
      </c>
      <c r="R895" s="43" t="e">
        <f>'Autres transfos'!H895</f>
        <v>#REF!</v>
      </c>
      <c r="S895" s="43" t="e">
        <f>'Autres transfos'!G895+'Autres transfos'!F895+'Autres transfos'!E895+'BC1-3'!S895+'Autres transfos'!D895+'Autres transfos'!C895</f>
        <v>#REF!</v>
      </c>
    </row>
    <row r="896" spans="1:19" x14ac:dyDescent="0.25">
      <c r="A896" s="7">
        <v>895</v>
      </c>
      <c r="B896" s="7" t="str">
        <f t="shared" si="13"/>
        <v>Dimanche</v>
      </c>
      <c r="C896" s="3" t="e">
        <f>INT(#REF!)</f>
        <v>#REF!</v>
      </c>
      <c r="D896" s="4" t="e">
        <f>INT((#REF!-'Relevé corrigé'!C896)*24)&amp;"h"</f>
        <v>#REF!</v>
      </c>
      <c r="E896" s="3" t="e">
        <f>#REF!</f>
        <v>#REF!</v>
      </c>
      <c r="F896" s="43" t="e">
        <f>'Autres transfos'!C896</f>
        <v>#REF!</v>
      </c>
      <c r="G896" s="43">
        <f>SUMIFS(Modèle!$N$2:$N$1009,Modèle!$B$2:$B$1009,$B896,Modèle!$D$2:$D$1009,$D896)</f>
        <v>0</v>
      </c>
      <c r="H896" s="43" t="e">
        <f>'Autres transfos'!D896</f>
        <v>#REF!</v>
      </c>
      <c r="I896" s="43">
        <f>SUMIFS(Modèle!$O$2:$O$1009,Modèle!$B$2:$B$1009,$B896,Modèle!$D$2:$D$1009,$D896)</f>
        <v>0</v>
      </c>
      <c r="J896" s="43" t="e">
        <f>'BC1-3'!S896</f>
        <v>#REF!</v>
      </c>
      <c r="K896" s="43">
        <f>SUMIFS(Modèle!$P$2:$P$1009,Modèle!$B$2:$B$1009,$B896,Modèle!$D$2:$D$1009,$D896)</f>
        <v>0</v>
      </c>
      <c r="L896" s="43" t="e">
        <f>'Autres transfos'!E896</f>
        <v>#REF!</v>
      </c>
      <c r="M896" s="43">
        <f>SUMIFS(Modèle!$R$2:$R$1009,Modèle!$B$2:$B$1009,$B896,Modèle!$D$2:$D$1009,$D896)</f>
        <v>0</v>
      </c>
      <c r="N896" s="43" t="e">
        <f>'Autres transfos'!F896</f>
        <v>#REF!</v>
      </c>
      <c r="O896" s="43">
        <f>SUMIFS(Modèle!$T$2:$T$1009,Modèle!$B$2:$B$1009,$B896,Modèle!$D$2:$D$1009,$D896)</f>
        <v>0</v>
      </c>
      <c r="P896" s="43" t="e">
        <f>'Autres transfos'!G896</f>
        <v>#REF!</v>
      </c>
      <c r="Q896" s="43">
        <f>SUMIFS(Modèle!$S$2:$S$1009,Modèle!$B$2:$B$1009,$B896,Modèle!$D$2:$D$1009,$D896)</f>
        <v>0</v>
      </c>
      <c r="R896" s="43" t="e">
        <f>'Autres transfos'!H896</f>
        <v>#REF!</v>
      </c>
      <c r="S896" s="43" t="e">
        <f>'Autres transfos'!G896+'Autres transfos'!F896+'Autres transfos'!E896+'BC1-3'!S896+'Autres transfos'!D896+'Autres transfos'!C896</f>
        <v>#REF!</v>
      </c>
    </row>
    <row r="897" spans="1:19" x14ac:dyDescent="0.25">
      <c r="A897" s="7">
        <v>896</v>
      </c>
      <c r="B897" s="7" t="str">
        <f t="shared" si="13"/>
        <v>Dimanche</v>
      </c>
      <c r="C897" s="3" t="e">
        <f>INT(#REF!)</f>
        <v>#REF!</v>
      </c>
      <c r="D897" s="4" t="e">
        <f>INT((#REF!-'Relevé corrigé'!C897)*24)&amp;"h"</f>
        <v>#REF!</v>
      </c>
      <c r="E897" s="3" t="e">
        <f>#REF!</f>
        <v>#REF!</v>
      </c>
      <c r="F897" s="43" t="e">
        <f>'Autres transfos'!C897</f>
        <v>#REF!</v>
      </c>
      <c r="G897" s="43">
        <f>SUMIFS(Modèle!$N$2:$N$1009,Modèle!$B$2:$B$1009,$B897,Modèle!$D$2:$D$1009,$D897)</f>
        <v>0</v>
      </c>
      <c r="H897" s="43" t="e">
        <f>'Autres transfos'!D897</f>
        <v>#REF!</v>
      </c>
      <c r="I897" s="43">
        <f>SUMIFS(Modèle!$O$2:$O$1009,Modèle!$B$2:$B$1009,$B897,Modèle!$D$2:$D$1009,$D897)</f>
        <v>0</v>
      </c>
      <c r="J897" s="43" t="e">
        <f>'BC1-3'!S897</f>
        <v>#REF!</v>
      </c>
      <c r="K897" s="43">
        <f>SUMIFS(Modèle!$P$2:$P$1009,Modèle!$B$2:$B$1009,$B897,Modèle!$D$2:$D$1009,$D897)</f>
        <v>0</v>
      </c>
      <c r="L897" s="43" t="e">
        <f>'Autres transfos'!E897</f>
        <v>#REF!</v>
      </c>
      <c r="M897" s="43">
        <f>SUMIFS(Modèle!$R$2:$R$1009,Modèle!$B$2:$B$1009,$B897,Modèle!$D$2:$D$1009,$D897)</f>
        <v>0</v>
      </c>
      <c r="N897" s="43" t="e">
        <f>'Autres transfos'!F897</f>
        <v>#REF!</v>
      </c>
      <c r="O897" s="43">
        <f>SUMIFS(Modèle!$T$2:$T$1009,Modèle!$B$2:$B$1009,$B897,Modèle!$D$2:$D$1009,$D897)</f>
        <v>0</v>
      </c>
      <c r="P897" s="43" t="e">
        <f>'Autres transfos'!G897</f>
        <v>#REF!</v>
      </c>
      <c r="Q897" s="43">
        <f>SUMIFS(Modèle!$S$2:$S$1009,Modèle!$B$2:$B$1009,$B897,Modèle!$D$2:$D$1009,$D897)</f>
        <v>0</v>
      </c>
      <c r="R897" s="43" t="e">
        <f>'Autres transfos'!H897</f>
        <v>#REF!</v>
      </c>
      <c r="S897" s="43" t="e">
        <f>'Autres transfos'!G897+'Autres transfos'!F897+'Autres transfos'!E897+'BC1-3'!S897+'Autres transfos'!D897+'Autres transfos'!C897</f>
        <v>#REF!</v>
      </c>
    </row>
    <row r="898" spans="1:19" x14ac:dyDescent="0.25">
      <c r="A898" s="7">
        <v>897</v>
      </c>
      <c r="B898" s="7" t="str">
        <f t="shared" si="13"/>
        <v>Dimanche</v>
      </c>
      <c r="C898" s="3" t="e">
        <f>INT(#REF!)</f>
        <v>#REF!</v>
      </c>
      <c r="D898" s="4" t="e">
        <f>INT((#REF!-'Relevé corrigé'!C898)*24)&amp;"h"</f>
        <v>#REF!</v>
      </c>
      <c r="E898" s="3" t="e">
        <f>#REF!</f>
        <v>#REF!</v>
      </c>
      <c r="F898" s="43" t="e">
        <f>'Autres transfos'!C898</f>
        <v>#REF!</v>
      </c>
      <c r="G898" s="43">
        <f>SUMIFS(Modèle!$N$2:$N$1009,Modèle!$B$2:$B$1009,$B898,Modèle!$D$2:$D$1009,$D898)</f>
        <v>0</v>
      </c>
      <c r="H898" s="43" t="e">
        <f>'Autres transfos'!D898</f>
        <v>#REF!</v>
      </c>
      <c r="I898" s="43">
        <f>SUMIFS(Modèle!$O$2:$O$1009,Modèle!$B$2:$B$1009,$B898,Modèle!$D$2:$D$1009,$D898)</f>
        <v>0</v>
      </c>
      <c r="J898" s="43" t="e">
        <f>'BC1-3'!S898</f>
        <v>#REF!</v>
      </c>
      <c r="K898" s="43">
        <f>SUMIFS(Modèle!$P$2:$P$1009,Modèle!$B$2:$B$1009,$B898,Modèle!$D$2:$D$1009,$D898)</f>
        <v>0</v>
      </c>
      <c r="L898" s="43" t="e">
        <f>'Autres transfos'!E898</f>
        <v>#REF!</v>
      </c>
      <c r="M898" s="43">
        <f>SUMIFS(Modèle!$R$2:$R$1009,Modèle!$B$2:$B$1009,$B898,Modèle!$D$2:$D$1009,$D898)</f>
        <v>0</v>
      </c>
      <c r="N898" s="43" t="e">
        <f>'Autres transfos'!F898</f>
        <v>#REF!</v>
      </c>
      <c r="O898" s="43">
        <f>SUMIFS(Modèle!$T$2:$T$1009,Modèle!$B$2:$B$1009,$B898,Modèle!$D$2:$D$1009,$D898)</f>
        <v>0</v>
      </c>
      <c r="P898" s="43" t="e">
        <f>'Autres transfos'!G898</f>
        <v>#REF!</v>
      </c>
      <c r="Q898" s="43">
        <f>SUMIFS(Modèle!$S$2:$S$1009,Modèle!$B$2:$B$1009,$B898,Modèle!$D$2:$D$1009,$D898)</f>
        <v>0</v>
      </c>
      <c r="R898" s="43" t="e">
        <f>'Autres transfos'!H898</f>
        <v>#REF!</v>
      </c>
      <c r="S898" s="43" t="e">
        <f>'Autres transfos'!G898+'Autres transfos'!F898+'Autres transfos'!E898+'BC1-3'!S898+'Autres transfos'!D898+'Autres transfos'!C898</f>
        <v>#REF!</v>
      </c>
    </row>
    <row r="899" spans="1:19" x14ac:dyDescent="0.25">
      <c r="A899" s="7">
        <v>898</v>
      </c>
      <c r="B899" s="7" t="str">
        <f t="shared" ref="B899:B962" si="14">IF(A899&lt;145,"Lundi",IF(A899&lt;289,"Mardi",IF(A899&lt;433,"Mercredi",IF(A899&lt;577,"Jeudi",IF(A899&lt;721,"Vendredi",IF(A899&lt;865,"Samedi","Dimanche"))))))</f>
        <v>Dimanche</v>
      </c>
      <c r="C899" s="3" t="e">
        <f>INT(#REF!)</f>
        <v>#REF!</v>
      </c>
      <c r="D899" s="4" t="e">
        <f>INT((#REF!-'Relevé corrigé'!C899)*24)&amp;"h"</f>
        <v>#REF!</v>
      </c>
      <c r="E899" s="3" t="e">
        <f>#REF!</f>
        <v>#REF!</v>
      </c>
      <c r="F899" s="43" t="e">
        <f>'Autres transfos'!C899</f>
        <v>#REF!</v>
      </c>
      <c r="G899" s="43">
        <f>SUMIFS(Modèle!$N$2:$N$1009,Modèle!$B$2:$B$1009,$B899,Modèle!$D$2:$D$1009,$D899)</f>
        <v>0</v>
      </c>
      <c r="H899" s="43" t="e">
        <f>'Autres transfos'!D899</f>
        <v>#REF!</v>
      </c>
      <c r="I899" s="43">
        <f>SUMIFS(Modèle!$O$2:$O$1009,Modèle!$B$2:$B$1009,$B899,Modèle!$D$2:$D$1009,$D899)</f>
        <v>0</v>
      </c>
      <c r="J899" s="43" t="e">
        <f>'BC1-3'!S899</f>
        <v>#REF!</v>
      </c>
      <c r="K899" s="43">
        <f>SUMIFS(Modèle!$P$2:$P$1009,Modèle!$B$2:$B$1009,$B899,Modèle!$D$2:$D$1009,$D899)</f>
        <v>0</v>
      </c>
      <c r="L899" s="43" t="e">
        <f>'Autres transfos'!E899</f>
        <v>#REF!</v>
      </c>
      <c r="M899" s="43">
        <f>SUMIFS(Modèle!$R$2:$R$1009,Modèle!$B$2:$B$1009,$B899,Modèle!$D$2:$D$1009,$D899)</f>
        <v>0</v>
      </c>
      <c r="N899" s="43" t="e">
        <f>'Autres transfos'!F899</f>
        <v>#REF!</v>
      </c>
      <c r="O899" s="43">
        <f>SUMIFS(Modèle!$T$2:$T$1009,Modèle!$B$2:$B$1009,$B899,Modèle!$D$2:$D$1009,$D899)</f>
        <v>0</v>
      </c>
      <c r="P899" s="43" t="e">
        <f>'Autres transfos'!G899</f>
        <v>#REF!</v>
      </c>
      <c r="Q899" s="43">
        <f>SUMIFS(Modèle!$S$2:$S$1009,Modèle!$B$2:$B$1009,$B899,Modèle!$D$2:$D$1009,$D899)</f>
        <v>0</v>
      </c>
      <c r="R899" s="43" t="e">
        <f>'Autres transfos'!H899</f>
        <v>#REF!</v>
      </c>
      <c r="S899" s="43" t="e">
        <f>'Autres transfos'!G899+'Autres transfos'!F899+'Autres transfos'!E899+'BC1-3'!S899+'Autres transfos'!D899+'Autres transfos'!C899</f>
        <v>#REF!</v>
      </c>
    </row>
    <row r="900" spans="1:19" x14ac:dyDescent="0.25">
      <c r="A900" s="7">
        <v>899</v>
      </c>
      <c r="B900" s="7" t="str">
        <f t="shared" si="14"/>
        <v>Dimanche</v>
      </c>
      <c r="C900" s="3" t="e">
        <f>INT(#REF!)</f>
        <v>#REF!</v>
      </c>
      <c r="D900" s="4" t="e">
        <f>INT((#REF!-'Relevé corrigé'!C900)*24)&amp;"h"</f>
        <v>#REF!</v>
      </c>
      <c r="E900" s="3" t="e">
        <f>#REF!</f>
        <v>#REF!</v>
      </c>
      <c r="F900" s="43" t="e">
        <f>'Autres transfos'!C900</f>
        <v>#REF!</v>
      </c>
      <c r="G900" s="43">
        <f>SUMIFS(Modèle!$N$2:$N$1009,Modèle!$B$2:$B$1009,$B900,Modèle!$D$2:$D$1009,$D900)</f>
        <v>0</v>
      </c>
      <c r="H900" s="43" t="e">
        <f>'Autres transfos'!D900</f>
        <v>#REF!</v>
      </c>
      <c r="I900" s="43">
        <f>SUMIFS(Modèle!$O$2:$O$1009,Modèle!$B$2:$B$1009,$B900,Modèle!$D$2:$D$1009,$D900)</f>
        <v>0</v>
      </c>
      <c r="J900" s="43" t="e">
        <f>'BC1-3'!S900</f>
        <v>#REF!</v>
      </c>
      <c r="K900" s="43">
        <f>SUMIFS(Modèle!$P$2:$P$1009,Modèle!$B$2:$B$1009,$B900,Modèle!$D$2:$D$1009,$D900)</f>
        <v>0</v>
      </c>
      <c r="L900" s="43" t="e">
        <f>'Autres transfos'!E900</f>
        <v>#REF!</v>
      </c>
      <c r="M900" s="43">
        <f>SUMIFS(Modèle!$R$2:$R$1009,Modèle!$B$2:$B$1009,$B900,Modèle!$D$2:$D$1009,$D900)</f>
        <v>0</v>
      </c>
      <c r="N900" s="43" t="e">
        <f>'Autres transfos'!F900</f>
        <v>#REF!</v>
      </c>
      <c r="O900" s="43">
        <f>SUMIFS(Modèle!$T$2:$T$1009,Modèle!$B$2:$B$1009,$B900,Modèle!$D$2:$D$1009,$D900)</f>
        <v>0</v>
      </c>
      <c r="P900" s="43" t="e">
        <f>'Autres transfos'!G900</f>
        <v>#REF!</v>
      </c>
      <c r="Q900" s="43">
        <f>SUMIFS(Modèle!$S$2:$S$1009,Modèle!$B$2:$B$1009,$B900,Modèle!$D$2:$D$1009,$D900)</f>
        <v>0</v>
      </c>
      <c r="R900" s="43" t="e">
        <f>'Autres transfos'!H900</f>
        <v>#REF!</v>
      </c>
      <c r="S900" s="43" t="e">
        <f>'Autres transfos'!G900+'Autres transfos'!F900+'Autres transfos'!E900+'BC1-3'!S900+'Autres transfos'!D900+'Autres transfos'!C900</f>
        <v>#REF!</v>
      </c>
    </row>
    <row r="901" spans="1:19" x14ac:dyDescent="0.25">
      <c r="A901" s="7">
        <v>900</v>
      </c>
      <c r="B901" s="7" t="str">
        <f t="shared" si="14"/>
        <v>Dimanche</v>
      </c>
      <c r="C901" s="3" t="e">
        <f>INT(#REF!)</f>
        <v>#REF!</v>
      </c>
      <c r="D901" s="4" t="e">
        <f>INT((#REF!-'Relevé corrigé'!C901)*24)&amp;"h"</f>
        <v>#REF!</v>
      </c>
      <c r="E901" s="3" t="e">
        <f>#REF!</f>
        <v>#REF!</v>
      </c>
      <c r="F901" s="43" t="e">
        <f>'Autres transfos'!C901</f>
        <v>#REF!</v>
      </c>
      <c r="G901" s="43">
        <f>SUMIFS(Modèle!$N$2:$N$1009,Modèle!$B$2:$B$1009,$B901,Modèle!$D$2:$D$1009,$D901)</f>
        <v>0</v>
      </c>
      <c r="H901" s="43" t="e">
        <f>'Autres transfos'!D901</f>
        <v>#REF!</v>
      </c>
      <c r="I901" s="43">
        <f>SUMIFS(Modèle!$O$2:$O$1009,Modèle!$B$2:$B$1009,$B901,Modèle!$D$2:$D$1009,$D901)</f>
        <v>0</v>
      </c>
      <c r="J901" s="43" t="e">
        <f>'BC1-3'!S901</f>
        <v>#REF!</v>
      </c>
      <c r="K901" s="43">
        <f>SUMIFS(Modèle!$P$2:$P$1009,Modèle!$B$2:$B$1009,$B901,Modèle!$D$2:$D$1009,$D901)</f>
        <v>0</v>
      </c>
      <c r="L901" s="43" t="e">
        <f>'Autres transfos'!E901</f>
        <v>#REF!</v>
      </c>
      <c r="M901" s="43">
        <f>SUMIFS(Modèle!$R$2:$R$1009,Modèle!$B$2:$B$1009,$B901,Modèle!$D$2:$D$1009,$D901)</f>
        <v>0</v>
      </c>
      <c r="N901" s="43" t="e">
        <f>'Autres transfos'!F901</f>
        <v>#REF!</v>
      </c>
      <c r="O901" s="43">
        <f>SUMIFS(Modèle!$T$2:$T$1009,Modèle!$B$2:$B$1009,$B901,Modèle!$D$2:$D$1009,$D901)</f>
        <v>0</v>
      </c>
      <c r="P901" s="43" t="e">
        <f>'Autres transfos'!G901</f>
        <v>#REF!</v>
      </c>
      <c r="Q901" s="43">
        <f>SUMIFS(Modèle!$S$2:$S$1009,Modèle!$B$2:$B$1009,$B901,Modèle!$D$2:$D$1009,$D901)</f>
        <v>0</v>
      </c>
      <c r="R901" s="43" t="e">
        <f>'Autres transfos'!H901</f>
        <v>#REF!</v>
      </c>
      <c r="S901" s="43" t="e">
        <f>'Autres transfos'!G901+'Autres transfos'!F901+'Autres transfos'!E901+'BC1-3'!S901+'Autres transfos'!D901+'Autres transfos'!C901</f>
        <v>#REF!</v>
      </c>
    </row>
    <row r="902" spans="1:19" x14ac:dyDescent="0.25">
      <c r="A902" s="7">
        <v>901</v>
      </c>
      <c r="B902" s="7" t="str">
        <f t="shared" si="14"/>
        <v>Dimanche</v>
      </c>
      <c r="C902" s="3" t="e">
        <f>INT(#REF!)</f>
        <v>#REF!</v>
      </c>
      <c r="D902" s="4" t="e">
        <f>INT((#REF!-'Relevé corrigé'!C902)*24)&amp;"h"</f>
        <v>#REF!</v>
      </c>
      <c r="E902" s="3" t="e">
        <f>#REF!</f>
        <v>#REF!</v>
      </c>
      <c r="F902" s="43" t="e">
        <f>'Autres transfos'!C902</f>
        <v>#REF!</v>
      </c>
      <c r="G902" s="43">
        <f>SUMIFS(Modèle!$N$2:$N$1009,Modèle!$B$2:$B$1009,$B902,Modèle!$D$2:$D$1009,$D902)</f>
        <v>0</v>
      </c>
      <c r="H902" s="43" t="e">
        <f>'Autres transfos'!D902</f>
        <v>#REF!</v>
      </c>
      <c r="I902" s="43">
        <f>SUMIFS(Modèle!$O$2:$O$1009,Modèle!$B$2:$B$1009,$B902,Modèle!$D$2:$D$1009,$D902)</f>
        <v>0</v>
      </c>
      <c r="J902" s="43" t="e">
        <f>'BC1-3'!S902</f>
        <v>#REF!</v>
      </c>
      <c r="K902" s="43">
        <f>SUMIFS(Modèle!$P$2:$P$1009,Modèle!$B$2:$B$1009,$B902,Modèle!$D$2:$D$1009,$D902)</f>
        <v>0</v>
      </c>
      <c r="L902" s="43" t="e">
        <f>'Autres transfos'!E902</f>
        <v>#REF!</v>
      </c>
      <c r="M902" s="43">
        <f>SUMIFS(Modèle!$R$2:$R$1009,Modèle!$B$2:$B$1009,$B902,Modèle!$D$2:$D$1009,$D902)</f>
        <v>0</v>
      </c>
      <c r="N902" s="43" t="e">
        <f>'Autres transfos'!F902</f>
        <v>#REF!</v>
      </c>
      <c r="O902" s="43">
        <f>SUMIFS(Modèle!$T$2:$T$1009,Modèle!$B$2:$B$1009,$B902,Modèle!$D$2:$D$1009,$D902)</f>
        <v>0</v>
      </c>
      <c r="P902" s="43" t="e">
        <f>'Autres transfos'!G902</f>
        <v>#REF!</v>
      </c>
      <c r="Q902" s="43">
        <f>SUMIFS(Modèle!$S$2:$S$1009,Modèle!$B$2:$B$1009,$B902,Modèle!$D$2:$D$1009,$D902)</f>
        <v>0</v>
      </c>
      <c r="R902" s="43" t="e">
        <f>'Autres transfos'!H902</f>
        <v>#REF!</v>
      </c>
      <c r="S902" s="43" t="e">
        <f>'Autres transfos'!G902+'Autres transfos'!F902+'Autres transfos'!E902+'BC1-3'!S902+'Autres transfos'!D902+'Autres transfos'!C902</f>
        <v>#REF!</v>
      </c>
    </row>
    <row r="903" spans="1:19" x14ac:dyDescent="0.25">
      <c r="A903" s="7">
        <v>902</v>
      </c>
      <c r="B903" s="7" t="str">
        <f t="shared" si="14"/>
        <v>Dimanche</v>
      </c>
      <c r="C903" s="3" t="e">
        <f>INT(#REF!)</f>
        <v>#REF!</v>
      </c>
      <c r="D903" s="4" t="e">
        <f>INT((#REF!-'Relevé corrigé'!C903)*24)&amp;"h"</f>
        <v>#REF!</v>
      </c>
      <c r="E903" s="3" t="e">
        <f>#REF!</f>
        <v>#REF!</v>
      </c>
      <c r="F903" s="43" t="e">
        <f>'Autres transfos'!C903</f>
        <v>#REF!</v>
      </c>
      <c r="G903" s="43">
        <f>SUMIFS(Modèle!$N$2:$N$1009,Modèle!$B$2:$B$1009,$B903,Modèle!$D$2:$D$1009,$D903)</f>
        <v>0</v>
      </c>
      <c r="H903" s="43" t="e">
        <f>'Autres transfos'!D903</f>
        <v>#REF!</v>
      </c>
      <c r="I903" s="43">
        <f>SUMIFS(Modèle!$O$2:$O$1009,Modèle!$B$2:$B$1009,$B903,Modèle!$D$2:$D$1009,$D903)</f>
        <v>0</v>
      </c>
      <c r="J903" s="43" t="e">
        <f>'BC1-3'!S903</f>
        <v>#REF!</v>
      </c>
      <c r="K903" s="43">
        <f>SUMIFS(Modèle!$P$2:$P$1009,Modèle!$B$2:$B$1009,$B903,Modèle!$D$2:$D$1009,$D903)</f>
        <v>0</v>
      </c>
      <c r="L903" s="43" t="e">
        <f>'Autres transfos'!E903</f>
        <v>#REF!</v>
      </c>
      <c r="M903" s="43">
        <f>SUMIFS(Modèle!$R$2:$R$1009,Modèle!$B$2:$B$1009,$B903,Modèle!$D$2:$D$1009,$D903)</f>
        <v>0</v>
      </c>
      <c r="N903" s="43" t="e">
        <f>'Autres transfos'!F903</f>
        <v>#REF!</v>
      </c>
      <c r="O903" s="43">
        <f>SUMIFS(Modèle!$T$2:$T$1009,Modèle!$B$2:$B$1009,$B903,Modèle!$D$2:$D$1009,$D903)</f>
        <v>0</v>
      </c>
      <c r="P903" s="43" t="e">
        <f>'Autres transfos'!G903</f>
        <v>#REF!</v>
      </c>
      <c r="Q903" s="43">
        <f>SUMIFS(Modèle!$S$2:$S$1009,Modèle!$B$2:$B$1009,$B903,Modèle!$D$2:$D$1009,$D903)</f>
        <v>0</v>
      </c>
      <c r="R903" s="43" t="e">
        <f>'Autres transfos'!H903</f>
        <v>#REF!</v>
      </c>
      <c r="S903" s="43" t="e">
        <f>'Autres transfos'!G903+'Autres transfos'!F903+'Autres transfos'!E903+'BC1-3'!S903+'Autres transfos'!D903+'Autres transfos'!C903</f>
        <v>#REF!</v>
      </c>
    </row>
    <row r="904" spans="1:19" x14ac:dyDescent="0.25">
      <c r="A904" s="7">
        <v>903</v>
      </c>
      <c r="B904" s="7" t="str">
        <f t="shared" si="14"/>
        <v>Dimanche</v>
      </c>
      <c r="C904" s="3" t="e">
        <f>INT(#REF!)</f>
        <v>#REF!</v>
      </c>
      <c r="D904" s="4" t="e">
        <f>INT((#REF!-'Relevé corrigé'!C904)*24)&amp;"h"</f>
        <v>#REF!</v>
      </c>
      <c r="E904" s="3" t="e">
        <f>#REF!</f>
        <v>#REF!</v>
      </c>
      <c r="F904" s="43" t="e">
        <f>'Autres transfos'!C904</f>
        <v>#REF!</v>
      </c>
      <c r="G904" s="43">
        <f>SUMIFS(Modèle!$N$2:$N$1009,Modèle!$B$2:$B$1009,$B904,Modèle!$D$2:$D$1009,$D904)</f>
        <v>0</v>
      </c>
      <c r="H904" s="43" t="e">
        <f>'Autres transfos'!D904</f>
        <v>#REF!</v>
      </c>
      <c r="I904" s="43">
        <f>SUMIFS(Modèle!$O$2:$O$1009,Modèle!$B$2:$B$1009,$B904,Modèle!$D$2:$D$1009,$D904)</f>
        <v>0</v>
      </c>
      <c r="J904" s="43" t="e">
        <f>'BC1-3'!S904</f>
        <v>#REF!</v>
      </c>
      <c r="K904" s="43">
        <f>SUMIFS(Modèle!$P$2:$P$1009,Modèle!$B$2:$B$1009,$B904,Modèle!$D$2:$D$1009,$D904)</f>
        <v>0</v>
      </c>
      <c r="L904" s="43" t="e">
        <f>'Autres transfos'!E904</f>
        <v>#REF!</v>
      </c>
      <c r="M904" s="43">
        <f>SUMIFS(Modèle!$R$2:$R$1009,Modèle!$B$2:$B$1009,$B904,Modèle!$D$2:$D$1009,$D904)</f>
        <v>0</v>
      </c>
      <c r="N904" s="43" t="e">
        <f>'Autres transfos'!F904</f>
        <v>#REF!</v>
      </c>
      <c r="O904" s="43">
        <f>SUMIFS(Modèle!$T$2:$T$1009,Modèle!$B$2:$B$1009,$B904,Modèle!$D$2:$D$1009,$D904)</f>
        <v>0</v>
      </c>
      <c r="P904" s="43" t="e">
        <f>'Autres transfos'!G904</f>
        <v>#REF!</v>
      </c>
      <c r="Q904" s="43">
        <f>SUMIFS(Modèle!$S$2:$S$1009,Modèle!$B$2:$B$1009,$B904,Modèle!$D$2:$D$1009,$D904)</f>
        <v>0</v>
      </c>
      <c r="R904" s="43" t="e">
        <f>'Autres transfos'!H904</f>
        <v>#REF!</v>
      </c>
      <c r="S904" s="43" t="e">
        <f>'Autres transfos'!G904+'Autres transfos'!F904+'Autres transfos'!E904+'BC1-3'!S904+'Autres transfos'!D904+'Autres transfos'!C904</f>
        <v>#REF!</v>
      </c>
    </row>
    <row r="905" spans="1:19" x14ac:dyDescent="0.25">
      <c r="A905" s="7">
        <v>904</v>
      </c>
      <c r="B905" s="7" t="str">
        <f t="shared" si="14"/>
        <v>Dimanche</v>
      </c>
      <c r="C905" s="3" t="e">
        <f>INT(#REF!)</f>
        <v>#REF!</v>
      </c>
      <c r="D905" s="4" t="e">
        <f>INT((#REF!-'Relevé corrigé'!C905)*24)&amp;"h"</f>
        <v>#REF!</v>
      </c>
      <c r="E905" s="3" t="e">
        <f>#REF!</f>
        <v>#REF!</v>
      </c>
      <c r="F905" s="43" t="e">
        <f>'Autres transfos'!C905</f>
        <v>#REF!</v>
      </c>
      <c r="G905" s="43">
        <f>SUMIFS(Modèle!$N$2:$N$1009,Modèle!$B$2:$B$1009,$B905,Modèle!$D$2:$D$1009,$D905)</f>
        <v>0</v>
      </c>
      <c r="H905" s="43" t="e">
        <f>'Autres transfos'!D905</f>
        <v>#REF!</v>
      </c>
      <c r="I905" s="43">
        <f>SUMIFS(Modèle!$O$2:$O$1009,Modèle!$B$2:$B$1009,$B905,Modèle!$D$2:$D$1009,$D905)</f>
        <v>0</v>
      </c>
      <c r="J905" s="43" t="e">
        <f>'BC1-3'!S905</f>
        <v>#REF!</v>
      </c>
      <c r="K905" s="43">
        <f>SUMIFS(Modèle!$P$2:$P$1009,Modèle!$B$2:$B$1009,$B905,Modèle!$D$2:$D$1009,$D905)</f>
        <v>0</v>
      </c>
      <c r="L905" s="43" t="e">
        <f>'Autres transfos'!E905</f>
        <v>#REF!</v>
      </c>
      <c r="M905" s="43">
        <f>SUMIFS(Modèle!$R$2:$R$1009,Modèle!$B$2:$B$1009,$B905,Modèle!$D$2:$D$1009,$D905)</f>
        <v>0</v>
      </c>
      <c r="N905" s="43" t="e">
        <f>'Autres transfos'!F905</f>
        <v>#REF!</v>
      </c>
      <c r="O905" s="43">
        <f>SUMIFS(Modèle!$T$2:$T$1009,Modèle!$B$2:$B$1009,$B905,Modèle!$D$2:$D$1009,$D905)</f>
        <v>0</v>
      </c>
      <c r="P905" s="43" t="e">
        <f>'Autres transfos'!G905</f>
        <v>#REF!</v>
      </c>
      <c r="Q905" s="43">
        <f>SUMIFS(Modèle!$S$2:$S$1009,Modèle!$B$2:$B$1009,$B905,Modèle!$D$2:$D$1009,$D905)</f>
        <v>0</v>
      </c>
      <c r="R905" s="43" t="e">
        <f>'Autres transfos'!H905</f>
        <v>#REF!</v>
      </c>
      <c r="S905" s="43" t="e">
        <f>'Autres transfos'!G905+'Autres transfos'!F905+'Autres transfos'!E905+'BC1-3'!S905+'Autres transfos'!D905+'Autres transfos'!C905</f>
        <v>#REF!</v>
      </c>
    </row>
    <row r="906" spans="1:19" x14ac:dyDescent="0.25">
      <c r="A906" s="7">
        <v>905</v>
      </c>
      <c r="B906" s="7" t="str">
        <f t="shared" si="14"/>
        <v>Dimanche</v>
      </c>
      <c r="C906" s="3" t="e">
        <f>INT(#REF!)</f>
        <v>#REF!</v>
      </c>
      <c r="D906" s="4" t="e">
        <f>INT((#REF!-'Relevé corrigé'!C906)*24)&amp;"h"</f>
        <v>#REF!</v>
      </c>
      <c r="E906" s="3" t="e">
        <f>#REF!</f>
        <v>#REF!</v>
      </c>
      <c r="F906" s="43" t="e">
        <f>'Autres transfos'!C906</f>
        <v>#REF!</v>
      </c>
      <c r="G906" s="43">
        <f>SUMIFS(Modèle!$N$2:$N$1009,Modèle!$B$2:$B$1009,$B906,Modèle!$D$2:$D$1009,$D906)</f>
        <v>0</v>
      </c>
      <c r="H906" s="43" t="e">
        <f>'Autres transfos'!D906</f>
        <v>#REF!</v>
      </c>
      <c r="I906" s="43">
        <f>SUMIFS(Modèle!$O$2:$O$1009,Modèle!$B$2:$B$1009,$B906,Modèle!$D$2:$D$1009,$D906)</f>
        <v>0</v>
      </c>
      <c r="J906" s="43" t="e">
        <f>'BC1-3'!S906</f>
        <v>#REF!</v>
      </c>
      <c r="K906" s="43">
        <f>SUMIFS(Modèle!$P$2:$P$1009,Modèle!$B$2:$B$1009,$B906,Modèle!$D$2:$D$1009,$D906)</f>
        <v>0</v>
      </c>
      <c r="L906" s="43" t="e">
        <f>'Autres transfos'!E906</f>
        <v>#REF!</v>
      </c>
      <c r="M906" s="43">
        <f>SUMIFS(Modèle!$R$2:$R$1009,Modèle!$B$2:$B$1009,$B906,Modèle!$D$2:$D$1009,$D906)</f>
        <v>0</v>
      </c>
      <c r="N906" s="43" t="e">
        <f>'Autres transfos'!F906</f>
        <v>#REF!</v>
      </c>
      <c r="O906" s="43">
        <f>SUMIFS(Modèle!$T$2:$T$1009,Modèle!$B$2:$B$1009,$B906,Modèle!$D$2:$D$1009,$D906)</f>
        <v>0</v>
      </c>
      <c r="P906" s="43" t="e">
        <f>'Autres transfos'!G906</f>
        <v>#REF!</v>
      </c>
      <c r="Q906" s="43">
        <f>SUMIFS(Modèle!$S$2:$S$1009,Modèle!$B$2:$B$1009,$B906,Modèle!$D$2:$D$1009,$D906)</f>
        <v>0</v>
      </c>
      <c r="R906" s="43" t="e">
        <f>'Autres transfos'!H906</f>
        <v>#REF!</v>
      </c>
      <c r="S906" s="43" t="e">
        <f>'Autres transfos'!G906+'Autres transfos'!F906+'Autres transfos'!E906+'BC1-3'!S906+'Autres transfos'!D906+'Autres transfos'!C906</f>
        <v>#REF!</v>
      </c>
    </row>
    <row r="907" spans="1:19" x14ac:dyDescent="0.25">
      <c r="A907" s="7">
        <v>906</v>
      </c>
      <c r="B907" s="7" t="str">
        <f t="shared" si="14"/>
        <v>Dimanche</v>
      </c>
      <c r="C907" s="3" t="e">
        <f>INT(#REF!)</f>
        <v>#REF!</v>
      </c>
      <c r="D907" s="4" t="e">
        <f>INT((#REF!-'Relevé corrigé'!C907)*24)&amp;"h"</f>
        <v>#REF!</v>
      </c>
      <c r="E907" s="3" t="e">
        <f>#REF!</f>
        <v>#REF!</v>
      </c>
      <c r="F907" s="43" t="e">
        <f>'Autres transfos'!C907</f>
        <v>#REF!</v>
      </c>
      <c r="G907" s="43">
        <f>SUMIFS(Modèle!$N$2:$N$1009,Modèle!$B$2:$B$1009,$B907,Modèle!$D$2:$D$1009,$D907)</f>
        <v>0</v>
      </c>
      <c r="H907" s="43" t="e">
        <f>'Autres transfos'!D907</f>
        <v>#REF!</v>
      </c>
      <c r="I907" s="43">
        <f>SUMIFS(Modèle!$O$2:$O$1009,Modèle!$B$2:$B$1009,$B907,Modèle!$D$2:$D$1009,$D907)</f>
        <v>0</v>
      </c>
      <c r="J907" s="43" t="e">
        <f>'BC1-3'!S907</f>
        <v>#REF!</v>
      </c>
      <c r="K907" s="43">
        <f>SUMIFS(Modèle!$P$2:$P$1009,Modèle!$B$2:$B$1009,$B907,Modèle!$D$2:$D$1009,$D907)</f>
        <v>0</v>
      </c>
      <c r="L907" s="43" t="e">
        <f>'Autres transfos'!E907</f>
        <v>#REF!</v>
      </c>
      <c r="M907" s="43">
        <f>SUMIFS(Modèle!$R$2:$R$1009,Modèle!$B$2:$B$1009,$B907,Modèle!$D$2:$D$1009,$D907)</f>
        <v>0</v>
      </c>
      <c r="N907" s="43" t="e">
        <f>'Autres transfos'!F907</f>
        <v>#REF!</v>
      </c>
      <c r="O907" s="43">
        <f>SUMIFS(Modèle!$T$2:$T$1009,Modèle!$B$2:$B$1009,$B907,Modèle!$D$2:$D$1009,$D907)</f>
        <v>0</v>
      </c>
      <c r="P907" s="43" t="e">
        <f>'Autres transfos'!G907</f>
        <v>#REF!</v>
      </c>
      <c r="Q907" s="43">
        <f>SUMIFS(Modèle!$S$2:$S$1009,Modèle!$B$2:$B$1009,$B907,Modèle!$D$2:$D$1009,$D907)</f>
        <v>0</v>
      </c>
      <c r="R907" s="43" t="e">
        <f>'Autres transfos'!H907</f>
        <v>#REF!</v>
      </c>
      <c r="S907" s="43" t="e">
        <f>'Autres transfos'!G907+'Autres transfos'!F907+'Autres transfos'!E907+'BC1-3'!S907+'Autres transfos'!D907+'Autres transfos'!C907</f>
        <v>#REF!</v>
      </c>
    </row>
    <row r="908" spans="1:19" x14ac:dyDescent="0.25">
      <c r="A908" s="7">
        <v>907</v>
      </c>
      <c r="B908" s="7" t="str">
        <f t="shared" si="14"/>
        <v>Dimanche</v>
      </c>
      <c r="C908" s="3" t="e">
        <f>INT(#REF!)</f>
        <v>#REF!</v>
      </c>
      <c r="D908" s="4" t="e">
        <f>INT((#REF!-'Relevé corrigé'!C908)*24)&amp;"h"</f>
        <v>#REF!</v>
      </c>
      <c r="E908" s="3" t="e">
        <f>#REF!</f>
        <v>#REF!</v>
      </c>
      <c r="F908" s="43" t="e">
        <f>'Autres transfos'!C908</f>
        <v>#REF!</v>
      </c>
      <c r="G908" s="43">
        <f>SUMIFS(Modèle!$N$2:$N$1009,Modèle!$B$2:$B$1009,$B908,Modèle!$D$2:$D$1009,$D908)</f>
        <v>0</v>
      </c>
      <c r="H908" s="43" t="e">
        <f>'Autres transfos'!D908</f>
        <v>#REF!</v>
      </c>
      <c r="I908" s="43">
        <f>SUMIFS(Modèle!$O$2:$O$1009,Modèle!$B$2:$B$1009,$B908,Modèle!$D$2:$D$1009,$D908)</f>
        <v>0</v>
      </c>
      <c r="J908" s="43" t="e">
        <f>'BC1-3'!S908</f>
        <v>#REF!</v>
      </c>
      <c r="K908" s="43">
        <f>SUMIFS(Modèle!$P$2:$P$1009,Modèle!$B$2:$B$1009,$B908,Modèle!$D$2:$D$1009,$D908)</f>
        <v>0</v>
      </c>
      <c r="L908" s="43" t="e">
        <f>'Autres transfos'!E908</f>
        <v>#REF!</v>
      </c>
      <c r="M908" s="43">
        <f>SUMIFS(Modèle!$R$2:$R$1009,Modèle!$B$2:$B$1009,$B908,Modèle!$D$2:$D$1009,$D908)</f>
        <v>0</v>
      </c>
      <c r="N908" s="43" t="e">
        <f>'Autres transfos'!F908</f>
        <v>#REF!</v>
      </c>
      <c r="O908" s="43">
        <f>SUMIFS(Modèle!$T$2:$T$1009,Modèle!$B$2:$B$1009,$B908,Modèle!$D$2:$D$1009,$D908)</f>
        <v>0</v>
      </c>
      <c r="P908" s="43" t="e">
        <f>'Autres transfos'!G908</f>
        <v>#REF!</v>
      </c>
      <c r="Q908" s="43">
        <f>SUMIFS(Modèle!$S$2:$S$1009,Modèle!$B$2:$B$1009,$B908,Modèle!$D$2:$D$1009,$D908)</f>
        <v>0</v>
      </c>
      <c r="R908" s="43" t="e">
        <f>'Autres transfos'!H908</f>
        <v>#REF!</v>
      </c>
      <c r="S908" s="43" t="e">
        <f>'Autres transfos'!G908+'Autres transfos'!F908+'Autres transfos'!E908+'BC1-3'!S908+'Autres transfos'!D908+'Autres transfos'!C908</f>
        <v>#REF!</v>
      </c>
    </row>
    <row r="909" spans="1:19" x14ac:dyDescent="0.25">
      <c r="A909" s="7">
        <v>908</v>
      </c>
      <c r="B909" s="7" t="str">
        <f t="shared" si="14"/>
        <v>Dimanche</v>
      </c>
      <c r="C909" s="3" t="e">
        <f>INT(#REF!)</f>
        <v>#REF!</v>
      </c>
      <c r="D909" s="4" t="e">
        <f>INT((#REF!-'Relevé corrigé'!C909)*24)&amp;"h"</f>
        <v>#REF!</v>
      </c>
      <c r="E909" s="3" t="e">
        <f>#REF!</f>
        <v>#REF!</v>
      </c>
      <c r="F909" s="43" t="e">
        <f>'Autres transfos'!C909</f>
        <v>#REF!</v>
      </c>
      <c r="G909" s="43">
        <f>SUMIFS(Modèle!$N$2:$N$1009,Modèle!$B$2:$B$1009,$B909,Modèle!$D$2:$D$1009,$D909)</f>
        <v>0</v>
      </c>
      <c r="H909" s="43" t="e">
        <f>'Autres transfos'!D909</f>
        <v>#REF!</v>
      </c>
      <c r="I909" s="43">
        <f>SUMIFS(Modèle!$O$2:$O$1009,Modèle!$B$2:$B$1009,$B909,Modèle!$D$2:$D$1009,$D909)</f>
        <v>0</v>
      </c>
      <c r="J909" s="43" t="e">
        <f>'BC1-3'!S909</f>
        <v>#REF!</v>
      </c>
      <c r="K909" s="43">
        <f>SUMIFS(Modèle!$P$2:$P$1009,Modèle!$B$2:$B$1009,$B909,Modèle!$D$2:$D$1009,$D909)</f>
        <v>0</v>
      </c>
      <c r="L909" s="43" t="e">
        <f>'Autres transfos'!E909</f>
        <v>#REF!</v>
      </c>
      <c r="M909" s="43">
        <f>SUMIFS(Modèle!$R$2:$R$1009,Modèle!$B$2:$B$1009,$B909,Modèle!$D$2:$D$1009,$D909)</f>
        <v>0</v>
      </c>
      <c r="N909" s="43" t="e">
        <f>'Autres transfos'!F909</f>
        <v>#REF!</v>
      </c>
      <c r="O909" s="43">
        <f>SUMIFS(Modèle!$T$2:$T$1009,Modèle!$B$2:$B$1009,$B909,Modèle!$D$2:$D$1009,$D909)</f>
        <v>0</v>
      </c>
      <c r="P909" s="43" t="e">
        <f>'Autres transfos'!G909</f>
        <v>#REF!</v>
      </c>
      <c r="Q909" s="43">
        <f>SUMIFS(Modèle!$S$2:$S$1009,Modèle!$B$2:$B$1009,$B909,Modèle!$D$2:$D$1009,$D909)</f>
        <v>0</v>
      </c>
      <c r="R909" s="43" t="e">
        <f>'Autres transfos'!H909</f>
        <v>#REF!</v>
      </c>
      <c r="S909" s="43" t="e">
        <f>'Autres transfos'!G909+'Autres transfos'!F909+'Autres transfos'!E909+'BC1-3'!S909+'Autres transfos'!D909+'Autres transfos'!C909</f>
        <v>#REF!</v>
      </c>
    </row>
    <row r="910" spans="1:19" x14ac:dyDescent="0.25">
      <c r="A910" s="7">
        <v>909</v>
      </c>
      <c r="B910" s="7" t="str">
        <f t="shared" si="14"/>
        <v>Dimanche</v>
      </c>
      <c r="C910" s="3" t="e">
        <f>INT(#REF!)</f>
        <v>#REF!</v>
      </c>
      <c r="D910" s="4" t="e">
        <f>INT((#REF!-'Relevé corrigé'!C910)*24)&amp;"h"</f>
        <v>#REF!</v>
      </c>
      <c r="E910" s="3" t="e">
        <f>#REF!</f>
        <v>#REF!</v>
      </c>
      <c r="F910" s="43" t="e">
        <f>'Autres transfos'!C910</f>
        <v>#REF!</v>
      </c>
      <c r="G910" s="43">
        <f>SUMIFS(Modèle!$N$2:$N$1009,Modèle!$B$2:$B$1009,$B910,Modèle!$D$2:$D$1009,$D910)</f>
        <v>0</v>
      </c>
      <c r="H910" s="43" t="e">
        <f>'Autres transfos'!D910</f>
        <v>#REF!</v>
      </c>
      <c r="I910" s="43">
        <f>SUMIFS(Modèle!$O$2:$O$1009,Modèle!$B$2:$B$1009,$B910,Modèle!$D$2:$D$1009,$D910)</f>
        <v>0</v>
      </c>
      <c r="J910" s="43" t="e">
        <f>'BC1-3'!S910</f>
        <v>#REF!</v>
      </c>
      <c r="K910" s="43">
        <f>SUMIFS(Modèle!$P$2:$P$1009,Modèle!$B$2:$B$1009,$B910,Modèle!$D$2:$D$1009,$D910)</f>
        <v>0</v>
      </c>
      <c r="L910" s="43" t="e">
        <f>'Autres transfos'!E910</f>
        <v>#REF!</v>
      </c>
      <c r="M910" s="43">
        <f>SUMIFS(Modèle!$R$2:$R$1009,Modèle!$B$2:$B$1009,$B910,Modèle!$D$2:$D$1009,$D910)</f>
        <v>0</v>
      </c>
      <c r="N910" s="43" t="e">
        <f>'Autres transfos'!F910</f>
        <v>#REF!</v>
      </c>
      <c r="O910" s="43">
        <f>SUMIFS(Modèle!$T$2:$T$1009,Modèle!$B$2:$B$1009,$B910,Modèle!$D$2:$D$1009,$D910)</f>
        <v>0</v>
      </c>
      <c r="P910" s="43" t="e">
        <f>'Autres transfos'!G910</f>
        <v>#REF!</v>
      </c>
      <c r="Q910" s="43">
        <f>SUMIFS(Modèle!$S$2:$S$1009,Modèle!$B$2:$B$1009,$B910,Modèle!$D$2:$D$1009,$D910)</f>
        <v>0</v>
      </c>
      <c r="R910" s="43" t="e">
        <f>'Autres transfos'!H910</f>
        <v>#REF!</v>
      </c>
      <c r="S910" s="43" t="e">
        <f>'Autres transfos'!G910+'Autres transfos'!F910+'Autres transfos'!E910+'BC1-3'!S910+'Autres transfos'!D910+'Autres transfos'!C910</f>
        <v>#REF!</v>
      </c>
    </row>
    <row r="911" spans="1:19" x14ac:dyDescent="0.25">
      <c r="A911" s="7">
        <v>910</v>
      </c>
      <c r="B911" s="7" t="str">
        <f t="shared" si="14"/>
        <v>Dimanche</v>
      </c>
      <c r="C911" s="3" t="e">
        <f>INT(#REF!)</f>
        <v>#REF!</v>
      </c>
      <c r="D911" s="4" t="e">
        <f>INT((#REF!-'Relevé corrigé'!C911)*24)&amp;"h"</f>
        <v>#REF!</v>
      </c>
      <c r="E911" s="3" t="e">
        <f>#REF!</f>
        <v>#REF!</v>
      </c>
      <c r="F911" s="43" t="e">
        <f>'Autres transfos'!C911</f>
        <v>#REF!</v>
      </c>
      <c r="G911" s="43">
        <f>SUMIFS(Modèle!$N$2:$N$1009,Modèle!$B$2:$B$1009,$B911,Modèle!$D$2:$D$1009,$D911)</f>
        <v>0</v>
      </c>
      <c r="H911" s="43" t="e">
        <f>'Autres transfos'!D911</f>
        <v>#REF!</v>
      </c>
      <c r="I911" s="43">
        <f>SUMIFS(Modèle!$O$2:$O$1009,Modèle!$B$2:$B$1009,$B911,Modèle!$D$2:$D$1009,$D911)</f>
        <v>0</v>
      </c>
      <c r="J911" s="43" t="e">
        <f>'BC1-3'!S911</f>
        <v>#REF!</v>
      </c>
      <c r="K911" s="43">
        <f>SUMIFS(Modèle!$P$2:$P$1009,Modèle!$B$2:$B$1009,$B911,Modèle!$D$2:$D$1009,$D911)</f>
        <v>0</v>
      </c>
      <c r="L911" s="43" t="e">
        <f>'Autres transfos'!E911</f>
        <v>#REF!</v>
      </c>
      <c r="M911" s="43">
        <f>SUMIFS(Modèle!$R$2:$R$1009,Modèle!$B$2:$B$1009,$B911,Modèle!$D$2:$D$1009,$D911)</f>
        <v>0</v>
      </c>
      <c r="N911" s="43" t="e">
        <f>'Autres transfos'!F911</f>
        <v>#REF!</v>
      </c>
      <c r="O911" s="43">
        <f>SUMIFS(Modèle!$T$2:$T$1009,Modèle!$B$2:$B$1009,$B911,Modèle!$D$2:$D$1009,$D911)</f>
        <v>0</v>
      </c>
      <c r="P911" s="43" t="e">
        <f>'Autres transfos'!G911</f>
        <v>#REF!</v>
      </c>
      <c r="Q911" s="43">
        <f>SUMIFS(Modèle!$S$2:$S$1009,Modèle!$B$2:$B$1009,$B911,Modèle!$D$2:$D$1009,$D911)</f>
        <v>0</v>
      </c>
      <c r="R911" s="43" t="e">
        <f>'Autres transfos'!H911</f>
        <v>#REF!</v>
      </c>
      <c r="S911" s="43" t="e">
        <f>'Autres transfos'!G911+'Autres transfos'!F911+'Autres transfos'!E911+'BC1-3'!S911+'Autres transfos'!D911+'Autres transfos'!C911</f>
        <v>#REF!</v>
      </c>
    </row>
    <row r="912" spans="1:19" x14ac:dyDescent="0.25">
      <c r="A912" s="7">
        <v>911</v>
      </c>
      <c r="B912" s="7" t="str">
        <f t="shared" si="14"/>
        <v>Dimanche</v>
      </c>
      <c r="C912" s="3" t="e">
        <f>INT(#REF!)</f>
        <v>#REF!</v>
      </c>
      <c r="D912" s="4" t="e">
        <f>INT((#REF!-'Relevé corrigé'!C912)*24)&amp;"h"</f>
        <v>#REF!</v>
      </c>
      <c r="E912" s="3" t="e">
        <f>#REF!</f>
        <v>#REF!</v>
      </c>
      <c r="F912" s="43" t="e">
        <f>'Autres transfos'!C912</f>
        <v>#REF!</v>
      </c>
      <c r="G912" s="43">
        <f>SUMIFS(Modèle!$N$2:$N$1009,Modèle!$B$2:$B$1009,$B912,Modèle!$D$2:$D$1009,$D912)</f>
        <v>0</v>
      </c>
      <c r="H912" s="43" t="e">
        <f>'Autres transfos'!D912</f>
        <v>#REF!</v>
      </c>
      <c r="I912" s="43">
        <f>SUMIFS(Modèle!$O$2:$O$1009,Modèle!$B$2:$B$1009,$B912,Modèle!$D$2:$D$1009,$D912)</f>
        <v>0</v>
      </c>
      <c r="J912" s="43" t="e">
        <f>'BC1-3'!S912</f>
        <v>#REF!</v>
      </c>
      <c r="K912" s="43">
        <f>SUMIFS(Modèle!$P$2:$P$1009,Modèle!$B$2:$B$1009,$B912,Modèle!$D$2:$D$1009,$D912)</f>
        <v>0</v>
      </c>
      <c r="L912" s="43" t="e">
        <f>'Autres transfos'!E912</f>
        <v>#REF!</v>
      </c>
      <c r="M912" s="43">
        <f>SUMIFS(Modèle!$R$2:$R$1009,Modèle!$B$2:$B$1009,$B912,Modèle!$D$2:$D$1009,$D912)</f>
        <v>0</v>
      </c>
      <c r="N912" s="43" t="e">
        <f>'Autres transfos'!F912</f>
        <v>#REF!</v>
      </c>
      <c r="O912" s="43">
        <f>SUMIFS(Modèle!$T$2:$T$1009,Modèle!$B$2:$B$1009,$B912,Modèle!$D$2:$D$1009,$D912)</f>
        <v>0</v>
      </c>
      <c r="P912" s="43" t="e">
        <f>'Autres transfos'!G912</f>
        <v>#REF!</v>
      </c>
      <c r="Q912" s="43">
        <f>SUMIFS(Modèle!$S$2:$S$1009,Modèle!$B$2:$B$1009,$B912,Modèle!$D$2:$D$1009,$D912)</f>
        <v>0</v>
      </c>
      <c r="R912" s="43" t="e">
        <f>'Autres transfos'!H912</f>
        <v>#REF!</v>
      </c>
      <c r="S912" s="43" t="e">
        <f>'Autres transfos'!G912+'Autres transfos'!F912+'Autres transfos'!E912+'BC1-3'!S912+'Autres transfos'!D912+'Autres transfos'!C912</f>
        <v>#REF!</v>
      </c>
    </row>
    <row r="913" spans="1:19" x14ac:dyDescent="0.25">
      <c r="A913" s="7">
        <v>912</v>
      </c>
      <c r="B913" s="7" t="str">
        <f t="shared" si="14"/>
        <v>Dimanche</v>
      </c>
      <c r="C913" s="3" t="e">
        <f>INT(#REF!)</f>
        <v>#REF!</v>
      </c>
      <c r="D913" s="4" t="e">
        <f>INT((#REF!-'Relevé corrigé'!C913)*24)&amp;"h"</f>
        <v>#REF!</v>
      </c>
      <c r="E913" s="3" t="e">
        <f>#REF!</f>
        <v>#REF!</v>
      </c>
      <c r="F913" s="43" t="e">
        <f>'Autres transfos'!C913</f>
        <v>#REF!</v>
      </c>
      <c r="G913" s="43">
        <f>SUMIFS(Modèle!$N$2:$N$1009,Modèle!$B$2:$B$1009,$B913,Modèle!$D$2:$D$1009,$D913)</f>
        <v>0</v>
      </c>
      <c r="H913" s="43" t="e">
        <f>'Autres transfos'!D913</f>
        <v>#REF!</v>
      </c>
      <c r="I913" s="43">
        <f>SUMIFS(Modèle!$O$2:$O$1009,Modèle!$B$2:$B$1009,$B913,Modèle!$D$2:$D$1009,$D913)</f>
        <v>0</v>
      </c>
      <c r="J913" s="43" t="e">
        <f>'BC1-3'!S913</f>
        <v>#REF!</v>
      </c>
      <c r="K913" s="43">
        <f>SUMIFS(Modèle!$P$2:$P$1009,Modèle!$B$2:$B$1009,$B913,Modèle!$D$2:$D$1009,$D913)</f>
        <v>0</v>
      </c>
      <c r="L913" s="43" t="e">
        <f>'Autres transfos'!E913</f>
        <v>#REF!</v>
      </c>
      <c r="M913" s="43">
        <f>SUMIFS(Modèle!$R$2:$R$1009,Modèle!$B$2:$B$1009,$B913,Modèle!$D$2:$D$1009,$D913)</f>
        <v>0</v>
      </c>
      <c r="N913" s="43" t="e">
        <f>'Autres transfos'!F913</f>
        <v>#REF!</v>
      </c>
      <c r="O913" s="43">
        <f>SUMIFS(Modèle!$T$2:$T$1009,Modèle!$B$2:$B$1009,$B913,Modèle!$D$2:$D$1009,$D913)</f>
        <v>0</v>
      </c>
      <c r="P913" s="43" t="e">
        <f>'Autres transfos'!G913</f>
        <v>#REF!</v>
      </c>
      <c r="Q913" s="43">
        <f>SUMIFS(Modèle!$S$2:$S$1009,Modèle!$B$2:$B$1009,$B913,Modèle!$D$2:$D$1009,$D913)</f>
        <v>0</v>
      </c>
      <c r="R913" s="43" t="e">
        <f>'Autres transfos'!H913</f>
        <v>#REF!</v>
      </c>
      <c r="S913" s="43" t="e">
        <f>'Autres transfos'!G913+'Autres transfos'!F913+'Autres transfos'!E913+'BC1-3'!S913+'Autres transfos'!D913+'Autres transfos'!C913</f>
        <v>#REF!</v>
      </c>
    </row>
    <row r="914" spans="1:19" x14ac:dyDescent="0.25">
      <c r="A914" s="7">
        <v>913</v>
      </c>
      <c r="B914" s="7" t="str">
        <f t="shared" si="14"/>
        <v>Dimanche</v>
      </c>
      <c r="C914" s="3" t="e">
        <f>INT(#REF!)</f>
        <v>#REF!</v>
      </c>
      <c r="D914" s="4" t="e">
        <f>INT((#REF!-'Relevé corrigé'!C914)*24)&amp;"h"</f>
        <v>#REF!</v>
      </c>
      <c r="E914" s="3" t="e">
        <f>#REF!</f>
        <v>#REF!</v>
      </c>
      <c r="F914" s="43" t="e">
        <f>'Autres transfos'!C914</f>
        <v>#REF!</v>
      </c>
      <c r="G914" s="43">
        <f>SUMIFS(Modèle!$N$2:$N$1009,Modèle!$B$2:$B$1009,$B914,Modèle!$D$2:$D$1009,$D914)</f>
        <v>0</v>
      </c>
      <c r="H914" s="43" t="e">
        <f>'Autres transfos'!D914</f>
        <v>#REF!</v>
      </c>
      <c r="I914" s="43">
        <f>SUMIFS(Modèle!$O$2:$O$1009,Modèle!$B$2:$B$1009,$B914,Modèle!$D$2:$D$1009,$D914)</f>
        <v>0</v>
      </c>
      <c r="J914" s="43" t="e">
        <f>'BC1-3'!S914</f>
        <v>#REF!</v>
      </c>
      <c r="K914" s="43">
        <f>SUMIFS(Modèle!$P$2:$P$1009,Modèle!$B$2:$B$1009,$B914,Modèle!$D$2:$D$1009,$D914)</f>
        <v>0</v>
      </c>
      <c r="L914" s="43" t="e">
        <f>'Autres transfos'!E914</f>
        <v>#REF!</v>
      </c>
      <c r="M914" s="43">
        <f>SUMIFS(Modèle!$R$2:$R$1009,Modèle!$B$2:$B$1009,$B914,Modèle!$D$2:$D$1009,$D914)</f>
        <v>0</v>
      </c>
      <c r="N914" s="43" t="e">
        <f>'Autres transfos'!F914</f>
        <v>#REF!</v>
      </c>
      <c r="O914" s="43">
        <f>SUMIFS(Modèle!$T$2:$T$1009,Modèle!$B$2:$B$1009,$B914,Modèle!$D$2:$D$1009,$D914)</f>
        <v>0</v>
      </c>
      <c r="P914" s="43" t="e">
        <f>'Autres transfos'!G914</f>
        <v>#REF!</v>
      </c>
      <c r="Q914" s="43">
        <f>SUMIFS(Modèle!$S$2:$S$1009,Modèle!$B$2:$B$1009,$B914,Modèle!$D$2:$D$1009,$D914)</f>
        <v>0</v>
      </c>
      <c r="R914" s="43" t="e">
        <f>'Autres transfos'!H914</f>
        <v>#REF!</v>
      </c>
      <c r="S914" s="43" t="e">
        <f>'Autres transfos'!G914+'Autres transfos'!F914+'Autres transfos'!E914+'BC1-3'!S914+'Autres transfos'!D914+'Autres transfos'!C914</f>
        <v>#REF!</v>
      </c>
    </row>
    <row r="915" spans="1:19" x14ac:dyDescent="0.25">
      <c r="A915" s="7">
        <v>914</v>
      </c>
      <c r="B915" s="7" t="str">
        <f t="shared" si="14"/>
        <v>Dimanche</v>
      </c>
      <c r="C915" s="3" t="e">
        <f>INT(#REF!)</f>
        <v>#REF!</v>
      </c>
      <c r="D915" s="4" t="e">
        <f>INT((#REF!-'Relevé corrigé'!C915)*24)&amp;"h"</f>
        <v>#REF!</v>
      </c>
      <c r="E915" s="3" t="e">
        <f>#REF!</f>
        <v>#REF!</v>
      </c>
      <c r="F915" s="43" t="e">
        <f>'Autres transfos'!C915</f>
        <v>#REF!</v>
      </c>
      <c r="G915" s="43">
        <f>SUMIFS(Modèle!$N$2:$N$1009,Modèle!$B$2:$B$1009,$B915,Modèle!$D$2:$D$1009,$D915)</f>
        <v>0</v>
      </c>
      <c r="H915" s="43" t="e">
        <f>'Autres transfos'!D915</f>
        <v>#REF!</v>
      </c>
      <c r="I915" s="43">
        <f>SUMIFS(Modèle!$O$2:$O$1009,Modèle!$B$2:$B$1009,$B915,Modèle!$D$2:$D$1009,$D915)</f>
        <v>0</v>
      </c>
      <c r="J915" s="43" t="e">
        <f>'BC1-3'!S915</f>
        <v>#REF!</v>
      </c>
      <c r="K915" s="43">
        <f>SUMIFS(Modèle!$P$2:$P$1009,Modèle!$B$2:$B$1009,$B915,Modèle!$D$2:$D$1009,$D915)</f>
        <v>0</v>
      </c>
      <c r="L915" s="43" t="e">
        <f>'Autres transfos'!E915</f>
        <v>#REF!</v>
      </c>
      <c r="M915" s="43">
        <f>SUMIFS(Modèle!$R$2:$R$1009,Modèle!$B$2:$B$1009,$B915,Modèle!$D$2:$D$1009,$D915)</f>
        <v>0</v>
      </c>
      <c r="N915" s="43" t="e">
        <f>'Autres transfos'!F915</f>
        <v>#REF!</v>
      </c>
      <c r="O915" s="43">
        <f>SUMIFS(Modèle!$T$2:$T$1009,Modèle!$B$2:$B$1009,$B915,Modèle!$D$2:$D$1009,$D915)</f>
        <v>0</v>
      </c>
      <c r="P915" s="43" t="e">
        <f>'Autres transfos'!G915</f>
        <v>#REF!</v>
      </c>
      <c r="Q915" s="43">
        <f>SUMIFS(Modèle!$S$2:$S$1009,Modèle!$B$2:$B$1009,$B915,Modèle!$D$2:$D$1009,$D915)</f>
        <v>0</v>
      </c>
      <c r="R915" s="43" t="e">
        <f>'Autres transfos'!H915</f>
        <v>#REF!</v>
      </c>
      <c r="S915" s="43" t="e">
        <f>'Autres transfos'!G915+'Autres transfos'!F915+'Autres transfos'!E915+'BC1-3'!S915+'Autres transfos'!D915+'Autres transfos'!C915</f>
        <v>#REF!</v>
      </c>
    </row>
    <row r="916" spans="1:19" x14ac:dyDescent="0.25">
      <c r="A916" s="7">
        <v>915</v>
      </c>
      <c r="B916" s="7" t="str">
        <f t="shared" si="14"/>
        <v>Dimanche</v>
      </c>
      <c r="C916" s="3" t="e">
        <f>INT(#REF!)</f>
        <v>#REF!</v>
      </c>
      <c r="D916" s="4" t="e">
        <f>INT((#REF!-'Relevé corrigé'!C916)*24)&amp;"h"</f>
        <v>#REF!</v>
      </c>
      <c r="E916" s="3" t="e">
        <f>#REF!</f>
        <v>#REF!</v>
      </c>
      <c r="F916" s="43" t="e">
        <f>'Autres transfos'!C916</f>
        <v>#REF!</v>
      </c>
      <c r="G916" s="43">
        <f>SUMIFS(Modèle!$N$2:$N$1009,Modèle!$B$2:$B$1009,$B916,Modèle!$D$2:$D$1009,$D916)</f>
        <v>0</v>
      </c>
      <c r="H916" s="43" t="e">
        <f>'Autres transfos'!D916</f>
        <v>#REF!</v>
      </c>
      <c r="I916" s="43">
        <f>SUMIFS(Modèle!$O$2:$O$1009,Modèle!$B$2:$B$1009,$B916,Modèle!$D$2:$D$1009,$D916)</f>
        <v>0</v>
      </c>
      <c r="J916" s="43" t="e">
        <f>'BC1-3'!S916</f>
        <v>#REF!</v>
      </c>
      <c r="K916" s="43">
        <f>SUMIFS(Modèle!$P$2:$P$1009,Modèle!$B$2:$B$1009,$B916,Modèle!$D$2:$D$1009,$D916)</f>
        <v>0</v>
      </c>
      <c r="L916" s="43" t="e">
        <f>'Autres transfos'!E916</f>
        <v>#REF!</v>
      </c>
      <c r="M916" s="43">
        <f>SUMIFS(Modèle!$R$2:$R$1009,Modèle!$B$2:$B$1009,$B916,Modèle!$D$2:$D$1009,$D916)</f>
        <v>0</v>
      </c>
      <c r="N916" s="43" t="e">
        <f>'Autres transfos'!F916</f>
        <v>#REF!</v>
      </c>
      <c r="O916" s="43">
        <f>SUMIFS(Modèle!$T$2:$T$1009,Modèle!$B$2:$B$1009,$B916,Modèle!$D$2:$D$1009,$D916)</f>
        <v>0</v>
      </c>
      <c r="P916" s="43" t="e">
        <f>'Autres transfos'!G916</f>
        <v>#REF!</v>
      </c>
      <c r="Q916" s="43">
        <f>SUMIFS(Modèle!$S$2:$S$1009,Modèle!$B$2:$B$1009,$B916,Modèle!$D$2:$D$1009,$D916)</f>
        <v>0</v>
      </c>
      <c r="R916" s="43" t="e">
        <f>'Autres transfos'!H916</f>
        <v>#REF!</v>
      </c>
      <c r="S916" s="43" t="e">
        <f>'Autres transfos'!G916+'Autres transfos'!F916+'Autres transfos'!E916+'BC1-3'!S916+'Autres transfos'!D916+'Autres transfos'!C916</f>
        <v>#REF!</v>
      </c>
    </row>
    <row r="917" spans="1:19" x14ac:dyDescent="0.25">
      <c r="A917" s="7">
        <v>916</v>
      </c>
      <c r="B917" s="7" t="str">
        <f t="shared" si="14"/>
        <v>Dimanche</v>
      </c>
      <c r="C917" s="3" t="e">
        <f>INT(#REF!)</f>
        <v>#REF!</v>
      </c>
      <c r="D917" s="4" t="e">
        <f>INT((#REF!-'Relevé corrigé'!C917)*24)&amp;"h"</f>
        <v>#REF!</v>
      </c>
      <c r="E917" s="3" t="e">
        <f>#REF!</f>
        <v>#REF!</v>
      </c>
      <c r="F917" s="43" t="e">
        <f>'Autres transfos'!C917</f>
        <v>#REF!</v>
      </c>
      <c r="G917" s="43">
        <f>SUMIFS(Modèle!$N$2:$N$1009,Modèle!$B$2:$B$1009,$B917,Modèle!$D$2:$D$1009,$D917)</f>
        <v>0</v>
      </c>
      <c r="H917" s="43" t="e">
        <f>'Autres transfos'!D917</f>
        <v>#REF!</v>
      </c>
      <c r="I917" s="43">
        <f>SUMIFS(Modèle!$O$2:$O$1009,Modèle!$B$2:$B$1009,$B917,Modèle!$D$2:$D$1009,$D917)</f>
        <v>0</v>
      </c>
      <c r="J917" s="43" t="e">
        <f>'BC1-3'!S917</f>
        <v>#REF!</v>
      </c>
      <c r="K917" s="43">
        <f>SUMIFS(Modèle!$P$2:$P$1009,Modèle!$B$2:$B$1009,$B917,Modèle!$D$2:$D$1009,$D917)</f>
        <v>0</v>
      </c>
      <c r="L917" s="43" t="e">
        <f>'Autres transfos'!E917</f>
        <v>#REF!</v>
      </c>
      <c r="M917" s="43">
        <f>SUMIFS(Modèle!$R$2:$R$1009,Modèle!$B$2:$B$1009,$B917,Modèle!$D$2:$D$1009,$D917)</f>
        <v>0</v>
      </c>
      <c r="N917" s="43" t="e">
        <f>'Autres transfos'!F917</f>
        <v>#REF!</v>
      </c>
      <c r="O917" s="43">
        <f>SUMIFS(Modèle!$T$2:$T$1009,Modèle!$B$2:$B$1009,$B917,Modèle!$D$2:$D$1009,$D917)</f>
        <v>0</v>
      </c>
      <c r="P917" s="43" t="e">
        <f>'Autres transfos'!G917</f>
        <v>#REF!</v>
      </c>
      <c r="Q917" s="43">
        <f>SUMIFS(Modèle!$S$2:$S$1009,Modèle!$B$2:$B$1009,$B917,Modèle!$D$2:$D$1009,$D917)</f>
        <v>0</v>
      </c>
      <c r="R917" s="43" t="e">
        <f>'Autres transfos'!H917</f>
        <v>#REF!</v>
      </c>
      <c r="S917" s="43" t="e">
        <f>'Autres transfos'!G917+'Autres transfos'!F917+'Autres transfos'!E917+'BC1-3'!S917+'Autres transfos'!D917+'Autres transfos'!C917</f>
        <v>#REF!</v>
      </c>
    </row>
    <row r="918" spans="1:19" x14ac:dyDescent="0.25">
      <c r="A918" s="7">
        <v>917</v>
      </c>
      <c r="B918" s="7" t="str">
        <f t="shared" si="14"/>
        <v>Dimanche</v>
      </c>
      <c r="C918" s="3" t="e">
        <f>INT(#REF!)</f>
        <v>#REF!</v>
      </c>
      <c r="D918" s="4" t="e">
        <f>INT((#REF!-'Relevé corrigé'!C918)*24)&amp;"h"</f>
        <v>#REF!</v>
      </c>
      <c r="E918" s="3" t="e">
        <f>#REF!</f>
        <v>#REF!</v>
      </c>
      <c r="F918" s="43" t="e">
        <f>'Autres transfos'!C918</f>
        <v>#REF!</v>
      </c>
      <c r="G918" s="43">
        <f>SUMIFS(Modèle!$N$2:$N$1009,Modèle!$B$2:$B$1009,$B918,Modèle!$D$2:$D$1009,$D918)</f>
        <v>0</v>
      </c>
      <c r="H918" s="43" t="e">
        <f>'Autres transfos'!D918</f>
        <v>#REF!</v>
      </c>
      <c r="I918" s="43">
        <f>SUMIFS(Modèle!$O$2:$O$1009,Modèle!$B$2:$B$1009,$B918,Modèle!$D$2:$D$1009,$D918)</f>
        <v>0</v>
      </c>
      <c r="J918" s="43" t="e">
        <f>'BC1-3'!S918</f>
        <v>#REF!</v>
      </c>
      <c r="K918" s="43">
        <f>SUMIFS(Modèle!$P$2:$P$1009,Modèle!$B$2:$B$1009,$B918,Modèle!$D$2:$D$1009,$D918)</f>
        <v>0</v>
      </c>
      <c r="L918" s="43" t="e">
        <f>'Autres transfos'!E918</f>
        <v>#REF!</v>
      </c>
      <c r="M918" s="43">
        <f>SUMIFS(Modèle!$R$2:$R$1009,Modèle!$B$2:$B$1009,$B918,Modèle!$D$2:$D$1009,$D918)</f>
        <v>0</v>
      </c>
      <c r="N918" s="43" t="e">
        <f>'Autres transfos'!F918</f>
        <v>#REF!</v>
      </c>
      <c r="O918" s="43">
        <f>SUMIFS(Modèle!$T$2:$T$1009,Modèle!$B$2:$B$1009,$B918,Modèle!$D$2:$D$1009,$D918)</f>
        <v>0</v>
      </c>
      <c r="P918" s="43" t="e">
        <f>'Autres transfos'!G918</f>
        <v>#REF!</v>
      </c>
      <c r="Q918" s="43">
        <f>SUMIFS(Modèle!$S$2:$S$1009,Modèle!$B$2:$B$1009,$B918,Modèle!$D$2:$D$1009,$D918)</f>
        <v>0</v>
      </c>
      <c r="R918" s="43" t="e">
        <f>'Autres transfos'!H918</f>
        <v>#REF!</v>
      </c>
      <c r="S918" s="43" t="e">
        <f>'Autres transfos'!G918+'Autres transfos'!F918+'Autres transfos'!E918+'BC1-3'!S918+'Autres transfos'!D918+'Autres transfos'!C918</f>
        <v>#REF!</v>
      </c>
    </row>
    <row r="919" spans="1:19" x14ac:dyDescent="0.25">
      <c r="A919" s="7">
        <v>918</v>
      </c>
      <c r="B919" s="7" t="str">
        <f t="shared" si="14"/>
        <v>Dimanche</v>
      </c>
      <c r="C919" s="3" t="e">
        <f>INT(#REF!)</f>
        <v>#REF!</v>
      </c>
      <c r="D919" s="4" t="e">
        <f>INT((#REF!-'Relevé corrigé'!C919)*24)&amp;"h"</f>
        <v>#REF!</v>
      </c>
      <c r="E919" s="3" t="e">
        <f>#REF!</f>
        <v>#REF!</v>
      </c>
      <c r="F919" s="43" t="e">
        <f>'Autres transfos'!C919</f>
        <v>#REF!</v>
      </c>
      <c r="G919" s="43">
        <f>SUMIFS(Modèle!$N$2:$N$1009,Modèle!$B$2:$B$1009,$B919,Modèle!$D$2:$D$1009,$D919)</f>
        <v>0</v>
      </c>
      <c r="H919" s="43" t="e">
        <f>'Autres transfos'!D919</f>
        <v>#REF!</v>
      </c>
      <c r="I919" s="43">
        <f>SUMIFS(Modèle!$O$2:$O$1009,Modèle!$B$2:$B$1009,$B919,Modèle!$D$2:$D$1009,$D919)</f>
        <v>0</v>
      </c>
      <c r="J919" s="43" t="e">
        <f>'BC1-3'!S919</f>
        <v>#REF!</v>
      </c>
      <c r="K919" s="43">
        <f>SUMIFS(Modèle!$P$2:$P$1009,Modèle!$B$2:$B$1009,$B919,Modèle!$D$2:$D$1009,$D919)</f>
        <v>0</v>
      </c>
      <c r="L919" s="43" t="e">
        <f>'Autres transfos'!E919</f>
        <v>#REF!</v>
      </c>
      <c r="M919" s="43">
        <f>SUMIFS(Modèle!$R$2:$R$1009,Modèle!$B$2:$B$1009,$B919,Modèle!$D$2:$D$1009,$D919)</f>
        <v>0</v>
      </c>
      <c r="N919" s="43" t="e">
        <f>'Autres transfos'!F919</f>
        <v>#REF!</v>
      </c>
      <c r="O919" s="43">
        <f>SUMIFS(Modèle!$T$2:$T$1009,Modèle!$B$2:$B$1009,$B919,Modèle!$D$2:$D$1009,$D919)</f>
        <v>0</v>
      </c>
      <c r="P919" s="43" t="e">
        <f>'Autres transfos'!G919</f>
        <v>#REF!</v>
      </c>
      <c r="Q919" s="43">
        <f>SUMIFS(Modèle!$S$2:$S$1009,Modèle!$B$2:$B$1009,$B919,Modèle!$D$2:$D$1009,$D919)</f>
        <v>0</v>
      </c>
      <c r="R919" s="43" t="e">
        <f>'Autres transfos'!H919</f>
        <v>#REF!</v>
      </c>
      <c r="S919" s="43" t="e">
        <f>'Autres transfos'!G919+'Autres transfos'!F919+'Autres transfos'!E919+'BC1-3'!S919+'Autres transfos'!D919+'Autres transfos'!C919</f>
        <v>#REF!</v>
      </c>
    </row>
    <row r="920" spans="1:19" x14ac:dyDescent="0.25">
      <c r="A920" s="7">
        <v>919</v>
      </c>
      <c r="B920" s="7" t="str">
        <f t="shared" si="14"/>
        <v>Dimanche</v>
      </c>
      <c r="C920" s="3" t="e">
        <f>INT(#REF!)</f>
        <v>#REF!</v>
      </c>
      <c r="D920" s="4" t="e">
        <f>INT((#REF!-'Relevé corrigé'!C920)*24)&amp;"h"</f>
        <v>#REF!</v>
      </c>
      <c r="E920" s="3" t="e">
        <f>#REF!</f>
        <v>#REF!</v>
      </c>
      <c r="F920" s="43" t="e">
        <f>'Autres transfos'!C920</f>
        <v>#REF!</v>
      </c>
      <c r="G920" s="43">
        <f>SUMIFS(Modèle!$N$2:$N$1009,Modèle!$B$2:$B$1009,$B920,Modèle!$D$2:$D$1009,$D920)</f>
        <v>0</v>
      </c>
      <c r="H920" s="43" t="e">
        <f>'Autres transfos'!D920</f>
        <v>#REF!</v>
      </c>
      <c r="I920" s="43">
        <f>SUMIFS(Modèle!$O$2:$O$1009,Modèle!$B$2:$B$1009,$B920,Modèle!$D$2:$D$1009,$D920)</f>
        <v>0</v>
      </c>
      <c r="J920" s="43" t="e">
        <f>'BC1-3'!S920</f>
        <v>#REF!</v>
      </c>
      <c r="K920" s="43">
        <f>SUMIFS(Modèle!$P$2:$P$1009,Modèle!$B$2:$B$1009,$B920,Modèle!$D$2:$D$1009,$D920)</f>
        <v>0</v>
      </c>
      <c r="L920" s="43" t="e">
        <f>'Autres transfos'!E920</f>
        <v>#REF!</v>
      </c>
      <c r="M920" s="43">
        <f>SUMIFS(Modèle!$R$2:$R$1009,Modèle!$B$2:$B$1009,$B920,Modèle!$D$2:$D$1009,$D920)</f>
        <v>0</v>
      </c>
      <c r="N920" s="43" t="e">
        <f>'Autres transfos'!F920</f>
        <v>#REF!</v>
      </c>
      <c r="O920" s="43">
        <f>SUMIFS(Modèle!$T$2:$T$1009,Modèle!$B$2:$B$1009,$B920,Modèle!$D$2:$D$1009,$D920)</f>
        <v>0</v>
      </c>
      <c r="P920" s="43" t="e">
        <f>'Autres transfos'!G920</f>
        <v>#REF!</v>
      </c>
      <c r="Q920" s="43">
        <f>SUMIFS(Modèle!$S$2:$S$1009,Modèle!$B$2:$B$1009,$B920,Modèle!$D$2:$D$1009,$D920)</f>
        <v>0</v>
      </c>
      <c r="R920" s="43" t="e">
        <f>'Autres transfos'!H920</f>
        <v>#REF!</v>
      </c>
      <c r="S920" s="43" t="e">
        <f>'Autres transfos'!G920+'Autres transfos'!F920+'Autres transfos'!E920+'BC1-3'!S920+'Autres transfos'!D920+'Autres transfos'!C920</f>
        <v>#REF!</v>
      </c>
    </row>
    <row r="921" spans="1:19" x14ac:dyDescent="0.25">
      <c r="A921" s="7">
        <v>920</v>
      </c>
      <c r="B921" s="7" t="str">
        <f t="shared" si="14"/>
        <v>Dimanche</v>
      </c>
      <c r="C921" s="3" t="e">
        <f>INT(#REF!)</f>
        <v>#REF!</v>
      </c>
      <c r="D921" s="4" t="e">
        <f>INT((#REF!-'Relevé corrigé'!C921)*24)&amp;"h"</f>
        <v>#REF!</v>
      </c>
      <c r="E921" s="3" t="e">
        <f>#REF!</f>
        <v>#REF!</v>
      </c>
      <c r="F921" s="43" t="e">
        <f>'Autres transfos'!C921</f>
        <v>#REF!</v>
      </c>
      <c r="G921" s="43">
        <f>SUMIFS(Modèle!$N$2:$N$1009,Modèle!$B$2:$B$1009,$B921,Modèle!$D$2:$D$1009,$D921)</f>
        <v>0</v>
      </c>
      <c r="H921" s="43" t="e">
        <f>'Autres transfos'!D921</f>
        <v>#REF!</v>
      </c>
      <c r="I921" s="43">
        <f>SUMIFS(Modèle!$O$2:$O$1009,Modèle!$B$2:$B$1009,$B921,Modèle!$D$2:$D$1009,$D921)</f>
        <v>0</v>
      </c>
      <c r="J921" s="43" t="e">
        <f>'BC1-3'!S921</f>
        <v>#REF!</v>
      </c>
      <c r="K921" s="43">
        <f>SUMIFS(Modèle!$P$2:$P$1009,Modèle!$B$2:$B$1009,$B921,Modèle!$D$2:$D$1009,$D921)</f>
        <v>0</v>
      </c>
      <c r="L921" s="43" t="e">
        <f>'Autres transfos'!E921</f>
        <v>#REF!</v>
      </c>
      <c r="M921" s="43">
        <f>SUMIFS(Modèle!$R$2:$R$1009,Modèle!$B$2:$B$1009,$B921,Modèle!$D$2:$D$1009,$D921)</f>
        <v>0</v>
      </c>
      <c r="N921" s="43" t="e">
        <f>'Autres transfos'!F921</f>
        <v>#REF!</v>
      </c>
      <c r="O921" s="43">
        <f>SUMIFS(Modèle!$T$2:$T$1009,Modèle!$B$2:$B$1009,$B921,Modèle!$D$2:$D$1009,$D921)</f>
        <v>0</v>
      </c>
      <c r="P921" s="43" t="e">
        <f>'Autres transfos'!G921</f>
        <v>#REF!</v>
      </c>
      <c r="Q921" s="43">
        <f>SUMIFS(Modèle!$S$2:$S$1009,Modèle!$B$2:$B$1009,$B921,Modèle!$D$2:$D$1009,$D921)</f>
        <v>0</v>
      </c>
      <c r="R921" s="43" t="e">
        <f>'Autres transfos'!H921</f>
        <v>#REF!</v>
      </c>
      <c r="S921" s="43" t="e">
        <f>'Autres transfos'!G921+'Autres transfos'!F921+'Autres transfos'!E921+'BC1-3'!S921+'Autres transfos'!D921+'Autres transfos'!C921</f>
        <v>#REF!</v>
      </c>
    </row>
    <row r="922" spans="1:19" x14ac:dyDescent="0.25">
      <c r="A922" s="7">
        <v>921</v>
      </c>
      <c r="B922" s="7" t="str">
        <f t="shared" si="14"/>
        <v>Dimanche</v>
      </c>
      <c r="C922" s="3" t="e">
        <f>INT(#REF!)</f>
        <v>#REF!</v>
      </c>
      <c r="D922" s="4" t="e">
        <f>INT((#REF!-'Relevé corrigé'!C922)*24)&amp;"h"</f>
        <v>#REF!</v>
      </c>
      <c r="E922" s="3" t="e">
        <f>#REF!</f>
        <v>#REF!</v>
      </c>
      <c r="F922" s="43" t="e">
        <f>'Autres transfos'!C922</f>
        <v>#REF!</v>
      </c>
      <c r="G922" s="43">
        <f>SUMIFS(Modèle!$N$2:$N$1009,Modèle!$B$2:$B$1009,$B922,Modèle!$D$2:$D$1009,$D922)</f>
        <v>0</v>
      </c>
      <c r="H922" s="43" t="e">
        <f>'Autres transfos'!D922</f>
        <v>#REF!</v>
      </c>
      <c r="I922" s="43">
        <f>SUMIFS(Modèle!$O$2:$O$1009,Modèle!$B$2:$B$1009,$B922,Modèle!$D$2:$D$1009,$D922)</f>
        <v>0</v>
      </c>
      <c r="J922" s="43" t="e">
        <f>'BC1-3'!S922</f>
        <v>#REF!</v>
      </c>
      <c r="K922" s="43">
        <f>SUMIFS(Modèle!$P$2:$P$1009,Modèle!$B$2:$B$1009,$B922,Modèle!$D$2:$D$1009,$D922)</f>
        <v>0</v>
      </c>
      <c r="L922" s="43" t="e">
        <f>'Autres transfos'!E922</f>
        <v>#REF!</v>
      </c>
      <c r="M922" s="43">
        <f>SUMIFS(Modèle!$R$2:$R$1009,Modèle!$B$2:$B$1009,$B922,Modèle!$D$2:$D$1009,$D922)</f>
        <v>0</v>
      </c>
      <c r="N922" s="43" t="e">
        <f>'Autres transfos'!F922</f>
        <v>#REF!</v>
      </c>
      <c r="O922" s="43">
        <f>SUMIFS(Modèle!$T$2:$T$1009,Modèle!$B$2:$B$1009,$B922,Modèle!$D$2:$D$1009,$D922)</f>
        <v>0</v>
      </c>
      <c r="P922" s="43" t="e">
        <f>'Autres transfos'!G922</f>
        <v>#REF!</v>
      </c>
      <c r="Q922" s="43">
        <f>SUMIFS(Modèle!$S$2:$S$1009,Modèle!$B$2:$B$1009,$B922,Modèle!$D$2:$D$1009,$D922)</f>
        <v>0</v>
      </c>
      <c r="R922" s="43" t="e">
        <f>'Autres transfos'!H922</f>
        <v>#REF!</v>
      </c>
      <c r="S922" s="43" t="e">
        <f>'Autres transfos'!G922+'Autres transfos'!F922+'Autres transfos'!E922+'BC1-3'!S922+'Autres transfos'!D922+'Autres transfos'!C922</f>
        <v>#REF!</v>
      </c>
    </row>
    <row r="923" spans="1:19" x14ac:dyDescent="0.25">
      <c r="A923" s="7">
        <v>922</v>
      </c>
      <c r="B923" s="7" t="str">
        <f t="shared" si="14"/>
        <v>Dimanche</v>
      </c>
      <c r="C923" s="3" t="e">
        <f>INT(#REF!)</f>
        <v>#REF!</v>
      </c>
      <c r="D923" s="4" t="e">
        <f>INT((#REF!-'Relevé corrigé'!C923)*24)&amp;"h"</f>
        <v>#REF!</v>
      </c>
      <c r="E923" s="3" t="e">
        <f>#REF!</f>
        <v>#REF!</v>
      </c>
      <c r="F923" s="43" t="e">
        <f>'Autres transfos'!C923</f>
        <v>#REF!</v>
      </c>
      <c r="G923" s="43">
        <f>SUMIFS(Modèle!$N$2:$N$1009,Modèle!$B$2:$B$1009,$B923,Modèle!$D$2:$D$1009,$D923)</f>
        <v>0</v>
      </c>
      <c r="H923" s="43" t="e">
        <f>'Autres transfos'!D923</f>
        <v>#REF!</v>
      </c>
      <c r="I923" s="43">
        <f>SUMIFS(Modèle!$O$2:$O$1009,Modèle!$B$2:$B$1009,$B923,Modèle!$D$2:$D$1009,$D923)</f>
        <v>0</v>
      </c>
      <c r="J923" s="43" t="e">
        <f>'BC1-3'!S923</f>
        <v>#REF!</v>
      </c>
      <c r="K923" s="43">
        <f>SUMIFS(Modèle!$P$2:$P$1009,Modèle!$B$2:$B$1009,$B923,Modèle!$D$2:$D$1009,$D923)</f>
        <v>0</v>
      </c>
      <c r="L923" s="43" t="e">
        <f>'Autres transfos'!E923</f>
        <v>#REF!</v>
      </c>
      <c r="M923" s="43">
        <f>SUMIFS(Modèle!$R$2:$R$1009,Modèle!$B$2:$B$1009,$B923,Modèle!$D$2:$D$1009,$D923)</f>
        <v>0</v>
      </c>
      <c r="N923" s="43" t="e">
        <f>'Autres transfos'!F923</f>
        <v>#REF!</v>
      </c>
      <c r="O923" s="43">
        <f>SUMIFS(Modèle!$T$2:$T$1009,Modèle!$B$2:$B$1009,$B923,Modèle!$D$2:$D$1009,$D923)</f>
        <v>0</v>
      </c>
      <c r="P923" s="43" t="e">
        <f>'Autres transfos'!G923</f>
        <v>#REF!</v>
      </c>
      <c r="Q923" s="43">
        <f>SUMIFS(Modèle!$S$2:$S$1009,Modèle!$B$2:$B$1009,$B923,Modèle!$D$2:$D$1009,$D923)</f>
        <v>0</v>
      </c>
      <c r="R923" s="43" t="e">
        <f>'Autres transfos'!H923</f>
        <v>#REF!</v>
      </c>
      <c r="S923" s="43" t="e">
        <f>'Autres transfos'!G923+'Autres transfos'!F923+'Autres transfos'!E923+'BC1-3'!S923+'Autres transfos'!D923+'Autres transfos'!C923</f>
        <v>#REF!</v>
      </c>
    </row>
    <row r="924" spans="1:19" x14ac:dyDescent="0.25">
      <c r="A924" s="7">
        <v>923</v>
      </c>
      <c r="B924" s="7" t="str">
        <f t="shared" si="14"/>
        <v>Dimanche</v>
      </c>
      <c r="C924" s="3" t="e">
        <f>INT(#REF!)</f>
        <v>#REF!</v>
      </c>
      <c r="D924" s="4" t="e">
        <f>INT((#REF!-'Relevé corrigé'!C924)*24)&amp;"h"</f>
        <v>#REF!</v>
      </c>
      <c r="E924" s="3" t="e">
        <f>#REF!</f>
        <v>#REF!</v>
      </c>
      <c r="F924" s="43" t="e">
        <f>'Autres transfos'!C924</f>
        <v>#REF!</v>
      </c>
      <c r="G924" s="43">
        <f>SUMIFS(Modèle!$N$2:$N$1009,Modèle!$B$2:$B$1009,$B924,Modèle!$D$2:$D$1009,$D924)</f>
        <v>0</v>
      </c>
      <c r="H924" s="43" t="e">
        <f>'Autres transfos'!D924</f>
        <v>#REF!</v>
      </c>
      <c r="I924" s="43">
        <f>SUMIFS(Modèle!$O$2:$O$1009,Modèle!$B$2:$B$1009,$B924,Modèle!$D$2:$D$1009,$D924)</f>
        <v>0</v>
      </c>
      <c r="J924" s="43" t="e">
        <f>'BC1-3'!S924</f>
        <v>#REF!</v>
      </c>
      <c r="K924" s="43">
        <f>SUMIFS(Modèle!$P$2:$P$1009,Modèle!$B$2:$B$1009,$B924,Modèle!$D$2:$D$1009,$D924)</f>
        <v>0</v>
      </c>
      <c r="L924" s="43" t="e">
        <f>'Autres transfos'!E924</f>
        <v>#REF!</v>
      </c>
      <c r="M924" s="43">
        <f>SUMIFS(Modèle!$R$2:$R$1009,Modèle!$B$2:$B$1009,$B924,Modèle!$D$2:$D$1009,$D924)</f>
        <v>0</v>
      </c>
      <c r="N924" s="43" t="e">
        <f>'Autres transfos'!F924</f>
        <v>#REF!</v>
      </c>
      <c r="O924" s="43">
        <f>SUMIFS(Modèle!$T$2:$T$1009,Modèle!$B$2:$B$1009,$B924,Modèle!$D$2:$D$1009,$D924)</f>
        <v>0</v>
      </c>
      <c r="P924" s="43" t="e">
        <f>'Autres transfos'!G924</f>
        <v>#REF!</v>
      </c>
      <c r="Q924" s="43">
        <f>SUMIFS(Modèle!$S$2:$S$1009,Modèle!$B$2:$B$1009,$B924,Modèle!$D$2:$D$1009,$D924)</f>
        <v>0</v>
      </c>
      <c r="R924" s="43" t="e">
        <f>'Autres transfos'!H924</f>
        <v>#REF!</v>
      </c>
      <c r="S924" s="43" t="e">
        <f>'Autres transfos'!G924+'Autres transfos'!F924+'Autres transfos'!E924+'BC1-3'!S924+'Autres transfos'!D924+'Autres transfos'!C924</f>
        <v>#REF!</v>
      </c>
    </row>
    <row r="925" spans="1:19" x14ac:dyDescent="0.25">
      <c r="A925" s="7">
        <v>924</v>
      </c>
      <c r="B925" s="7" t="str">
        <f t="shared" si="14"/>
        <v>Dimanche</v>
      </c>
      <c r="C925" s="3" t="e">
        <f>INT(#REF!)</f>
        <v>#REF!</v>
      </c>
      <c r="D925" s="4" t="e">
        <f>INT((#REF!-'Relevé corrigé'!C925)*24)&amp;"h"</f>
        <v>#REF!</v>
      </c>
      <c r="E925" s="3" t="e">
        <f>#REF!</f>
        <v>#REF!</v>
      </c>
      <c r="F925" s="43" t="e">
        <f>'Autres transfos'!C925</f>
        <v>#REF!</v>
      </c>
      <c r="G925" s="43">
        <f>SUMIFS(Modèle!$N$2:$N$1009,Modèle!$B$2:$B$1009,$B925,Modèle!$D$2:$D$1009,$D925)</f>
        <v>0</v>
      </c>
      <c r="H925" s="43" t="e">
        <f>'Autres transfos'!D925</f>
        <v>#REF!</v>
      </c>
      <c r="I925" s="43">
        <f>SUMIFS(Modèle!$O$2:$O$1009,Modèle!$B$2:$B$1009,$B925,Modèle!$D$2:$D$1009,$D925)</f>
        <v>0</v>
      </c>
      <c r="J925" s="43" t="e">
        <f>'BC1-3'!S925</f>
        <v>#REF!</v>
      </c>
      <c r="K925" s="43">
        <f>SUMIFS(Modèle!$P$2:$P$1009,Modèle!$B$2:$B$1009,$B925,Modèle!$D$2:$D$1009,$D925)</f>
        <v>0</v>
      </c>
      <c r="L925" s="43" t="e">
        <f>'Autres transfos'!E925</f>
        <v>#REF!</v>
      </c>
      <c r="M925" s="43">
        <f>SUMIFS(Modèle!$R$2:$R$1009,Modèle!$B$2:$B$1009,$B925,Modèle!$D$2:$D$1009,$D925)</f>
        <v>0</v>
      </c>
      <c r="N925" s="43" t="e">
        <f>'Autres transfos'!F925</f>
        <v>#REF!</v>
      </c>
      <c r="O925" s="43">
        <f>SUMIFS(Modèle!$T$2:$T$1009,Modèle!$B$2:$B$1009,$B925,Modèle!$D$2:$D$1009,$D925)</f>
        <v>0</v>
      </c>
      <c r="P925" s="43" t="e">
        <f>'Autres transfos'!G925</f>
        <v>#REF!</v>
      </c>
      <c r="Q925" s="43">
        <f>SUMIFS(Modèle!$S$2:$S$1009,Modèle!$B$2:$B$1009,$B925,Modèle!$D$2:$D$1009,$D925)</f>
        <v>0</v>
      </c>
      <c r="R925" s="43" t="e">
        <f>'Autres transfos'!H925</f>
        <v>#REF!</v>
      </c>
      <c r="S925" s="43" t="e">
        <f>'Autres transfos'!G925+'Autres transfos'!F925+'Autres transfos'!E925+'BC1-3'!S925+'Autres transfos'!D925+'Autres transfos'!C925</f>
        <v>#REF!</v>
      </c>
    </row>
    <row r="926" spans="1:19" x14ac:dyDescent="0.25">
      <c r="A926" s="7">
        <v>925</v>
      </c>
      <c r="B926" s="7" t="str">
        <f t="shared" si="14"/>
        <v>Dimanche</v>
      </c>
      <c r="C926" s="3" t="e">
        <f>INT(#REF!)</f>
        <v>#REF!</v>
      </c>
      <c r="D926" s="4" t="e">
        <f>INT((#REF!-'Relevé corrigé'!C926)*24)&amp;"h"</f>
        <v>#REF!</v>
      </c>
      <c r="E926" s="3" t="e">
        <f>#REF!</f>
        <v>#REF!</v>
      </c>
      <c r="F926" s="43" t="e">
        <f>'Autres transfos'!C926</f>
        <v>#REF!</v>
      </c>
      <c r="G926" s="43">
        <f>SUMIFS(Modèle!$N$2:$N$1009,Modèle!$B$2:$B$1009,$B926,Modèle!$D$2:$D$1009,$D926)</f>
        <v>0</v>
      </c>
      <c r="H926" s="43" t="e">
        <f>'Autres transfos'!D926</f>
        <v>#REF!</v>
      </c>
      <c r="I926" s="43">
        <f>SUMIFS(Modèle!$O$2:$O$1009,Modèle!$B$2:$B$1009,$B926,Modèle!$D$2:$D$1009,$D926)</f>
        <v>0</v>
      </c>
      <c r="J926" s="43" t="e">
        <f>'BC1-3'!S926</f>
        <v>#REF!</v>
      </c>
      <c r="K926" s="43">
        <f>SUMIFS(Modèle!$P$2:$P$1009,Modèle!$B$2:$B$1009,$B926,Modèle!$D$2:$D$1009,$D926)</f>
        <v>0</v>
      </c>
      <c r="L926" s="43" t="e">
        <f>'Autres transfos'!E926</f>
        <v>#REF!</v>
      </c>
      <c r="M926" s="43">
        <f>SUMIFS(Modèle!$R$2:$R$1009,Modèle!$B$2:$B$1009,$B926,Modèle!$D$2:$D$1009,$D926)</f>
        <v>0</v>
      </c>
      <c r="N926" s="43" t="e">
        <f>'Autres transfos'!F926</f>
        <v>#REF!</v>
      </c>
      <c r="O926" s="43">
        <f>SUMIFS(Modèle!$T$2:$T$1009,Modèle!$B$2:$B$1009,$B926,Modèle!$D$2:$D$1009,$D926)</f>
        <v>0</v>
      </c>
      <c r="P926" s="43" t="e">
        <f>'Autres transfos'!G926</f>
        <v>#REF!</v>
      </c>
      <c r="Q926" s="43">
        <f>SUMIFS(Modèle!$S$2:$S$1009,Modèle!$B$2:$B$1009,$B926,Modèle!$D$2:$D$1009,$D926)</f>
        <v>0</v>
      </c>
      <c r="R926" s="43" t="e">
        <f>'Autres transfos'!H926</f>
        <v>#REF!</v>
      </c>
      <c r="S926" s="43" t="e">
        <f>'Autres transfos'!G926+'Autres transfos'!F926+'Autres transfos'!E926+'BC1-3'!S926+'Autres transfos'!D926+'Autres transfos'!C926</f>
        <v>#REF!</v>
      </c>
    </row>
    <row r="927" spans="1:19" x14ac:dyDescent="0.25">
      <c r="A927" s="7">
        <v>926</v>
      </c>
      <c r="B927" s="7" t="str">
        <f t="shared" si="14"/>
        <v>Dimanche</v>
      </c>
      <c r="C927" s="3" t="e">
        <f>INT(#REF!)</f>
        <v>#REF!</v>
      </c>
      <c r="D927" s="4" t="e">
        <f>INT((#REF!-'Relevé corrigé'!C927)*24)&amp;"h"</f>
        <v>#REF!</v>
      </c>
      <c r="E927" s="3" t="e">
        <f>#REF!</f>
        <v>#REF!</v>
      </c>
      <c r="F927" s="43" t="e">
        <f>'Autres transfos'!C927</f>
        <v>#REF!</v>
      </c>
      <c r="G927" s="43">
        <f>SUMIFS(Modèle!$N$2:$N$1009,Modèle!$B$2:$B$1009,$B927,Modèle!$D$2:$D$1009,$D927)</f>
        <v>0</v>
      </c>
      <c r="H927" s="43" t="e">
        <f>'Autres transfos'!D927</f>
        <v>#REF!</v>
      </c>
      <c r="I927" s="43">
        <f>SUMIFS(Modèle!$O$2:$O$1009,Modèle!$B$2:$B$1009,$B927,Modèle!$D$2:$D$1009,$D927)</f>
        <v>0</v>
      </c>
      <c r="J927" s="43" t="e">
        <f>'BC1-3'!S927</f>
        <v>#REF!</v>
      </c>
      <c r="K927" s="43">
        <f>SUMIFS(Modèle!$P$2:$P$1009,Modèle!$B$2:$B$1009,$B927,Modèle!$D$2:$D$1009,$D927)</f>
        <v>0</v>
      </c>
      <c r="L927" s="43" t="e">
        <f>'Autres transfos'!E927</f>
        <v>#REF!</v>
      </c>
      <c r="M927" s="43">
        <f>SUMIFS(Modèle!$R$2:$R$1009,Modèle!$B$2:$B$1009,$B927,Modèle!$D$2:$D$1009,$D927)</f>
        <v>0</v>
      </c>
      <c r="N927" s="43" t="e">
        <f>'Autres transfos'!F927</f>
        <v>#REF!</v>
      </c>
      <c r="O927" s="43">
        <f>SUMIFS(Modèle!$T$2:$T$1009,Modèle!$B$2:$B$1009,$B927,Modèle!$D$2:$D$1009,$D927)</f>
        <v>0</v>
      </c>
      <c r="P927" s="43" t="e">
        <f>'Autres transfos'!G927</f>
        <v>#REF!</v>
      </c>
      <c r="Q927" s="43">
        <f>SUMIFS(Modèle!$S$2:$S$1009,Modèle!$B$2:$B$1009,$B927,Modèle!$D$2:$D$1009,$D927)</f>
        <v>0</v>
      </c>
      <c r="R927" s="43" t="e">
        <f>'Autres transfos'!H927</f>
        <v>#REF!</v>
      </c>
      <c r="S927" s="43" t="e">
        <f>'Autres transfos'!G927+'Autres transfos'!F927+'Autres transfos'!E927+'BC1-3'!S927+'Autres transfos'!D927+'Autres transfos'!C927</f>
        <v>#REF!</v>
      </c>
    </row>
    <row r="928" spans="1:19" x14ac:dyDescent="0.25">
      <c r="A928" s="7">
        <v>927</v>
      </c>
      <c r="B928" s="7" t="str">
        <f t="shared" si="14"/>
        <v>Dimanche</v>
      </c>
      <c r="C928" s="3" t="e">
        <f>INT(#REF!)</f>
        <v>#REF!</v>
      </c>
      <c r="D928" s="4" t="e">
        <f>INT((#REF!-'Relevé corrigé'!C928)*24)&amp;"h"</f>
        <v>#REF!</v>
      </c>
      <c r="E928" s="3" t="e">
        <f>#REF!</f>
        <v>#REF!</v>
      </c>
      <c r="F928" s="43" t="e">
        <f>'Autres transfos'!C928</f>
        <v>#REF!</v>
      </c>
      <c r="G928" s="43">
        <f>SUMIFS(Modèle!$N$2:$N$1009,Modèle!$B$2:$B$1009,$B928,Modèle!$D$2:$D$1009,$D928)</f>
        <v>0</v>
      </c>
      <c r="H928" s="43" t="e">
        <f>'Autres transfos'!D928</f>
        <v>#REF!</v>
      </c>
      <c r="I928" s="43">
        <f>SUMIFS(Modèle!$O$2:$O$1009,Modèle!$B$2:$B$1009,$B928,Modèle!$D$2:$D$1009,$D928)</f>
        <v>0</v>
      </c>
      <c r="J928" s="43" t="e">
        <f>'BC1-3'!S928</f>
        <v>#REF!</v>
      </c>
      <c r="K928" s="43">
        <f>SUMIFS(Modèle!$P$2:$P$1009,Modèle!$B$2:$B$1009,$B928,Modèle!$D$2:$D$1009,$D928)</f>
        <v>0</v>
      </c>
      <c r="L928" s="43" t="e">
        <f>'Autres transfos'!E928</f>
        <v>#REF!</v>
      </c>
      <c r="M928" s="43">
        <f>SUMIFS(Modèle!$R$2:$R$1009,Modèle!$B$2:$B$1009,$B928,Modèle!$D$2:$D$1009,$D928)</f>
        <v>0</v>
      </c>
      <c r="N928" s="43" t="e">
        <f>'Autres transfos'!F928</f>
        <v>#REF!</v>
      </c>
      <c r="O928" s="43">
        <f>SUMIFS(Modèle!$T$2:$T$1009,Modèle!$B$2:$B$1009,$B928,Modèle!$D$2:$D$1009,$D928)</f>
        <v>0</v>
      </c>
      <c r="P928" s="43" t="e">
        <f>'Autres transfos'!G928</f>
        <v>#REF!</v>
      </c>
      <c r="Q928" s="43">
        <f>SUMIFS(Modèle!$S$2:$S$1009,Modèle!$B$2:$B$1009,$B928,Modèle!$D$2:$D$1009,$D928)</f>
        <v>0</v>
      </c>
      <c r="R928" s="43" t="e">
        <f>'Autres transfos'!H928</f>
        <v>#REF!</v>
      </c>
      <c r="S928" s="43" t="e">
        <f>'Autres transfos'!G928+'Autres transfos'!F928+'Autres transfos'!E928+'BC1-3'!S928+'Autres transfos'!D928+'Autres transfos'!C928</f>
        <v>#REF!</v>
      </c>
    </row>
    <row r="929" spans="1:19" x14ac:dyDescent="0.25">
      <c r="A929" s="7">
        <v>928</v>
      </c>
      <c r="B929" s="7" t="str">
        <f t="shared" si="14"/>
        <v>Dimanche</v>
      </c>
      <c r="C929" s="3" t="e">
        <f>INT(#REF!)</f>
        <v>#REF!</v>
      </c>
      <c r="D929" s="4" t="e">
        <f>INT((#REF!-'Relevé corrigé'!C929)*24)&amp;"h"</f>
        <v>#REF!</v>
      </c>
      <c r="E929" s="3" t="e">
        <f>#REF!</f>
        <v>#REF!</v>
      </c>
      <c r="F929" s="43" t="e">
        <f>'Autres transfos'!C929</f>
        <v>#REF!</v>
      </c>
      <c r="G929" s="43">
        <f>SUMIFS(Modèle!$N$2:$N$1009,Modèle!$B$2:$B$1009,$B929,Modèle!$D$2:$D$1009,$D929)</f>
        <v>0</v>
      </c>
      <c r="H929" s="43" t="e">
        <f>'Autres transfos'!D929</f>
        <v>#REF!</v>
      </c>
      <c r="I929" s="43">
        <f>SUMIFS(Modèle!$O$2:$O$1009,Modèle!$B$2:$B$1009,$B929,Modèle!$D$2:$D$1009,$D929)</f>
        <v>0</v>
      </c>
      <c r="J929" s="43" t="e">
        <f>'BC1-3'!S929</f>
        <v>#REF!</v>
      </c>
      <c r="K929" s="43">
        <f>SUMIFS(Modèle!$P$2:$P$1009,Modèle!$B$2:$B$1009,$B929,Modèle!$D$2:$D$1009,$D929)</f>
        <v>0</v>
      </c>
      <c r="L929" s="43" t="e">
        <f>'Autres transfos'!E929</f>
        <v>#REF!</v>
      </c>
      <c r="M929" s="43">
        <f>SUMIFS(Modèle!$R$2:$R$1009,Modèle!$B$2:$B$1009,$B929,Modèle!$D$2:$D$1009,$D929)</f>
        <v>0</v>
      </c>
      <c r="N929" s="43" t="e">
        <f>'Autres transfos'!F929</f>
        <v>#REF!</v>
      </c>
      <c r="O929" s="43">
        <f>SUMIFS(Modèle!$T$2:$T$1009,Modèle!$B$2:$B$1009,$B929,Modèle!$D$2:$D$1009,$D929)</f>
        <v>0</v>
      </c>
      <c r="P929" s="43" t="e">
        <f>'Autres transfos'!G929</f>
        <v>#REF!</v>
      </c>
      <c r="Q929" s="43">
        <f>SUMIFS(Modèle!$S$2:$S$1009,Modèle!$B$2:$B$1009,$B929,Modèle!$D$2:$D$1009,$D929)</f>
        <v>0</v>
      </c>
      <c r="R929" s="43" t="e">
        <f>'Autres transfos'!H929</f>
        <v>#REF!</v>
      </c>
      <c r="S929" s="43" t="e">
        <f>'Autres transfos'!G929+'Autres transfos'!F929+'Autres transfos'!E929+'BC1-3'!S929+'Autres transfos'!D929+'Autres transfos'!C929</f>
        <v>#REF!</v>
      </c>
    </row>
    <row r="930" spans="1:19" x14ac:dyDescent="0.25">
      <c r="A930" s="7">
        <v>929</v>
      </c>
      <c r="B930" s="7" t="str">
        <f t="shared" si="14"/>
        <v>Dimanche</v>
      </c>
      <c r="C930" s="3" t="e">
        <f>INT(#REF!)</f>
        <v>#REF!</v>
      </c>
      <c r="D930" s="4" t="e">
        <f>INT((#REF!-'Relevé corrigé'!C930)*24)&amp;"h"</f>
        <v>#REF!</v>
      </c>
      <c r="E930" s="3" t="e">
        <f>#REF!</f>
        <v>#REF!</v>
      </c>
      <c r="F930" s="43" t="e">
        <f>'Autres transfos'!C930</f>
        <v>#REF!</v>
      </c>
      <c r="G930" s="43">
        <f>SUMIFS(Modèle!$N$2:$N$1009,Modèle!$B$2:$B$1009,$B930,Modèle!$D$2:$D$1009,$D930)</f>
        <v>0</v>
      </c>
      <c r="H930" s="43" t="e">
        <f>'Autres transfos'!D930</f>
        <v>#REF!</v>
      </c>
      <c r="I930" s="43">
        <f>SUMIFS(Modèle!$O$2:$O$1009,Modèle!$B$2:$B$1009,$B930,Modèle!$D$2:$D$1009,$D930)</f>
        <v>0</v>
      </c>
      <c r="J930" s="43" t="e">
        <f>'BC1-3'!S930</f>
        <v>#REF!</v>
      </c>
      <c r="K930" s="43">
        <f>SUMIFS(Modèle!$P$2:$P$1009,Modèle!$B$2:$B$1009,$B930,Modèle!$D$2:$D$1009,$D930)</f>
        <v>0</v>
      </c>
      <c r="L930" s="43" t="e">
        <f>'Autres transfos'!E930</f>
        <v>#REF!</v>
      </c>
      <c r="M930" s="43">
        <f>SUMIFS(Modèle!$R$2:$R$1009,Modèle!$B$2:$B$1009,$B930,Modèle!$D$2:$D$1009,$D930)</f>
        <v>0</v>
      </c>
      <c r="N930" s="43" t="e">
        <f>'Autres transfos'!F930</f>
        <v>#REF!</v>
      </c>
      <c r="O930" s="43">
        <f>SUMIFS(Modèle!$T$2:$T$1009,Modèle!$B$2:$B$1009,$B930,Modèle!$D$2:$D$1009,$D930)</f>
        <v>0</v>
      </c>
      <c r="P930" s="43" t="e">
        <f>'Autres transfos'!G930</f>
        <v>#REF!</v>
      </c>
      <c r="Q930" s="43">
        <f>SUMIFS(Modèle!$S$2:$S$1009,Modèle!$B$2:$B$1009,$B930,Modèle!$D$2:$D$1009,$D930)</f>
        <v>0</v>
      </c>
      <c r="R930" s="43" t="e">
        <f>'Autres transfos'!H930</f>
        <v>#REF!</v>
      </c>
      <c r="S930" s="43" t="e">
        <f>'Autres transfos'!G930+'Autres transfos'!F930+'Autres transfos'!E930+'BC1-3'!S930+'Autres transfos'!D930+'Autres transfos'!C930</f>
        <v>#REF!</v>
      </c>
    </row>
    <row r="931" spans="1:19" x14ac:dyDescent="0.25">
      <c r="A931" s="7">
        <v>930</v>
      </c>
      <c r="B931" s="7" t="str">
        <f t="shared" si="14"/>
        <v>Dimanche</v>
      </c>
      <c r="C931" s="3" t="e">
        <f>INT(#REF!)</f>
        <v>#REF!</v>
      </c>
      <c r="D931" s="4" t="e">
        <f>INT((#REF!-'Relevé corrigé'!C931)*24)&amp;"h"</f>
        <v>#REF!</v>
      </c>
      <c r="E931" s="3" t="e">
        <f>#REF!</f>
        <v>#REF!</v>
      </c>
      <c r="F931" s="43" t="e">
        <f>'Autres transfos'!C931</f>
        <v>#REF!</v>
      </c>
      <c r="G931" s="43">
        <f>SUMIFS(Modèle!$N$2:$N$1009,Modèle!$B$2:$B$1009,$B931,Modèle!$D$2:$D$1009,$D931)</f>
        <v>0</v>
      </c>
      <c r="H931" s="43" t="e">
        <f>'Autres transfos'!D931</f>
        <v>#REF!</v>
      </c>
      <c r="I931" s="43">
        <f>SUMIFS(Modèle!$O$2:$O$1009,Modèle!$B$2:$B$1009,$B931,Modèle!$D$2:$D$1009,$D931)</f>
        <v>0</v>
      </c>
      <c r="J931" s="43" t="e">
        <f>'BC1-3'!S931</f>
        <v>#REF!</v>
      </c>
      <c r="K931" s="43">
        <f>SUMIFS(Modèle!$P$2:$P$1009,Modèle!$B$2:$B$1009,$B931,Modèle!$D$2:$D$1009,$D931)</f>
        <v>0</v>
      </c>
      <c r="L931" s="43" t="e">
        <f>'Autres transfos'!E931</f>
        <v>#REF!</v>
      </c>
      <c r="M931" s="43">
        <f>SUMIFS(Modèle!$R$2:$R$1009,Modèle!$B$2:$B$1009,$B931,Modèle!$D$2:$D$1009,$D931)</f>
        <v>0</v>
      </c>
      <c r="N931" s="43" t="e">
        <f>'Autres transfos'!F931</f>
        <v>#REF!</v>
      </c>
      <c r="O931" s="43">
        <f>SUMIFS(Modèle!$T$2:$T$1009,Modèle!$B$2:$B$1009,$B931,Modèle!$D$2:$D$1009,$D931)</f>
        <v>0</v>
      </c>
      <c r="P931" s="43" t="e">
        <f>'Autres transfos'!G931</f>
        <v>#REF!</v>
      </c>
      <c r="Q931" s="43">
        <f>SUMIFS(Modèle!$S$2:$S$1009,Modèle!$B$2:$B$1009,$B931,Modèle!$D$2:$D$1009,$D931)</f>
        <v>0</v>
      </c>
      <c r="R931" s="43" t="e">
        <f>'Autres transfos'!H931</f>
        <v>#REF!</v>
      </c>
      <c r="S931" s="43" t="e">
        <f>'Autres transfos'!G931+'Autres transfos'!F931+'Autres transfos'!E931+'BC1-3'!S931+'Autres transfos'!D931+'Autres transfos'!C931</f>
        <v>#REF!</v>
      </c>
    </row>
    <row r="932" spans="1:19" x14ac:dyDescent="0.25">
      <c r="A932" s="7">
        <v>931</v>
      </c>
      <c r="B932" s="7" t="str">
        <f t="shared" si="14"/>
        <v>Dimanche</v>
      </c>
      <c r="C932" s="3" t="e">
        <f>INT(#REF!)</f>
        <v>#REF!</v>
      </c>
      <c r="D932" s="4" t="e">
        <f>INT((#REF!-'Relevé corrigé'!C932)*24)&amp;"h"</f>
        <v>#REF!</v>
      </c>
      <c r="E932" s="3" t="e">
        <f>#REF!</f>
        <v>#REF!</v>
      </c>
      <c r="F932" s="43" t="e">
        <f>'Autres transfos'!C932</f>
        <v>#REF!</v>
      </c>
      <c r="G932" s="43">
        <f>SUMIFS(Modèle!$N$2:$N$1009,Modèle!$B$2:$B$1009,$B932,Modèle!$D$2:$D$1009,$D932)</f>
        <v>0</v>
      </c>
      <c r="H932" s="43" t="e">
        <f>'Autres transfos'!D932</f>
        <v>#REF!</v>
      </c>
      <c r="I932" s="43">
        <f>SUMIFS(Modèle!$O$2:$O$1009,Modèle!$B$2:$B$1009,$B932,Modèle!$D$2:$D$1009,$D932)</f>
        <v>0</v>
      </c>
      <c r="J932" s="43" t="e">
        <f>'BC1-3'!S932</f>
        <v>#REF!</v>
      </c>
      <c r="K932" s="43">
        <f>SUMIFS(Modèle!$P$2:$P$1009,Modèle!$B$2:$B$1009,$B932,Modèle!$D$2:$D$1009,$D932)</f>
        <v>0</v>
      </c>
      <c r="L932" s="43" t="e">
        <f>'Autres transfos'!E932</f>
        <v>#REF!</v>
      </c>
      <c r="M932" s="43">
        <f>SUMIFS(Modèle!$R$2:$R$1009,Modèle!$B$2:$B$1009,$B932,Modèle!$D$2:$D$1009,$D932)</f>
        <v>0</v>
      </c>
      <c r="N932" s="43" t="e">
        <f>'Autres transfos'!F932</f>
        <v>#REF!</v>
      </c>
      <c r="O932" s="43">
        <f>SUMIFS(Modèle!$T$2:$T$1009,Modèle!$B$2:$B$1009,$B932,Modèle!$D$2:$D$1009,$D932)</f>
        <v>0</v>
      </c>
      <c r="P932" s="43" t="e">
        <f>'Autres transfos'!G932</f>
        <v>#REF!</v>
      </c>
      <c r="Q932" s="43">
        <f>SUMIFS(Modèle!$S$2:$S$1009,Modèle!$B$2:$B$1009,$B932,Modèle!$D$2:$D$1009,$D932)</f>
        <v>0</v>
      </c>
      <c r="R932" s="43" t="e">
        <f>'Autres transfos'!H932</f>
        <v>#REF!</v>
      </c>
      <c r="S932" s="43" t="e">
        <f>'Autres transfos'!G932+'Autres transfos'!F932+'Autres transfos'!E932+'BC1-3'!S932+'Autres transfos'!D932+'Autres transfos'!C932</f>
        <v>#REF!</v>
      </c>
    </row>
    <row r="933" spans="1:19" x14ac:dyDescent="0.25">
      <c r="A933" s="7">
        <v>932</v>
      </c>
      <c r="B933" s="7" t="str">
        <f t="shared" si="14"/>
        <v>Dimanche</v>
      </c>
      <c r="C933" s="3" t="e">
        <f>INT(#REF!)</f>
        <v>#REF!</v>
      </c>
      <c r="D933" s="4" t="e">
        <f>INT((#REF!-'Relevé corrigé'!C933)*24)&amp;"h"</f>
        <v>#REF!</v>
      </c>
      <c r="E933" s="3" t="e">
        <f>#REF!</f>
        <v>#REF!</v>
      </c>
      <c r="F933" s="43" t="e">
        <f>'Autres transfos'!C933</f>
        <v>#REF!</v>
      </c>
      <c r="G933" s="43">
        <f>SUMIFS(Modèle!$N$2:$N$1009,Modèle!$B$2:$B$1009,$B933,Modèle!$D$2:$D$1009,$D933)</f>
        <v>0</v>
      </c>
      <c r="H933" s="43" t="e">
        <f>'Autres transfos'!D933</f>
        <v>#REF!</v>
      </c>
      <c r="I933" s="43">
        <f>SUMIFS(Modèle!$O$2:$O$1009,Modèle!$B$2:$B$1009,$B933,Modèle!$D$2:$D$1009,$D933)</f>
        <v>0</v>
      </c>
      <c r="J933" s="43" t="e">
        <f>'BC1-3'!S933</f>
        <v>#REF!</v>
      </c>
      <c r="K933" s="43">
        <f>SUMIFS(Modèle!$P$2:$P$1009,Modèle!$B$2:$B$1009,$B933,Modèle!$D$2:$D$1009,$D933)</f>
        <v>0</v>
      </c>
      <c r="L933" s="43" t="e">
        <f>'Autres transfos'!E933</f>
        <v>#REF!</v>
      </c>
      <c r="M933" s="43">
        <f>SUMIFS(Modèle!$R$2:$R$1009,Modèle!$B$2:$B$1009,$B933,Modèle!$D$2:$D$1009,$D933)</f>
        <v>0</v>
      </c>
      <c r="N933" s="43" t="e">
        <f>'Autres transfos'!F933</f>
        <v>#REF!</v>
      </c>
      <c r="O933" s="43">
        <f>SUMIFS(Modèle!$T$2:$T$1009,Modèle!$B$2:$B$1009,$B933,Modèle!$D$2:$D$1009,$D933)</f>
        <v>0</v>
      </c>
      <c r="P933" s="43" t="e">
        <f>'Autres transfos'!G933</f>
        <v>#REF!</v>
      </c>
      <c r="Q933" s="43">
        <f>SUMIFS(Modèle!$S$2:$S$1009,Modèle!$B$2:$B$1009,$B933,Modèle!$D$2:$D$1009,$D933)</f>
        <v>0</v>
      </c>
      <c r="R933" s="43" t="e">
        <f>'Autres transfos'!H933</f>
        <v>#REF!</v>
      </c>
      <c r="S933" s="43" t="e">
        <f>'Autres transfos'!G933+'Autres transfos'!F933+'Autres transfos'!E933+'BC1-3'!S933+'Autres transfos'!D933+'Autres transfos'!C933</f>
        <v>#REF!</v>
      </c>
    </row>
    <row r="934" spans="1:19" x14ac:dyDescent="0.25">
      <c r="A934" s="7">
        <v>933</v>
      </c>
      <c r="B934" s="7" t="str">
        <f t="shared" si="14"/>
        <v>Dimanche</v>
      </c>
      <c r="C934" s="3" t="e">
        <f>INT(#REF!)</f>
        <v>#REF!</v>
      </c>
      <c r="D934" s="4" t="e">
        <f>INT((#REF!-'Relevé corrigé'!C934)*24)&amp;"h"</f>
        <v>#REF!</v>
      </c>
      <c r="E934" s="3" t="e">
        <f>#REF!</f>
        <v>#REF!</v>
      </c>
      <c r="F934" s="43" t="e">
        <f>'Autres transfos'!C934</f>
        <v>#REF!</v>
      </c>
      <c r="G934" s="43">
        <f>SUMIFS(Modèle!$N$2:$N$1009,Modèle!$B$2:$B$1009,$B934,Modèle!$D$2:$D$1009,$D934)</f>
        <v>0</v>
      </c>
      <c r="H934" s="43" t="e">
        <f>'Autres transfos'!D934</f>
        <v>#REF!</v>
      </c>
      <c r="I934" s="43">
        <f>SUMIFS(Modèle!$O$2:$O$1009,Modèle!$B$2:$B$1009,$B934,Modèle!$D$2:$D$1009,$D934)</f>
        <v>0</v>
      </c>
      <c r="J934" s="43" t="e">
        <f>'BC1-3'!S934</f>
        <v>#REF!</v>
      </c>
      <c r="K934" s="43">
        <f>SUMIFS(Modèle!$P$2:$P$1009,Modèle!$B$2:$B$1009,$B934,Modèle!$D$2:$D$1009,$D934)</f>
        <v>0</v>
      </c>
      <c r="L934" s="43" t="e">
        <f>'Autres transfos'!E934</f>
        <v>#REF!</v>
      </c>
      <c r="M934" s="43">
        <f>SUMIFS(Modèle!$R$2:$R$1009,Modèle!$B$2:$B$1009,$B934,Modèle!$D$2:$D$1009,$D934)</f>
        <v>0</v>
      </c>
      <c r="N934" s="43" t="e">
        <f>'Autres transfos'!F934</f>
        <v>#REF!</v>
      </c>
      <c r="O934" s="43">
        <f>SUMIFS(Modèle!$T$2:$T$1009,Modèle!$B$2:$B$1009,$B934,Modèle!$D$2:$D$1009,$D934)</f>
        <v>0</v>
      </c>
      <c r="P934" s="43" t="e">
        <f>'Autres transfos'!G934</f>
        <v>#REF!</v>
      </c>
      <c r="Q934" s="43">
        <f>SUMIFS(Modèle!$S$2:$S$1009,Modèle!$B$2:$B$1009,$B934,Modèle!$D$2:$D$1009,$D934)</f>
        <v>0</v>
      </c>
      <c r="R934" s="43" t="e">
        <f>'Autres transfos'!H934</f>
        <v>#REF!</v>
      </c>
      <c r="S934" s="43" t="e">
        <f>'Autres transfos'!G934+'Autres transfos'!F934+'Autres transfos'!E934+'BC1-3'!S934+'Autres transfos'!D934+'Autres transfos'!C934</f>
        <v>#REF!</v>
      </c>
    </row>
    <row r="935" spans="1:19" x14ac:dyDescent="0.25">
      <c r="A935" s="7">
        <v>934</v>
      </c>
      <c r="B935" s="7" t="str">
        <f t="shared" si="14"/>
        <v>Dimanche</v>
      </c>
      <c r="C935" s="3" t="e">
        <f>INT(#REF!)</f>
        <v>#REF!</v>
      </c>
      <c r="D935" s="4" t="e">
        <f>INT((#REF!-'Relevé corrigé'!C935)*24)&amp;"h"</f>
        <v>#REF!</v>
      </c>
      <c r="E935" s="3" t="e">
        <f>#REF!</f>
        <v>#REF!</v>
      </c>
      <c r="F935" s="43" t="e">
        <f>'Autres transfos'!C935</f>
        <v>#REF!</v>
      </c>
      <c r="G935" s="43">
        <f>SUMIFS(Modèle!$N$2:$N$1009,Modèle!$B$2:$B$1009,$B935,Modèle!$D$2:$D$1009,$D935)</f>
        <v>0</v>
      </c>
      <c r="H935" s="43" t="e">
        <f>'Autres transfos'!D935</f>
        <v>#REF!</v>
      </c>
      <c r="I935" s="43">
        <f>SUMIFS(Modèle!$O$2:$O$1009,Modèle!$B$2:$B$1009,$B935,Modèle!$D$2:$D$1009,$D935)</f>
        <v>0</v>
      </c>
      <c r="J935" s="43" t="e">
        <f>'BC1-3'!S935</f>
        <v>#REF!</v>
      </c>
      <c r="K935" s="43">
        <f>SUMIFS(Modèle!$P$2:$P$1009,Modèle!$B$2:$B$1009,$B935,Modèle!$D$2:$D$1009,$D935)</f>
        <v>0</v>
      </c>
      <c r="L935" s="43" t="e">
        <f>'Autres transfos'!E935</f>
        <v>#REF!</v>
      </c>
      <c r="M935" s="43">
        <f>SUMIFS(Modèle!$R$2:$R$1009,Modèle!$B$2:$B$1009,$B935,Modèle!$D$2:$D$1009,$D935)</f>
        <v>0</v>
      </c>
      <c r="N935" s="43" t="e">
        <f>'Autres transfos'!F935</f>
        <v>#REF!</v>
      </c>
      <c r="O935" s="43">
        <f>SUMIFS(Modèle!$T$2:$T$1009,Modèle!$B$2:$B$1009,$B935,Modèle!$D$2:$D$1009,$D935)</f>
        <v>0</v>
      </c>
      <c r="P935" s="43" t="e">
        <f>'Autres transfos'!G935</f>
        <v>#REF!</v>
      </c>
      <c r="Q935" s="43">
        <f>SUMIFS(Modèle!$S$2:$S$1009,Modèle!$B$2:$B$1009,$B935,Modèle!$D$2:$D$1009,$D935)</f>
        <v>0</v>
      </c>
      <c r="R935" s="43" t="e">
        <f>'Autres transfos'!H935</f>
        <v>#REF!</v>
      </c>
      <c r="S935" s="43" t="e">
        <f>'Autres transfos'!G935+'Autres transfos'!F935+'Autres transfos'!E935+'BC1-3'!S935+'Autres transfos'!D935+'Autres transfos'!C935</f>
        <v>#REF!</v>
      </c>
    </row>
    <row r="936" spans="1:19" x14ac:dyDescent="0.25">
      <c r="A936" s="7">
        <v>935</v>
      </c>
      <c r="B936" s="7" t="str">
        <f t="shared" si="14"/>
        <v>Dimanche</v>
      </c>
      <c r="C936" s="3" t="e">
        <f>INT(#REF!)</f>
        <v>#REF!</v>
      </c>
      <c r="D936" s="4" t="e">
        <f>INT((#REF!-'Relevé corrigé'!C936)*24)&amp;"h"</f>
        <v>#REF!</v>
      </c>
      <c r="E936" s="3" t="e">
        <f>#REF!</f>
        <v>#REF!</v>
      </c>
      <c r="F936" s="43" t="e">
        <f>'Autres transfos'!C936</f>
        <v>#REF!</v>
      </c>
      <c r="G936" s="43">
        <f>SUMIFS(Modèle!$N$2:$N$1009,Modèle!$B$2:$B$1009,$B936,Modèle!$D$2:$D$1009,$D936)</f>
        <v>0</v>
      </c>
      <c r="H936" s="43" t="e">
        <f>'Autres transfos'!D936</f>
        <v>#REF!</v>
      </c>
      <c r="I936" s="43">
        <f>SUMIFS(Modèle!$O$2:$O$1009,Modèle!$B$2:$B$1009,$B936,Modèle!$D$2:$D$1009,$D936)</f>
        <v>0</v>
      </c>
      <c r="J936" s="43" t="e">
        <f>'BC1-3'!S936</f>
        <v>#REF!</v>
      </c>
      <c r="K936" s="43">
        <f>SUMIFS(Modèle!$P$2:$P$1009,Modèle!$B$2:$B$1009,$B936,Modèle!$D$2:$D$1009,$D936)</f>
        <v>0</v>
      </c>
      <c r="L936" s="43" t="e">
        <f>'Autres transfos'!E936</f>
        <v>#REF!</v>
      </c>
      <c r="M936" s="43">
        <f>SUMIFS(Modèle!$R$2:$R$1009,Modèle!$B$2:$B$1009,$B936,Modèle!$D$2:$D$1009,$D936)</f>
        <v>0</v>
      </c>
      <c r="N936" s="43" t="e">
        <f>'Autres transfos'!F936</f>
        <v>#REF!</v>
      </c>
      <c r="O936" s="43">
        <f>SUMIFS(Modèle!$T$2:$T$1009,Modèle!$B$2:$B$1009,$B936,Modèle!$D$2:$D$1009,$D936)</f>
        <v>0</v>
      </c>
      <c r="P936" s="43" t="e">
        <f>'Autres transfos'!G936</f>
        <v>#REF!</v>
      </c>
      <c r="Q936" s="43">
        <f>SUMIFS(Modèle!$S$2:$S$1009,Modèle!$B$2:$B$1009,$B936,Modèle!$D$2:$D$1009,$D936)</f>
        <v>0</v>
      </c>
      <c r="R936" s="43" t="e">
        <f>'Autres transfos'!H936</f>
        <v>#REF!</v>
      </c>
      <c r="S936" s="43" t="e">
        <f>'Autres transfos'!G936+'Autres transfos'!F936+'Autres transfos'!E936+'BC1-3'!S936+'Autres transfos'!D936+'Autres transfos'!C936</f>
        <v>#REF!</v>
      </c>
    </row>
    <row r="937" spans="1:19" x14ac:dyDescent="0.25">
      <c r="A937" s="7">
        <v>936</v>
      </c>
      <c r="B937" s="7" t="str">
        <f t="shared" si="14"/>
        <v>Dimanche</v>
      </c>
      <c r="C937" s="3" t="e">
        <f>INT(#REF!)</f>
        <v>#REF!</v>
      </c>
      <c r="D937" s="4" t="e">
        <f>INT((#REF!-'Relevé corrigé'!C937)*24)&amp;"h"</f>
        <v>#REF!</v>
      </c>
      <c r="E937" s="3" t="e">
        <f>#REF!</f>
        <v>#REF!</v>
      </c>
      <c r="F937" s="43" t="e">
        <f>'Autres transfos'!C937</f>
        <v>#REF!</v>
      </c>
      <c r="G937" s="43">
        <f>SUMIFS(Modèle!$N$2:$N$1009,Modèle!$B$2:$B$1009,$B937,Modèle!$D$2:$D$1009,$D937)</f>
        <v>0</v>
      </c>
      <c r="H937" s="43" t="e">
        <f>'Autres transfos'!D937</f>
        <v>#REF!</v>
      </c>
      <c r="I937" s="43">
        <f>SUMIFS(Modèle!$O$2:$O$1009,Modèle!$B$2:$B$1009,$B937,Modèle!$D$2:$D$1009,$D937)</f>
        <v>0</v>
      </c>
      <c r="J937" s="43" t="e">
        <f>'BC1-3'!S937</f>
        <v>#REF!</v>
      </c>
      <c r="K937" s="43">
        <f>SUMIFS(Modèle!$P$2:$P$1009,Modèle!$B$2:$B$1009,$B937,Modèle!$D$2:$D$1009,$D937)</f>
        <v>0</v>
      </c>
      <c r="L937" s="43" t="e">
        <f>'Autres transfos'!E937</f>
        <v>#REF!</v>
      </c>
      <c r="M937" s="43">
        <f>SUMIFS(Modèle!$R$2:$R$1009,Modèle!$B$2:$B$1009,$B937,Modèle!$D$2:$D$1009,$D937)</f>
        <v>0</v>
      </c>
      <c r="N937" s="43" t="e">
        <f>'Autres transfos'!F937</f>
        <v>#REF!</v>
      </c>
      <c r="O937" s="43">
        <f>SUMIFS(Modèle!$T$2:$T$1009,Modèle!$B$2:$B$1009,$B937,Modèle!$D$2:$D$1009,$D937)</f>
        <v>0</v>
      </c>
      <c r="P937" s="43" t="e">
        <f>'Autres transfos'!G937</f>
        <v>#REF!</v>
      </c>
      <c r="Q937" s="43">
        <f>SUMIFS(Modèle!$S$2:$S$1009,Modèle!$B$2:$B$1009,$B937,Modèle!$D$2:$D$1009,$D937)</f>
        <v>0</v>
      </c>
      <c r="R937" s="43" t="e">
        <f>'Autres transfos'!H937</f>
        <v>#REF!</v>
      </c>
      <c r="S937" s="43" t="e">
        <f>'Autres transfos'!G937+'Autres transfos'!F937+'Autres transfos'!E937+'BC1-3'!S937+'Autres transfos'!D937+'Autres transfos'!C937</f>
        <v>#REF!</v>
      </c>
    </row>
    <row r="938" spans="1:19" x14ac:dyDescent="0.25">
      <c r="A938" s="7">
        <v>937</v>
      </c>
      <c r="B938" s="7" t="str">
        <f t="shared" si="14"/>
        <v>Dimanche</v>
      </c>
      <c r="C938" s="3" t="e">
        <f>INT(#REF!)</f>
        <v>#REF!</v>
      </c>
      <c r="D938" s="4" t="e">
        <f>INT((#REF!-'Relevé corrigé'!C938)*24)&amp;"h"</f>
        <v>#REF!</v>
      </c>
      <c r="E938" s="3" t="e">
        <f>#REF!</f>
        <v>#REF!</v>
      </c>
      <c r="F938" s="43" t="e">
        <f>'Autres transfos'!C938</f>
        <v>#REF!</v>
      </c>
      <c r="G938" s="43">
        <f>SUMIFS(Modèle!$N$2:$N$1009,Modèle!$B$2:$B$1009,$B938,Modèle!$D$2:$D$1009,$D938)</f>
        <v>0</v>
      </c>
      <c r="H938" s="43" t="e">
        <f>'Autres transfos'!D938</f>
        <v>#REF!</v>
      </c>
      <c r="I938" s="43">
        <f>SUMIFS(Modèle!$O$2:$O$1009,Modèle!$B$2:$B$1009,$B938,Modèle!$D$2:$D$1009,$D938)</f>
        <v>0</v>
      </c>
      <c r="J938" s="43" t="e">
        <f>'BC1-3'!S938</f>
        <v>#REF!</v>
      </c>
      <c r="K938" s="43">
        <f>SUMIFS(Modèle!$P$2:$P$1009,Modèle!$B$2:$B$1009,$B938,Modèle!$D$2:$D$1009,$D938)</f>
        <v>0</v>
      </c>
      <c r="L938" s="43" t="e">
        <f>'Autres transfos'!E938</f>
        <v>#REF!</v>
      </c>
      <c r="M938" s="43">
        <f>SUMIFS(Modèle!$R$2:$R$1009,Modèle!$B$2:$B$1009,$B938,Modèle!$D$2:$D$1009,$D938)</f>
        <v>0</v>
      </c>
      <c r="N938" s="43" t="e">
        <f>'Autres transfos'!F938</f>
        <v>#REF!</v>
      </c>
      <c r="O938" s="43">
        <f>SUMIFS(Modèle!$T$2:$T$1009,Modèle!$B$2:$B$1009,$B938,Modèle!$D$2:$D$1009,$D938)</f>
        <v>0</v>
      </c>
      <c r="P938" s="43" t="e">
        <f>'Autres transfos'!G938</f>
        <v>#REF!</v>
      </c>
      <c r="Q938" s="43">
        <f>SUMIFS(Modèle!$S$2:$S$1009,Modèle!$B$2:$B$1009,$B938,Modèle!$D$2:$D$1009,$D938)</f>
        <v>0</v>
      </c>
      <c r="R938" s="43" t="e">
        <f>'Autres transfos'!H938</f>
        <v>#REF!</v>
      </c>
      <c r="S938" s="43" t="e">
        <f>'Autres transfos'!G938+'Autres transfos'!F938+'Autres transfos'!E938+'BC1-3'!S938+'Autres transfos'!D938+'Autres transfos'!C938</f>
        <v>#REF!</v>
      </c>
    </row>
    <row r="939" spans="1:19" x14ac:dyDescent="0.25">
      <c r="A939" s="7">
        <v>938</v>
      </c>
      <c r="B939" s="7" t="str">
        <f t="shared" si="14"/>
        <v>Dimanche</v>
      </c>
      <c r="C939" s="3" t="e">
        <f>INT(#REF!)</f>
        <v>#REF!</v>
      </c>
      <c r="D939" s="4" t="e">
        <f>INT((#REF!-'Relevé corrigé'!C939)*24)&amp;"h"</f>
        <v>#REF!</v>
      </c>
      <c r="E939" s="3" t="e">
        <f>#REF!</f>
        <v>#REF!</v>
      </c>
      <c r="F939" s="43" t="e">
        <f>'Autres transfos'!C939</f>
        <v>#REF!</v>
      </c>
      <c r="G939" s="43">
        <f>SUMIFS(Modèle!$N$2:$N$1009,Modèle!$B$2:$B$1009,$B939,Modèle!$D$2:$D$1009,$D939)</f>
        <v>0</v>
      </c>
      <c r="H939" s="43" t="e">
        <f>'Autres transfos'!D939</f>
        <v>#REF!</v>
      </c>
      <c r="I939" s="43">
        <f>SUMIFS(Modèle!$O$2:$O$1009,Modèle!$B$2:$B$1009,$B939,Modèle!$D$2:$D$1009,$D939)</f>
        <v>0</v>
      </c>
      <c r="J939" s="43" t="e">
        <f>'BC1-3'!S939</f>
        <v>#REF!</v>
      </c>
      <c r="K939" s="43">
        <f>SUMIFS(Modèle!$P$2:$P$1009,Modèle!$B$2:$B$1009,$B939,Modèle!$D$2:$D$1009,$D939)</f>
        <v>0</v>
      </c>
      <c r="L939" s="43" t="e">
        <f>'Autres transfos'!E939</f>
        <v>#REF!</v>
      </c>
      <c r="M939" s="43">
        <f>SUMIFS(Modèle!$R$2:$R$1009,Modèle!$B$2:$B$1009,$B939,Modèle!$D$2:$D$1009,$D939)</f>
        <v>0</v>
      </c>
      <c r="N939" s="43" t="e">
        <f>'Autres transfos'!F939</f>
        <v>#REF!</v>
      </c>
      <c r="O939" s="43">
        <f>SUMIFS(Modèle!$T$2:$T$1009,Modèle!$B$2:$B$1009,$B939,Modèle!$D$2:$D$1009,$D939)</f>
        <v>0</v>
      </c>
      <c r="P939" s="43" t="e">
        <f>'Autres transfos'!G939</f>
        <v>#REF!</v>
      </c>
      <c r="Q939" s="43">
        <f>SUMIFS(Modèle!$S$2:$S$1009,Modèle!$B$2:$B$1009,$B939,Modèle!$D$2:$D$1009,$D939)</f>
        <v>0</v>
      </c>
      <c r="R939" s="43" t="e">
        <f>'Autres transfos'!H939</f>
        <v>#REF!</v>
      </c>
      <c r="S939" s="43" t="e">
        <f>'Autres transfos'!G939+'Autres transfos'!F939+'Autres transfos'!E939+'BC1-3'!S939+'Autres transfos'!D939+'Autres transfos'!C939</f>
        <v>#REF!</v>
      </c>
    </row>
    <row r="940" spans="1:19" x14ac:dyDescent="0.25">
      <c r="A940" s="7">
        <v>939</v>
      </c>
      <c r="B940" s="7" t="str">
        <f t="shared" si="14"/>
        <v>Dimanche</v>
      </c>
      <c r="C940" s="3" t="e">
        <f>INT(#REF!)</f>
        <v>#REF!</v>
      </c>
      <c r="D940" s="4" t="e">
        <f>INT((#REF!-'Relevé corrigé'!C940)*24)&amp;"h"</f>
        <v>#REF!</v>
      </c>
      <c r="E940" s="3" t="e">
        <f>#REF!</f>
        <v>#REF!</v>
      </c>
      <c r="F940" s="43" t="e">
        <f>'Autres transfos'!C940</f>
        <v>#REF!</v>
      </c>
      <c r="G940" s="43">
        <f>SUMIFS(Modèle!$N$2:$N$1009,Modèle!$B$2:$B$1009,$B940,Modèle!$D$2:$D$1009,$D940)</f>
        <v>0</v>
      </c>
      <c r="H940" s="43" t="e">
        <f>'Autres transfos'!D940</f>
        <v>#REF!</v>
      </c>
      <c r="I940" s="43">
        <f>SUMIFS(Modèle!$O$2:$O$1009,Modèle!$B$2:$B$1009,$B940,Modèle!$D$2:$D$1009,$D940)</f>
        <v>0</v>
      </c>
      <c r="J940" s="43" t="e">
        <f>'BC1-3'!S940</f>
        <v>#REF!</v>
      </c>
      <c r="K940" s="43">
        <f>SUMIFS(Modèle!$P$2:$P$1009,Modèle!$B$2:$B$1009,$B940,Modèle!$D$2:$D$1009,$D940)</f>
        <v>0</v>
      </c>
      <c r="L940" s="43" t="e">
        <f>'Autres transfos'!E940</f>
        <v>#REF!</v>
      </c>
      <c r="M940" s="43">
        <f>SUMIFS(Modèle!$R$2:$R$1009,Modèle!$B$2:$B$1009,$B940,Modèle!$D$2:$D$1009,$D940)</f>
        <v>0</v>
      </c>
      <c r="N940" s="43" t="e">
        <f>'Autres transfos'!F940</f>
        <v>#REF!</v>
      </c>
      <c r="O940" s="43">
        <f>SUMIFS(Modèle!$T$2:$T$1009,Modèle!$B$2:$B$1009,$B940,Modèle!$D$2:$D$1009,$D940)</f>
        <v>0</v>
      </c>
      <c r="P940" s="43" t="e">
        <f>'Autres transfos'!G940</f>
        <v>#REF!</v>
      </c>
      <c r="Q940" s="43">
        <f>SUMIFS(Modèle!$S$2:$S$1009,Modèle!$B$2:$B$1009,$B940,Modèle!$D$2:$D$1009,$D940)</f>
        <v>0</v>
      </c>
      <c r="R940" s="43" t="e">
        <f>'Autres transfos'!H940</f>
        <v>#REF!</v>
      </c>
      <c r="S940" s="43" t="e">
        <f>'Autres transfos'!G940+'Autres transfos'!F940+'Autres transfos'!E940+'BC1-3'!S940+'Autres transfos'!D940+'Autres transfos'!C940</f>
        <v>#REF!</v>
      </c>
    </row>
    <row r="941" spans="1:19" x14ac:dyDescent="0.25">
      <c r="A941" s="7">
        <v>940</v>
      </c>
      <c r="B941" s="7" t="str">
        <f t="shared" si="14"/>
        <v>Dimanche</v>
      </c>
      <c r="C941" s="3" t="e">
        <f>INT(#REF!)</f>
        <v>#REF!</v>
      </c>
      <c r="D941" s="4" t="e">
        <f>INT((#REF!-'Relevé corrigé'!C941)*24)&amp;"h"</f>
        <v>#REF!</v>
      </c>
      <c r="E941" s="3" t="e">
        <f>#REF!</f>
        <v>#REF!</v>
      </c>
      <c r="F941" s="43" t="e">
        <f>'Autres transfos'!C941</f>
        <v>#REF!</v>
      </c>
      <c r="G941" s="43">
        <f>SUMIFS(Modèle!$N$2:$N$1009,Modèle!$B$2:$B$1009,$B941,Modèle!$D$2:$D$1009,$D941)</f>
        <v>0</v>
      </c>
      <c r="H941" s="43" t="e">
        <f>'Autres transfos'!D941</f>
        <v>#REF!</v>
      </c>
      <c r="I941" s="43">
        <f>SUMIFS(Modèle!$O$2:$O$1009,Modèle!$B$2:$B$1009,$B941,Modèle!$D$2:$D$1009,$D941)</f>
        <v>0</v>
      </c>
      <c r="J941" s="43" t="e">
        <f>'BC1-3'!S941</f>
        <v>#REF!</v>
      </c>
      <c r="K941" s="43">
        <f>SUMIFS(Modèle!$P$2:$P$1009,Modèle!$B$2:$B$1009,$B941,Modèle!$D$2:$D$1009,$D941)</f>
        <v>0</v>
      </c>
      <c r="L941" s="43" t="e">
        <f>'Autres transfos'!E941</f>
        <v>#REF!</v>
      </c>
      <c r="M941" s="43">
        <f>SUMIFS(Modèle!$R$2:$R$1009,Modèle!$B$2:$B$1009,$B941,Modèle!$D$2:$D$1009,$D941)</f>
        <v>0</v>
      </c>
      <c r="N941" s="43" t="e">
        <f>'Autres transfos'!F941</f>
        <v>#REF!</v>
      </c>
      <c r="O941" s="43">
        <f>SUMIFS(Modèle!$T$2:$T$1009,Modèle!$B$2:$B$1009,$B941,Modèle!$D$2:$D$1009,$D941)</f>
        <v>0</v>
      </c>
      <c r="P941" s="43" t="e">
        <f>'Autres transfos'!G941</f>
        <v>#REF!</v>
      </c>
      <c r="Q941" s="43">
        <f>SUMIFS(Modèle!$S$2:$S$1009,Modèle!$B$2:$B$1009,$B941,Modèle!$D$2:$D$1009,$D941)</f>
        <v>0</v>
      </c>
      <c r="R941" s="43" t="e">
        <f>'Autres transfos'!H941</f>
        <v>#REF!</v>
      </c>
      <c r="S941" s="43" t="e">
        <f>'Autres transfos'!G941+'Autres transfos'!F941+'Autres transfos'!E941+'BC1-3'!S941+'Autres transfos'!D941+'Autres transfos'!C941</f>
        <v>#REF!</v>
      </c>
    </row>
    <row r="942" spans="1:19" x14ac:dyDescent="0.25">
      <c r="A942" s="7">
        <v>941</v>
      </c>
      <c r="B942" s="7" t="str">
        <f t="shared" si="14"/>
        <v>Dimanche</v>
      </c>
      <c r="C942" s="3" t="e">
        <f>INT(#REF!)</f>
        <v>#REF!</v>
      </c>
      <c r="D942" s="4" t="e">
        <f>INT((#REF!-'Relevé corrigé'!C942)*24)&amp;"h"</f>
        <v>#REF!</v>
      </c>
      <c r="E942" s="3" t="e">
        <f>#REF!</f>
        <v>#REF!</v>
      </c>
      <c r="F942" s="43" t="e">
        <f>'Autres transfos'!C942</f>
        <v>#REF!</v>
      </c>
      <c r="G942" s="43">
        <f>SUMIFS(Modèle!$N$2:$N$1009,Modèle!$B$2:$B$1009,$B942,Modèle!$D$2:$D$1009,$D942)</f>
        <v>0</v>
      </c>
      <c r="H942" s="43" t="e">
        <f>'Autres transfos'!D942</f>
        <v>#REF!</v>
      </c>
      <c r="I942" s="43">
        <f>SUMIFS(Modèle!$O$2:$O$1009,Modèle!$B$2:$B$1009,$B942,Modèle!$D$2:$D$1009,$D942)</f>
        <v>0</v>
      </c>
      <c r="J942" s="43" t="e">
        <f>'BC1-3'!S942</f>
        <v>#REF!</v>
      </c>
      <c r="K942" s="43">
        <f>SUMIFS(Modèle!$P$2:$P$1009,Modèle!$B$2:$B$1009,$B942,Modèle!$D$2:$D$1009,$D942)</f>
        <v>0</v>
      </c>
      <c r="L942" s="43" t="e">
        <f>'Autres transfos'!E942</f>
        <v>#REF!</v>
      </c>
      <c r="M942" s="43">
        <f>SUMIFS(Modèle!$R$2:$R$1009,Modèle!$B$2:$B$1009,$B942,Modèle!$D$2:$D$1009,$D942)</f>
        <v>0</v>
      </c>
      <c r="N942" s="43" t="e">
        <f>'Autres transfos'!F942</f>
        <v>#REF!</v>
      </c>
      <c r="O942" s="43">
        <f>SUMIFS(Modèle!$T$2:$T$1009,Modèle!$B$2:$B$1009,$B942,Modèle!$D$2:$D$1009,$D942)</f>
        <v>0</v>
      </c>
      <c r="P942" s="43" t="e">
        <f>'Autres transfos'!G942</f>
        <v>#REF!</v>
      </c>
      <c r="Q942" s="43">
        <f>SUMIFS(Modèle!$S$2:$S$1009,Modèle!$B$2:$B$1009,$B942,Modèle!$D$2:$D$1009,$D942)</f>
        <v>0</v>
      </c>
      <c r="R942" s="43" t="e">
        <f>'Autres transfos'!H942</f>
        <v>#REF!</v>
      </c>
      <c r="S942" s="43" t="e">
        <f>'Autres transfos'!G942+'Autres transfos'!F942+'Autres transfos'!E942+'BC1-3'!S942+'Autres transfos'!D942+'Autres transfos'!C942</f>
        <v>#REF!</v>
      </c>
    </row>
    <row r="943" spans="1:19" x14ac:dyDescent="0.25">
      <c r="A943" s="7">
        <v>942</v>
      </c>
      <c r="B943" s="7" t="str">
        <f t="shared" si="14"/>
        <v>Dimanche</v>
      </c>
      <c r="C943" s="3" t="e">
        <f>INT(#REF!)</f>
        <v>#REF!</v>
      </c>
      <c r="D943" s="4" t="e">
        <f>INT((#REF!-'Relevé corrigé'!C943)*24)&amp;"h"</f>
        <v>#REF!</v>
      </c>
      <c r="E943" s="3" t="e">
        <f>#REF!</f>
        <v>#REF!</v>
      </c>
      <c r="F943" s="43" t="e">
        <f>'Autres transfos'!C943</f>
        <v>#REF!</v>
      </c>
      <c r="G943" s="43">
        <f>SUMIFS(Modèle!$N$2:$N$1009,Modèle!$B$2:$B$1009,$B943,Modèle!$D$2:$D$1009,$D943)</f>
        <v>0</v>
      </c>
      <c r="H943" s="43" t="e">
        <f>'Autres transfos'!D943</f>
        <v>#REF!</v>
      </c>
      <c r="I943" s="43">
        <f>SUMIFS(Modèle!$O$2:$O$1009,Modèle!$B$2:$B$1009,$B943,Modèle!$D$2:$D$1009,$D943)</f>
        <v>0</v>
      </c>
      <c r="J943" s="43" t="e">
        <f>'BC1-3'!S943</f>
        <v>#REF!</v>
      </c>
      <c r="K943" s="43">
        <f>SUMIFS(Modèle!$P$2:$P$1009,Modèle!$B$2:$B$1009,$B943,Modèle!$D$2:$D$1009,$D943)</f>
        <v>0</v>
      </c>
      <c r="L943" s="43" t="e">
        <f>'Autres transfos'!E943</f>
        <v>#REF!</v>
      </c>
      <c r="M943" s="43">
        <f>SUMIFS(Modèle!$R$2:$R$1009,Modèle!$B$2:$B$1009,$B943,Modèle!$D$2:$D$1009,$D943)</f>
        <v>0</v>
      </c>
      <c r="N943" s="43" t="e">
        <f>'Autres transfos'!F943</f>
        <v>#REF!</v>
      </c>
      <c r="O943" s="43">
        <f>SUMIFS(Modèle!$T$2:$T$1009,Modèle!$B$2:$B$1009,$B943,Modèle!$D$2:$D$1009,$D943)</f>
        <v>0</v>
      </c>
      <c r="P943" s="43" t="e">
        <f>'Autres transfos'!G943</f>
        <v>#REF!</v>
      </c>
      <c r="Q943" s="43">
        <f>SUMIFS(Modèle!$S$2:$S$1009,Modèle!$B$2:$B$1009,$B943,Modèle!$D$2:$D$1009,$D943)</f>
        <v>0</v>
      </c>
      <c r="R943" s="43" t="e">
        <f>'Autres transfos'!H943</f>
        <v>#REF!</v>
      </c>
      <c r="S943" s="43" t="e">
        <f>'Autres transfos'!G943+'Autres transfos'!F943+'Autres transfos'!E943+'BC1-3'!S943+'Autres transfos'!D943+'Autres transfos'!C943</f>
        <v>#REF!</v>
      </c>
    </row>
    <row r="944" spans="1:19" x14ac:dyDescent="0.25">
      <c r="A944" s="7">
        <v>943</v>
      </c>
      <c r="B944" s="7" t="str">
        <f t="shared" si="14"/>
        <v>Dimanche</v>
      </c>
      <c r="C944" s="3" t="e">
        <f>INT(#REF!)</f>
        <v>#REF!</v>
      </c>
      <c r="D944" s="4" t="e">
        <f>INT((#REF!-'Relevé corrigé'!C944)*24)&amp;"h"</f>
        <v>#REF!</v>
      </c>
      <c r="E944" s="3" t="e">
        <f>#REF!</f>
        <v>#REF!</v>
      </c>
      <c r="F944" s="43" t="e">
        <f>'Autres transfos'!C944</f>
        <v>#REF!</v>
      </c>
      <c r="G944" s="43">
        <f>SUMIFS(Modèle!$N$2:$N$1009,Modèle!$B$2:$B$1009,$B944,Modèle!$D$2:$D$1009,$D944)</f>
        <v>0</v>
      </c>
      <c r="H944" s="43" t="e">
        <f>'Autres transfos'!D944</f>
        <v>#REF!</v>
      </c>
      <c r="I944" s="43">
        <f>SUMIFS(Modèle!$O$2:$O$1009,Modèle!$B$2:$B$1009,$B944,Modèle!$D$2:$D$1009,$D944)</f>
        <v>0</v>
      </c>
      <c r="J944" s="43" t="e">
        <f>'BC1-3'!S944</f>
        <v>#REF!</v>
      </c>
      <c r="K944" s="43">
        <f>SUMIFS(Modèle!$P$2:$P$1009,Modèle!$B$2:$B$1009,$B944,Modèle!$D$2:$D$1009,$D944)</f>
        <v>0</v>
      </c>
      <c r="L944" s="43" t="e">
        <f>'Autres transfos'!E944</f>
        <v>#REF!</v>
      </c>
      <c r="M944" s="43">
        <f>SUMIFS(Modèle!$R$2:$R$1009,Modèle!$B$2:$B$1009,$B944,Modèle!$D$2:$D$1009,$D944)</f>
        <v>0</v>
      </c>
      <c r="N944" s="43" t="e">
        <f>'Autres transfos'!F944</f>
        <v>#REF!</v>
      </c>
      <c r="O944" s="43">
        <f>SUMIFS(Modèle!$T$2:$T$1009,Modèle!$B$2:$B$1009,$B944,Modèle!$D$2:$D$1009,$D944)</f>
        <v>0</v>
      </c>
      <c r="P944" s="43" t="e">
        <f>'Autres transfos'!G944</f>
        <v>#REF!</v>
      </c>
      <c r="Q944" s="43">
        <f>SUMIFS(Modèle!$S$2:$S$1009,Modèle!$B$2:$B$1009,$B944,Modèle!$D$2:$D$1009,$D944)</f>
        <v>0</v>
      </c>
      <c r="R944" s="43" t="e">
        <f>'Autres transfos'!H944</f>
        <v>#REF!</v>
      </c>
      <c r="S944" s="43" t="e">
        <f>'Autres transfos'!G944+'Autres transfos'!F944+'Autres transfos'!E944+'BC1-3'!S944+'Autres transfos'!D944+'Autres transfos'!C944</f>
        <v>#REF!</v>
      </c>
    </row>
    <row r="945" spans="1:19" x14ac:dyDescent="0.25">
      <c r="A945" s="7">
        <v>944</v>
      </c>
      <c r="B945" s="7" t="str">
        <f t="shared" si="14"/>
        <v>Dimanche</v>
      </c>
      <c r="C945" s="3" t="e">
        <f>INT(#REF!)</f>
        <v>#REF!</v>
      </c>
      <c r="D945" s="4" t="e">
        <f>INT((#REF!-'Relevé corrigé'!C945)*24)&amp;"h"</f>
        <v>#REF!</v>
      </c>
      <c r="E945" s="3" t="e">
        <f>#REF!</f>
        <v>#REF!</v>
      </c>
      <c r="F945" s="43" t="e">
        <f>'Autres transfos'!C945</f>
        <v>#REF!</v>
      </c>
      <c r="G945" s="43">
        <f>SUMIFS(Modèle!$N$2:$N$1009,Modèle!$B$2:$B$1009,$B945,Modèle!$D$2:$D$1009,$D945)</f>
        <v>0</v>
      </c>
      <c r="H945" s="43" t="e">
        <f>'Autres transfos'!D945</f>
        <v>#REF!</v>
      </c>
      <c r="I945" s="43">
        <f>SUMIFS(Modèle!$O$2:$O$1009,Modèle!$B$2:$B$1009,$B945,Modèle!$D$2:$D$1009,$D945)</f>
        <v>0</v>
      </c>
      <c r="J945" s="43" t="e">
        <f>'BC1-3'!S945</f>
        <v>#REF!</v>
      </c>
      <c r="K945" s="43">
        <f>SUMIFS(Modèle!$P$2:$P$1009,Modèle!$B$2:$B$1009,$B945,Modèle!$D$2:$D$1009,$D945)</f>
        <v>0</v>
      </c>
      <c r="L945" s="43" t="e">
        <f>'Autres transfos'!E945</f>
        <v>#REF!</v>
      </c>
      <c r="M945" s="43">
        <f>SUMIFS(Modèle!$R$2:$R$1009,Modèle!$B$2:$B$1009,$B945,Modèle!$D$2:$D$1009,$D945)</f>
        <v>0</v>
      </c>
      <c r="N945" s="43" t="e">
        <f>'Autres transfos'!F945</f>
        <v>#REF!</v>
      </c>
      <c r="O945" s="43">
        <f>SUMIFS(Modèle!$T$2:$T$1009,Modèle!$B$2:$B$1009,$B945,Modèle!$D$2:$D$1009,$D945)</f>
        <v>0</v>
      </c>
      <c r="P945" s="43" t="e">
        <f>'Autres transfos'!G945</f>
        <v>#REF!</v>
      </c>
      <c r="Q945" s="43">
        <f>SUMIFS(Modèle!$S$2:$S$1009,Modèle!$B$2:$B$1009,$B945,Modèle!$D$2:$D$1009,$D945)</f>
        <v>0</v>
      </c>
      <c r="R945" s="43" t="e">
        <f>'Autres transfos'!H945</f>
        <v>#REF!</v>
      </c>
      <c r="S945" s="43" t="e">
        <f>'Autres transfos'!G945+'Autres transfos'!F945+'Autres transfos'!E945+'BC1-3'!S945+'Autres transfos'!D945+'Autres transfos'!C945</f>
        <v>#REF!</v>
      </c>
    </row>
    <row r="946" spans="1:19" x14ac:dyDescent="0.25">
      <c r="A946" s="7">
        <v>945</v>
      </c>
      <c r="B946" s="7" t="str">
        <f t="shared" si="14"/>
        <v>Dimanche</v>
      </c>
      <c r="C946" s="3" t="e">
        <f>INT(#REF!)</f>
        <v>#REF!</v>
      </c>
      <c r="D946" s="4" t="e">
        <f>INT((#REF!-'Relevé corrigé'!C946)*24)&amp;"h"</f>
        <v>#REF!</v>
      </c>
      <c r="E946" s="3" t="e">
        <f>#REF!</f>
        <v>#REF!</v>
      </c>
      <c r="F946" s="43" t="e">
        <f>'Autres transfos'!C946</f>
        <v>#REF!</v>
      </c>
      <c r="G946" s="43">
        <f>SUMIFS(Modèle!$N$2:$N$1009,Modèle!$B$2:$B$1009,$B946,Modèle!$D$2:$D$1009,$D946)</f>
        <v>0</v>
      </c>
      <c r="H946" s="43" t="e">
        <f>'Autres transfos'!D946</f>
        <v>#REF!</v>
      </c>
      <c r="I946" s="43">
        <f>SUMIFS(Modèle!$O$2:$O$1009,Modèle!$B$2:$B$1009,$B946,Modèle!$D$2:$D$1009,$D946)</f>
        <v>0</v>
      </c>
      <c r="J946" s="43" t="e">
        <f>'BC1-3'!S946</f>
        <v>#REF!</v>
      </c>
      <c r="K946" s="43">
        <f>SUMIFS(Modèle!$P$2:$P$1009,Modèle!$B$2:$B$1009,$B946,Modèle!$D$2:$D$1009,$D946)</f>
        <v>0</v>
      </c>
      <c r="L946" s="43" t="e">
        <f>'Autres transfos'!E946</f>
        <v>#REF!</v>
      </c>
      <c r="M946" s="43">
        <f>SUMIFS(Modèle!$R$2:$R$1009,Modèle!$B$2:$B$1009,$B946,Modèle!$D$2:$D$1009,$D946)</f>
        <v>0</v>
      </c>
      <c r="N946" s="43" t="e">
        <f>'Autres transfos'!F946</f>
        <v>#REF!</v>
      </c>
      <c r="O946" s="43">
        <f>SUMIFS(Modèle!$T$2:$T$1009,Modèle!$B$2:$B$1009,$B946,Modèle!$D$2:$D$1009,$D946)</f>
        <v>0</v>
      </c>
      <c r="P946" s="43" t="e">
        <f>'Autres transfos'!G946</f>
        <v>#REF!</v>
      </c>
      <c r="Q946" s="43">
        <f>SUMIFS(Modèle!$S$2:$S$1009,Modèle!$B$2:$B$1009,$B946,Modèle!$D$2:$D$1009,$D946)</f>
        <v>0</v>
      </c>
      <c r="R946" s="43" t="e">
        <f>'Autres transfos'!H946</f>
        <v>#REF!</v>
      </c>
      <c r="S946" s="43" t="e">
        <f>'Autres transfos'!G946+'Autres transfos'!F946+'Autres transfos'!E946+'BC1-3'!S946+'Autres transfos'!D946+'Autres transfos'!C946</f>
        <v>#REF!</v>
      </c>
    </row>
    <row r="947" spans="1:19" x14ac:dyDescent="0.25">
      <c r="A947" s="7">
        <v>946</v>
      </c>
      <c r="B947" s="7" t="str">
        <f t="shared" si="14"/>
        <v>Dimanche</v>
      </c>
      <c r="C947" s="3" t="e">
        <f>INT(#REF!)</f>
        <v>#REF!</v>
      </c>
      <c r="D947" s="4" t="e">
        <f>INT((#REF!-'Relevé corrigé'!C947)*24)&amp;"h"</f>
        <v>#REF!</v>
      </c>
      <c r="E947" s="3" t="e">
        <f>#REF!</f>
        <v>#REF!</v>
      </c>
      <c r="F947" s="43" t="e">
        <f>'Autres transfos'!C947</f>
        <v>#REF!</v>
      </c>
      <c r="G947" s="43">
        <f>SUMIFS(Modèle!$N$2:$N$1009,Modèle!$B$2:$B$1009,$B947,Modèle!$D$2:$D$1009,$D947)</f>
        <v>0</v>
      </c>
      <c r="H947" s="43" t="e">
        <f>'Autres transfos'!D947</f>
        <v>#REF!</v>
      </c>
      <c r="I947" s="43">
        <f>SUMIFS(Modèle!$O$2:$O$1009,Modèle!$B$2:$B$1009,$B947,Modèle!$D$2:$D$1009,$D947)</f>
        <v>0</v>
      </c>
      <c r="J947" s="43" t="e">
        <f>'BC1-3'!S947</f>
        <v>#REF!</v>
      </c>
      <c r="K947" s="43">
        <f>SUMIFS(Modèle!$P$2:$P$1009,Modèle!$B$2:$B$1009,$B947,Modèle!$D$2:$D$1009,$D947)</f>
        <v>0</v>
      </c>
      <c r="L947" s="43" t="e">
        <f>'Autres transfos'!E947</f>
        <v>#REF!</v>
      </c>
      <c r="M947" s="43">
        <f>SUMIFS(Modèle!$R$2:$R$1009,Modèle!$B$2:$B$1009,$B947,Modèle!$D$2:$D$1009,$D947)</f>
        <v>0</v>
      </c>
      <c r="N947" s="43" t="e">
        <f>'Autres transfos'!F947</f>
        <v>#REF!</v>
      </c>
      <c r="O947" s="43">
        <f>SUMIFS(Modèle!$T$2:$T$1009,Modèle!$B$2:$B$1009,$B947,Modèle!$D$2:$D$1009,$D947)</f>
        <v>0</v>
      </c>
      <c r="P947" s="43" t="e">
        <f>'Autres transfos'!G947</f>
        <v>#REF!</v>
      </c>
      <c r="Q947" s="43">
        <f>SUMIFS(Modèle!$S$2:$S$1009,Modèle!$B$2:$B$1009,$B947,Modèle!$D$2:$D$1009,$D947)</f>
        <v>0</v>
      </c>
      <c r="R947" s="43" t="e">
        <f>'Autres transfos'!H947</f>
        <v>#REF!</v>
      </c>
      <c r="S947" s="43" t="e">
        <f>'Autres transfos'!G947+'Autres transfos'!F947+'Autres transfos'!E947+'BC1-3'!S947+'Autres transfos'!D947+'Autres transfos'!C947</f>
        <v>#REF!</v>
      </c>
    </row>
    <row r="948" spans="1:19" x14ac:dyDescent="0.25">
      <c r="A948" s="7">
        <v>947</v>
      </c>
      <c r="B948" s="7" t="str">
        <f t="shared" si="14"/>
        <v>Dimanche</v>
      </c>
      <c r="C948" s="3" t="e">
        <f>INT(#REF!)</f>
        <v>#REF!</v>
      </c>
      <c r="D948" s="4" t="e">
        <f>INT((#REF!-'Relevé corrigé'!C948)*24)&amp;"h"</f>
        <v>#REF!</v>
      </c>
      <c r="E948" s="3" t="e">
        <f>#REF!</f>
        <v>#REF!</v>
      </c>
      <c r="F948" s="43" t="e">
        <f>'Autres transfos'!C948</f>
        <v>#REF!</v>
      </c>
      <c r="G948" s="43">
        <f>SUMIFS(Modèle!$N$2:$N$1009,Modèle!$B$2:$B$1009,$B948,Modèle!$D$2:$D$1009,$D948)</f>
        <v>0</v>
      </c>
      <c r="H948" s="43" t="e">
        <f>'Autres transfos'!D948</f>
        <v>#REF!</v>
      </c>
      <c r="I948" s="43">
        <f>SUMIFS(Modèle!$O$2:$O$1009,Modèle!$B$2:$B$1009,$B948,Modèle!$D$2:$D$1009,$D948)</f>
        <v>0</v>
      </c>
      <c r="J948" s="43" t="e">
        <f>'BC1-3'!S948</f>
        <v>#REF!</v>
      </c>
      <c r="K948" s="43">
        <f>SUMIFS(Modèle!$P$2:$P$1009,Modèle!$B$2:$B$1009,$B948,Modèle!$D$2:$D$1009,$D948)</f>
        <v>0</v>
      </c>
      <c r="L948" s="43" t="e">
        <f>'Autres transfos'!E948</f>
        <v>#REF!</v>
      </c>
      <c r="M948" s="43">
        <f>SUMIFS(Modèle!$R$2:$R$1009,Modèle!$B$2:$B$1009,$B948,Modèle!$D$2:$D$1009,$D948)</f>
        <v>0</v>
      </c>
      <c r="N948" s="43" t="e">
        <f>'Autres transfos'!F948</f>
        <v>#REF!</v>
      </c>
      <c r="O948" s="43">
        <f>SUMIFS(Modèle!$T$2:$T$1009,Modèle!$B$2:$B$1009,$B948,Modèle!$D$2:$D$1009,$D948)</f>
        <v>0</v>
      </c>
      <c r="P948" s="43" t="e">
        <f>'Autres transfos'!G948</f>
        <v>#REF!</v>
      </c>
      <c r="Q948" s="43">
        <f>SUMIFS(Modèle!$S$2:$S$1009,Modèle!$B$2:$B$1009,$B948,Modèle!$D$2:$D$1009,$D948)</f>
        <v>0</v>
      </c>
      <c r="R948" s="43" t="e">
        <f>'Autres transfos'!H948</f>
        <v>#REF!</v>
      </c>
      <c r="S948" s="43" t="e">
        <f>'Autres transfos'!G948+'Autres transfos'!F948+'Autres transfos'!E948+'BC1-3'!S948+'Autres transfos'!D948+'Autres transfos'!C948</f>
        <v>#REF!</v>
      </c>
    </row>
    <row r="949" spans="1:19" x14ac:dyDescent="0.25">
      <c r="A949" s="7">
        <v>948</v>
      </c>
      <c r="B949" s="7" t="str">
        <f t="shared" si="14"/>
        <v>Dimanche</v>
      </c>
      <c r="C949" s="3" t="e">
        <f>INT(#REF!)</f>
        <v>#REF!</v>
      </c>
      <c r="D949" s="4" t="e">
        <f>INT((#REF!-'Relevé corrigé'!C949)*24)&amp;"h"</f>
        <v>#REF!</v>
      </c>
      <c r="E949" s="3" t="e">
        <f>#REF!</f>
        <v>#REF!</v>
      </c>
      <c r="F949" s="43" t="e">
        <f>'Autres transfos'!C949</f>
        <v>#REF!</v>
      </c>
      <c r="G949" s="43">
        <f>SUMIFS(Modèle!$N$2:$N$1009,Modèle!$B$2:$B$1009,$B949,Modèle!$D$2:$D$1009,$D949)</f>
        <v>0</v>
      </c>
      <c r="H949" s="43" t="e">
        <f>'Autres transfos'!D949</f>
        <v>#REF!</v>
      </c>
      <c r="I949" s="43">
        <f>SUMIFS(Modèle!$O$2:$O$1009,Modèle!$B$2:$B$1009,$B949,Modèle!$D$2:$D$1009,$D949)</f>
        <v>0</v>
      </c>
      <c r="J949" s="43" t="e">
        <f>'BC1-3'!S949</f>
        <v>#REF!</v>
      </c>
      <c r="K949" s="43">
        <f>SUMIFS(Modèle!$P$2:$P$1009,Modèle!$B$2:$B$1009,$B949,Modèle!$D$2:$D$1009,$D949)</f>
        <v>0</v>
      </c>
      <c r="L949" s="43" t="e">
        <f>'Autres transfos'!E949</f>
        <v>#REF!</v>
      </c>
      <c r="M949" s="43">
        <f>SUMIFS(Modèle!$R$2:$R$1009,Modèle!$B$2:$B$1009,$B949,Modèle!$D$2:$D$1009,$D949)</f>
        <v>0</v>
      </c>
      <c r="N949" s="43" t="e">
        <f>'Autres transfos'!F949</f>
        <v>#REF!</v>
      </c>
      <c r="O949" s="43">
        <f>SUMIFS(Modèle!$T$2:$T$1009,Modèle!$B$2:$B$1009,$B949,Modèle!$D$2:$D$1009,$D949)</f>
        <v>0</v>
      </c>
      <c r="P949" s="43" t="e">
        <f>'Autres transfos'!G949</f>
        <v>#REF!</v>
      </c>
      <c r="Q949" s="43">
        <f>SUMIFS(Modèle!$S$2:$S$1009,Modèle!$B$2:$B$1009,$B949,Modèle!$D$2:$D$1009,$D949)</f>
        <v>0</v>
      </c>
      <c r="R949" s="43" t="e">
        <f>'Autres transfos'!H949</f>
        <v>#REF!</v>
      </c>
      <c r="S949" s="43" t="e">
        <f>'Autres transfos'!G949+'Autres transfos'!F949+'Autres transfos'!E949+'BC1-3'!S949+'Autres transfos'!D949+'Autres transfos'!C949</f>
        <v>#REF!</v>
      </c>
    </row>
    <row r="950" spans="1:19" x14ac:dyDescent="0.25">
      <c r="A950" s="7">
        <v>949</v>
      </c>
      <c r="B950" s="7" t="str">
        <f t="shared" si="14"/>
        <v>Dimanche</v>
      </c>
      <c r="C950" s="3" t="e">
        <f>INT(#REF!)</f>
        <v>#REF!</v>
      </c>
      <c r="D950" s="4" t="e">
        <f>INT((#REF!-'Relevé corrigé'!C950)*24)&amp;"h"</f>
        <v>#REF!</v>
      </c>
      <c r="E950" s="3" t="e">
        <f>#REF!</f>
        <v>#REF!</v>
      </c>
      <c r="F950" s="43" t="e">
        <f>'Autres transfos'!C950</f>
        <v>#REF!</v>
      </c>
      <c r="G950" s="43">
        <f>SUMIFS(Modèle!$N$2:$N$1009,Modèle!$B$2:$B$1009,$B950,Modèle!$D$2:$D$1009,$D950)</f>
        <v>0</v>
      </c>
      <c r="H950" s="43" t="e">
        <f>'Autres transfos'!D950</f>
        <v>#REF!</v>
      </c>
      <c r="I950" s="43">
        <f>SUMIFS(Modèle!$O$2:$O$1009,Modèle!$B$2:$B$1009,$B950,Modèle!$D$2:$D$1009,$D950)</f>
        <v>0</v>
      </c>
      <c r="J950" s="43" t="e">
        <f>'BC1-3'!S950</f>
        <v>#REF!</v>
      </c>
      <c r="K950" s="43">
        <f>SUMIFS(Modèle!$P$2:$P$1009,Modèle!$B$2:$B$1009,$B950,Modèle!$D$2:$D$1009,$D950)</f>
        <v>0</v>
      </c>
      <c r="L950" s="43" t="e">
        <f>'Autres transfos'!E950</f>
        <v>#REF!</v>
      </c>
      <c r="M950" s="43">
        <f>SUMIFS(Modèle!$R$2:$R$1009,Modèle!$B$2:$B$1009,$B950,Modèle!$D$2:$D$1009,$D950)</f>
        <v>0</v>
      </c>
      <c r="N950" s="43" t="e">
        <f>'Autres transfos'!F950</f>
        <v>#REF!</v>
      </c>
      <c r="O950" s="43">
        <f>SUMIFS(Modèle!$T$2:$T$1009,Modèle!$B$2:$B$1009,$B950,Modèle!$D$2:$D$1009,$D950)</f>
        <v>0</v>
      </c>
      <c r="P950" s="43" t="e">
        <f>'Autres transfos'!G950</f>
        <v>#REF!</v>
      </c>
      <c r="Q950" s="43">
        <f>SUMIFS(Modèle!$S$2:$S$1009,Modèle!$B$2:$B$1009,$B950,Modèle!$D$2:$D$1009,$D950)</f>
        <v>0</v>
      </c>
      <c r="R950" s="43" t="e">
        <f>'Autres transfos'!H950</f>
        <v>#REF!</v>
      </c>
      <c r="S950" s="43" t="e">
        <f>'Autres transfos'!G950+'Autres transfos'!F950+'Autres transfos'!E950+'BC1-3'!S950+'Autres transfos'!D950+'Autres transfos'!C950</f>
        <v>#REF!</v>
      </c>
    </row>
    <row r="951" spans="1:19" x14ac:dyDescent="0.25">
      <c r="A951" s="7">
        <v>950</v>
      </c>
      <c r="B951" s="7" t="str">
        <f t="shared" si="14"/>
        <v>Dimanche</v>
      </c>
      <c r="C951" s="3" t="e">
        <f>INT(#REF!)</f>
        <v>#REF!</v>
      </c>
      <c r="D951" s="4" t="e">
        <f>INT((#REF!-'Relevé corrigé'!C951)*24)&amp;"h"</f>
        <v>#REF!</v>
      </c>
      <c r="E951" s="3" t="e">
        <f>#REF!</f>
        <v>#REF!</v>
      </c>
      <c r="F951" s="43" t="e">
        <f>'Autres transfos'!C951</f>
        <v>#REF!</v>
      </c>
      <c r="G951" s="43">
        <f>SUMIFS(Modèle!$N$2:$N$1009,Modèle!$B$2:$B$1009,$B951,Modèle!$D$2:$D$1009,$D951)</f>
        <v>0</v>
      </c>
      <c r="H951" s="43" t="e">
        <f>'Autres transfos'!D951</f>
        <v>#REF!</v>
      </c>
      <c r="I951" s="43">
        <f>SUMIFS(Modèle!$O$2:$O$1009,Modèle!$B$2:$B$1009,$B951,Modèle!$D$2:$D$1009,$D951)</f>
        <v>0</v>
      </c>
      <c r="J951" s="43" t="e">
        <f>'BC1-3'!S951</f>
        <v>#REF!</v>
      </c>
      <c r="K951" s="43">
        <f>SUMIFS(Modèle!$P$2:$P$1009,Modèle!$B$2:$B$1009,$B951,Modèle!$D$2:$D$1009,$D951)</f>
        <v>0</v>
      </c>
      <c r="L951" s="43" t="e">
        <f>'Autres transfos'!E951</f>
        <v>#REF!</v>
      </c>
      <c r="M951" s="43">
        <f>SUMIFS(Modèle!$R$2:$R$1009,Modèle!$B$2:$B$1009,$B951,Modèle!$D$2:$D$1009,$D951)</f>
        <v>0</v>
      </c>
      <c r="N951" s="43" t="e">
        <f>'Autres transfos'!F951</f>
        <v>#REF!</v>
      </c>
      <c r="O951" s="43">
        <f>SUMIFS(Modèle!$T$2:$T$1009,Modèle!$B$2:$B$1009,$B951,Modèle!$D$2:$D$1009,$D951)</f>
        <v>0</v>
      </c>
      <c r="P951" s="43" t="e">
        <f>'Autres transfos'!G951</f>
        <v>#REF!</v>
      </c>
      <c r="Q951" s="43">
        <f>SUMIFS(Modèle!$S$2:$S$1009,Modèle!$B$2:$B$1009,$B951,Modèle!$D$2:$D$1009,$D951)</f>
        <v>0</v>
      </c>
      <c r="R951" s="43" t="e">
        <f>'Autres transfos'!H951</f>
        <v>#REF!</v>
      </c>
      <c r="S951" s="43" t="e">
        <f>'Autres transfos'!G951+'Autres transfos'!F951+'Autres transfos'!E951+'BC1-3'!S951+'Autres transfos'!D951+'Autres transfos'!C951</f>
        <v>#REF!</v>
      </c>
    </row>
    <row r="952" spans="1:19" x14ac:dyDescent="0.25">
      <c r="A952" s="7">
        <v>951</v>
      </c>
      <c r="B952" s="7" t="str">
        <f t="shared" si="14"/>
        <v>Dimanche</v>
      </c>
      <c r="C952" s="3" t="e">
        <f>INT(#REF!)</f>
        <v>#REF!</v>
      </c>
      <c r="D952" s="4" t="e">
        <f>INT((#REF!-'Relevé corrigé'!C952)*24)&amp;"h"</f>
        <v>#REF!</v>
      </c>
      <c r="E952" s="3" t="e">
        <f>#REF!</f>
        <v>#REF!</v>
      </c>
      <c r="F952" s="43" t="e">
        <f>'Autres transfos'!C952</f>
        <v>#REF!</v>
      </c>
      <c r="G952" s="43">
        <f>SUMIFS(Modèle!$N$2:$N$1009,Modèle!$B$2:$B$1009,$B952,Modèle!$D$2:$D$1009,$D952)</f>
        <v>0</v>
      </c>
      <c r="H952" s="43" t="e">
        <f>'Autres transfos'!D952</f>
        <v>#REF!</v>
      </c>
      <c r="I952" s="43">
        <f>SUMIFS(Modèle!$O$2:$O$1009,Modèle!$B$2:$B$1009,$B952,Modèle!$D$2:$D$1009,$D952)</f>
        <v>0</v>
      </c>
      <c r="J952" s="43" t="e">
        <f>'BC1-3'!S952</f>
        <v>#REF!</v>
      </c>
      <c r="K952" s="43">
        <f>SUMIFS(Modèle!$P$2:$P$1009,Modèle!$B$2:$B$1009,$B952,Modèle!$D$2:$D$1009,$D952)</f>
        <v>0</v>
      </c>
      <c r="L952" s="43" t="e">
        <f>'Autres transfos'!E952</f>
        <v>#REF!</v>
      </c>
      <c r="M952" s="43">
        <f>SUMIFS(Modèle!$R$2:$R$1009,Modèle!$B$2:$B$1009,$B952,Modèle!$D$2:$D$1009,$D952)</f>
        <v>0</v>
      </c>
      <c r="N952" s="43" t="e">
        <f>'Autres transfos'!F952</f>
        <v>#REF!</v>
      </c>
      <c r="O952" s="43">
        <f>SUMIFS(Modèle!$T$2:$T$1009,Modèle!$B$2:$B$1009,$B952,Modèle!$D$2:$D$1009,$D952)</f>
        <v>0</v>
      </c>
      <c r="P952" s="43" t="e">
        <f>'Autres transfos'!G952</f>
        <v>#REF!</v>
      </c>
      <c r="Q952" s="43">
        <f>SUMIFS(Modèle!$S$2:$S$1009,Modèle!$B$2:$B$1009,$B952,Modèle!$D$2:$D$1009,$D952)</f>
        <v>0</v>
      </c>
      <c r="R952" s="43" t="e">
        <f>'Autres transfos'!H952</f>
        <v>#REF!</v>
      </c>
      <c r="S952" s="43" t="e">
        <f>'Autres transfos'!G952+'Autres transfos'!F952+'Autres transfos'!E952+'BC1-3'!S952+'Autres transfos'!D952+'Autres transfos'!C952</f>
        <v>#REF!</v>
      </c>
    </row>
    <row r="953" spans="1:19" x14ac:dyDescent="0.25">
      <c r="A953" s="7">
        <v>952</v>
      </c>
      <c r="B953" s="7" t="str">
        <f t="shared" si="14"/>
        <v>Dimanche</v>
      </c>
      <c r="C953" s="3" t="e">
        <f>INT(#REF!)</f>
        <v>#REF!</v>
      </c>
      <c r="D953" s="4" t="e">
        <f>INT((#REF!-'Relevé corrigé'!C953)*24)&amp;"h"</f>
        <v>#REF!</v>
      </c>
      <c r="E953" s="3" t="e">
        <f>#REF!</f>
        <v>#REF!</v>
      </c>
      <c r="F953" s="43" t="e">
        <f>'Autres transfos'!C953</f>
        <v>#REF!</v>
      </c>
      <c r="G953" s="43">
        <f>SUMIFS(Modèle!$N$2:$N$1009,Modèle!$B$2:$B$1009,$B953,Modèle!$D$2:$D$1009,$D953)</f>
        <v>0</v>
      </c>
      <c r="H953" s="43" t="e">
        <f>'Autres transfos'!D953</f>
        <v>#REF!</v>
      </c>
      <c r="I953" s="43">
        <f>SUMIFS(Modèle!$O$2:$O$1009,Modèle!$B$2:$B$1009,$B953,Modèle!$D$2:$D$1009,$D953)</f>
        <v>0</v>
      </c>
      <c r="J953" s="43" t="e">
        <f>'BC1-3'!S953</f>
        <v>#REF!</v>
      </c>
      <c r="K953" s="43">
        <f>SUMIFS(Modèle!$P$2:$P$1009,Modèle!$B$2:$B$1009,$B953,Modèle!$D$2:$D$1009,$D953)</f>
        <v>0</v>
      </c>
      <c r="L953" s="43" t="e">
        <f>'Autres transfos'!E953</f>
        <v>#REF!</v>
      </c>
      <c r="M953" s="43">
        <f>SUMIFS(Modèle!$R$2:$R$1009,Modèle!$B$2:$B$1009,$B953,Modèle!$D$2:$D$1009,$D953)</f>
        <v>0</v>
      </c>
      <c r="N953" s="43" t="e">
        <f>'Autres transfos'!F953</f>
        <v>#REF!</v>
      </c>
      <c r="O953" s="43">
        <f>SUMIFS(Modèle!$T$2:$T$1009,Modèle!$B$2:$B$1009,$B953,Modèle!$D$2:$D$1009,$D953)</f>
        <v>0</v>
      </c>
      <c r="P953" s="43" t="e">
        <f>'Autres transfos'!G953</f>
        <v>#REF!</v>
      </c>
      <c r="Q953" s="43">
        <f>SUMIFS(Modèle!$S$2:$S$1009,Modèle!$B$2:$B$1009,$B953,Modèle!$D$2:$D$1009,$D953)</f>
        <v>0</v>
      </c>
      <c r="R953" s="43" t="e">
        <f>'Autres transfos'!H953</f>
        <v>#REF!</v>
      </c>
      <c r="S953" s="43" t="e">
        <f>'Autres transfos'!G953+'Autres transfos'!F953+'Autres transfos'!E953+'BC1-3'!S953+'Autres transfos'!D953+'Autres transfos'!C953</f>
        <v>#REF!</v>
      </c>
    </row>
    <row r="954" spans="1:19" x14ac:dyDescent="0.25">
      <c r="A954" s="7">
        <v>953</v>
      </c>
      <c r="B954" s="7" t="str">
        <f t="shared" si="14"/>
        <v>Dimanche</v>
      </c>
      <c r="C954" s="3" t="e">
        <f>INT(#REF!)</f>
        <v>#REF!</v>
      </c>
      <c r="D954" s="4" t="e">
        <f>INT((#REF!-'Relevé corrigé'!C954)*24)&amp;"h"</f>
        <v>#REF!</v>
      </c>
      <c r="E954" s="3" t="e">
        <f>#REF!</f>
        <v>#REF!</v>
      </c>
      <c r="F954" s="43" t="e">
        <f>'Autres transfos'!C954</f>
        <v>#REF!</v>
      </c>
      <c r="G954" s="43">
        <f>SUMIFS(Modèle!$N$2:$N$1009,Modèle!$B$2:$B$1009,$B954,Modèle!$D$2:$D$1009,$D954)</f>
        <v>0</v>
      </c>
      <c r="H954" s="43" t="e">
        <f>'Autres transfos'!D954</f>
        <v>#REF!</v>
      </c>
      <c r="I954" s="43">
        <f>SUMIFS(Modèle!$O$2:$O$1009,Modèle!$B$2:$B$1009,$B954,Modèle!$D$2:$D$1009,$D954)</f>
        <v>0</v>
      </c>
      <c r="J954" s="43" t="e">
        <f>'BC1-3'!S954</f>
        <v>#REF!</v>
      </c>
      <c r="K954" s="43">
        <f>SUMIFS(Modèle!$P$2:$P$1009,Modèle!$B$2:$B$1009,$B954,Modèle!$D$2:$D$1009,$D954)</f>
        <v>0</v>
      </c>
      <c r="L954" s="43" t="e">
        <f>'Autres transfos'!E954</f>
        <v>#REF!</v>
      </c>
      <c r="M954" s="43">
        <f>SUMIFS(Modèle!$R$2:$R$1009,Modèle!$B$2:$B$1009,$B954,Modèle!$D$2:$D$1009,$D954)</f>
        <v>0</v>
      </c>
      <c r="N954" s="43" t="e">
        <f>'Autres transfos'!F954</f>
        <v>#REF!</v>
      </c>
      <c r="O954" s="43">
        <f>SUMIFS(Modèle!$T$2:$T$1009,Modèle!$B$2:$B$1009,$B954,Modèle!$D$2:$D$1009,$D954)</f>
        <v>0</v>
      </c>
      <c r="P954" s="43" t="e">
        <f>'Autres transfos'!G954</f>
        <v>#REF!</v>
      </c>
      <c r="Q954" s="43">
        <f>SUMIFS(Modèle!$S$2:$S$1009,Modèle!$B$2:$B$1009,$B954,Modèle!$D$2:$D$1009,$D954)</f>
        <v>0</v>
      </c>
      <c r="R954" s="43" t="e">
        <f>'Autres transfos'!H954</f>
        <v>#REF!</v>
      </c>
      <c r="S954" s="43" t="e">
        <f>'Autres transfos'!G954+'Autres transfos'!F954+'Autres transfos'!E954+'BC1-3'!S954+'Autres transfos'!D954+'Autres transfos'!C954</f>
        <v>#REF!</v>
      </c>
    </row>
    <row r="955" spans="1:19" x14ac:dyDescent="0.25">
      <c r="A955" s="7">
        <v>954</v>
      </c>
      <c r="B955" s="7" t="str">
        <f t="shared" si="14"/>
        <v>Dimanche</v>
      </c>
      <c r="C955" s="3" t="e">
        <f>INT(#REF!)</f>
        <v>#REF!</v>
      </c>
      <c r="D955" s="4" t="e">
        <f>INT((#REF!-'Relevé corrigé'!C955)*24)&amp;"h"</f>
        <v>#REF!</v>
      </c>
      <c r="E955" s="3" t="e">
        <f>#REF!</f>
        <v>#REF!</v>
      </c>
      <c r="F955" s="43" t="e">
        <f>'Autres transfos'!C955</f>
        <v>#REF!</v>
      </c>
      <c r="G955" s="43">
        <f>SUMIFS(Modèle!$N$2:$N$1009,Modèle!$B$2:$B$1009,$B955,Modèle!$D$2:$D$1009,$D955)</f>
        <v>0</v>
      </c>
      <c r="H955" s="43" t="e">
        <f>'Autres transfos'!D955</f>
        <v>#REF!</v>
      </c>
      <c r="I955" s="43">
        <f>SUMIFS(Modèle!$O$2:$O$1009,Modèle!$B$2:$B$1009,$B955,Modèle!$D$2:$D$1009,$D955)</f>
        <v>0</v>
      </c>
      <c r="J955" s="43" t="e">
        <f>'BC1-3'!S955</f>
        <v>#REF!</v>
      </c>
      <c r="K955" s="43">
        <f>SUMIFS(Modèle!$P$2:$P$1009,Modèle!$B$2:$B$1009,$B955,Modèle!$D$2:$D$1009,$D955)</f>
        <v>0</v>
      </c>
      <c r="L955" s="43" t="e">
        <f>'Autres transfos'!E955</f>
        <v>#REF!</v>
      </c>
      <c r="M955" s="43">
        <f>SUMIFS(Modèle!$R$2:$R$1009,Modèle!$B$2:$B$1009,$B955,Modèle!$D$2:$D$1009,$D955)</f>
        <v>0</v>
      </c>
      <c r="N955" s="43" t="e">
        <f>'Autres transfos'!F955</f>
        <v>#REF!</v>
      </c>
      <c r="O955" s="43">
        <f>SUMIFS(Modèle!$T$2:$T$1009,Modèle!$B$2:$B$1009,$B955,Modèle!$D$2:$D$1009,$D955)</f>
        <v>0</v>
      </c>
      <c r="P955" s="43" t="e">
        <f>'Autres transfos'!G955</f>
        <v>#REF!</v>
      </c>
      <c r="Q955" s="43">
        <f>SUMIFS(Modèle!$S$2:$S$1009,Modèle!$B$2:$B$1009,$B955,Modèle!$D$2:$D$1009,$D955)</f>
        <v>0</v>
      </c>
      <c r="R955" s="43" t="e">
        <f>'Autres transfos'!H955</f>
        <v>#REF!</v>
      </c>
      <c r="S955" s="43" t="e">
        <f>'Autres transfos'!G955+'Autres transfos'!F955+'Autres transfos'!E955+'BC1-3'!S955+'Autres transfos'!D955+'Autres transfos'!C955</f>
        <v>#REF!</v>
      </c>
    </row>
    <row r="956" spans="1:19" x14ac:dyDescent="0.25">
      <c r="A956" s="7">
        <v>955</v>
      </c>
      <c r="B956" s="7" t="str">
        <f t="shared" si="14"/>
        <v>Dimanche</v>
      </c>
      <c r="C956" s="3" t="e">
        <f>INT(#REF!)</f>
        <v>#REF!</v>
      </c>
      <c r="D956" s="4" t="e">
        <f>INT((#REF!-'Relevé corrigé'!C956)*24)&amp;"h"</f>
        <v>#REF!</v>
      </c>
      <c r="E956" s="3" t="e">
        <f>#REF!</f>
        <v>#REF!</v>
      </c>
      <c r="F956" s="43" t="e">
        <f>'Autres transfos'!C956</f>
        <v>#REF!</v>
      </c>
      <c r="G956" s="43">
        <f>SUMIFS(Modèle!$N$2:$N$1009,Modèle!$B$2:$B$1009,$B956,Modèle!$D$2:$D$1009,$D956)</f>
        <v>0</v>
      </c>
      <c r="H956" s="43" t="e">
        <f>'Autres transfos'!D956</f>
        <v>#REF!</v>
      </c>
      <c r="I956" s="43">
        <f>SUMIFS(Modèle!$O$2:$O$1009,Modèle!$B$2:$B$1009,$B956,Modèle!$D$2:$D$1009,$D956)</f>
        <v>0</v>
      </c>
      <c r="J956" s="43" t="e">
        <f>'BC1-3'!S956</f>
        <v>#REF!</v>
      </c>
      <c r="K956" s="43">
        <f>SUMIFS(Modèle!$P$2:$P$1009,Modèle!$B$2:$B$1009,$B956,Modèle!$D$2:$D$1009,$D956)</f>
        <v>0</v>
      </c>
      <c r="L956" s="43" t="e">
        <f>'Autres transfos'!E956</f>
        <v>#REF!</v>
      </c>
      <c r="M956" s="43">
        <f>SUMIFS(Modèle!$R$2:$R$1009,Modèle!$B$2:$B$1009,$B956,Modèle!$D$2:$D$1009,$D956)</f>
        <v>0</v>
      </c>
      <c r="N956" s="43" t="e">
        <f>'Autres transfos'!F956</f>
        <v>#REF!</v>
      </c>
      <c r="O956" s="43">
        <f>SUMIFS(Modèle!$T$2:$T$1009,Modèle!$B$2:$B$1009,$B956,Modèle!$D$2:$D$1009,$D956)</f>
        <v>0</v>
      </c>
      <c r="P956" s="43" t="e">
        <f>'Autres transfos'!G956</f>
        <v>#REF!</v>
      </c>
      <c r="Q956" s="43">
        <f>SUMIFS(Modèle!$S$2:$S$1009,Modèle!$B$2:$B$1009,$B956,Modèle!$D$2:$D$1009,$D956)</f>
        <v>0</v>
      </c>
      <c r="R956" s="43" t="e">
        <f>'Autres transfos'!H956</f>
        <v>#REF!</v>
      </c>
      <c r="S956" s="43" t="e">
        <f>'Autres transfos'!G956+'Autres transfos'!F956+'Autres transfos'!E956+'BC1-3'!S956+'Autres transfos'!D956+'Autres transfos'!C956</f>
        <v>#REF!</v>
      </c>
    </row>
    <row r="957" spans="1:19" x14ac:dyDescent="0.25">
      <c r="A957" s="7">
        <v>956</v>
      </c>
      <c r="B957" s="7" t="str">
        <f t="shared" si="14"/>
        <v>Dimanche</v>
      </c>
      <c r="C957" s="3" t="e">
        <f>INT(#REF!)</f>
        <v>#REF!</v>
      </c>
      <c r="D957" s="4" t="e">
        <f>INT((#REF!-'Relevé corrigé'!C957)*24)&amp;"h"</f>
        <v>#REF!</v>
      </c>
      <c r="E957" s="3" t="e">
        <f>#REF!</f>
        <v>#REF!</v>
      </c>
      <c r="F957" s="43" t="e">
        <f>'Autres transfos'!C957</f>
        <v>#REF!</v>
      </c>
      <c r="G957" s="43">
        <f>SUMIFS(Modèle!$N$2:$N$1009,Modèle!$B$2:$B$1009,$B957,Modèle!$D$2:$D$1009,$D957)</f>
        <v>0</v>
      </c>
      <c r="H957" s="43" t="e">
        <f>'Autres transfos'!D957</f>
        <v>#REF!</v>
      </c>
      <c r="I957" s="43">
        <f>SUMIFS(Modèle!$O$2:$O$1009,Modèle!$B$2:$B$1009,$B957,Modèle!$D$2:$D$1009,$D957)</f>
        <v>0</v>
      </c>
      <c r="J957" s="43" t="e">
        <f>'BC1-3'!S957</f>
        <v>#REF!</v>
      </c>
      <c r="K957" s="43">
        <f>SUMIFS(Modèle!$P$2:$P$1009,Modèle!$B$2:$B$1009,$B957,Modèle!$D$2:$D$1009,$D957)</f>
        <v>0</v>
      </c>
      <c r="L957" s="43" t="e">
        <f>'Autres transfos'!E957</f>
        <v>#REF!</v>
      </c>
      <c r="M957" s="43">
        <f>SUMIFS(Modèle!$R$2:$R$1009,Modèle!$B$2:$B$1009,$B957,Modèle!$D$2:$D$1009,$D957)</f>
        <v>0</v>
      </c>
      <c r="N957" s="43" t="e">
        <f>'Autres transfos'!F957</f>
        <v>#REF!</v>
      </c>
      <c r="O957" s="43">
        <f>SUMIFS(Modèle!$T$2:$T$1009,Modèle!$B$2:$B$1009,$B957,Modèle!$D$2:$D$1009,$D957)</f>
        <v>0</v>
      </c>
      <c r="P957" s="43" t="e">
        <f>'Autres transfos'!G957</f>
        <v>#REF!</v>
      </c>
      <c r="Q957" s="43">
        <f>SUMIFS(Modèle!$S$2:$S$1009,Modèle!$B$2:$B$1009,$B957,Modèle!$D$2:$D$1009,$D957)</f>
        <v>0</v>
      </c>
      <c r="R957" s="43" t="e">
        <f>'Autres transfos'!H957</f>
        <v>#REF!</v>
      </c>
      <c r="S957" s="43" t="e">
        <f>'Autres transfos'!G957+'Autres transfos'!F957+'Autres transfos'!E957+'BC1-3'!S957+'Autres transfos'!D957+'Autres transfos'!C957</f>
        <v>#REF!</v>
      </c>
    </row>
    <row r="958" spans="1:19" x14ac:dyDescent="0.25">
      <c r="A958" s="7">
        <v>957</v>
      </c>
      <c r="B958" s="7" t="str">
        <f t="shared" si="14"/>
        <v>Dimanche</v>
      </c>
      <c r="C958" s="3" t="e">
        <f>INT(#REF!)</f>
        <v>#REF!</v>
      </c>
      <c r="D958" s="4" t="e">
        <f>INT((#REF!-'Relevé corrigé'!C958)*24)&amp;"h"</f>
        <v>#REF!</v>
      </c>
      <c r="E958" s="3" t="e">
        <f>#REF!</f>
        <v>#REF!</v>
      </c>
      <c r="F958" s="43" t="e">
        <f>'Autres transfos'!C958</f>
        <v>#REF!</v>
      </c>
      <c r="G958" s="43">
        <f>SUMIFS(Modèle!$N$2:$N$1009,Modèle!$B$2:$B$1009,$B958,Modèle!$D$2:$D$1009,$D958)</f>
        <v>0</v>
      </c>
      <c r="H958" s="43" t="e">
        <f>'Autres transfos'!D958</f>
        <v>#REF!</v>
      </c>
      <c r="I958" s="43">
        <f>SUMIFS(Modèle!$O$2:$O$1009,Modèle!$B$2:$B$1009,$B958,Modèle!$D$2:$D$1009,$D958)</f>
        <v>0</v>
      </c>
      <c r="J958" s="43" t="e">
        <f>'BC1-3'!S958</f>
        <v>#REF!</v>
      </c>
      <c r="K958" s="43">
        <f>SUMIFS(Modèle!$P$2:$P$1009,Modèle!$B$2:$B$1009,$B958,Modèle!$D$2:$D$1009,$D958)</f>
        <v>0</v>
      </c>
      <c r="L958" s="43" t="e">
        <f>'Autres transfos'!E958</f>
        <v>#REF!</v>
      </c>
      <c r="M958" s="43">
        <f>SUMIFS(Modèle!$R$2:$R$1009,Modèle!$B$2:$B$1009,$B958,Modèle!$D$2:$D$1009,$D958)</f>
        <v>0</v>
      </c>
      <c r="N958" s="43" t="e">
        <f>'Autres transfos'!F958</f>
        <v>#REF!</v>
      </c>
      <c r="O958" s="43">
        <f>SUMIFS(Modèle!$T$2:$T$1009,Modèle!$B$2:$B$1009,$B958,Modèle!$D$2:$D$1009,$D958)</f>
        <v>0</v>
      </c>
      <c r="P958" s="43" t="e">
        <f>'Autres transfos'!G958</f>
        <v>#REF!</v>
      </c>
      <c r="Q958" s="43">
        <f>SUMIFS(Modèle!$S$2:$S$1009,Modèle!$B$2:$B$1009,$B958,Modèle!$D$2:$D$1009,$D958)</f>
        <v>0</v>
      </c>
      <c r="R958" s="43" t="e">
        <f>'Autres transfos'!H958</f>
        <v>#REF!</v>
      </c>
      <c r="S958" s="43" t="e">
        <f>'Autres transfos'!G958+'Autres transfos'!F958+'Autres transfos'!E958+'BC1-3'!S958+'Autres transfos'!D958+'Autres transfos'!C958</f>
        <v>#REF!</v>
      </c>
    </row>
    <row r="959" spans="1:19" x14ac:dyDescent="0.25">
      <c r="A959" s="7">
        <v>958</v>
      </c>
      <c r="B959" s="7" t="str">
        <f t="shared" si="14"/>
        <v>Dimanche</v>
      </c>
      <c r="C959" s="3" t="e">
        <f>INT(#REF!)</f>
        <v>#REF!</v>
      </c>
      <c r="D959" s="4" t="e">
        <f>INT((#REF!-'Relevé corrigé'!C959)*24)&amp;"h"</f>
        <v>#REF!</v>
      </c>
      <c r="E959" s="3" t="e">
        <f>#REF!</f>
        <v>#REF!</v>
      </c>
      <c r="F959" s="43" t="e">
        <f>'Autres transfos'!C959</f>
        <v>#REF!</v>
      </c>
      <c r="G959" s="43">
        <f>SUMIFS(Modèle!$N$2:$N$1009,Modèle!$B$2:$B$1009,$B959,Modèle!$D$2:$D$1009,$D959)</f>
        <v>0</v>
      </c>
      <c r="H959" s="43" t="e">
        <f>'Autres transfos'!D959</f>
        <v>#REF!</v>
      </c>
      <c r="I959" s="43">
        <f>SUMIFS(Modèle!$O$2:$O$1009,Modèle!$B$2:$B$1009,$B959,Modèle!$D$2:$D$1009,$D959)</f>
        <v>0</v>
      </c>
      <c r="J959" s="43" t="e">
        <f>'BC1-3'!S959</f>
        <v>#REF!</v>
      </c>
      <c r="K959" s="43">
        <f>SUMIFS(Modèle!$P$2:$P$1009,Modèle!$B$2:$B$1009,$B959,Modèle!$D$2:$D$1009,$D959)</f>
        <v>0</v>
      </c>
      <c r="L959" s="43" t="e">
        <f>'Autres transfos'!E959</f>
        <v>#REF!</v>
      </c>
      <c r="M959" s="43">
        <f>SUMIFS(Modèle!$R$2:$R$1009,Modèle!$B$2:$B$1009,$B959,Modèle!$D$2:$D$1009,$D959)</f>
        <v>0</v>
      </c>
      <c r="N959" s="43" t="e">
        <f>'Autres transfos'!F959</f>
        <v>#REF!</v>
      </c>
      <c r="O959" s="43">
        <f>SUMIFS(Modèle!$T$2:$T$1009,Modèle!$B$2:$B$1009,$B959,Modèle!$D$2:$D$1009,$D959)</f>
        <v>0</v>
      </c>
      <c r="P959" s="43" t="e">
        <f>'Autres transfos'!G959</f>
        <v>#REF!</v>
      </c>
      <c r="Q959" s="43">
        <f>SUMIFS(Modèle!$S$2:$S$1009,Modèle!$B$2:$B$1009,$B959,Modèle!$D$2:$D$1009,$D959)</f>
        <v>0</v>
      </c>
      <c r="R959" s="43" t="e">
        <f>'Autres transfos'!H959</f>
        <v>#REF!</v>
      </c>
      <c r="S959" s="43" t="e">
        <f>'Autres transfos'!G959+'Autres transfos'!F959+'Autres transfos'!E959+'BC1-3'!S959+'Autres transfos'!D959+'Autres transfos'!C959</f>
        <v>#REF!</v>
      </c>
    </row>
    <row r="960" spans="1:19" x14ac:dyDescent="0.25">
      <c r="A960" s="7">
        <v>959</v>
      </c>
      <c r="B960" s="7" t="str">
        <f t="shared" si="14"/>
        <v>Dimanche</v>
      </c>
      <c r="C960" s="3" t="e">
        <f>INT(#REF!)</f>
        <v>#REF!</v>
      </c>
      <c r="D960" s="4" t="e">
        <f>INT((#REF!-'Relevé corrigé'!C960)*24)&amp;"h"</f>
        <v>#REF!</v>
      </c>
      <c r="E960" s="3" t="e">
        <f>#REF!</f>
        <v>#REF!</v>
      </c>
      <c r="F960" s="43" t="e">
        <f>'Autres transfos'!C960</f>
        <v>#REF!</v>
      </c>
      <c r="G960" s="43">
        <f>SUMIFS(Modèle!$N$2:$N$1009,Modèle!$B$2:$B$1009,$B960,Modèle!$D$2:$D$1009,$D960)</f>
        <v>0</v>
      </c>
      <c r="H960" s="43" t="e">
        <f>'Autres transfos'!D960</f>
        <v>#REF!</v>
      </c>
      <c r="I960" s="43">
        <f>SUMIFS(Modèle!$O$2:$O$1009,Modèle!$B$2:$B$1009,$B960,Modèle!$D$2:$D$1009,$D960)</f>
        <v>0</v>
      </c>
      <c r="J960" s="43" t="e">
        <f>'BC1-3'!S960</f>
        <v>#REF!</v>
      </c>
      <c r="K960" s="43">
        <f>SUMIFS(Modèle!$P$2:$P$1009,Modèle!$B$2:$B$1009,$B960,Modèle!$D$2:$D$1009,$D960)</f>
        <v>0</v>
      </c>
      <c r="L960" s="43" t="e">
        <f>'Autres transfos'!E960</f>
        <v>#REF!</v>
      </c>
      <c r="M960" s="43">
        <f>SUMIFS(Modèle!$R$2:$R$1009,Modèle!$B$2:$B$1009,$B960,Modèle!$D$2:$D$1009,$D960)</f>
        <v>0</v>
      </c>
      <c r="N960" s="43" t="e">
        <f>'Autres transfos'!F960</f>
        <v>#REF!</v>
      </c>
      <c r="O960" s="43">
        <f>SUMIFS(Modèle!$T$2:$T$1009,Modèle!$B$2:$B$1009,$B960,Modèle!$D$2:$D$1009,$D960)</f>
        <v>0</v>
      </c>
      <c r="P960" s="43" t="e">
        <f>'Autres transfos'!G960</f>
        <v>#REF!</v>
      </c>
      <c r="Q960" s="43">
        <f>SUMIFS(Modèle!$S$2:$S$1009,Modèle!$B$2:$B$1009,$B960,Modèle!$D$2:$D$1009,$D960)</f>
        <v>0</v>
      </c>
      <c r="R960" s="43" t="e">
        <f>'Autres transfos'!H960</f>
        <v>#REF!</v>
      </c>
      <c r="S960" s="43" t="e">
        <f>'Autres transfos'!G960+'Autres transfos'!F960+'Autres transfos'!E960+'BC1-3'!S960+'Autres transfos'!D960+'Autres transfos'!C960</f>
        <v>#REF!</v>
      </c>
    </row>
    <row r="961" spans="1:19" x14ac:dyDescent="0.25">
      <c r="A961" s="7">
        <v>960</v>
      </c>
      <c r="B961" s="7" t="str">
        <f t="shared" si="14"/>
        <v>Dimanche</v>
      </c>
      <c r="C961" s="3" t="e">
        <f>INT(#REF!)</f>
        <v>#REF!</v>
      </c>
      <c r="D961" s="4" t="e">
        <f>INT((#REF!-'Relevé corrigé'!C961)*24)&amp;"h"</f>
        <v>#REF!</v>
      </c>
      <c r="E961" s="3" t="e">
        <f>#REF!</f>
        <v>#REF!</v>
      </c>
      <c r="F961" s="43" t="e">
        <f>'Autres transfos'!C961</f>
        <v>#REF!</v>
      </c>
      <c r="G961" s="43">
        <f>SUMIFS(Modèle!$N$2:$N$1009,Modèle!$B$2:$B$1009,$B961,Modèle!$D$2:$D$1009,$D961)</f>
        <v>0</v>
      </c>
      <c r="H961" s="43" t="e">
        <f>'Autres transfos'!D961</f>
        <v>#REF!</v>
      </c>
      <c r="I961" s="43">
        <f>SUMIFS(Modèle!$O$2:$O$1009,Modèle!$B$2:$B$1009,$B961,Modèle!$D$2:$D$1009,$D961)</f>
        <v>0</v>
      </c>
      <c r="J961" s="43" t="e">
        <f>'BC1-3'!S961</f>
        <v>#REF!</v>
      </c>
      <c r="K961" s="43">
        <f>SUMIFS(Modèle!$P$2:$P$1009,Modèle!$B$2:$B$1009,$B961,Modèle!$D$2:$D$1009,$D961)</f>
        <v>0</v>
      </c>
      <c r="L961" s="43" t="e">
        <f>'Autres transfos'!E961</f>
        <v>#REF!</v>
      </c>
      <c r="M961" s="43">
        <f>SUMIFS(Modèle!$R$2:$R$1009,Modèle!$B$2:$B$1009,$B961,Modèle!$D$2:$D$1009,$D961)</f>
        <v>0</v>
      </c>
      <c r="N961" s="43" t="e">
        <f>'Autres transfos'!F961</f>
        <v>#REF!</v>
      </c>
      <c r="O961" s="43">
        <f>SUMIFS(Modèle!$T$2:$T$1009,Modèle!$B$2:$B$1009,$B961,Modèle!$D$2:$D$1009,$D961)</f>
        <v>0</v>
      </c>
      <c r="P961" s="43" t="e">
        <f>'Autres transfos'!G961</f>
        <v>#REF!</v>
      </c>
      <c r="Q961" s="43">
        <f>SUMIFS(Modèle!$S$2:$S$1009,Modèle!$B$2:$B$1009,$B961,Modèle!$D$2:$D$1009,$D961)</f>
        <v>0</v>
      </c>
      <c r="R961" s="43" t="e">
        <f>'Autres transfos'!H961</f>
        <v>#REF!</v>
      </c>
      <c r="S961" s="43" t="e">
        <f>'Autres transfos'!G961+'Autres transfos'!F961+'Autres transfos'!E961+'BC1-3'!S961+'Autres transfos'!D961+'Autres transfos'!C961</f>
        <v>#REF!</v>
      </c>
    </row>
    <row r="962" spans="1:19" x14ac:dyDescent="0.25">
      <c r="A962" s="7">
        <v>961</v>
      </c>
      <c r="B962" s="7" t="str">
        <f t="shared" si="14"/>
        <v>Dimanche</v>
      </c>
      <c r="C962" s="3" t="e">
        <f>INT(#REF!)</f>
        <v>#REF!</v>
      </c>
      <c r="D962" s="4" t="e">
        <f>INT((#REF!-'Relevé corrigé'!C962)*24)&amp;"h"</f>
        <v>#REF!</v>
      </c>
      <c r="E962" s="3" t="e">
        <f>#REF!</f>
        <v>#REF!</v>
      </c>
      <c r="F962" s="43" t="e">
        <f>'Autres transfos'!C962</f>
        <v>#REF!</v>
      </c>
      <c r="G962" s="43">
        <f>SUMIFS(Modèle!$N$2:$N$1009,Modèle!$B$2:$B$1009,$B962,Modèle!$D$2:$D$1009,$D962)</f>
        <v>0</v>
      </c>
      <c r="H962" s="43" t="e">
        <f>'Autres transfos'!D962</f>
        <v>#REF!</v>
      </c>
      <c r="I962" s="43">
        <f>SUMIFS(Modèle!$O$2:$O$1009,Modèle!$B$2:$B$1009,$B962,Modèle!$D$2:$D$1009,$D962)</f>
        <v>0</v>
      </c>
      <c r="J962" s="43" t="e">
        <f>'BC1-3'!S962</f>
        <v>#REF!</v>
      </c>
      <c r="K962" s="43">
        <f>SUMIFS(Modèle!$P$2:$P$1009,Modèle!$B$2:$B$1009,$B962,Modèle!$D$2:$D$1009,$D962)</f>
        <v>0</v>
      </c>
      <c r="L962" s="43" t="e">
        <f>'Autres transfos'!E962</f>
        <v>#REF!</v>
      </c>
      <c r="M962" s="43">
        <f>SUMIFS(Modèle!$R$2:$R$1009,Modèle!$B$2:$B$1009,$B962,Modèle!$D$2:$D$1009,$D962)</f>
        <v>0</v>
      </c>
      <c r="N962" s="43" t="e">
        <f>'Autres transfos'!F962</f>
        <v>#REF!</v>
      </c>
      <c r="O962" s="43">
        <f>SUMIFS(Modèle!$T$2:$T$1009,Modèle!$B$2:$B$1009,$B962,Modèle!$D$2:$D$1009,$D962)</f>
        <v>0</v>
      </c>
      <c r="P962" s="43" t="e">
        <f>'Autres transfos'!G962</f>
        <v>#REF!</v>
      </c>
      <c r="Q962" s="43">
        <f>SUMIFS(Modèle!$S$2:$S$1009,Modèle!$B$2:$B$1009,$B962,Modèle!$D$2:$D$1009,$D962)</f>
        <v>0</v>
      </c>
      <c r="R962" s="43" t="e">
        <f>'Autres transfos'!H962</f>
        <v>#REF!</v>
      </c>
      <c r="S962" s="43" t="e">
        <f>'Autres transfos'!G962+'Autres transfos'!F962+'Autres transfos'!E962+'BC1-3'!S962+'Autres transfos'!D962+'Autres transfos'!C962</f>
        <v>#REF!</v>
      </c>
    </row>
    <row r="963" spans="1:19" x14ac:dyDescent="0.25">
      <c r="A963" s="7">
        <v>962</v>
      </c>
      <c r="B963" s="7" t="str">
        <f t="shared" ref="B963:B1009" si="15">IF(A963&lt;145,"Lundi",IF(A963&lt;289,"Mardi",IF(A963&lt;433,"Mercredi",IF(A963&lt;577,"Jeudi",IF(A963&lt;721,"Vendredi",IF(A963&lt;865,"Samedi","Dimanche"))))))</f>
        <v>Dimanche</v>
      </c>
      <c r="C963" s="3" t="e">
        <f>INT(#REF!)</f>
        <v>#REF!</v>
      </c>
      <c r="D963" s="4" t="e">
        <f>INT((#REF!-'Relevé corrigé'!C963)*24)&amp;"h"</f>
        <v>#REF!</v>
      </c>
      <c r="E963" s="3" t="e">
        <f>#REF!</f>
        <v>#REF!</v>
      </c>
      <c r="F963" s="43" t="e">
        <f>'Autres transfos'!C963</f>
        <v>#REF!</v>
      </c>
      <c r="G963" s="43">
        <f>SUMIFS(Modèle!$N$2:$N$1009,Modèle!$B$2:$B$1009,$B963,Modèle!$D$2:$D$1009,$D963)</f>
        <v>0</v>
      </c>
      <c r="H963" s="43" t="e">
        <f>'Autres transfos'!D963</f>
        <v>#REF!</v>
      </c>
      <c r="I963" s="43">
        <f>SUMIFS(Modèle!$O$2:$O$1009,Modèle!$B$2:$B$1009,$B963,Modèle!$D$2:$D$1009,$D963)</f>
        <v>0</v>
      </c>
      <c r="J963" s="43" t="e">
        <f>'BC1-3'!S963</f>
        <v>#REF!</v>
      </c>
      <c r="K963" s="43">
        <f>SUMIFS(Modèle!$P$2:$P$1009,Modèle!$B$2:$B$1009,$B963,Modèle!$D$2:$D$1009,$D963)</f>
        <v>0</v>
      </c>
      <c r="L963" s="43" t="e">
        <f>'Autres transfos'!E963</f>
        <v>#REF!</v>
      </c>
      <c r="M963" s="43">
        <f>SUMIFS(Modèle!$R$2:$R$1009,Modèle!$B$2:$B$1009,$B963,Modèle!$D$2:$D$1009,$D963)</f>
        <v>0</v>
      </c>
      <c r="N963" s="43" t="e">
        <f>'Autres transfos'!F963</f>
        <v>#REF!</v>
      </c>
      <c r="O963" s="43">
        <f>SUMIFS(Modèle!$T$2:$T$1009,Modèle!$B$2:$B$1009,$B963,Modèle!$D$2:$D$1009,$D963)</f>
        <v>0</v>
      </c>
      <c r="P963" s="43" t="e">
        <f>'Autres transfos'!G963</f>
        <v>#REF!</v>
      </c>
      <c r="Q963" s="43">
        <f>SUMIFS(Modèle!$S$2:$S$1009,Modèle!$B$2:$B$1009,$B963,Modèle!$D$2:$D$1009,$D963)</f>
        <v>0</v>
      </c>
      <c r="R963" s="43" t="e">
        <f>'Autres transfos'!H963</f>
        <v>#REF!</v>
      </c>
      <c r="S963" s="43" t="e">
        <f>'Autres transfos'!G963+'Autres transfos'!F963+'Autres transfos'!E963+'BC1-3'!S963+'Autres transfos'!D963+'Autres transfos'!C963</f>
        <v>#REF!</v>
      </c>
    </row>
    <row r="964" spans="1:19" x14ac:dyDescent="0.25">
      <c r="A964" s="7">
        <v>963</v>
      </c>
      <c r="B964" s="7" t="str">
        <f t="shared" si="15"/>
        <v>Dimanche</v>
      </c>
      <c r="C964" s="3" t="e">
        <f>INT(#REF!)</f>
        <v>#REF!</v>
      </c>
      <c r="D964" s="4" t="e">
        <f>INT((#REF!-'Relevé corrigé'!C964)*24)&amp;"h"</f>
        <v>#REF!</v>
      </c>
      <c r="E964" s="3" t="e">
        <f>#REF!</f>
        <v>#REF!</v>
      </c>
      <c r="F964" s="43" t="e">
        <f>'Autres transfos'!C964</f>
        <v>#REF!</v>
      </c>
      <c r="G964" s="43">
        <f>SUMIFS(Modèle!$N$2:$N$1009,Modèle!$B$2:$B$1009,$B964,Modèle!$D$2:$D$1009,$D964)</f>
        <v>0</v>
      </c>
      <c r="H964" s="43" t="e">
        <f>'Autres transfos'!D964</f>
        <v>#REF!</v>
      </c>
      <c r="I964" s="43">
        <f>SUMIFS(Modèle!$O$2:$O$1009,Modèle!$B$2:$B$1009,$B964,Modèle!$D$2:$D$1009,$D964)</f>
        <v>0</v>
      </c>
      <c r="J964" s="43" t="e">
        <f>'BC1-3'!S964</f>
        <v>#REF!</v>
      </c>
      <c r="K964" s="43">
        <f>SUMIFS(Modèle!$P$2:$P$1009,Modèle!$B$2:$B$1009,$B964,Modèle!$D$2:$D$1009,$D964)</f>
        <v>0</v>
      </c>
      <c r="L964" s="43" t="e">
        <f>'Autres transfos'!E964</f>
        <v>#REF!</v>
      </c>
      <c r="M964" s="43">
        <f>SUMIFS(Modèle!$R$2:$R$1009,Modèle!$B$2:$B$1009,$B964,Modèle!$D$2:$D$1009,$D964)</f>
        <v>0</v>
      </c>
      <c r="N964" s="43" t="e">
        <f>'Autres transfos'!F964</f>
        <v>#REF!</v>
      </c>
      <c r="O964" s="43">
        <f>SUMIFS(Modèle!$T$2:$T$1009,Modèle!$B$2:$B$1009,$B964,Modèle!$D$2:$D$1009,$D964)</f>
        <v>0</v>
      </c>
      <c r="P964" s="43" t="e">
        <f>'Autres transfos'!G964</f>
        <v>#REF!</v>
      </c>
      <c r="Q964" s="43">
        <f>SUMIFS(Modèle!$S$2:$S$1009,Modèle!$B$2:$B$1009,$B964,Modèle!$D$2:$D$1009,$D964)</f>
        <v>0</v>
      </c>
      <c r="R964" s="43" t="e">
        <f>'Autres transfos'!H964</f>
        <v>#REF!</v>
      </c>
      <c r="S964" s="43" t="e">
        <f>'Autres transfos'!G964+'Autres transfos'!F964+'Autres transfos'!E964+'BC1-3'!S964+'Autres transfos'!D964+'Autres transfos'!C964</f>
        <v>#REF!</v>
      </c>
    </row>
    <row r="965" spans="1:19" x14ac:dyDescent="0.25">
      <c r="A965" s="7">
        <v>964</v>
      </c>
      <c r="B965" s="7" t="str">
        <f t="shared" si="15"/>
        <v>Dimanche</v>
      </c>
      <c r="C965" s="3" t="e">
        <f>INT(#REF!)</f>
        <v>#REF!</v>
      </c>
      <c r="D965" s="4" t="e">
        <f>INT((#REF!-'Relevé corrigé'!C965)*24)&amp;"h"</f>
        <v>#REF!</v>
      </c>
      <c r="E965" s="3" t="e">
        <f>#REF!</f>
        <v>#REF!</v>
      </c>
      <c r="F965" s="43" t="e">
        <f>'Autres transfos'!C965</f>
        <v>#REF!</v>
      </c>
      <c r="G965" s="43">
        <f>SUMIFS(Modèle!$N$2:$N$1009,Modèle!$B$2:$B$1009,$B965,Modèle!$D$2:$D$1009,$D965)</f>
        <v>0</v>
      </c>
      <c r="H965" s="43" t="e">
        <f>'Autres transfos'!D965</f>
        <v>#REF!</v>
      </c>
      <c r="I965" s="43">
        <f>SUMIFS(Modèle!$O$2:$O$1009,Modèle!$B$2:$B$1009,$B965,Modèle!$D$2:$D$1009,$D965)</f>
        <v>0</v>
      </c>
      <c r="J965" s="43" t="e">
        <f>'BC1-3'!S965</f>
        <v>#REF!</v>
      </c>
      <c r="K965" s="43">
        <f>SUMIFS(Modèle!$P$2:$P$1009,Modèle!$B$2:$B$1009,$B965,Modèle!$D$2:$D$1009,$D965)</f>
        <v>0</v>
      </c>
      <c r="L965" s="43" t="e">
        <f>'Autres transfos'!E965</f>
        <v>#REF!</v>
      </c>
      <c r="M965" s="43">
        <f>SUMIFS(Modèle!$R$2:$R$1009,Modèle!$B$2:$B$1009,$B965,Modèle!$D$2:$D$1009,$D965)</f>
        <v>0</v>
      </c>
      <c r="N965" s="43" t="e">
        <f>'Autres transfos'!F965</f>
        <v>#REF!</v>
      </c>
      <c r="O965" s="43">
        <f>SUMIFS(Modèle!$T$2:$T$1009,Modèle!$B$2:$B$1009,$B965,Modèle!$D$2:$D$1009,$D965)</f>
        <v>0</v>
      </c>
      <c r="P965" s="43" t="e">
        <f>'Autres transfos'!G965</f>
        <v>#REF!</v>
      </c>
      <c r="Q965" s="43">
        <f>SUMIFS(Modèle!$S$2:$S$1009,Modèle!$B$2:$B$1009,$B965,Modèle!$D$2:$D$1009,$D965)</f>
        <v>0</v>
      </c>
      <c r="R965" s="43" t="e">
        <f>'Autres transfos'!H965</f>
        <v>#REF!</v>
      </c>
      <c r="S965" s="43" t="e">
        <f>'Autres transfos'!G965+'Autres transfos'!F965+'Autres transfos'!E965+'BC1-3'!S965+'Autres transfos'!D965+'Autres transfos'!C965</f>
        <v>#REF!</v>
      </c>
    </row>
    <row r="966" spans="1:19" x14ac:dyDescent="0.25">
      <c r="A966" s="7">
        <v>965</v>
      </c>
      <c r="B966" s="7" t="str">
        <f t="shared" si="15"/>
        <v>Dimanche</v>
      </c>
      <c r="C966" s="3" t="e">
        <f>INT(#REF!)</f>
        <v>#REF!</v>
      </c>
      <c r="D966" s="4" t="e">
        <f>INT((#REF!-'Relevé corrigé'!C966)*24)&amp;"h"</f>
        <v>#REF!</v>
      </c>
      <c r="E966" s="3" t="e">
        <f>#REF!</f>
        <v>#REF!</v>
      </c>
      <c r="F966" s="43" t="e">
        <f>'Autres transfos'!C966</f>
        <v>#REF!</v>
      </c>
      <c r="G966" s="43">
        <f>SUMIFS(Modèle!$N$2:$N$1009,Modèle!$B$2:$B$1009,$B966,Modèle!$D$2:$D$1009,$D966)</f>
        <v>0</v>
      </c>
      <c r="H966" s="43" t="e">
        <f>'Autres transfos'!D966</f>
        <v>#REF!</v>
      </c>
      <c r="I966" s="43">
        <f>SUMIFS(Modèle!$O$2:$O$1009,Modèle!$B$2:$B$1009,$B966,Modèle!$D$2:$D$1009,$D966)</f>
        <v>0</v>
      </c>
      <c r="J966" s="43" t="e">
        <f>'BC1-3'!S966</f>
        <v>#REF!</v>
      </c>
      <c r="K966" s="43">
        <f>SUMIFS(Modèle!$P$2:$P$1009,Modèle!$B$2:$B$1009,$B966,Modèle!$D$2:$D$1009,$D966)</f>
        <v>0</v>
      </c>
      <c r="L966" s="43" t="e">
        <f>'Autres transfos'!E966</f>
        <v>#REF!</v>
      </c>
      <c r="M966" s="43">
        <f>SUMIFS(Modèle!$R$2:$R$1009,Modèle!$B$2:$B$1009,$B966,Modèle!$D$2:$D$1009,$D966)</f>
        <v>0</v>
      </c>
      <c r="N966" s="43" t="e">
        <f>'Autres transfos'!F966</f>
        <v>#REF!</v>
      </c>
      <c r="O966" s="43">
        <f>SUMIFS(Modèle!$T$2:$T$1009,Modèle!$B$2:$B$1009,$B966,Modèle!$D$2:$D$1009,$D966)</f>
        <v>0</v>
      </c>
      <c r="P966" s="43" t="e">
        <f>'Autres transfos'!G966</f>
        <v>#REF!</v>
      </c>
      <c r="Q966" s="43">
        <f>SUMIFS(Modèle!$S$2:$S$1009,Modèle!$B$2:$B$1009,$B966,Modèle!$D$2:$D$1009,$D966)</f>
        <v>0</v>
      </c>
      <c r="R966" s="43" t="e">
        <f>'Autres transfos'!H966</f>
        <v>#REF!</v>
      </c>
      <c r="S966" s="43" t="e">
        <f>'Autres transfos'!G966+'Autres transfos'!F966+'Autres transfos'!E966+'BC1-3'!S966+'Autres transfos'!D966+'Autres transfos'!C966</f>
        <v>#REF!</v>
      </c>
    </row>
    <row r="967" spans="1:19" x14ac:dyDescent="0.25">
      <c r="A967" s="7">
        <v>966</v>
      </c>
      <c r="B967" s="7" t="str">
        <f t="shared" si="15"/>
        <v>Dimanche</v>
      </c>
      <c r="C967" s="3" t="e">
        <f>INT(#REF!)</f>
        <v>#REF!</v>
      </c>
      <c r="D967" s="4" t="e">
        <f>INT((#REF!-'Relevé corrigé'!C967)*24)&amp;"h"</f>
        <v>#REF!</v>
      </c>
      <c r="E967" s="3" t="e">
        <f>#REF!</f>
        <v>#REF!</v>
      </c>
      <c r="F967" s="43" t="e">
        <f>'Autres transfos'!C967</f>
        <v>#REF!</v>
      </c>
      <c r="G967" s="43">
        <f>SUMIFS(Modèle!$N$2:$N$1009,Modèle!$B$2:$B$1009,$B967,Modèle!$D$2:$D$1009,$D967)</f>
        <v>0</v>
      </c>
      <c r="H967" s="43" t="e">
        <f>'Autres transfos'!D967</f>
        <v>#REF!</v>
      </c>
      <c r="I967" s="43">
        <f>SUMIFS(Modèle!$O$2:$O$1009,Modèle!$B$2:$B$1009,$B967,Modèle!$D$2:$D$1009,$D967)</f>
        <v>0</v>
      </c>
      <c r="J967" s="43" t="e">
        <f>'BC1-3'!S967</f>
        <v>#REF!</v>
      </c>
      <c r="K967" s="43">
        <f>SUMIFS(Modèle!$P$2:$P$1009,Modèle!$B$2:$B$1009,$B967,Modèle!$D$2:$D$1009,$D967)</f>
        <v>0</v>
      </c>
      <c r="L967" s="43" t="e">
        <f>'Autres transfos'!E967</f>
        <v>#REF!</v>
      </c>
      <c r="M967" s="43">
        <f>SUMIFS(Modèle!$R$2:$R$1009,Modèle!$B$2:$B$1009,$B967,Modèle!$D$2:$D$1009,$D967)</f>
        <v>0</v>
      </c>
      <c r="N967" s="43" t="e">
        <f>'Autres transfos'!F967</f>
        <v>#REF!</v>
      </c>
      <c r="O967" s="43">
        <f>SUMIFS(Modèle!$T$2:$T$1009,Modèle!$B$2:$B$1009,$B967,Modèle!$D$2:$D$1009,$D967)</f>
        <v>0</v>
      </c>
      <c r="P967" s="43" t="e">
        <f>'Autres transfos'!G967</f>
        <v>#REF!</v>
      </c>
      <c r="Q967" s="43">
        <f>SUMIFS(Modèle!$S$2:$S$1009,Modèle!$B$2:$B$1009,$B967,Modèle!$D$2:$D$1009,$D967)</f>
        <v>0</v>
      </c>
      <c r="R967" s="43" t="e">
        <f>'Autres transfos'!H967</f>
        <v>#REF!</v>
      </c>
      <c r="S967" s="43" t="e">
        <f>'Autres transfos'!G967+'Autres transfos'!F967+'Autres transfos'!E967+'BC1-3'!S967+'Autres transfos'!D967+'Autres transfos'!C967</f>
        <v>#REF!</v>
      </c>
    </row>
    <row r="968" spans="1:19" x14ac:dyDescent="0.25">
      <c r="A968" s="7">
        <v>967</v>
      </c>
      <c r="B968" s="7" t="str">
        <f t="shared" si="15"/>
        <v>Dimanche</v>
      </c>
      <c r="C968" s="3" t="e">
        <f>INT(#REF!)</f>
        <v>#REF!</v>
      </c>
      <c r="D968" s="4" t="e">
        <f>INT((#REF!-'Relevé corrigé'!C968)*24)&amp;"h"</f>
        <v>#REF!</v>
      </c>
      <c r="E968" s="3" t="e">
        <f>#REF!</f>
        <v>#REF!</v>
      </c>
      <c r="F968" s="43" t="e">
        <f>'Autres transfos'!C968</f>
        <v>#REF!</v>
      </c>
      <c r="G968" s="43">
        <f>SUMIFS(Modèle!$N$2:$N$1009,Modèle!$B$2:$B$1009,$B968,Modèle!$D$2:$D$1009,$D968)</f>
        <v>0</v>
      </c>
      <c r="H968" s="43" t="e">
        <f>'Autres transfos'!D968</f>
        <v>#REF!</v>
      </c>
      <c r="I968" s="43">
        <f>SUMIFS(Modèle!$O$2:$O$1009,Modèle!$B$2:$B$1009,$B968,Modèle!$D$2:$D$1009,$D968)</f>
        <v>0</v>
      </c>
      <c r="J968" s="43" t="e">
        <f>'BC1-3'!S968</f>
        <v>#REF!</v>
      </c>
      <c r="K968" s="43">
        <f>SUMIFS(Modèle!$P$2:$P$1009,Modèle!$B$2:$B$1009,$B968,Modèle!$D$2:$D$1009,$D968)</f>
        <v>0</v>
      </c>
      <c r="L968" s="43" t="e">
        <f>'Autres transfos'!E968</f>
        <v>#REF!</v>
      </c>
      <c r="M968" s="43">
        <f>SUMIFS(Modèle!$R$2:$R$1009,Modèle!$B$2:$B$1009,$B968,Modèle!$D$2:$D$1009,$D968)</f>
        <v>0</v>
      </c>
      <c r="N968" s="43" t="e">
        <f>'Autres transfos'!F968</f>
        <v>#REF!</v>
      </c>
      <c r="O968" s="43">
        <f>SUMIFS(Modèle!$T$2:$T$1009,Modèle!$B$2:$B$1009,$B968,Modèle!$D$2:$D$1009,$D968)</f>
        <v>0</v>
      </c>
      <c r="P968" s="43" t="e">
        <f>'Autres transfos'!G968</f>
        <v>#REF!</v>
      </c>
      <c r="Q968" s="43">
        <f>SUMIFS(Modèle!$S$2:$S$1009,Modèle!$B$2:$B$1009,$B968,Modèle!$D$2:$D$1009,$D968)</f>
        <v>0</v>
      </c>
      <c r="R968" s="43" t="e">
        <f>'Autres transfos'!H968</f>
        <v>#REF!</v>
      </c>
      <c r="S968" s="43" t="e">
        <f>'Autres transfos'!G968+'Autres transfos'!F968+'Autres transfos'!E968+'BC1-3'!S968+'Autres transfos'!D968+'Autres transfos'!C968</f>
        <v>#REF!</v>
      </c>
    </row>
    <row r="969" spans="1:19" x14ac:dyDescent="0.25">
      <c r="A969" s="7">
        <v>968</v>
      </c>
      <c r="B969" s="7" t="str">
        <f t="shared" si="15"/>
        <v>Dimanche</v>
      </c>
      <c r="C969" s="3" t="e">
        <f>INT(#REF!)</f>
        <v>#REF!</v>
      </c>
      <c r="D969" s="4" t="e">
        <f>INT((#REF!-'Relevé corrigé'!C969)*24)&amp;"h"</f>
        <v>#REF!</v>
      </c>
      <c r="E969" s="3" t="e">
        <f>#REF!</f>
        <v>#REF!</v>
      </c>
      <c r="F969" s="43" t="e">
        <f>'Autres transfos'!C969</f>
        <v>#REF!</v>
      </c>
      <c r="G969" s="43">
        <f>SUMIFS(Modèle!$N$2:$N$1009,Modèle!$B$2:$B$1009,$B969,Modèle!$D$2:$D$1009,$D969)</f>
        <v>0</v>
      </c>
      <c r="H969" s="43" t="e">
        <f>'Autres transfos'!D969</f>
        <v>#REF!</v>
      </c>
      <c r="I969" s="43">
        <f>SUMIFS(Modèle!$O$2:$O$1009,Modèle!$B$2:$B$1009,$B969,Modèle!$D$2:$D$1009,$D969)</f>
        <v>0</v>
      </c>
      <c r="J969" s="43" t="e">
        <f>'BC1-3'!S969</f>
        <v>#REF!</v>
      </c>
      <c r="K969" s="43">
        <f>SUMIFS(Modèle!$P$2:$P$1009,Modèle!$B$2:$B$1009,$B969,Modèle!$D$2:$D$1009,$D969)</f>
        <v>0</v>
      </c>
      <c r="L969" s="43" t="e">
        <f>'Autres transfos'!E969</f>
        <v>#REF!</v>
      </c>
      <c r="M969" s="43">
        <f>SUMIFS(Modèle!$R$2:$R$1009,Modèle!$B$2:$B$1009,$B969,Modèle!$D$2:$D$1009,$D969)</f>
        <v>0</v>
      </c>
      <c r="N969" s="43" t="e">
        <f>'Autres transfos'!F969</f>
        <v>#REF!</v>
      </c>
      <c r="O969" s="43">
        <f>SUMIFS(Modèle!$T$2:$T$1009,Modèle!$B$2:$B$1009,$B969,Modèle!$D$2:$D$1009,$D969)</f>
        <v>0</v>
      </c>
      <c r="P969" s="43" t="e">
        <f>'Autres transfos'!G969</f>
        <v>#REF!</v>
      </c>
      <c r="Q969" s="43">
        <f>SUMIFS(Modèle!$S$2:$S$1009,Modèle!$B$2:$B$1009,$B969,Modèle!$D$2:$D$1009,$D969)</f>
        <v>0</v>
      </c>
      <c r="R969" s="43" t="e">
        <f>'Autres transfos'!H969</f>
        <v>#REF!</v>
      </c>
      <c r="S969" s="43" t="e">
        <f>'Autres transfos'!G969+'Autres transfos'!F969+'Autres transfos'!E969+'BC1-3'!S969+'Autres transfos'!D969+'Autres transfos'!C969</f>
        <v>#REF!</v>
      </c>
    </row>
    <row r="970" spans="1:19" x14ac:dyDescent="0.25">
      <c r="A970" s="7">
        <v>969</v>
      </c>
      <c r="B970" s="7" t="str">
        <f t="shared" si="15"/>
        <v>Dimanche</v>
      </c>
      <c r="C970" s="3" t="e">
        <f>INT(#REF!)</f>
        <v>#REF!</v>
      </c>
      <c r="D970" s="4" t="e">
        <f>INT((#REF!-'Relevé corrigé'!C970)*24)&amp;"h"</f>
        <v>#REF!</v>
      </c>
      <c r="E970" s="3" t="e">
        <f>#REF!</f>
        <v>#REF!</v>
      </c>
      <c r="F970" s="43" t="e">
        <f>'Autres transfos'!C970</f>
        <v>#REF!</v>
      </c>
      <c r="G970" s="43">
        <f>SUMIFS(Modèle!$N$2:$N$1009,Modèle!$B$2:$B$1009,$B970,Modèle!$D$2:$D$1009,$D970)</f>
        <v>0</v>
      </c>
      <c r="H970" s="43" t="e">
        <f>'Autres transfos'!D970</f>
        <v>#REF!</v>
      </c>
      <c r="I970" s="43">
        <f>SUMIFS(Modèle!$O$2:$O$1009,Modèle!$B$2:$B$1009,$B970,Modèle!$D$2:$D$1009,$D970)</f>
        <v>0</v>
      </c>
      <c r="J970" s="43" t="e">
        <f>'BC1-3'!S970</f>
        <v>#REF!</v>
      </c>
      <c r="K970" s="43">
        <f>SUMIFS(Modèle!$P$2:$P$1009,Modèle!$B$2:$B$1009,$B970,Modèle!$D$2:$D$1009,$D970)</f>
        <v>0</v>
      </c>
      <c r="L970" s="43" t="e">
        <f>'Autres transfos'!E970</f>
        <v>#REF!</v>
      </c>
      <c r="M970" s="43">
        <f>SUMIFS(Modèle!$R$2:$R$1009,Modèle!$B$2:$B$1009,$B970,Modèle!$D$2:$D$1009,$D970)</f>
        <v>0</v>
      </c>
      <c r="N970" s="43" t="e">
        <f>'Autres transfos'!F970</f>
        <v>#REF!</v>
      </c>
      <c r="O970" s="43">
        <f>SUMIFS(Modèle!$T$2:$T$1009,Modèle!$B$2:$B$1009,$B970,Modèle!$D$2:$D$1009,$D970)</f>
        <v>0</v>
      </c>
      <c r="P970" s="43" t="e">
        <f>'Autres transfos'!G970</f>
        <v>#REF!</v>
      </c>
      <c r="Q970" s="43">
        <f>SUMIFS(Modèle!$S$2:$S$1009,Modèle!$B$2:$B$1009,$B970,Modèle!$D$2:$D$1009,$D970)</f>
        <v>0</v>
      </c>
      <c r="R970" s="43" t="e">
        <f>'Autres transfos'!H970</f>
        <v>#REF!</v>
      </c>
      <c r="S970" s="43" t="e">
        <f>'Autres transfos'!G970+'Autres transfos'!F970+'Autres transfos'!E970+'BC1-3'!S970+'Autres transfos'!D970+'Autres transfos'!C970</f>
        <v>#REF!</v>
      </c>
    </row>
    <row r="971" spans="1:19" x14ac:dyDescent="0.25">
      <c r="A971" s="7">
        <v>970</v>
      </c>
      <c r="B971" s="7" t="str">
        <f t="shared" si="15"/>
        <v>Dimanche</v>
      </c>
      <c r="C971" s="3" t="e">
        <f>INT(#REF!)</f>
        <v>#REF!</v>
      </c>
      <c r="D971" s="4" t="e">
        <f>INT((#REF!-'Relevé corrigé'!C971)*24)&amp;"h"</f>
        <v>#REF!</v>
      </c>
      <c r="E971" s="3" t="e">
        <f>#REF!</f>
        <v>#REF!</v>
      </c>
      <c r="F971" s="43" t="e">
        <f>'Autres transfos'!C971</f>
        <v>#REF!</v>
      </c>
      <c r="G971" s="43">
        <f>SUMIFS(Modèle!$N$2:$N$1009,Modèle!$B$2:$B$1009,$B971,Modèle!$D$2:$D$1009,$D971)</f>
        <v>0</v>
      </c>
      <c r="H971" s="43" t="e">
        <f>'Autres transfos'!D971</f>
        <v>#REF!</v>
      </c>
      <c r="I971" s="43">
        <f>SUMIFS(Modèle!$O$2:$O$1009,Modèle!$B$2:$B$1009,$B971,Modèle!$D$2:$D$1009,$D971)</f>
        <v>0</v>
      </c>
      <c r="J971" s="43" t="e">
        <f>'BC1-3'!S971</f>
        <v>#REF!</v>
      </c>
      <c r="K971" s="43">
        <f>SUMIFS(Modèle!$P$2:$P$1009,Modèle!$B$2:$B$1009,$B971,Modèle!$D$2:$D$1009,$D971)</f>
        <v>0</v>
      </c>
      <c r="L971" s="43" t="e">
        <f>'Autres transfos'!E971</f>
        <v>#REF!</v>
      </c>
      <c r="M971" s="43">
        <f>SUMIFS(Modèle!$R$2:$R$1009,Modèle!$B$2:$B$1009,$B971,Modèle!$D$2:$D$1009,$D971)</f>
        <v>0</v>
      </c>
      <c r="N971" s="43" t="e">
        <f>'Autres transfos'!F971</f>
        <v>#REF!</v>
      </c>
      <c r="O971" s="43">
        <f>SUMIFS(Modèle!$T$2:$T$1009,Modèle!$B$2:$B$1009,$B971,Modèle!$D$2:$D$1009,$D971)</f>
        <v>0</v>
      </c>
      <c r="P971" s="43" t="e">
        <f>'Autres transfos'!G971</f>
        <v>#REF!</v>
      </c>
      <c r="Q971" s="43">
        <f>SUMIFS(Modèle!$S$2:$S$1009,Modèle!$B$2:$B$1009,$B971,Modèle!$D$2:$D$1009,$D971)</f>
        <v>0</v>
      </c>
      <c r="R971" s="43" t="e">
        <f>'Autres transfos'!H971</f>
        <v>#REF!</v>
      </c>
      <c r="S971" s="43" t="e">
        <f>'Autres transfos'!G971+'Autres transfos'!F971+'Autres transfos'!E971+'BC1-3'!S971+'Autres transfos'!D971+'Autres transfos'!C971</f>
        <v>#REF!</v>
      </c>
    </row>
    <row r="972" spans="1:19" x14ac:dyDescent="0.25">
      <c r="A972" s="7">
        <v>971</v>
      </c>
      <c r="B972" s="7" t="str">
        <f t="shared" si="15"/>
        <v>Dimanche</v>
      </c>
      <c r="C972" s="3" t="e">
        <f>INT(#REF!)</f>
        <v>#REF!</v>
      </c>
      <c r="D972" s="4" t="e">
        <f>INT((#REF!-'Relevé corrigé'!C972)*24)&amp;"h"</f>
        <v>#REF!</v>
      </c>
      <c r="E972" s="3" t="e">
        <f>#REF!</f>
        <v>#REF!</v>
      </c>
      <c r="F972" s="43" t="e">
        <f>'Autres transfos'!C972</f>
        <v>#REF!</v>
      </c>
      <c r="G972" s="43">
        <f>SUMIFS(Modèle!$N$2:$N$1009,Modèle!$B$2:$B$1009,$B972,Modèle!$D$2:$D$1009,$D972)</f>
        <v>0</v>
      </c>
      <c r="H972" s="43" t="e">
        <f>'Autres transfos'!D972</f>
        <v>#REF!</v>
      </c>
      <c r="I972" s="43">
        <f>SUMIFS(Modèle!$O$2:$O$1009,Modèle!$B$2:$B$1009,$B972,Modèle!$D$2:$D$1009,$D972)</f>
        <v>0</v>
      </c>
      <c r="J972" s="43" t="e">
        <f>'BC1-3'!S972</f>
        <v>#REF!</v>
      </c>
      <c r="K972" s="43">
        <f>SUMIFS(Modèle!$P$2:$P$1009,Modèle!$B$2:$B$1009,$B972,Modèle!$D$2:$D$1009,$D972)</f>
        <v>0</v>
      </c>
      <c r="L972" s="43" t="e">
        <f>'Autres transfos'!E972</f>
        <v>#REF!</v>
      </c>
      <c r="M972" s="43">
        <f>SUMIFS(Modèle!$R$2:$R$1009,Modèle!$B$2:$B$1009,$B972,Modèle!$D$2:$D$1009,$D972)</f>
        <v>0</v>
      </c>
      <c r="N972" s="43" t="e">
        <f>'Autres transfos'!F972</f>
        <v>#REF!</v>
      </c>
      <c r="O972" s="43">
        <f>SUMIFS(Modèle!$T$2:$T$1009,Modèle!$B$2:$B$1009,$B972,Modèle!$D$2:$D$1009,$D972)</f>
        <v>0</v>
      </c>
      <c r="P972" s="43" t="e">
        <f>'Autres transfos'!G972</f>
        <v>#REF!</v>
      </c>
      <c r="Q972" s="43">
        <f>SUMIFS(Modèle!$S$2:$S$1009,Modèle!$B$2:$B$1009,$B972,Modèle!$D$2:$D$1009,$D972)</f>
        <v>0</v>
      </c>
      <c r="R972" s="43" t="e">
        <f>'Autres transfos'!H972</f>
        <v>#REF!</v>
      </c>
      <c r="S972" s="43" t="e">
        <f>'Autres transfos'!G972+'Autres transfos'!F972+'Autres transfos'!E972+'BC1-3'!S972+'Autres transfos'!D972+'Autres transfos'!C972</f>
        <v>#REF!</v>
      </c>
    </row>
    <row r="973" spans="1:19" x14ac:dyDescent="0.25">
      <c r="A973" s="7">
        <v>972</v>
      </c>
      <c r="B973" s="7" t="str">
        <f t="shared" si="15"/>
        <v>Dimanche</v>
      </c>
      <c r="C973" s="3" t="e">
        <f>INT(#REF!)</f>
        <v>#REF!</v>
      </c>
      <c r="D973" s="4" t="e">
        <f>INT((#REF!-'Relevé corrigé'!C973)*24)&amp;"h"</f>
        <v>#REF!</v>
      </c>
      <c r="E973" s="3" t="e">
        <f>#REF!</f>
        <v>#REF!</v>
      </c>
      <c r="F973" s="43" t="e">
        <f>'Autres transfos'!C973</f>
        <v>#REF!</v>
      </c>
      <c r="G973" s="43">
        <f>SUMIFS(Modèle!$N$2:$N$1009,Modèle!$B$2:$B$1009,$B973,Modèle!$D$2:$D$1009,$D973)</f>
        <v>0</v>
      </c>
      <c r="H973" s="43" t="e">
        <f>'Autres transfos'!D973</f>
        <v>#REF!</v>
      </c>
      <c r="I973" s="43">
        <f>SUMIFS(Modèle!$O$2:$O$1009,Modèle!$B$2:$B$1009,$B973,Modèle!$D$2:$D$1009,$D973)</f>
        <v>0</v>
      </c>
      <c r="J973" s="43" t="e">
        <f>'BC1-3'!S973</f>
        <v>#REF!</v>
      </c>
      <c r="K973" s="43">
        <f>SUMIFS(Modèle!$P$2:$P$1009,Modèle!$B$2:$B$1009,$B973,Modèle!$D$2:$D$1009,$D973)</f>
        <v>0</v>
      </c>
      <c r="L973" s="43" t="e">
        <f>'Autres transfos'!E973</f>
        <v>#REF!</v>
      </c>
      <c r="M973" s="43">
        <f>SUMIFS(Modèle!$R$2:$R$1009,Modèle!$B$2:$B$1009,$B973,Modèle!$D$2:$D$1009,$D973)</f>
        <v>0</v>
      </c>
      <c r="N973" s="43" t="e">
        <f>'Autres transfos'!F973</f>
        <v>#REF!</v>
      </c>
      <c r="O973" s="43">
        <f>SUMIFS(Modèle!$T$2:$T$1009,Modèle!$B$2:$B$1009,$B973,Modèle!$D$2:$D$1009,$D973)</f>
        <v>0</v>
      </c>
      <c r="P973" s="43" t="e">
        <f>'Autres transfos'!G973</f>
        <v>#REF!</v>
      </c>
      <c r="Q973" s="43">
        <f>SUMIFS(Modèle!$S$2:$S$1009,Modèle!$B$2:$B$1009,$B973,Modèle!$D$2:$D$1009,$D973)</f>
        <v>0</v>
      </c>
      <c r="R973" s="43" t="e">
        <f>'Autres transfos'!H973</f>
        <v>#REF!</v>
      </c>
      <c r="S973" s="43" t="e">
        <f>'Autres transfos'!G973+'Autres transfos'!F973+'Autres transfos'!E973+'BC1-3'!S973+'Autres transfos'!D973+'Autres transfos'!C973</f>
        <v>#REF!</v>
      </c>
    </row>
    <row r="974" spans="1:19" x14ac:dyDescent="0.25">
      <c r="A974" s="7">
        <v>973</v>
      </c>
      <c r="B974" s="7" t="str">
        <f t="shared" si="15"/>
        <v>Dimanche</v>
      </c>
      <c r="C974" s="3" t="e">
        <f>INT(#REF!)</f>
        <v>#REF!</v>
      </c>
      <c r="D974" s="4" t="e">
        <f>INT((#REF!-'Relevé corrigé'!C974)*24)&amp;"h"</f>
        <v>#REF!</v>
      </c>
      <c r="E974" s="3" t="e">
        <f>#REF!</f>
        <v>#REF!</v>
      </c>
      <c r="F974" s="43" t="e">
        <f>'Autres transfos'!C974</f>
        <v>#REF!</v>
      </c>
      <c r="G974" s="43">
        <f>SUMIFS(Modèle!$N$2:$N$1009,Modèle!$B$2:$B$1009,$B974,Modèle!$D$2:$D$1009,$D974)</f>
        <v>0</v>
      </c>
      <c r="H974" s="43" t="e">
        <f>'Autres transfos'!D974</f>
        <v>#REF!</v>
      </c>
      <c r="I974" s="43">
        <f>SUMIFS(Modèle!$O$2:$O$1009,Modèle!$B$2:$B$1009,$B974,Modèle!$D$2:$D$1009,$D974)</f>
        <v>0</v>
      </c>
      <c r="J974" s="43" t="e">
        <f>'BC1-3'!S974</f>
        <v>#REF!</v>
      </c>
      <c r="K974" s="43">
        <f>SUMIFS(Modèle!$P$2:$P$1009,Modèle!$B$2:$B$1009,$B974,Modèle!$D$2:$D$1009,$D974)</f>
        <v>0</v>
      </c>
      <c r="L974" s="43" t="e">
        <f>'Autres transfos'!E974</f>
        <v>#REF!</v>
      </c>
      <c r="M974" s="43">
        <f>SUMIFS(Modèle!$R$2:$R$1009,Modèle!$B$2:$B$1009,$B974,Modèle!$D$2:$D$1009,$D974)</f>
        <v>0</v>
      </c>
      <c r="N974" s="43" t="e">
        <f>'Autres transfos'!F974</f>
        <v>#REF!</v>
      </c>
      <c r="O974" s="43">
        <f>SUMIFS(Modèle!$T$2:$T$1009,Modèle!$B$2:$B$1009,$B974,Modèle!$D$2:$D$1009,$D974)</f>
        <v>0</v>
      </c>
      <c r="P974" s="43" t="e">
        <f>'Autres transfos'!G974</f>
        <v>#REF!</v>
      </c>
      <c r="Q974" s="43">
        <f>SUMIFS(Modèle!$S$2:$S$1009,Modèle!$B$2:$B$1009,$B974,Modèle!$D$2:$D$1009,$D974)</f>
        <v>0</v>
      </c>
      <c r="R974" s="43" t="e">
        <f>'Autres transfos'!H974</f>
        <v>#REF!</v>
      </c>
      <c r="S974" s="43" t="e">
        <f>'Autres transfos'!G974+'Autres transfos'!F974+'Autres transfos'!E974+'BC1-3'!S974+'Autres transfos'!D974+'Autres transfos'!C974</f>
        <v>#REF!</v>
      </c>
    </row>
    <row r="975" spans="1:19" x14ac:dyDescent="0.25">
      <c r="A975" s="7">
        <v>974</v>
      </c>
      <c r="B975" s="7" t="str">
        <f t="shared" si="15"/>
        <v>Dimanche</v>
      </c>
      <c r="C975" s="3" t="e">
        <f>INT(#REF!)</f>
        <v>#REF!</v>
      </c>
      <c r="D975" s="4" t="e">
        <f>INT((#REF!-'Relevé corrigé'!C975)*24)&amp;"h"</f>
        <v>#REF!</v>
      </c>
      <c r="E975" s="3" t="e">
        <f>#REF!</f>
        <v>#REF!</v>
      </c>
      <c r="F975" s="43" t="e">
        <f>'Autres transfos'!C975</f>
        <v>#REF!</v>
      </c>
      <c r="G975" s="43">
        <f>SUMIFS(Modèle!$N$2:$N$1009,Modèle!$B$2:$B$1009,$B975,Modèle!$D$2:$D$1009,$D975)</f>
        <v>0</v>
      </c>
      <c r="H975" s="43" t="e">
        <f>'Autres transfos'!D975</f>
        <v>#REF!</v>
      </c>
      <c r="I975" s="43">
        <f>SUMIFS(Modèle!$O$2:$O$1009,Modèle!$B$2:$B$1009,$B975,Modèle!$D$2:$D$1009,$D975)</f>
        <v>0</v>
      </c>
      <c r="J975" s="43" t="e">
        <f>'BC1-3'!S975</f>
        <v>#REF!</v>
      </c>
      <c r="K975" s="43">
        <f>SUMIFS(Modèle!$P$2:$P$1009,Modèle!$B$2:$B$1009,$B975,Modèle!$D$2:$D$1009,$D975)</f>
        <v>0</v>
      </c>
      <c r="L975" s="43" t="e">
        <f>'Autres transfos'!E975</f>
        <v>#REF!</v>
      </c>
      <c r="M975" s="43">
        <f>SUMIFS(Modèle!$R$2:$R$1009,Modèle!$B$2:$B$1009,$B975,Modèle!$D$2:$D$1009,$D975)</f>
        <v>0</v>
      </c>
      <c r="N975" s="43" t="e">
        <f>'Autres transfos'!F975</f>
        <v>#REF!</v>
      </c>
      <c r="O975" s="43">
        <f>SUMIFS(Modèle!$T$2:$T$1009,Modèle!$B$2:$B$1009,$B975,Modèle!$D$2:$D$1009,$D975)</f>
        <v>0</v>
      </c>
      <c r="P975" s="43" t="e">
        <f>'Autres transfos'!G975</f>
        <v>#REF!</v>
      </c>
      <c r="Q975" s="43">
        <f>SUMIFS(Modèle!$S$2:$S$1009,Modèle!$B$2:$B$1009,$B975,Modèle!$D$2:$D$1009,$D975)</f>
        <v>0</v>
      </c>
      <c r="R975" s="43" t="e">
        <f>'Autres transfos'!H975</f>
        <v>#REF!</v>
      </c>
      <c r="S975" s="43" t="e">
        <f>'Autres transfos'!G975+'Autres transfos'!F975+'Autres transfos'!E975+'BC1-3'!S975+'Autres transfos'!D975+'Autres transfos'!C975</f>
        <v>#REF!</v>
      </c>
    </row>
    <row r="976" spans="1:19" x14ac:dyDescent="0.25">
      <c r="A976" s="7">
        <v>975</v>
      </c>
      <c r="B976" s="7" t="str">
        <f t="shared" si="15"/>
        <v>Dimanche</v>
      </c>
      <c r="C976" s="3" t="e">
        <f>INT(#REF!)</f>
        <v>#REF!</v>
      </c>
      <c r="D976" s="4" t="e">
        <f>INT((#REF!-'Relevé corrigé'!C976)*24)&amp;"h"</f>
        <v>#REF!</v>
      </c>
      <c r="E976" s="3" t="e">
        <f>#REF!</f>
        <v>#REF!</v>
      </c>
      <c r="F976" s="43" t="e">
        <f>'Autres transfos'!C976</f>
        <v>#REF!</v>
      </c>
      <c r="G976" s="43">
        <f>SUMIFS(Modèle!$N$2:$N$1009,Modèle!$B$2:$B$1009,$B976,Modèle!$D$2:$D$1009,$D976)</f>
        <v>0</v>
      </c>
      <c r="H976" s="43" t="e">
        <f>'Autres transfos'!D976</f>
        <v>#REF!</v>
      </c>
      <c r="I976" s="43">
        <f>SUMIFS(Modèle!$O$2:$O$1009,Modèle!$B$2:$B$1009,$B976,Modèle!$D$2:$D$1009,$D976)</f>
        <v>0</v>
      </c>
      <c r="J976" s="43" t="e">
        <f>'BC1-3'!S976</f>
        <v>#REF!</v>
      </c>
      <c r="K976" s="43">
        <f>SUMIFS(Modèle!$P$2:$P$1009,Modèle!$B$2:$B$1009,$B976,Modèle!$D$2:$D$1009,$D976)</f>
        <v>0</v>
      </c>
      <c r="L976" s="43" t="e">
        <f>'Autres transfos'!E976</f>
        <v>#REF!</v>
      </c>
      <c r="M976" s="43">
        <f>SUMIFS(Modèle!$R$2:$R$1009,Modèle!$B$2:$B$1009,$B976,Modèle!$D$2:$D$1009,$D976)</f>
        <v>0</v>
      </c>
      <c r="N976" s="43" t="e">
        <f>'Autres transfos'!F976</f>
        <v>#REF!</v>
      </c>
      <c r="O976" s="43">
        <f>SUMIFS(Modèle!$T$2:$T$1009,Modèle!$B$2:$B$1009,$B976,Modèle!$D$2:$D$1009,$D976)</f>
        <v>0</v>
      </c>
      <c r="P976" s="43" t="e">
        <f>'Autres transfos'!G976</f>
        <v>#REF!</v>
      </c>
      <c r="Q976" s="43">
        <f>SUMIFS(Modèle!$S$2:$S$1009,Modèle!$B$2:$B$1009,$B976,Modèle!$D$2:$D$1009,$D976)</f>
        <v>0</v>
      </c>
      <c r="R976" s="43" t="e">
        <f>'Autres transfos'!H976</f>
        <v>#REF!</v>
      </c>
      <c r="S976" s="43" t="e">
        <f>'Autres transfos'!G976+'Autres transfos'!F976+'Autres transfos'!E976+'BC1-3'!S976+'Autres transfos'!D976+'Autres transfos'!C976</f>
        <v>#REF!</v>
      </c>
    </row>
    <row r="977" spans="1:19" x14ac:dyDescent="0.25">
      <c r="A977" s="7">
        <v>976</v>
      </c>
      <c r="B977" s="7" t="str">
        <f t="shared" si="15"/>
        <v>Dimanche</v>
      </c>
      <c r="C977" s="3" t="e">
        <f>INT(#REF!)</f>
        <v>#REF!</v>
      </c>
      <c r="D977" s="4" t="e">
        <f>INT((#REF!-'Relevé corrigé'!C977)*24)&amp;"h"</f>
        <v>#REF!</v>
      </c>
      <c r="E977" s="3" t="e">
        <f>#REF!</f>
        <v>#REF!</v>
      </c>
      <c r="F977" s="43" t="e">
        <f>'Autres transfos'!C977</f>
        <v>#REF!</v>
      </c>
      <c r="G977" s="43">
        <f>SUMIFS(Modèle!$N$2:$N$1009,Modèle!$B$2:$B$1009,$B977,Modèle!$D$2:$D$1009,$D977)</f>
        <v>0</v>
      </c>
      <c r="H977" s="43" t="e">
        <f>'Autres transfos'!D977</f>
        <v>#REF!</v>
      </c>
      <c r="I977" s="43">
        <f>SUMIFS(Modèle!$O$2:$O$1009,Modèle!$B$2:$B$1009,$B977,Modèle!$D$2:$D$1009,$D977)</f>
        <v>0</v>
      </c>
      <c r="J977" s="43" t="e">
        <f>'BC1-3'!S977</f>
        <v>#REF!</v>
      </c>
      <c r="K977" s="43">
        <f>SUMIFS(Modèle!$P$2:$P$1009,Modèle!$B$2:$B$1009,$B977,Modèle!$D$2:$D$1009,$D977)</f>
        <v>0</v>
      </c>
      <c r="L977" s="43" t="e">
        <f>'Autres transfos'!E977</f>
        <v>#REF!</v>
      </c>
      <c r="M977" s="43">
        <f>SUMIFS(Modèle!$R$2:$R$1009,Modèle!$B$2:$B$1009,$B977,Modèle!$D$2:$D$1009,$D977)</f>
        <v>0</v>
      </c>
      <c r="N977" s="43" t="e">
        <f>'Autres transfos'!F977</f>
        <v>#REF!</v>
      </c>
      <c r="O977" s="43">
        <f>SUMIFS(Modèle!$T$2:$T$1009,Modèle!$B$2:$B$1009,$B977,Modèle!$D$2:$D$1009,$D977)</f>
        <v>0</v>
      </c>
      <c r="P977" s="43" t="e">
        <f>'Autres transfos'!G977</f>
        <v>#REF!</v>
      </c>
      <c r="Q977" s="43">
        <f>SUMIFS(Modèle!$S$2:$S$1009,Modèle!$B$2:$B$1009,$B977,Modèle!$D$2:$D$1009,$D977)</f>
        <v>0</v>
      </c>
      <c r="R977" s="43" t="e">
        <f>'Autres transfos'!H977</f>
        <v>#REF!</v>
      </c>
      <c r="S977" s="43" t="e">
        <f>'Autres transfos'!G977+'Autres transfos'!F977+'Autres transfos'!E977+'BC1-3'!S977+'Autres transfos'!D977+'Autres transfos'!C977</f>
        <v>#REF!</v>
      </c>
    </row>
    <row r="978" spans="1:19" x14ac:dyDescent="0.25">
      <c r="A978" s="7">
        <v>977</v>
      </c>
      <c r="B978" s="7" t="str">
        <f t="shared" si="15"/>
        <v>Dimanche</v>
      </c>
      <c r="C978" s="3" t="e">
        <f>INT(#REF!)</f>
        <v>#REF!</v>
      </c>
      <c r="D978" s="4" t="e">
        <f>INT((#REF!-'Relevé corrigé'!C978)*24)&amp;"h"</f>
        <v>#REF!</v>
      </c>
      <c r="E978" s="3" t="e">
        <f>#REF!</f>
        <v>#REF!</v>
      </c>
      <c r="F978" s="43" t="e">
        <f>'Autres transfos'!C978</f>
        <v>#REF!</v>
      </c>
      <c r="G978" s="43">
        <f>SUMIFS(Modèle!$N$2:$N$1009,Modèle!$B$2:$B$1009,$B978,Modèle!$D$2:$D$1009,$D978)</f>
        <v>0</v>
      </c>
      <c r="H978" s="43" t="e">
        <f>'Autres transfos'!D978</f>
        <v>#REF!</v>
      </c>
      <c r="I978" s="43">
        <f>SUMIFS(Modèle!$O$2:$O$1009,Modèle!$B$2:$B$1009,$B978,Modèle!$D$2:$D$1009,$D978)</f>
        <v>0</v>
      </c>
      <c r="J978" s="43" t="e">
        <f>'BC1-3'!S978</f>
        <v>#REF!</v>
      </c>
      <c r="K978" s="43">
        <f>SUMIFS(Modèle!$P$2:$P$1009,Modèle!$B$2:$B$1009,$B978,Modèle!$D$2:$D$1009,$D978)</f>
        <v>0</v>
      </c>
      <c r="L978" s="43" t="e">
        <f>'Autres transfos'!E978</f>
        <v>#REF!</v>
      </c>
      <c r="M978" s="43">
        <f>SUMIFS(Modèle!$R$2:$R$1009,Modèle!$B$2:$B$1009,$B978,Modèle!$D$2:$D$1009,$D978)</f>
        <v>0</v>
      </c>
      <c r="N978" s="43" t="e">
        <f>'Autres transfos'!F978</f>
        <v>#REF!</v>
      </c>
      <c r="O978" s="43">
        <f>SUMIFS(Modèle!$T$2:$T$1009,Modèle!$B$2:$B$1009,$B978,Modèle!$D$2:$D$1009,$D978)</f>
        <v>0</v>
      </c>
      <c r="P978" s="43" t="e">
        <f>'Autres transfos'!G978</f>
        <v>#REF!</v>
      </c>
      <c r="Q978" s="43">
        <f>SUMIFS(Modèle!$S$2:$S$1009,Modèle!$B$2:$B$1009,$B978,Modèle!$D$2:$D$1009,$D978)</f>
        <v>0</v>
      </c>
      <c r="R978" s="43" t="e">
        <f>'Autres transfos'!H978</f>
        <v>#REF!</v>
      </c>
      <c r="S978" s="43" t="e">
        <f>'Autres transfos'!G978+'Autres transfos'!F978+'Autres transfos'!E978+'BC1-3'!S978+'Autres transfos'!D978+'Autres transfos'!C978</f>
        <v>#REF!</v>
      </c>
    </row>
    <row r="979" spans="1:19" x14ac:dyDescent="0.25">
      <c r="A979" s="7">
        <v>978</v>
      </c>
      <c r="B979" s="7" t="str">
        <f t="shared" si="15"/>
        <v>Dimanche</v>
      </c>
      <c r="C979" s="3" t="e">
        <f>INT(#REF!)</f>
        <v>#REF!</v>
      </c>
      <c r="D979" s="4" t="e">
        <f>INT((#REF!-'Relevé corrigé'!C979)*24)&amp;"h"</f>
        <v>#REF!</v>
      </c>
      <c r="E979" s="3" t="e">
        <f>#REF!</f>
        <v>#REF!</v>
      </c>
      <c r="F979" s="43" t="e">
        <f>'Autres transfos'!C979</f>
        <v>#REF!</v>
      </c>
      <c r="G979" s="43">
        <f>SUMIFS(Modèle!$N$2:$N$1009,Modèle!$B$2:$B$1009,$B979,Modèle!$D$2:$D$1009,$D979)</f>
        <v>0</v>
      </c>
      <c r="H979" s="43" t="e">
        <f>'Autres transfos'!D979</f>
        <v>#REF!</v>
      </c>
      <c r="I979" s="43">
        <f>SUMIFS(Modèle!$O$2:$O$1009,Modèle!$B$2:$B$1009,$B979,Modèle!$D$2:$D$1009,$D979)</f>
        <v>0</v>
      </c>
      <c r="J979" s="43" t="e">
        <f>'BC1-3'!S979</f>
        <v>#REF!</v>
      </c>
      <c r="K979" s="43">
        <f>SUMIFS(Modèle!$P$2:$P$1009,Modèle!$B$2:$B$1009,$B979,Modèle!$D$2:$D$1009,$D979)</f>
        <v>0</v>
      </c>
      <c r="L979" s="43" t="e">
        <f>'Autres transfos'!E979</f>
        <v>#REF!</v>
      </c>
      <c r="M979" s="43">
        <f>SUMIFS(Modèle!$R$2:$R$1009,Modèle!$B$2:$B$1009,$B979,Modèle!$D$2:$D$1009,$D979)</f>
        <v>0</v>
      </c>
      <c r="N979" s="43" t="e">
        <f>'Autres transfos'!F979</f>
        <v>#REF!</v>
      </c>
      <c r="O979" s="43">
        <f>SUMIFS(Modèle!$T$2:$T$1009,Modèle!$B$2:$B$1009,$B979,Modèle!$D$2:$D$1009,$D979)</f>
        <v>0</v>
      </c>
      <c r="P979" s="43" t="e">
        <f>'Autres transfos'!G979</f>
        <v>#REF!</v>
      </c>
      <c r="Q979" s="43">
        <f>SUMIFS(Modèle!$S$2:$S$1009,Modèle!$B$2:$B$1009,$B979,Modèle!$D$2:$D$1009,$D979)</f>
        <v>0</v>
      </c>
      <c r="R979" s="43" t="e">
        <f>'Autres transfos'!H979</f>
        <v>#REF!</v>
      </c>
      <c r="S979" s="43" t="e">
        <f>'Autres transfos'!G979+'Autres transfos'!F979+'Autres transfos'!E979+'BC1-3'!S979+'Autres transfos'!D979+'Autres transfos'!C979</f>
        <v>#REF!</v>
      </c>
    </row>
    <row r="980" spans="1:19" x14ac:dyDescent="0.25">
      <c r="A980" s="7">
        <v>979</v>
      </c>
      <c r="B980" s="7" t="str">
        <f t="shared" si="15"/>
        <v>Dimanche</v>
      </c>
      <c r="C980" s="3" t="e">
        <f>INT(#REF!)</f>
        <v>#REF!</v>
      </c>
      <c r="D980" s="4" t="e">
        <f>INT((#REF!-'Relevé corrigé'!C980)*24)&amp;"h"</f>
        <v>#REF!</v>
      </c>
      <c r="E980" s="3" t="e">
        <f>#REF!</f>
        <v>#REF!</v>
      </c>
      <c r="F980" s="43" t="e">
        <f>'Autres transfos'!C980</f>
        <v>#REF!</v>
      </c>
      <c r="G980" s="43">
        <f>SUMIFS(Modèle!$N$2:$N$1009,Modèle!$B$2:$B$1009,$B980,Modèle!$D$2:$D$1009,$D980)</f>
        <v>0</v>
      </c>
      <c r="H980" s="43" t="e">
        <f>'Autres transfos'!D980</f>
        <v>#REF!</v>
      </c>
      <c r="I980" s="43">
        <f>SUMIFS(Modèle!$O$2:$O$1009,Modèle!$B$2:$B$1009,$B980,Modèle!$D$2:$D$1009,$D980)</f>
        <v>0</v>
      </c>
      <c r="J980" s="43" t="e">
        <f>'BC1-3'!S980</f>
        <v>#REF!</v>
      </c>
      <c r="K980" s="43">
        <f>SUMIFS(Modèle!$P$2:$P$1009,Modèle!$B$2:$B$1009,$B980,Modèle!$D$2:$D$1009,$D980)</f>
        <v>0</v>
      </c>
      <c r="L980" s="43" t="e">
        <f>'Autres transfos'!E980</f>
        <v>#REF!</v>
      </c>
      <c r="M980" s="43">
        <f>SUMIFS(Modèle!$R$2:$R$1009,Modèle!$B$2:$B$1009,$B980,Modèle!$D$2:$D$1009,$D980)</f>
        <v>0</v>
      </c>
      <c r="N980" s="43" t="e">
        <f>'Autres transfos'!F980</f>
        <v>#REF!</v>
      </c>
      <c r="O980" s="43">
        <f>SUMIFS(Modèle!$T$2:$T$1009,Modèle!$B$2:$B$1009,$B980,Modèle!$D$2:$D$1009,$D980)</f>
        <v>0</v>
      </c>
      <c r="P980" s="43" t="e">
        <f>'Autres transfos'!G980</f>
        <v>#REF!</v>
      </c>
      <c r="Q980" s="43">
        <f>SUMIFS(Modèle!$S$2:$S$1009,Modèle!$B$2:$B$1009,$B980,Modèle!$D$2:$D$1009,$D980)</f>
        <v>0</v>
      </c>
      <c r="R980" s="43" t="e">
        <f>'Autres transfos'!H980</f>
        <v>#REF!</v>
      </c>
      <c r="S980" s="43" t="e">
        <f>'Autres transfos'!G980+'Autres transfos'!F980+'Autres transfos'!E980+'BC1-3'!S980+'Autres transfos'!D980+'Autres transfos'!C980</f>
        <v>#REF!</v>
      </c>
    </row>
    <row r="981" spans="1:19" x14ac:dyDescent="0.25">
      <c r="A981" s="7">
        <v>980</v>
      </c>
      <c r="B981" s="7" t="str">
        <f t="shared" si="15"/>
        <v>Dimanche</v>
      </c>
      <c r="C981" s="3" t="e">
        <f>INT(#REF!)</f>
        <v>#REF!</v>
      </c>
      <c r="D981" s="4" t="e">
        <f>INT((#REF!-'Relevé corrigé'!C981)*24)&amp;"h"</f>
        <v>#REF!</v>
      </c>
      <c r="E981" s="3" t="e">
        <f>#REF!</f>
        <v>#REF!</v>
      </c>
      <c r="F981" s="43" t="e">
        <f>'Autres transfos'!C981</f>
        <v>#REF!</v>
      </c>
      <c r="G981" s="43">
        <f>SUMIFS(Modèle!$N$2:$N$1009,Modèle!$B$2:$B$1009,$B981,Modèle!$D$2:$D$1009,$D981)</f>
        <v>0</v>
      </c>
      <c r="H981" s="43" t="e">
        <f>'Autres transfos'!D981</f>
        <v>#REF!</v>
      </c>
      <c r="I981" s="43">
        <f>SUMIFS(Modèle!$O$2:$O$1009,Modèle!$B$2:$B$1009,$B981,Modèle!$D$2:$D$1009,$D981)</f>
        <v>0</v>
      </c>
      <c r="J981" s="43" t="e">
        <f>'BC1-3'!S981</f>
        <v>#REF!</v>
      </c>
      <c r="K981" s="43">
        <f>SUMIFS(Modèle!$P$2:$P$1009,Modèle!$B$2:$B$1009,$B981,Modèle!$D$2:$D$1009,$D981)</f>
        <v>0</v>
      </c>
      <c r="L981" s="43" t="e">
        <f>'Autres transfos'!E981</f>
        <v>#REF!</v>
      </c>
      <c r="M981" s="43">
        <f>SUMIFS(Modèle!$R$2:$R$1009,Modèle!$B$2:$B$1009,$B981,Modèle!$D$2:$D$1009,$D981)</f>
        <v>0</v>
      </c>
      <c r="N981" s="43" t="e">
        <f>'Autres transfos'!F981</f>
        <v>#REF!</v>
      </c>
      <c r="O981" s="43">
        <f>SUMIFS(Modèle!$T$2:$T$1009,Modèle!$B$2:$B$1009,$B981,Modèle!$D$2:$D$1009,$D981)</f>
        <v>0</v>
      </c>
      <c r="P981" s="43" t="e">
        <f>'Autres transfos'!G981</f>
        <v>#REF!</v>
      </c>
      <c r="Q981" s="43">
        <f>SUMIFS(Modèle!$S$2:$S$1009,Modèle!$B$2:$B$1009,$B981,Modèle!$D$2:$D$1009,$D981)</f>
        <v>0</v>
      </c>
      <c r="R981" s="43" t="e">
        <f>'Autres transfos'!H981</f>
        <v>#REF!</v>
      </c>
      <c r="S981" s="43" t="e">
        <f>'Autres transfos'!G981+'Autres transfos'!F981+'Autres transfos'!E981+'BC1-3'!S981+'Autres transfos'!D981+'Autres transfos'!C981</f>
        <v>#REF!</v>
      </c>
    </row>
    <row r="982" spans="1:19" x14ac:dyDescent="0.25">
      <c r="A982" s="7">
        <v>981</v>
      </c>
      <c r="B982" s="7" t="str">
        <f t="shared" si="15"/>
        <v>Dimanche</v>
      </c>
      <c r="C982" s="3" t="e">
        <f>INT(#REF!)</f>
        <v>#REF!</v>
      </c>
      <c r="D982" s="4" t="e">
        <f>INT((#REF!-'Relevé corrigé'!C982)*24)&amp;"h"</f>
        <v>#REF!</v>
      </c>
      <c r="E982" s="3" t="e">
        <f>#REF!</f>
        <v>#REF!</v>
      </c>
      <c r="F982" s="43" t="e">
        <f>'Autres transfos'!C982</f>
        <v>#REF!</v>
      </c>
      <c r="G982" s="43">
        <f>SUMIFS(Modèle!$N$2:$N$1009,Modèle!$B$2:$B$1009,$B982,Modèle!$D$2:$D$1009,$D982)</f>
        <v>0</v>
      </c>
      <c r="H982" s="43" t="e">
        <f>'Autres transfos'!D982</f>
        <v>#REF!</v>
      </c>
      <c r="I982" s="43">
        <f>SUMIFS(Modèle!$O$2:$O$1009,Modèle!$B$2:$B$1009,$B982,Modèle!$D$2:$D$1009,$D982)</f>
        <v>0</v>
      </c>
      <c r="J982" s="43" t="e">
        <f>'BC1-3'!S982</f>
        <v>#REF!</v>
      </c>
      <c r="K982" s="43">
        <f>SUMIFS(Modèle!$P$2:$P$1009,Modèle!$B$2:$B$1009,$B982,Modèle!$D$2:$D$1009,$D982)</f>
        <v>0</v>
      </c>
      <c r="L982" s="43" t="e">
        <f>'Autres transfos'!E982</f>
        <v>#REF!</v>
      </c>
      <c r="M982" s="43">
        <f>SUMIFS(Modèle!$R$2:$R$1009,Modèle!$B$2:$B$1009,$B982,Modèle!$D$2:$D$1009,$D982)</f>
        <v>0</v>
      </c>
      <c r="N982" s="43" t="e">
        <f>'Autres transfos'!F982</f>
        <v>#REF!</v>
      </c>
      <c r="O982" s="43">
        <f>SUMIFS(Modèle!$T$2:$T$1009,Modèle!$B$2:$B$1009,$B982,Modèle!$D$2:$D$1009,$D982)</f>
        <v>0</v>
      </c>
      <c r="P982" s="43" t="e">
        <f>'Autres transfos'!G982</f>
        <v>#REF!</v>
      </c>
      <c r="Q982" s="43">
        <f>SUMIFS(Modèle!$S$2:$S$1009,Modèle!$B$2:$B$1009,$B982,Modèle!$D$2:$D$1009,$D982)</f>
        <v>0</v>
      </c>
      <c r="R982" s="43" t="e">
        <f>'Autres transfos'!H982</f>
        <v>#REF!</v>
      </c>
      <c r="S982" s="43" t="e">
        <f>'Autres transfos'!G982+'Autres transfos'!F982+'Autres transfos'!E982+'BC1-3'!S982+'Autres transfos'!D982+'Autres transfos'!C982</f>
        <v>#REF!</v>
      </c>
    </row>
    <row r="983" spans="1:19" x14ac:dyDescent="0.25">
      <c r="A983" s="7">
        <v>982</v>
      </c>
      <c r="B983" s="7" t="str">
        <f t="shared" si="15"/>
        <v>Dimanche</v>
      </c>
      <c r="C983" s="3" t="e">
        <f>INT(#REF!)</f>
        <v>#REF!</v>
      </c>
      <c r="D983" s="4" t="e">
        <f>INT((#REF!-'Relevé corrigé'!C983)*24)&amp;"h"</f>
        <v>#REF!</v>
      </c>
      <c r="E983" s="3" t="e">
        <f>#REF!</f>
        <v>#REF!</v>
      </c>
      <c r="F983" s="43" t="e">
        <f>'Autres transfos'!C983</f>
        <v>#REF!</v>
      </c>
      <c r="G983" s="43">
        <f>SUMIFS(Modèle!$N$2:$N$1009,Modèle!$B$2:$B$1009,$B983,Modèle!$D$2:$D$1009,$D983)</f>
        <v>0</v>
      </c>
      <c r="H983" s="43" t="e">
        <f>'Autres transfos'!D983</f>
        <v>#REF!</v>
      </c>
      <c r="I983" s="43">
        <f>SUMIFS(Modèle!$O$2:$O$1009,Modèle!$B$2:$B$1009,$B983,Modèle!$D$2:$D$1009,$D983)</f>
        <v>0</v>
      </c>
      <c r="J983" s="43" t="e">
        <f>'BC1-3'!S983</f>
        <v>#REF!</v>
      </c>
      <c r="K983" s="43">
        <f>SUMIFS(Modèle!$P$2:$P$1009,Modèle!$B$2:$B$1009,$B983,Modèle!$D$2:$D$1009,$D983)</f>
        <v>0</v>
      </c>
      <c r="L983" s="43" t="e">
        <f>'Autres transfos'!E983</f>
        <v>#REF!</v>
      </c>
      <c r="M983" s="43">
        <f>SUMIFS(Modèle!$R$2:$R$1009,Modèle!$B$2:$B$1009,$B983,Modèle!$D$2:$D$1009,$D983)</f>
        <v>0</v>
      </c>
      <c r="N983" s="43" t="e">
        <f>'Autres transfos'!F983</f>
        <v>#REF!</v>
      </c>
      <c r="O983" s="43">
        <f>SUMIFS(Modèle!$T$2:$T$1009,Modèle!$B$2:$B$1009,$B983,Modèle!$D$2:$D$1009,$D983)</f>
        <v>0</v>
      </c>
      <c r="P983" s="43" t="e">
        <f>'Autres transfos'!G983</f>
        <v>#REF!</v>
      </c>
      <c r="Q983" s="43">
        <f>SUMIFS(Modèle!$S$2:$S$1009,Modèle!$B$2:$B$1009,$B983,Modèle!$D$2:$D$1009,$D983)</f>
        <v>0</v>
      </c>
      <c r="R983" s="43" t="e">
        <f>'Autres transfos'!H983</f>
        <v>#REF!</v>
      </c>
      <c r="S983" s="43" t="e">
        <f>'Autres transfos'!G983+'Autres transfos'!F983+'Autres transfos'!E983+'BC1-3'!S983+'Autres transfos'!D983+'Autres transfos'!C983</f>
        <v>#REF!</v>
      </c>
    </row>
    <row r="984" spans="1:19" x14ac:dyDescent="0.25">
      <c r="A984" s="7">
        <v>983</v>
      </c>
      <c r="B984" s="7" t="str">
        <f t="shared" si="15"/>
        <v>Dimanche</v>
      </c>
      <c r="C984" s="3" t="e">
        <f>INT(#REF!)</f>
        <v>#REF!</v>
      </c>
      <c r="D984" s="4" t="e">
        <f>INT((#REF!-'Relevé corrigé'!C984)*24)&amp;"h"</f>
        <v>#REF!</v>
      </c>
      <c r="E984" s="3" t="e">
        <f>#REF!</f>
        <v>#REF!</v>
      </c>
      <c r="F984" s="43" t="e">
        <f>'Autres transfos'!C984</f>
        <v>#REF!</v>
      </c>
      <c r="G984" s="43">
        <f>SUMIFS(Modèle!$N$2:$N$1009,Modèle!$B$2:$B$1009,$B984,Modèle!$D$2:$D$1009,$D984)</f>
        <v>0</v>
      </c>
      <c r="H984" s="43" t="e">
        <f>'Autres transfos'!D984</f>
        <v>#REF!</v>
      </c>
      <c r="I984" s="43">
        <f>SUMIFS(Modèle!$O$2:$O$1009,Modèle!$B$2:$B$1009,$B984,Modèle!$D$2:$D$1009,$D984)</f>
        <v>0</v>
      </c>
      <c r="J984" s="43" t="e">
        <f>'BC1-3'!S984</f>
        <v>#REF!</v>
      </c>
      <c r="K984" s="43">
        <f>SUMIFS(Modèle!$P$2:$P$1009,Modèle!$B$2:$B$1009,$B984,Modèle!$D$2:$D$1009,$D984)</f>
        <v>0</v>
      </c>
      <c r="L984" s="43" t="e">
        <f>'Autres transfos'!E984</f>
        <v>#REF!</v>
      </c>
      <c r="M984" s="43">
        <f>SUMIFS(Modèle!$R$2:$R$1009,Modèle!$B$2:$B$1009,$B984,Modèle!$D$2:$D$1009,$D984)</f>
        <v>0</v>
      </c>
      <c r="N984" s="43" t="e">
        <f>'Autres transfos'!F984</f>
        <v>#REF!</v>
      </c>
      <c r="O984" s="43">
        <f>SUMIFS(Modèle!$T$2:$T$1009,Modèle!$B$2:$B$1009,$B984,Modèle!$D$2:$D$1009,$D984)</f>
        <v>0</v>
      </c>
      <c r="P984" s="43" t="e">
        <f>'Autres transfos'!G984</f>
        <v>#REF!</v>
      </c>
      <c r="Q984" s="43">
        <f>SUMIFS(Modèle!$S$2:$S$1009,Modèle!$B$2:$B$1009,$B984,Modèle!$D$2:$D$1009,$D984)</f>
        <v>0</v>
      </c>
      <c r="R984" s="43" t="e">
        <f>'Autres transfos'!H984</f>
        <v>#REF!</v>
      </c>
      <c r="S984" s="43" t="e">
        <f>'Autres transfos'!G984+'Autres transfos'!F984+'Autres transfos'!E984+'BC1-3'!S984+'Autres transfos'!D984+'Autres transfos'!C984</f>
        <v>#REF!</v>
      </c>
    </row>
    <row r="985" spans="1:19" x14ac:dyDescent="0.25">
      <c r="A985" s="7">
        <v>984</v>
      </c>
      <c r="B985" s="7" t="str">
        <f t="shared" si="15"/>
        <v>Dimanche</v>
      </c>
      <c r="C985" s="3" t="e">
        <f>INT(#REF!)</f>
        <v>#REF!</v>
      </c>
      <c r="D985" s="4" t="e">
        <f>INT((#REF!-'Relevé corrigé'!C985)*24)&amp;"h"</f>
        <v>#REF!</v>
      </c>
      <c r="E985" s="3" t="e">
        <f>#REF!</f>
        <v>#REF!</v>
      </c>
      <c r="F985" s="43" t="e">
        <f>'Autres transfos'!C985</f>
        <v>#REF!</v>
      </c>
      <c r="G985" s="43">
        <f>SUMIFS(Modèle!$N$2:$N$1009,Modèle!$B$2:$B$1009,$B985,Modèle!$D$2:$D$1009,$D985)</f>
        <v>0</v>
      </c>
      <c r="H985" s="43" t="e">
        <f>'Autres transfos'!D985</f>
        <v>#REF!</v>
      </c>
      <c r="I985" s="43">
        <f>SUMIFS(Modèle!$O$2:$O$1009,Modèle!$B$2:$B$1009,$B985,Modèle!$D$2:$D$1009,$D985)</f>
        <v>0</v>
      </c>
      <c r="J985" s="43" t="e">
        <f>'BC1-3'!S985</f>
        <v>#REF!</v>
      </c>
      <c r="K985" s="43">
        <f>SUMIFS(Modèle!$P$2:$P$1009,Modèle!$B$2:$B$1009,$B985,Modèle!$D$2:$D$1009,$D985)</f>
        <v>0</v>
      </c>
      <c r="L985" s="43" t="e">
        <f>'Autres transfos'!E985</f>
        <v>#REF!</v>
      </c>
      <c r="M985" s="43">
        <f>SUMIFS(Modèle!$R$2:$R$1009,Modèle!$B$2:$B$1009,$B985,Modèle!$D$2:$D$1009,$D985)</f>
        <v>0</v>
      </c>
      <c r="N985" s="43" t="e">
        <f>'Autres transfos'!F985</f>
        <v>#REF!</v>
      </c>
      <c r="O985" s="43">
        <f>SUMIFS(Modèle!$T$2:$T$1009,Modèle!$B$2:$B$1009,$B985,Modèle!$D$2:$D$1009,$D985)</f>
        <v>0</v>
      </c>
      <c r="P985" s="43" t="e">
        <f>'Autres transfos'!G985</f>
        <v>#REF!</v>
      </c>
      <c r="Q985" s="43">
        <f>SUMIFS(Modèle!$S$2:$S$1009,Modèle!$B$2:$B$1009,$B985,Modèle!$D$2:$D$1009,$D985)</f>
        <v>0</v>
      </c>
      <c r="R985" s="43" t="e">
        <f>'Autres transfos'!H985</f>
        <v>#REF!</v>
      </c>
      <c r="S985" s="43" t="e">
        <f>'Autres transfos'!G985+'Autres transfos'!F985+'Autres transfos'!E985+'BC1-3'!S985+'Autres transfos'!D985+'Autres transfos'!C985</f>
        <v>#REF!</v>
      </c>
    </row>
    <row r="986" spans="1:19" x14ac:dyDescent="0.25">
      <c r="A986" s="7">
        <v>985</v>
      </c>
      <c r="B986" s="7" t="str">
        <f t="shared" si="15"/>
        <v>Dimanche</v>
      </c>
      <c r="C986" s="3" t="e">
        <f>INT(#REF!)</f>
        <v>#REF!</v>
      </c>
      <c r="D986" s="4" t="e">
        <f>INT((#REF!-'Relevé corrigé'!C986)*24)&amp;"h"</f>
        <v>#REF!</v>
      </c>
      <c r="E986" s="3" t="e">
        <f>#REF!</f>
        <v>#REF!</v>
      </c>
      <c r="F986" s="43" t="e">
        <f>'Autres transfos'!C986</f>
        <v>#REF!</v>
      </c>
      <c r="G986" s="43">
        <f>SUMIFS(Modèle!$N$2:$N$1009,Modèle!$B$2:$B$1009,$B986,Modèle!$D$2:$D$1009,$D986)</f>
        <v>0</v>
      </c>
      <c r="H986" s="43" t="e">
        <f>'Autres transfos'!D986</f>
        <v>#REF!</v>
      </c>
      <c r="I986" s="43">
        <f>SUMIFS(Modèle!$O$2:$O$1009,Modèle!$B$2:$B$1009,$B986,Modèle!$D$2:$D$1009,$D986)</f>
        <v>0</v>
      </c>
      <c r="J986" s="43" t="e">
        <f>'BC1-3'!S986</f>
        <v>#REF!</v>
      </c>
      <c r="K986" s="43">
        <f>SUMIFS(Modèle!$P$2:$P$1009,Modèle!$B$2:$B$1009,$B986,Modèle!$D$2:$D$1009,$D986)</f>
        <v>0</v>
      </c>
      <c r="L986" s="43" t="e">
        <f>'Autres transfos'!E986</f>
        <v>#REF!</v>
      </c>
      <c r="M986" s="43">
        <f>SUMIFS(Modèle!$R$2:$R$1009,Modèle!$B$2:$B$1009,$B986,Modèle!$D$2:$D$1009,$D986)</f>
        <v>0</v>
      </c>
      <c r="N986" s="43" t="e">
        <f>'Autres transfos'!F986</f>
        <v>#REF!</v>
      </c>
      <c r="O986" s="43">
        <f>SUMIFS(Modèle!$T$2:$T$1009,Modèle!$B$2:$B$1009,$B986,Modèle!$D$2:$D$1009,$D986)</f>
        <v>0</v>
      </c>
      <c r="P986" s="43" t="e">
        <f>'Autres transfos'!G986</f>
        <v>#REF!</v>
      </c>
      <c r="Q986" s="43">
        <f>SUMIFS(Modèle!$S$2:$S$1009,Modèle!$B$2:$B$1009,$B986,Modèle!$D$2:$D$1009,$D986)</f>
        <v>0</v>
      </c>
      <c r="R986" s="43" t="e">
        <f>'Autres transfos'!H986</f>
        <v>#REF!</v>
      </c>
      <c r="S986" s="43" t="e">
        <f>'Autres transfos'!G986+'Autres transfos'!F986+'Autres transfos'!E986+'BC1-3'!S986+'Autres transfos'!D986+'Autres transfos'!C986</f>
        <v>#REF!</v>
      </c>
    </row>
    <row r="987" spans="1:19" x14ac:dyDescent="0.25">
      <c r="A987" s="7">
        <v>986</v>
      </c>
      <c r="B987" s="7" t="str">
        <f t="shared" si="15"/>
        <v>Dimanche</v>
      </c>
      <c r="C987" s="3" t="e">
        <f>INT(#REF!)</f>
        <v>#REF!</v>
      </c>
      <c r="D987" s="4" t="e">
        <f>INT((#REF!-'Relevé corrigé'!C987)*24)&amp;"h"</f>
        <v>#REF!</v>
      </c>
      <c r="E987" s="3" t="e">
        <f>#REF!</f>
        <v>#REF!</v>
      </c>
      <c r="F987" s="43" t="e">
        <f>'Autres transfos'!C987</f>
        <v>#REF!</v>
      </c>
      <c r="G987" s="43">
        <f>SUMIFS(Modèle!$N$2:$N$1009,Modèle!$B$2:$B$1009,$B987,Modèle!$D$2:$D$1009,$D987)</f>
        <v>0</v>
      </c>
      <c r="H987" s="43" t="e">
        <f>'Autres transfos'!D987</f>
        <v>#REF!</v>
      </c>
      <c r="I987" s="43">
        <f>SUMIFS(Modèle!$O$2:$O$1009,Modèle!$B$2:$B$1009,$B987,Modèle!$D$2:$D$1009,$D987)</f>
        <v>0</v>
      </c>
      <c r="J987" s="43" t="e">
        <f>'BC1-3'!S987</f>
        <v>#REF!</v>
      </c>
      <c r="K987" s="43">
        <f>SUMIFS(Modèle!$P$2:$P$1009,Modèle!$B$2:$B$1009,$B987,Modèle!$D$2:$D$1009,$D987)</f>
        <v>0</v>
      </c>
      <c r="L987" s="43" t="e">
        <f>'Autres transfos'!E987</f>
        <v>#REF!</v>
      </c>
      <c r="M987" s="43">
        <f>SUMIFS(Modèle!$R$2:$R$1009,Modèle!$B$2:$B$1009,$B987,Modèle!$D$2:$D$1009,$D987)</f>
        <v>0</v>
      </c>
      <c r="N987" s="43" t="e">
        <f>'Autres transfos'!F987</f>
        <v>#REF!</v>
      </c>
      <c r="O987" s="43">
        <f>SUMIFS(Modèle!$T$2:$T$1009,Modèle!$B$2:$B$1009,$B987,Modèle!$D$2:$D$1009,$D987)</f>
        <v>0</v>
      </c>
      <c r="P987" s="43" t="e">
        <f>'Autres transfos'!G987</f>
        <v>#REF!</v>
      </c>
      <c r="Q987" s="43">
        <f>SUMIFS(Modèle!$S$2:$S$1009,Modèle!$B$2:$B$1009,$B987,Modèle!$D$2:$D$1009,$D987)</f>
        <v>0</v>
      </c>
      <c r="R987" s="43" t="e">
        <f>'Autres transfos'!H987</f>
        <v>#REF!</v>
      </c>
      <c r="S987" s="43" t="e">
        <f>'Autres transfos'!G987+'Autres transfos'!F987+'Autres transfos'!E987+'BC1-3'!S987+'Autres transfos'!D987+'Autres transfos'!C987</f>
        <v>#REF!</v>
      </c>
    </row>
    <row r="988" spans="1:19" x14ac:dyDescent="0.25">
      <c r="A988" s="7">
        <v>987</v>
      </c>
      <c r="B988" s="7" t="str">
        <f t="shared" si="15"/>
        <v>Dimanche</v>
      </c>
      <c r="C988" s="3" t="e">
        <f>INT(#REF!)</f>
        <v>#REF!</v>
      </c>
      <c r="D988" s="4" t="e">
        <f>INT((#REF!-'Relevé corrigé'!C988)*24)&amp;"h"</f>
        <v>#REF!</v>
      </c>
      <c r="E988" s="3" t="e">
        <f>#REF!</f>
        <v>#REF!</v>
      </c>
      <c r="F988" s="43" t="e">
        <f>'Autres transfos'!C988</f>
        <v>#REF!</v>
      </c>
      <c r="G988" s="43">
        <f>SUMIFS(Modèle!$N$2:$N$1009,Modèle!$B$2:$B$1009,$B988,Modèle!$D$2:$D$1009,$D988)</f>
        <v>0</v>
      </c>
      <c r="H988" s="43" t="e">
        <f>'Autres transfos'!D988</f>
        <v>#REF!</v>
      </c>
      <c r="I988" s="43">
        <f>SUMIFS(Modèle!$O$2:$O$1009,Modèle!$B$2:$B$1009,$B988,Modèle!$D$2:$D$1009,$D988)</f>
        <v>0</v>
      </c>
      <c r="J988" s="43" t="e">
        <f>'BC1-3'!S988</f>
        <v>#REF!</v>
      </c>
      <c r="K988" s="43">
        <f>SUMIFS(Modèle!$P$2:$P$1009,Modèle!$B$2:$B$1009,$B988,Modèle!$D$2:$D$1009,$D988)</f>
        <v>0</v>
      </c>
      <c r="L988" s="43" t="e">
        <f>'Autres transfos'!E988</f>
        <v>#REF!</v>
      </c>
      <c r="M988" s="43">
        <f>SUMIFS(Modèle!$R$2:$R$1009,Modèle!$B$2:$B$1009,$B988,Modèle!$D$2:$D$1009,$D988)</f>
        <v>0</v>
      </c>
      <c r="N988" s="43" t="e">
        <f>'Autres transfos'!F988</f>
        <v>#REF!</v>
      </c>
      <c r="O988" s="43">
        <f>SUMIFS(Modèle!$T$2:$T$1009,Modèle!$B$2:$B$1009,$B988,Modèle!$D$2:$D$1009,$D988)</f>
        <v>0</v>
      </c>
      <c r="P988" s="43" t="e">
        <f>'Autres transfos'!G988</f>
        <v>#REF!</v>
      </c>
      <c r="Q988" s="43">
        <f>SUMIFS(Modèle!$S$2:$S$1009,Modèle!$B$2:$B$1009,$B988,Modèle!$D$2:$D$1009,$D988)</f>
        <v>0</v>
      </c>
      <c r="R988" s="43" t="e">
        <f>'Autres transfos'!H988</f>
        <v>#REF!</v>
      </c>
      <c r="S988" s="43" t="e">
        <f>'Autres transfos'!G988+'Autres transfos'!F988+'Autres transfos'!E988+'BC1-3'!S988+'Autres transfos'!D988+'Autres transfos'!C988</f>
        <v>#REF!</v>
      </c>
    </row>
    <row r="989" spans="1:19" x14ac:dyDescent="0.25">
      <c r="A989" s="7">
        <v>988</v>
      </c>
      <c r="B989" s="7" t="str">
        <f t="shared" si="15"/>
        <v>Dimanche</v>
      </c>
      <c r="C989" s="3" t="e">
        <f>INT(#REF!)</f>
        <v>#REF!</v>
      </c>
      <c r="D989" s="4" t="e">
        <f>INT((#REF!-'Relevé corrigé'!C989)*24)&amp;"h"</f>
        <v>#REF!</v>
      </c>
      <c r="E989" s="3" t="e">
        <f>#REF!</f>
        <v>#REF!</v>
      </c>
      <c r="F989" s="43" t="e">
        <f>'Autres transfos'!C989</f>
        <v>#REF!</v>
      </c>
      <c r="G989" s="43">
        <f>SUMIFS(Modèle!$N$2:$N$1009,Modèle!$B$2:$B$1009,$B989,Modèle!$D$2:$D$1009,$D989)</f>
        <v>0</v>
      </c>
      <c r="H989" s="43" t="e">
        <f>'Autres transfos'!D989</f>
        <v>#REF!</v>
      </c>
      <c r="I989" s="43">
        <f>SUMIFS(Modèle!$O$2:$O$1009,Modèle!$B$2:$B$1009,$B989,Modèle!$D$2:$D$1009,$D989)</f>
        <v>0</v>
      </c>
      <c r="J989" s="43" t="e">
        <f>'BC1-3'!S989</f>
        <v>#REF!</v>
      </c>
      <c r="K989" s="43">
        <f>SUMIFS(Modèle!$P$2:$P$1009,Modèle!$B$2:$B$1009,$B989,Modèle!$D$2:$D$1009,$D989)</f>
        <v>0</v>
      </c>
      <c r="L989" s="43" t="e">
        <f>'Autres transfos'!E989</f>
        <v>#REF!</v>
      </c>
      <c r="M989" s="43">
        <f>SUMIFS(Modèle!$R$2:$R$1009,Modèle!$B$2:$B$1009,$B989,Modèle!$D$2:$D$1009,$D989)</f>
        <v>0</v>
      </c>
      <c r="N989" s="43" t="e">
        <f>'Autres transfos'!F989</f>
        <v>#REF!</v>
      </c>
      <c r="O989" s="43">
        <f>SUMIFS(Modèle!$T$2:$T$1009,Modèle!$B$2:$B$1009,$B989,Modèle!$D$2:$D$1009,$D989)</f>
        <v>0</v>
      </c>
      <c r="P989" s="43" t="e">
        <f>'Autres transfos'!G989</f>
        <v>#REF!</v>
      </c>
      <c r="Q989" s="43">
        <f>SUMIFS(Modèle!$S$2:$S$1009,Modèle!$B$2:$B$1009,$B989,Modèle!$D$2:$D$1009,$D989)</f>
        <v>0</v>
      </c>
      <c r="R989" s="43" t="e">
        <f>'Autres transfos'!H989</f>
        <v>#REF!</v>
      </c>
      <c r="S989" s="43" t="e">
        <f>'Autres transfos'!G989+'Autres transfos'!F989+'Autres transfos'!E989+'BC1-3'!S989+'Autres transfos'!D989+'Autres transfos'!C989</f>
        <v>#REF!</v>
      </c>
    </row>
    <row r="990" spans="1:19" x14ac:dyDescent="0.25">
      <c r="A990" s="7">
        <v>989</v>
      </c>
      <c r="B990" s="7" t="str">
        <f t="shared" si="15"/>
        <v>Dimanche</v>
      </c>
      <c r="C990" s="3" t="e">
        <f>INT(#REF!)</f>
        <v>#REF!</v>
      </c>
      <c r="D990" s="4" t="e">
        <f>INT((#REF!-'Relevé corrigé'!C990)*24)&amp;"h"</f>
        <v>#REF!</v>
      </c>
      <c r="E990" s="3" t="e">
        <f>#REF!</f>
        <v>#REF!</v>
      </c>
      <c r="F990" s="43" t="e">
        <f>'Autres transfos'!C990</f>
        <v>#REF!</v>
      </c>
      <c r="G990" s="43">
        <f>SUMIFS(Modèle!$N$2:$N$1009,Modèle!$B$2:$B$1009,$B990,Modèle!$D$2:$D$1009,$D990)</f>
        <v>0</v>
      </c>
      <c r="H990" s="43" t="e">
        <f>'Autres transfos'!D990</f>
        <v>#REF!</v>
      </c>
      <c r="I990" s="43">
        <f>SUMIFS(Modèle!$O$2:$O$1009,Modèle!$B$2:$B$1009,$B990,Modèle!$D$2:$D$1009,$D990)</f>
        <v>0</v>
      </c>
      <c r="J990" s="43" t="e">
        <f>'BC1-3'!S990</f>
        <v>#REF!</v>
      </c>
      <c r="K990" s="43">
        <f>SUMIFS(Modèle!$P$2:$P$1009,Modèle!$B$2:$B$1009,$B990,Modèle!$D$2:$D$1009,$D990)</f>
        <v>0</v>
      </c>
      <c r="L990" s="43" t="e">
        <f>'Autres transfos'!E990</f>
        <v>#REF!</v>
      </c>
      <c r="M990" s="43">
        <f>SUMIFS(Modèle!$R$2:$R$1009,Modèle!$B$2:$B$1009,$B990,Modèle!$D$2:$D$1009,$D990)</f>
        <v>0</v>
      </c>
      <c r="N990" s="43" t="e">
        <f>'Autres transfos'!F990</f>
        <v>#REF!</v>
      </c>
      <c r="O990" s="43">
        <f>SUMIFS(Modèle!$T$2:$T$1009,Modèle!$B$2:$B$1009,$B990,Modèle!$D$2:$D$1009,$D990)</f>
        <v>0</v>
      </c>
      <c r="P990" s="43" t="e">
        <f>'Autres transfos'!G990</f>
        <v>#REF!</v>
      </c>
      <c r="Q990" s="43">
        <f>SUMIFS(Modèle!$S$2:$S$1009,Modèle!$B$2:$B$1009,$B990,Modèle!$D$2:$D$1009,$D990)</f>
        <v>0</v>
      </c>
      <c r="R990" s="43" t="e">
        <f>'Autres transfos'!H990</f>
        <v>#REF!</v>
      </c>
      <c r="S990" s="43" t="e">
        <f>'Autres transfos'!G990+'Autres transfos'!F990+'Autres transfos'!E990+'BC1-3'!S990+'Autres transfos'!D990+'Autres transfos'!C990</f>
        <v>#REF!</v>
      </c>
    </row>
    <row r="991" spans="1:19" x14ac:dyDescent="0.25">
      <c r="A991" s="7">
        <v>990</v>
      </c>
      <c r="B991" s="7" t="str">
        <f t="shared" si="15"/>
        <v>Dimanche</v>
      </c>
      <c r="C991" s="3" t="e">
        <f>INT(#REF!)</f>
        <v>#REF!</v>
      </c>
      <c r="D991" s="4" t="e">
        <f>INT((#REF!-'Relevé corrigé'!C991)*24)&amp;"h"</f>
        <v>#REF!</v>
      </c>
      <c r="E991" s="3" t="e">
        <f>#REF!</f>
        <v>#REF!</v>
      </c>
      <c r="F991" s="43" t="e">
        <f>'Autres transfos'!C991</f>
        <v>#REF!</v>
      </c>
      <c r="G991" s="43">
        <f>SUMIFS(Modèle!$N$2:$N$1009,Modèle!$B$2:$B$1009,$B991,Modèle!$D$2:$D$1009,$D991)</f>
        <v>0</v>
      </c>
      <c r="H991" s="43" t="e">
        <f>'Autres transfos'!D991</f>
        <v>#REF!</v>
      </c>
      <c r="I991" s="43">
        <f>SUMIFS(Modèle!$O$2:$O$1009,Modèle!$B$2:$B$1009,$B991,Modèle!$D$2:$D$1009,$D991)</f>
        <v>0</v>
      </c>
      <c r="J991" s="43" t="e">
        <f>'BC1-3'!S991</f>
        <v>#REF!</v>
      </c>
      <c r="K991" s="43">
        <f>SUMIFS(Modèle!$P$2:$P$1009,Modèle!$B$2:$B$1009,$B991,Modèle!$D$2:$D$1009,$D991)</f>
        <v>0</v>
      </c>
      <c r="L991" s="43" t="e">
        <f>'Autres transfos'!E991</f>
        <v>#REF!</v>
      </c>
      <c r="M991" s="43">
        <f>SUMIFS(Modèle!$R$2:$R$1009,Modèle!$B$2:$B$1009,$B991,Modèle!$D$2:$D$1009,$D991)</f>
        <v>0</v>
      </c>
      <c r="N991" s="43" t="e">
        <f>'Autres transfos'!F991</f>
        <v>#REF!</v>
      </c>
      <c r="O991" s="43">
        <f>SUMIFS(Modèle!$T$2:$T$1009,Modèle!$B$2:$B$1009,$B991,Modèle!$D$2:$D$1009,$D991)</f>
        <v>0</v>
      </c>
      <c r="P991" s="43" t="e">
        <f>'Autres transfos'!G991</f>
        <v>#REF!</v>
      </c>
      <c r="Q991" s="43">
        <f>SUMIFS(Modèle!$S$2:$S$1009,Modèle!$B$2:$B$1009,$B991,Modèle!$D$2:$D$1009,$D991)</f>
        <v>0</v>
      </c>
      <c r="R991" s="43" t="e">
        <f>'Autres transfos'!H991</f>
        <v>#REF!</v>
      </c>
      <c r="S991" s="43" t="e">
        <f>'Autres transfos'!G991+'Autres transfos'!F991+'Autres transfos'!E991+'BC1-3'!S991+'Autres transfos'!D991+'Autres transfos'!C991</f>
        <v>#REF!</v>
      </c>
    </row>
    <row r="992" spans="1:19" x14ac:dyDescent="0.25">
      <c r="A992" s="7">
        <v>991</v>
      </c>
      <c r="B992" s="7" t="str">
        <f t="shared" si="15"/>
        <v>Dimanche</v>
      </c>
      <c r="C992" s="3" t="e">
        <f>INT(#REF!)</f>
        <v>#REF!</v>
      </c>
      <c r="D992" s="4" t="e">
        <f>INT((#REF!-'Relevé corrigé'!C992)*24)&amp;"h"</f>
        <v>#REF!</v>
      </c>
      <c r="E992" s="3" t="e">
        <f>#REF!</f>
        <v>#REF!</v>
      </c>
      <c r="F992" s="43" t="e">
        <f>'Autres transfos'!C992</f>
        <v>#REF!</v>
      </c>
      <c r="G992" s="43">
        <f>SUMIFS(Modèle!$N$2:$N$1009,Modèle!$B$2:$B$1009,$B992,Modèle!$D$2:$D$1009,$D992)</f>
        <v>0</v>
      </c>
      <c r="H992" s="43" t="e">
        <f>'Autres transfos'!D992</f>
        <v>#REF!</v>
      </c>
      <c r="I992" s="43">
        <f>SUMIFS(Modèle!$O$2:$O$1009,Modèle!$B$2:$B$1009,$B992,Modèle!$D$2:$D$1009,$D992)</f>
        <v>0</v>
      </c>
      <c r="J992" s="43" t="e">
        <f>'BC1-3'!S992</f>
        <v>#REF!</v>
      </c>
      <c r="K992" s="43">
        <f>SUMIFS(Modèle!$P$2:$P$1009,Modèle!$B$2:$B$1009,$B992,Modèle!$D$2:$D$1009,$D992)</f>
        <v>0</v>
      </c>
      <c r="L992" s="43" t="e">
        <f>'Autres transfos'!E992</f>
        <v>#REF!</v>
      </c>
      <c r="M992" s="43">
        <f>SUMIFS(Modèle!$R$2:$R$1009,Modèle!$B$2:$B$1009,$B992,Modèle!$D$2:$D$1009,$D992)</f>
        <v>0</v>
      </c>
      <c r="N992" s="43" t="e">
        <f>'Autres transfos'!F992</f>
        <v>#REF!</v>
      </c>
      <c r="O992" s="43">
        <f>SUMIFS(Modèle!$T$2:$T$1009,Modèle!$B$2:$B$1009,$B992,Modèle!$D$2:$D$1009,$D992)</f>
        <v>0</v>
      </c>
      <c r="P992" s="43" t="e">
        <f>'Autres transfos'!G992</f>
        <v>#REF!</v>
      </c>
      <c r="Q992" s="43">
        <f>SUMIFS(Modèle!$S$2:$S$1009,Modèle!$B$2:$B$1009,$B992,Modèle!$D$2:$D$1009,$D992)</f>
        <v>0</v>
      </c>
      <c r="R992" s="43" t="e">
        <f>'Autres transfos'!H992</f>
        <v>#REF!</v>
      </c>
      <c r="S992" s="43" t="e">
        <f>'Autres transfos'!G992+'Autres transfos'!F992+'Autres transfos'!E992+'BC1-3'!S992+'Autres transfos'!D992+'Autres transfos'!C992</f>
        <v>#REF!</v>
      </c>
    </row>
    <row r="993" spans="1:19" x14ac:dyDescent="0.25">
      <c r="A993" s="7">
        <v>992</v>
      </c>
      <c r="B993" s="7" t="str">
        <f t="shared" si="15"/>
        <v>Dimanche</v>
      </c>
      <c r="C993" s="3" t="e">
        <f>INT(#REF!)</f>
        <v>#REF!</v>
      </c>
      <c r="D993" s="4" t="e">
        <f>INT((#REF!-'Relevé corrigé'!C993)*24)&amp;"h"</f>
        <v>#REF!</v>
      </c>
      <c r="E993" s="3" t="e">
        <f>#REF!</f>
        <v>#REF!</v>
      </c>
      <c r="F993" s="43" t="e">
        <f>'Autres transfos'!C993</f>
        <v>#REF!</v>
      </c>
      <c r="G993" s="43">
        <f>SUMIFS(Modèle!$N$2:$N$1009,Modèle!$B$2:$B$1009,$B993,Modèle!$D$2:$D$1009,$D993)</f>
        <v>0</v>
      </c>
      <c r="H993" s="43" t="e">
        <f>'Autres transfos'!D993</f>
        <v>#REF!</v>
      </c>
      <c r="I993" s="43">
        <f>SUMIFS(Modèle!$O$2:$O$1009,Modèle!$B$2:$B$1009,$B993,Modèle!$D$2:$D$1009,$D993)</f>
        <v>0</v>
      </c>
      <c r="J993" s="43" t="e">
        <f>'BC1-3'!S993</f>
        <v>#REF!</v>
      </c>
      <c r="K993" s="43">
        <f>SUMIFS(Modèle!$P$2:$P$1009,Modèle!$B$2:$B$1009,$B993,Modèle!$D$2:$D$1009,$D993)</f>
        <v>0</v>
      </c>
      <c r="L993" s="43" t="e">
        <f>'Autres transfos'!E993</f>
        <v>#REF!</v>
      </c>
      <c r="M993" s="43">
        <f>SUMIFS(Modèle!$R$2:$R$1009,Modèle!$B$2:$B$1009,$B993,Modèle!$D$2:$D$1009,$D993)</f>
        <v>0</v>
      </c>
      <c r="N993" s="43" t="e">
        <f>'Autres transfos'!F993</f>
        <v>#REF!</v>
      </c>
      <c r="O993" s="43">
        <f>SUMIFS(Modèle!$T$2:$T$1009,Modèle!$B$2:$B$1009,$B993,Modèle!$D$2:$D$1009,$D993)</f>
        <v>0</v>
      </c>
      <c r="P993" s="43" t="e">
        <f>'Autres transfos'!G993</f>
        <v>#REF!</v>
      </c>
      <c r="Q993" s="43">
        <f>SUMIFS(Modèle!$S$2:$S$1009,Modèle!$B$2:$B$1009,$B993,Modèle!$D$2:$D$1009,$D993)</f>
        <v>0</v>
      </c>
      <c r="R993" s="43" t="e">
        <f>'Autres transfos'!H993</f>
        <v>#REF!</v>
      </c>
      <c r="S993" s="43" t="e">
        <f>'Autres transfos'!G993+'Autres transfos'!F993+'Autres transfos'!E993+'BC1-3'!S993+'Autres transfos'!D993+'Autres transfos'!C993</f>
        <v>#REF!</v>
      </c>
    </row>
    <row r="994" spans="1:19" x14ac:dyDescent="0.25">
      <c r="A994" s="7">
        <v>993</v>
      </c>
      <c r="B994" s="7" t="str">
        <f t="shared" si="15"/>
        <v>Dimanche</v>
      </c>
      <c r="C994" s="3" t="e">
        <f>INT(#REF!)</f>
        <v>#REF!</v>
      </c>
      <c r="D994" s="4" t="e">
        <f>INT((#REF!-'Relevé corrigé'!C994)*24)&amp;"h"</f>
        <v>#REF!</v>
      </c>
      <c r="E994" s="3" t="e">
        <f>#REF!</f>
        <v>#REF!</v>
      </c>
      <c r="F994" s="43" t="e">
        <f>'Autres transfos'!C994</f>
        <v>#REF!</v>
      </c>
      <c r="G994" s="43">
        <f>SUMIFS(Modèle!$N$2:$N$1009,Modèle!$B$2:$B$1009,$B994,Modèle!$D$2:$D$1009,$D994)</f>
        <v>0</v>
      </c>
      <c r="H994" s="43" t="e">
        <f>'Autres transfos'!D994</f>
        <v>#REF!</v>
      </c>
      <c r="I994" s="43">
        <f>SUMIFS(Modèle!$O$2:$O$1009,Modèle!$B$2:$B$1009,$B994,Modèle!$D$2:$D$1009,$D994)</f>
        <v>0</v>
      </c>
      <c r="J994" s="43" t="e">
        <f>'BC1-3'!S994</f>
        <v>#REF!</v>
      </c>
      <c r="K994" s="43">
        <f>SUMIFS(Modèle!$P$2:$P$1009,Modèle!$B$2:$B$1009,$B994,Modèle!$D$2:$D$1009,$D994)</f>
        <v>0</v>
      </c>
      <c r="L994" s="43" t="e">
        <f>'Autres transfos'!E994</f>
        <v>#REF!</v>
      </c>
      <c r="M994" s="43">
        <f>SUMIFS(Modèle!$R$2:$R$1009,Modèle!$B$2:$B$1009,$B994,Modèle!$D$2:$D$1009,$D994)</f>
        <v>0</v>
      </c>
      <c r="N994" s="43" t="e">
        <f>'Autres transfos'!F994</f>
        <v>#REF!</v>
      </c>
      <c r="O994" s="43">
        <f>SUMIFS(Modèle!$T$2:$T$1009,Modèle!$B$2:$B$1009,$B994,Modèle!$D$2:$D$1009,$D994)</f>
        <v>0</v>
      </c>
      <c r="P994" s="43" t="e">
        <f>'Autres transfos'!G994</f>
        <v>#REF!</v>
      </c>
      <c r="Q994" s="43">
        <f>SUMIFS(Modèle!$S$2:$S$1009,Modèle!$B$2:$B$1009,$B994,Modèle!$D$2:$D$1009,$D994)</f>
        <v>0</v>
      </c>
      <c r="R994" s="43" t="e">
        <f>'Autres transfos'!H994</f>
        <v>#REF!</v>
      </c>
      <c r="S994" s="43" t="e">
        <f>'Autres transfos'!G994+'Autres transfos'!F994+'Autres transfos'!E994+'BC1-3'!S994+'Autres transfos'!D994+'Autres transfos'!C994</f>
        <v>#REF!</v>
      </c>
    </row>
    <row r="995" spans="1:19" x14ac:dyDescent="0.25">
      <c r="A995" s="7">
        <v>994</v>
      </c>
      <c r="B995" s="7" t="str">
        <f t="shared" si="15"/>
        <v>Dimanche</v>
      </c>
      <c r="C995" s="3" t="e">
        <f>INT(#REF!)</f>
        <v>#REF!</v>
      </c>
      <c r="D995" s="4" t="e">
        <f>INT((#REF!-'Relevé corrigé'!C995)*24)&amp;"h"</f>
        <v>#REF!</v>
      </c>
      <c r="E995" s="3" t="e">
        <f>#REF!</f>
        <v>#REF!</v>
      </c>
      <c r="F995" s="43" t="e">
        <f>'Autres transfos'!C995</f>
        <v>#REF!</v>
      </c>
      <c r="G995" s="43">
        <f>SUMIFS(Modèle!$N$2:$N$1009,Modèle!$B$2:$B$1009,$B995,Modèle!$D$2:$D$1009,$D995)</f>
        <v>0</v>
      </c>
      <c r="H995" s="43" t="e">
        <f>'Autres transfos'!D995</f>
        <v>#REF!</v>
      </c>
      <c r="I995" s="43">
        <f>SUMIFS(Modèle!$O$2:$O$1009,Modèle!$B$2:$B$1009,$B995,Modèle!$D$2:$D$1009,$D995)</f>
        <v>0</v>
      </c>
      <c r="J995" s="43" t="e">
        <f>'BC1-3'!S995</f>
        <v>#REF!</v>
      </c>
      <c r="K995" s="43">
        <f>SUMIFS(Modèle!$P$2:$P$1009,Modèle!$B$2:$B$1009,$B995,Modèle!$D$2:$D$1009,$D995)</f>
        <v>0</v>
      </c>
      <c r="L995" s="43" t="e">
        <f>'Autres transfos'!E995</f>
        <v>#REF!</v>
      </c>
      <c r="M995" s="43">
        <f>SUMIFS(Modèle!$R$2:$R$1009,Modèle!$B$2:$B$1009,$B995,Modèle!$D$2:$D$1009,$D995)</f>
        <v>0</v>
      </c>
      <c r="N995" s="43" t="e">
        <f>'Autres transfos'!F995</f>
        <v>#REF!</v>
      </c>
      <c r="O995" s="43">
        <f>SUMIFS(Modèle!$T$2:$T$1009,Modèle!$B$2:$B$1009,$B995,Modèle!$D$2:$D$1009,$D995)</f>
        <v>0</v>
      </c>
      <c r="P995" s="43" t="e">
        <f>'Autres transfos'!G995</f>
        <v>#REF!</v>
      </c>
      <c r="Q995" s="43">
        <f>SUMIFS(Modèle!$S$2:$S$1009,Modèle!$B$2:$B$1009,$B995,Modèle!$D$2:$D$1009,$D995)</f>
        <v>0</v>
      </c>
      <c r="R995" s="43" t="e">
        <f>'Autres transfos'!H995</f>
        <v>#REF!</v>
      </c>
      <c r="S995" s="43" t="e">
        <f>'Autres transfos'!G995+'Autres transfos'!F995+'Autres transfos'!E995+'BC1-3'!S995+'Autres transfos'!D995+'Autres transfos'!C995</f>
        <v>#REF!</v>
      </c>
    </row>
    <row r="996" spans="1:19" x14ac:dyDescent="0.25">
      <c r="A996" s="7">
        <v>995</v>
      </c>
      <c r="B996" s="7" t="str">
        <f t="shared" si="15"/>
        <v>Dimanche</v>
      </c>
      <c r="C996" s="3" t="e">
        <f>INT(#REF!)</f>
        <v>#REF!</v>
      </c>
      <c r="D996" s="4" t="e">
        <f>INT((#REF!-'Relevé corrigé'!C996)*24)&amp;"h"</f>
        <v>#REF!</v>
      </c>
      <c r="E996" s="3" t="e">
        <f>#REF!</f>
        <v>#REF!</v>
      </c>
      <c r="F996" s="43" t="e">
        <f>'Autres transfos'!C996</f>
        <v>#REF!</v>
      </c>
      <c r="G996" s="43">
        <f>SUMIFS(Modèle!$N$2:$N$1009,Modèle!$B$2:$B$1009,$B996,Modèle!$D$2:$D$1009,$D996)</f>
        <v>0</v>
      </c>
      <c r="H996" s="43" t="e">
        <f>'Autres transfos'!D996</f>
        <v>#REF!</v>
      </c>
      <c r="I996" s="43">
        <f>SUMIFS(Modèle!$O$2:$O$1009,Modèle!$B$2:$B$1009,$B996,Modèle!$D$2:$D$1009,$D996)</f>
        <v>0</v>
      </c>
      <c r="J996" s="43" t="e">
        <f>'BC1-3'!S996</f>
        <v>#REF!</v>
      </c>
      <c r="K996" s="43">
        <f>SUMIFS(Modèle!$P$2:$P$1009,Modèle!$B$2:$B$1009,$B996,Modèle!$D$2:$D$1009,$D996)</f>
        <v>0</v>
      </c>
      <c r="L996" s="43" t="e">
        <f>'Autres transfos'!E996</f>
        <v>#REF!</v>
      </c>
      <c r="M996" s="43">
        <f>SUMIFS(Modèle!$R$2:$R$1009,Modèle!$B$2:$B$1009,$B996,Modèle!$D$2:$D$1009,$D996)</f>
        <v>0</v>
      </c>
      <c r="N996" s="43" t="e">
        <f>'Autres transfos'!F996</f>
        <v>#REF!</v>
      </c>
      <c r="O996" s="43">
        <f>SUMIFS(Modèle!$T$2:$T$1009,Modèle!$B$2:$B$1009,$B996,Modèle!$D$2:$D$1009,$D996)</f>
        <v>0</v>
      </c>
      <c r="P996" s="43" t="e">
        <f>'Autres transfos'!G996</f>
        <v>#REF!</v>
      </c>
      <c r="Q996" s="43">
        <f>SUMIFS(Modèle!$S$2:$S$1009,Modèle!$B$2:$B$1009,$B996,Modèle!$D$2:$D$1009,$D996)</f>
        <v>0</v>
      </c>
      <c r="R996" s="43" t="e">
        <f>'Autres transfos'!H996</f>
        <v>#REF!</v>
      </c>
      <c r="S996" s="43" t="e">
        <f>'Autres transfos'!G996+'Autres transfos'!F996+'Autres transfos'!E996+'BC1-3'!S996+'Autres transfos'!D996+'Autres transfos'!C996</f>
        <v>#REF!</v>
      </c>
    </row>
    <row r="997" spans="1:19" x14ac:dyDescent="0.25">
      <c r="A997" s="7">
        <v>996</v>
      </c>
      <c r="B997" s="7" t="str">
        <f t="shared" si="15"/>
        <v>Dimanche</v>
      </c>
      <c r="C997" s="3" t="e">
        <f>INT(#REF!)</f>
        <v>#REF!</v>
      </c>
      <c r="D997" s="4" t="e">
        <f>INT((#REF!-'Relevé corrigé'!C997)*24)&amp;"h"</f>
        <v>#REF!</v>
      </c>
      <c r="E997" s="3" t="e">
        <f>#REF!</f>
        <v>#REF!</v>
      </c>
      <c r="F997" s="43" t="e">
        <f>'Autres transfos'!C997</f>
        <v>#REF!</v>
      </c>
      <c r="G997" s="43">
        <f>SUMIFS(Modèle!$N$2:$N$1009,Modèle!$B$2:$B$1009,$B997,Modèle!$D$2:$D$1009,$D997)</f>
        <v>0</v>
      </c>
      <c r="H997" s="43" t="e">
        <f>'Autres transfos'!D997</f>
        <v>#REF!</v>
      </c>
      <c r="I997" s="43">
        <f>SUMIFS(Modèle!$O$2:$O$1009,Modèle!$B$2:$B$1009,$B997,Modèle!$D$2:$D$1009,$D997)</f>
        <v>0</v>
      </c>
      <c r="J997" s="43" t="e">
        <f>'BC1-3'!S997</f>
        <v>#REF!</v>
      </c>
      <c r="K997" s="43">
        <f>SUMIFS(Modèle!$P$2:$P$1009,Modèle!$B$2:$B$1009,$B997,Modèle!$D$2:$D$1009,$D997)</f>
        <v>0</v>
      </c>
      <c r="L997" s="43" t="e">
        <f>'Autres transfos'!E997</f>
        <v>#REF!</v>
      </c>
      <c r="M997" s="43">
        <f>SUMIFS(Modèle!$R$2:$R$1009,Modèle!$B$2:$B$1009,$B997,Modèle!$D$2:$D$1009,$D997)</f>
        <v>0</v>
      </c>
      <c r="N997" s="43" t="e">
        <f>'Autres transfos'!F997</f>
        <v>#REF!</v>
      </c>
      <c r="O997" s="43">
        <f>SUMIFS(Modèle!$T$2:$T$1009,Modèle!$B$2:$B$1009,$B997,Modèle!$D$2:$D$1009,$D997)</f>
        <v>0</v>
      </c>
      <c r="P997" s="43" t="e">
        <f>'Autres transfos'!G997</f>
        <v>#REF!</v>
      </c>
      <c r="Q997" s="43">
        <f>SUMIFS(Modèle!$S$2:$S$1009,Modèle!$B$2:$B$1009,$B997,Modèle!$D$2:$D$1009,$D997)</f>
        <v>0</v>
      </c>
      <c r="R997" s="43" t="e">
        <f>'Autres transfos'!H997</f>
        <v>#REF!</v>
      </c>
      <c r="S997" s="43" t="e">
        <f>'Autres transfos'!G997+'Autres transfos'!F997+'Autres transfos'!E997+'BC1-3'!S997+'Autres transfos'!D997+'Autres transfos'!C997</f>
        <v>#REF!</v>
      </c>
    </row>
    <row r="998" spans="1:19" x14ac:dyDescent="0.25">
      <c r="A998" s="7">
        <v>997</v>
      </c>
      <c r="B998" s="7" t="str">
        <f t="shared" si="15"/>
        <v>Dimanche</v>
      </c>
      <c r="C998" s="3" t="e">
        <f>INT(#REF!)</f>
        <v>#REF!</v>
      </c>
      <c r="D998" s="4" t="e">
        <f>INT((#REF!-'Relevé corrigé'!C998)*24)&amp;"h"</f>
        <v>#REF!</v>
      </c>
      <c r="E998" s="3" t="e">
        <f>#REF!</f>
        <v>#REF!</v>
      </c>
      <c r="F998" s="43" t="e">
        <f>'Autres transfos'!C998</f>
        <v>#REF!</v>
      </c>
      <c r="G998" s="43">
        <f>SUMIFS(Modèle!$N$2:$N$1009,Modèle!$B$2:$B$1009,$B998,Modèle!$D$2:$D$1009,$D998)</f>
        <v>0</v>
      </c>
      <c r="H998" s="43" t="e">
        <f>'Autres transfos'!D998</f>
        <v>#REF!</v>
      </c>
      <c r="I998" s="43">
        <f>SUMIFS(Modèle!$O$2:$O$1009,Modèle!$B$2:$B$1009,$B998,Modèle!$D$2:$D$1009,$D998)</f>
        <v>0</v>
      </c>
      <c r="J998" s="43" t="e">
        <f>'BC1-3'!S998</f>
        <v>#REF!</v>
      </c>
      <c r="K998" s="43">
        <f>SUMIFS(Modèle!$P$2:$P$1009,Modèle!$B$2:$B$1009,$B998,Modèle!$D$2:$D$1009,$D998)</f>
        <v>0</v>
      </c>
      <c r="L998" s="43" t="e">
        <f>'Autres transfos'!E998</f>
        <v>#REF!</v>
      </c>
      <c r="M998" s="43">
        <f>SUMIFS(Modèle!$R$2:$R$1009,Modèle!$B$2:$B$1009,$B998,Modèle!$D$2:$D$1009,$D998)</f>
        <v>0</v>
      </c>
      <c r="N998" s="43" t="e">
        <f>'Autres transfos'!F998</f>
        <v>#REF!</v>
      </c>
      <c r="O998" s="43">
        <f>SUMIFS(Modèle!$T$2:$T$1009,Modèle!$B$2:$B$1009,$B998,Modèle!$D$2:$D$1009,$D998)</f>
        <v>0</v>
      </c>
      <c r="P998" s="43" t="e">
        <f>'Autres transfos'!G998</f>
        <v>#REF!</v>
      </c>
      <c r="Q998" s="43">
        <f>SUMIFS(Modèle!$S$2:$S$1009,Modèle!$B$2:$B$1009,$B998,Modèle!$D$2:$D$1009,$D998)</f>
        <v>0</v>
      </c>
      <c r="R998" s="43" t="e">
        <f>'Autres transfos'!H998</f>
        <v>#REF!</v>
      </c>
      <c r="S998" s="43" t="e">
        <f>'Autres transfos'!G998+'Autres transfos'!F998+'Autres transfos'!E998+'BC1-3'!S998+'Autres transfos'!D998+'Autres transfos'!C998</f>
        <v>#REF!</v>
      </c>
    </row>
    <row r="999" spans="1:19" x14ac:dyDescent="0.25">
      <c r="A999" s="7">
        <v>998</v>
      </c>
      <c r="B999" s="7" t="str">
        <f t="shared" si="15"/>
        <v>Dimanche</v>
      </c>
      <c r="C999" s="3" t="e">
        <f>INT(#REF!)</f>
        <v>#REF!</v>
      </c>
      <c r="D999" s="4" t="e">
        <f>INT((#REF!-'Relevé corrigé'!C999)*24)&amp;"h"</f>
        <v>#REF!</v>
      </c>
      <c r="E999" s="3" t="e">
        <f>#REF!</f>
        <v>#REF!</v>
      </c>
      <c r="F999" s="43" t="e">
        <f>'Autres transfos'!C999</f>
        <v>#REF!</v>
      </c>
      <c r="G999" s="43">
        <f>SUMIFS(Modèle!$N$2:$N$1009,Modèle!$B$2:$B$1009,$B999,Modèle!$D$2:$D$1009,$D999)</f>
        <v>0</v>
      </c>
      <c r="H999" s="43" t="e">
        <f>'Autres transfos'!D999</f>
        <v>#REF!</v>
      </c>
      <c r="I999" s="43">
        <f>SUMIFS(Modèle!$O$2:$O$1009,Modèle!$B$2:$B$1009,$B999,Modèle!$D$2:$D$1009,$D999)</f>
        <v>0</v>
      </c>
      <c r="J999" s="43" t="e">
        <f>'BC1-3'!S999</f>
        <v>#REF!</v>
      </c>
      <c r="K999" s="43">
        <f>SUMIFS(Modèle!$P$2:$P$1009,Modèle!$B$2:$B$1009,$B999,Modèle!$D$2:$D$1009,$D999)</f>
        <v>0</v>
      </c>
      <c r="L999" s="43" t="e">
        <f>'Autres transfos'!E999</f>
        <v>#REF!</v>
      </c>
      <c r="M999" s="43">
        <f>SUMIFS(Modèle!$R$2:$R$1009,Modèle!$B$2:$B$1009,$B999,Modèle!$D$2:$D$1009,$D999)</f>
        <v>0</v>
      </c>
      <c r="N999" s="43" t="e">
        <f>'Autres transfos'!F999</f>
        <v>#REF!</v>
      </c>
      <c r="O999" s="43">
        <f>SUMIFS(Modèle!$T$2:$T$1009,Modèle!$B$2:$B$1009,$B999,Modèle!$D$2:$D$1009,$D999)</f>
        <v>0</v>
      </c>
      <c r="P999" s="43" t="e">
        <f>'Autres transfos'!G999</f>
        <v>#REF!</v>
      </c>
      <c r="Q999" s="43">
        <f>SUMIFS(Modèle!$S$2:$S$1009,Modèle!$B$2:$B$1009,$B999,Modèle!$D$2:$D$1009,$D999)</f>
        <v>0</v>
      </c>
      <c r="R999" s="43" t="e">
        <f>'Autres transfos'!H999</f>
        <v>#REF!</v>
      </c>
      <c r="S999" s="43" t="e">
        <f>'Autres transfos'!G999+'Autres transfos'!F999+'Autres transfos'!E999+'BC1-3'!S999+'Autres transfos'!D999+'Autres transfos'!C999</f>
        <v>#REF!</v>
      </c>
    </row>
    <row r="1000" spans="1:19" x14ac:dyDescent="0.25">
      <c r="A1000" s="7">
        <v>999</v>
      </c>
      <c r="B1000" s="7" t="str">
        <f t="shared" si="15"/>
        <v>Dimanche</v>
      </c>
      <c r="C1000" s="3" t="e">
        <f>INT(#REF!)</f>
        <v>#REF!</v>
      </c>
      <c r="D1000" s="4" t="e">
        <f>INT((#REF!-'Relevé corrigé'!C1000)*24)&amp;"h"</f>
        <v>#REF!</v>
      </c>
      <c r="E1000" s="3" t="e">
        <f>#REF!</f>
        <v>#REF!</v>
      </c>
      <c r="F1000" s="43" t="e">
        <f>'Autres transfos'!C1000</f>
        <v>#REF!</v>
      </c>
      <c r="G1000" s="43">
        <f>SUMIFS(Modèle!$N$2:$N$1009,Modèle!$B$2:$B$1009,$B1000,Modèle!$D$2:$D$1009,$D1000)</f>
        <v>0</v>
      </c>
      <c r="H1000" s="43" t="e">
        <f>'Autres transfos'!D1000</f>
        <v>#REF!</v>
      </c>
      <c r="I1000" s="43">
        <f>SUMIFS(Modèle!$O$2:$O$1009,Modèle!$B$2:$B$1009,$B1000,Modèle!$D$2:$D$1009,$D1000)</f>
        <v>0</v>
      </c>
      <c r="J1000" s="43" t="e">
        <f>'BC1-3'!S1000</f>
        <v>#REF!</v>
      </c>
      <c r="K1000" s="43">
        <f>SUMIFS(Modèle!$P$2:$P$1009,Modèle!$B$2:$B$1009,$B1000,Modèle!$D$2:$D$1009,$D1000)</f>
        <v>0</v>
      </c>
      <c r="L1000" s="43" t="e">
        <f>'Autres transfos'!E1000</f>
        <v>#REF!</v>
      </c>
      <c r="M1000" s="43">
        <f>SUMIFS(Modèle!$R$2:$R$1009,Modèle!$B$2:$B$1009,$B1000,Modèle!$D$2:$D$1009,$D1000)</f>
        <v>0</v>
      </c>
      <c r="N1000" s="43" t="e">
        <f>'Autres transfos'!F1000</f>
        <v>#REF!</v>
      </c>
      <c r="O1000" s="43">
        <f>SUMIFS(Modèle!$T$2:$T$1009,Modèle!$B$2:$B$1009,$B1000,Modèle!$D$2:$D$1009,$D1000)</f>
        <v>0</v>
      </c>
      <c r="P1000" s="43" t="e">
        <f>'Autres transfos'!G1000</f>
        <v>#REF!</v>
      </c>
      <c r="Q1000" s="43">
        <f>SUMIFS(Modèle!$S$2:$S$1009,Modèle!$B$2:$B$1009,$B1000,Modèle!$D$2:$D$1009,$D1000)</f>
        <v>0</v>
      </c>
      <c r="R1000" s="43" t="e">
        <f>'Autres transfos'!H1000</f>
        <v>#REF!</v>
      </c>
      <c r="S1000" s="43" t="e">
        <f>'Autres transfos'!G1000+'Autres transfos'!F1000+'Autres transfos'!E1000+'BC1-3'!S1000+'Autres transfos'!D1000+'Autres transfos'!C1000</f>
        <v>#REF!</v>
      </c>
    </row>
    <row r="1001" spans="1:19" x14ac:dyDescent="0.25">
      <c r="A1001" s="7">
        <v>1000</v>
      </c>
      <c r="B1001" s="7" t="str">
        <f t="shared" si="15"/>
        <v>Dimanche</v>
      </c>
      <c r="C1001" s="3" t="e">
        <f>INT(#REF!)</f>
        <v>#REF!</v>
      </c>
      <c r="D1001" s="4" t="e">
        <f>INT((#REF!-'Relevé corrigé'!C1001)*24)&amp;"h"</f>
        <v>#REF!</v>
      </c>
      <c r="E1001" s="3" t="e">
        <f>#REF!</f>
        <v>#REF!</v>
      </c>
      <c r="F1001" s="43" t="e">
        <f>'Autres transfos'!C1001</f>
        <v>#REF!</v>
      </c>
      <c r="G1001" s="43">
        <f>SUMIFS(Modèle!$N$2:$N$1009,Modèle!$B$2:$B$1009,$B1001,Modèle!$D$2:$D$1009,$D1001)</f>
        <v>0</v>
      </c>
      <c r="H1001" s="43" t="e">
        <f>'Autres transfos'!D1001</f>
        <v>#REF!</v>
      </c>
      <c r="I1001" s="43">
        <f>SUMIFS(Modèle!$O$2:$O$1009,Modèle!$B$2:$B$1009,$B1001,Modèle!$D$2:$D$1009,$D1001)</f>
        <v>0</v>
      </c>
      <c r="J1001" s="43" t="e">
        <f>'BC1-3'!S1001</f>
        <v>#REF!</v>
      </c>
      <c r="K1001" s="43">
        <f>SUMIFS(Modèle!$P$2:$P$1009,Modèle!$B$2:$B$1009,$B1001,Modèle!$D$2:$D$1009,$D1001)</f>
        <v>0</v>
      </c>
      <c r="L1001" s="43" t="e">
        <f>'Autres transfos'!E1001</f>
        <v>#REF!</v>
      </c>
      <c r="M1001" s="43">
        <f>SUMIFS(Modèle!$R$2:$R$1009,Modèle!$B$2:$B$1009,$B1001,Modèle!$D$2:$D$1009,$D1001)</f>
        <v>0</v>
      </c>
      <c r="N1001" s="43" t="e">
        <f>'Autres transfos'!F1001</f>
        <v>#REF!</v>
      </c>
      <c r="O1001" s="43">
        <f>SUMIFS(Modèle!$T$2:$T$1009,Modèle!$B$2:$B$1009,$B1001,Modèle!$D$2:$D$1009,$D1001)</f>
        <v>0</v>
      </c>
      <c r="P1001" s="43" t="e">
        <f>'Autres transfos'!G1001</f>
        <v>#REF!</v>
      </c>
      <c r="Q1001" s="43">
        <f>SUMIFS(Modèle!$S$2:$S$1009,Modèle!$B$2:$B$1009,$B1001,Modèle!$D$2:$D$1009,$D1001)</f>
        <v>0</v>
      </c>
      <c r="R1001" s="43" t="e">
        <f>'Autres transfos'!H1001</f>
        <v>#REF!</v>
      </c>
      <c r="S1001" s="43" t="e">
        <f>'Autres transfos'!G1001+'Autres transfos'!F1001+'Autres transfos'!E1001+'BC1-3'!S1001+'Autres transfos'!D1001+'Autres transfos'!C1001</f>
        <v>#REF!</v>
      </c>
    </row>
    <row r="1002" spans="1:19" x14ac:dyDescent="0.25">
      <c r="A1002" s="7">
        <v>1001</v>
      </c>
      <c r="B1002" s="7" t="str">
        <f t="shared" si="15"/>
        <v>Dimanche</v>
      </c>
      <c r="C1002" s="3" t="e">
        <f>INT(#REF!)</f>
        <v>#REF!</v>
      </c>
      <c r="D1002" s="4" t="e">
        <f>INT((#REF!-'Relevé corrigé'!C1002)*24)&amp;"h"</f>
        <v>#REF!</v>
      </c>
      <c r="E1002" s="3" t="e">
        <f>#REF!</f>
        <v>#REF!</v>
      </c>
      <c r="F1002" s="43" t="e">
        <f>'Autres transfos'!C1002</f>
        <v>#REF!</v>
      </c>
      <c r="G1002" s="43">
        <f>SUMIFS(Modèle!$N$2:$N$1009,Modèle!$B$2:$B$1009,$B1002,Modèle!$D$2:$D$1009,$D1002)</f>
        <v>0</v>
      </c>
      <c r="H1002" s="43" t="e">
        <f>'Autres transfos'!D1002</f>
        <v>#REF!</v>
      </c>
      <c r="I1002" s="43">
        <f>SUMIFS(Modèle!$O$2:$O$1009,Modèle!$B$2:$B$1009,$B1002,Modèle!$D$2:$D$1009,$D1002)</f>
        <v>0</v>
      </c>
      <c r="J1002" s="43" t="e">
        <f>'BC1-3'!S1002</f>
        <v>#REF!</v>
      </c>
      <c r="K1002" s="43">
        <f>SUMIFS(Modèle!$P$2:$P$1009,Modèle!$B$2:$B$1009,$B1002,Modèle!$D$2:$D$1009,$D1002)</f>
        <v>0</v>
      </c>
      <c r="L1002" s="43" t="e">
        <f>'Autres transfos'!E1002</f>
        <v>#REF!</v>
      </c>
      <c r="M1002" s="43">
        <f>SUMIFS(Modèle!$R$2:$R$1009,Modèle!$B$2:$B$1009,$B1002,Modèle!$D$2:$D$1009,$D1002)</f>
        <v>0</v>
      </c>
      <c r="N1002" s="43" t="e">
        <f>'Autres transfos'!F1002</f>
        <v>#REF!</v>
      </c>
      <c r="O1002" s="43">
        <f>SUMIFS(Modèle!$T$2:$T$1009,Modèle!$B$2:$B$1009,$B1002,Modèle!$D$2:$D$1009,$D1002)</f>
        <v>0</v>
      </c>
      <c r="P1002" s="43" t="e">
        <f>'Autres transfos'!G1002</f>
        <v>#REF!</v>
      </c>
      <c r="Q1002" s="43">
        <f>SUMIFS(Modèle!$S$2:$S$1009,Modèle!$B$2:$B$1009,$B1002,Modèle!$D$2:$D$1009,$D1002)</f>
        <v>0</v>
      </c>
      <c r="R1002" s="43" t="e">
        <f>'Autres transfos'!H1002</f>
        <v>#REF!</v>
      </c>
      <c r="S1002" s="43" t="e">
        <f>'Autres transfos'!G1002+'Autres transfos'!F1002+'Autres transfos'!E1002+'BC1-3'!S1002+'Autres transfos'!D1002+'Autres transfos'!C1002</f>
        <v>#REF!</v>
      </c>
    </row>
    <row r="1003" spans="1:19" x14ac:dyDescent="0.25">
      <c r="A1003" s="7">
        <v>1002</v>
      </c>
      <c r="B1003" s="7" t="str">
        <f t="shared" si="15"/>
        <v>Dimanche</v>
      </c>
      <c r="C1003" s="3" t="e">
        <f>INT(#REF!)</f>
        <v>#REF!</v>
      </c>
      <c r="D1003" s="4" t="e">
        <f>INT((#REF!-'Relevé corrigé'!C1003)*24)&amp;"h"</f>
        <v>#REF!</v>
      </c>
      <c r="E1003" s="3" t="e">
        <f>#REF!</f>
        <v>#REF!</v>
      </c>
      <c r="F1003" s="43" t="e">
        <f>'Autres transfos'!C1003</f>
        <v>#REF!</v>
      </c>
      <c r="G1003" s="43">
        <f>SUMIFS(Modèle!$N$2:$N$1009,Modèle!$B$2:$B$1009,$B1003,Modèle!$D$2:$D$1009,$D1003)</f>
        <v>0</v>
      </c>
      <c r="H1003" s="43" t="e">
        <f>'Autres transfos'!D1003</f>
        <v>#REF!</v>
      </c>
      <c r="I1003" s="43">
        <f>SUMIFS(Modèle!$O$2:$O$1009,Modèle!$B$2:$B$1009,$B1003,Modèle!$D$2:$D$1009,$D1003)</f>
        <v>0</v>
      </c>
      <c r="J1003" s="43" t="e">
        <f>'BC1-3'!S1003</f>
        <v>#REF!</v>
      </c>
      <c r="K1003" s="43">
        <f>SUMIFS(Modèle!$P$2:$P$1009,Modèle!$B$2:$B$1009,$B1003,Modèle!$D$2:$D$1009,$D1003)</f>
        <v>0</v>
      </c>
      <c r="L1003" s="43" t="e">
        <f>'Autres transfos'!E1003</f>
        <v>#REF!</v>
      </c>
      <c r="M1003" s="43">
        <f>SUMIFS(Modèle!$R$2:$R$1009,Modèle!$B$2:$B$1009,$B1003,Modèle!$D$2:$D$1009,$D1003)</f>
        <v>0</v>
      </c>
      <c r="N1003" s="43" t="e">
        <f>'Autres transfos'!F1003</f>
        <v>#REF!</v>
      </c>
      <c r="O1003" s="43">
        <f>SUMIFS(Modèle!$T$2:$T$1009,Modèle!$B$2:$B$1009,$B1003,Modèle!$D$2:$D$1009,$D1003)</f>
        <v>0</v>
      </c>
      <c r="P1003" s="43" t="e">
        <f>'Autres transfos'!G1003</f>
        <v>#REF!</v>
      </c>
      <c r="Q1003" s="43">
        <f>SUMIFS(Modèle!$S$2:$S$1009,Modèle!$B$2:$B$1009,$B1003,Modèle!$D$2:$D$1009,$D1003)</f>
        <v>0</v>
      </c>
      <c r="R1003" s="43" t="e">
        <f>'Autres transfos'!H1003</f>
        <v>#REF!</v>
      </c>
      <c r="S1003" s="43" t="e">
        <f>'Autres transfos'!G1003+'Autres transfos'!F1003+'Autres transfos'!E1003+'BC1-3'!S1003+'Autres transfos'!D1003+'Autres transfos'!C1003</f>
        <v>#REF!</v>
      </c>
    </row>
    <row r="1004" spans="1:19" x14ac:dyDescent="0.25">
      <c r="A1004" s="7">
        <v>1003</v>
      </c>
      <c r="B1004" s="7" t="str">
        <f t="shared" si="15"/>
        <v>Dimanche</v>
      </c>
      <c r="C1004" s="3" t="e">
        <f>INT(#REF!)</f>
        <v>#REF!</v>
      </c>
      <c r="D1004" s="4" t="e">
        <f>INT((#REF!-'Relevé corrigé'!C1004)*24)&amp;"h"</f>
        <v>#REF!</v>
      </c>
      <c r="E1004" s="3" t="e">
        <f>#REF!</f>
        <v>#REF!</v>
      </c>
      <c r="F1004" s="43" t="e">
        <f>'Autres transfos'!C1004</f>
        <v>#REF!</v>
      </c>
      <c r="G1004" s="43">
        <f>SUMIFS(Modèle!$N$2:$N$1009,Modèle!$B$2:$B$1009,$B1004,Modèle!$D$2:$D$1009,$D1004)</f>
        <v>0</v>
      </c>
      <c r="H1004" s="43" t="e">
        <f>'Autres transfos'!D1004</f>
        <v>#REF!</v>
      </c>
      <c r="I1004" s="43">
        <f>SUMIFS(Modèle!$O$2:$O$1009,Modèle!$B$2:$B$1009,$B1004,Modèle!$D$2:$D$1009,$D1004)</f>
        <v>0</v>
      </c>
      <c r="J1004" s="43" t="e">
        <f>'BC1-3'!S1004</f>
        <v>#REF!</v>
      </c>
      <c r="K1004" s="43">
        <f>SUMIFS(Modèle!$P$2:$P$1009,Modèle!$B$2:$B$1009,$B1004,Modèle!$D$2:$D$1009,$D1004)</f>
        <v>0</v>
      </c>
      <c r="L1004" s="43" t="e">
        <f>'Autres transfos'!E1004</f>
        <v>#REF!</v>
      </c>
      <c r="M1004" s="43">
        <f>SUMIFS(Modèle!$R$2:$R$1009,Modèle!$B$2:$B$1009,$B1004,Modèle!$D$2:$D$1009,$D1004)</f>
        <v>0</v>
      </c>
      <c r="N1004" s="43" t="e">
        <f>'Autres transfos'!F1004</f>
        <v>#REF!</v>
      </c>
      <c r="O1004" s="43">
        <f>SUMIFS(Modèle!$T$2:$T$1009,Modèle!$B$2:$B$1009,$B1004,Modèle!$D$2:$D$1009,$D1004)</f>
        <v>0</v>
      </c>
      <c r="P1004" s="43" t="e">
        <f>'Autres transfos'!G1004</f>
        <v>#REF!</v>
      </c>
      <c r="Q1004" s="43">
        <f>SUMIFS(Modèle!$S$2:$S$1009,Modèle!$B$2:$B$1009,$B1004,Modèle!$D$2:$D$1009,$D1004)</f>
        <v>0</v>
      </c>
      <c r="R1004" s="43" t="e">
        <f>'Autres transfos'!H1004</f>
        <v>#REF!</v>
      </c>
      <c r="S1004" s="43" t="e">
        <f>'Autres transfos'!G1004+'Autres transfos'!F1004+'Autres transfos'!E1004+'BC1-3'!S1004+'Autres transfos'!D1004+'Autres transfos'!C1004</f>
        <v>#REF!</v>
      </c>
    </row>
    <row r="1005" spans="1:19" x14ac:dyDescent="0.25">
      <c r="A1005" s="7">
        <v>1004</v>
      </c>
      <c r="B1005" s="7" t="str">
        <f t="shared" si="15"/>
        <v>Dimanche</v>
      </c>
      <c r="C1005" s="3" t="e">
        <f>INT(#REF!)</f>
        <v>#REF!</v>
      </c>
      <c r="D1005" s="4" t="e">
        <f>INT((#REF!-'Relevé corrigé'!C1005)*24)&amp;"h"</f>
        <v>#REF!</v>
      </c>
      <c r="E1005" s="3" t="e">
        <f>#REF!</f>
        <v>#REF!</v>
      </c>
      <c r="F1005" s="43" t="e">
        <f>'Autres transfos'!C1005</f>
        <v>#REF!</v>
      </c>
      <c r="G1005" s="43">
        <f>SUMIFS(Modèle!$N$2:$N$1009,Modèle!$B$2:$B$1009,$B1005,Modèle!$D$2:$D$1009,$D1005)</f>
        <v>0</v>
      </c>
      <c r="H1005" s="43" t="e">
        <f>'Autres transfos'!D1005</f>
        <v>#REF!</v>
      </c>
      <c r="I1005" s="43">
        <f>SUMIFS(Modèle!$O$2:$O$1009,Modèle!$B$2:$B$1009,$B1005,Modèle!$D$2:$D$1009,$D1005)</f>
        <v>0</v>
      </c>
      <c r="J1005" s="43" t="e">
        <f>'BC1-3'!S1005</f>
        <v>#REF!</v>
      </c>
      <c r="K1005" s="43">
        <f>SUMIFS(Modèle!$P$2:$P$1009,Modèle!$B$2:$B$1009,$B1005,Modèle!$D$2:$D$1009,$D1005)</f>
        <v>0</v>
      </c>
      <c r="L1005" s="43" t="e">
        <f>'Autres transfos'!E1005</f>
        <v>#REF!</v>
      </c>
      <c r="M1005" s="43">
        <f>SUMIFS(Modèle!$R$2:$R$1009,Modèle!$B$2:$B$1009,$B1005,Modèle!$D$2:$D$1009,$D1005)</f>
        <v>0</v>
      </c>
      <c r="N1005" s="43" t="e">
        <f>'Autres transfos'!F1005</f>
        <v>#REF!</v>
      </c>
      <c r="O1005" s="43">
        <f>SUMIFS(Modèle!$T$2:$T$1009,Modèle!$B$2:$B$1009,$B1005,Modèle!$D$2:$D$1009,$D1005)</f>
        <v>0</v>
      </c>
      <c r="P1005" s="43" t="e">
        <f>'Autres transfos'!G1005</f>
        <v>#REF!</v>
      </c>
      <c r="Q1005" s="43">
        <f>SUMIFS(Modèle!$S$2:$S$1009,Modèle!$B$2:$B$1009,$B1005,Modèle!$D$2:$D$1009,$D1005)</f>
        <v>0</v>
      </c>
      <c r="R1005" s="43" t="e">
        <f>'Autres transfos'!H1005</f>
        <v>#REF!</v>
      </c>
      <c r="S1005" s="43" t="e">
        <f>'Autres transfos'!G1005+'Autres transfos'!F1005+'Autres transfos'!E1005+'BC1-3'!S1005+'Autres transfos'!D1005+'Autres transfos'!C1005</f>
        <v>#REF!</v>
      </c>
    </row>
    <row r="1006" spans="1:19" x14ac:dyDescent="0.25">
      <c r="A1006" s="7">
        <v>1005</v>
      </c>
      <c r="B1006" s="7" t="str">
        <f t="shared" si="15"/>
        <v>Dimanche</v>
      </c>
      <c r="C1006" s="3" t="e">
        <f>INT(#REF!)</f>
        <v>#REF!</v>
      </c>
      <c r="D1006" s="4" t="e">
        <f>INT((#REF!-'Relevé corrigé'!C1006)*24)&amp;"h"</f>
        <v>#REF!</v>
      </c>
      <c r="E1006" s="3" t="e">
        <f>#REF!</f>
        <v>#REF!</v>
      </c>
      <c r="F1006" s="43" t="e">
        <f>'Autres transfos'!C1006</f>
        <v>#REF!</v>
      </c>
      <c r="G1006" s="43">
        <f>SUMIFS(Modèle!$N$2:$N$1009,Modèle!$B$2:$B$1009,$B1006,Modèle!$D$2:$D$1009,$D1006)</f>
        <v>0</v>
      </c>
      <c r="H1006" s="43" t="e">
        <f>'Autres transfos'!D1006</f>
        <v>#REF!</v>
      </c>
      <c r="I1006" s="43">
        <f>SUMIFS(Modèle!$O$2:$O$1009,Modèle!$B$2:$B$1009,$B1006,Modèle!$D$2:$D$1009,$D1006)</f>
        <v>0</v>
      </c>
      <c r="J1006" s="43" t="e">
        <f>'BC1-3'!S1006</f>
        <v>#REF!</v>
      </c>
      <c r="K1006" s="43">
        <f>SUMIFS(Modèle!$P$2:$P$1009,Modèle!$B$2:$B$1009,$B1006,Modèle!$D$2:$D$1009,$D1006)</f>
        <v>0</v>
      </c>
      <c r="L1006" s="43" t="e">
        <f>'Autres transfos'!E1006</f>
        <v>#REF!</v>
      </c>
      <c r="M1006" s="43">
        <f>SUMIFS(Modèle!$R$2:$R$1009,Modèle!$B$2:$B$1009,$B1006,Modèle!$D$2:$D$1009,$D1006)</f>
        <v>0</v>
      </c>
      <c r="N1006" s="43" t="e">
        <f>'Autres transfos'!F1006</f>
        <v>#REF!</v>
      </c>
      <c r="O1006" s="43">
        <f>SUMIFS(Modèle!$T$2:$T$1009,Modèle!$B$2:$B$1009,$B1006,Modèle!$D$2:$D$1009,$D1006)</f>
        <v>0</v>
      </c>
      <c r="P1006" s="43" t="e">
        <f>'Autres transfos'!G1006</f>
        <v>#REF!</v>
      </c>
      <c r="Q1006" s="43">
        <f>SUMIFS(Modèle!$S$2:$S$1009,Modèle!$B$2:$B$1009,$B1006,Modèle!$D$2:$D$1009,$D1006)</f>
        <v>0</v>
      </c>
      <c r="R1006" s="43" t="e">
        <f>'Autres transfos'!H1006</f>
        <v>#REF!</v>
      </c>
      <c r="S1006" s="43" t="e">
        <f>'Autres transfos'!G1006+'Autres transfos'!F1006+'Autres transfos'!E1006+'BC1-3'!S1006+'Autres transfos'!D1006+'Autres transfos'!C1006</f>
        <v>#REF!</v>
      </c>
    </row>
    <row r="1007" spans="1:19" x14ac:dyDescent="0.25">
      <c r="A1007" s="7">
        <v>1006</v>
      </c>
      <c r="B1007" s="7" t="str">
        <f t="shared" si="15"/>
        <v>Dimanche</v>
      </c>
      <c r="C1007" s="3" t="e">
        <f>INT(#REF!)</f>
        <v>#REF!</v>
      </c>
      <c r="D1007" s="4" t="e">
        <f>INT((#REF!-'Relevé corrigé'!C1007)*24)&amp;"h"</f>
        <v>#REF!</v>
      </c>
      <c r="E1007" s="3" t="e">
        <f>#REF!</f>
        <v>#REF!</v>
      </c>
      <c r="F1007" s="43" t="e">
        <f>'Autres transfos'!C1007</f>
        <v>#REF!</v>
      </c>
      <c r="G1007" s="43">
        <f>SUMIFS(Modèle!$N$2:$N$1009,Modèle!$B$2:$B$1009,$B1007,Modèle!$D$2:$D$1009,$D1007)</f>
        <v>0</v>
      </c>
      <c r="H1007" s="43" t="e">
        <f>'Autres transfos'!D1007</f>
        <v>#REF!</v>
      </c>
      <c r="I1007" s="43">
        <f>SUMIFS(Modèle!$O$2:$O$1009,Modèle!$B$2:$B$1009,$B1007,Modèle!$D$2:$D$1009,$D1007)</f>
        <v>0</v>
      </c>
      <c r="J1007" s="43" t="e">
        <f>'BC1-3'!S1007</f>
        <v>#REF!</v>
      </c>
      <c r="K1007" s="43">
        <f>SUMIFS(Modèle!$P$2:$P$1009,Modèle!$B$2:$B$1009,$B1007,Modèle!$D$2:$D$1009,$D1007)</f>
        <v>0</v>
      </c>
      <c r="L1007" s="43" t="e">
        <f>'Autres transfos'!E1007</f>
        <v>#REF!</v>
      </c>
      <c r="M1007" s="43">
        <f>SUMIFS(Modèle!$R$2:$R$1009,Modèle!$B$2:$B$1009,$B1007,Modèle!$D$2:$D$1009,$D1007)</f>
        <v>0</v>
      </c>
      <c r="N1007" s="43" t="e">
        <f>'Autres transfos'!F1007</f>
        <v>#REF!</v>
      </c>
      <c r="O1007" s="43">
        <f>SUMIFS(Modèle!$T$2:$T$1009,Modèle!$B$2:$B$1009,$B1007,Modèle!$D$2:$D$1009,$D1007)</f>
        <v>0</v>
      </c>
      <c r="P1007" s="43" t="e">
        <f>'Autres transfos'!G1007</f>
        <v>#REF!</v>
      </c>
      <c r="Q1007" s="43">
        <f>SUMIFS(Modèle!$S$2:$S$1009,Modèle!$B$2:$B$1009,$B1007,Modèle!$D$2:$D$1009,$D1007)</f>
        <v>0</v>
      </c>
      <c r="R1007" s="43" t="e">
        <f>'Autres transfos'!H1007</f>
        <v>#REF!</v>
      </c>
      <c r="S1007" s="43" t="e">
        <f>'Autres transfos'!G1007+'Autres transfos'!F1007+'Autres transfos'!E1007+'BC1-3'!S1007+'Autres transfos'!D1007+'Autres transfos'!C1007</f>
        <v>#REF!</v>
      </c>
    </row>
    <row r="1008" spans="1:19" x14ac:dyDescent="0.25">
      <c r="A1008" s="7">
        <v>1007</v>
      </c>
      <c r="B1008" s="7" t="str">
        <f t="shared" si="15"/>
        <v>Dimanche</v>
      </c>
      <c r="C1008" s="3" t="e">
        <f>INT(#REF!)</f>
        <v>#REF!</v>
      </c>
      <c r="D1008" s="4" t="e">
        <f>INT((#REF!-'Relevé corrigé'!C1008)*24)&amp;"h"</f>
        <v>#REF!</v>
      </c>
      <c r="E1008" s="3" t="e">
        <f>#REF!</f>
        <v>#REF!</v>
      </c>
      <c r="F1008" s="43" t="e">
        <f>'Autres transfos'!C1008</f>
        <v>#REF!</v>
      </c>
      <c r="G1008" s="43">
        <f>SUMIFS(Modèle!$N$2:$N$1009,Modèle!$B$2:$B$1009,$B1008,Modèle!$D$2:$D$1009,$D1008)</f>
        <v>0</v>
      </c>
      <c r="H1008" s="43" t="e">
        <f>'Autres transfos'!D1008</f>
        <v>#REF!</v>
      </c>
      <c r="I1008" s="43">
        <f>SUMIFS(Modèle!$O$2:$O$1009,Modèle!$B$2:$B$1009,$B1008,Modèle!$D$2:$D$1009,$D1008)</f>
        <v>0</v>
      </c>
      <c r="J1008" s="43" t="e">
        <f>'BC1-3'!S1008</f>
        <v>#REF!</v>
      </c>
      <c r="K1008" s="43">
        <f>SUMIFS(Modèle!$P$2:$P$1009,Modèle!$B$2:$B$1009,$B1008,Modèle!$D$2:$D$1009,$D1008)</f>
        <v>0</v>
      </c>
      <c r="L1008" s="43" t="e">
        <f>'Autres transfos'!E1008</f>
        <v>#REF!</v>
      </c>
      <c r="M1008" s="43">
        <f>SUMIFS(Modèle!$R$2:$R$1009,Modèle!$B$2:$B$1009,$B1008,Modèle!$D$2:$D$1009,$D1008)</f>
        <v>0</v>
      </c>
      <c r="N1008" s="43" t="e">
        <f>'Autres transfos'!F1008</f>
        <v>#REF!</v>
      </c>
      <c r="O1008" s="43">
        <f>SUMIFS(Modèle!$T$2:$T$1009,Modèle!$B$2:$B$1009,$B1008,Modèle!$D$2:$D$1009,$D1008)</f>
        <v>0</v>
      </c>
      <c r="P1008" s="43" t="e">
        <f>'Autres transfos'!G1008</f>
        <v>#REF!</v>
      </c>
      <c r="Q1008" s="43">
        <f>SUMIFS(Modèle!$S$2:$S$1009,Modèle!$B$2:$B$1009,$B1008,Modèle!$D$2:$D$1009,$D1008)</f>
        <v>0</v>
      </c>
      <c r="R1008" s="43" t="e">
        <f>'Autres transfos'!H1008</f>
        <v>#REF!</v>
      </c>
      <c r="S1008" s="43" t="e">
        <f>'Autres transfos'!G1008+'Autres transfos'!F1008+'Autres transfos'!E1008+'BC1-3'!S1008+'Autres transfos'!D1008+'Autres transfos'!C1008</f>
        <v>#REF!</v>
      </c>
    </row>
    <row r="1009" spans="1:19" x14ac:dyDescent="0.25">
      <c r="A1009" s="7">
        <v>1008</v>
      </c>
      <c r="B1009" s="7" t="str">
        <f t="shared" si="15"/>
        <v>Dimanche</v>
      </c>
      <c r="C1009" s="3" t="e">
        <f>INT(#REF!)</f>
        <v>#REF!</v>
      </c>
      <c r="D1009" s="4" t="e">
        <f>INT((#REF!-'Relevé corrigé'!C1009)*24)&amp;"h"</f>
        <v>#REF!</v>
      </c>
      <c r="E1009" s="3" t="e">
        <f>#REF!</f>
        <v>#REF!</v>
      </c>
      <c r="F1009" s="43" t="e">
        <f>'Autres transfos'!C1009</f>
        <v>#REF!</v>
      </c>
      <c r="G1009" s="43">
        <f>SUMIFS(Modèle!$N$2:$N$1009,Modèle!$B$2:$B$1009,$B1009,Modèle!$D$2:$D$1009,$D1009)</f>
        <v>0</v>
      </c>
      <c r="H1009" s="43" t="e">
        <f>'Autres transfos'!D1009</f>
        <v>#REF!</v>
      </c>
      <c r="I1009" s="43">
        <f>SUMIFS(Modèle!$O$2:$O$1009,Modèle!$B$2:$B$1009,$B1009,Modèle!$D$2:$D$1009,$D1009)</f>
        <v>0</v>
      </c>
      <c r="J1009" s="43" t="e">
        <f>'BC1-3'!S1009</f>
        <v>#REF!</v>
      </c>
      <c r="K1009" s="43">
        <f>SUMIFS(Modèle!$P$2:$P$1009,Modèle!$B$2:$B$1009,$B1009,Modèle!$D$2:$D$1009,$D1009)</f>
        <v>0</v>
      </c>
      <c r="L1009" s="43" t="e">
        <f>'Autres transfos'!E1009</f>
        <v>#REF!</v>
      </c>
      <c r="M1009" s="43">
        <f>SUMIFS(Modèle!$R$2:$R$1009,Modèle!$B$2:$B$1009,$B1009,Modèle!$D$2:$D$1009,$D1009)</f>
        <v>0</v>
      </c>
      <c r="N1009" s="43" t="e">
        <f>'Autres transfos'!F1009</f>
        <v>#REF!</v>
      </c>
      <c r="O1009" s="43">
        <f>SUMIFS(Modèle!$T$2:$T$1009,Modèle!$B$2:$B$1009,$B1009,Modèle!$D$2:$D$1009,$D1009)</f>
        <v>0</v>
      </c>
      <c r="P1009" s="43" t="e">
        <f>'Autres transfos'!G1009</f>
        <v>#REF!</v>
      </c>
      <c r="Q1009" s="43">
        <f>SUMIFS(Modèle!$S$2:$S$1009,Modèle!$B$2:$B$1009,$B1009,Modèle!$D$2:$D$1009,$D1009)</f>
        <v>0</v>
      </c>
      <c r="R1009" s="43" t="e">
        <f>'Autres transfos'!H1009</f>
        <v>#REF!</v>
      </c>
      <c r="S1009" s="43" t="e">
        <f>'Autres transfos'!G1009+'Autres transfos'!F1009+'Autres transfos'!E1009+'BC1-3'!S1009+'Autres transfos'!D1009+'Autres transfos'!C1009</f>
        <v>#REF!</v>
      </c>
    </row>
    <row r="1010" spans="1:19" x14ac:dyDescent="0.25">
      <c r="C1010" s="1"/>
      <c r="D1010" s="1"/>
      <c r="E1010" s="1"/>
    </row>
    <row r="1011" spans="1:19" x14ac:dyDescent="0.25">
      <c r="C1011" s="1"/>
      <c r="D1011" s="1"/>
      <c r="E1011" s="1"/>
    </row>
    <row r="1012" spans="1:19" x14ac:dyDescent="0.25">
      <c r="C1012" s="1"/>
      <c r="D1012" s="1"/>
      <c r="E1012" s="1"/>
    </row>
    <row r="1013" spans="1:19" x14ac:dyDescent="0.25">
      <c r="C1013" s="1"/>
      <c r="D1013" s="1"/>
      <c r="E1013" s="1"/>
    </row>
    <row r="1014" spans="1:19" x14ac:dyDescent="0.25">
      <c r="C1014" s="1"/>
      <c r="D1014" s="1"/>
      <c r="E1014" s="1"/>
    </row>
    <row r="1015" spans="1:19" x14ac:dyDescent="0.25">
      <c r="C1015" s="1"/>
      <c r="D1015" s="1"/>
      <c r="E1015" s="1"/>
    </row>
    <row r="1016" spans="1:19" x14ac:dyDescent="0.25">
      <c r="C1016" s="1"/>
      <c r="D1016" s="1"/>
      <c r="E1016" s="1"/>
    </row>
    <row r="1017" spans="1:19" x14ac:dyDescent="0.25">
      <c r="C1017" s="1"/>
      <c r="D1017" s="1"/>
      <c r="E1017" s="1"/>
    </row>
    <row r="1018" spans="1:19" x14ac:dyDescent="0.25">
      <c r="C1018" s="1"/>
      <c r="D1018" s="1"/>
      <c r="E1018" s="1"/>
    </row>
    <row r="1019" spans="1:19" x14ac:dyDescent="0.25">
      <c r="C1019" s="1"/>
      <c r="D1019" s="1"/>
      <c r="E1019" s="1"/>
    </row>
    <row r="1020" spans="1:19" x14ac:dyDescent="0.25">
      <c r="C1020" s="1"/>
      <c r="D1020" s="1"/>
      <c r="E1020" s="1"/>
    </row>
    <row r="1021" spans="1:19" x14ac:dyDescent="0.25">
      <c r="C1021" s="1"/>
      <c r="D1021" s="1"/>
      <c r="E1021" s="1"/>
    </row>
    <row r="1022" spans="1:19" x14ac:dyDescent="0.25">
      <c r="C1022" s="1"/>
      <c r="D1022" s="1"/>
      <c r="E1022" s="1"/>
    </row>
    <row r="1023" spans="1:19" x14ac:dyDescent="0.25">
      <c r="C1023" s="1"/>
      <c r="D1023" s="1"/>
      <c r="E1023" s="1"/>
    </row>
    <row r="1024" spans="1:19" x14ac:dyDescent="0.25">
      <c r="C1024" s="1"/>
      <c r="D1024" s="1"/>
      <c r="E1024" s="1"/>
    </row>
    <row r="1025" spans="3:5" x14ac:dyDescent="0.25">
      <c r="C1025" s="1"/>
      <c r="D1025" s="1"/>
      <c r="E1025" s="1"/>
    </row>
    <row r="1026" spans="3:5" x14ac:dyDescent="0.25">
      <c r="C1026" s="1"/>
      <c r="D1026" s="1"/>
      <c r="E1026" s="1"/>
    </row>
    <row r="1027" spans="3:5" x14ac:dyDescent="0.25">
      <c r="C1027" s="1"/>
      <c r="D1027" s="1"/>
      <c r="E1027" s="1"/>
    </row>
    <row r="1028" spans="3:5" x14ac:dyDescent="0.25">
      <c r="C1028" s="1"/>
      <c r="D1028" s="1"/>
      <c r="E1028" s="1"/>
    </row>
    <row r="1029" spans="3:5" x14ac:dyDescent="0.25">
      <c r="C1029" s="1"/>
      <c r="D1029" s="1"/>
      <c r="E1029" s="1"/>
    </row>
    <row r="1030" spans="3:5" x14ac:dyDescent="0.25">
      <c r="C1030" s="1"/>
      <c r="D1030" s="1"/>
      <c r="E1030" s="1"/>
    </row>
    <row r="1031" spans="3:5" x14ac:dyDescent="0.25">
      <c r="C1031" s="1"/>
      <c r="D1031" s="1"/>
      <c r="E1031" s="1"/>
    </row>
    <row r="1032" spans="3:5" x14ac:dyDescent="0.25">
      <c r="C1032" s="1"/>
      <c r="D1032" s="1"/>
      <c r="E1032" s="1"/>
    </row>
    <row r="1033" spans="3:5" x14ac:dyDescent="0.25">
      <c r="C1033" s="1"/>
      <c r="D1033" s="1"/>
      <c r="E1033" s="1"/>
    </row>
    <row r="1034" spans="3:5" x14ac:dyDescent="0.25">
      <c r="C1034" s="1"/>
      <c r="D1034" s="1"/>
      <c r="E1034" s="1"/>
    </row>
    <row r="1035" spans="3:5" x14ac:dyDescent="0.25">
      <c r="C1035" s="1"/>
      <c r="D1035" s="1"/>
      <c r="E1035" s="1"/>
    </row>
    <row r="1036" spans="3:5" x14ac:dyDescent="0.25">
      <c r="C1036" s="1"/>
      <c r="D1036" s="1"/>
      <c r="E1036" s="1"/>
    </row>
    <row r="1037" spans="3:5" x14ac:dyDescent="0.25">
      <c r="C1037" s="1"/>
      <c r="D1037" s="1"/>
      <c r="E1037" s="1"/>
    </row>
    <row r="1038" spans="3:5" x14ac:dyDescent="0.25">
      <c r="C1038" s="1"/>
      <c r="D1038" s="1"/>
      <c r="E1038" s="1"/>
    </row>
    <row r="1039" spans="3:5" x14ac:dyDescent="0.25">
      <c r="C1039" s="1"/>
      <c r="D1039" s="1"/>
      <c r="E1039" s="1"/>
    </row>
    <row r="1040" spans="3:5" x14ac:dyDescent="0.25">
      <c r="C1040" s="1"/>
      <c r="D1040" s="1"/>
      <c r="E1040" s="1"/>
    </row>
    <row r="1041" spans="3:5" x14ac:dyDescent="0.25">
      <c r="C1041" s="1"/>
      <c r="D1041" s="1"/>
      <c r="E1041" s="1"/>
    </row>
    <row r="1042" spans="3:5" x14ac:dyDescent="0.25">
      <c r="C1042" s="1"/>
      <c r="D1042" s="1"/>
      <c r="E1042" s="1"/>
    </row>
    <row r="1043" spans="3:5" x14ac:dyDescent="0.25">
      <c r="C1043" s="1"/>
      <c r="D1043" s="1"/>
      <c r="E1043" s="1"/>
    </row>
    <row r="1044" spans="3:5" x14ac:dyDescent="0.25">
      <c r="C1044" s="1"/>
      <c r="D1044" s="1"/>
      <c r="E1044" s="1"/>
    </row>
    <row r="1045" spans="3:5" x14ac:dyDescent="0.25">
      <c r="C1045" s="1"/>
      <c r="D1045" s="1"/>
      <c r="E1045" s="1"/>
    </row>
    <row r="1046" spans="3:5" x14ac:dyDescent="0.25">
      <c r="C1046" s="1"/>
      <c r="D1046" s="1"/>
      <c r="E1046" s="1"/>
    </row>
    <row r="1047" spans="3:5" x14ac:dyDescent="0.25">
      <c r="C1047" s="1"/>
      <c r="D1047" s="1"/>
      <c r="E1047" s="1"/>
    </row>
    <row r="1048" spans="3:5" x14ac:dyDescent="0.25">
      <c r="C1048" s="1"/>
      <c r="D1048" s="1"/>
      <c r="E1048" s="1"/>
    </row>
    <row r="1049" spans="3:5" x14ac:dyDescent="0.25">
      <c r="C1049" s="1"/>
      <c r="D1049" s="1"/>
      <c r="E1049" s="1"/>
    </row>
    <row r="1050" spans="3:5" x14ac:dyDescent="0.25">
      <c r="C1050" s="1"/>
      <c r="D1050" s="1"/>
      <c r="E1050" s="1"/>
    </row>
    <row r="1051" spans="3:5" x14ac:dyDescent="0.25">
      <c r="C1051" s="1"/>
      <c r="D1051" s="1"/>
      <c r="E1051" s="1"/>
    </row>
    <row r="1052" spans="3:5" x14ac:dyDescent="0.25">
      <c r="C1052" s="1"/>
      <c r="D1052" s="1"/>
      <c r="E1052" s="1"/>
    </row>
    <row r="1053" spans="3:5" x14ac:dyDescent="0.25">
      <c r="C1053" s="1"/>
      <c r="D1053" s="1"/>
      <c r="E1053" s="1"/>
    </row>
    <row r="1054" spans="3:5" x14ac:dyDescent="0.25">
      <c r="C1054" s="1"/>
      <c r="D1054" s="1"/>
      <c r="E1054" s="1"/>
    </row>
    <row r="1055" spans="3:5" x14ac:dyDescent="0.25">
      <c r="C1055" s="1"/>
      <c r="D1055" s="1"/>
      <c r="E1055" s="1"/>
    </row>
    <row r="1056" spans="3:5" x14ac:dyDescent="0.25">
      <c r="C1056" s="1"/>
      <c r="D1056" s="1"/>
      <c r="E1056" s="1"/>
    </row>
    <row r="1057" spans="3:5" x14ac:dyDescent="0.25">
      <c r="C1057" s="1"/>
      <c r="D1057" s="1"/>
      <c r="E1057" s="1"/>
    </row>
    <row r="1058" spans="3:5" x14ac:dyDescent="0.25">
      <c r="C1058" s="1"/>
      <c r="D1058" s="1"/>
      <c r="E1058" s="1"/>
    </row>
    <row r="1059" spans="3:5" x14ac:dyDescent="0.25">
      <c r="C1059" s="1"/>
      <c r="D1059" s="1"/>
      <c r="E1059" s="1"/>
    </row>
    <row r="1060" spans="3:5" x14ac:dyDescent="0.25">
      <c r="C1060" s="1"/>
      <c r="D1060" s="1"/>
      <c r="E1060" s="1"/>
    </row>
    <row r="1061" spans="3:5" x14ac:dyDescent="0.25">
      <c r="C1061" s="1"/>
      <c r="D1061" s="1"/>
      <c r="E1061" s="1"/>
    </row>
    <row r="1062" spans="3:5" x14ac:dyDescent="0.25">
      <c r="C1062" s="1"/>
      <c r="D1062" s="1"/>
      <c r="E1062" s="1"/>
    </row>
    <row r="1063" spans="3:5" x14ac:dyDescent="0.25">
      <c r="C1063" s="1"/>
      <c r="D1063" s="1"/>
      <c r="E1063" s="1"/>
    </row>
    <row r="1064" spans="3:5" x14ac:dyDescent="0.25">
      <c r="C1064" s="1"/>
      <c r="D1064" s="1"/>
      <c r="E1064" s="1"/>
    </row>
    <row r="1065" spans="3:5" x14ac:dyDescent="0.25">
      <c r="C1065" s="1"/>
      <c r="D1065" s="1"/>
      <c r="E1065" s="1"/>
    </row>
    <row r="1066" spans="3:5" x14ac:dyDescent="0.25">
      <c r="C1066" s="1"/>
      <c r="D1066" s="1"/>
      <c r="E1066" s="1"/>
    </row>
    <row r="1067" spans="3:5" x14ac:dyDescent="0.25">
      <c r="C1067" s="1"/>
      <c r="D1067" s="1"/>
      <c r="E1067" s="1"/>
    </row>
    <row r="1068" spans="3:5" x14ac:dyDescent="0.25">
      <c r="C1068" s="1"/>
      <c r="D1068" s="1"/>
      <c r="E1068" s="1"/>
    </row>
    <row r="1069" spans="3:5" x14ac:dyDescent="0.25">
      <c r="C1069" s="1"/>
      <c r="D1069" s="1"/>
      <c r="E1069" s="1"/>
    </row>
    <row r="1070" spans="3:5" x14ac:dyDescent="0.25">
      <c r="C1070" s="1"/>
      <c r="D1070" s="1"/>
      <c r="E1070" s="1"/>
    </row>
    <row r="1071" spans="3:5" x14ac:dyDescent="0.25">
      <c r="C1071" s="1"/>
      <c r="D1071" s="1"/>
      <c r="E1071" s="1"/>
    </row>
    <row r="1072" spans="3:5" x14ac:dyDescent="0.25">
      <c r="C1072" s="1"/>
      <c r="D1072" s="1"/>
      <c r="E1072" s="1"/>
    </row>
    <row r="1073" spans="3:5" x14ac:dyDescent="0.25">
      <c r="C1073" s="1"/>
      <c r="D1073" s="1"/>
      <c r="E1073" s="1"/>
    </row>
    <row r="1074" spans="3:5" x14ac:dyDescent="0.25">
      <c r="C1074" s="1"/>
      <c r="D1074" s="1"/>
      <c r="E1074" s="1"/>
    </row>
    <row r="1075" spans="3:5" x14ac:dyDescent="0.25">
      <c r="C1075" s="1"/>
      <c r="D1075" s="1"/>
      <c r="E1075" s="1"/>
    </row>
    <row r="1076" spans="3:5" x14ac:dyDescent="0.25">
      <c r="C1076" s="1"/>
      <c r="D1076" s="1"/>
      <c r="E1076" s="1"/>
    </row>
    <row r="1077" spans="3:5" x14ac:dyDescent="0.25">
      <c r="C1077" s="1"/>
      <c r="D1077" s="1"/>
      <c r="E1077" s="1"/>
    </row>
    <row r="1078" spans="3:5" x14ac:dyDescent="0.25">
      <c r="C1078" s="1"/>
      <c r="D1078" s="1"/>
      <c r="E1078" s="1"/>
    </row>
    <row r="1079" spans="3:5" x14ac:dyDescent="0.25">
      <c r="C1079" s="1"/>
      <c r="D1079" s="1"/>
      <c r="E1079" s="1"/>
    </row>
    <row r="1080" spans="3:5" x14ac:dyDescent="0.25">
      <c r="C1080" s="1"/>
      <c r="D1080" s="1"/>
      <c r="E1080" s="1"/>
    </row>
    <row r="1081" spans="3:5" x14ac:dyDescent="0.25">
      <c r="C1081" s="1"/>
      <c r="D1081" s="1"/>
      <c r="E1081" s="1"/>
    </row>
    <row r="1082" spans="3:5" x14ac:dyDescent="0.25">
      <c r="C1082" s="1"/>
      <c r="D1082" s="1"/>
      <c r="E1082" s="1"/>
    </row>
    <row r="1083" spans="3:5" x14ac:dyDescent="0.25">
      <c r="C1083" s="1"/>
      <c r="D1083" s="1"/>
      <c r="E1083" s="1"/>
    </row>
    <row r="1084" spans="3:5" x14ac:dyDescent="0.25">
      <c r="C1084" s="1"/>
      <c r="D1084" s="1"/>
      <c r="E1084" s="1"/>
    </row>
    <row r="1085" spans="3:5" x14ac:dyDescent="0.25">
      <c r="C1085" s="1"/>
      <c r="D1085" s="1"/>
      <c r="E1085" s="1"/>
    </row>
    <row r="1086" spans="3:5" x14ac:dyDescent="0.25">
      <c r="C1086" s="1"/>
      <c r="D1086" s="1"/>
      <c r="E1086" s="1"/>
    </row>
    <row r="1087" spans="3:5" x14ac:dyDescent="0.25">
      <c r="C1087" s="1"/>
      <c r="D1087" s="1"/>
      <c r="E1087" s="1"/>
    </row>
    <row r="1088" spans="3:5" x14ac:dyDescent="0.25">
      <c r="C1088" s="1"/>
      <c r="D1088" s="1"/>
      <c r="E1088" s="1"/>
    </row>
    <row r="1089" spans="3:5" x14ac:dyDescent="0.25">
      <c r="C1089" s="1"/>
      <c r="D1089" s="1"/>
      <c r="E1089" s="1"/>
    </row>
    <row r="1090" spans="3:5" x14ac:dyDescent="0.25">
      <c r="C1090" s="1"/>
      <c r="D1090" s="1"/>
      <c r="E1090" s="1"/>
    </row>
    <row r="1091" spans="3:5" x14ac:dyDescent="0.25">
      <c r="C1091" s="1"/>
      <c r="D1091" s="1"/>
      <c r="E1091" s="1"/>
    </row>
    <row r="1092" spans="3:5" x14ac:dyDescent="0.25">
      <c r="C1092" s="1"/>
      <c r="D1092" s="1"/>
      <c r="E1092" s="1"/>
    </row>
    <row r="1093" spans="3:5" x14ac:dyDescent="0.25">
      <c r="C1093" s="1"/>
      <c r="D1093" s="1"/>
      <c r="E1093" s="1"/>
    </row>
    <row r="1094" spans="3:5" x14ac:dyDescent="0.25">
      <c r="C1094" s="1"/>
      <c r="D1094" s="1"/>
      <c r="E1094" s="1"/>
    </row>
    <row r="1095" spans="3:5" x14ac:dyDescent="0.25">
      <c r="C1095" s="1"/>
      <c r="D1095" s="1"/>
      <c r="E1095" s="1"/>
    </row>
    <row r="1096" spans="3:5" x14ac:dyDescent="0.25">
      <c r="C1096" s="1"/>
      <c r="D1096" s="1"/>
      <c r="E1096" s="1"/>
    </row>
    <row r="1097" spans="3:5" x14ac:dyDescent="0.25">
      <c r="C1097" s="1"/>
      <c r="D1097" s="1"/>
      <c r="E1097" s="1"/>
    </row>
    <row r="1098" spans="3:5" x14ac:dyDescent="0.25">
      <c r="C1098" s="1"/>
      <c r="D1098" s="1"/>
      <c r="E1098" s="1"/>
    </row>
    <row r="1099" spans="3:5" x14ac:dyDescent="0.25">
      <c r="C1099" s="1"/>
      <c r="D1099" s="1"/>
      <c r="E1099" s="1"/>
    </row>
    <row r="1100" spans="3:5" x14ac:dyDescent="0.25">
      <c r="C1100" s="1"/>
      <c r="D1100" s="1"/>
      <c r="E1100" s="1"/>
    </row>
    <row r="1101" spans="3:5" x14ac:dyDescent="0.25">
      <c r="C1101" s="1"/>
      <c r="D1101" s="1"/>
      <c r="E1101" s="1"/>
    </row>
    <row r="1102" spans="3:5" x14ac:dyDescent="0.25">
      <c r="C1102" s="1"/>
      <c r="D1102" s="1"/>
      <c r="E1102" s="1"/>
    </row>
    <row r="1103" spans="3:5" x14ac:dyDescent="0.25">
      <c r="C1103" s="1"/>
      <c r="D1103" s="1"/>
      <c r="E1103" s="1"/>
    </row>
    <row r="1104" spans="3:5" x14ac:dyDescent="0.25">
      <c r="C1104" s="1"/>
      <c r="D1104" s="1"/>
      <c r="E1104" s="1"/>
    </row>
    <row r="1105" spans="3:5" x14ac:dyDescent="0.25">
      <c r="C1105" s="1"/>
      <c r="D1105" s="1"/>
      <c r="E1105" s="1"/>
    </row>
    <row r="1106" spans="3:5" x14ac:dyDescent="0.25">
      <c r="C1106" s="1"/>
      <c r="D1106" s="1"/>
      <c r="E1106" s="1"/>
    </row>
    <row r="1107" spans="3:5" x14ac:dyDescent="0.25">
      <c r="C1107" s="1"/>
      <c r="D1107" s="1"/>
      <c r="E1107" s="1"/>
    </row>
    <row r="1108" spans="3:5" x14ac:dyDescent="0.25">
      <c r="C1108" s="1"/>
      <c r="D1108" s="1"/>
      <c r="E1108" s="1"/>
    </row>
    <row r="1109" spans="3:5" x14ac:dyDescent="0.25">
      <c r="C1109" s="1"/>
      <c r="D1109" s="1"/>
      <c r="E1109" s="1"/>
    </row>
    <row r="1110" spans="3:5" x14ac:dyDescent="0.25">
      <c r="C1110" s="1"/>
      <c r="D1110" s="1"/>
      <c r="E1110" s="1"/>
    </row>
    <row r="1111" spans="3:5" x14ac:dyDescent="0.25">
      <c r="C1111" s="1"/>
      <c r="D1111" s="1"/>
      <c r="E1111" s="1"/>
    </row>
    <row r="1112" spans="3:5" x14ac:dyDescent="0.25">
      <c r="C1112" s="1"/>
      <c r="D1112" s="1"/>
      <c r="E1112" s="1"/>
    </row>
    <row r="1113" spans="3:5" x14ac:dyDescent="0.25">
      <c r="C1113" s="1"/>
      <c r="D1113" s="1"/>
      <c r="E1113" s="1"/>
    </row>
    <row r="1114" spans="3:5" x14ac:dyDescent="0.25">
      <c r="C1114" s="1"/>
      <c r="D1114" s="1"/>
      <c r="E1114" s="1"/>
    </row>
    <row r="1115" spans="3:5" x14ac:dyDescent="0.25">
      <c r="C1115" s="1"/>
      <c r="D1115" s="1"/>
      <c r="E1115" s="1"/>
    </row>
    <row r="1116" spans="3:5" x14ac:dyDescent="0.25">
      <c r="C1116" s="1"/>
      <c r="D1116" s="1"/>
      <c r="E1116" s="1"/>
    </row>
    <row r="1117" spans="3:5" x14ac:dyDescent="0.25">
      <c r="C1117" s="1"/>
      <c r="D1117" s="1"/>
      <c r="E1117" s="1"/>
    </row>
    <row r="1118" spans="3:5" x14ac:dyDescent="0.25">
      <c r="C1118" s="1"/>
      <c r="D1118" s="1"/>
      <c r="E1118" s="1"/>
    </row>
    <row r="1119" spans="3:5" x14ac:dyDescent="0.25">
      <c r="C1119" s="1"/>
      <c r="D1119" s="1"/>
      <c r="E1119" s="1"/>
    </row>
    <row r="1120" spans="3:5" x14ac:dyDescent="0.25">
      <c r="C1120" s="1"/>
      <c r="D1120" s="1"/>
      <c r="E1120" s="1"/>
    </row>
    <row r="1121" spans="3:5" x14ac:dyDescent="0.25">
      <c r="C1121" s="1"/>
      <c r="D1121" s="1"/>
      <c r="E1121" s="1"/>
    </row>
    <row r="1122" spans="3:5" x14ac:dyDescent="0.25">
      <c r="C1122" s="1"/>
      <c r="D1122" s="1"/>
      <c r="E1122" s="1"/>
    </row>
    <row r="1123" spans="3:5" x14ac:dyDescent="0.25">
      <c r="C1123" s="1"/>
      <c r="D1123" s="1"/>
      <c r="E1123" s="1"/>
    </row>
    <row r="1124" spans="3:5" x14ac:dyDescent="0.25">
      <c r="C1124" s="1"/>
      <c r="D1124" s="1"/>
      <c r="E1124" s="1"/>
    </row>
    <row r="1125" spans="3:5" x14ac:dyDescent="0.25">
      <c r="C1125" s="1"/>
      <c r="D1125" s="1"/>
      <c r="E1125" s="1"/>
    </row>
    <row r="1126" spans="3:5" x14ac:dyDescent="0.25">
      <c r="C1126" s="1"/>
      <c r="D1126" s="1"/>
      <c r="E1126" s="1"/>
    </row>
    <row r="1127" spans="3:5" x14ac:dyDescent="0.25">
      <c r="C1127" s="1"/>
      <c r="D1127" s="1"/>
      <c r="E1127" s="1"/>
    </row>
    <row r="1128" spans="3:5" x14ac:dyDescent="0.25">
      <c r="C1128" s="1"/>
      <c r="D1128" s="1"/>
      <c r="E1128" s="1"/>
    </row>
    <row r="1129" spans="3:5" x14ac:dyDescent="0.25">
      <c r="C1129" s="1"/>
      <c r="D1129" s="1"/>
      <c r="E1129" s="1"/>
    </row>
    <row r="1130" spans="3:5" x14ac:dyDescent="0.25">
      <c r="C1130" s="1"/>
      <c r="D1130" s="1"/>
      <c r="E1130" s="1"/>
    </row>
    <row r="1131" spans="3:5" x14ac:dyDescent="0.25">
      <c r="C1131" s="1"/>
      <c r="D1131" s="1"/>
      <c r="E1131" s="1"/>
    </row>
    <row r="1132" spans="3:5" x14ac:dyDescent="0.25">
      <c r="C1132" s="1"/>
      <c r="D1132" s="1"/>
      <c r="E1132" s="1"/>
    </row>
    <row r="1133" spans="3:5" x14ac:dyDescent="0.25">
      <c r="C1133" s="1"/>
      <c r="D1133" s="1"/>
      <c r="E1133" s="1"/>
    </row>
    <row r="1134" spans="3:5" x14ac:dyDescent="0.25">
      <c r="C1134" s="1"/>
      <c r="D1134" s="1"/>
      <c r="E1134" s="1"/>
    </row>
    <row r="1135" spans="3:5" x14ac:dyDescent="0.25">
      <c r="C1135" s="1"/>
      <c r="D1135" s="1"/>
      <c r="E1135" s="1"/>
    </row>
    <row r="1136" spans="3:5" x14ac:dyDescent="0.25">
      <c r="C1136" s="1"/>
      <c r="D1136" s="1"/>
      <c r="E1136" s="1"/>
    </row>
    <row r="1137" spans="3:5" x14ac:dyDescent="0.25">
      <c r="C1137" s="1"/>
      <c r="D1137" s="1"/>
      <c r="E1137" s="1"/>
    </row>
    <row r="1138" spans="3:5" x14ac:dyDescent="0.25">
      <c r="C1138" s="1"/>
      <c r="D1138" s="1"/>
      <c r="E1138" s="1"/>
    </row>
    <row r="1139" spans="3:5" x14ac:dyDescent="0.25">
      <c r="C1139" s="1"/>
      <c r="D1139" s="1"/>
      <c r="E1139" s="1"/>
    </row>
    <row r="1140" spans="3:5" x14ac:dyDescent="0.25">
      <c r="C1140" s="1"/>
      <c r="D1140" s="1"/>
      <c r="E1140" s="1"/>
    </row>
    <row r="1141" spans="3:5" x14ac:dyDescent="0.25">
      <c r="C1141" s="1"/>
      <c r="D1141" s="1"/>
      <c r="E1141" s="1"/>
    </row>
    <row r="1142" spans="3:5" x14ac:dyDescent="0.25">
      <c r="C1142" s="1"/>
      <c r="D1142" s="1"/>
      <c r="E1142" s="1"/>
    </row>
    <row r="1143" spans="3:5" x14ac:dyDescent="0.25">
      <c r="C1143" s="1"/>
      <c r="D1143" s="1"/>
      <c r="E1143" s="1"/>
    </row>
    <row r="1144" spans="3:5" x14ac:dyDescent="0.25">
      <c r="C1144" s="1"/>
      <c r="D1144" s="1"/>
      <c r="E1144" s="1"/>
    </row>
    <row r="1145" spans="3:5" x14ac:dyDescent="0.25">
      <c r="C1145" s="1"/>
      <c r="D1145" s="1"/>
      <c r="E1145" s="1"/>
    </row>
    <row r="1146" spans="3:5" x14ac:dyDescent="0.25">
      <c r="C1146" s="1"/>
      <c r="D1146" s="1"/>
      <c r="E1146" s="1"/>
    </row>
    <row r="1147" spans="3:5" x14ac:dyDescent="0.25">
      <c r="C1147" s="1"/>
      <c r="D1147" s="1"/>
      <c r="E1147" s="1"/>
    </row>
    <row r="1148" spans="3:5" x14ac:dyDescent="0.25">
      <c r="C1148" s="1"/>
      <c r="D1148" s="1"/>
      <c r="E1148" s="1"/>
    </row>
    <row r="1149" spans="3:5" x14ac:dyDescent="0.25">
      <c r="C1149" s="1"/>
      <c r="D1149" s="1"/>
      <c r="E1149" s="1"/>
    </row>
    <row r="1150" spans="3:5" x14ac:dyDescent="0.25">
      <c r="C1150" s="1"/>
      <c r="D1150" s="1"/>
      <c r="E1150" s="1"/>
    </row>
    <row r="1151" spans="3:5" x14ac:dyDescent="0.25">
      <c r="C1151" s="1"/>
      <c r="D1151" s="1"/>
      <c r="E1151" s="1"/>
    </row>
    <row r="1152" spans="3:5" x14ac:dyDescent="0.25">
      <c r="C1152" s="1"/>
      <c r="D1152" s="1"/>
      <c r="E1152" s="1"/>
    </row>
    <row r="1153" spans="3:5" x14ac:dyDescent="0.25">
      <c r="C1153" s="1"/>
      <c r="D1153" s="1"/>
      <c r="E1153" s="1"/>
    </row>
    <row r="1154" spans="3:5" x14ac:dyDescent="0.25">
      <c r="C1154" s="1"/>
      <c r="D1154" s="1"/>
      <c r="E1154" s="1"/>
    </row>
    <row r="1155" spans="3:5" x14ac:dyDescent="0.25">
      <c r="C1155" s="1"/>
      <c r="D1155" s="1"/>
      <c r="E1155" s="1"/>
    </row>
    <row r="1156" spans="3:5" x14ac:dyDescent="0.25">
      <c r="C1156" s="1"/>
      <c r="D1156" s="1"/>
      <c r="E1156" s="1"/>
    </row>
    <row r="1157" spans="3:5" x14ac:dyDescent="0.25">
      <c r="C1157" s="1"/>
      <c r="D1157" s="1"/>
      <c r="E1157" s="1"/>
    </row>
    <row r="1158" spans="3:5" x14ac:dyDescent="0.25">
      <c r="C1158" s="1"/>
      <c r="D1158" s="1"/>
      <c r="E1158" s="1"/>
    </row>
    <row r="1159" spans="3:5" x14ac:dyDescent="0.25">
      <c r="C1159" s="1"/>
      <c r="D1159" s="1"/>
      <c r="E1159" s="1"/>
    </row>
    <row r="1160" spans="3:5" x14ac:dyDescent="0.25">
      <c r="C1160" s="1"/>
      <c r="D1160" s="1"/>
      <c r="E1160" s="1"/>
    </row>
    <row r="1161" spans="3:5" x14ac:dyDescent="0.25">
      <c r="C1161" s="1"/>
      <c r="D1161" s="1"/>
      <c r="E1161" s="1"/>
    </row>
    <row r="1162" spans="3:5" x14ac:dyDescent="0.25">
      <c r="C1162" s="1"/>
      <c r="D1162" s="1"/>
      <c r="E1162" s="1"/>
    </row>
    <row r="1163" spans="3:5" x14ac:dyDescent="0.25">
      <c r="C1163" s="1"/>
      <c r="D1163" s="1"/>
      <c r="E1163" s="1"/>
    </row>
    <row r="1164" spans="3:5" x14ac:dyDescent="0.25">
      <c r="C1164" s="1"/>
      <c r="D1164" s="1"/>
      <c r="E1164" s="1"/>
    </row>
    <row r="1165" spans="3:5" x14ac:dyDescent="0.25">
      <c r="C1165" s="1"/>
      <c r="D1165" s="1"/>
      <c r="E1165" s="1"/>
    </row>
    <row r="1166" spans="3:5" x14ac:dyDescent="0.25">
      <c r="C1166" s="1"/>
      <c r="D1166" s="1"/>
      <c r="E1166" s="1"/>
    </row>
    <row r="1167" spans="3:5" x14ac:dyDescent="0.25">
      <c r="C1167" s="1"/>
      <c r="D1167" s="1"/>
      <c r="E1167" s="1"/>
    </row>
    <row r="1168" spans="3:5" x14ac:dyDescent="0.25">
      <c r="C1168" s="1"/>
      <c r="D1168" s="1"/>
      <c r="E1168" s="1"/>
    </row>
    <row r="1169" spans="3:5" x14ac:dyDescent="0.25">
      <c r="C1169" s="1"/>
      <c r="D1169" s="1"/>
      <c r="E1169" s="1"/>
    </row>
    <row r="1170" spans="3:5" x14ac:dyDescent="0.25">
      <c r="C1170" s="1"/>
      <c r="D1170" s="1"/>
      <c r="E1170" s="1"/>
    </row>
    <row r="1171" spans="3:5" x14ac:dyDescent="0.25">
      <c r="C1171" s="1"/>
      <c r="D1171" s="1"/>
      <c r="E1171" s="1"/>
    </row>
    <row r="1172" spans="3:5" x14ac:dyDescent="0.25">
      <c r="C1172" s="1"/>
      <c r="D1172" s="1"/>
      <c r="E1172" s="1"/>
    </row>
    <row r="1173" spans="3:5" x14ac:dyDescent="0.25">
      <c r="C1173" s="1"/>
      <c r="D1173" s="1"/>
      <c r="E1173" s="1"/>
    </row>
    <row r="1174" spans="3:5" x14ac:dyDescent="0.25">
      <c r="C1174" s="1"/>
      <c r="D1174" s="1"/>
      <c r="E1174" s="1"/>
    </row>
    <row r="1175" spans="3:5" x14ac:dyDescent="0.25">
      <c r="C1175" s="1"/>
      <c r="D1175" s="1"/>
      <c r="E1175" s="1"/>
    </row>
    <row r="1176" spans="3:5" x14ac:dyDescent="0.25">
      <c r="C1176" s="1"/>
      <c r="D1176" s="1"/>
      <c r="E1176" s="1"/>
    </row>
    <row r="1177" spans="3:5" x14ac:dyDescent="0.25">
      <c r="C1177" s="1"/>
      <c r="D1177" s="1"/>
      <c r="E1177" s="1"/>
    </row>
    <row r="1178" spans="3:5" x14ac:dyDescent="0.25">
      <c r="C1178" s="1"/>
      <c r="D1178" s="1"/>
      <c r="E1178" s="1"/>
    </row>
    <row r="1179" spans="3:5" x14ac:dyDescent="0.25">
      <c r="C1179" s="1"/>
      <c r="D1179" s="1"/>
      <c r="E1179" s="1"/>
    </row>
    <row r="1180" spans="3:5" x14ac:dyDescent="0.25">
      <c r="C1180" s="1"/>
      <c r="D1180" s="1"/>
      <c r="E1180" s="1"/>
    </row>
    <row r="1181" spans="3:5" x14ac:dyDescent="0.25">
      <c r="C1181" s="1"/>
      <c r="D1181" s="1"/>
      <c r="E1181" s="1"/>
    </row>
    <row r="1182" spans="3:5" x14ac:dyDescent="0.25">
      <c r="C1182" s="1"/>
      <c r="D1182" s="1"/>
      <c r="E1182" s="1"/>
    </row>
    <row r="1183" spans="3:5" x14ac:dyDescent="0.25">
      <c r="C1183" s="1"/>
      <c r="D1183" s="1"/>
      <c r="E1183" s="1"/>
    </row>
    <row r="1184" spans="3:5" x14ac:dyDescent="0.25">
      <c r="C1184" s="1"/>
      <c r="D1184" s="1"/>
      <c r="E1184" s="1"/>
    </row>
    <row r="1185" spans="3:5" x14ac:dyDescent="0.25">
      <c r="C1185" s="1"/>
      <c r="D1185" s="1"/>
      <c r="E1185" s="1"/>
    </row>
    <row r="1186" spans="3:5" x14ac:dyDescent="0.25">
      <c r="C1186" s="1"/>
      <c r="D1186" s="1"/>
      <c r="E1186" s="1"/>
    </row>
    <row r="1187" spans="3:5" x14ac:dyDescent="0.25">
      <c r="C1187" s="1"/>
      <c r="D1187" s="1"/>
      <c r="E1187" s="1"/>
    </row>
    <row r="1188" spans="3:5" x14ac:dyDescent="0.25">
      <c r="C1188" s="1"/>
      <c r="D1188" s="1"/>
      <c r="E1188" s="1"/>
    </row>
    <row r="1189" spans="3:5" x14ac:dyDescent="0.25">
      <c r="C1189" s="1"/>
      <c r="D1189" s="1"/>
      <c r="E1189" s="1"/>
    </row>
    <row r="1190" spans="3:5" x14ac:dyDescent="0.25">
      <c r="C1190" s="1"/>
      <c r="D1190" s="1"/>
      <c r="E1190" s="1"/>
    </row>
    <row r="1191" spans="3:5" x14ac:dyDescent="0.25">
      <c r="C1191" s="1"/>
      <c r="D1191" s="1"/>
      <c r="E1191" s="1"/>
    </row>
    <row r="1192" spans="3:5" x14ac:dyDescent="0.25">
      <c r="C1192" s="1"/>
      <c r="D1192" s="1"/>
      <c r="E1192" s="1"/>
    </row>
    <row r="1193" spans="3:5" x14ac:dyDescent="0.25">
      <c r="C1193" s="1"/>
      <c r="D1193" s="1"/>
      <c r="E1193" s="1"/>
    </row>
    <row r="1194" spans="3:5" x14ac:dyDescent="0.25">
      <c r="C1194" s="1"/>
      <c r="D1194" s="1"/>
      <c r="E1194" s="1"/>
    </row>
    <row r="1195" spans="3:5" x14ac:dyDescent="0.25">
      <c r="C1195" s="1"/>
      <c r="D1195" s="1"/>
      <c r="E1195" s="1"/>
    </row>
    <row r="1196" spans="3:5" x14ac:dyDescent="0.25">
      <c r="C1196" s="1"/>
      <c r="D1196" s="1"/>
      <c r="E1196" s="1"/>
    </row>
    <row r="1197" spans="3:5" x14ac:dyDescent="0.25">
      <c r="C1197" s="1"/>
      <c r="D1197" s="1"/>
      <c r="E1197" s="1"/>
    </row>
    <row r="1198" spans="3:5" x14ac:dyDescent="0.25">
      <c r="C1198" s="1"/>
      <c r="D1198" s="1"/>
      <c r="E1198" s="1"/>
    </row>
    <row r="1199" spans="3:5" x14ac:dyDescent="0.25">
      <c r="C1199" s="1"/>
      <c r="D1199" s="1"/>
      <c r="E1199" s="1"/>
    </row>
    <row r="1200" spans="3:5" x14ac:dyDescent="0.25">
      <c r="C1200" s="1"/>
      <c r="D1200" s="1"/>
      <c r="E1200" s="1"/>
    </row>
    <row r="1201" spans="3:5" x14ac:dyDescent="0.25">
      <c r="C1201" s="1"/>
      <c r="D1201" s="1"/>
      <c r="E1201" s="1"/>
    </row>
    <row r="1202" spans="3:5" x14ac:dyDescent="0.25">
      <c r="C1202" s="1"/>
      <c r="D1202" s="1"/>
      <c r="E1202" s="1"/>
    </row>
    <row r="1203" spans="3:5" x14ac:dyDescent="0.25">
      <c r="C1203" s="1"/>
      <c r="D1203" s="1"/>
      <c r="E1203" s="1"/>
    </row>
    <row r="1204" spans="3:5" x14ac:dyDescent="0.25">
      <c r="C1204" s="1"/>
      <c r="D1204" s="1"/>
      <c r="E1204" s="1"/>
    </row>
    <row r="1205" spans="3:5" x14ac:dyDescent="0.25">
      <c r="C1205" s="1"/>
      <c r="D1205" s="1"/>
      <c r="E1205" s="1"/>
    </row>
    <row r="1206" spans="3:5" x14ac:dyDescent="0.25">
      <c r="C1206" s="1"/>
      <c r="D1206" s="1"/>
      <c r="E1206" s="1"/>
    </row>
    <row r="1207" spans="3:5" x14ac:dyDescent="0.25">
      <c r="C1207" s="1"/>
      <c r="D1207" s="1"/>
      <c r="E1207" s="1"/>
    </row>
    <row r="1208" spans="3:5" x14ac:dyDescent="0.25">
      <c r="C1208" s="1"/>
      <c r="D1208" s="1"/>
      <c r="E1208" s="1"/>
    </row>
    <row r="1209" spans="3:5" x14ac:dyDescent="0.25">
      <c r="C1209" s="1"/>
      <c r="D1209" s="1"/>
      <c r="E1209" s="1"/>
    </row>
    <row r="1210" spans="3:5" x14ac:dyDescent="0.25">
      <c r="C1210" s="1"/>
      <c r="D1210" s="1"/>
      <c r="E1210" s="1"/>
    </row>
    <row r="1211" spans="3:5" x14ac:dyDescent="0.25">
      <c r="C1211" s="1"/>
      <c r="D1211" s="1"/>
      <c r="E1211" s="1"/>
    </row>
    <row r="1212" spans="3:5" x14ac:dyDescent="0.25">
      <c r="C1212" s="1"/>
      <c r="D1212" s="1"/>
      <c r="E1212" s="1"/>
    </row>
    <row r="1213" spans="3:5" x14ac:dyDescent="0.25">
      <c r="C1213" s="1"/>
      <c r="D1213" s="1"/>
      <c r="E1213" s="1"/>
    </row>
    <row r="1214" spans="3:5" x14ac:dyDescent="0.25">
      <c r="C1214" s="1"/>
      <c r="D1214" s="1"/>
      <c r="E1214" s="1"/>
    </row>
    <row r="1215" spans="3:5" x14ac:dyDescent="0.25">
      <c r="C1215" s="1"/>
      <c r="D1215" s="1"/>
      <c r="E1215" s="1"/>
    </row>
    <row r="1216" spans="3:5" x14ac:dyDescent="0.25">
      <c r="C1216" s="1"/>
      <c r="D1216" s="1"/>
      <c r="E1216" s="1"/>
    </row>
    <row r="1217" spans="3:5" x14ac:dyDescent="0.25">
      <c r="C1217" s="1"/>
      <c r="D1217" s="1"/>
      <c r="E1217" s="1"/>
    </row>
    <row r="1218" spans="3:5" x14ac:dyDescent="0.25">
      <c r="C1218" s="1"/>
      <c r="D1218" s="1"/>
      <c r="E1218" s="1"/>
    </row>
    <row r="1219" spans="3:5" x14ac:dyDescent="0.25">
      <c r="C1219" s="1"/>
      <c r="D1219" s="1"/>
      <c r="E1219" s="1"/>
    </row>
    <row r="1220" spans="3:5" x14ac:dyDescent="0.25">
      <c r="C1220" s="1"/>
      <c r="D1220" s="1"/>
      <c r="E1220" s="1"/>
    </row>
    <row r="1221" spans="3:5" x14ac:dyDescent="0.25">
      <c r="C1221" s="1"/>
      <c r="D1221" s="1"/>
      <c r="E1221" s="1"/>
    </row>
    <row r="1222" spans="3:5" x14ac:dyDescent="0.25">
      <c r="C1222" s="1"/>
      <c r="D1222" s="1"/>
      <c r="E1222" s="1"/>
    </row>
    <row r="1223" spans="3:5" x14ac:dyDescent="0.25">
      <c r="C1223" s="1"/>
      <c r="D1223" s="1"/>
      <c r="E1223" s="1"/>
    </row>
    <row r="1224" spans="3:5" x14ac:dyDescent="0.25">
      <c r="C1224" s="1"/>
      <c r="D1224" s="1"/>
      <c r="E1224" s="1"/>
    </row>
    <row r="1225" spans="3:5" x14ac:dyDescent="0.25">
      <c r="C1225" s="1"/>
      <c r="D1225" s="1"/>
      <c r="E1225" s="1"/>
    </row>
    <row r="1226" spans="3:5" x14ac:dyDescent="0.25">
      <c r="C1226" s="1"/>
      <c r="D1226" s="1"/>
      <c r="E1226" s="1"/>
    </row>
    <row r="1227" spans="3:5" x14ac:dyDescent="0.25">
      <c r="C1227" s="1"/>
      <c r="D1227" s="1"/>
      <c r="E1227" s="1"/>
    </row>
    <row r="1228" spans="3:5" x14ac:dyDescent="0.25">
      <c r="C1228" s="1"/>
      <c r="D1228" s="1"/>
      <c r="E1228" s="1"/>
    </row>
    <row r="1229" spans="3:5" x14ac:dyDescent="0.25">
      <c r="C1229" s="1"/>
      <c r="D1229" s="1"/>
      <c r="E1229" s="1"/>
    </row>
    <row r="1230" spans="3:5" x14ac:dyDescent="0.25">
      <c r="C1230" s="1"/>
      <c r="D1230" s="1"/>
      <c r="E1230" s="1"/>
    </row>
    <row r="1231" spans="3:5" x14ac:dyDescent="0.25">
      <c r="C1231" s="1"/>
      <c r="D1231" s="1"/>
      <c r="E1231" s="1"/>
    </row>
    <row r="1232" spans="3:5" x14ac:dyDescent="0.25">
      <c r="C1232" s="1"/>
      <c r="D1232" s="1"/>
      <c r="E1232" s="1"/>
    </row>
    <row r="1233" spans="3:5" x14ac:dyDescent="0.25">
      <c r="C1233" s="1"/>
      <c r="D1233" s="1"/>
      <c r="E1233" s="1"/>
    </row>
    <row r="1234" spans="3:5" x14ac:dyDescent="0.25">
      <c r="C1234" s="1"/>
      <c r="D1234" s="1"/>
      <c r="E1234" s="1"/>
    </row>
    <row r="1235" spans="3:5" x14ac:dyDescent="0.25">
      <c r="C1235" s="1"/>
      <c r="D1235" s="1"/>
      <c r="E1235" s="1"/>
    </row>
    <row r="1236" spans="3:5" x14ac:dyDescent="0.25">
      <c r="C1236" s="1"/>
      <c r="D1236" s="1"/>
      <c r="E1236" s="1"/>
    </row>
    <row r="1237" spans="3:5" x14ac:dyDescent="0.25">
      <c r="C1237" s="1"/>
      <c r="D1237" s="1"/>
      <c r="E1237" s="1"/>
    </row>
    <row r="1238" spans="3:5" x14ac:dyDescent="0.25">
      <c r="C1238" s="1"/>
      <c r="D1238" s="1"/>
      <c r="E1238" s="1"/>
    </row>
    <row r="1239" spans="3:5" x14ac:dyDescent="0.25">
      <c r="C1239" s="1"/>
      <c r="D1239" s="1"/>
      <c r="E1239" s="1"/>
    </row>
    <row r="1240" spans="3:5" x14ac:dyDescent="0.25">
      <c r="C1240" s="1"/>
      <c r="D1240" s="1"/>
      <c r="E1240" s="1"/>
    </row>
    <row r="1241" spans="3:5" x14ac:dyDescent="0.25">
      <c r="C1241" s="1"/>
      <c r="D1241" s="1"/>
      <c r="E1241" s="1"/>
    </row>
    <row r="1242" spans="3:5" x14ac:dyDescent="0.25">
      <c r="C1242" s="1"/>
      <c r="D1242" s="1"/>
      <c r="E1242" s="1"/>
    </row>
    <row r="1243" spans="3:5" x14ac:dyDescent="0.25">
      <c r="C1243" s="1"/>
      <c r="D1243" s="1"/>
      <c r="E1243" s="1"/>
    </row>
    <row r="1244" spans="3:5" x14ac:dyDescent="0.25">
      <c r="C1244" s="1"/>
      <c r="D1244" s="1"/>
      <c r="E1244" s="1"/>
    </row>
    <row r="1245" spans="3:5" x14ac:dyDescent="0.25">
      <c r="C1245" s="1"/>
      <c r="D1245" s="1"/>
      <c r="E1245" s="1"/>
    </row>
    <row r="1246" spans="3:5" x14ac:dyDescent="0.25">
      <c r="C1246" s="1"/>
      <c r="D1246" s="1"/>
      <c r="E1246" s="1"/>
    </row>
    <row r="1247" spans="3:5" x14ac:dyDescent="0.25">
      <c r="C1247" s="1"/>
      <c r="D1247" s="1"/>
      <c r="E1247" s="1"/>
    </row>
    <row r="1248" spans="3:5" x14ac:dyDescent="0.25">
      <c r="C1248" s="1"/>
      <c r="D1248" s="1"/>
      <c r="E1248" s="1"/>
    </row>
    <row r="1249" spans="3:5" x14ac:dyDescent="0.25">
      <c r="C1249" s="1"/>
      <c r="D1249" s="1"/>
      <c r="E1249" s="1"/>
    </row>
    <row r="1250" spans="3:5" x14ac:dyDescent="0.25">
      <c r="C1250" s="1"/>
      <c r="D1250" s="1"/>
      <c r="E1250" s="1"/>
    </row>
    <row r="1251" spans="3:5" x14ac:dyDescent="0.25">
      <c r="C1251" s="1"/>
      <c r="D1251" s="1"/>
      <c r="E1251" s="1"/>
    </row>
    <row r="1252" spans="3:5" x14ac:dyDescent="0.25">
      <c r="C1252" s="1"/>
      <c r="D1252" s="1"/>
      <c r="E1252" s="1"/>
    </row>
    <row r="1253" spans="3:5" x14ac:dyDescent="0.25">
      <c r="C1253" s="1"/>
      <c r="D1253" s="1"/>
      <c r="E1253" s="1"/>
    </row>
    <row r="1254" spans="3:5" x14ac:dyDescent="0.25">
      <c r="C1254" s="1"/>
      <c r="D1254" s="1"/>
      <c r="E1254" s="1"/>
    </row>
    <row r="1255" spans="3:5" x14ac:dyDescent="0.25">
      <c r="C1255" s="1"/>
      <c r="D1255" s="1"/>
      <c r="E1255" s="1"/>
    </row>
    <row r="1256" spans="3:5" x14ac:dyDescent="0.25">
      <c r="C1256" s="1"/>
      <c r="D1256" s="1"/>
      <c r="E1256" s="1"/>
    </row>
    <row r="1257" spans="3:5" x14ac:dyDescent="0.25">
      <c r="C1257" s="1"/>
      <c r="D1257" s="1"/>
      <c r="E1257" s="1"/>
    </row>
    <row r="1258" spans="3:5" x14ac:dyDescent="0.25">
      <c r="C1258" s="1"/>
      <c r="D1258" s="1"/>
      <c r="E1258" s="1"/>
    </row>
    <row r="1259" spans="3:5" x14ac:dyDescent="0.25">
      <c r="C1259" s="1"/>
      <c r="D1259" s="1"/>
      <c r="E1259" s="1"/>
    </row>
    <row r="1260" spans="3:5" x14ac:dyDescent="0.25">
      <c r="C1260" s="1"/>
      <c r="D1260" s="1"/>
      <c r="E1260" s="1"/>
    </row>
    <row r="1261" spans="3:5" x14ac:dyDescent="0.25">
      <c r="C1261" s="1"/>
      <c r="D1261" s="1"/>
      <c r="E1261" s="1"/>
    </row>
    <row r="1262" spans="3:5" x14ac:dyDescent="0.25">
      <c r="C1262" s="1"/>
      <c r="D1262" s="1"/>
      <c r="E1262" s="1"/>
    </row>
    <row r="1263" spans="3:5" x14ac:dyDescent="0.25">
      <c r="C1263" s="1"/>
      <c r="D1263" s="1"/>
      <c r="E1263" s="1"/>
    </row>
    <row r="1264" spans="3:5" x14ac:dyDescent="0.25">
      <c r="C1264" s="1"/>
      <c r="D1264" s="1"/>
      <c r="E1264" s="1"/>
    </row>
    <row r="1265" spans="3:5" x14ac:dyDescent="0.25">
      <c r="C1265" s="1"/>
      <c r="D1265" s="1"/>
      <c r="E1265" s="1"/>
    </row>
    <row r="1266" spans="3:5" x14ac:dyDescent="0.25">
      <c r="C1266" s="1"/>
      <c r="D1266" s="1"/>
      <c r="E1266" s="1"/>
    </row>
    <row r="1267" spans="3:5" x14ac:dyDescent="0.25">
      <c r="C1267" s="1"/>
      <c r="D1267" s="1"/>
      <c r="E1267" s="1"/>
    </row>
    <row r="1268" spans="3:5" x14ac:dyDescent="0.25">
      <c r="C1268" s="1"/>
      <c r="D1268" s="1"/>
      <c r="E1268" s="1"/>
    </row>
    <row r="1269" spans="3:5" x14ac:dyDescent="0.25">
      <c r="C1269" s="1"/>
      <c r="D1269" s="1"/>
      <c r="E1269" s="1"/>
    </row>
    <row r="1270" spans="3:5" x14ac:dyDescent="0.25">
      <c r="C1270" s="1"/>
      <c r="D1270" s="1"/>
      <c r="E1270" s="1"/>
    </row>
    <row r="1271" spans="3:5" x14ac:dyDescent="0.25">
      <c r="C1271" s="1"/>
      <c r="D1271" s="1"/>
      <c r="E1271" s="1"/>
    </row>
    <row r="1272" spans="3:5" x14ac:dyDescent="0.25">
      <c r="C1272" s="1"/>
      <c r="D1272" s="1"/>
      <c r="E1272" s="1"/>
    </row>
    <row r="1273" spans="3:5" x14ac:dyDescent="0.25">
      <c r="C1273" s="1"/>
      <c r="D1273" s="1"/>
      <c r="E1273" s="1"/>
    </row>
    <row r="1274" spans="3:5" x14ac:dyDescent="0.25">
      <c r="C1274" s="1"/>
      <c r="D1274" s="1"/>
      <c r="E1274" s="1"/>
    </row>
    <row r="1275" spans="3:5" x14ac:dyDescent="0.25">
      <c r="C1275" s="1"/>
      <c r="D1275" s="1"/>
      <c r="E1275" s="1"/>
    </row>
    <row r="1276" spans="3:5" x14ac:dyDescent="0.25">
      <c r="C1276" s="1"/>
      <c r="D1276" s="1"/>
      <c r="E1276" s="1"/>
    </row>
    <row r="1277" spans="3:5" x14ac:dyDescent="0.25">
      <c r="C1277" s="1"/>
      <c r="D1277" s="1"/>
      <c r="E1277" s="1"/>
    </row>
    <row r="1278" spans="3:5" x14ac:dyDescent="0.25">
      <c r="C1278" s="1"/>
      <c r="D1278" s="1"/>
      <c r="E1278" s="1"/>
    </row>
    <row r="1279" spans="3:5" x14ac:dyDescent="0.25">
      <c r="C1279" s="1"/>
      <c r="D1279" s="1"/>
      <c r="E1279" s="1"/>
    </row>
    <row r="1280" spans="3:5" x14ac:dyDescent="0.25">
      <c r="C1280" s="1"/>
      <c r="D1280" s="1"/>
      <c r="E1280" s="1"/>
    </row>
    <row r="1281" spans="3:5" x14ac:dyDescent="0.25">
      <c r="C1281" s="1"/>
      <c r="D1281" s="1"/>
      <c r="E1281" s="1"/>
    </row>
    <row r="1282" spans="3:5" x14ac:dyDescent="0.25">
      <c r="C1282" s="1"/>
      <c r="D1282" s="1"/>
      <c r="E1282" s="1"/>
    </row>
    <row r="1283" spans="3:5" x14ac:dyDescent="0.25">
      <c r="C1283" s="1"/>
      <c r="D1283" s="1"/>
      <c r="E1283" s="1"/>
    </row>
    <row r="1284" spans="3:5" x14ac:dyDescent="0.25">
      <c r="C1284" s="1"/>
      <c r="D1284" s="1"/>
      <c r="E1284" s="1"/>
    </row>
    <row r="1285" spans="3:5" x14ac:dyDescent="0.25">
      <c r="C1285" s="1"/>
      <c r="D1285" s="1"/>
      <c r="E1285" s="1"/>
    </row>
    <row r="1286" spans="3:5" x14ac:dyDescent="0.25">
      <c r="C1286" s="1"/>
      <c r="D1286" s="1"/>
      <c r="E1286" s="1"/>
    </row>
    <row r="1287" spans="3:5" x14ac:dyDescent="0.25">
      <c r="C1287" s="1"/>
      <c r="D1287" s="1"/>
      <c r="E1287" s="1"/>
    </row>
    <row r="1288" spans="3:5" x14ac:dyDescent="0.25">
      <c r="C1288" s="1"/>
      <c r="D1288" s="1"/>
      <c r="E1288" s="1"/>
    </row>
    <row r="1289" spans="3:5" x14ac:dyDescent="0.25">
      <c r="C1289" s="1"/>
      <c r="D1289" s="1"/>
      <c r="E1289" s="1"/>
    </row>
    <row r="1290" spans="3:5" x14ac:dyDescent="0.25">
      <c r="C1290" s="1"/>
      <c r="D1290" s="1"/>
      <c r="E1290" s="1"/>
    </row>
    <row r="1291" spans="3:5" x14ac:dyDescent="0.25">
      <c r="C1291" s="1"/>
      <c r="D1291" s="1"/>
      <c r="E1291" s="1"/>
    </row>
    <row r="1292" spans="3:5" x14ac:dyDescent="0.25">
      <c r="C1292" s="1"/>
      <c r="D1292" s="1"/>
      <c r="E1292" s="1"/>
    </row>
    <row r="1293" spans="3:5" x14ac:dyDescent="0.25">
      <c r="C1293" s="1"/>
      <c r="D1293" s="1"/>
      <c r="E1293" s="1"/>
    </row>
    <row r="1294" spans="3:5" x14ac:dyDescent="0.25">
      <c r="C1294" s="1"/>
      <c r="D1294" s="1"/>
      <c r="E1294" s="1"/>
    </row>
    <row r="1295" spans="3:5" x14ac:dyDescent="0.25">
      <c r="C1295" s="1"/>
      <c r="D1295" s="1"/>
      <c r="E1295" s="1"/>
    </row>
    <row r="1296" spans="3:5" x14ac:dyDescent="0.25">
      <c r="C1296" s="1"/>
      <c r="D1296" s="1"/>
      <c r="E1296" s="1"/>
    </row>
    <row r="1297" spans="3:5" x14ac:dyDescent="0.25">
      <c r="C1297" s="1"/>
      <c r="D1297" s="1"/>
      <c r="E1297" s="1"/>
    </row>
    <row r="1298" spans="3:5" x14ac:dyDescent="0.25">
      <c r="C1298" s="1"/>
      <c r="D1298" s="1"/>
      <c r="E1298" s="1"/>
    </row>
    <row r="1299" spans="3:5" x14ac:dyDescent="0.25">
      <c r="C1299" s="1"/>
      <c r="D1299" s="1"/>
      <c r="E1299" s="1"/>
    </row>
    <row r="1300" spans="3:5" x14ac:dyDescent="0.25">
      <c r="C1300" s="1"/>
      <c r="D1300" s="1"/>
      <c r="E1300" s="1"/>
    </row>
    <row r="1301" spans="3:5" x14ac:dyDescent="0.25">
      <c r="C1301" s="1"/>
      <c r="D1301" s="1"/>
      <c r="E1301" s="1"/>
    </row>
    <row r="1302" spans="3:5" x14ac:dyDescent="0.25">
      <c r="C1302" s="1"/>
      <c r="D1302" s="1"/>
      <c r="E1302" s="1"/>
    </row>
    <row r="1303" spans="3:5" x14ac:dyDescent="0.25">
      <c r="C1303" s="1"/>
      <c r="D1303" s="1"/>
      <c r="E1303" s="1"/>
    </row>
    <row r="1304" spans="3:5" x14ac:dyDescent="0.25">
      <c r="C1304" s="1"/>
      <c r="D1304" s="1"/>
      <c r="E1304" s="1"/>
    </row>
    <row r="1305" spans="3:5" x14ac:dyDescent="0.25">
      <c r="C1305" s="1"/>
      <c r="D1305" s="1"/>
      <c r="E1305" s="1"/>
    </row>
    <row r="1306" spans="3:5" x14ac:dyDescent="0.25">
      <c r="C1306" s="1"/>
      <c r="D1306" s="1"/>
      <c r="E1306" s="1"/>
    </row>
    <row r="1307" spans="3:5" x14ac:dyDescent="0.25">
      <c r="C1307" s="1"/>
      <c r="D1307" s="1"/>
      <c r="E1307" s="1"/>
    </row>
    <row r="1308" spans="3:5" x14ac:dyDescent="0.25">
      <c r="C1308" s="1"/>
      <c r="D1308" s="1"/>
      <c r="E1308" s="1"/>
    </row>
    <row r="1309" spans="3:5" x14ac:dyDescent="0.25">
      <c r="C1309" s="1"/>
      <c r="D1309" s="1"/>
      <c r="E1309" s="1"/>
    </row>
    <row r="1310" spans="3:5" x14ac:dyDescent="0.25">
      <c r="C1310" s="1"/>
      <c r="D1310" s="1"/>
      <c r="E1310" s="1"/>
    </row>
    <row r="1311" spans="3:5" x14ac:dyDescent="0.25">
      <c r="C1311" s="1"/>
      <c r="D1311" s="1"/>
      <c r="E1311" s="1"/>
    </row>
    <row r="1312" spans="3:5" x14ac:dyDescent="0.25">
      <c r="C1312" s="1"/>
      <c r="D1312" s="1"/>
      <c r="E1312" s="1"/>
    </row>
    <row r="1313" spans="3:5" x14ac:dyDescent="0.25">
      <c r="C1313" s="1"/>
      <c r="D1313" s="1"/>
      <c r="E1313" s="1"/>
    </row>
    <row r="1314" spans="3:5" x14ac:dyDescent="0.25">
      <c r="C1314" s="1"/>
      <c r="D1314" s="1"/>
      <c r="E1314" s="1"/>
    </row>
    <row r="1315" spans="3:5" x14ac:dyDescent="0.25">
      <c r="C1315" s="1"/>
      <c r="D1315" s="1"/>
      <c r="E1315" s="1"/>
    </row>
    <row r="1316" spans="3:5" x14ac:dyDescent="0.25">
      <c r="C1316" s="1"/>
      <c r="D1316" s="1"/>
      <c r="E1316" s="1"/>
    </row>
    <row r="1317" spans="3:5" x14ac:dyDescent="0.25">
      <c r="C1317" s="1"/>
      <c r="D1317" s="1"/>
      <c r="E1317" s="1"/>
    </row>
    <row r="1318" spans="3:5" x14ac:dyDescent="0.25">
      <c r="C1318" s="1"/>
      <c r="D1318" s="1"/>
      <c r="E1318" s="1"/>
    </row>
    <row r="1319" spans="3:5" x14ac:dyDescent="0.25">
      <c r="C1319" s="1"/>
      <c r="D1319" s="1"/>
      <c r="E1319" s="1"/>
    </row>
    <row r="1320" spans="3:5" x14ac:dyDescent="0.25">
      <c r="C1320" s="1"/>
      <c r="D1320" s="1"/>
      <c r="E1320" s="1"/>
    </row>
    <row r="1321" spans="3:5" x14ac:dyDescent="0.25">
      <c r="C1321" s="1"/>
      <c r="D1321" s="1"/>
      <c r="E1321" s="1"/>
    </row>
    <row r="1322" spans="3:5" x14ac:dyDescent="0.25">
      <c r="C1322" s="1"/>
      <c r="D1322" s="1"/>
      <c r="E1322" s="1"/>
    </row>
    <row r="1323" spans="3:5" x14ac:dyDescent="0.25">
      <c r="C1323" s="1"/>
      <c r="D1323" s="1"/>
      <c r="E1323" s="1"/>
    </row>
    <row r="1324" spans="3:5" x14ac:dyDescent="0.25">
      <c r="C1324" s="1"/>
      <c r="D1324" s="1"/>
      <c r="E1324" s="1"/>
    </row>
    <row r="1325" spans="3:5" x14ac:dyDescent="0.25">
      <c r="C1325" s="1"/>
      <c r="D1325" s="1"/>
      <c r="E1325" s="1"/>
    </row>
    <row r="1326" spans="3:5" x14ac:dyDescent="0.25">
      <c r="C1326" s="1"/>
      <c r="D1326" s="1"/>
      <c r="E1326" s="1"/>
    </row>
    <row r="1327" spans="3:5" x14ac:dyDescent="0.25">
      <c r="C1327" s="1"/>
      <c r="D1327" s="1"/>
      <c r="E1327" s="1"/>
    </row>
    <row r="1328" spans="3:5" x14ac:dyDescent="0.25">
      <c r="C1328" s="1"/>
      <c r="D1328" s="1"/>
      <c r="E1328" s="1"/>
    </row>
    <row r="1329" spans="3:5" x14ac:dyDescent="0.25">
      <c r="C1329" s="1"/>
      <c r="D1329" s="1"/>
      <c r="E1329" s="1"/>
    </row>
    <row r="1330" spans="3:5" x14ac:dyDescent="0.25">
      <c r="C1330" s="1"/>
      <c r="D1330" s="1"/>
      <c r="E1330" s="1"/>
    </row>
    <row r="1331" spans="3:5" x14ac:dyDescent="0.25">
      <c r="C1331" s="1"/>
      <c r="D1331" s="1"/>
      <c r="E1331" s="1"/>
    </row>
    <row r="1332" spans="3:5" x14ac:dyDescent="0.25">
      <c r="C1332" s="1"/>
      <c r="D1332" s="1"/>
      <c r="E1332" s="1"/>
    </row>
    <row r="1333" spans="3:5" x14ac:dyDescent="0.25">
      <c r="C1333" s="1"/>
      <c r="D1333" s="1"/>
      <c r="E1333" s="1"/>
    </row>
    <row r="1334" spans="3:5" x14ac:dyDescent="0.25">
      <c r="C1334" s="1"/>
      <c r="D1334" s="1"/>
      <c r="E1334" s="1"/>
    </row>
    <row r="1335" spans="3:5" x14ac:dyDescent="0.25">
      <c r="C1335" s="1"/>
      <c r="D1335" s="1"/>
      <c r="E1335" s="1"/>
    </row>
    <row r="1336" spans="3:5" x14ac:dyDescent="0.25">
      <c r="C1336" s="1"/>
      <c r="D1336" s="1"/>
      <c r="E1336" s="1"/>
    </row>
    <row r="1337" spans="3:5" x14ac:dyDescent="0.25">
      <c r="C1337" s="1"/>
      <c r="D1337" s="1"/>
      <c r="E1337" s="1"/>
    </row>
    <row r="1338" spans="3:5" x14ac:dyDescent="0.25">
      <c r="C1338" s="1"/>
      <c r="D1338" s="1"/>
      <c r="E1338" s="1"/>
    </row>
    <row r="1339" spans="3:5" x14ac:dyDescent="0.25">
      <c r="C1339" s="1"/>
      <c r="D1339" s="1"/>
      <c r="E1339" s="1"/>
    </row>
    <row r="1340" spans="3:5" x14ac:dyDescent="0.25">
      <c r="C1340" s="1"/>
      <c r="D1340" s="1"/>
      <c r="E1340" s="1"/>
    </row>
    <row r="1341" spans="3:5" x14ac:dyDescent="0.25">
      <c r="C1341" s="1"/>
      <c r="D1341" s="1"/>
      <c r="E1341" s="1"/>
    </row>
    <row r="1342" spans="3:5" x14ac:dyDescent="0.25">
      <c r="C1342" s="1"/>
      <c r="D1342" s="1"/>
      <c r="E1342" s="1"/>
    </row>
    <row r="1343" spans="3:5" x14ac:dyDescent="0.25">
      <c r="C1343" s="1"/>
      <c r="D1343" s="1"/>
      <c r="E1343" s="1"/>
    </row>
    <row r="1344" spans="3:5" x14ac:dyDescent="0.25">
      <c r="C1344" s="1"/>
      <c r="D1344" s="1"/>
      <c r="E1344" s="1"/>
    </row>
    <row r="1345" spans="3:5" x14ac:dyDescent="0.25">
      <c r="C1345" s="1"/>
      <c r="D1345" s="1"/>
      <c r="E1345" s="1"/>
    </row>
    <row r="1346" spans="3:5" x14ac:dyDescent="0.25">
      <c r="C1346" s="1"/>
      <c r="D1346" s="1"/>
      <c r="E1346" s="1"/>
    </row>
    <row r="1347" spans="3:5" x14ac:dyDescent="0.25">
      <c r="C1347" s="1"/>
      <c r="D1347" s="1"/>
      <c r="E1347" s="1"/>
    </row>
    <row r="1348" spans="3:5" x14ac:dyDescent="0.25">
      <c r="C1348" s="1"/>
      <c r="D1348" s="1"/>
      <c r="E1348" s="1"/>
    </row>
    <row r="1349" spans="3:5" x14ac:dyDescent="0.25">
      <c r="C1349" s="1"/>
      <c r="D1349" s="1"/>
      <c r="E1349" s="1"/>
    </row>
    <row r="1350" spans="3:5" x14ac:dyDescent="0.25">
      <c r="C1350" s="1"/>
      <c r="D1350" s="1"/>
      <c r="E1350" s="1"/>
    </row>
    <row r="1351" spans="3:5" x14ac:dyDescent="0.25">
      <c r="C1351" s="1"/>
      <c r="D1351" s="1"/>
      <c r="E1351" s="1"/>
    </row>
    <row r="1352" spans="3:5" x14ac:dyDescent="0.25">
      <c r="C1352" s="1"/>
      <c r="D1352" s="1"/>
      <c r="E1352" s="1"/>
    </row>
    <row r="1353" spans="3:5" x14ac:dyDescent="0.25">
      <c r="C1353" s="1"/>
      <c r="D1353" s="1"/>
      <c r="E1353" s="1"/>
    </row>
    <row r="1354" spans="3:5" x14ac:dyDescent="0.25">
      <c r="C1354" s="1"/>
      <c r="D1354" s="1"/>
      <c r="E1354" s="1"/>
    </row>
    <row r="1355" spans="3:5" x14ac:dyDescent="0.25">
      <c r="C1355" s="1"/>
      <c r="D1355" s="1"/>
      <c r="E1355" s="1"/>
    </row>
    <row r="1356" spans="3:5" x14ac:dyDescent="0.25">
      <c r="C1356" s="1"/>
      <c r="D1356" s="1"/>
      <c r="E1356" s="1"/>
    </row>
    <row r="1357" spans="3:5" x14ac:dyDescent="0.25">
      <c r="C1357" s="1"/>
      <c r="D1357" s="1"/>
      <c r="E1357" s="1"/>
    </row>
    <row r="1358" spans="3:5" x14ac:dyDescent="0.25">
      <c r="C1358" s="1"/>
      <c r="D1358" s="1"/>
      <c r="E1358" s="1"/>
    </row>
    <row r="1359" spans="3:5" x14ac:dyDescent="0.25">
      <c r="C1359" s="1"/>
      <c r="D1359" s="1"/>
      <c r="E1359" s="1"/>
    </row>
    <row r="1360" spans="3:5" x14ac:dyDescent="0.25">
      <c r="C1360" s="1"/>
      <c r="D1360" s="1"/>
      <c r="E1360" s="1"/>
    </row>
    <row r="1361" spans="3:5" x14ac:dyDescent="0.25">
      <c r="C1361" s="1"/>
      <c r="D1361" s="1"/>
      <c r="E1361" s="1"/>
    </row>
    <row r="1362" spans="3:5" x14ac:dyDescent="0.25">
      <c r="C1362" s="1"/>
      <c r="D1362" s="1"/>
      <c r="E1362" s="1"/>
    </row>
    <row r="1363" spans="3:5" x14ac:dyDescent="0.25">
      <c r="C1363" s="1"/>
      <c r="D1363" s="1"/>
      <c r="E1363" s="1"/>
    </row>
    <row r="1364" spans="3:5" x14ac:dyDescent="0.25">
      <c r="C1364" s="1"/>
      <c r="D1364" s="1"/>
      <c r="E1364" s="1"/>
    </row>
    <row r="1365" spans="3:5" x14ac:dyDescent="0.25">
      <c r="C1365" s="1"/>
      <c r="D1365" s="1"/>
      <c r="E1365" s="1"/>
    </row>
    <row r="1366" spans="3:5" x14ac:dyDescent="0.25">
      <c r="C1366" s="1"/>
      <c r="D1366" s="1"/>
      <c r="E1366" s="1"/>
    </row>
    <row r="1367" spans="3:5" x14ac:dyDescent="0.25">
      <c r="C1367" s="1"/>
      <c r="D1367" s="1"/>
      <c r="E1367" s="1"/>
    </row>
    <row r="1368" spans="3:5" x14ac:dyDescent="0.25">
      <c r="C1368" s="1"/>
      <c r="D1368" s="1"/>
      <c r="E1368" s="1"/>
    </row>
    <row r="1369" spans="3:5" x14ac:dyDescent="0.25">
      <c r="C1369" s="1"/>
      <c r="D1369" s="1"/>
      <c r="E1369" s="1"/>
    </row>
    <row r="1370" spans="3:5" x14ac:dyDescent="0.25">
      <c r="C1370" s="1"/>
      <c r="D1370" s="1"/>
      <c r="E1370" s="1"/>
    </row>
    <row r="1371" spans="3:5" x14ac:dyDescent="0.25">
      <c r="C1371" s="1"/>
      <c r="D1371" s="1"/>
      <c r="E1371" s="1"/>
    </row>
    <row r="1372" spans="3:5" x14ac:dyDescent="0.25">
      <c r="C1372" s="1"/>
      <c r="D1372" s="1"/>
      <c r="E1372" s="1"/>
    </row>
    <row r="1373" spans="3:5" x14ac:dyDescent="0.25">
      <c r="C1373" s="1"/>
      <c r="D1373" s="1"/>
      <c r="E1373" s="1"/>
    </row>
    <row r="1374" spans="3:5" x14ac:dyDescent="0.25">
      <c r="C1374" s="1"/>
      <c r="D1374" s="1"/>
      <c r="E1374" s="1"/>
    </row>
    <row r="1375" spans="3:5" x14ac:dyDescent="0.25">
      <c r="C1375" s="1"/>
      <c r="D1375" s="1"/>
      <c r="E1375" s="1"/>
    </row>
    <row r="1376" spans="3:5" x14ac:dyDescent="0.25">
      <c r="C1376" s="1"/>
      <c r="D1376" s="1"/>
      <c r="E1376" s="1"/>
    </row>
    <row r="1377" spans="3:5" x14ac:dyDescent="0.25">
      <c r="C1377" s="1"/>
      <c r="D1377" s="1"/>
      <c r="E1377" s="1"/>
    </row>
    <row r="1378" spans="3:5" x14ac:dyDescent="0.25">
      <c r="C1378" s="1"/>
      <c r="D1378" s="1"/>
      <c r="E1378" s="1"/>
    </row>
    <row r="1379" spans="3:5" x14ac:dyDescent="0.25">
      <c r="C1379" s="1"/>
      <c r="D1379" s="1"/>
      <c r="E1379" s="1"/>
    </row>
    <row r="1380" spans="3:5" x14ac:dyDescent="0.25">
      <c r="C1380" s="1"/>
      <c r="D1380" s="1"/>
      <c r="E1380" s="1"/>
    </row>
    <row r="1381" spans="3:5" x14ac:dyDescent="0.25">
      <c r="C1381" s="1"/>
      <c r="D1381" s="1"/>
      <c r="E1381" s="1"/>
    </row>
    <row r="1382" spans="3:5" x14ac:dyDescent="0.25">
      <c r="C1382" s="1"/>
      <c r="D1382" s="1"/>
      <c r="E1382" s="1"/>
    </row>
    <row r="1383" spans="3:5" x14ac:dyDescent="0.25">
      <c r="C1383" s="1"/>
      <c r="D1383" s="1"/>
      <c r="E1383" s="1"/>
    </row>
    <row r="1384" spans="3:5" x14ac:dyDescent="0.25">
      <c r="C1384" s="1"/>
      <c r="D1384" s="1"/>
      <c r="E1384" s="1"/>
    </row>
    <row r="1385" spans="3:5" x14ac:dyDescent="0.25">
      <c r="C1385" s="1"/>
      <c r="D1385" s="1"/>
      <c r="E1385" s="1"/>
    </row>
    <row r="1386" spans="3:5" x14ac:dyDescent="0.25">
      <c r="C1386" s="1"/>
      <c r="D1386" s="1"/>
      <c r="E1386" s="1"/>
    </row>
    <row r="1387" spans="3:5" x14ac:dyDescent="0.25">
      <c r="C1387" s="1"/>
      <c r="D1387" s="1"/>
      <c r="E1387" s="1"/>
    </row>
    <row r="1388" spans="3:5" x14ac:dyDescent="0.25">
      <c r="C1388" s="1"/>
      <c r="D1388" s="1"/>
      <c r="E1388" s="1"/>
    </row>
    <row r="1389" spans="3:5" x14ac:dyDescent="0.25">
      <c r="C1389" s="1"/>
      <c r="D1389" s="1"/>
      <c r="E1389" s="1"/>
    </row>
    <row r="1390" spans="3:5" x14ac:dyDescent="0.25">
      <c r="C1390" s="1"/>
      <c r="D1390" s="1"/>
      <c r="E1390" s="1"/>
    </row>
    <row r="1391" spans="3:5" x14ac:dyDescent="0.25">
      <c r="C1391" s="1"/>
      <c r="D1391" s="1"/>
      <c r="E1391" s="1"/>
    </row>
    <row r="1392" spans="3:5" x14ac:dyDescent="0.25">
      <c r="C1392" s="1"/>
      <c r="D1392" s="1"/>
      <c r="E1392" s="1"/>
    </row>
    <row r="1393" spans="3:5" x14ac:dyDescent="0.25">
      <c r="C1393" s="1"/>
      <c r="D1393" s="1"/>
      <c r="E1393" s="1"/>
    </row>
    <row r="1394" spans="3:5" x14ac:dyDescent="0.25">
      <c r="C1394" s="1"/>
      <c r="D1394" s="1"/>
      <c r="E1394" s="1"/>
    </row>
    <row r="1395" spans="3:5" x14ac:dyDescent="0.25">
      <c r="C1395" s="1"/>
      <c r="D1395" s="1"/>
      <c r="E1395" s="1"/>
    </row>
    <row r="1396" spans="3:5" x14ac:dyDescent="0.25">
      <c r="C1396" s="1"/>
      <c r="D1396" s="1"/>
      <c r="E1396" s="1"/>
    </row>
    <row r="1397" spans="3:5" x14ac:dyDescent="0.25">
      <c r="C1397" s="1"/>
      <c r="D1397" s="1"/>
      <c r="E1397" s="1"/>
    </row>
    <row r="1398" spans="3:5" x14ac:dyDescent="0.25">
      <c r="C1398" s="1"/>
      <c r="D1398" s="1"/>
      <c r="E1398" s="1"/>
    </row>
    <row r="1399" spans="3:5" x14ac:dyDescent="0.25">
      <c r="C1399" s="1"/>
      <c r="D1399" s="1"/>
      <c r="E1399" s="1"/>
    </row>
    <row r="1400" spans="3:5" x14ac:dyDescent="0.25">
      <c r="C1400" s="1"/>
      <c r="D1400" s="1"/>
      <c r="E1400" s="1"/>
    </row>
    <row r="1401" spans="3:5" x14ac:dyDescent="0.25">
      <c r="C1401" s="1"/>
      <c r="D1401" s="1"/>
      <c r="E1401" s="1"/>
    </row>
    <row r="1402" spans="3:5" x14ac:dyDescent="0.25">
      <c r="C1402" s="1"/>
      <c r="D1402" s="1"/>
      <c r="E1402" s="1"/>
    </row>
    <row r="1403" spans="3:5" x14ac:dyDescent="0.25">
      <c r="C1403" s="1"/>
      <c r="D1403" s="1"/>
      <c r="E1403" s="1"/>
    </row>
    <row r="1404" spans="3:5" x14ac:dyDescent="0.25">
      <c r="C1404" s="1"/>
      <c r="D1404" s="1"/>
      <c r="E1404" s="1"/>
    </row>
    <row r="1405" spans="3:5" x14ac:dyDescent="0.25">
      <c r="C1405" s="1"/>
      <c r="D1405" s="1"/>
      <c r="E1405" s="1"/>
    </row>
    <row r="1406" spans="3:5" x14ac:dyDescent="0.25">
      <c r="C1406" s="1"/>
      <c r="D1406" s="1"/>
      <c r="E1406" s="1"/>
    </row>
    <row r="1407" spans="3:5" x14ac:dyDescent="0.25">
      <c r="C1407" s="1"/>
      <c r="D1407" s="1"/>
      <c r="E1407" s="1"/>
    </row>
    <row r="1408" spans="3:5" x14ac:dyDescent="0.25">
      <c r="C1408" s="1"/>
      <c r="D1408" s="1"/>
      <c r="E1408" s="1"/>
    </row>
    <row r="1409" spans="3:5" x14ac:dyDescent="0.25">
      <c r="C1409" s="1"/>
      <c r="D1409" s="1"/>
      <c r="E1409" s="1"/>
    </row>
    <row r="1410" spans="3:5" x14ac:dyDescent="0.25">
      <c r="C1410" s="1"/>
      <c r="D1410" s="1"/>
      <c r="E1410" s="1"/>
    </row>
    <row r="1411" spans="3:5" x14ac:dyDescent="0.25">
      <c r="C1411" s="1"/>
      <c r="D1411" s="1"/>
      <c r="E1411" s="1"/>
    </row>
    <row r="1412" spans="3:5" x14ac:dyDescent="0.25">
      <c r="C1412" s="1"/>
      <c r="D1412" s="1"/>
      <c r="E1412" s="1"/>
    </row>
    <row r="1413" spans="3:5" x14ac:dyDescent="0.25">
      <c r="C1413" s="1"/>
      <c r="D1413" s="1"/>
      <c r="E1413" s="1"/>
    </row>
    <row r="1414" spans="3:5" x14ac:dyDescent="0.25">
      <c r="C1414" s="1"/>
      <c r="D1414" s="1"/>
      <c r="E1414" s="1"/>
    </row>
    <row r="1415" spans="3:5" x14ac:dyDescent="0.25">
      <c r="C1415" s="1"/>
      <c r="D1415" s="1"/>
      <c r="E1415" s="1"/>
    </row>
    <row r="1416" spans="3:5" x14ac:dyDescent="0.25">
      <c r="C1416" s="1"/>
      <c r="D1416" s="1"/>
      <c r="E1416" s="1"/>
    </row>
    <row r="1417" spans="3:5" x14ac:dyDescent="0.25">
      <c r="C1417" s="1"/>
      <c r="D1417" s="1"/>
      <c r="E1417" s="1"/>
    </row>
    <row r="1418" spans="3:5" x14ac:dyDescent="0.25">
      <c r="C1418" s="1"/>
      <c r="D1418" s="1"/>
      <c r="E1418" s="1"/>
    </row>
    <row r="1419" spans="3:5" x14ac:dyDescent="0.25">
      <c r="C1419" s="1"/>
      <c r="D1419" s="1"/>
      <c r="E1419" s="1"/>
    </row>
    <row r="1420" spans="3:5" x14ac:dyDescent="0.25">
      <c r="C1420" s="1"/>
      <c r="D1420" s="1"/>
      <c r="E1420" s="1"/>
    </row>
    <row r="1421" spans="3:5" x14ac:dyDescent="0.25">
      <c r="C1421" s="1"/>
      <c r="D1421" s="1"/>
      <c r="E1421" s="1"/>
    </row>
    <row r="1422" spans="3:5" x14ac:dyDescent="0.25">
      <c r="C1422" s="1"/>
      <c r="D1422" s="1"/>
      <c r="E1422" s="1"/>
    </row>
    <row r="1423" spans="3:5" x14ac:dyDescent="0.25">
      <c r="C1423" s="1"/>
      <c r="D1423" s="1"/>
      <c r="E1423" s="1"/>
    </row>
    <row r="1424" spans="3:5" x14ac:dyDescent="0.25">
      <c r="C1424" s="1"/>
      <c r="D1424" s="1"/>
      <c r="E1424" s="1"/>
    </row>
    <row r="1425" spans="3:5" x14ac:dyDescent="0.25">
      <c r="C1425" s="1"/>
      <c r="D1425" s="1"/>
      <c r="E1425" s="1"/>
    </row>
    <row r="1426" spans="3:5" x14ac:dyDescent="0.25">
      <c r="C1426" s="1"/>
      <c r="D1426" s="1"/>
      <c r="E1426" s="1"/>
    </row>
    <row r="1427" spans="3:5" x14ac:dyDescent="0.25">
      <c r="C1427" s="1"/>
      <c r="D1427" s="1"/>
      <c r="E1427" s="1"/>
    </row>
    <row r="1428" spans="3:5" x14ac:dyDescent="0.25">
      <c r="C1428" s="1"/>
      <c r="D1428" s="1"/>
      <c r="E1428" s="1"/>
    </row>
    <row r="1429" spans="3:5" x14ac:dyDescent="0.25">
      <c r="C1429" s="1"/>
      <c r="D1429" s="1"/>
      <c r="E1429" s="1"/>
    </row>
    <row r="1430" spans="3:5" x14ac:dyDescent="0.25">
      <c r="C1430" s="1"/>
      <c r="D1430" s="1"/>
      <c r="E1430" s="1"/>
    </row>
    <row r="1431" spans="3:5" x14ac:dyDescent="0.25">
      <c r="C1431" s="1"/>
      <c r="D1431" s="1"/>
      <c r="E1431" s="1"/>
    </row>
    <row r="1432" spans="3:5" x14ac:dyDescent="0.25">
      <c r="C1432" s="1"/>
      <c r="D1432" s="1"/>
      <c r="E1432" s="1"/>
    </row>
    <row r="1433" spans="3:5" x14ac:dyDescent="0.25">
      <c r="C1433" s="1"/>
      <c r="D1433" s="1"/>
      <c r="E1433" s="1"/>
    </row>
    <row r="1434" spans="3:5" x14ac:dyDescent="0.25">
      <c r="C1434" s="1"/>
      <c r="D1434" s="1"/>
      <c r="E1434" s="1"/>
    </row>
    <row r="1435" spans="3:5" x14ac:dyDescent="0.25">
      <c r="C1435" s="1"/>
      <c r="D1435" s="1"/>
      <c r="E1435" s="1"/>
    </row>
    <row r="1436" spans="3:5" x14ac:dyDescent="0.25">
      <c r="C1436" s="1"/>
      <c r="D1436" s="1"/>
      <c r="E1436" s="1"/>
    </row>
    <row r="1437" spans="3:5" x14ac:dyDescent="0.25">
      <c r="C1437" s="1"/>
      <c r="D1437" s="1"/>
      <c r="E1437" s="1"/>
    </row>
    <row r="1438" spans="3:5" x14ac:dyDescent="0.25">
      <c r="C1438" s="1"/>
      <c r="D1438" s="1"/>
      <c r="E1438" s="1"/>
    </row>
    <row r="1439" spans="3:5" x14ac:dyDescent="0.25">
      <c r="C1439" s="1"/>
      <c r="D1439" s="1"/>
      <c r="E1439" s="1"/>
    </row>
    <row r="1440" spans="3:5" x14ac:dyDescent="0.25">
      <c r="C1440" s="1"/>
      <c r="D1440" s="1"/>
      <c r="E1440" s="1"/>
    </row>
    <row r="1441" spans="3:5" x14ac:dyDescent="0.25">
      <c r="C1441" s="1"/>
      <c r="D1441" s="1"/>
      <c r="E1441" s="1"/>
    </row>
    <row r="1442" spans="3:5" x14ac:dyDescent="0.25">
      <c r="C1442" s="1"/>
      <c r="D1442" s="1"/>
      <c r="E1442" s="1"/>
    </row>
    <row r="1443" spans="3:5" x14ac:dyDescent="0.25">
      <c r="C1443" s="1"/>
      <c r="D1443" s="1"/>
      <c r="E1443" s="1"/>
    </row>
    <row r="1444" spans="3:5" x14ac:dyDescent="0.25">
      <c r="C1444" s="1"/>
      <c r="D1444" s="1"/>
      <c r="E1444" s="1"/>
    </row>
    <row r="1445" spans="3:5" x14ac:dyDescent="0.25">
      <c r="C1445" s="1"/>
      <c r="D1445" s="1"/>
      <c r="E1445" s="1"/>
    </row>
    <row r="1446" spans="3:5" x14ac:dyDescent="0.25">
      <c r="C1446" s="1"/>
      <c r="D1446" s="1"/>
      <c r="E1446" s="1"/>
    </row>
    <row r="1447" spans="3:5" x14ac:dyDescent="0.25">
      <c r="C1447" s="1"/>
      <c r="D1447" s="1"/>
      <c r="E1447" s="1"/>
    </row>
    <row r="1448" spans="3:5" x14ac:dyDescent="0.25">
      <c r="C1448" s="1"/>
      <c r="D1448" s="1"/>
      <c r="E1448" s="1"/>
    </row>
    <row r="1449" spans="3:5" x14ac:dyDescent="0.25">
      <c r="C1449" s="1"/>
      <c r="D1449" s="1"/>
      <c r="E1449" s="1"/>
    </row>
    <row r="1450" spans="3:5" x14ac:dyDescent="0.25">
      <c r="C1450" s="1"/>
      <c r="D1450" s="1"/>
      <c r="E1450" s="1"/>
    </row>
    <row r="1451" spans="3:5" x14ac:dyDescent="0.25">
      <c r="C1451" s="1"/>
      <c r="D1451" s="1"/>
      <c r="E1451" s="1"/>
    </row>
    <row r="1452" spans="3:5" x14ac:dyDescent="0.25">
      <c r="C1452" s="1"/>
      <c r="D1452" s="1"/>
      <c r="E1452" s="1"/>
    </row>
    <row r="1453" spans="3:5" x14ac:dyDescent="0.25">
      <c r="C1453" s="1"/>
      <c r="D1453" s="1"/>
      <c r="E1453" s="1"/>
    </row>
    <row r="1454" spans="3:5" x14ac:dyDescent="0.25">
      <c r="C1454" s="1"/>
      <c r="D1454" s="1"/>
      <c r="E1454" s="1"/>
    </row>
    <row r="1455" spans="3:5" x14ac:dyDescent="0.25">
      <c r="C1455" s="1"/>
      <c r="D1455" s="1"/>
      <c r="E1455" s="1"/>
    </row>
    <row r="1456" spans="3:5" x14ac:dyDescent="0.25">
      <c r="C1456" s="1"/>
      <c r="D1456" s="1"/>
      <c r="E1456" s="1"/>
    </row>
    <row r="1457" spans="3:5" x14ac:dyDescent="0.25">
      <c r="C1457" s="1"/>
      <c r="D1457" s="1"/>
      <c r="E1457" s="1"/>
    </row>
    <row r="1458" spans="3:5" x14ac:dyDescent="0.25">
      <c r="C1458" s="1"/>
      <c r="D1458" s="1"/>
      <c r="E1458" s="1"/>
    </row>
    <row r="1459" spans="3:5" x14ac:dyDescent="0.25">
      <c r="C1459" s="1"/>
      <c r="D1459" s="1"/>
      <c r="E1459" s="1"/>
    </row>
    <row r="1460" spans="3:5" x14ac:dyDescent="0.25">
      <c r="C1460" s="1"/>
      <c r="D1460" s="1"/>
      <c r="E1460" s="1"/>
    </row>
    <row r="1461" spans="3:5" x14ac:dyDescent="0.25">
      <c r="C1461" s="1"/>
      <c r="D1461" s="1"/>
      <c r="E1461" s="1"/>
    </row>
    <row r="1462" spans="3:5" x14ac:dyDescent="0.25">
      <c r="C1462" s="1"/>
      <c r="D1462" s="1"/>
      <c r="E1462" s="1"/>
    </row>
    <row r="1463" spans="3:5" x14ac:dyDescent="0.25">
      <c r="C1463" s="1"/>
      <c r="D1463" s="1"/>
      <c r="E1463" s="1"/>
    </row>
    <row r="1464" spans="3:5" x14ac:dyDescent="0.25">
      <c r="C1464" s="1"/>
      <c r="D1464" s="1"/>
      <c r="E1464" s="1"/>
    </row>
    <row r="1465" spans="3:5" x14ac:dyDescent="0.25">
      <c r="C1465" s="1"/>
      <c r="D1465" s="1"/>
      <c r="E1465" s="1"/>
    </row>
    <row r="1466" spans="3:5" x14ac:dyDescent="0.25">
      <c r="C1466" s="1"/>
      <c r="D1466" s="1"/>
      <c r="E1466" s="1"/>
    </row>
    <row r="1467" spans="3:5" x14ac:dyDescent="0.25">
      <c r="C1467" s="1"/>
      <c r="D1467" s="1"/>
      <c r="E1467" s="1"/>
    </row>
    <row r="1468" spans="3:5" x14ac:dyDescent="0.25">
      <c r="C1468" s="1"/>
      <c r="D1468" s="1"/>
      <c r="E1468" s="1"/>
    </row>
    <row r="1469" spans="3:5" x14ac:dyDescent="0.25">
      <c r="C1469" s="1"/>
      <c r="D1469" s="1"/>
      <c r="E1469" s="1"/>
    </row>
    <row r="1470" spans="3:5" x14ac:dyDescent="0.25">
      <c r="C1470" s="1"/>
      <c r="D1470" s="1"/>
      <c r="E1470" s="1"/>
    </row>
    <row r="1471" spans="3:5" x14ac:dyDescent="0.25">
      <c r="C1471" s="1"/>
      <c r="D1471" s="1"/>
      <c r="E1471" s="1"/>
    </row>
    <row r="1472" spans="3:5" x14ac:dyDescent="0.25">
      <c r="C1472" s="1"/>
      <c r="D1472" s="1"/>
      <c r="E1472" s="1"/>
    </row>
    <row r="1473" spans="3:5" x14ac:dyDescent="0.25">
      <c r="C1473" s="1"/>
      <c r="D1473" s="1"/>
      <c r="E1473" s="1"/>
    </row>
    <row r="1474" spans="3:5" x14ac:dyDescent="0.25">
      <c r="C1474" s="1"/>
      <c r="D1474" s="1"/>
      <c r="E1474" s="1"/>
    </row>
    <row r="1475" spans="3:5" x14ac:dyDescent="0.25">
      <c r="C1475" s="1"/>
      <c r="D1475" s="1"/>
      <c r="E1475" s="1"/>
    </row>
    <row r="1476" spans="3:5" x14ac:dyDescent="0.25">
      <c r="C1476" s="1"/>
      <c r="D1476" s="1"/>
      <c r="E1476" s="1"/>
    </row>
    <row r="1477" spans="3:5" x14ac:dyDescent="0.25">
      <c r="C1477" s="1"/>
      <c r="D1477" s="1"/>
      <c r="E1477" s="1"/>
    </row>
    <row r="1478" spans="3:5" x14ac:dyDescent="0.25">
      <c r="C1478" s="1"/>
      <c r="D1478" s="1"/>
      <c r="E1478" s="1"/>
    </row>
    <row r="1479" spans="3:5" x14ac:dyDescent="0.25">
      <c r="C1479" s="1"/>
      <c r="D1479" s="1"/>
      <c r="E1479" s="1"/>
    </row>
    <row r="1480" spans="3:5" x14ac:dyDescent="0.25">
      <c r="C1480" s="1"/>
      <c r="D1480" s="1"/>
      <c r="E1480" s="1"/>
    </row>
    <row r="1481" spans="3:5" x14ac:dyDescent="0.25">
      <c r="C1481" s="1"/>
      <c r="D1481" s="1"/>
      <c r="E1481" s="1"/>
    </row>
    <row r="1482" spans="3:5" x14ac:dyDescent="0.25">
      <c r="C1482" s="1"/>
      <c r="D1482" s="1"/>
      <c r="E1482" s="1"/>
    </row>
    <row r="1483" spans="3:5" x14ac:dyDescent="0.25">
      <c r="C1483" s="1"/>
      <c r="D1483" s="1"/>
      <c r="E1483" s="1"/>
    </row>
    <row r="1484" spans="3:5" x14ac:dyDescent="0.25">
      <c r="C1484" s="1"/>
      <c r="D1484" s="1"/>
      <c r="E1484" s="1"/>
    </row>
    <row r="1485" spans="3:5" x14ac:dyDescent="0.25">
      <c r="C1485" s="1"/>
      <c r="D1485" s="1"/>
      <c r="E1485" s="1"/>
    </row>
    <row r="1486" spans="3:5" x14ac:dyDescent="0.25">
      <c r="C1486" s="1"/>
      <c r="D1486" s="1"/>
      <c r="E1486" s="1"/>
    </row>
    <row r="1487" spans="3:5" x14ac:dyDescent="0.25">
      <c r="C1487" s="1"/>
      <c r="D1487" s="1"/>
      <c r="E1487" s="1"/>
    </row>
    <row r="1488" spans="3:5" x14ac:dyDescent="0.25">
      <c r="C1488" s="1"/>
      <c r="D1488" s="1"/>
      <c r="E1488" s="1"/>
    </row>
    <row r="1489" spans="3:5" x14ac:dyDescent="0.25">
      <c r="C1489" s="1"/>
      <c r="D1489" s="1"/>
      <c r="E1489" s="1"/>
    </row>
    <row r="1490" spans="3:5" x14ac:dyDescent="0.25">
      <c r="C1490" s="1"/>
      <c r="D1490" s="1"/>
      <c r="E1490" s="1"/>
    </row>
    <row r="1491" spans="3:5" x14ac:dyDescent="0.25">
      <c r="C1491" s="1"/>
      <c r="D1491" s="1"/>
      <c r="E1491" s="1"/>
    </row>
    <row r="1492" spans="3:5" x14ac:dyDescent="0.25">
      <c r="C1492" s="1"/>
      <c r="D1492" s="1"/>
      <c r="E1492" s="1"/>
    </row>
    <row r="1493" spans="3:5" x14ac:dyDescent="0.25">
      <c r="C1493" s="1"/>
      <c r="D1493" s="1"/>
      <c r="E1493" s="1"/>
    </row>
    <row r="1494" spans="3:5" x14ac:dyDescent="0.25">
      <c r="C1494" s="1"/>
      <c r="D1494" s="1"/>
      <c r="E1494" s="1"/>
    </row>
    <row r="1495" spans="3:5" x14ac:dyDescent="0.25">
      <c r="C1495" s="1"/>
      <c r="D1495" s="1"/>
      <c r="E1495" s="1"/>
    </row>
    <row r="1496" spans="3:5" x14ac:dyDescent="0.25">
      <c r="C1496" s="1"/>
      <c r="D1496" s="1"/>
      <c r="E1496" s="1"/>
    </row>
    <row r="1497" spans="3:5" x14ac:dyDescent="0.25">
      <c r="C1497" s="1"/>
      <c r="D1497" s="1"/>
      <c r="E1497" s="1"/>
    </row>
    <row r="1498" spans="3:5" x14ac:dyDescent="0.25">
      <c r="C1498" s="1"/>
      <c r="D1498" s="1"/>
      <c r="E1498" s="1"/>
    </row>
    <row r="1499" spans="3:5" x14ac:dyDescent="0.25">
      <c r="C1499" s="1"/>
      <c r="D1499" s="1"/>
      <c r="E1499" s="1"/>
    </row>
    <row r="1500" spans="3:5" x14ac:dyDescent="0.25">
      <c r="C1500" s="1"/>
      <c r="D1500" s="1"/>
      <c r="E1500" s="1"/>
    </row>
    <row r="1501" spans="3:5" x14ac:dyDescent="0.25">
      <c r="C1501" s="1"/>
      <c r="D1501" s="1"/>
      <c r="E1501" s="1"/>
    </row>
    <row r="1502" spans="3:5" x14ac:dyDescent="0.25">
      <c r="C1502" s="1"/>
      <c r="D1502" s="1"/>
      <c r="E1502" s="1"/>
    </row>
    <row r="1503" spans="3:5" x14ac:dyDescent="0.25">
      <c r="C1503" s="1"/>
      <c r="D1503" s="1"/>
      <c r="E1503" s="1"/>
    </row>
    <row r="1504" spans="3:5" x14ac:dyDescent="0.25">
      <c r="C1504" s="1"/>
      <c r="D1504" s="1"/>
      <c r="E1504" s="1"/>
    </row>
    <row r="1505" spans="3:5" x14ac:dyDescent="0.25">
      <c r="C1505" s="1"/>
      <c r="D1505" s="1"/>
      <c r="E1505" s="1"/>
    </row>
    <row r="1506" spans="3:5" x14ac:dyDescent="0.25">
      <c r="C1506" s="1"/>
      <c r="D1506" s="1"/>
      <c r="E1506" s="1"/>
    </row>
    <row r="1507" spans="3:5" x14ac:dyDescent="0.25">
      <c r="C1507" s="1"/>
      <c r="D1507" s="1"/>
      <c r="E1507" s="1"/>
    </row>
    <row r="1508" spans="3:5" x14ac:dyDescent="0.25">
      <c r="C1508" s="1"/>
      <c r="D1508" s="1"/>
      <c r="E1508" s="1"/>
    </row>
    <row r="1509" spans="3:5" x14ac:dyDescent="0.25">
      <c r="C1509" s="1"/>
      <c r="D1509" s="1"/>
      <c r="E1509" s="1"/>
    </row>
    <row r="1510" spans="3:5" x14ac:dyDescent="0.25">
      <c r="C1510" s="1"/>
      <c r="D1510" s="1"/>
      <c r="E1510" s="1"/>
    </row>
    <row r="1511" spans="3:5" x14ac:dyDescent="0.25">
      <c r="C1511" s="1"/>
      <c r="D1511" s="1"/>
      <c r="E1511" s="1"/>
    </row>
    <row r="1512" spans="3:5" x14ac:dyDescent="0.25">
      <c r="C1512" s="1"/>
      <c r="D1512" s="1"/>
      <c r="E1512" s="1"/>
    </row>
    <row r="1513" spans="3:5" x14ac:dyDescent="0.25">
      <c r="C1513" s="1"/>
      <c r="D1513" s="1"/>
      <c r="E1513" s="1"/>
    </row>
    <row r="1514" spans="3:5" x14ac:dyDescent="0.25">
      <c r="C1514" s="1"/>
      <c r="D1514" s="1"/>
      <c r="E1514" s="1"/>
    </row>
    <row r="1515" spans="3:5" x14ac:dyDescent="0.25">
      <c r="C1515" s="1"/>
      <c r="D1515" s="1"/>
      <c r="E1515" s="1"/>
    </row>
    <row r="1516" spans="3:5" x14ac:dyDescent="0.25">
      <c r="C1516" s="1"/>
      <c r="D1516" s="1"/>
      <c r="E1516" s="1"/>
    </row>
    <row r="1517" spans="3:5" x14ac:dyDescent="0.25">
      <c r="C1517" s="1"/>
      <c r="D1517" s="1"/>
      <c r="E1517" s="1"/>
    </row>
    <row r="1518" spans="3:5" x14ac:dyDescent="0.25">
      <c r="C1518" s="1"/>
      <c r="D1518" s="1"/>
      <c r="E1518" s="1"/>
    </row>
    <row r="1519" spans="3:5" x14ac:dyDescent="0.25">
      <c r="C1519" s="1"/>
      <c r="D1519" s="1"/>
      <c r="E1519" s="1"/>
    </row>
    <row r="1520" spans="3:5" x14ac:dyDescent="0.25">
      <c r="C1520" s="1"/>
      <c r="D1520" s="1"/>
      <c r="E1520" s="1"/>
    </row>
    <row r="1521" spans="3:5" x14ac:dyDescent="0.25">
      <c r="C1521" s="1"/>
      <c r="D1521" s="1"/>
      <c r="E1521" s="1"/>
    </row>
    <row r="1522" spans="3:5" x14ac:dyDescent="0.25">
      <c r="C1522" s="1"/>
      <c r="D1522" s="1"/>
      <c r="E1522" s="1"/>
    </row>
    <row r="1523" spans="3:5" x14ac:dyDescent="0.25">
      <c r="C1523" s="1"/>
      <c r="D1523" s="1"/>
      <c r="E1523" s="1"/>
    </row>
    <row r="1524" spans="3:5" x14ac:dyDescent="0.25">
      <c r="C1524" s="1"/>
      <c r="D1524" s="1"/>
      <c r="E1524" s="1"/>
    </row>
    <row r="1525" spans="3:5" x14ac:dyDescent="0.25">
      <c r="C1525" s="1"/>
      <c r="D1525" s="1"/>
      <c r="E1525" s="1"/>
    </row>
    <row r="1526" spans="3:5" x14ac:dyDescent="0.25">
      <c r="C1526" s="1"/>
      <c r="D1526" s="1"/>
      <c r="E1526" s="1"/>
    </row>
  </sheetData>
  <autoFilter ref="C1:P1009" xr:uid="{00000000-0009-0000-0000-000004000000}">
    <sortState xmlns:xlrd2="http://schemas.microsoft.com/office/spreadsheetml/2017/richdata2" ref="C2:P1009">
      <sortCondition ref="C1:C1009"/>
    </sortState>
  </autoFilter>
  <pageMargins left="0.7" right="0.7" top="0.75" bottom="0.75" header="0.3" footer="0.3"/>
  <pageSetup paperSize="0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3"/>
  <dimension ref="A1:W1517"/>
  <sheetViews>
    <sheetView topLeftCell="K1" zoomScaleNormal="100" workbookViewId="0">
      <selection activeCell="AD2" sqref="AD2"/>
    </sheetView>
  </sheetViews>
  <sheetFormatPr baseColWidth="10" defaultRowHeight="15" x14ac:dyDescent="0.25"/>
  <cols>
    <col min="3" max="3" width="18.5703125" customWidth="1"/>
    <col min="4" max="4" width="8.7109375" customWidth="1"/>
    <col min="5" max="5" width="11.7109375" hidden="1" customWidth="1"/>
    <col min="6" max="16" width="15" customWidth="1"/>
    <col min="17" max="17" width="15" style="16" customWidth="1"/>
    <col min="18" max="19" width="15" customWidth="1"/>
    <col min="20" max="20" width="16" customWidth="1"/>
  </cols>
  <sheetData>
    <row r="1" spans="1:23" ht="30" x14ac:dyDescent="0.25">
      <c r="A1" s="6" t="s">
        <v>15</v>
      </c>
      <c r="B1" s="6" t="s">
        <v>40</v>
      </c>
      <c r="C1" s="5" t="s">
        <v>0</v>
      </c>
      <c r="D1" s="5" t="s">
        <v>1</v>
      </c>
      <c r="E1" s="6" t="s">
        <v>14</v>
      </c>
      <c r="F1" s="13" t="s">
        <v>42</v>
      </c>
      <c r="G1" s="6" t="s">
        <v>60</v>
      </c>
      <c r="H1" s="13" t="s">
        <v>57</v>
      </c>
      <c r="I1" s="6" t="s">
        <v>56</v>
      </c>
      <c r="J1" s="13" t="s">
        <v>43</v>
      </c>
      <c r="K1" s="6" t="s">
        <v>61</v>
      </c>
      <c r="L1" s="13" t="s">
        <v>44</v>
      </c>
      <c r="M1" s="6" t="s">
        <v>62</v>
      </c>
      <c r="N1" s="13" t="s">
        <v>46</v>
      </c>
      <c r="O1" s="6" t="s">
        <v>63</v>
      </c>
      <c r="P1" s="13" t="s">
        <v>45</v>
      </c>
      <c r="Q1" s="6" t="s">
        <v>64</v>
      </c>
      <c r="R1" s="13" t="s">
        <v>47</v>
      </c>
      <c r="S1" s="6" t="s">
        <v>65</v>
      </c>
      <c r="T1" s="13" t="s">
        <v>48</v>
      </c>
      <c r="U1" s="17" t="str">
        <f>'Relevé corrigé'!S1</f>
        <v>Total BC1</v>
      </c>
      <c r="V1" s="17" t="s">
        <v>129</v>
      </c>
      <c r="W1" s="17" t="s">
        <v>84</v>
      </c>
    </row>
    <row r="2" spans="1:23" x14ac:dyDescent="0.25">
      <c r="A2" s="7">
        <v>1</v>
      </c>
      <c r="B2" s="7" t="str">
        <f>IF(A2&lt;145,"Lundi",IF(A2&lt;289,"Mardi",IF(A2&lt;433,"Mercredi",IF(A2&lt;577,"Jeudi",IF(A2&lt;721,"Vendredi",IF(A2&lt;865,"Samedi","Dimanche"))))))</f>
        <v>Lundi</v>
      </c>
      <c r="C2" s="3" t="e">
        <f>'Relevé corrigé'!C2</f>
        <v>#REF!</v>
      </c>
      <c r="D2" s="3" t="e">
        <f>'Relevé corrigé'!D2</f>
        <v>#REF!</v>
      </c>
      <c r="E2" s="3" t="e">
        <f>'Relevé corrigé'!E2</f>
        <v>#REF!</v>
      </c>
      <c r="F2" s="2" t="e">
        <f>IF('Relevé corrigé'!F2&lt;30,'Relevé corrigé'!F2/2,('Relevé corrigé'!F2-28)*2/3)+'Relevé corrigé'!H2/2</f>
        <v>#REF!</v>
      </c>
      <c r="G2" s="2">
        <f>SUMIFS(Modèle!$G$2:$G$1009,Modèle!$B$2:$B$1009,'Calcul fin'!$B2,Modèle!$D$2:$D$1009,'Calcul fin'!$D2)</f>
        <v>0</v>
      </c>
      <c r="H2" s="42" t="e">
        <f>('BC1-3'!S2-'BC1-3'!H2-'BC1-3'!I2-'BC1-3'!X2-'BC1-3'!W2)</f>
        <v>#REF!</v>
      </c>
      <c r="I2" s="2">
        <f>SUMIFS(Modèle!$H$2:$H$1009,Modèle!$B$2:$B$1009,'Calcul fin'!$B2,Modèle!$D$2:$D$1009,'Calcul fin'!$D2)</f>
        <v>0</v>
      </c>
      <c r="J2" s="2" t="e">
        <f>SUM('BC1-3'!H2+'BC1-3'!I2)+'Relevé corrigé'!L2/2</f>
        <v>#REF!</v>
      </c>
      <c r="K2" s="2">
        <f>SUMIFS(Modèle!$I$2:$I$1009,Modèle!$B$2:$B$1009,'Calcul fin'!$B2,Modèle!$D$2:$D$1009,'Calcul fin'!$D2)</f>
        <v>0</v>
      </c>
      <c r="L2" s="42" t="e">
        <f>'Relevé corrigé'!L2/2+'BC1-3'!X2+'BC1-3'!W2</f>
        <v>#REF!</v>
      </c>
      <c r="M2" s="2">
        <f>SUMIFS(Modèle!$J$2:$J$1009,Modèle!$B$2:$B$1009,'Calcul fin'!$B2,Modèle!$D$2:$D$1009,'Calcul fin'!$D2)</f>
        <v>0</v>
      </c>
      <c r="N2" s="2" t="e">
        <f>IF('Relevé corrigé'!F2&lt;30,'Relevé corrigé'!F2/2,28+('Relevé corrigé'!F2-28)/3)+'Relevé corrigé'!H2/2</f>
        <v>#REF!</v>
      </c>
      <c r="O2" s="2">
        <f>SUMIFS(Modèle!$K$2:$K$1009,Modèle!$B$2:$B$1009,'Calcul fin'!$B2,Modèle!$D$2:$D$1009,'Calcul fin'!$D2)</f>
        <v>0</v>
      </c>
      <c r="P2" s="12" t="e">
        <f>'Relevé corrigé'!P2-R2</f>
        <v>#REF!</v>
      </c>
      <c r="Q2" s="15">
        <f>SUMIFS(Modèle!$L$2:$L$1009,Modèle!$B$2:$B$1009,'Calcul fin'!$B2,Modèle!$D$2:$D$1009,'Calcul fin'!$D2)</f>
        <v>0</v>
      </c>
      <c r="R2" s="12" t="e">
        <f>IF('Relevé corrigé'!P2&lt;=5,'Relevé corrigé'!P2/2,IF('Relevé corrigé'!P2&lt;=19,'Relevé corrigé'!P2/10,IF('Relevé corrigé'!P2&lt;=30,('Relevé corrigé'!P2-20)/10,IF('Relevé corrigé'!P2&lt;=45,'Relevé corrigé'!P2*2/3,IF('Relevé corrigé'!P2&lt;=105,'Relevé corrigé'!P2/4.4,('Relevé corrigé'!P2-40)/4)))))</f>
        <v>#REF!</v>
      </c>
      <c r="S2" s="2">
        <f>SUMIFS(Modèle!$M$2:$M$1009,Modèle!$B$2:$B$1009,'Calcul fin'!$B2,Modèle!$D$2:$D$1009,'Calcul fin'!$D2)</f>
        <v>0</v>
      </c>
      <c r="T2" s="43" t="e">
        <f>'Relevé corrigé'!N2</f>
        <v>#REF!</v>
      </c>
      <c r="U2" s="50" t="e">
        <f>'Relevé corrigé'!S2</f>
        <v>#REF!</v>
      </c>
      <c r="V2" s="50" t="e">
        <f>'Autres transfos'!H2</f>
        <v>#REF!</v>
      </c>
      <c r="W2" s="49">
        <f>'Relevé corrigé'!G2+'Relevé corrigé'!K2+'Relevé corrigé'!M26+'Relevé corrigé'!O2+'Relevé corrigé'!Q2+'Relevé corrigé'!I2</f>
        <v>0</v>
      </c>
    </row>
    <row r="3" spans="1:23" x14ac:dyDescent="0.25">
      <c r="A3" s="7">
        <v>2</v>
      </c>
      <c r="B3" s="7" t="str">
        <f t="shared" ref="B3:B66" si="0">IF(A3&lt;145,"Lundi",IF(A3&lt;289,"Mardi",IF(A3&lt;433,"Mercredi",IF(A3&lt;577,"Jeudi",IF(A3&lt;721,"Vendredi",IF(A3&lt;865,"Samedi","Dimanche"))))))</f>
        <v>Lundi</v>
      </c>
      <c r="C3" s="3" t="e">
        <f>'Relevé corrigé'!C3</f>
        <v>#REF!</v>
      </c>
      <c r="D3" s="3" t="e">
        <f>'Relevé corrigé'!D3</f>
        <v>#REF!</v>
      </c>
      <c r="E3" s="3" t="e">
        <f>'Relevé corrigé'!E3</f>
        <v>#REF!</v>
      </c>
      <c r="F3" s="2" t="e">
        <f>IF('Relevé corrigé'!F3&lt;30,'Relevé corrigé'!F3/2,('Relevé corrigé'!F3-28)*2/3)+'Relevé corrigé'!H3/2</f>
        <v>#REF!</v>
      </c>
      <c r="G3" s="2">
        <f>SUMIFS(Modèle!$G$2:$G$1009,Modèle!$B$2:$B$1009,'Calcul fin'!$B3,Modèle!$D$2:$D$1009,'Calcul fin'!$D3)</f>
        <v>0</v>
      </c>
      <c r="H3" s="42" t="e">
        <f>('BC1-3'!S3-'BC1-3'!H3-'BC1-3'!I3-'BC1-3'!X3-'BC1-3'!W3)</f>
        <v>#REF!</v>
      </c>
      <c r="I3" s="2">
        <f>SUMIFS(Modèle!$H$2:$H$1009,Modèle!$B$2:$B$1009,'Calcul fin'!$B3,Modèle!$D$2:$D$1009,'Calcul fin'!$D3)</f>
        <v>0</v>
      </c>
      <c r="J3" s="2" t="e">
        <f>SUM('BC1-3'!H3+'BC1-3'!I3)+'Relevé corrigé'!L3/2</f>
        <v>#REF!</v>
      </c>
      <c r="K3" s="2">
        <f>SUMIFS(Modèle!$I$2:$I$1009,Modèle!$B$2:$B$1009,'Calcul fin'!$B3,Modèle!$D$2:$D$1009,'Calcul fin'!$D3)</f>
        <v>0</v>
      </c>
      <c r="L3" s="42" t="e">
        <f>'Relevé corrigé'!L3/2+'BC1-3'!X3+'BC1-3'!W3</f>
        <v>#REF!</v>
      </c>
      <c r="M3" s="2">
        <f>SUMIFS(Modèle!$J$2:$J$1009,Modèle!$B$2:$B$1009,'Calcul fin'!$B3,Modèle!$D$2:$D$1009,'Calcul fin'!$D3)</f>
        <v>0</v>
      </c>
      <c r="N3" s="2" t="e">
        <f>IF('Relevé corrigé'!F3&lt;30,'Relevé corrigé'!F3/2,28+('Relevé corrigé'!F3-28)/3)+'Relevé corrigé'!H3/2</f>
        <v>#REF!</v>
      </c>
      <c r="O3" s="2">
        <f>SUMIFS(Modèle!$K$2:$K$1009,Modèle!$B$2:$B$1009,'Calcul fin'!$B3,Modèle!$D$2:$D$1009,'Calcul fin'!$D3)</f>
        <v>0</v>
      </c>
      <c r="P3" s="12" t="e">
        <f>'Relevé corrigé'!P3-R3</f>
        <v>#REF!</v>
      </c>
      <c r="Q3" s="15">
        <f>SUMIFS(Modèle!$L$2:$L$1009,Modèle!$B$2:$B$1009,'Calcul fin'!$B3,Modèle!$D$2:$D$1009,'Calcul fin'!$D3)</f>
        <v>0</v>
      </c>
      <c r="R3" s="12" t="e">
        <f>IF('Relevé corrigé'!P3&lt;=5,'Relevé corrigé'!P3/2,IF('Relevé corrigé'!P3&lt;=19,'Relevé corrigé'!P3/10,IF('Relevé corrigé'!P3&lt;=30,('Relevé corrigé'!P3-20)/10,IF('Relevé corrigé'!P3&lt;=45,'Relevé corrigé'!P3*2/3,IF('Relevé corrigé'!P3&lt;=105,'Relevé corrigé'!P3/4.4,('Relevé corrigé'!P3-40)/4)))))</f>
        <v>#REF!</v>
      </c>
      <c r="S3" s="2">
        <f>SUMIFS(Modèle!$M$2:$M$1009,Modèle!$B$2:$B$1009,'Calcul fin'!$B3,Modèle!$D$2:$D$1009,'Calcul fin'!$D3)</f>
        <v>0</v>
      </c>
      <c r="T3" s="43" t="e">
        <f>'Relevé corrigé'!N3</f>
        <v>#REF!</v>
      </c>
      <c r="U3" s="50" t="e">
        <f>'Relevé corrigé'!S3</f>
        <v>#REF!</v>
      </c>
      <c r="V3" s="50" t="e">
        <f>'Autres transfos'!H3</f>
        <v>#REF!</v>
      </c>
      <c r="W3" s="49">
        <f>'Relevé corrigé'!G3+'Relevé corrigé'!K3+'Relevé corrigé'!M27+'Relevé corrigé'!O3+'Relevé corrigé'!Q3+'Relevé corrigé'!I3</f>
        <v>0</v>
      </c>
    </row>
    <row r="4" spans="1:23" x14ac:dyDescent="0.25">
      <c r="A4" s="7">
        <v>3</v>
      </c>
      <c r="B4" s="7" t="str">
        <f t="shared" si="0"/>
        <v>Lundi</v>
      </c>
      <c r="C4" s="3" t="e">
        <f>'Relevé corrigé'!C4</f>
        <v>#REF!</v>
      </c>
      <c r="D4" s="3" t="e">
        <f>'Relevé corrigé'!D4</f>
        <v>#REF!</v>
      </c>
      <c r="E4" s="3" t="e">
        <f>'Relevé corrigé'!E4</f>
        <v>#REF!</v>
      </c>
      <c r="F4" s="2" t="e">
        <f>IF('Relevé corrigé'!F4&lt;30,'Relevé corrigé'!F4/2,('Relevé corrigé'!F4-28)*2/3)+'Relevé corrigé'!H4/2</f>
        <v>#REF!</v>
      </c>
      <c r="G4" s="2">
        <f>SUMIFS(Modèle!$G$2:$G$1009,Modèle!$B$2:$B$1009,'Calcul fin'!$B4,Modèle!$D$2:$D$1009,'Calcul fin'!$D4)</f>
        <v>0</v>
      </c>
      <c r="H4" s="42" t="e">
        <f>('BC1-3'!S4-'BC1-3'!H4-'BC1-3'!I4-'BC1-3'!X4-'BC1-3'!W4)</f>
        <v>#REF!</v>
      </c>
      <c r="I4" s="2">
        <f>SUMIFS(Modèle!$H$2:$H$1009,Modèle!$B$2:$B$1009,'Calcul fin'!$B4,Modèle!$D$2:$D$1009,'Calcul fin'!$D4)</f>
        <v>0</v>
      </c>
      <c r="J4" s="2" t="e">
        <f>SUM('BC1-3'!H4+'BC1-3'!I4)+'Relevé corrigé'!L4/2</f>
        <v>#REF!</v>
      </c>
      <c r="K4" s="2">
        <f>SUMIFS(Modèle!$I$2:$I$1009,Modèle!$B$2:$B$1009,'Calcul fin'!$B4,Modèle!$D$2:$D$1009,'Calcul fin'!$D4)</f>
        <v>0</v>
      </c>
      <c r="L4" s="42" t="e">
        <f>'Relevé corrigé'!L4/2+'BC1-3'!X4+'BC1-3'!W4</f>
        <v>#REF!</v>
      </c>
      <c r="M4" s="2">
        <f>SUMIFS(Modèle!$J$2:$J$1009,Modèle!$B$2:$B$1009,'Calcul fin'!$B4,Modèle!$D$2:$D$1009,'Calcul fin'!$D4)</f>
        <v>0</v>
      </c>
      <c r="N4" s="2" t="e">
        <f>IF('Relevé corrigé'!F4&lt;30,'Relevé corrigé'!F4/2,28+('Relevé corrigé'!F4-28)/3)+'Relevé corrigé'!H4/2</f>
        <v>#REF!</v>
      </c>
      <c r="O4" s="2">
        <f>SUMIFS(Modèle!$K$2:$K$1009,Modèle!$B$2:$B$1009,'Calcul fin'!$B4,Modèle!$D$2:$D$1009,'Calcul fin'!$D4)</f>
        <v>0</v>
      </c>
      <c r="P4" s="12" t="e">
        <f>'Relevé corrigé'!P4-R4</f>
        <v>#REF!</v>
      </c>
      <c r="Q4" s="15">
        <f>SUMIFS(Modèle!$L$2:$L$1009,Modèle!$B$2:$B$1009,'Calcul fin'!$B4,Modèle!$D$2:$D$1009,'Calcul fin'!$D4)</f>
        <v>0</v>
      </c>
      <c r="R4" s="12" t="e">
        <f>IF('Relevé corrigé'!P4&lt;=5,'Relevé corrigé'!P4/2,IF('Relevé corrigé'!P4&lt;=19,'Relevé corrigé'!P4/10,IF('Relevé corrigé'!P4&lt;=30,('Relevé corrigé'!P4-20)/10,IF('Relevé corrigé'!P4&lt;=45,'Relevé corrigé'!P4*2/3,IF('Relevé corrigé'!P4&lt;=105,'Relevé corrigé'!P4/4.4,('Relevé corrigé'!P4-40)/4)))))</f>
        <v>#REF!</v>
      </c>
      <c r="S4" s="2">
        <f>SUMIFS(Modèle!$M$2:$M$1009,Modèle!$B$2:$B$1009,'Calcul fin'!$B4,Modèle!$D$2:$D$1009,'Calcul fin'!$D4)</f>
        <v>0</v>
      </c>
      <c r="T4" s="43" t="e">
        <f>'Relevé corrigé'!N4</f>
        <v>#REF!</v>
      </c>
      <c r="U4" s="50" t="e">
        <f>'Relevé corrigé'!S4</f>
        <v>#REF!</v>
      </c>
      <c r="V4" s="50" t="e">
        <f>'Autres transfos'!H4</f>
        <v>#REF!</v>
      </c>
      <c r="W4" s="49">
        <f>'Relevé corrigé'!G4+'Relevé corrigé'!K4+'Relevé corrigé'!M28+'Relevé corrigé'!O4+'Relevé corrigé'!Q4+'Relevé corrigé'!I4</f>
        <v>0</v>
      </c>
    </row>
    <row r="5" spans="1:23" x14ac:dyDescent="0.25">
      <c r="A5" s="7">
        <v>4</v>
      </c>
      <c r="B5" s="7" t="str">
        <f t="shared" si="0"/>
        <v>Lundi</v>
      </c>
      <c r="C5" s="3" t="e">
        <f>'Relevé corrigé'!C5</f>
        <v>#REF!</v>
      </c>
      <c r="D5" s="3" t="e">
        <f>'Relevé corrigé'!D5</f>
        <v>#REF!</v>
      </c>
      <c r="E5" s="3" t="e">
        <f>'Relevé corrigé'!E5</f>
        <v>#REF!</v>
      </c>
      <c r="F5" s="2" t="e">
        <f>IF('Relevé corrigé'!F5&lt;30,'Relevé corrigé'!F5/2,('Relevé corrigé'!F5-28)*2/3)+'Relevé corrigé'!H5/2</f>
        <v>#REF!</v>
      </c>
      <c r="G5" s="2">
        <f>SUMIFS(Modèle!$G$2:$G$1009,Modèle!$B$2:$B$1009,'Calcul fin'!$B5,Modèle!$D$2:$D$1009,'Calcul fin'!$D5)</f>
        <v>0</v>
      </c>
      <c r="H5" s="42" t="e">
        <f>('BC1-3'!S5-'BC1-3'!H5-'BC1-3'!I5-'BC1-3'!X5-'BC1-3'!W5)</f>
        <v>#REF!</v>
      </c>
      <c r="I5" s="2">
        <f>SUMIFS(Modèle!$H$2:$H$1009,Modèle!$B$2:$B$1009,'Calcul fin'!$B5,Modèle!$D$2:$D$1009,'Calcul fin'!$D5)</f>
        <v>0</v>
      </c>
      <c r="J5" s="2" t="e">
        <f>SUM('BC1-3'!H5+'BC1-3'!I5)+'Relevé corrigé'!L5/2</f>
        <v>#REF!</v>
      </c>
      <c r="K5" s="2">
        <f>SUMIFS(Modèle!$I$2:$I$1009,Modèle!$B$2:$B$1009,'Calcul fin'!$B5,Modèle!$D$2:$D$1009,'Calcul fin'!$D5)</f>
        <v>0</v>
      </c>
      <c r="L5" s="42" t="e">
        <f>'Relevé corrigé'!L5/2+'BC1-3'!X5+'BC1-3'!W5</f>
        <v>#REF!</v>
      </c>
      <c r="M5" s="2">
        <f>SUMIFS(Modèle!$J$2:$J$1009,Modèle!$B$2:$B$1009,'Calcul fin'!$B5,Modèle!$D$2:$D$1009,'Calcul fin'!$D5)</f>
        <v>0</v>
      </c>
      <c r="N5" s="2" t="e">
        <f>IF('Relevé corrigé'!F5&lt;30,'Relevé corrigé'!F5/2,28+('Relevé corrigé'!F5-28)/3)+'Relevé corrigé'!H5/2</f>
        <v>#REF!</v>
      </c>
      <c r="O5" s="2">
        <f>SUMIFS(Modèle!$K$2:$K$1009,Modèle!$B$2:$B$1009,'Calcul fin'!$B5,Modèle!$D$2:$D$1009,'Calcul fin'!$D5)</f>
        <v>0</v>
      </c>
      <c r="P5" s="12" t="e">
        <f>'Relevé corrigé'!P5-R5</f>
        <v>#REF!</v>
      </c>
      <c r="Q5" s="15">
        <f>SUMIFS(Modèle!$L$2:$L$1009,Modèle!$B$2:$B$1009,'Calcul fin'!$B5,Modèle!$D$2:$D$1009,'Calcul fin'!$D5)</f>
        <v>0</v>
      </c>
      <c r="R5" s="12" t="e">
        <f>IF('Relevé corrigé'!P5&lt;=5,'Relevé corrigé'!P5/2,IF('Relevé corrigé'!P5&lt;=19,'Relevé corrigé'!P5/10,IF('Relevé corrigé'!P5&lt;=30,('Relevé corrigé'!P5-20)/10,IF('Relevé corrigé'!P5&lt;=45,'Relevé corrigé'!P5*2/3,IF('Relevé corrigé'!P5&lt;=105,'Relevé corrigé'!P5/4.4,('Relevé corrigé'!P5-40)/4)))))</f>
        <v>#REF!</v>
      </c>
      <c r="S5" s="2">
        <f>SUMIFS(Modèle!$M$2:$M$1009,Modèle!$B$2:$B$1009,'Calcul fin'!$B5,Modèle!$D$2:$D$1009,'Calcul fin'!$D5)</f>
        <v>0</v>
      </c>
      <c r="T5" s="43" t="e">
        <f>'Relevé corrigé'!N5</f>
        <v>#REF!</v>
      </c>
      <c r="U5" s="50" t="e">
        <f>'Relevé corrigé'!S5</f>
        <v>#REF!</v>
      </c>
      <c r="V5" s="50" t="e">
        <f>'Autres transfos'!H5</f>
        <v>#REF!</v>
      </c>
      <c r="W5" s="49">
        <f>'Relevé corrigé'!G5+'Relevé corrigé'!K5+'Relevé corrigé'!M29+'Relevé corrigé'!O5+'Relevé corrigé'!Q5+'Relevé corrigé'!I5</f>
        <v>0</v>
      </c>
    </row>
    <row r="6" spans="1:23" x14ac:dyDescent="0.25">
      <c r="A6" s="7">
        <v>5</v>
      </c>
      <c r="B6" s="7" t="str">
        <f t="shared" si="0"/>
        <v>Lundi</v>
      </c>
      <c r="C6" s="3" t="e">
        <f>'Relevé corrigé'!C6</f>
        <v>#REF!</v>
      </c>
      <c r="D6" s="3" t="e">
        <f>'Relevé corrigé'!D6</f>
        <v>#REF!</v>
      </c>
      <c r="E6" s="3" t="e">
        <f>'Relevé corrigé'!E6</f>
        <v>#REF!</v>
      </c>
      <c r="F6" s="2" t="e">
        <f>IF('Relevé corrigé'!F6&lt;30,'Relevé corrigé'!F6/2,('Relevé corrigé'!F6-28)*2/3)+'Relevé corrigé'!H6/2</f>
        <v>#REF!</v>
      </c>
      <c r="G6" s="2">
        <f>SUMIFS(Modèle!$G$2:$G$1009,Modèle!$B$2:$B$1009,'Calcul fin'!$B6,Modèle!$D$2:$D$1009,'Calcul fin'!$D6)</f>
        <v>0</v>
      </c>
      <c r="H6" s="42" t="e">
        <f>('BC1-3'!S6-'BC1-3'!H6-'BC1-3'!I6-'BC1-3'!X6-'BC1-3'!W6)</f>
        <v>#REF!</v>
      </c>
      <c r="I6" s="2">
        <f>SUMIFS(Modèle!$H$2:$H$1009,Modèle!$B$2:$B$1009,'Calcul fin'!$B6,Modèle!$D$2:$D$1009,'Calcul fin'!$D6)</f>
        <v>0</v>
      </c>
      <c r="J6" s="2" t="e">
        <f>SUM('BC1-3'!H6+'BC1-3'!I6)+'Relevé corrigé'!L6/2</f>
        <v>#REF!</v>
      </c>
      <c r="K6" s="2">
        <f>SUMIFS(Modèle!$I$2:$I$1009,Modèle!$B$2:$B$1009,'Calcul fin'!$B6,Modèle!$D$2:$D$1009,'Calcul fin'!$D6)</f>
        <v>0</v>
      </c>
      <c r="L6" s="42" t="e">
        <f>'Relevé corrigé'!L6/2+'BC1-3'!X6+'BC1-3'!W6</f>
        <v>#REF!</v>
      </c>
      <c r="M6" s="2">
        <f>SUMIFS(Modèle!$J$2:$J$1009,Modèle!$B$2:$B$1009,'Calcul fin'!$B6,Modèle!$D$2:$D$1009,'Calcul fin'!$D6)</f>
        <v>0</v>
      </c>
      <c r="N6" s="2" t="e">
        <f>IF('Relevé corrigé'!F6&lt;30,'Relevé corrigé'!F6/2,28+('Relevé corrigé'!F6-28)/3)+'Relevé corrigé'!H6/2</f>
        <v>#REF!</v>
      </c>
      <c r="O6" s="2">
        <f>SUMIFS(Modèle!$K$2:$K$1009,Modèle!$B$2:$B$1009,'Calcul fin'!$B6,Modèle!$D$2:$D$1009,'Calcul fin'!$D6)</f>
        <v>0</v>
      </c>
      <c r="P6" s="12" t="e">
        <f>'Relevé corrigé'!P6-R6</f>
        <v>#REF!</v>
      </c>
      <c r="Q6" s="15">
        <f>SUMIFS(Modèle!$L$2:$L$1009,Modèle!$B$2:$B$1009,'Calcul fin'!$B6,Modèle!$D$2:$D$1009,'Calcul fin'!$D6)</f>
        <v>0</v>
      </c>
      <c r="R6" s="12" t="e">
        <f>IF('Relevé corrigé'!P6&lt;=5,'Relevé corrigé'!P6/2,IF('Relevé corrigé'!P6&lt;=19,'Relevé corrigé'!P6/10,IF('Relevé corrigé'!P6&lt;=30,('Relevé corrigé'!P6-20)/10,IF('Relevé corrigé'!P6&lt;=45,'Relevé corrigé'!P6*2/3,IF('Relevé corrigé'!P6&lt;=105,'Relevé corrigé'!P6/4.4,('Relevé corrigé'!P6-40)/4)))))</f>
        <v>#REF!</v>
      </c>
      <c r="S6" s="2">
        <f>SUMIFS(Modèle!$M$2:$M$1009,Modèle!$B$2:$B$1009,'Calcul fin'!$B6,Modèle!$D$2:$D$1009,'Calcul fin'!$D6)</f>
        <v>0</v>
      </c>
      <c r="T6" s="43" t="e">
        <f>'Relevé corrigé'!N6</f>
        <v>#REF!</v>
      </c>
      <c r="U6" s="50" t="e">
        <f>'Relevé corrigé'!S6</f>
        <v>#REF!</v>
      </c>
      <c r="V6" s="50" t="e">
        <f>'Autres transfos'!H6</f>
        <v>#REF!</v>
      </c>
      <c r="W6" s="49">
        <f>'Relevé corrigé'!G6+'Relevé corrigé'!K6+'Relevé corrigé'!M30+'Relevé corrigé'!O6+'Relevé corrigé'!Q6+'Relevé corrigé'!I6</f>
        <v>0</v>
      </c>
    </row>
    <row r="7" spans="1:23" x14ac:dyDescent="0.25">
      <c r="A7" s="7">
        <v>6</v>
      </c>
      <c r="B7" s="7" t="str">
        <f t="shared" si="0"/>
        <v>Lundi</v>
      </c>
      <c r="C7" s="3" t="e">
        <f>'Relevé corrigé'!C7</f>
        <v>#REF!</v>
      </c>
      <c r="D7" s="3" t="e">
        <f>'Relevé corrigé'!D7</f>
        <v>#REF!</v>
      </c>
      <c r="E7" s="3" t="e">
        <f>'Relevé corrigé'!E7</f>
        <v>#REF!</v>
      </c>
      <c r="F7" s="2" t="e">
        <f>IF('Relevé corrigé'!F7&lt;30,'Relevé corrigé'!F7/2,('Relevé corrigé'!F7-28)*2/3)+'Relevé corrigé'!H7/2</f>
        <v>#REF!</v>
      </c>
      <c r="G7" s="2">
        <f>SUMIFS(Modèle!$G$2:$G$1009,Modèle!$B$2:$B$1009,'Calcul fin'!$B7,Modèle!$D$2:$D$1009,'Calcul fin'!$D7)</f>
        <v>0</v>
      </c>
      <c r="H7" s="42" t="e">
        <f>('BC1-3'!S7-'BC1-3'!H7-'BC1-3'!I7-'BC1-3'!X7-'BC1-3'!W7)</f>
        <v>#REF!</v>
      </c>
      <c r="I7" s="2">
        <f>SUMIFS(Modèle!$H$2:$H$1009,Modèle!$B$2:$B$1009,'Calcul fin'!$B7,Modèle!$D$2:$D$1009,'Calcul fin'!$D7)</f>
        <v>0</v>
      </c>
      <c r="J7" s="2" t="e">
        <f>SUM('BC1-3'!H7+'BC1-3'!I7)+'Relevé corrigé'!L7/2</f>
        <v>#REF!</v>
      </c>
      <c r="K7" s="2">
        <f>SUMIFS(Modèle!$I$2:$I$1009,Modèle!$B$2:$B$1009,'Calcul fin'!$B7,Modèle!$D$2:$D$1009,'Calcul fin'!$D7)</f>
        <v>0</v>
      </c>
      <c r="L7" s="42" t="e">
        <f>'Relevé corrigé'!L7/2+'BC1-3'!X7+'BC1-3'!W7</f>
        <v>#REF!</v>
      </c>
      <c r="M7" s="2">
        <f>SUMIFS(Modèle!$J$2:$J$1009,Modèle!$B$2:$B$1009,'Calcul fin'!$B7,Modèle!$D$2:$D$1009,'Calcul fin'!$D7)</f>
        <v>0</v>
      </c>
      <c r="N7" s="2" t="e">
        <f>IF('Relevé corrigé'!F7&lt;30,'Relevé corrigé'!F7/2,28+('Relevé corrigé'!F7-28)/3)+'Relevé corrigé'!H7/2</f>
        <v>#REF!</v>
      </c>
      <c r="O7" s="2">
        <f>SUMIFS(Modèle!$K$2:$K$1009,Modèle!$B$2:$B$1009,'Calcul fin'!$B7,Modèle!$D$2:$D$1009,'Calcul fin'!$D7)</f>
        <v>0</v>
      </c>
      <c r="P7" s="12" t="e">
        <f>'Relevé corrigé'!P7-R7</f>
        <v>#REF!</v>
      </c>
      <c r="Q7" s="15">
        <f>SUMIFS(Modèle!$L$2:$L$1009,Modèle!$B$2:$B$1009,'Calcul fin'!$B7,Modèle!$D$2:$D$1009,'Calcul fin'!$D7)</f>
        <v>0</v>
      </c>
      <c r="R7" s="12" t="e">
        <f>IF('Relevé corrigé'!P7&lt;=5,'Relevé corrigé'!P7/2,IF('Relevé corrigé'!P7&lt;=19,'Relevé corrigé'!P7/10,IF('Relevé corrigé'!P7&lt;=30,('Relevé corrigé'!P7-20)/10,IF('Relevé corrigé'!P7&lt;=45,'Relevé corrigé'!P7*2/3,IF('Relevé corrigé'!P7&lt;=105,'Relevé corrigé'!P7/4.4,('Relevé corrigé'!P7-40)/4)))))</f>
        <v>#REF!</v>
      </c>
      <c r="S7" s="2">
        <f>SUMIFS(Modèle!$M$2:$M$1009,Modèle!$B$2:$B$1009,'Calcul fin'!$B7,Modèle!$D$2:$D$1009,'Calcul fin'!$D7)</f>
        <v>0</v>
      </c>
      <c r="T7" s="43" t="e">
        <f>'Relevé corrigé'!N7</f>
        <v>#REF!</v>
      </c>
      <c r="U7" s="50" t="e">
        <f>'Relevé corrigé'!S7</f>
        <v>#REF!</v>
      </c>
      <c r="V7" s="50" t="e">
        <f>'Autres transfos'!H7</f>
        <v>#REF!</v>
      </c>
      <c r="W7" s="49">
        <f>'Relevé corrigé'!G7+'Relevé corrigé'!K7+'Relevé corrigé'!M31+'Relevé corrigé'!O7+'Relevé corrigé'!Q7+'Relevé corrigé'!I7</f>
        <v>0</v>
      </c>
    </row>
    <row r="8" spans="1:23" x14ac:dyDescent="0.25">
      <c r="A8" s="7">
        <v>7</v>
      </c>
      <c r="B8" s="7" t="str">
        <f t="shared" si="0"/>
        <v>Lundi</v>
      </c>
      <c r="C8" s="3" t="e">
        <f>'Relevé corrigé'!C8</f>
        <v>#REF!</v>
      </c>
      <c r="D8" s="3" t="e">
        <f>'Relevé corrigé'!D8</f>
        <v>#REF!</v>
      </c>
      <c r="E8" s="3" t="e">
        <f>'Relevé corrigé'!E8</f>
        <v>#REF!</v>
      </c>
      <c r="F8" s="2" t="e">
        <f>IF('Relevé corrigé'!F8&lt;30,'Relevé corrigé'!F8/2,('Relevé corrigé'!F8-28)*2/3)+'Relevé corrigé'!H8/2</f>
        <v>#REF!</v>
      </c>
      <c r="G8" s="2">
        <f>SUMIFS(Modèle!$G$2:$G$1009,Modèle!$B$2:$B$1009,'Calcul fin'!$B8,Modèle!$D$2:$D$1009,'Calcul fin'!$D8)</f>
        <v>0</v>
      </c>
      <c r="H8" s="42" t="e">
        <f>('BC1-3'!S8-'BC1-3'!H8-'BC1-3'!I8-'BC1-3'!X8-'BC1-3'!W8)</f>
        <v>#REF!</v>
      </c>
      <c r="I8" s="2">
        <f>SUMIFS(Modèle!$H$2:$H$1009,Modèle!$B$2:$B$1009,'Calcul fin'!$B8,Modèle!$D$2:$D$1009,'Calcul fin'!$D8)</f>
        <v>0</v>
      </c>
      <c r="J8" s="2" t="e">
        <f>SUM('BC1-3'!H8+'BC1-3'!I8)+'Relevé corrigé'!L8/2</f>
        <v>#REF!</v>
      </c>
      <c r="K8" s="2">
        <f>SUMIFS(Modèle!$I$2:$I$1009,Modèle!$B$2:$B$1009,'Calcul fin'!$B8,Modèle!$D$2:$D$1009,'Calcul fin'!$D8)</f>
        <v>0</v>
      </c>
      <c r="L8" s="42" t="e">
        <f>'Relevé corrigé'!L8/2+'BC1-3'!X8+'BC1-3'!W8</f>
        <v>#REF!</v>
      </c>
      <c r="M8" s="2">
        <f>SUMIFS(Modèle!$J$2:$J$1009,Modèle!$B$2:$B$1009,'Calcul fin'!$B8,Modèle!$D$2:$D$1009,'Calcul fin'!$D8)</f>
        <v>0</v>
      </c>
      <c r="N8" s="2" t="e">
        <f>IF('Relevé corrigé'!F8&lt;30,'Relevé corrigé'!F8/2,28+('Relevé corrigé'!F8-28)/3)+'Relevé corrigé'!H8/2</f>
        <v>#REF!</v>
      </c>
      <c r="O8" s="2">
        <f>SUMIFS(Modèle!$K$2:$K$1009,Modèle!$B$2:$B$1009,'Calcul fin'!$B8,Modèle!$D$2:$D$1009,'Calcul fin'!$D8)</f>
        <v>0</v>
      </c>
      <c r="P8" s="12" t="e">
        <f>'Relevé corrigé'!P8-R8</f>
        <v>#REF!</v>
      </c>
      <c r="Q8" s="15">
        <f>SUMIFS(Modèle!$L$2:$L$1009,Modèle!$B$2:$B$1009,'Calcul fin'!$B8,Modèle!$D$2:$D$1009,'Calcul fin'!$D8)</f>
        <v>0</v>
      </c>
      <c r="R8" s="12" t="e">
        <f>IF('Relevé corrigé'!P8&lt;=5,'Relevé corrigé'!P8/2,IF('Relevé corrigé'!P8&lt;=19,'Relevé corrigé'!P8/10,IF('Relevé corrigé'!P8&lt;=30,('Relevé corrigé'!P8-20)/10,IF('Relevé corrigé'!P8&lt;=45,'Relevé corrigé'!P8*2/3,IF('Relevé corrigé'!P8&lt;=105,'Relevé corrigé'!P8/4.4,('Relevé corrigé'!P8-40)/4)))))</f>
        <v>#REF!</v>
      </c>
      <c r="S8" s="2">
        <f>SUMIFS(Modèle!$M$2:$M$1009,Modèle!$B$2:$B$1009,'Calcul fin'!$B8,Modèle!$D$2:$D$1009,'Calcul fin'!$D8)</f>
        <v>0</v>
      </c>
      <c r="T8" s="43" t="e">
        <f>'Relevé corrigé'!N8</f>
        <v>#REF!</v>
      </c>
      <c r="U8" s="50" t="e">
        <f>'Relevé corrigé'!S8</f>
        <v>#REF!</v>
      </c>
      <c r="V8" s="50" t="e">
        <f>'Autres transfos'!H8</f>
        <v>#REF!</v>
      </c>
      <c r="W8" s="49">
        <f>'Relevé corrigé'!G8+'Relevé corrigé'!K8+'Relevé corrigé'!M32+'Relevé corrigé'!O8+'Relevé corrigé'!Q8+'Relevé corrigé'!I8</f>
        <v>0</v>
      </c>
    </row>
    <row r="9" spans="1:23" x14ac:dyDescent="0.25">
      <c r="A9" s="7">
        <v>8</v>
      </c>
      <c r="B9" s="7" t="str">
        <f t="shared" si="0"/>
        <v>Lundi</v>
      </c>
      <c r="C9" s="3" t="e">
        <f>'Relevé corrigé'!C9</f>
        <v>#REF!</v>
      </c>
      <c r="D9" s="3" t="e">
        <f>'Relevé corrigé'!D9</f>
        <v>#REF!</v>
      </c>
      <c r="E9" s="3" t="e">
        <f>'Relevé corrigé'!E9</f>
        <v>#REF!</v>
      </c>
      <c r="F9" s="2" t="e">
        <f>IF('Relevé corrigé'!F9&lt;30,'Relevé corrigé'!F9/2,('Relevé corrigé'!F9-28)*2/3)+'Relevé corrigé'!H9/2</f>
        <v>#REF!</v>
      </c>
      <c r="G9" s="2">
        <f>SUMIFS(Modèle!$G$2:$G$1009,Modèle!$B$2:$B$1009,'Calcul fin'!$B9,Modèle!$D$2:$D$1009,'Calcul fin'!$D9)</f>
        <v>0</v>
      </c>
      <c r="H9" s="42" t="e">
        <f>('BC1-3'!S9-'BC1-3'!H9-'BC1-3'!I9-'BC1-3'!X9-'BC1-3'!W9)</f>
        <v>#REF!</v>
      </c>
      <c r="I9" s="2">
        <f>SUMIFS(Modèle!$H$2:$H$1009,Modèle!$B$2:$B$1009,'Calcul fin'!$B9,Modèle!$D$2:$D$1009,'Calcul fin'!$D9)</f>
        <v>0</v>
      </c>
      <c r="J9" s="2" t="e">
        <f>SUM('BC1-3'!H9+'BC1-3'!I9)+'Relevé corrigé'!L9/2</f>
        <v>#REF!</v>
      </c>
      <c r="K9" s="2">
        <f>SUMIFS(Modèle!$I$2:$I$1009,Modèle!$B$2:$B$1009,'Calcul fin'!$B9,Modèle!$D$2:$D$1009,'Calcul fin'!$D9)</f>
        <v>0</v>
      </c>
      <c r="L9" s="42" t="e">
        <f>'Relevé corrigé'!L9/2+'BC1-3'!X9+'BC1-3'!W9</f>
        <v>#REF!</v>
      </c>
      <c r="M9" s="2">
        <f>SUMIFS(Modèle!$J$2:$J$1009,Modèle!$B$2:$B$1009,'Calcul fin'!$B9,Modèle!$D$2:$D$1009,'Calcul fin'!$D9)</f>
        <v>0</v>
      </c>
      <c r="N9" s="2" t="e">
        <f>IF('Relevé corrigé'!F9&lt;30,'Relevé corrigé'!F9/2,28+('Relevé corrigé'!F9-28)/3)+'Relevé corrigé'!H9/2</f>
        <v>#REF!</v>
      </c>
      <c r="O9" s="2">
        <f>SUMIFS(Modèle!$K$2:$K$1009,Modèle!$B$2:$B$1009,'Calcul fin'!$B9,Modèle!$D$2:$D$1009,'Calcul fin'!$D9)</f>
        <v>0</v>
      </c>
      <c r="P9" s="12" t="e">
        <f>'Relevé corrigé'!P9-R9</f>
        <v>#REF!</v>
      </c>
      <c r="Q9" s="15">
        <f>SUMIFS(Modèle!$L$2:$L$1009,Modèle!$B$2:$B$1009,'Calcul fin'!$B9,Modèle!$D$2:$D$1009,'Calcul fin'!$D9)</f>
        <v>0</v>
      </c>
      <c r="R9" s="12" t="e">
        <f>IF('Relevé corrigé'!P9&lt;=5,'Relevé corrigé'!P9/2,IF('Relevé corrigé'!P9&lt;=19,'Relevé corrigé'!P9/10,IF('Relevé corrigé'!P9&lt;=30,('Relevé corrigé'!P9-20)/10,IF('Relevé corrigé'!P9&lt;=45,'Relevé corrigé'!P9*2/3,IF('Relevé corrigé'!P9&lt;=105,'Relevé corrigé'!P9/4.4,('Relevé corrigé'!P9-40)/4)))))</f>
        <v>#REF!</v>
      </c>
      <c r="S9" s="2">
        <f>SUMIFS(Modèle!$M$2:$M$1009,Modèle!$B$2:$B$1009,'Calcul fin'!$B9,Modèle!$D$2:$D$1009,'Calcul fin'!$D9)</f>
        <v>0</v>
      </c>
      <c r="T9" s="43" t="e">
        <f>'Relevé corrigé'!N9</f>
        <v>#REF!</v>
      </c>
      <c r="U9" s="50" t="e">
        <f>'Relevé corrigé'!S9</f>
        <v>#REF!</v>
      </c>
      <c r="V9" s="50" t="e">
        <f>'Autres transfos'!H9</f>
        <v>#REF!</v>
      </c>
      <c r="W9" s="49">
        <f>'Relevé corrigé'!G9+'Relevé corrigé'!K9+'Relevé corrigé'!M33+'Relevé corrigé'!O9+'Relevé corrigé'!Q9+'Relevé corrigé'!I9</f>
        <v>0</v>
      </c>
    </row>
    <row r="10" spans="1:23" x14ac:dyDescent="0.25">
      <c r="A10" s="7">
        <v>9</v>
      </c>
      <c r="B10" s="7" t="str">
        <f t="shared" si="0"/>
        <v>Lundi</v>
      </c>
      <c r="C10" s="3" t="e">
        <f>'Relevé corrigé'!C10</f>
        <v>#REF!</v>
      </c>
      <c r="D10" s="3" t="e">
        <f>'Relevé corrigé'!D10</f>
        <v>#REF!</v>
      </c>
      <c r="E10" s="3" t="e">
        <f>'Relevé corrigé'!E10</f>
        <v>#REF!</v>
      </c>
      <c r="F10" s="2" t="e">
        <f>IF('Relevé corrigé'!F10&lt;30,'Relevé corrigé'!F10/2,('Relevé corrigé'!F10-28)*2/3)+'Relevé corrigé'!H10/2</f>
        <v>#REF!</v>
      </c>
      <c r="G10" s="2">
        <f>SUMIFS(Modèle!$G$2:$G$1009,Modèle!$B$2:$B$1009,'Calcul fin'!$B10,Modèle!$D$2:$D$1009,'Calcul fin'!$D10)</f>
        <v>0</v>
      </c>
      <c r="H10" s="42" t="e">
        <f>('BC1-3'!S10-'BC1-3'!H10-'BC1-3'!I10-'BC1-3'!X10-'BC1-3'!W10)</f>
        <v>#REF!</v>
      </c>
      <c r="I10" s="2">
        <f>SUMIFS(Modèle!$H$2:$H$1009,Modèle!$B$2:$B$1009,'Calcul fin'!$B10,Modèle!$D$2:$D$1009,'Calcul fin'!$D10)</f>
        <v>0</v>
      </c>
      <c r="J10" s="2" t="e">
        <f>SUM('BC1-3'!H10+'BC1-3'!I10)+'Relevé corrigé'!L10/2</f>
        <v>#REF!</v>
      </c>
      <c r="K10" s="2">
        <f>SUMIFS(Modèle!$I$2:$I$1009,Modèle!$B$2:$B$1009,'Calcul fin'!$B10,Modèle!$D$2:$D$1009,'Calcul fin'!$D10)</f>
        <v>0</v>
      </c>
      <c r="L10" s="42" t="e">
        <f>'Relevé corrigé'!L10/2+'BC1-3'!X10+'BC1-3'!W10</f>
        <v>#REF!</v>
      </c>
      <c r="M10" s="2">
        <f>SUMIFS(Modèle!$J$2:$J$1009,Modèle!$B$2:$B$1009,'Calcul fin'!$B10,Modèle!$D$2:$D$1009,'Calcul fin'!$D10)</f>
        <v>0</v>
      </c>
      <c r="N10" s="2" t="e">
        <f>IF('Relevé corrigé'!F10&lt;30,'Relevé corrigé'!F10/2,28+('Relevé corrigé'!F10-28)/3)+'Relevé corrigé'!H10/2</f>
        <v>#REF!</v>
      </c>
      <c r="O10" s="2">
        <f>SUMIFS(Modèle!$K$2:$K$1009,Modèle!$B$2:$B$1009,'Calcul fin'!$B10,Modèle!$D$2:$D$1009,'Calcul fin'!$D10)</f>
        <v>0</v>
      </c>
      <c r="P10" s="12" t="e">
        <f>'Relevé corrigé'!P10-R10</f>
        <v>#REF!</v>
      </c>
      <c r="Q10" s="15">
        <f>SUMIFS(Modèle!$L$2:$L$1009,Modèle!$B$2:$B$1009,'Calcul fin'!$B10,Modèle!$D$2:$D$1009,'Calcul fin'!$D10)</f>
        <v>0</v>
      </c>
      <c r="R10" s="12" t="e">
        <f>IF('Relevé corrigé'!P10&lt;=5,'Relevé corrigé'!P10/2,IF('Relevé corrigé'!P10&lt;=19,'Relevé corrigé'!P10/10,IF('Relevé corrigé'!P10&lt;=30,('Relevé corrigé'!P10-20)/10,IF('Relevé corrigé'!P10&lt;=45,'Relevé corrigé'!P10*2/3,IF('Relevé corrigé'!P10&lt;=105,'Relevé corrigé'!P10/4.4,('Relevé corrigé'!P10-40)/4)))))</f>
        <v>#REF!</v>
      </c>
      <c r="S10" s="2">
        <f>SUMIFS(Modèle!$M$2:$M$1009,Modèle!$B$2:$B$1009,'Calcul fin'!$B10,Modèle!$D$2:$D$1009,'Calcul fin'!$D10)</f>
        <v>0</v>
      </c>
      <c r="T10" s="43" t="e">
        <f>'Relevé corrigé'!N10</f>
        <v>#REF!</v>
      </c>
      <c r="U10" s="50" t="e">
        <f>'Relevé corrigé'!S10</f>
        <v>#REF!</v>
      </c>
      <c r="V10" s="50" t="e">
        <f>'Autres transfos'!H10</f>
        <v>#REF!</v>
      </c>
      <c r="W10" s="49">
        <f>'Relevé corrigé'!G10+'Relevé corrigé'!K10+'Relevé corrigé'!M34+'Relevé corrigé'!O10+'Relevé corrigé'!Q10+'Relevé corrigé'!I10</f>
        <v>0</v>
      </c>
    </row>
    <row r="11" spans="1:23" x14ac:dyDescent="0.25">
      <c r="A11" s="7">
        <v>10</v>
      </c>
      <c r="B11" s="7" t="str">
        <f t="shared" si="0"/>
        <v>Lundi</v>
      </c>
      <c r="C11" s="3" t="e">
        <f>'Relevé corrigé'!C11</f>
        <v>#REF!</v>
      </c>
      <c r="D11" s="3" t="e">
        <f>'Relevé corrigé'!D11</f>
        <v>#REF!</v>
      </c>
      <c r="E11" s="3" t="e">
        <f>'Relevé corrigé'!E11</f>
        <v>#REF!</v>
      </c>
      <c r="F11" s="2" t="e">
        <f>IF('Relevé corrigé'!F11&lt;30,'Relevé corrigé'!F11/2,('Relevé corrigé'!F11-28)*2/3)+'Relevé corrigé'!H11/2</f>
        <v>#REF!</v>
      </c>
      <c r="G11" s="2">
        <f>SUMIFS(Modèle!$G$2:$G$1009,Modèle!$B$2:$B$1009,'Calcul fin'!$B11,Modèle!$D$2:$D$1009,'Calcul fin'!$D11)</f>
        <v>0</v>
      </c>
      <c r="H11" s="42" t="e">
        <f>('BC1-3'!S11-'BC1-3'!H11-'BC1-3'!I11-'BC1-3'!X11-'BC1-3'!W11)</f>
        <v>#REF!</v>
      </c>
      <c r="I11" s="2">
        <f>SUMIFS(Modèle!$H$2:$H$1009,Modèle!$B$2:$B$1009,'Calcul fin'!$B11,Modèle!$D$2:$D$1009,'Calcul fin'!$D11)</f>
        <v>0</v>
      </c>
      <c r="J11" s="2" t="e">
        <f>SUM('BC1-3'!H11+'BC1-3'!I11)+'Relevé corrigé'!L11/2</f>
        <v>#REF!</v>
      </c>
      <c r="K11" s="2">
        <f>SUMIFS(Modèle!$I$2:$I$1009,Modèle!$B$2:$B$1009,'Calcul fin'!$B11,Modèle!$D$2:$D$1009,'Calcul fin'!$D11)</f>
        <v>0</v>
      </c>
      <c r="L11" s="42" t="e">
        <f>'Relevé corrigé'!L11/2+'BC1-3'!X11+'BC1-3'!W11</f>
        <v>#REF!</v>
      </c>
      <c r="M11" s="2">
        <f>SUMIFS(Modèle!$J$2:$J$1009,Modèle!$B$2:$B$1009,'Calcul fin'!$B11,Modèle!$D$2:$D$1009,'Calcul fin'!$D11)</f>
        <v>0</v>
      </c>
      <c r="N11" s="2" t="e">
        <f>IF('Relevé corrigé'!F11&lt;30,'Relevé corrigé'!F11/2,28+('Relevé corrigé'!F11-28)/3)+'Relevé corrigé'!H11/2</f>
        <v>#REF!</v>
      </c>
      <c r="O11" s="2">
        <f>SUMIFS(Modèle!$K$2:$K$1009,Modèle!$B$2:$B$1009,'Calcul fin'!$B11,Modèle!$D$2:$D$1009,'Calcul fin'!$D11)</f>
        <v>0</v>
      </c>
      <c r="P11" s="12" t="e">
        <f>'Relevé corrigé'!P11-R11</f>
        <v>#REF!</v>
      </c>
      <c r="Q11" s="15">
        <f>SUMIFS(Modèle!$L$2:$L$1009,Modèle!$B$2:$B$1009,'Calcul fin'!$B11,Modèle!$D$2:$D$1009,'Calcul fin'!$D11)</f>
        <v>0</v>
      </c>
      <c r="R11" s="12" t="e">
        <f>IF('Relevé corrigé'!P11&lt;=5,'Relevé corrigé'!P11/2,IF('Relevé corrigé'!P11&lt;=19,'Relevé corrigé'!P11/10,IF('Relevé corrigé'!P11&lt;=30,('Relevé corrigé'!P11-20)/10,IF('Relevé corrigé'!P11&lt;=45,'Relevé corrigé'!P11*2/3,IF('Relevé corrigé'!P11&lt;=105,'Relevé corrigé'!P11/4.4,('Relevé corrigé'!P11-40)/4)))))</f>
        <v>#REF!</v>
      </c>
      <c r="S11" s="2">
        <f>SUMIFS(Modèle!$M$2:$M$1009,Modèle!$B$2:$B$1009,'Calcul fin'!$B11,Modèle!$D$2:$D$1009,'Calcul fin'!$D11)</f>
        <v>0</v>
      </c>
      <c r="T11" s="43" t="e">
        <f>'Relevé corrigé'!N11</f>
        <v>#REF!</v>
      </c>
      <c r="U11" s="50" t="e">
        <f>'Relevé corrigé'!S11</f>
        <v>#REF!</v>
      </c>
      <c r="V11" s="50" t="e">
        <f>'Autres transfos'!H11</f>
        <v>#REF!</v>
      </c>
      <c r="W11" s="49">
        <f>'Relevé corrigé'!G11+'Relevé corrigé'!K11+'Relevé corrigé'!M35+'Relevé corrigé'!O11+'Relevé corrigé'!Q11+'Relevé corrigé'!I11</f>
        <v>0</v>
      </c>
    </row>
    <row r="12" spans="1:23" x14ac:dyDescent="0.25">
      <c r="A12" s="7">
        <v>11</v>
      </c>
      <c r="B12" s="7" t="str">
        <f t="shared" si="0"/>
        <v>Lundi</v>
      </c>
      <c r="C12" s="3" t="e">
        <f>'Relevé corrigé'!C12</f>
        <v>#REF!</v>
      </c>
      <c r="D12" s="3" t="e">
        <f>'Relevé corrigé'!D12</f>
        <v>#REF!</v>
      </c>
      <c r="E12" s="3" t="e">
        <f>'Relevé corrigé'!E12</f>
        <v>#REF!</v>
      </c>
      <c r="F12" s="2" t="e">
        <f>IF('Relevé corrigé'!F12&lt;30,'Relevé corrigé'!F12/2,('Relevé corrigé'!F12-28)*2/3)+'Relevé corrigé'!H12/2</f>
        <v>#REF!</v>
      </c>
      <c r="G12" s="2">
        <f>SUMIFS(Modèle!$G$2:$G$1009,Modèle!$B$2:$B$1009,'Calcul fin'!$B12,Modèle!$D$2:$D$1009,'Calcul fin'!$D12)</f>
        <v>0</v>
      </c>
      <c r="H12" s="42" t="e">
        <f>('BC1-3'!S12-'BC1-3'!H12-'BC1-3'!I12-'BC1-3'!X12-'BC1-3'!W12)</f>
        <v>#REF!</v>
      </c>
      <c r="I12" s="2">
        <f>SUMIFS(Modèle!$H$2:$H$1009,Modèle!$B$2:$B$1009,'Calcul fin'!$B12,Modèle!$D$2:$D$1009,'Calcul fin'!$D12)</f>
        <v>0</v>
      </c>
      <c r="J12" s="2" t="e">
        <f>SUM('BC1-3'!H12+'BC1-3'!I12)+'Relevé corrigé'!L12/2</f>
        <v>#REF!</v>
      </c>
      <c r="K12" s="2">
        <f>SUMIFS(Modèle!$I$2:$I$1009,Modèle!$B$2:$B$1009,'Calcul fin'!$B12,Modèle!$D$2:$D$1009,'Calcul fin'!$D12)</f>
        <v>0</v>
      </c>
      <c r="L12" s="42" t="e">
        <f>'Relevé corrigé'!L12/2+'BC1-3'!X12+'BC1-3'!W12</f>
        <v>#REF!</v>
      </c>
      <c r="M12" s="2">
        <f>SUMIFS(Modèle!$J$2:$J$1009,Modèle!$B$2:$B$1009,'Calcul fin'!$B12,Modèle!$D$2:$D$1009,'Calcul fin'!$D12)</f>
        <v>0</v>
      </c>
      <c r="N12" s="2" t="e">
        <f>IF('Relevé corrigé'!F12&lt;30,'Relevé corrigé'!F12/2,28+('Relevé corrigé'!F12-28)/3)+'Relevé corrigé'!H12/2</f>
        <v>#REF!</v>
      </c>
      <c r="O12" s="2">
        <f>SUMIFS(Modèle!$K$2:$K$1009,Modèle!$B$2:$B$1009,'Calcul fin'!$B12,Modèle!$D$2:$D$1009,'Calcul fin'!$D12)</f>
        <v>0</v>
      </c>
      <c r="P12" s="12" t="e">
        <f>'Relevé corrigé'!P12-R12</f>
        <v>#REF!</v>
      </c>
      <c r="Q12" s="15">
        <f>SUMIFS(Modèle!$L$2:$L$1009,Modèle!$B$2:$B$1009,'Calcul fin'!$B12,Modèle!$D$2:$D$1009,'Calcul fin'!$D12)</f>
        <v>0</v>
      </c>
      <c r="R12" s="12" t="e">
        <f>IF('Relevé corrigé'!P12&lt;=5,'Relevé corrigé'!P12/2,IF('Relevé corrigé'!P12&lt;=19,'Relevé corrigé'!P12/10,IF('Relevé corrigé'!P12&lt;=30,('Relevé corrigé'!P12-20)/10,IF('Relevé corrigé'!P12&lt;=45,'Relevé corrigé'!P12*2/3,IF('Relevé corrigé'!P12&lt;=105,'Relevé corrigé'!P12/4.4,('Relevé corrigé'!P12-40)/4)))))</f>
        <v>#REF!</v>
      </c>
      <c r="S12" s="2">
        <f>SUMIFS(Modèle!$M$2:$M$1009,Modèle!$B$2:$B$1009,'Calcul fin'!$B12,Modèle!$D$2:$D$1009,'Calcul fin'!$D12)</f>
        <v>0</v>
      </c>
      <c r="T12" s="43" t="e">
        <f>'Relevé corrigé'!N12</f>
        <v>#REF!</v>
      </c>
      <c r="U12" s="50" t="e">
        <f>'Relevé corrigé'!S12</f>
        <v>#REF!</v>
      </c>
      <c r="V12" s="50" t="e">
        <f>'Autres transfos'!H12</f>
        <v>#REF!</v>
      </c>
      <c r="W12" s="49">
        <f>'Relevé corrigé'!G12+'Relevé corrigé'!K12+'Relevé corrigé'!M36+'Relevé corrigé'!O12+'Relevé corrigé'!Q12+'Relevé corrigé'!I12</f>
        <v>0</v>
      </c>
    </row>
    <row r="13" spans="1:23" x14ac:dyDescent="0.25">
      <c r="A13" s="7">
        <v>12</v>
      </c>
      <c r="B13" s="7" t="str">
        <f t="shared" si="0"/>
        <v>Lundi</v>
      </c>
      <c r="C13" s="3" t="e">
        <f>'Relevé corrigé'!C13</f>
        <v>#REF!</v>
      </c>
      <c r="D13" s="3" t="e">
        <f>'Relevé corrigé'!D13</f>
        <v>#REF!</v>
      </c>
      <c r="E13" s="3" t="e">
        <f>'Relevé corrigé'!E13</f>
        <v>#REF!</v>
      </c>
      <c r="F13" s="2" t="e">
        <f>IF('Relevé corrigé'!F13&lt;30,'Relevé corrigé'!F13/2,('Relevé corrigé'!F13-28)*2/3)+'Relevé corrigé'!H13/2</f>
        <v>#REF!</v>
      </c>
      <c r="G13" s="2">
        <f>SUMIFS(Modèle!$G$2:$G$1009,Modèle!$B$2:$B$1009,'Calcul fin'!$B13,Modèle!$D$2:$D$1009,'Calcul fin'!$D13)</f>
        <v>0</v>
      </c>
      <c r="H13" s="42" t="e">
        <f>('BC1-3'!S13-'BC1-3'!H13-'BC1-3'!I13-'BC1-3'!X13-'BC1-3'!W13)</f>
        <v>#REF!</v>
      </c>
      <c r="I13" s="2">
        <f>SUMIFS(Modèle!$H$2:$H$1009,Modèle!$B$2:$B$1009,'Calcul fin'!$B13,Modèle!$D$2:$D$1009,'Calcul fin'!$D13)</f>
        <v>0</v>
      </c>
      <c r="J13" s="2" t="e">
        <f>SUM('BC1-3'!H13+'BC1-3'!I13)+'Relevé corrigé'!L13/2</f>
        <v>#REF!</v>
      </c>
      <c r="K13" s="2">
        <f>SUMIFS(Modèle!$I$2:$I$1009,Modèle!$B$2:$B$1009,'Calcul fin'!$B13,Modèle!$D$2:$D$1009,'Calcul fin'!$D13)</f>
        <v>0</v>
      </c>
      <c r="L13" s="42" t="e">
        <f>'Relevé corrigé'!L13/2+'BC1-3'!X13+'BC1-3'!W13</f>
        <v>#REF!</v>
      </c>
      <c r="M13" s="2">
        <f>SUMIFS(Modèle!$J$2:$J$1009,Modèle!$B$2:$B$1009,'Calcul fin'!$B13,Modèle!$D$2:$D$1009,'Calcul fin'!$D13)</f>
        <v>0</v>
      </c>
      <c r="N13" s="2" t="e">
        <f>IF('Relevé corrigé'!F13&lt;30,'Relevé corrigé'!F13/2,28+('Relevé corrigé'!F13-28)/3)+'Relevé corrigé'!H13/2</f>
        <v>#REF!</v>
      </c>
      <c r="O13" s="2">
        <f>SUMIFS(Modèle!$K$2:$K$1009,Modèle!$B$2:$B$1009,'Calcul fin'!$B13,Modèle!$D$2:$D$1009,'Calcul fin'!$D13)</f>
        <v>0</v>
      </c>
      <c r="P13" s="12" t="e">
        <f>'Relevé corrigé'!P13-R13</f>
        <v>#REF!</v>
      </c>
      <c r="Q13" s="15">
        <f>SUMIFS(Modèle!$L$2:$L$1009,Modèle!$B$2:$B$1009,'Calcul fin'!$B13,Modèle!$D$2:$D$1009,'Calcul fin'!$D13)</f>
        <v>0</v>
      </c>
      <c r="R13" s="12" t="e">
        <f>IF('Relevé corrigé'!P13&lt;=5,'Relevé corrigé'!P13/2,IF('Relevé corrigé'!P13&lt;=19,'Relevé corrigé'!P13/10,IF('Relevé corrigé'!P13&lt;=30,('Relevé corrigé'!P13-20)/10,IF('Relevé corrigé'!P13&lt;=45,'Relevé corrigé'!P13*2/3,IF('Relevé corrigé'!P13&lt;=105,'Relevé corrigé'!P13/4.4,('Relevé corrigé'!P13-40)/4)))))</f>
        <v>#REF!</v>
      </c>
      <c r="S13" s="2">
        <f>SUMIFS(Modèle!$M$2:$M$1009,Modèle!$B$2:$B$1009,'Calcul fin'!$B13,Modèle!$D$2:$D$1009,'Calcul fin'!$D13)</f>
        <v>0</v>
      </c>
      <c r="T13" s="43" t="e">
        <f>'Relevé corrigé'!N13</f>
        <v>#REF!</v>
      </c>
      <c r="U13" s="50" t="e">
        <f>'Relevé corrigé'!S13</f>
        <v>#REF!</v>
      </c>
      <c r="V13" s="50" t="e">
        <f>'Autres transfos'!H13</f>
        <v>#REF!</v>
      </c>
      <c r="W13" s="49">
        <f>'Relevé corrigé'!G13+'Relevé corrigé'!K13+'Relevé corrigé'!M37+'Relevé corrigé'!O13+'Relevé corrigé'!Q13+'Relevé corrigé'!I13</f>
        <v>0</v>
      </c>
    </row>
    <row r="14" spans="1:23" x14ac:dyDescent="0.25">
      <c r="A14" s="7">
        <v>13</v>
      </c>
      <c r="B14" s="7" t="str">
        <f t="shared" si="0"/>
        <v>Lundi</v>
      </c>
      <c r="C14" s="3" t="e">
        <f>'Relevé corrigé'!C14</f>
        <v>#REF!</v>
      </c>
      <c r="D14" s="3" t="e">
        <f>'Relevé corrigé'!D14</f>
        <v>#REF!</v>
      </c>
      <c r="E14" s="3" t="e">
        <f>'Relevé corrigé'!E14</f>
        <v>#REF!</v>
      </c>
      <c r="F14" s="2" t="e">
        <f>IF('Relevé corrigé'!F14&lt;30,'Relevé corrigé'!F14/2,('Relevé corrigé'!F14-28)*2/3)+'Relevé corrigé'!H14/2</f>
        <v>#REF!</v>
      </c>
      <c r="G14" s="2">
        <f>SUMIFS(Modèle!$G$2:$G$1009,Modèle!$B$2:$B$1009,'Calcul fin'!$B14,Modèle!$D$2:$D$1009,'Calcul fin'!$D14)</f>
        <v>0</v>
      </c>
      <c r="H14" s="42" t="e">
        <f>('BC1-3'!S14-'BC1-3'!H14-'BC1-3'!I14-'BC1-3'!X14-'BC1-3'!W14)</f>
        <v>#REF!</v>
      </c>
      <c r="I14" s="2">
        <f>SUMIFS(Modèle!$H$2:$H$1009,Modèle!$B$2:$B$1009,'Calcul fin'!$B14,Modèle!$D$2:$D$1009,'Calcul fin'!$D14)</f>
        <v>0</v>
      </c>
      <c r="J14" s="2" t="e">
        <f>SUM('BC1-3'!H14+'BC1-3'!I14)+'Relevé corrigé'!L14/2</f>
        <v>#REF!</v>
      </c>
      <c r="K14" s="2">
        <f>SUMIFS(Modèle!$I$2:$I$1009,Modèle!$B$2:$B$1009,'Calcul fin'!$B14,Modèle!$D$2:$D$1009,'Calcul fin'!$D14)</f>
        <v>0</v>
      </c>
      <c r="L14" s="42" t="e">
        <f>'Relevé corrigé'!L14/2+'BC1-3'!X14+'BC1-3'!W14</f>
        <v>#REF!</v>
      </c>
      <c r="M14" s="2">
        <f>SUMIFS(Modèle!$J$2:$J$1009,Modèle!$B$2:$B$1009,'Calcul fin'!$B14,Modèle!$D$2:$D$1009,'Calcul fin'!$D14)</f>
        <v>0</v>
      </c>
      <c r="N14" s="2" t="e">
        <f>IF('Relevé corrigé'!F14&lt;30,'Relevé corrigé'!F14/2,28+('Relevé corrigé'!F14-28)/3)+'Relevé corrigé'!H14/2</f>
        <v>#REF!</v>
      </c>
      <c r="O14" s="2">
        <f>SUMIFS(Modèle!$K$2:$K$1009,Modèle!$B$2:$B$1009,'Calcul fin'!$B14,Modèle!$D$2:$D$1009,'Calcul fin'!$D14)</f>
        <v>0</v>
      </c>
      <c r="P14" s="12" t="e">
        <f>'Relevé corrigé'!P14-R14</f>
        <v>#REF!</v>
      </c>
      <c r="Q14" s="15">
        <f>SUMIFS(Modèle!$L$2:$L$1009,Modèle!$B$2:$B$1009,'Calcul fin'!$B14,Modèle!$D$2:$D$1009,'Calcul fin'!$D14)</f>
        <v>0</v>
      </c>
      <c r="R14" s="12" t="e">
        <f>IF('Relevé corrigé'!P14&lt;=5,'Relevé corrigé'!P14/2,IF('Relevé corrigé'!P14&lt;=19,'Relevé corrigé'!P14/10,IF('Relevé corrigé'!P14&lt;=30,('Relevé corrigé'!P14-20)/10,IF('Relevé corrigé'!P14&lt;=45,'Relevé corrigé'!P14*2/3,IF('Relevé corrigé'!P14&lt;=105,'Relevé corrigé'!P14/4.4,('Relevé corrigé'!P14-40)/4)))))</f>
        <v>#REF!</v>
      </c>
      <c r="S14" s="2">
        <f>SUMIFS(Modèle!$M$2:$M$1009,Modèle!$B$2:$B$1009,'Calcul fin'!$B14,Modèle!$D$2:$D$1009,'Calcul fin'!$D14)</f>
        <v>0</v>
      </c>
      <c r="T14" s="43" t="e">
        <f>'Relevé corrigé'!N14</f>
        <v>#REF!</v>
      </c>
      <c r="U14" s="50" t="e">
        <f>'Relevé corrigé'!S14</f>
        <v>#REF!</v>
      </c>
      <c r="V14" s="50" t="e">
        <f>'Autres transfos'!H14</f>
        <v>#REF!</v>
      </c>
      <c r="W14" s="49">
        <f>'Relevé corrigé'!G14+'Relevé corrigé'!K14+'Relevé corrigé'!M38+'Relevé corrigé'!O14+'Relevé corrigé'!Q14+'Relevé corrigé'!I14</f>
        <v>0</v>
      </c>
    </row>
    <row r="15" spans="1:23" x14ac:dyDescent="0.25">
      <c r="A15" s="7">
        <v>14</v>
      </c>
      <c r="B15" s="7" t="str">
        <f t="shared" si="0"/>
        <v>Lundi</v>
      </c>
      <c r="C15" s="3" t="e">
        <f>'Relevé corrigé'!C15</f>
        <v>#REF!</v>
      </c>
      <c r="D15" s="3" t="e">
        <f>'Relevé corrigé'!D15</f>
        <v>#REF!</v>
      </c>
      <c r="E15" s="3" t="e">
        <f>'Relevé corrigé'!E15</f>
        <v>#REF!</v>
      </c>
      <c r="F15" s="2" t="e">
        <f>IF('Relevé corrigé'!F15&lt;30,'Relevé corrigé'!F15/2,('Relevé corrigé'!F15-28)*2/3)+'Relevé corrigé'!H15/2</f>
        <v>#REF!</v>
      </c>
      <c r="G15" s="2">
        <f>SUMIFS(Modèle!$G$2:$G$1009,Modèle!$B$2:$B$1009,'Calcul fin'!$B15,Modèle!$D$2:$D$1009,'Calcul fin'!$D15)</f>
        <v>0</v>
      </c>
      <c r="H15" s="42" t="e">
        <f>('BC1-3'!S15-'BC1-3'!H15-'BC1-3'!I15-'BC1-3'!X15-'BC1-3'!W15)</f>
        <v>#REF!</v>
      </c>
      <c r="I15" s="2">
        <f>SUMIFS(Modèle!$H$2:$H$1009,Modèle!$B$2:$B$1009,'Calcul fin'!$B15,Modèle!$D$2:$D$1009,'Calcul fin'!$D15)</f>
        <v>0</v>
      </c>
      <c r="J15" s="2" t="e">
        <f>SUM('BC1-3'!H15+'BC1-3'!I15)+'Relevé corrigé'!L15/2</f>
        <v>#REF!</v>
      </c>
      <c r="K15" s="2">
        <f>SUMIFS(Modèle!$I$2:$I$1009,Modèle!$B$2:$B$1009,'Calcul fin'!$B15,Modèle!$D$2:$D$1009,'Calcul fin'!$D15)</f>
        <v>0</v>
      </c>
      <c r="L15" s="42" t="e">
        <f>'Relevé corrigé'!L15/2+'BC1-3'!X15+'BC1-3'!W15</f>
        <v>#REF!</v>
      </c>
      <c r="M15" s="2">
        <f>SUMIFS(Modèle!$J$2:$J$1009,Modèle!$B$2:$B$1009,'Calcul fin'!$B15,Modèle!$D$2:$D$1009,'Calcul fin'!$D15)</f>
        <v>0</v>
      </c>
      <c r="N15" s="2" t="e">
        <f>IF('Relevé corrigé'!F15&lt;30,'Relevé corrigé'!F15/2,28+('Relevé corrigé'!F15-28)/3)+'Relevé corrigé'!H15/2</f>
        <v>#REF!</v>
      </c>
      <c r="O15" s="2">
        <f>SUMIFS(Modèle!$K$2:$K$1009,Modèle!$B$2:$B$1009,'Calcul fin'!$B15,Modèle!$D$2:$D$1009,'Calcul fin'!$D15)</f>
        <v>0</v>
      </c>
      <c r="P15" s="12" t="e">
        <f>'Relevé corrigé'!P15-R15</f>
        <v>#REF!</v>
      </c>
      <c r="Q15" s="15">
        <f>SUMIFS(Modèle!$L$2:$L$1009,Modèle!$B$2:$B$1009,'Calcul fin'!$B15,Modèle!$D$2:$D$1009,'Calcul fin'!$D15)</f>
        <v>0</v>
      </c>
      <c r="R15" s="12" t="e">
        <f>IF('Relevé corrigé'!P15&lt;=5,'Relevé corrigé'!P15/2,IF('Relevé corrigé'!P15&lt;=19,'Relevé corrigé'!P15/10,IF('Relevé corrigé'!P15&lt;=30,('Relevé corrigé'!P15-20)/10,IF('Relevé corrigé'!P15&lt;=45,'Relevé corrigé'!P15*2/3,IF('Relevé corrigé'!P15&lt;=105,'Relevé corrigé'!P15/4.4,('Relevé corrigé'!P15-40)/4)))))</f>
        <v>#REF!</v>
      </c>
      <c r="S15" s="2">
        <f>SUMIFS(Modèle!$M$2:$M$1009,Modèle!$B$2:$B$1009,'Calcul fin'!$B15,Modèle!$D$2:$D$1009,'Calcul fin'!$D15)</f>
        <v>0</v>
      </c>
      <c r="T15" s="43" t="e">
        <f>'Relevé corrigé'!N15</f>
        <v>#REF!</v>
      </c>
      <c r="U15" s="50" t="e">
        <f>'Relevé corrigé'!S15</f>
        <v>#REF!</v>
      </c>
      <c r="V15" s="50" t="e">
        <f>'Autres transfos'!H15</f>
        <v>#REF!</v>
      </c>
      <c r="W15" s="49">
        <f>'Relevé corrigé'!G15+'Relevé corrigé'!K15+'Relevé corrigé'!M39+'Relevé corrigé'!O15+'Relevé corrigé'!Q15+'Relevé corrigé'!I15</f>
        <v>0</v>
      </c>
    </row>
    <row r="16" spans="1:23" x14ac:dyDescent="0.25">
      <c r="A16" s="7">
        <v>15</v>
      </c>
      <c r="B16" s="7" t="str">
        <f t="shared" si="0"/>
        <v>Lundi</v>
      </c>
      <c r="C16" s="3" t="e">
        <f>'Relevé corrigé'!C16</f>
        <v>#REF!</v>
      </c>
      <c r="D16" s="3" t="e">
        <f>'Relevé corrigé'!D16</f>
        <v>#REF!</v>
      </c>
      <c r="E16" s="3" t="e">
        <f>'Relevé corrigé'!E16</f>
        <v>#REF!</v>
      </c>
      <c r="F16" s="2" t="e">
        <f>IF('Relevé corrigé'!F16&lt;30,'Relevé corrigé'!F16/2,('Relevé corrigé'!F16-28)*2/3)+'Relevé corrigé'!H16/2</f>
        <v>#REF!</v>
      </c>
      <c r="G16" s="2">
        <f>SUMIFS(Modèle!$G$2:$G$1009,Modèle!$B$2:$B$1009,'Calcul fin'!$B16,Modèle!$D$2:$D$1009,'Calcul fin'!$D16)</f>
        <v>0</v>
      </c>
      <c r="H16" s="42" t="e">
        <f>('BC1-3'!S16-'BC1-3'!H16-'BC1-3'!I16-'BC1-3'!X16-'BC1-3'!W16)</f>
        <v>#REF!</v>
      </c>
      <c r="I16" s="2">
        <f>SUMIFS(Modèle!$H$2:$H$1009,Modèle!$B$2:$B$1009,'Calcul fin'!$B16,Modèle!$D$2:$D$1009,'Calcul fin'!$D16)</f>
        <v>0</v>
      </c>
      <c r="J16" s="2" t="e">
        <f>SUM('BC1-3'!H16+'BC1-3'!I16)+'Relevé corrigé'!L16/2</f>
        <v>#REF!</v>
      </c>
      <c r="K16" s="2">
        <f>SUMIFS(Modèle!$I$2:$I$1009,Modèle!$B$2:$B$1009,'Calcul fin'!$B16,Modèle!$D$2:$D$1009,'Calcul fin'!$D16)</f>
        <v>0</v>
      </c>
      <c r="L16" s="42" t="e">
        <f>'Relevé corrigé'!L16/2+'BC1-3'!X16+'BC1-3'!W16</f>
        <v>#REF!</v>
      </c>
      <c r="M16" s="2">
        <f>SUMIFS(Modèle!$J$2:$J$1009,Modèle!$B$2:$B$1009,'Calcul fin'!$B16,Modèle!$D$2:$D$1009,'Calcul fin'!$D16)</f>
        <v>0</v>
      </c>
      <c r="N16" s="2" t="e">
        <f>IF('Relevé corrigé'!F16&lt;30,'Relevé corrigé'!F16/2,28+('Relevé corrigé'!F16-28)/3)+'Relevé corrigé'!H16/2</f>
        <v>#REF!</v>
      </c>
      <c r="O16" s="2">
        <f>SUMIFS(Modèle!$K$2:$K$1009,Modèle!$B$2:$B$1009,'Calcul fin'!$B16,Modèle!$D$2:$D$1009,'Calcul fin'!$D16)</f>
        <v>0</v>
      </c>
      <c r="P16" s="12" t="e">
        <f>'Relevé corrigé'!P16-R16</f>
        <v>#REF!</v>
      </c>
      <c r="Q16" s="15">
        <f>SUMIFS(Modèle!$L$2:$L$1009,Modèle!$B$2:$B$1009,'Calcul fin'!$B16,Modèle!$D$2:$D$1009,'Calcul fin'!$D16)</f>
        <v>0</v>
      </c>
      <c r="R16" s="12" t="e">
        <f>IF('Relevé corrigé'!P16&lt;=5,'Relevé corrigé'!P16/2,IF('Relevé corrigé'!P16&lt;=19,'Relevé corrigé'!P16/10,IF('Relevé corrigé'!P16&lt;=30,('Relevé corrigé'!P16-20)/10,IF('Relevé corrigé'!P16&lt;=45,'Relevé corrigé'!P16*2/3,IF('Relevé corrigé'!P16&lt;=105,'Relevé corrigé'!P16/4.4,('Relevé corrigé'!P16-40)/4)))))</f>
        <v>#REF!</v>
      </c>
      <c r="S16" s="2">
        <f>SUMIFS(Modèle!$M$2:$M$1009,Modèle!$B$2:$B$1009,'Calcul fin'!$B16,Modèle!$D$2:$D$1009,'Calcul fin'!$D16)</f>
        <v>0</v>
      </c>
      <c r="T16" s="43" t="e">
        <f>'Relevé corrigé'!N16</f>
        <v>#REF!</v>
      </c>
      <c r="U16" s="50" t="e">
        <f>'Relevé corrigé'!S16</f>
        <v>#REF!</v>
      </c>
      <c r="V16" s="50" t="e">
        <f>'Autres transfos'!H16</f>
        <v>#REF!</v>
      </c>
      <c r="W16" s="49">
        <f>'Relevé corrigé'!G16+'Relevé corrigé'!K16+'Relevé corrigé'!M40+'Relevé corrigé'!O16+'Relevé corrigé'!Q16+'Relevé corrigé'!I16</f>
        <v>0</v>
      </c>
    </row>
    <row r="17" spans="1:23" x14ac:dyDescent="0.25">
      <c r="A17" s="7">
        <v>16</v>
      </c>
      <c r="B17" s="7" t="str">
        <f t="shared" si="0"/>
        <v>Lundi</v>
      </c>
      <c r="C17" s="3" t="e">
        <f>'Relevé corrigé'!C17</f>
        <v>#REF!</v>
      </c>
      <c r="D17" s="3" t="e">
        <f>'Relevé corrigé'!D17</f>
        <v>#REF!</v>
      </c>
      <c r="E17" s="3" t="e">
        <f>'Relevé corrigé'!E17</f>
        <v>#REF!</v>
      </c>
      <c r="F17" s="2" t="e">
        <f>IF('Relevé corrigé'!F17&lt;30,'Relevé corrigé'!F17/2,('Relevé corrigé'!F17-28)*2/3)+'Relevé corrigé'!H17/2</f>
        <v>#REF!</v>
      </c>
      <c r="G17" s="2">
        <f>SUMIFS(Modèle!$G$2:$G$1009,Modèle!$B$2:$B$1009,'Calcul fin'!$B17,Modèle!$D$2:$D$1009,'Calcul fin'!$D17)</f>
        <v>0</v>
      </c>
      <c r="H17" s="42" t="e">
        <f>('BC1-3'!S17-'BC1-3'!H17-'BC1-3'!I17-'BC1-3'!X17-'BC1-3'!W17)</f>
        <v>#REF!</v>
      </c>
      <c r="I17" s="2">
        <f>SUMIFS(Modèle!$H$2:$H$1009,Modèle!$B$2:$B$1009,'Calcul fin'!$B17,Modèle!$D$2:$D$1009,'Calcul fin'!$D17)</f>
        <v>0</v>
      </c>
      <c r="J17" s="2" t="e">
        <f>SUM('BC1-3'!H17+'BC1-3'!I17)+'Relevé corrigé'!L17/2</f>
        <v>#REF!</v>
      </c>
      <c r="K17" s="2">
        <f>SUMIFS(Modèle!$I$2:$I$1009,Modèle!$B$2:$B$1009,'Calcul fin'!$B17,Modèle!$D$2:$D$1009,'Calcul fin'!$D17)</f>
        <v>0</v>
      </c>
      <c r="L17" s="42" t="e">
        <f>'Relevé corrigé'!L17/2+'BC1-3'!X17+'BC1-3'!W17</f>
        <v>#REF!</v>
      </c>
      <c r="M17" s="2">
        <f>SUMIFS(Modèle!$J$2:$J$1009,Modèle!$B$2:$B$1009,'Calcul fin'!$B17,Modèle!$D$2:$D$1009,'Calcul fin'!$D17)</f>
        <v>0</v>
      </c>
      <c r="N17" s="2" t="e">
        <f>IF('Relevé corrigé'!F17&lt;30,'Relevé corrigé'!F17/2,28+('Relevé corrigé'!F17-28)/3)+'Relevé corrigé'!H17/2</f>
        <v>#REF!</v>
      </c>
      <c r="O17" s="2">
        <f>SUMIFS(Modèle!$K$2:$K$1009,Modèle!$B$2:$B$1009,'Calcul fin'!$B17,Modèle!$D$2:$D$1009,'Calcul fin'!$D17)</f>
        <v>0</v>
      </c>
      <c r="P17" s="12" t="e">
        <f>'Relevé corrigé'!P17-R17</f>
        <v>#REF!</v>
      </c>
      <c r="Q17" s="15">
        <f>SUMIFS(Modèle!$L$2:$L$1009,Modèle!$B$2:$B$1009,'Calcul fin'!$B17,Modèle!$D$2:$D$1009,'Calcul fin'!$D17)</f>
        <v>0</v>
      </c>
      <c r="R17" s="12" t="e">
        <f>IF('Relevé corrigé'!P17&lt;=5,'Relevé corrigé'!P17/2,IF('Relevé corrigé'!P17&lt;=19,'Relevé corrigé'!P17/10,IF('Relevé corrigé'!P17&lt;=30,('Relevé corrigé'!P17-20)/10,IF('Relevé corrigé'!P17&lt;=45,'Relevé corrigé'!P17*2/3,IF('Relevé corrigé'!P17&lt;=105,'Relevé corrigé'!P17/4.4,('Relevé corrigé'!P17-40)/4)))))</f>
        <v>#REF!</v>
      </c>
      <c r="S17" s="2">
        <f>SUMIFS(Modèle!$M$2:$M$1009,Modèle!$B$2:$B$1009,'Calcul fin'!$B17,Modèle!$D$2:$D$1009,'Calcul fin'!$D17)</f>
        <v>0</v>
      </c>
      <c r="T17" s="43" t="e">
        <f>'Relevé corrigé'!N17</f>
        <v>#REF!</v>
      </c>
      <c r="U17" s="50" t="e">
        <f>'Relevé corrigé'!S17</f>
        <v>#REF!</v>
      </c>
      <c r="V17" s="50" t="e">
        <f>'Autres transfos'!H17</f>
        <v>#REF!</v>
      </c>
      <c r="W17" s="49">
        <f>'Relevé corrigé'!G17+'Relevé corrigé'!K17+'Relevé corrigé'!M41+'Relevé corrigé'!O17+'Relevé corrigé'!Q17+'Relevé corrigé'!I17</f>
        <v>0</v>
      </c>
    </row>
    <row r="18" spans="1:23" x14ac:dyDescent="0.25">
      <c r="A18" s="7">
        <v>17</v>
      </c>
      <c r="B18" s="7" t="str">
        <f t="shared" si="0"/>
        <v>Lundi</v>
      </c>
      <c r="C18" s="3" t="e">
        <f>'Relevé corrigé'!C18</f>
        <v>#REF!</v>
      </c>
      <c r="D18" s="3" t="e">
        <f>'Relevé corrigé'!D18</f>
        <v>#REF!</v>
      </c>
      <c r="E18" s="3" t="e">
        <f>'Relevé corrigé'!E18</f>
        <v>#REF!</v>
      </c>
      <c r="F18" s="2" t="e">
        <f>IF('Relevé corrigé'!F18&lt;30,'Relevé corrigé'!F18/2,('Relevé corrigé'!F18-28)*2/3)+'Relevé corrigé'!H18/2</f>
        <v>#REF!</v>
      </c>
      <c r="G18" s="2">
        <f>SUMIFS(Modèle!$G$2:$G$1009,Modèle!$B$2:$B$1009,'Calcul fin'!$B18,Modèle!$D$2:$D$1009,'Calcul fin'!$D18)</f>
        <v>0</v>
      </c>
      <c r="H18" s="42" t="e">
        <f>('BC1-3'!S18-'BC1-3'!H18-'BC1-3'!I18-'BC1-3'!X18-'BC1-3'!W18)</f>
        <v>#REF!</v>
      </c>
      <c r="I18" s="2">
        <f>SUMIFS(Modèle!$H$2:$H$1009,Modèle!$B$2:$B$1009,'Calcul fin'!$B18,Modèle!$D$2:$D$1009,'Calcul fin'!$D18)</f>
        <v>0</v>
      </c>
      <c r="J18" s="2" t="e">
        <f>SUM('BC1-3'!H18+'BC1-3'!I18)+'Relevé corrigé'!L18/2</f>
        <v>#REF!</v>
      </c>
      <c r="K18" s="2">
        <f>SUMIFS(Modèle!$I$2:$I$1009,Modèle!$B$2:$B$1009,'Calcul fin'!$B18,Modèle!$D$2:$D$1009,'Calcul fin'!$D18)</f>
        <v>0</v>
      </c>
      <c r="L18" s="42" t="e">
        <f>'Relevé corrigé'!L18/2+'BC1-3'!X18+'BC1-3'!W18</f>
        <v>#REF!</v>
      </c>
      <c r="M18" s="2">
        <f>SUMIFS(Modèle!$J$2:$J$1009,Modèle!$B$2:$B$1009,'Calcul fin'!$B18,Modèle!$D$2:$D$1009,'Calcul fin'!$D18)</f>
        <v>0</v>
      </c>
      <c r="N18" s="2" t="e">
        <f>IF('Relevé corrigé'!F18&lt;30,'Relevé corrigé'!F18/2,28+('Relevé corrigé'!F18-28)/3)+'Relevé corrigé'!H18/2</f>
        <v>#REF!</v>
      </c>
      <c r="O18" s="2">
        <f>SUMIFS(Modèle!$K$2:$K$1009,Modèle!$B$2:$B$1009,'Calcul fin'!$B18,Modèle!$D$2:$D$1009,'Calcul fin'!$D18)</f>
        <v>0</v>
      </c>
      <c r="P18" s="12" t="e">
        <f>'Relevé corrigé'!P18-R18</f>
        <v>#REF!</v>
      </c>
      <c r="Q18" s="15">
        <f>SUMIFS(Modèle!$L$2:$L$1009,Modèle!$B$2:$B$1009,'Calcul fin'!$B18,Modèle!$D$2:$D$1009,'Calcul fin'!$D18)</f>
        <v>0</v>
      </c>
      <c r="R18" s="12" t="e">
        <f>IF('Relevé corrigé'!P18&lt;=5,'Relevé corrigé'!P18/2,IF('Relevé corrigé'!P18&lt;=19,'Relevé corrigé'!P18/10,IF('Relevé corrigé'!P18&lt;=30,('Relevé corrigé'!P18-20)/10,IF('Relevé corrigé'!P18&lt;=45,'Relevé corrigé'!P18*2/3,IF('Relevé corrigé'!P18&lt;=105,'Relevé corrigé'!P18/4.4,('Relevé corrigé'!P18-40)/4)))))</f>
        <v>#REF!</v>
      </c>
      <c r="S18" s="2">
        <f>SUMIFS(Modèle!$M$2:$M$1009,Modèle!$B$2:$B$1009,'Calcul fin'!$B18,Modèle!$D$2:$D$1009,'Calcul fin'!$D18)</f>
        <v>0</v>
      </c>
      <c r="T18" s="43" t="e">
        <f>'Relevé corrigé'!N18</f>
        <v>#REF!</v>
      </c>
      <c r="U18" s="50" t="e">
        <f>'Relevé corrigé'!S18</f>
        <v>#REF!</v>
      </c>
      <c r="V18" s="50" t="e">
        <f>'Autres transfos'!H18</f>
        <v>#REF!</v>
      </c>
      <c r="W18" s="49">
        <f>'Relevé corrigé'!G18+'Relevé corrigé'!K18+'Relevé corrigé'!M42+'Relevé corrigé'!O18+'Relevé corrigé'!Q18+'Relevé corrigé'!I18</f>
        <v>0</v>
      </c>
    </row>
    <row r="19" spans="1:23" x14ac:dyDescent="0.25">
      <c r="A19" s="7">
        <v>18</v>
      </c>
      <c r="B19" s="7" t="str">
        <f t="shared" si="0"/>
        <v>Lundi</v>
      </c>
      <c r="C19" s="3" t="e">
        <f>'Relevé corrigé'!C19</f>
        <v>#REF!</v>
      </c>
      <c r="D19" s="3" t="e">
        <f>'Relevé corrigé'!D19</f>
        <v>#REF!</v>
      </c>
      <c r="E19" s="3" t="e">
        <f>'Relevé corrigé'!E19</f>
        <v>#REF!</v>
      </c>
      <c r="F19" s="2" t="e">
        <f>IF('Relevé corrigé'!F19&lt;30,'Relevé corrigé'!F19/2,('Relevé corrigé'!F19-28)*2/3)+'Relevé corrigé'!H19/2</f>
        <v>#REF!</v>
      </c>
      <c r="G19" s="2">
        <f>SUMIFS(Modèle!$G$2:$G$1009,Modèle!$B$2:$B$1009,'Calcul fin'!$B19,Modèle!$D$2:$D$1009,'Calcul fin'!$D19)</f>
        <v>0</v>
      </c>
      <c r="H19" s="42" t="e">
        <f>('BC1-3'!S19-'BC1-3'!H19-'BC1-3'!I19-'BC1-3'!X19-'BC1-3'!W19)</f>
        <v>#REF!</v>
      </c>
      <c r="I19" s="2">
        <f>SUMIFS(Modèle!$H$2:$H$1009,Modèle!$B$2:$B$1009,'Calcul fin'!$B19,Modèle!$D$2:$D$1009,'Calcul fin'!$D19)</f>
        <v>0</v>
      </c>
      <c r="J19" s="2" t="e">
        <f>SUM('BC1-3'!H19+'BC1-3'!I19)+'Relevé corrigé'!L19/2</f>
        <v>#REF!</v>
      </c>
      <c r="K19" s="2">
        <f>SUMIFS(Modèle!$I$2:$I$1009,Modèle!$B$2:$B$1009,'Calcul fin'!$B19,Modèle!$D$2:$D$1009,'Calcul fin'!$D19)</f>
        <v>0</v>
      </c>
      <c r="L19" s="42" t="e">
        <f>'Relevé corrigé'!L19/2+'BC1-3'!X19+'BC1-3'!W19</f>
        <v>#REF!</v>
      </c>
      <c r="M19" s="2">
        <f>SUMIFS(Modèle!$J$2:$J$1009,Modèle!$B$2:$B$1009,'Calcul fin'!$B19,Modèle!$D$2:$D$1009,'Calcul fin'!$D19)</f>
        <v>0</v>
      </c>
      <c r="N19" s="2" t="e">
        <f>IF('Relevé corrigé'!F19&lt;30,'Relevé corrigé'!F19/2,28+('Relevé corrigé'!F19-28)/3)+'Relevé corrigé'!H19/2</f>
        <v>#REF!</v>
      </c>
      <c r="O19" s="2">
        <f>SUMIFS(Modèle!$K$2:$K$1009,Modèle!$B$2:$B$1009,'Calcul fin'!$B19,Modèle!$D$2:$D$1009,'Calcul fin'!$D19)</f>
        <v>0</v>
      </c>
      <c r="P19" s="12" t="e">
        <f>'Relevé corrigé'!P19-R19</f>
        <v>#REF!</v>
      </c>
      <c r="Q19" s="15">
        <f>SUMIFS(Modèle!$L$2:$L$1009,Modèle!$B$2:$B$1009,'Calcul fin'!$B19,Modèle!$D$2:$D$1009,'Calcul fin'!$D19)</f>
        <v>0</v>
      </c>
      <c r="R19" s="12" t="e">
        <f>IF('Relevé corrigé'!P19&lt;=5,'Relevé corrigé'!P19/2,IF('Relevé corrigé'!P19&lt;=19,'Relevé corrigé'!P19/10,IF('Relevé corrigé'!P19&lt;=30,('Relevé corrigé'!P19-20)/10,IF('Relevé corrigé'!P19&lt;=45,'Relevé corrigé'!P19*2/3,IF('Relevé corrigé'!P19&lt;=105,'Relevé corrigé'!P19/4.4,('Relevé corrigé'!P19-40)/4)))))</f>
        <v>#REF!</v>
      </c>
      <c r="S19" s="2">
        <f>SUMIFS(Modèle!$M$2:$M$1009,Modèle!$B$2:$B$1009,'Calcul fin'!$B19,Modèle!$D$2:$D$1009,'Calcul fin'!$D19)</f>
        <v>0</v>
      </c>
      <c r="T19" s="43" t="e">
        <f>'Relevé corrigé'!N19</f>
        <v>#REF!</v>
      </c>
      <c r="U19" s="50" t="e">
        <f>'Relevé corrigé'!S19</f>
        <v>#REF!</v>
      </c>
      <c r="V19" s="50" t="e">
        <f>'Autres transfos'!H19</f>
        <v>#REF!</v>
      </c>
      <c r="W19" s="49">
        <f>'Relevé corrigé'!G19+'Relevé corrigé'!K19+'Relevé corrigé'!M43+'Relevé corrigé'!O19+'Relevé corrigé'!Q19+'Relevé corrigé'!I19</f>
        <v>0</v>
      </c>
    </row>
    <row r="20" spans="1:23" x14ac:dyDescent="0.25">
      <c r="A20" s="7">
        <v>19</v>
      </c>
      <c r="B20" s="7" t="str">
        <f t="shared" si="0"/>
        <v>Lundi</v>
      </c>
      <c r="C20" s="3" t="e">
        <f>'Relevé corrigé'!C20</f>
        <v>#REF!</v>
      </c>
      <c r="D20" s="3" t="e">
        <f>'Relevé corrigé'!D20</f>
        <v>#REF!</v>
      </c>
      <c r="E20" s="3" t="e">
        <f>'Relevé corrigé'!E20</f>
        <v>#REF!</v>
      </c>
      <c r="F20" s="2" t="e">
        <f>IF('Relevé corrigé'!F20&lt;30,'Relevé corrigé'!F20/2,('Relevé corrigé'!F20-28)*2/3)+'Relevé corrigé'!H20/2</f>
        <v>#REF!</v>
      </c>
      <c r="G20" s="2">
        <f>SUMIFS(Modèle!$G$2:$G$1009,Modèle!$B$2:$B$1009,'Calcul fin'!$B20,Modèle!$D$2:$D$1009,'Calcul fin'!$D20)</f>
        <v>0</v>
      </c>
      <c r="H20" s="42" t="e">
        <f>('BC1-3'!S20-'BC1-3'!H20-'BC1-3'!I20-'BC1-3'!X20-'BC1-3'!W20)</f>
        <v>#REF!</v>
      </c>
      <c r="I20" s="2">
        <f>SUMIFS(Modèle!$H$2:$H$1009,Modèle!$B$2:$B$1009,'Calcul fin'!$B20,Modèle!$D$2:$D$1009,'Calcul fin'!$D20)</f>
        <v>0</v>
      </c>
      <c r="J20" s="2" t="e">
        <f>SUM('BC1-3'!H20+'BC1-3'!I20)+'Relevé corrigé'!L20/2</f>
        <v>#REF!</v>
      </c>
      <c r="K20" s="2">
        <f>SUMIFS(Modèle!$I$2:$I$1009,Modèle!$B$2:$B$1009,'Calcul fin'!$B20,Modèle!$D$2:$D$1009,'Calcul fin'!$D20)</f>
        <v>0</v>
      </c>
      <c r="L20" s="42" t="e">
        <f>'Relevé corrigé'!L20/2+'BC1-3'!X20+'BC1-3'!W20</f>
        <v>#REF!</v>
      </c>
      <c r="M20" s="2">
        <f>SUMIFS(Modèle!$J$2:$J$1009,Modèle!$B$2:$B$1009,'Calcul fin'!$B20,Modèle!$D$2:$D$1009,'Calcul fin'!$D20)</f>
        <v>0</v>
      </c>
      <c r="N20" s="2" t="e">
        <f>IF('Relevé corrigé'!F20&lt;30,'Relevé corrigé'!F20/2,28+('Relevé corrigé'!F20-28)/3)+'Relevé corrigé'!H20/2</f>
        <v>#REF!</v>
      </c>
      <c r="O20" s="2">
        <f>SUMIFS(Modèle!$K$2:$K$1009,Modèle!$B$2:$B$1009,'Calcul fin'!$B20,Modèle!$D$2:$D$1009,'Calcul fin'!$D20)</f>
        <v>0</v>
      </c>
      <c r="P20" s="12" t="e">
        <f>'Relevé corrigé'!P20-R20</f>
        <v>#REF!</v>
      </c>
      <c r="Q20" s="15">
        <f>SUMIFS(Modèle!$L$2:$L$1009,Modèle!$B$2:$B$1009,'Calcul fin'!$B20,Modèle!$D$2:$D$1009,'Calcul fin'!$D20)</f>
        <v>0</v>
      </c>
      <c r="R20" s="12" t="e">
        <f>IF('Relevé corrigé'!P20&lt;=5,'Relevé corrigé'!P20/2,IF('Relevé corrigé'!P20&lt;=19,'Relevé corrigé'!P20/10,IF('Relevé corrigé'!P20&lt;=30,('Relevé corrigé'!P20-20)/10,IF('Relevé corrigé'!P20&lt;=45,'Relevé corrigé'!P20*2/3,IF('Relevé corrigé'!P20&lt;=105,'Relevé corrigé'!P20/4.4,('Relevé corrigé'!P20-40)/4)))))</f>
        <v>#REF!</v>
      </c>
      <c r="S20" s="2">
        <f>SUMIFS(Modèle!$M$2:$M$1009,Modèle!$B$2:$B$1009,'Calcul fin'!$B20,Modèle!$D$2:$D$1009,'Calcul fin'!$D20)</f>
        <v>0</v>
      </c>
      <c r="T20" s="43" t="e">
        <f>'Relevé corrigé'!N20</f>
        <v>#REF!</v>
      </c>
      <c r="U20" s="50" t="e">
        <f>'Relevé corrigé'!S20</f>
        <v>#REF!</v>
      </c>
      <c r="V20" s="50" t="e">
        <f>'Autres transfos'!H20</f>
        <v>#REF!</v>
      </c>
      <c r="W20" s="49">
        <f>'Relevé corrigé'!G20+'Relevé corrigé'!K20+'Relevé corrigé'!M44+'Relevé corrigé'!O20+'Relevé corrigé'!Q20+'Relevé corrigé'!I20</f>
        <v>0</v>
      </c>
    </row>
    <row r="21" spans="1:23" x14ac:dyDescent="0.25">
      <c r="A21" s="7">
        <v>20</v>
      </c>
      <c r="B21" s="7" t="str">
        <f t="shared" si="0"/>
        <v>Lundi</v>
      </c>
      <c r="C21" s="3" t="e">
        <f>'Relevé corrigé'!C21</f>
        <v>#REF!</v>
      </c>
      <c r="D21" s="3" t="e">
        <f>'Relevé corrigé'!D21</f>
        <v>#REF!</v>
      </c>
      <c r="E21" s="3" t="e">
        <f>'Relevé corrigé'!E21</f>
        <v>#REF!</v>
      </c>
      <c r="F21" s="2" t="e">
        <f>IF('Relevé corrigé'!F21&lt;30,'Relevé corrigé'!F21/2,('Relevé corrigé'!F21-28)*2/3)+'Relevé corrigé'!H21/2</f>
        <v>#REF!</v>
      </c>
      <c r="G21" s="2">
        <f>SUMIFS(Modèle!$G$2:$G$1009,Modèle!$B$2:$B$1009,'Calcul fin'!$B21,Modèle!$D$2:$D$1009,'Calcul fin'!$D21)</f>
        <v>0</v>
      </c>
      <c r="H21" s="42" t="e">
        <f>('BC1-3'!S21-'BC1-3'!H21-'BC1-3'!I21-'BC1-3'!X21-'BC1-3'!W21)</f>
        <v>#REF!</v>
      </c>
      <c r="I21" s="2">
        <f>SUMIFS(Modèle!$H$2:$H$1009,Modèle!$B$2:$B$1009,'Calcul fin'!$B21,Modèle!$D$2:$D$1009,'Calcul fin'!$D21)</f>
        <v>0</v>
      </c>
      <c r="J21" s="2" t="e">
        <f>SUM('BC1-3'!H21+'BC1-3'!I21)+'Relevé corrigé'!L21/2</f>
        <v>#REF!</v>
      </c>
      <c r="K21" s="2">
        <f>SUMIFS(Modèle!$I$2:$I$1009,Modèle!$B$2:$B$1009,'Calcul fin'!$B21,Modèle!$D$2:$D$1009,'Calcul fin'!$D21)</f>
        <v>0</v>
      </c>
      <c r="L21" s="42" t="e">
        <f>'Relevé corrigé'!L21/2+'BC1-3'!X21+'BC1-3'!W21</f>
        <v>#REF!</v>
      </c>
      <c r="M21" s="2">
        <f>SUMIFS(Modèle!$J$2:$J$1009,Modèle!$B$2:$B$1009,'Calcul fin'!$B21,Modèle!$D$2:$D$1009,'Calcul fin'!$D21)</f>
        <v>0</v>
      </c>
      <c r="N21" s="2" t="e">
        <f>IF('Relevé corrigé'!F21&lt;30,'Relevé corrigé'!F21/2,28+('Relevé corrigé'!F21-28)/3)+'Relevé corrigé'!H21/2</f>
        <v>#REF!</v>
      </c>
      <c r="O21" s="2">
        <f>SUMIFS(Modèle!$K$2:$K$1009,Modèle!$B$2:$B$1009,'Calcul fin'!$B21,Modèle!$D$2:$D$1009,'Calcul fin'!$D21)</f>
        <v>0</v>
      </c>
      <c r="P21" s="12" t="e">
        <f>'Relevé corrigé'!P21-R21</f>
        <v>#REF!</v>
      </c>
      <c r="Q21" s="15">
        <f>SUMIFS(Modèle!$L$2:$L$1009,Modèle!$B$2:$B$1009,'Calcul fin'!$B21,Modèle!$D$2:$D$1009,'Calcul fin'!$D21)</f>
        <v>0</v>
      </c>
      <c r="R21" s="12" t="e">
        <f>IF('Relevé corrigé'!P21&lt;=5,'Relevé corrigé'!P21/2,IF('Relevé corrigé'!P21&lt;=19,'Relevé corrigé'!P21/10,IF('Relevé corrigé'!P21&lt;=30,('Relevé corrigé'!P21-20)/10,IF('Relevé corrigé'!P21&lt;=45,'Relevé corrigé'!P21*2/3,IF('Relevé corrigé'!P21&lt;=105,'Relevé corrigé'!P21/4.4,('Relevé corrigé'!P21-40)/4)))))</f>
        <v>#REF!</v>
      </c>
      <c r="S21" s="2">
        <f>SUMIFS(Modèle!$M$2:$M$1009,Modèle!$B$2:$B$1009,'Calcul fin'!$B21,Modèle!$D$2:$D$1009,'Calcul fin'!$D21)</f>
        <v>0</v>
      </c>
      <c r="T21" s="43" t="e">
        <f>'Relevé corrigé'!N21</f>
        <v>#REF!</v>
      </c>
      <c r="U21" s="50" t="e">
        <f>'Relevé corrigé'!S21</f>
        <v>#REF!</v>
      </c>
      <c r="V21" s="50" t="e">
        <f>'Autres transfos'!H21</f>
        <v>#REF!</v>
      </c>
      <c r="W21" s="49">
        <f>'Relevé corrigé'!G21+'Relevé corrigé'!K21+'Relevé corrigé'!M45+'Relevé corrigé'!O21+'Relevé corrigé'!Q21+'Relevé corrigé'!I21</f>
        <v>0</v>
      </c>
    </row>
    <row r="22" spans="1:23" x14ac:dyDescent="0.25">
      <c r="A22" s="7">
        <v>21</v>
      </c>
      <c r="B22" s="7" t="str">
        <f t="shared" si="0"/>
        <v>Lundi</v>
      </c>
      <c r="C22" s="3" t="e">
        <f>'Relevé corrigé'!C22</f>
        <v>#REF!</v>
      </c>
      <c r="D22" s="3" t="e">
        <f>'Relevé corrigé'!D22</f>
        <v>#REF!</v>
      </c>
      <c r="E22" s="3" t="e">
        <f>'Relevé corrigé'!E22</f>
        <v>#REF!</v>
      </c>
      <c r="F22" s="2" t="e">
        <f>IF('Relevé corrigé'!F22&lt;30,'Relevé corrigé'!F22/2,('Relevé corrigé'!F22-28)*2/3)+'Relevé corrigé'!H22/2</f>
        <v>#REF!</v>
      </c>
      <c r="G22" s="2">
        <f>SUMIFS(Modèle!$G$2:$G$1009,Modèle!$B$2:$B$1009,'Calcul fin'!$B22,Modèle!$D$2:$D$1009,'Calcul fin'!$D22)</f>
        <v>0</v>
      </c>
      <c r="H22" s="42" t="e">
        <f>('BC1-3'!S22-'BC1-3'!H22-'BC1-3'!I22-'BC1-3'!X22-'BC1-3'!W22)</f>
        <v>#REF!</v>
      </c>
      <c r="I22" s="2">
        <f>SUMIFS(Modèle!$H$2:$H$1009,Modèle!$B$2:$B$1009,'Calcul fin'!$B22,Modèle!$D$2:$D$1009,'Calcul fin'!$D22)</f>
        <v>0</v>
      </c>
      <c r="J22" s="2" t="e">
        <f>SUM('BC1-3'!H22+'BC1-3'!I22)+'Relevé corrigé'!L22/2</f>
        <v>#REF!</v>
      </c>
      <c r="K22" s="2">
        <f>SUMIFS(Modèle!$I$2:$I$1009,Modèle!$B$2:$B$1009,'Calcul fin'!$B22,Modèle!$D$2:$D$1009,'Calcul fin'!$D22)</f>
        <v>0</v>
      </c>
      <c r="L22" s="42" t="e">
        <f>'Relevé corrigé'!L22/2+'BC1-3'!X22+'BC1-3'!W22</f>
        <v>#REF!</v>
      </c>
      <c r="M22" s="2">
        <f>SUMIFS(Modèle!$J$2:$J$1009,Modèle!$B$2:$B$1009,'Calcul fin'!$B22,Modèle!$D$2:$D$1009,'Calcul fin'!$D22)</f>
        <v>0</v>
      </c>
      <c r="N22" s="2" t="e">
        <f>IF('Relevé corrigé'!F22&lt;30,'Relevé corrigé'!F22/2,28+('Relevé corrigé'!F22-28)/3)+'Relevé corrigé'!H22/2</f>
        <v>#REF!</v>
      </c>
      <c r="O22" s="2">
        <f>SUMIFS(Modèle!$K$2:$K$1009,Modèle!$B$2:$B$1009,'Calcul fin'!$B22,Modèle!$D$2:$D$1009,'Calcul fin'!$D22)</f>
        <v>0</v>
      </c>
      <c r="P22" s="12" t="e">
        <f>'Relevé corrigé'!P22-R22</f>
        <v>#REF!</v>
      </c>
      <c r="Q22" s="15">
        <f>SUMIFS(Modèle!$L$2:$L$1009,Modèle!$B$2:$B$1009,'Calcul fin'!$B22,Modèle!$D$2:$D$1009,'Calcul fin'!$D22)</f>
        <v>0</v>
      </c>
      <c r="R22" s="12" t="e">
        <f>IF('Relevé corrigé'!P22&lt;=5,'Relevé corrigé'!P22/2,IF('Relevé corrigé'!P22&lt;=19,'Relevé corrigé'!P22/10,IF('Relevé corrigé'!P22&lt;=30,('Relevé corrigé'!P22-20)/10,IF('Relevé corrigé'!P22&lt;=45,'Relevé corrigé'!P22*2/3,IF('Relevé corrigé'!P22&lt;=105,'Relevé corrigé'!P22/4.4,('Relevé corrigé'!P22-40)/4)))))</f>
        <v>#REF!</v>
      </c>
      <c r="S22" s="2">
        <f>SUMIFS(Modèle!$M$2:$M$1009,Modèle!$B$2:$B$1009,'Calcul fin'!$B22,Modèle!$D$2:$D$1009,'Calcul fin'!$D22)</f>
        <v>0</v>
      </c>
      <c r="T22" s="43" t="e">
        <f>'Relevé corrigé'!N22</f>
        <v>#REF!</v>
      </c>
      <c r="U22" s="50" t="e">
        <f>'Relevé corrigé'!S22</f>
        <v>#REF!</v>
      </c>
      <c r="V22" s="50" t="e">
        <f>'Autres transfos'!H22</f>
        <v>#REF!</v>
      </c>
      <c r="W22" s="49">
        <f>'Relevé corrigé'!G22+'Relevé corrigé'!K22+'Relevé corrigé'!M46+'Relevé corrigé'!O22+'Relevé corrigé'!Q22+'Relevé corrigé'!I22</f>
        <v>0</v>
      </c>
    </row>
    <row r="23" spans="1:23" x14ac:dyDescent="0.25">
      <c r="A23" s="7">
        <v>22</v>
      </c>
      <c r="B23" s="7" t="str">
        <f t="shared" si="0"/>
        <v>Lundi</v>
      </c>
      <c r="C23" s="3" t="e">
        <f>'Relevé corrigé'!C23</f>
        <v>#REF!</v>
      </c>
      <c r="D23" s="3" t="e">
        <f>'Relevé corrigé'!D23</f>
        <v>#REF!</v>
      </c>
      <c r="E23" s="3" t="e">
        <f>'Relevé corrigé'!E23</f>
        <v>#REF!</v>
      </c>
      <c r="F23" s="2" t="e">
        <f>IF('Relevé corrigé'!F23&lt;30,'Relevé corrigé'!F23/2,('Relevé corrigé'!F23-28)*2/3)+'Relevé corrigé'!H23/2</f>
        <v>#REF!</v>
      </c>
      <c r="G23" s="2">
        <f>SUMIFS(Modèle!$G$2:$G$1009,Modèle!$B$2:$B$1009,'Calcul fin'!$B23,Modèle!$D$2:$D$1009,'Calcul fin'!$D23)</f>
        <v>0</v>
      </c>
      <c r="H23" s="42" t="e">
        <f>('BC1-3'!S23-'BC1-3'!H23-'BC1-3'!I23-'BC1-3'!X23-'BC1-3'!W23)</f>
        <v>#REF!</v>
      </c>
      <c r="I23" s="2">
        <f>SUMIFS(Modèle!$H$2:$H$1009,Modèle!$B$2:$B$1009,'Calcul fin'!$B23,Modèle!$D$2:$D$1009,'Calcul fin'!$D23)</f>
        <v>0</v>
      </c>
      <c r="J23" s="2" t="e">
        <f>SUM('BC1-3'!H23+'BC1-3'!I23)+'Relevé corrigé'!L23/2</f>
        <v>#REF!</v>
      </c>
      <c r="K23" s="2">
        <f>SUMIFS(Modèle!$I$2:$I$1009,Modèle!$B$2:$B$1009,'Calcul fin'!$B23,Modèle!$D$2:$D$1009,'Calcul fin'!$D23)</f>
        <v>0</v>
      </c>
      <c r="L23" s="42" t="e">
        <f>'Relevé corrigé'!L23/2+'BC1-3'!X23+'BC1-3'!W23</f>
        <v>#REF!</v>
      </c>
      <c r="M23" s="2">
        <f>SUMIFS(Modèle!$J$2:$J$1009,Modèle!$B$2:$B$1009,'Calcul fin'!$B23,Modèle!$D$2:$D$1009,'Calcul fin'!$D23)</f>
        <v>0</v>
      </c>
      <c r="N23" s="2" t="e">
        <f>IF('Relevé corrigé'!F23&lt;30,'Relevé corrigé'!F23/2,28+('Relevé corrigé'!F23-28)/3)+'Relevé corrigé'!H23/2</f>
        <v>#REF!</v>
      </c>
      <c r="O23" s="2">
        <f>SUMIFS(Modèle!$K$2:$K$1009,Modèle!$B$2:$B$1009,'Calcul fin'!$B23,Modèle!$D$2:$D$1009,'Calcul fin'!$D23)</f>
        <v>0</v>
      </c>
      <c r="P23" s="12" t="e">
        <f>'Relevé corrigé'!P23-R23</f>
        <v>#REF!</v>
      </c>
      <c r="Q23" s="15">
        <f>SUMIFS(Modèle!$L$2:$L$1009,Modèle!$B$2:$B$1009,'Calcul fin'!$B23,Modèle!$D$2:$D$1009,'Calcul fin'!$D23)</f>
        <v>0</v>
      </c>
      <c r="R23" s="12" t="e">
        <f>IF('Relevé corrigé'!P23&lt;=5,'Relevé corrigé'!P23/2,IF('Relevé corrigé'!P23&lt;=19,'Relevé corrigé'!P23/10,IF('Relevé corrigé'!P23&lt;=30,('Relevé corrigé'!P23-20)/10,IF('Relevé corrigé'!P23&lt;=45,'Relevé corrigé'!P23*2/3,IF('Relevé corrigé'!P23&lt;=105,'Relevé corrigé'!P23/4.4,('Relevé corrigé'!P23-40)/4)))))</f>
        <v>#REF!</v>
      </c>
      <c r="S23" s="2">
        <f>SUMIFS(Modèle!$M$2:$M$1009,Modèle!$B$2:$B$1009,'Calcul fin'!$B23,Modèle!$D$2:$D$1009,'Calcul fin'!$D23)</f>
        <v>0</v>
      </c>
      <c r="T23" s="43" t="e">
        <f>'Relevé corrigé'!N23</f>
        <v>#REF!</v>
      </c>
      <c r="U23" s="50" t="e">
        <f>'Relevé corrigé'!S23</f>
        <v>#REF!</v>
      </c>
      <c r="V23" s="50" t="e">
        <f>'Autres transfos'!H23</f>
        <v>#REF!</v>
      </c>
      <c r="W23" s="49">
        <f>'Relevé corrigé'!G23+'Relevé corrigé'!K23+'Relevé corrigé'!M47+'Relevé corrigé'!O23+'Relevé corrigé'!Q23+'Relevé corrigé'!I23</f>
        <v>0</v>
      </c>
    </row>
    <row r="24" spans="1:23" x14ac:dyDescent="0.25">
      <c r="A24" s="7">
        <v>23</v>
      </c>
      <c r="B24" s="7" t="str">
        <f t="shared" si="0"/>
        <v>Lundi</v>
      </c>
      <c r="C24" s="3" t="e">
        <f>'Relevé corrigé'!C24</f>
        <v>#REF!</v>
      </c>
      <c r="D24" s="3" t="e">
        <f>'Relevé corrigé'!D24</f>
        <v>#REF!</v>
      </c>
      <c r="E24" s="3" t="e">
        <f>'Relevé corrigé'!E24</f>
        <v>#REF!</v>
      </c>
      <c r="F24" s="2" t="e">
        <f>IF('Relevé corrigé'!F24&lt;30,'Relevé corrigé'!F24/2,('Relevé corrigé'!F24-28)*2/3)+'Relevé corrigé'!H24/2</f>
        <v>#REF!</v>
      </c>
      <c r="G24" s="2">
        <f>SUMIFS(Modèle!$G$2:$G$1009,Modèle!$B$2:$B$1009,'Calcul fin'!$B24,Modèle!$D$2:$D$1009,'Calcul fin'!$D24)</f>
        <v>0</v>
      </c>
      <c r="H24" s="42" t="e">
        <f>('BC1-3'!S24-'BC1-3'!H24-'BC1-3'!I24-'BC1-3'!X24-'BC1-3'!W24)</f>
        <v>#REF!</v>
      </c>
      <c r="I24" s="2">
        <f>SUMIFS(Modèle!$H$2:$H$1009,Modèle!$B$2:$B$1009,'Calcul fin'!$B24,Modèle!$D$2:$D$1009,'Calcul fin'!$D24)</f>
        <v>0</v>
      </c>
      <c r="J24" s="2" t="e">
        <f>SUM('BC1-3'!H24+'BC1-3'!I24)+'Relevé corrigé'!L24/2</f>
        <v>#REF!</v>
      </c>
      <c r="K24" s="2">
        <f>SUMIFS(Modèle!$I$2:$I$1009,Modèle!$B$2:$B$1009,'Calcul fin'!$B24,Modèle!$D$2:$D$1009,'Calcul fin'!$D24)</f>
        <v>0</v>
      </c>
      <c r="L24" s="42" t="e">
        <f>'Relevé corrigé'!L24/2+'BC1-3'!X24+'BC1-3'!W24</f>
        <v>#REF!</v>
      </c>
      <c r="M24" s="2">
        <f>SUMIFS(Modèle!$J$2:$J$1009,Modèle!$B$2:$B$1009,'Calcul fin'!$B24,Modèle!$D$2:$D$1009,'Calcul fin'!$D24)</f>
        <v>0</v>
      </c>
      <c r="N24" s="2" t="e">
        <f>IF('Relevé corrigé'!F24&lt;30,'Relevé corrigé'!F24/2,28+('Relevé corrigé'!F24-28)/3)+'Relevé corrigé'!H24/2</f>
        <v>#REF!</v>
      </c>
      <c r="O24" s="2">
        <f>SUMIFS(Modèle!$K$2:$K$1009,Modèle!$B$2:$B$1009,'Calcul fin'!$B24,Modèle!$D$2:$D$1009,'Calcul fin'!$D24)</f>
        <v>0</v>
      </c>
      <c r="P24" s="12" t="e">
        <f>'Relevé corrigé'!P24-R24</f>
        <v>#REF!</v>
      </c>
      <c r="Q24" s="15">
        <f>SUMIFS(Modèle!$L$2:$L$1009,Modèle!$B$2:$B$1009,'Calcul fin'!$B24,Modèle!$D$2:$D$1009,'Calcul fin'!$D24)</f>
        <v>0</v>
      </c>
      <c r="R24" s="12" t="e">
        <f>IF('Relevé corrigé'!P24&lt;=5,'Relevé corrigé'!P24/2,IF('Relevé corrigé'!P24&lt;=19,'Relevé corrigé'!P24/10,IF('Relevé corrigé'!P24&lt;=30,('Relevé corrigé'!P24-20)/10,IF('Relevé corrigé'!P24&lt;=45,'Relevé corrigé'!P24*2/3,IF('Relevé corrigé'!P24&lt;=105,'Relevé corrigé'!P24/4.4,('Relevé corrigé'!P24-40)/4)))))</f>
        <v>#REF!</v>
      </c>
      <c r="S24" s="2">
        <f>SUMIFS(Modèle!$M$2:$M$1009,Modèle!$B$2:$B$1009,'Calcul fin'!$B24,Modèle!$D$2:$D$1009,'Calcul fin'!$D24)</f>
        <v>0</v>
      </c>
      <c r="T24" s="43" t="e">
        <f>'Relevé corrigé'!N24</f>
        <v>#REF!</v>
      </c>
      <c r="U24" s="50" t="e">
        <f>'Relevé corrigé'!S24</f>
        <v>#REF!</v>
      </c>
      <c r="V24" s="50" t="e">
        <f>'Autres transfos'!H24</f>
        <v>#REF!</v>
      </c>
      <c r="W24" s="49">
        <f>'Relevé corrigé'!G24+'Relevé corrigé'!K24+'Relevé corrigé'!M48+'Relevé corrigé'!O24+'Relevé corrigé'!Q24+'Relevé corrigé'!I24</f>
        <v>0</v>
      </c>
    </row>
    <row r="25" spans="1:23" x14ac:dyDescent="0.25">
      <c r="A25" s="7">
        <v>24</v>
      </c>
      <c r="B25" s="7" t="str">
        <f t="shared" si="0"/>
        <v>Lundi</v>
      </c>
      <c r="C25" s="3" t="e">
        <f>'Relevé corrigé'!C25</f>
        <v>#REF!</v>
      </c>
      <c r="D25" s="3" t="e">
        <f>'Relevé corrigé'!D25</f>
        <v>#REF!</v>
      </c>
      <c r="E25" s="3" t="e">
        <f>'Relevé corrigé'!E25</f>
        <v>#REF!</v>
      </c>
      <c r="F25" s="2" t="e">
        <f>IF('Relevé corrigé'!F25&lt;30,'Relevé corrigé'!F25/2,('Relevé corrigé'!F25-28)*2/3)+'Relevé corrigé'!H25/2</f>
        <v>#REF!</v>
      </c>
      <c r="G25" s="2">
        <f>SUMIFS(Modèle!$G$2:$G$1009,Modèle!$B$2:$B$1009,'Calcul fin'!$B25,Modèle!$D$2:$D$1009,'Calcul fin'!$D25)</f>
        <v>0</v>
      </c>
      <c r="H25" s="42" t="e">
        <f>('BC1-3'!S25-'BC1-3'!H25-'BC1-3'!I25-'BC1-3'!X25-'BC1-3'!W25)</f>
        <v>#REF!</v>
      </c>
      <c r="I25" s="2">
        <f>SUMIFS(Modèle!$H$2:$H$1009,Modèle!$B$2:$B$1009,'Calcul fin'!$B25,Modèle!$D$2:$D$1009,'Calcul fin'!$D25)</f>
        <v>0</v>
      </c>
      <c r="J25" s="2" t="e">
        <f>SUM('BC1-3'!H25+'BC1-3'!I25)+'Relevé corrigé'!L25/2</f>
        <v>#REF!</v>
      </c>
      <c r="K25" s="2">
        <f>SUMIFS(Modèle!$I$2:$I$1009,Modèle!$B$2:$B$1009,'Calcul fin'!$B25,Modèle!$D$2:$D$1009,'Calcul fin'!$D25)</f>
        <v>0</v>
      </c>
      <c r="L25" s="42" t="e">
        <f>'Relevé corrigé'!L25/2+'BC1-3'!X25+'BC1-3'!W25</f>
        <v>#REF!</v>
      </c>
      <c r="M25" s="2">
        <f>SUMIFS(Modèle!$J$2:$J$1009,Modèle!$B$2:$B$1009,'Calcul fin'!$B25,Modèle!$D$2:$D$1009,'Calcul fin'!$D25)</f>
        <v>0</v>
      </c>
      <c r="N25" s="2" t="e">
        <f>IF('Relevé corrigé'!F25&lt;30,'Relevé corrigé'!F25/2,28+('Relevé corrigé'!F25-28)/3)+'Relevé corrigé'!H25/2</f>
        <v>#REF!</v>
      </c>
      <c r="O25" s="2">
        <f>SUMIFS(Modèle!$K$2:$K$1009,Modèle!$B$2:$B$1009,'Calcul fin'!$B25,Modèle!$D$2:$D$1009,'Calcul fin'!$D25)</f>
        <v>0</v>
      </c>
      <c r="P25" s="12" t="e">
        <f>'Relevé corrigé'!P25-R25</f>
        <v>#REF!</v>
      </c>
      <c r="Q25" s="15">
        <f>SUMIFS(Modèle!$L$2:$L$1009,Modèle!$B$2:$B$1009,'Calcul fin'!$B25,Modèle!$D$2:$D$1009,'Calcul fin'!$D25)</f>
        <v>0</v>
      </c>
      <c r="R25" s="12" t="e">
        <f>IF('Relevé corrigé'!P25&lt;=5,'Relevé corrigé'!P25/2,IF('Relevé corrigé'!P25&lt;=19,'Relevé corrigé'!P25/10,IF('Relevé corrigé'!P25&lt;=30,('Relevé corrigé'!P25-20)/10,IF('Relevé corrigé'!P25&lt;=45,'Relevé corrigé'!P25*2/3,IF('Relevé corrigé'!P25&lt;=105,'Relevé corrigé'!P25/4.4,('Relevé corrigé'!P25-40)/4)))))</f>
        <v>#REF!</v>
      </c>
      <c r="S25" s="2">
        <f>SUMIFS(Modèle!$M$2:$M$1009,Modèle!$B$2:$B$1009,'Calcul fin'!$B25,Modèle!$D$2:$D$1009,'Calcul fin'!$D25)</f>
        <v>0</v>
      </c>
      <c r="T25" s="43" t="e">
        <f>'Relevé corrigé'!N25</f>
        <v>#REF!</v>
      </c>
      <c r="U25" s="50" t="e">
        <f>'Relevé corrigé'!S25</f>
        <v>#REF!</v>
      </c>
      <c r="V25" s="50" t="e">
        <f>'Autres transfos'!H25</f>
        <v>#REF!</v>
      </c>
      <c r="W25" s="49">
        <f>'Relevé corrigé'!G25+'Relevé corrigé'!K25+'Relevé corrigé'!M49+'Relevé corrigé'!O25+'Relevé corrigé'!Q25+'Relevé corrigé'!I25</f>
        <v>0</v>
      </c>
    </row>
    <row r="26" spans="1:23" x14ac:dyDescent="0.25">
      <c r="A26" s="7">
        <v>25</v>
      </c>
      <c r="B26" s="7" t="str">
        <f t="shared" si="0"/>
        <v>Lundi</v>
      </c>
      <c r="C26" s="3" t="e">
        <f>'Relevé corrigé'!C26</f>
        <v>#REF!</v>
      </c>
      <c r="D26" s="3" t="e">
        <f>'Relevé corrigé'!D26</f>
        <v>#REF!</v>
      </c>
      <c r="E26" s="3" t="e">
        <f>'Relevé corrigé'!E26</f>
        <v>#REF!</v>
      </c>
      <c r="F26" s="2" t="e">
        <f>IF('Relevé corrigé'!F26&lt;30,'Relevé corrigé'!F26/2,('Relevé corrigé'!F26-28)*2/3)+'Relevé corrigé'!H26/2</f>
        <v>#REF!</v>
      </c>
      <c r="G26" s="2">
        <f>SUMIFS(Modèle!$G$2:$G$1009,Modèle!$B$2:$B$1009,'Calcul fin'!$B26,Modèle!$D$2:$D$1009,'Calcul fin'!$D26)</f>
        <v>0</v>
      </c>
      <c r="H26" s="42" t="e">
        <f>('BC1-3'!S26-'BC1-3'!H26-'BC1-3'!I26-'BC1-3'!X26-'BC1-3'!W26)</f>
        <v>#REF!</v>
      </c>
      <c r="I26" s="2">
        <f>SUMIFS(Modèle!$H$2:$H$1009,Modèle!$B$2:$B$1009,'Calcul fin'!$B26,Modèle!$D$2:$D$1009,'Calcul fin'!$D26)</f>
        <v>0</v>
      </c>
      <c r="J26" s="2" t="e">
        <f>SUM('BC1-3'!H26+'BC1-3'!I26)+'Relevé corrigé'!L26/2</f>
        <v>#REF!</v>
      </c>
      <c r="K26" s="2">
        <f>SUMIFS(Modèle!$I$2:$I$1009,Modèle!$B$2:$B$1009,'Calcul fin'!$B26,Modèle!$D$2:$D$1009,'Calcul fin'!$D26)</f>
        <v>0</v>
      </c>
      <c r="L26" s="42" t="e">
        <f>'Relevé corrigé'!L26/2+'BC1-3'!X26+'BC1-3'!W26</f>
        <v>#REF!</v>
      </c>
      <c r="M26" s="2">
        <f>SUMIFS(Modèle!$J$2:$J$1009,Modèle!$B$2:$B$1009,'Calcul fin'!$B26,Modèle!$D$2:$D$1009,'Calcul fin'!$D26)</f>
        <v>0</v>
      </c>
      <c r="N26" s="2" t="e">
        <f>IF('Relevé corrigé'!F26&lt;30,'Relevé corrigé'!F26/2,28+('Relevé corrigé'!F26-28)/3)+'Relevé corrigé'!H26/2</f>
        <v>#REF!</v>
      </c>
      <c r="O26" s="2">
        <f>SUMIFS(Modèle!$K$2:$K$1009,Modèle!$B$2:$B$1009,'Calcul fin'!$B26,Modèle!$D$2:$D$1009,'Calcul fin'!$D26)</f>
        <v>0</v>
      </c>
      <c r="P26" s="12" t="e">
        <f>'Relevé corrigé'!P26-R26</f>
        <v>#REF!</v>
      </c>
      <c r="Q26" s="15">
        <f>SUMIFS(Modèle!$L$2:$L$1009,Modèle!$B$2:$B$1009,'Calcul fin'!$B26,Modèle!$D$2:$D$1009,'Calcul fin'!$D26)</f>
        <v>0</v>
      </c>
      <c r="R26" s="12" t="e">
        <f>IF('Relevé corrigé'!P26&lt;=5,'Relevé corrigé'!P26/2,IF('Relevé corrigé'!P26&lt;=19,'Relevé corrigé'!P26/10,IF('Relevé corrigé'!P26&lt;=30,('Relevé corrigé'!P26-20)/10,IF('Relevé corrigé'!P26&lt;=45,'Relevé corrigé'!P26*2/3,IF('Relevé corrigé'!P26&lt;=105,'Relevé corrigé'!P26/4.4,('Relevé corrigé'!P26-40)/4)))))</f>
        <v>#REF!</v>
      </c>
      <c r="S26" s="2">
        <f>SUMIFS(Modèle!$M$2:$M$1009,Modèle!$B$2:$B$1009,'Calcul fin'!$B26,Modèle!$D$2:$D$1009,'Calcul fin'!$D26)</f>
        <v>0</v>
      </c>
      <c r="T26" s="43" t="e">
        <f>'Relevé corrigé'!N26</f>
        <v>#REF!</v>
      </c>
      <c r="U26" s="50" t="e">
        <f>'Relevé corrigé'!S26</f>
        <v>#REF!</v>
      </c>
      <c r="V26" s="50" t="e">
        <f>'Autres transfos'!H26</f>
        <v>#REF!</v>
      </c>
      <c r="W26" s="49">
        <f>'Relevé corrigé'!G26+'Relevé corrigé'!K26+'Relevé corrigé'!M50+'Relevé corrigé'!O26+'Relevé corrigé'!Q26+'Relevé corrigé'!I26</f>
        <v>0</v>
      </c>
    </row>
    <row r="27" spans="1:23" x14ac:dyDescent="0.25">
      <c r="A27" s="7">
        <v>26</v>
      </c>
      <c r="B27" s="7" t="str">
        <f t="shared" si="0"/>
        <v>Lundi</v>
      </c>
      <c r="C27" s="3" t="e">
        <f>'Relevé corrigé'!C27</f>
        <v>#REF!</v>
      </c>
      <c r="D27" s="3" t="e">
        <f>'Relevé corrigé'!D27</f>
        <v>#REF!</v>
      </c>
      <c r="E27" s="3" t="e">
        <f>'Relevé corrigé'!E27</f>
        <v>#REF!</v>
      </c>
      <c r="F27" s="2" t="e">
        <f>IF('Relevé corrigé'!F27&lt;30,'Relevé corrigé'!F27/2,('Relevé corrigé'!F27-28)*2/3)+'Relevé corrigé'!H27/2</f>
        <v>#REF!</v>
      </c>
      <c r="G27" s="2">
        <f>SUMIFS(Modèle!$G$2:$G$1009,Modèle!$B$2:$B$1009,'Calcul fin'!$B27,Modèle!$D$2:$D$1009,'Calcul fin'!$D27)</f>
        <v>0</v>
      </c>
      <c r="H27" s="42" t="e">
        <f>('BC1-3'!S27-'BC1-3'!H27-'BC1-3'!I27-'BC1-3'!X27-'BC1-3'!W27)</f>
        <v>#REF!</v>
      </c>
      <c r="I27" s="2">
        <f>SUMIFS(Modèle!$H$2:$H$1009,Modèle!$B$2:$B$1009,'Calcul fin'!$B27,Modèle!$D$2:$D$1009,'Calcul fin'!$D27)</f>
        <v>0</v>
      </c>
      <c r="J27" s="2" t="e">
        <f>SUM('BC1-3'!H27+'BC1-3'!I27)+'Relevé corrigé'!L27/2</f>
        <v>#REF!</v>
      </c>
      <c r="K27" s="2">
        <f>SUMIFS(Modèle!$I$2:$I$1009,Modèle!$B$2:$B$1009,'Calcul fin'!$B27,Modèle!$D$2:$D$1009,'Calcul fin'!$D27)</f>
        <v>0</v>
      </c>
      <c r="L27" s="42" t="e">
        <f>'Relevé corrigé'!L27/2+'BC1-3'!X27+'BC1-3'!W27</f>
        <v>#REF!</v>
      </c>
      <c r="M27" s="2">
        <f>SUMIFS(Modèle!$J$2:$J$1009,Modèle!$B$2:$B$1009,'Calcul fin'!$B27,Modèle!$D$2:$D$1009,'Calcul fin'!$D27)</f>
        <v>0</v>
      </c>
      <c r="N27" s="2" t="e">
        <f>IF('Relevé corrigé'!F27&lt;30,'Relevé corrigé'!F27/2,28+('Relevé corrigé'!F27-28)/3)+'Relevé corrigé'!H27/2</f>
        <v>#REF!</v>
      </c>
      <c r="O27" s="2">
        <f>SUMIFS(Modèle!$K$2:$K$1009,Modèle!$B$2:$B$1009,'Calcul fin'!$B27,Modèle!$D$2:$D$1009,'Calcul fin'!$D27)</f>
        <v>0</v>
      </c>
      <c r="P27" s="12" t="e">
        <f>'Relevé corrigé'!P27-R27</f>
        <v>#REF!</v>
      </c>
      <c r="Q27" s="15">
        <f>SUMIFS(Modèle!$L$2:$L$1009,Modèle!$B$2:$B$1009,'Calcul fin'!$B27,Modèle!$D$2:$D$1009,'Calcul fin'!$D27)</f>
        <v>0</v>
      </c>
      <c r="R27" s="12" t="e">
        <f>IF('Relevé corrigé'!P27&lt;=5,'Relevé corrigé'!P27/2,IF('Relevé corrigé'!P27&lt;=19,'Relevé corrigé'!P27/10,IF('Relevé corrigé'!P27&lt;=30,('Relevé corrigé'!P27-20)/10,IF('Relevé corrigé'!P27&lt;=45,'Relevé corrigé'!P27*2/3,IF('Relevé corrigé'!P27&lt;=105,'Relevé corrigé'!P27/4.4,('Relevé corrigé'!P27-40)/4)))))</f>
        <v>#REF!</v>
      </c>
      <c r="S27" s="2">
        <f>SUMIFS(Modèle!$M$2:$M$1009,Modèle!$B$2:$B$1009,'Calcul fin'!$B27,Modèle!$D$2:$D$1009,'Calcul fin'!$D27)</f>
        <v>0</v>
      </c>
      <c r="T27" s="43" t="e">
        <f>'Relevé corrigé'!N27</f>
        <v>#REF!</v>
      </c>
      <c r="U27" s="50" t="e">
        <f>'Relevé corrigé'!S27</f>
        <v>#REF!</v>
      </c>
      <c r="V27" s="50" t="e">
        <f>'Autres transfos'!H27</f>
        <v>#REF!</v>
      </c>
      <c r="W27" s="49">
        <f>'Relevé corrigé'!G27+'Relevé corrigé'!K27+'Relevé corrigé'!M51+'Relevé corrigé'!O27+'Relevé corrigé'!Q27+'Relevé corrigé'!I27</f>
        <v>0</v>
      </c>
    </row>
    <row r="28" spans="1:23" x14ac:dyDescent="0.25">
      <c r="A28" s="7">
        <v>27</v>
      </c>
      <c r="B28" s="7" t="str">
        <f t="shared" si="0"/>
        <v>Lundi</v>
      </c>
      <c r="C28" s="3" t="e">
        <f>'Relevé corrigé'!C28</f>
        <v>#REF!</v>
      </c>
      <c r="D28" s="3" t="e">
        <f>'Relevé corrigé'!D28</f>
        <v>#REF!</v>
      </c>
      <c r="E28" s="3" t="e">
        <f>'Relevé corrigé'!E28</f>
        <v>#REF!</v>
      </c>
      <c r="F28" s="2" t="e">
        <f>IF('Relevé corrigé'!F28&lt;30,'Relevé corrigé'!F28/2,('Relevé corrigé'!F28-28)*2/3)+'Relevé corrigé'!H28/2</f>
        <v>#REF!</v>
      </c>
      <c r="G28" s="2">
        <f>SUMIFS(Modèle!$G$2:$G$1009,Modèle!$B$2:$B$1009,'Calcul fin'!$B28,Modèle!$D$2:$D$1009,'Calcul fin'!$D28)</f>
        <v>0</v>
      </c>
      <c r="H28" s="42" t="e">
        <f>('BC1-3'!S28-'BC1-3'!H28-'BC1-3'!I28-'BC1-3'!X28-'BC1-3'!W28)</f>
        <v>#REF!</v>
      </c>
      <c r="I28" s="2">
        <f>SUMIFS(Modèle!$H$2:$H$1009,Modèle!$B$2:$B$1009,'Calcul fin'!$B28,Modèle!$D$2:$D$1009,'Calcul fin'!$D28)</f>
        <v>0</v>
      </c>
      <c r="J28" s="2" t="e">
        <f>SUM('BC1-3'!H28+'BC1-3'!I28)+'Relevé corrigé'!L28/2</f>
        <v>#REF!</v>
      </c>
      <c r="K28" s="2">
        <f>SUMIFS(Modèle!$I$2:$I$1009,Modèle!$B$2:$B$1009,'Calcul fin'!$B28,Modèle!$D$2:$D$1009,'Calcul fin'!$D28)</f>
        <v>0</v>
      </c>
      <c r="L28" s="42" t="e">
        <f>'Relevé corrigé'!L28/2+'BC1-3'!X28+'BC1-3'!W28</f>
        <v>#REF!</v>
      </c>
      <c r="M28" s="2">
        <f>SUMIFS(Modèle!$J$2:$J$1009,Modèle!$B$2:$B$1009,'Calcul fin'!$B28,Modèle!$D$2:$D$1009,'Calcul fin'!$D28)</f>
        <v>0</v>
      </c>
      <c r="N28" s="2" t="e">
        <f>IF('Relevé corrigé'!F28&lt;30,'Relevé corrigé'!F28/2,28+('Relevé corrigé'!F28-28)/3)+'Relevé corrigé'!H28/2</f>
        <v>#REF!</v>
      </c>
      <c r="O28" s="2">
        <f>SUMIFS(Modèle!$K$2:$K$1009,Modèle!$B$2:$B$1009,'Calcul fin'!$B28,Modèle!$D$2:$D$1009,'Calcul fin'!$D28)</f>
        <v>0</v>
      </c>
      <c r="P28" s="12" t="e">
        <f>'Relevé corrigé'!P28-R28</f>
        <v>#REF!</v>
      </c>
      <c r="Q28" s="15">
        <f>SUMIFS(Modèle!$L$2:$L$1009,Modèle!$B$2:$B$1009,'Calcul fin'!$B28,Modèle!$D$2:$D$1009,'Calcul fin'!$D28)</f>
        <v>0</v>
      </c>
      <c r="R28" s="12" t="e">
        <f>IF('Relevé corrigé'!P28&lt;=5,'Relevé corrigé'!P28/2,IF('Relevé corrigé'!P28&lt;=19,'Relevé corrigé'!P28/10,IF('Relevé corrigé'!P28&lt;=30,('Relevé corrigé'!P28-20)/10,IF('Relevé corrigé'!P28&lt;=45,'Relevé corrigé'!P28*2/3,IF('Relevé corrigé'!P28&lt;=105,'Relevé corrigé'!P28/4.4,('Relevé corrigé'!P28-40)/4)))))</f>
        <v>#REF!</v>
      </c>
      <c r="S28" s="2">
        <f>SUMIFS(Modèle!$M$2:$M$1009,Modèle!$B$2:$B$1009,'Calcul fin'!$B28,Modèle!$D$2:$D$1009,'Calcul fin'!$D28)</f>
        <v>0</v>
      </c>
      <c r="T28" s="43" t="e">
        <f>'Relevé corrigé'!N28</f>
        <v>#REF!</v>
      </c>
      <c r="U28" s="50" t="e">
        <f>'Relevé corrigé'!S28</f>
        <v>#REF!</v>
      </c>
      <c r="V28" s="50" t="e">
        <f>'Autres transfos'!H28</f>
        <v>#REF!</v>
      </c>
      <c r="W28" s="49">
        <f>'Relevé corrigé'!G28+'Relevé corrigé'!K28+'Relevé corrigé'!M52+'Relevé corrigé'!O28+'Relevé corrigé'!Q28+'Relevé corrigé'!I28</f>
        <v>0</v>
      </c>
    </row>
    <row r="29" spans="1:23" x14ac:dyDescent="0.25">
      <c r="A29" s="7">
        <v>28</v>
      </c>
      <c r="B29" s="7" t="str">
        <f t="shared" si="0"/>
        <v>Lundi</v>
      </c>
      <c r="C29" s="3" t="e">
        <f>'Relevé corrigé'!C29</f>
        <v>#REF!</v>
      </c>
      <c r="D29" s="3" t="e">
        <f>'Relevé corrigé'!D29</f>
        <v>#REF!</v>
      </c>
      <c r="E29" s="3" t="e">
        <f>'Relevé corrigé'!E29</f>
        <v>#REF!</v>
      </c>
      <c r="F29" s="2" t="e">
        <f>IF('Relevé corrigé'!F29&lt;30,'Relevé corrigé'!F29/2,('Relevé corrigé'!F29-28)*2/3)+'Relevé corrigé'!H29/2</f>
        <v>#REF!</v>
      </c>
      <c r="G29" s="2">
        <f>SUMIFS(Modèle!$G$2:$G$1009,Modèle!$B$2:$B$1009,'Calcul fin'!$B29,Modèle!$D$2:$D$1009,'Calcul fin'!$D29)</f>
        <v>0</v>
      </c>
      <c r="H29" s="42" t="e">
        <f>('BC1-3'!S29-'BC1-3'!H29-'BC1-3'!I29-'BC1-3'!X29-'BC1-3'!W29)</f>
        <v>#REF!</v>
      </c>
      <c r="I29" s="2">
        <f>SUMIFS(Modèle!$H$2:$H$1009,Modèle!$B$2:$B$1009,'Calcul fin'!$B29,Modèle!$D$2:$D$1009,'Calcul fin'!$D29)</f>
        <v>0</v>
      </c>
      <c r="J29" s="2" t="e">
        <f>SUM('BC1-3'!H29+'BC1-3'!I29)+'Relevé corrigé'!L29/2</f>
        <v>#REF!</v>
      </c>
      <c r="K29" s="2">
        <f>SUMIFS(Modèle!$I$2:$I$1009,Modèle!$B$2:$B$1009,'Calcul fin'!$B29,Modèle!$D$2:$D$1009,'Calcul fin'!$D29)</f>
        <v>0</v>
      </c>
      <c r="L29" s="42" t="e">
        <f>'Relevé corrigé'!L29/2+'BC1-3'!X29+'BC1-3'!W29</f>
        <v>#REF!</v>
      </c>
      <c r="M29" s="2">
        <f>SUMIFS(Modèle!$J$2:$J$1009,Modèle!$B$2:$B$1009,'Calcul fin'!$B29,Modèle!$D$2:$D$1009,'Calcul fin'!$D29)</f>
        <v>0</v>
      </c>
      <c r="N29" s="2" t="e">
        <f>IF('Relevé corrigé'!F29&lt;30,'Relevé corrigé'!F29/2,28+('Relevé corrigé'!F29-28)/3)+'Relevé corrigé'!H29/2</f>
        <v>#REF!</v>
      </c>
      <c r="O29" s="2">
        <f>SUMIFS(Modèle!$K$2:$K$1009,Modèle!$B$2:$B$1009,'Calcul fin'!$B29,Modèle!$D$2:$D$1009,'Calcul fin'!$D29)</f>
        <v>0</v>
      </c>
      <c r="P29" s="12" t="e">
        <f>'Relevé corrigé'!P29-R29</f>
        <v>#REF!</v>
      </c>
      <c r="Q29" s="15">
        <f>SUMIFS(Modèle!$L$2:$L$1009,Modèle!$B$2:$B$1009,'Calcul fin'!$B29,Modèle!$D$2:$D$1009,'Calcul fin'!$D29)</f>
        <v>0</v>
      </c>
      <c r="R29" s="12" t="e">
        <f>IF('Relevé corrigé'!P29&lt;=5,'Relevé corrigé'!P29/2,IF('Relevé corrigé'!P29&lt;=19,'Relevé corrigé'!P29/10,IF('Relevé corrigé'!P29&lt;=30,('Relevé corrigé'!P29-20)/10,IF('Relevé corrigé'!P29&lt;=45,'Relevé corrigé'!P29*2/3,IF('Relevé corrigé'!P29&lt;=105,'Relevé corrigé'!P29/4.4,('Relevé corrigé'!P29-40)/4)))))</f>
        <v>#REF!</v>
      </c>
      <c r="S29" s="2">
        <f>SUMIFS(Modèle!$M$2:$M$1009,Modèle!$B$2:$B$1009,'Calcul fin'!$B29,Modèle!$D$2:$D$1009,'Calcul fin'!$D29)</f>
        <v>0</v>
      </c>
      <c r="T29" s="43" t="e">
        <f>'Relevé corrigé'!N29</f>
        <v>#REF!</v>
      </c>
      <c r="U29" s="50" t="e">
        <f>'Relevé corrigé'!S29</f>
        <v>#REF!</v>
      </c>
      <c r="V29" s="50" t="e">
        <f>'Autres transfos'!H29</f>
        <v>#REF!</v>
      </c>
      <c r="W29" s="49">
        <f>'Relevé corrigé'!G29+'Relevé corrigé'!K29+'Relevé corrigé'!M53+'Relevé corrigé'!O29+'Relevé corrigé'!Q29+'Relevé corrigé'!I29</f>
        <v>0</v>
      </c>
    </row>
    <row r="30" spans="1:23" x14ac:dyDescent="0.25">
      <c r="A30" s="7">
        <v>29</v>
      </c>
      <c r="B30" s="7" t="str">
        <f t="shared" si="0"/>
        <v>Lundi</v>
      </c>
      <c r="C30" s="3" t="e">
        <f>'Relevé corrigé'!C30</f>
        <v>#REF!</v>
      </c>
      <c r="D30" s="3" t="e">
        <f>'Relevé corrigé'!D30</f>
        <v>#REF!</v>
      </c>
      <c r="E30" s="3" t="e">
        <f>'Relevé corrigé'!E30</f>
        <v>#REF!</v>
      </c>
      <c r="F30" s="2" t="e">
        <f>IF('Relevé corrigé'!F30&lt;30,'Relevé corrigé'!F30/2,('Relevé corrigé'!F30-28)*2/3)+'Relevé corrigé'!H30/2</f>
        <v>#REF!</v>
      </c>
      <c r="G30" s="2">
        <f>SUMIFS(Modèle!$G$2:$G$1009,Modèle!$B$2:$B$1009,'Calcul fin'!$B30,Modèle!$D$2:$D$1009,'Calcul fin'!$D30)</f>
        <v>0</v>
      </c>
      <c r="H30" s="42" t="e">
        <f>('BC1-3'!S30-'BC1-3'!H30-'BC1-3'!I30-'BC1-3'!X30-'BC1-3'!W30)</f>
        <v>#REF!</v>
      </c>
      <c r="I30" s="2">
        <f>SUMIFS(Modèle!$H$2:$H$1009,Modèle!$B$2:$B$1009,'Calcul fin'!$B30,Modèle!$D$2:$D$1009,'Calcul fin'!$D30)</f>
        <v>0</v>
      </c>
      <c r="J30" s="2" t="e">
        <f>SUM('BC1-3'!H30+'BC1-3'!I30)+'Relevé corrigé'!L30/2</f>
        <v>#REF!</v>
      </c>
      <c r="K30" s="2">
        <f>SUMIFS(Modèle!$I$2:$I$1009,Modèle!$B$2:$B$1009,'Calcul fin'!$B30,Modèle!$D$2:$D$1009,'Calcul fin'!$D30)</f>
        <v>0</v>
      </c>
      <c r="L30" s="42" t="e">
        <f>'Relevé corrigé'!L30/2+'BC1-3'!X30+'BC1-3'!W30</f>
        <v>#REF!</v>
      </c>
      <c r="M30" s="2">
        <f>SUMIFS(Modèle!$J$2:$J$1009,Modèle!$B$2:$B$1009,'Calcul fin'!$B30,Modèle!$D$2:$D$1009,'Calcul fin'!$D30)</f>
        <v>0</v>
      </c>
      <c r="N30" s="2" t="e">
        <f>IF('Relevé corrigé'!F30&lt;30,'Relevé corrigé'!F30/2,28+('Relevé corrigé'!F30-28)/3)+'Relevé corrigé'!H30/2</f>
        <v>#REF!</v>
      </c>
      <c r="O30" s="2">
        <f>SUMIFS(Modèle!$K$2:$K$1009,Modèle!$B$2:$B$1009,'Calcul fin'!$B30,Modèle!$D$2:$D$1009,'Calcul fin'!$D30)</f>
        <v>0</v>
      </c>
      <c r="P30" s="12" t="e">
        <f>'Relevé corrigé'!P30-R30</f>
        <v>#REF!</v>
      </c>
      <c r="Q30" s="15">
        <f>SUMIFS(Modèle!$L$2:$L$1009,Modèle!$B$2:$B$1009,'Calcul fin'!$B30,Modèle!$D$2:$D$1009,'Calcul fin'!$D30)</f>
        <v>0</v>
      </c>
      <c r="R30" s="12" t="e">
        <f>IF('Relevé corrigé'!P30&lt;=5,'Relevé corrigé'!P30/2,IF('Relevé corrigé'!P30&lt;=19,'Relevé corrigé'!P30/10,IF('Relevé corrigé'!P30&lt;=30,('Relevé corrigé'!P30-20)/10,IF('Relevé corrigé'!P30&lt;=45,'Relevé corrigé'!P30*2/3,IF('Relevé corrigé'!P30&lt;=105,'Relevé corrigé'!P30/4.4,('Relevé corrigé'!P30-40)/4)))))</f>
        <v>#REF!</v>
      </c>
      <c r="S30" s="2">
        <f>SUMIFS(Modèle!$M$2:$M$1009,Modèle!$B$2:$B$1009,'Calcul fin'!$B30,Modèle!$D$2:$D$1009,'Calcul fin'!$D30)</f>
        <v>0</v>
      </c>
      <c r="T30" s="43" t="e">
        <f>'Relevé corrigé'!N30</f>
        <v>#REF!</v>
      </c>
      <c r="U30" s="50" t="e">
        <f>'Relevé corrigé'!S30</f>
        <v>#REF!</v>
      </c>
      <c r="V30" s="50" t="e">
        <f>'Autres transfos'!H30</f>
        <v>#REF!</v>
      </c>
      <c r="W30" s="49">
        <f>'Relevé corrigé'!G30+'Relevé corrigé'!K30+'Relevé corrigé'!M54+'Relevé corrigé'!O30+'Relevé corrigé'!Q30+'Relevé corrigé'!I30</f>
        <v>0</v>
      </c>
    </row>
    <row r="31" spans="1:23" x14ac:dyDescent="0.25">
      <c r="A31" s="7">
        <v>30</v>
      </c>
      <c r="B31" s="7" t="str">
        <f t="shared" si="0"/>
        <v>Lundi</v>
      </c>
      <c r="C31" s="3" t="e">
        <f>'Relevé corrigé'!C31</f>
        <v>#REF!</v>
      </c>
      <c r="D31" s="3" t="e">
        <f>'Relevé corrigé'!D31</f>
        <v>#REF!</v>
      </c>
      <c r="E31" s="3" t="e">
        <f>'Relevé corrigé'!E31</f>
        <v>#REF!</v>
      </c>
      <c r="F31" s="2" t="e">
        <f>IF('Relevé corrigé'!F31&lt;30,'Relevé corrigé'!F31/2,('Relevé corrigé'!F31-28)*2/3)+'Relevé corrigé'!H31/2</f>
        <v>#REF!</v>
      </c>
      <c r="G31" s="2">
        <f>SUMIFS(Modèle!$G$2:$G$1009,Modèle!$B$2:$B$1009,'Calcul fin'!$B31,Modèle!$D$2:$D$1009,'Calcul fin'!$D31)</f>
        <v>0</v>
      </c>
      <c r="H31" s="42" t="e">
        <f>('BC1-3'!S31-'BC1-3'!H31-'BC1-3'!I31-'BC1-3'!X31-'BC1-3'!W31)</f>
        <v>#REF!</v>
      </c>
      <c r="I31" s="2">
        <f>SUMIFS(Modèle!$H$2:$H$1009,Modèle!$B$2:$B$1009,'Calcul fin'!$B31,Modèle!$D$2:$D$1009,'Calcul fin'!$D31)</f>
        <v>0</v>
      </c>
      <c r="J31" s="2" t="e">
        <f>SUM('BC1-3'!H31+'BC1-3'!I31)+'Relevé corrigé'!L31/2</f>
        <v>#REF!</v>
      </c>
      <c r="K31" s="2">
        <f>SUMIFS(Modèle!$I$2:$I$1009,Modèle!$B$2:$B$1009,'Calcul fin'!$B31,Modèle!$D$2:$D$1009,'Calcul fin'!$D31)</f>
        <v>0</v>
      </c>
      <c r="L31" s="42" t="e">
        <f>'Relevé corrigé'!L31/2+'BC1-3'!X31+'BC1-3'!W31</f>
        <v>#REF!</v>
      </c>
      <c r="M31" s="2">
        <f>SUMIFS(Modèle!$J$2:$J$1009,Modèle!$B$2:$B$1009,'Calcul fin'!$B31,Modèle!$D$2:$D$1009,'Calcul fin'!$D31)</f>
        <v>0</v>
      </c>
      <c r="N31" s="2" t="e">
        <f>IF('Relevé corrigé'!F31&lt;30,'Relevé corrigé'!F31/2,28+('Relevé corrigé'!F31-28)/3)+'Relevé corrigé'!H31/2</f>
        <v>#REF!</v>
      </c>
      <c r="O31" s="2">
        <f>SUMIFS(Modèle!$K$2:$K$1009,Modèle!$B$2:$B$1009,'Calcul fin'!$B31,Modèle!$D$2:$D$1009,'Calcul fin'!$D31)</f>
        <v>0</v>
      </c>
      <c r="P31" s="12" t="e">
        <f>'Relevé corrigé'!P31-R31</f>
        <v>#REF!</v>
      </c>
      <c r="Q31" s="15">
        <f>SUMIFS(Modèle!$L$2:$L$1009,Modèle!$B$2:$B$1009,'Calcul fin'!$B31,Modèle!$D$2:$D$1009,'Calcul fin'!$D31)</f>
        <v>0</v>
      </c>
      <c r="R31" s="12" t="e">
        <f>IF('Relevé corrigé'!P31&lt;=5,'Relevé corrigé'!P31/2,IF('Relevé corrigé'!P31&lt;=19,'Relevé corrigé'!P31/10,IF('Relevé corrigé'!P31&lt;=30,('Relevé corrigé'!P31-20)/10,IF('Relevé corrigé'!P31&lt;=45,'Relevé corrigé'!P31*2/3,IF('Relevé corrigé'!P31&lt;=105,'Relevé corrigé'!P31/4.4,('Relevé corrigé'!P31-40)/4)))))</f>
        <v>#REF!</v>
      </c>
      <c r="S31" s="2">
        <f>SUMIFS(Modèle!$M$2:$M$1009,Modèle!$B$2:$B$1009,'Calcul fin'!$B31,Modèle!$D$2:$D$1009,'Calcul fin'!$D31)</f>
        <v>0</v>
      </c>
      <c r="T31" s="43" t="e">
        <f>'Relevé corrigé'!N31</f>
        <v>#REF!</v>
      </c>
      <c r="U31" s="50" t="e">
        <f>'Relevé corrigé'!S31</f>
        <v>#REF!</v>
      </c>
      <c r="V31" s="50" t="e">
        <f>'Autres transfos'!H31</f>
        <v>#REF!</v>
      </c>
      <c r="W31" s="49">
        <f>'Relevé corrigé'!G31+'Relevé corrigé'!K31+'Relevé corrigé'!M55+'Relevé corrigé'!O31+'Relevé corrigé'!Q31+'Relevé corrigé'!I31</f>
        <v>0</v>
      </c>
    </row>
    <row r="32" spans="1:23" x14ac:dyDescent="0.25">
      <c r="A32" s="7">
        <v>31</v>
      </c>
      <c r="B32" s="7" t="str">
        <f t="shared" si="0"/>
        <v>Lundi</v>
      </c>
      <c r="C32" s="3" t="e">
        <f>'Relevé corrigé'!C32</f>
        <v>#REF!</v>
      </c>
      <c r="D32" s="3" t="e">
        <f>'Relevé corrigé'!D32</f>
        <v>#REF!</v>
      </c>
      <c r="E32" s="3" t="e">
        <f>'Relevé corrigé'!E32</f>
        <v>#REF!</v>
      </c>
      <c r="F32" s="2" t="e">
        <f>IF('Relevé corrigé'!F32&lt;30,'Relevé corrigé'!F32/2,('Relevé corrigé'!F32-28)*2/3)+'Relevé corrigé'!H32/2</f>
        <v>#REF!</v>
      </c>
      <c r="G32" s="2">
        <f>SUMIFS(Modèle!$G$2:$G$1009,Modèle!$B$2:$B$1009,'Calcul fin'!$B32,Modèle!$D$2:$D$1009,'Calcul fin'!$D32)</f>
        <v>0</v>
      </c>
      <c r="H32" s="42" t="e">
        <f>('BC1-3'!S32-'BC1-3'!H32-'BC1-3'!I32-'BC1-3'!X32-'BC1-3'!W32)</f>
        <v>#REF!</v>
      </c>
      <c r="I32" s="2">
        <f>SUMIFS(Modèle!$H$2:$H$1009,Modèle!$B$2:$B$1009,'Calcul fin'!$B32,Modèle!$D$2:$D$1009,'Calcul fin'!$D32)</f>
        <v>0</v>
      </c>
      <c r="J32" s="2" t="e">
        <f>SUM('BC1-3'!H32+'BC1-3'!I32)+'Relevé corrigé'!L32/2</f>
        <v>#REF!</v>
      </c>
      <c r="K32" s="2">
        <f>SUMIFS(Modèle!$I$2:$I$1009,Modèle!$B$2:$B$1009,'Calcul fin'!$B32,Modèle!$D$2:$D$1009,'Calcul fin'!$D32)</f>
        <v>0</v>
      </c>
      <c r="L32" s="42" t="e">
        <f>'Relevé corrigé'!L32/2+'BC1-3'!X32+'BC1-3'!W32</f>
        <v>#REF!</v>
      </c>
      <c r="M32" s="2">
        <f>SUMIFS(Modèle!$J$2:$J$1009,Modèle!$B$2:$B$1009,'Calcul fin'!$B32,Modèle!$D$2:$D$1009,'Calcul fin'!$D32)</f>
        <v>0</v>
      </c>
      <c r="N32" s="2" t="e">
        <f>IF('Relevé corrigé'!F32&lt;30,'Relevé corrigé'!F32/2,28+('Relevé corrigé'!F32-28)/3)+'Relevé corrigé'!H32/2</f>
        <v>#REF!</v>
      </c>
      <c r="O32" s="2">
        <f>SUMIFS(Modèle!$K$2:$K$1009,Modèle!$B$2:$B$1009,'Calcul fin'!$B32,Modèle!$D$2:$D$1009,'Calcul fin'!$D32)</f>
        <v>0</v>
      </c>
      <c r="P32" s="12" t="e">
        <f>'Relevé corrigé'!P32-R32</f>
        <v>#REF!</v>
      </c>
      <c r="Q32" s="15">
        <f>SUMIFS(Modèle!$L$2:$L$1009,Modèle!$B$2:$B$1009,'Calcul fin'!$B32,Modèle!$D$2:$D$1009,'Calcul fin'!$D32)</f>
        <v>0</v>
      </c>
      <c r="R32" s="12" t="e">
        <f>IF('Relevé corrigé'!P32&lt;=5,'Relevé corrigé'!P32/2,IF('Relevé corrigé'!P32&lt;=19,'Relevé corrigé'!P32/10,IF('Relevé corrigé'!P32&lt;=30,('Relevé corrigé'!P32-20)/10,IF('Relevé corrigé'!P32&lt;=45,'Relevé corrigé'!P32*2/3,IF('Relevé corrigé'!P32&lt;=105,'Relevé corrigé'!P32/4.4,('Relevé corrigé'!P32-40)/4)))))</f>
        <v>#REF!</v>
      </c>
      <c r="S32" s="2">
        <f>SUMIFS(Modèle!$M$2:$M$1009,Modèle!$B$2:$B$1009,'Calcul fin'!$B32,Modèle!$D$2:$D$1009,'Calcul fin'!$D32)</f>
        <v>0</v>
      </c>
      <c r="T32" s="43" t="e">
        <f>'Relevé corrigé'!N32</f>
        <v>#REF!</v>
      </c>
      <c r="U32" s="50" t="e">
        <f>'Relevé corrigé'!S32</f>
        <v>#REF!</v>
      </c>
      <c r="V32" s="50" t="e">
        <f>'Autres transfos'!H32</f>
        <v>#REF!</v>
      </c>
      <c r="W32" s="49">
        <f>'Relevé corrigé'!G32+'Relevé corrigé'!K32+'Relevé corrigé'!M56+'Relevé corrigé'!O32+'Relevé corrigé'!Q32+'Relevé corrigé'!I32</f>
        <v>0</v>
      </c>
    </row>
    <row r="33" spans="1:23" x14ac:dyDescent="0.25">
      <c r="A33" s="7">
        <v>32</v>
      </c>
      <c r="B33" s="7" t="str">
        <f t="shared" si="0"/>
        <v>Lundi</v>
      </c>
      <c r="C33" s="3" t="e">
        <f>'Relevé corrigé'!C33</f>
        <v>#REF!</v>
      </c>
      <c r="D33" s="3" t="e">
        <f>'Relevé corrigé'!D33</f>
        <v>#REF!</v>
      </c>
      <c r="E33" s="3" t="e">
        <f>'Relevé corrigé'!E33</f>
        <v>#REF!</v>
      </c>
      <c r="F33" s="2" t="e">
        <f>IF('Relevé corrigé'!F33&lt;30,'Relevé corrigé'!F33/2,('Relevé corrigé'!F33-28)*2/3)+'Relevé corrigé'!H33/2</f>
        <v>#REF!</v>
      </c>
      <c r="G33" s="2">
        <f>SUMIFS(Modèle!$G$2:$G$1009,Modèle!$B$2:$B$1009,'Calcul fin'!$B33,Modèle!$D$2:$D$1009,'Calcul fin'!$D33)</f>
        <v>0</v>
      </c>
      <c r="H33" s="42" t="e">
        <f>('BC1-3'!S33-'BC1-3'!H33-'BC1-3'!I33-'BC1-3'!X33-'BC1-3'!W33)</f>
        <v>#REF!</v>
      </c>
      <c r="I33" s="2">
        <f>SUMIFS(Modèle!$H$2:$H$1009,Modèle!$B$2:$B$1009,'Calcul fin'!$B33,Modèle!$D$2:$D$1009,'Calcul fin'!$D33)</f>
        <v>0</v>
      </c>
      <c r="J33" s="2" t="e">
        <f>SUM('BC1-3'!H33+'BC1-3'!I33)+'Relevé corrigé'!L33/2</f>
        <v>#REF!</v>
      </c>
      <c r="K33" s="2">
        <f>SUMIFS(Modèle!$I$2:$I$1009,Modèle!$B$2:$B$1009,'Calcul fin'!$B33,Modèle!$D$2:$D$1009,'Calcul fin'!$D33)</f>
        <v>0</v>
      </c>
      <c r="L33" s="42" t="e">
        <f>'Relevé corrigé'!L33/2+'BC1-3'!X33+'BC1-3'!W33</f>
        <v>#REF!</v>
      </c>
      <c r="M33" s="2">
        <f>SUMIFS(Modèle!$J$2:$J$1009,Modèle!$B$2:$B$1009,'Calcul fin'!$B33,Modèle!$D$2:$D$1009,'Calcul fin'!$D33)</f>
        <v>0</v>
      </c>
      <c r="N33" s="2" t="e">
        <f>IF('Relevé corrigé'!F33&lt;30,'Relevé corrigé'!F33/2,28+('Relevé corrigé'!F33-28)/3)+'Relevé corrigé'!H33/2</f>
        <v>#REF!</v>
      </c>
      <c r="O33" s="2">
        <f>SUMIFS(Modèle!$K$2:$K$1009,Modèle!$B$2:$B$1009,'Calcul fin'!$B33,Modèle!$D$2:$D$1009,'Calcul fin'!$D33)</f>
        <v>0</v>
      </c>
      <c r="P33" s="12" t="e">
        <f>'Relevé corrigé'!P33-R33</f>
        <v>#REF!</v>
      </c>
      <c r="Q33" s="15">
        <f>SUMIFS(Modèle!$L$2:$L$1009,Modèle!$B$2:$B$1009,'Calcul fin'!$B33,Modèle!$D$2:$D$1009,'Calcul fin'!$D33)</f>
        <v>0</v>
      </c>
      <c r="R33" s="12" t="e">
        <f>IF('Relevé corrigé'!P33&lt;=5,'Relevé corrigé'!P33/2,IF('Relevé corrigé'!P33&lt;=19,'Relevé corrigé'!P33/10,IF('Relevé corrigé'!P33&lt;=30,('Relevé corrigé'!P33-20)/10,IF('Relevé corrigé'!P33&lt;=45,'Relevé corrigé'!P33*2/3,IF('Relevé corrigé'!P33&lt;=105,'Relevé corrigé'!P33/4.4,('Relevé corrigé'!P33-40)/4)))))</f>
        <v>#REF!</v>
      </c>
      <c r="S33" s="2">
        <f>SUMIFS(Modèle!$M$2:$M$1009,Modèle!$B$2:$B$1009,'Calcul fin'!$B33,Modèle!$D$2:$D$1009,'Calcul fin'!$D33)</f>
        <v>0</v>
      </c>
      <c r="T33" s="43" t="e">
        <f>'Relevé corrigé'!N33</f>
        <v>#REF!</v>
      </c>
      <c r="U33" s="50" t="e">
        <f>'Relevé corrigé'!S33</f>
        <v>#REF!</v>
      </c>
      <c r="V33" s="50" t="e">
        <f>'Autres transfos'!H33</f>
        <v>#REF!</v>
      </c>
      <c r="W33" s="49">
        <f>'Relevé corrigé'!G33+'Relevé corrigé'!K33+'Relevé corrigé'!M57+'Relevé corrigé'!O33+'Relevé corrigé'!Q33+'Relevé corrigé'!I33</f>
        <v>0</v>
      </c>
    </row>
    <row r="34" spans="1:23" x14ac:dyDescent="0.25">
      <c r="A34" s="7">
        <v>33</v>
      </c>
      <c r="B34" s="7" t="str">
        <f t="shared" si="0"/>
        <v>Lundi</v>
      </c>
      <c r="C34" s="3" t="e">
        <f>'Relevé corrigé'!C34</f>
        <v>#REF!</v>
      </c>
      <c r="D34" s="3" t="e">
        <f>'Relevé corrigé'!D34</f>
        <v>#REF!</v>
      </c>
      <c r="E34" s="3" t="e">
        <f>'Relevé corrigé'!E34</f>
        <v>#REF!</v>
      </c>
      <c r="F34" s="2" t="e">
        <f>IF('Relevé corrigé'!F34&lt;30,'Relevé corrigé'!F34/2,('Relevé corrigé'!F34-28)*2/3)+'Relevé corrigé'!H34/2</f>
        <v>#REF!</v>
      </c>
      <c r="G34" s="2">
        <f>SUMIFS(Modèle!$G$2:$G$1009,Modèle!$B$2:$B$1009,'Calcul fin'!$B34,Modèle!$D$2:$D$1009,'Calcul fin'!$D34)</f>
        <v>0</v>
      </c>
      <c r="H34" s="42" t="e">
        <f>('BC1-3'!S34-'BC1-3'!H34-'BC1-3'!I34-'BC1-3'!X34-'BC1-3'!W34)</f>
        <v>#REF!</v>
      </c>
      <c r="I34" s="2">
        <f>SUMIFS(Modèle!$H$2:$H$1009,Modèle!$B$2:$B$1009,'Calcul fin'!$B34,Modèle!$D$2:$D$1009,'Calcul fin'!$D34)</f>
        <v>0</v>
      </c>
      <c r="J34" s="2" t="e">
        <f>SUM('BC1-3'!H34+'BC1-3'!I34)+'Relevé corrigé'!L34/2</f>
        <v>#REF!</v>
      </c>
      <c r="K34" s="2">
        <f>SUMIFS(Modèle!$I$2:$I$1009,Modèle!$B$2:$B$1009,'Calcul fin'!$B34,Modèle!$D$2:$D$1009,'Calcul fin'!$D34)</f>
        <v>0</v>
      </c>
      <c r="L34" s="42" t="e">
        <f>'Relevé corrigé'!L34/2+'BC1-3'!X34+'BC1-3'!W34</f>
        <v>#REF!</v>
      </c>
      <c r="M34" s="2">
        <f>SUMIFS(Modèle!$J$2:$J$1009,Modèle!$B$2:$B$1009,'Calcul fin'!$B34,Modèle!$D$2:$D$1009,'Calcul fin'!$D34)</f>
        <v>0</v>
      </c>
      <c r="N34" s="2" t="e">
        <f>IF('Relevé corrigé'!F34&lt;30,'Relevé corrigé'!F34/2,28+('Relevé corrigé'!F34-28)/3)+'Relevé corrigé'!H34/2</f>
        <v>#REF!</v>
      </c>
      <c r="O34" s="2">
        <f>SUMIFS(Modèle!$K$2:$K$1009,Modèle!$B$2:$B$1009,'Calcul fin'!$B34,Modèle!$D$2:$D$1009,'Calcul fin'!$D34)</f>
        <v>0</v>
      </c>
      <c r="P34" s="12" t="e">
        <f>'Relevé corrigé'!P34-R34</f>
        <v>#REF!</v>
      </c>
      <c r="Q34" s="15">
        <f>SUMIFS(Modèle!$L$2:$L$1009,Modèle!$B$2:$B$1009,'Calcul fin'!$B34,Modèle!$D$2:$D$1009,'Calcul fin'!$D34)</f>
        <v>0</v>
      </c>
      <c r="R34" s="12" t="e">
        <f>IF('Relevé corrigé'!P34&lt;=5,'Relevé corrigé'!P34/2,IF('Relevé corrigé'!P34&lt;=19,'Relevé corrigé'!P34/10,IF('Relevé corrigé'!P34&lt;=30,('Relevé corrigé'!P34-20)/10,IF('Relevé corrigé'!P34&lt;=45,'Relevé corrigé'!P34*2/3,IF('Relevé corrigé'!P34&lt;=105,'Relevé corrigé'!P34/4.4,('Relevé corrigé'!P34-40)/4)))))</f>
        <v>#REF!</v>
      </c>
      <c r="S34" s="2">
        <f>SUMIFS(Modèle!$M$2:$M$1009,Modèle!$B$2:$B$1009,'Calcul fin'!$B34,Modèle!$D$2:$D$1009,'Calcul fin'!$D34)</f>
        <v>0</v>
      </c>
      <c r="T34" s="43" t="e">
        <f>'Relevé corrigé'!N34</f>
        <v>#REF!</v>
      </c>
      <c r="U34" s="50" t="e">
        <f>'Relevé corrigé'!S34</f>
        <v>#REF!</v>
      </c>
      <c r="V34" s="50" t="e">
        <f>'Autres transfos'!H34</f>
        <v>#REF!</v>
      </c>
      <c r="W34" s="49">
        <f>'Relevé corrigé'!G34+'Relevé corrigé'!K34+'Relevé corrigé'!M58+'Relevé corrigé'!O34+'Relevé corrigé'!Q34+'Relevé corrigé'!I34</f>
        <v>0</v>
      </c>
    </row>
    <row r="35" spans="1:23" x14ac:dyDescent="0.25">
      <c r="A35" s="7">
        <v>34</v>
      </c>
      <c r="B35" s="7" t="str">
        <f t="shared" si="0"/>
        <v>Lundi</v>
      </c>
      <c r="C35" s="3" t="e">
        <f>'Relevé corrigé'!C35</f>
        <v>#REF!</v>
      </c>
      <c r="D35" s="3" t="e">
        <f>'Relevé corrigé'!D35</f>
        <v>#REF!</v>
      </c>
      <c r="E35" s="3" t="e">
        <f>'Relevé corrigé'!E35</f>
        <v>#REF!</v>
      </c>
      <c r="F35" s="2" t="e">
        <f>IF('Relevé corrigé'!F35&lt;30,'Relevé corrigé'!F35/2,('Relevé corrigé'!F35-28)*2/3)+'Relevé corrigé'!H35/2</f>
        <v>#REF!</v>
      </c>
      <c r="G35" s="2">
        <f>SUMIFS(Modèle!$G$2:$G$1009,Modèle!$B$2:$B$1009,'Calcul fin'!$B35,Modèle!$D$2:$D$1009,'Calcul fin'!$D35)</f>
        <v>0</v>
      </c>
      <c r="H35" s="42" t="e">
        <f>('BC1-3'!S35-'BC1-3'!H35-'BC1-3'!I35-'BC1-3'!X35-'BC1-3'!W35)</f>
        <v>#REF!</v>
      </c>
      <c r="I35" s="2">
        <f>SUMIFS(Modèle!$H$2:$H$1009,Modèle!$B$2:$B$1009,'Calcul fin'!$B35,Modèle!$D$2:$D$1009,'Calcul fin'!$D35)</f>
        <v>0</v>
      </c>
      <c r="J35" s="2" t="e">
        <f>SUM('BC1-3'!H35+'BC1-3'!I35)+'Relevé corrigé'!L35/2</f>
        <v>#REF!</v>
      </c>
      <c r="K35" s="2">
        <f>SUMIFS(Modèle!$I$2:$I$1009,Modèle!$B$2:$B$1009,'Calcul fin'!$B35,Modèle!$D$2:$D$1009,'Calcul fin'!$D35)</f>
        <v>0</v>
      </c>
      <c r="L35" s="42" t="e">
        <f>'Relevé corrigé'!L35/2+'BC1-3'!X35+'BC1-3'!W35</f>
        <v>#REF!</v>
      </c>
      <c r="M35" s="2">
        <f>SUMIFS(Modèle!$J$2:$J$1009,Modèle!$B$2:$B$1009,'Calcul fin'!$B35,Modèle!$D$2:$D$1009,'Calcul fin'!$D35)</f>
        <v>0</v>
      </c>
      <c r="N35" s="2" t="e">
        <f>IF('Relevé corrigé'!F35&lt;30,'Relevé corrigé'!F35/2,28+('Relevé corrigé'!F35-28)/3)+'Relevé corrigé'!H35/2</f>
        <v>#REF!</v>
      </c>
      <c r="O35" s="2">
        <f>SUMIFS(Modèle!$K$2:$K$1009,Modèle!$B$2:$B$1009,'Calcul fin'!$B35,Modèle!$D$2:$D$1009,'Calcul fin'!$D35)</f>
        <v>0</v>
      </c>
      <c r="P35" s="12" t="e">
        <f>'Relevé corrigé'!P35-R35</f>
        <v>#REF!</v>
      </c>
      <c r="Q35" s="15">
        <f>SUMIFS(Modèle!$L$2:$L$1009,Modèle!$B$2:$B$1009,'Calcul fin'!$B35,Modèle!$D$2:$D$1009,'Calcul fin'!$D35)</f>
        <v>0</v>
      </c>
      <c r="R35" s="12" t="e">
        <f>IF('Relevé corrigé'!P35&lt;=5,'Relevé corrigé'!P35/2,IF('Relevé corrigé'!P35&lt;=19,'Relevé corrigé'!P35/10,IF('Relevé corrigé'!P35&lt;=30,('Relevé corrigé'!P35-20)/10,IF('Relevé corrigé'!P35&lt;=45,'Relevé corrigé'!P35*2/3,IF('Relevé corrigé'!P35&lt;=105,'Relevé corrigé'!P35/4.4,('Relevé corrigé'!P35-40)/4)))))</f>
        <v>#REF!</v>
      </c>
      <c r="S35" s="2">
        <f>SUMIFS(Modèle!$M$2:$M$1009,Modèle!$B$2:$B$1009,'Calcul fin'!$B35,Modèle!$D$2:$D$1009,'Calcul fin'!$D35)</f>
        <v>0</v>
      </c>
      <c r="T35" s="43" t="e">
        <f>'Relevé corrigé'!N35</f>
        <v>#REF!</v>
      </c>
      <c r="U35" s="50" t="e">
        <f>'Relevé corrigé'!S35</f>
        <v>#REF!</v>
      </c>
      <c r="V35" s="50" t="e">
        <f>'Autres transfos'!H35</f>
        <v>#REF!</v>
      </c>
      <c r="W35" s="49">
        <f>'Relevé corrigé'!G35+'Relevé corrigé'!K35+'Relevé corrigé'!M59+'Relevé corrigé'!O35+'Relevé corrigé'!Q35+'Relevé corrigé'!I35</f>
        <v>0</v>
      </c>
    </row>
    <row r="36" spans="1:23" x14ac:dyDescent="0.25">
      <c r="A36" s="7">
        <v>35</v>
      </c>
      <c r="B36" s="7" t="str">
        <f t="shared" si="0"/>
        <v>Lundi</v>
      </c>
      <c r="C36" s="3" t="e">
        <f>'Relevé corrigé'!C36</f>
        <v>#REF!</v>
      </c>
      <c r="D36" s="3" t="e">
        <f>'Relevé corrigé'!D36</f>
        <v>#REF!</v>
      </c>
      <c r="E36" s="3" t="e">
        <f>'Relevé corrigé'!E36</f>
        <v>#REF!</v>
      </c>
      <c r="F36" s="2" t="e">
        <f>IF('Relevé corrigé'!F36&lt;30,'Relevé corrigé'!F36/2,('Relevé corrigé'!F36-28)*2/3)+'Relevé corrigé'!H36/2</f>
        <v>#REF!</v>
      </c>
      <c r="G36" s="2">
        <f>SUMIFS(Modèle!$G$2:$G$1009,Modèle!$B$2:$B$1009,'Calcul fin'!$B36,Modèle!$D$2:$D$1009,'Calcul fin'!$D36)</f>
        <v>0</v>
      </c>
      <c r="H36" s="42" t="e">
        <f>('BC1-3'!S36-'BC1-3'!H36-'BC1-3'!I36-'BC1-3'!X36-'BC1-3'!W36)</f>
        <v>#REF!</v>
      </c>
      <c r="I36" s="2">
        <f>SUMIFS(Modèle!$H$2:$H$1009,Modèle!$B$2:$B$1009,'Calcul fin'!$B36,Modèle!$D$2:$D$1009,'Calcul fin'!$D36)</f>
        <v>0</v>
      </c>
      <c r="J36" s="2" t="e">
        <f>SUM('BC1-3'!H36+'BC1-3'!I36)+'Relevé corrigé'!L36/2</f>
        <v>#REF!</v>
      </c>
      <c r="K36" s="2">
        <f>SUMIFS(Modèle!$I$2:$I$1009,Modèle!$B$2:$B$1009,'Calcul fin'!$B36,Modèle!$D$2:$D$1009,'Calcul fin'!$D36)</f>
        <v>0</v>
      </c>
      <c r="L36" s="42" t="e">
        <f>'Relevé corrigé'!L36/2+'BC1-3'!X36+'BC1-3'!W36</f>
        <v>#REF!</v>
      </c>
      <c r="M36" s="2">
        <f>SUMIFS(Modèle!$J$2:$J$1009,Modèle!$B$2:$B$1009,'Calcul fin'!$B36,Modèle!$D$2:$D$1009,'Calcul fin'!$D36)</f>
        <v>0</v>
      </c>
      <c r="N36" s="2" t="e">
        <f>IF('Relevé corrigé'!F36&lt;30,'Relevé corrigé'!F36/2,28+('Relevé corrigé'!F36-28)/3)+'Relevé corrigé'!H36/2</f>
        <v>#REF!</v>
      </c>
      <c r="O36" s="2">
        <f>SUMIFS(Modèle!$K$2:$K$1009,Modèle!$B$2:$B$1009,'Calcul fin'!$B36,Modèle!$D$2:$D$1009,'Calcul fin'!$D36)</f>
        <v>0</v>
      </c>
      <c r="P36" s="12" t="e">
        <f>'Relevé corrigé'!P36-R36</f>
        <v>#REF!</v>
      </c>
      <c r="Q36" s="15">
        <f>SUMIFS(Modèle!$L$2:$L$1009,Modèle!$B$2:$B$1009,'Calcul fin'!$B36,Modèle!$D$2:$D$1009,'Calcul fin'!$D36)</f>
        <v>0</v>
      </c>
      <c r="R36" s="12" t="e">
        <f>IF('Relevé corrigé'!P36&lt;=5,'Relevé corrigé'!P36/2,IF('Relevé corrigé'!P36&lt;=19,'Relevé corrigé'!P36/10,IF('Relevé corrigé'!P36&lt;=30,('Relevé corrigé'!P36-20)/10,IF('Relevé corrigé'!P36&lt;=45,'Relevé corrigé'!P36*2/3,IF('Relevé corrigé'!P36&lt;=105,'Relevé corrigé'!P36/4.4,('Relevé corrigé'!P36-40)/4)))))</f>
        <v>#REF!</v>
      </c>
      <c r="S36" s="2">
        <f>SUMIFS(Modèle!$M$2:$M$1009,Modèle!$B$2:$B$1009,'Calcul fin'!$B36,Modèle!$D$2:$D$1009,'Calcul fin'!$D36)</f>
        <v>0</v>
      </c>
      <c r="T36" s="43" t="e">
        <f>'Relevé corrigé'!N36</f>
        <v>#REF!</v>
      </c>
      <c r="U36" s="50" t="e">
        <f>'Relevé corrigé'!S36</f>
        <v>#REF!</v>
      </c>
      <c r="V36" s="50" t="e">
        <f>'Autres transfos'!H36</f>
        <v>#REF!</v>
      </c>
      <c r="W36" s="49">
        <f>'Relevé corrigé'!G36+'Relevé corrigé'!K36+'Relevé corrigé'!M60+'Relevé corrigé'!O36+'Relevé corrigé'!Q36+'Relevé corrigé'!I36</f>
        <v>0</v>
      </c>
    </row>
    <row r="37" spans="1:23" x14ac:dyDescent="0.25">
      <c r="A37" s="7">
        <v>36</v>
      </c>
      <c r="B37" s="7" t="str">
        <f t="shared" si="0"/>
        <v>Lundi</v>
      </c>
      <c r="C37" s="3" t="e">
        <f>'Relevé corrigé'!C37</f>
        <v>#REF!</v>
      </c>
      <c r="D37" s="3" t="e">
        <f>'Relevé corrigé'!D37</f>
        <v>#REF!</v>
      </c>
      <c r="E37" s="3" t="e">
        <f>'Relevé corrigé'!E37</f>
        <v>#REF!</v>
      </c>
      <c r="F37" s="2" t="e">
        <f>IF('Relevé corrigé'!F37&lt;30,'Relevé corrigé'!F37/2,('Relevé corrigé'!F37-28)*2/3)+'Relevé corrigé'!H37/2</f>
        <v>#REF!</v>
      </c>
      <c r="G37" s="2">
        <f>SUMIFS(Modèle!$G$2:$G$1009,Modèle!$B$2:$B$1009,'Calcul fin'!$B37,Modèle!$D$2:$D$1009,'Calcul fin'!$D37)</f>
        <v>0</v>
      </c>
      <c r="H37" s="42" t="e">
        <f>('BC1-3'!S37-'BC1-3'!H37-'BC1-3'!I37-'BC1-3'!X37-'BC1-3'!W37)</f>
        <v>#REF!</v>
      </c>
      <c r="I37" s="2">
        <f>SUMIFS(Modèle!$H$2:$H$1009,Modèle!$B$2:$B$1009,'Calcul fin'!$B37,Modèle!$D$2:$D$1009,'Calcul fin'!$D37)</f>
        <v>0</v>
      </c>
      <c r="J37" s="2" t="e">
        <f>SUM('BC1-3'!H37+'BC1-3'!I37)+'Relevé corrigé'!L37/2</f>
        <v>#REF!</v>
      </c>
      <c r="K37" s="2">
        <f>SUMIFS(Modèle!$I$2:$I$1009,Modèle!$B$2:$B$1009,'Calcul fin'!$B37,Modèle!$D$2:$D$1009,'Calcul fin'!$D37)</f>
        <v>0</v>
      </c>
      <c r="L37" s="42" t="e">
        <f>'Relevé corrigé'!L37/2+'BC1-3'!X37+'BC1-3'!W37</f>
        <v>#REF!</v>
      </c>
      <c r="M37" s="2">
        <f>SUMIFS(Modèle!$J$2:$J$1009,Modèle!$B$2:$B$1009,'Calcul fin'!$B37,Modèle!$D$2:$D$1009,'Calcul fin'!$D37)</f>
        <v>0</v>
      </c>
      <c r="N37" s="2" t="e">
        <f>IF('Relevé corrigé'!F37&lt;30,'Relevé corrigé'!F37/2,28+('Relevé corrigé'!F37-28)/3)+'Relevé corrigé'!H37/2</f>
        <v>#REF!</v>
      </c>
      <c r="O37" s="2">
        <f>SUMIFS(Modèle!$K$2:$K$1009,Modèle!$B$2:$B$1009,'Calcul fin'!$B37,Modèle!$D$2:$D$1009,'Calcul fin'!$D37)</f>
        <v>0</v>
      </c>
      <c r="P37" s="12" t="e">
        <f>'Relevé corrigé'!P37-R37</f>
        <v>#REF!</v>
      </c>
      <c r="Q37" s="15">
        <f>SUMIFS(Modèle!$L$2:$L$1009,Modèle!$B$2:$B$1009,'Calcul fin'!$B37,Modèle!$D$2:$D$1009,'Calcul fin'!$D37)</f>
        <v>0</v>
      </c>
      <c r="R37" s="12" t="e">
        <f>IF('Relevé corrigé'!P37&lt;=5,'Relevé corrigé'!P37/2,IF('Relevé corrigé'!P37&lt;=19,'Relevé corrigé'!P37/10,IF('Relevé corrigé'!P37&lt;=30,('Relevé corrigé'!P37-20)/10,IF('Relevé corrigé'!P37&lt;=45,'Relevé corrigé'!P37*2/3,IF('Relevé corrigé'!P37&lt;=105,'Relevé corrigé'!P37/4.4,('Relevé corrigé'!P37-40)/4)))))</f>
        <v>#REF!</v>
      </c>
      <c r="S37" s="2">
        <f>SUMIFS(Modèle!$M$2:$M$1009,Modèle!$B$2:$B$1009,'Calcul fin'!$B37,Modèle!$D$2:$D$1009,'Calcul fin'!$D37)</f>
        <v>0</v>
      </c>
      <c r="T37" s="43" t="e">
        <f>'Relevé corrigé'!N37</f>
        <v>#REF!</v>
      </c>
      <c r="U37" s="50" t="e">
        <f>'Relevé corrigé'!S37</f>
        <v>#REF!</v>
      </c>
      <c r="V37" s="50" t="e">
        <f>'Autres transfos'!H37</f>
        <v>#REF!</v>
      </c>
      <c r="W37" s="49">
        <f>'Relevé corrigé'!G37+'Relevé corrigé'!K37+'Relevé corrigé'!M61+'Relevé corrigé'!O37+'Relevé corrigé'!Q37+'Relevé corrigé'!I37</f>
        <v>0</v>
      </c>
    </row>
    <row r="38" spans="1:23" x14ac:dyDescent="0.25">
      <c r="A38" s="7">
        <v>37</v>
      </c>
      <c r="B38" s="7" t="str">
        <f t="shared" si="0"/>
        <v>Lundi</v>
      </c>
      <c r="C38" s="3" t="e">
        <f>'Relevé corrigé'!C38</f>
        <v>#REF!</v>
      </c>
      <c r="D38" s="3" t="e">
        <f>'Relevé corrigé'!D38</f>
        <v>#REF!</v>
      </c>
      <c r="E38" s="3" t="e">
        <f>'Relevé corrigé'!E38</f>
        <v>#REF!</v>
      </c>
      <c r="F38" s="2" t="e">
        <f>IF('Relevé corrigé'!F38&lt;30,'Relevé corrigé'!F38/2,('Relevé corrigé'!F38-28)*2/3)+'Relevé corrigé'!H38/2</f>
        <v>#REF!</v>
      </c>
      <c r="G38" s="2">
        <f>SUMIFS(Modèle!$G$2:$G$1009,Modèle!$B$2:$B$1009,'Calcul fin'!$B38,Modèle!$D$2:$D$1009,'Calcul fin'!$D38)</f>
        <v>0</v>
      </c>
      <c r="H38" s="42" t="e">
        <f>('BC1-3'!S38-'BC1-3'!H38-'BC1-3'!I38-'BC1-3'!X38-'BC1-3'!W38)</f>
        <v>#REF!</v>
      </c>
      <c r="I38" s="2">
        <f>SUMIFS(Modèle!$H$2:$H$1009,Modèle!$B$2:$B$1009,'Calcul fin'!$B38,Modèle!$D$2:$D$1009,'Calcul fin'!$D38)</f>
        <v>0</v>
      </c>
      <c r="J38" s="2" t="e">
        <f>SUM('BC1-3'!H38+'BC1-3'!I38)+'Relevé corrigé'!L38/2</f>
        <v>#REF!</v>
      </c>
      <c r="K38" s="2">
        <f>SUMIFS(Modèle!$I$2:$I$1009,Modèle!$B$2:$B$1009,'Calcul fin'!$B38,Modèle!$D$2:$D$1009,'Calcul fin'!$D38)</f>
        <v>0</v>
      </c>
      <c r="L38" s="42" t="e">
        <f>'Relevé corrigé'!L38/2+'BC1-3'!X38+'BC1-3'!W38</f>
        <v>#REF!</v>
      </c>
      <c r="M38" s="2">
        <f>SUMIFS(Modèle!$J$2:$J$1009,Modèle!$B$2:$B$1009,'Calcul fin'!$B38,Modèle!$D$2:$D$1009,'Calcul fin'!$D38)</f>
        <v>0</v>
      </c>
      <c r="N38" s="2" t="e">
        <f>IF('Relevé corrigé'!F38&lt;30,'Relevé corrigé'!F38/2,28+('Relevé corrigé'!F38-28)/3)+'Relevé corrigé'!H38/2</f>
        <v>#REF!</v>
      </c>
      <c r="O38" s="2">
        <f>SUMIFS(Modèle!$K$2:$K$1009,Modèle!$B$2:$B$1009,'Calcul fin'!$B38,Modèle!$D$2:$D$1009,'Calcul fin'!$D38)</f>
        <v>0</v>
      </c>
      <c r="P38" s="12" t="e">
        <f>'Relevé corrigé'!P38-R38</f>
        <v>#REF!</v>
      </c>
      <c r="Q38" s="15">
        <f>SUMIFS(Modèle!$L$2:$L$1009,Modèle!$B$2:$B$1009,'Calcul fin'!$B38,Modèle!$D$2:$D$1009,'Calcul fin'!$D38)</f>
        <v>0</v>
      </c>
      <c r="R38" s="12" t="e">
        <f>IF('Relevé corrigé'!P38&lt;=5,'Relevé corrigé'!P38/2,IF('Relevé corrigé'!P38&lt;=19,'Relevé corrigé'!P38/10,IF('Relevé corrigé'!P38&lt;=30,('Relevé corrigé'!P38-20)/10,IF('Relevé corrigé'!P38&lt;=45,'Relevé corrigé'!P38*2/3,IF('Relevé corrigé'!P38&lt;=105,'Relevé corrigé'!P38/4.4,('Relevé corrigé'!P38-40)/4)))))</f>
        <v>#REF!</v>
      </c>
      <c r="S38" s="2">
        <f>SUMIFS(Modèle!$M$2:$M$1009,Modèle!$B$2:$B$1009,'Calcul fin'!$B38,Modèle!$D$2:$D$1009,'Calcul fin'!$D38)</f>
        <v>0</v>
      </c>
      <c r="T38" s="43" t="e">
        <f>'Relevé corrigé'!N38</f>
        <v>#REF!</v>
      </c>
      <c r="U38" s="50" t="e">
        <f>'Relevé corrigé'!S38</f>
        <v>#REF!</v>
      </c>
      <c r="V38" s="50" t="e">
        <f>'Autres transfos'!H38</f>
        <v>#REF!</v>
      </c>
      <c r="W38" s="49">
        <f>'Relevé corrigé'!G38+'Relevé corrigé'!K38+'Relevé corrigé'!M62+'Relevé corrigé'!O38+'Relevé corrigé'!Q38+'Relevé corrigé'!I38</f>
        <v>0</v>
      </c>
    </row>
    <row r="39" spans="1:23" x14ac:dyDescent="0.25">
      <c r="A39" s="7">
        <v>38</v>
      </c>
      <c r="B39" s="7" t="str">
        <f t="shared" si="0"/>
        <v>Lundi</v>
      </c>
      <c r="C39" s="3" t="e">
        <f>'Relevé corrigé'!C39</f>
        <v>#REF!</v>
      </c>
      <c r="D39" s="3" t="e">
        <f>'Relevé corrigé'!D39</f>
        <v>#REF!</v>
      </c>
      <c r="E39" s="3" t="e">
        <f>'Relevé corrigé'!E39</f>
        <v>#REF!</v>
      </c>
      <c r="F39" s="2" t="e">
        <f>IF('Relevé corrigé'!F39&lt;30,'Relevé corrigé'!F39/2,('Relevé corrigé'!F39-28)*2/3)+'Relevé corrigé'!H39/2</f>
        <v>#REF!</v>
      </c>
      <c r="G39" s="2">
        <f>SUMIFS(Modèle!$G$2:$G$1009,Modèle!$B$2:$B$1009,'Calcul fin'!$B39,Modèle!$D$2:$D$1009,'Calcul fin'!$D39)</f>
        <v>0</v>
      </c>
      <c r="H39" s="42" t="e">
        <f>('BC1-3'!S39-'BC1-3'!H39-'BC1-3'!I39-'BC1-3'!X39-'BC1-3'!W39)</f>
        <v>#REF!</v>
      </c>
      <c r="I39" s="2">
        <f>SUMIFS(Modèle!$H$2:$H$1009,Modèle!$B$2:$B$1009,'Calcul fin'!$B39,Modèle!$D$2:$D$1009,'Calcul fin'!$D39)</f>
        <v>0</v>
      </c>
      <c r="J39" s="2" t="e">
        <f>SUM('BC1-3'!H39+'BC1-3'!I39)+'Relevé corrigé'!L39/2</f>
        <v>#REF!</v>
      </c>
      <c r="K39" s="2">
        <f>SUMIFS(Modèle!$I$2:$I$1009,Modèle!$B$2:$B$1009,'Calcul fin'!$B39,Modèle!$D$2:$D$1009,'Calcul fin'!$D39)</f>
        <v>0</v>
      </c>
      <c r="L39" s="42" t="e">
        <f>'Relevé corrigé'!L39/2+'BC1-3'!X39+'BC1-3'!W39</f>
        <v>#REF!</v>
      </c>
      <c r="M39" s="2">
        <f>SUMIFS(Modèle!$J$2:$J$1009,Modèle!$B$2:$B$1009,'Calcul fin'!$B39,Modèle!$D$2:$D$1009,'Calcul fin'!$D39)</f>
        <v>0</v>
      </c>
      <c r="N39" s="2" t="e">
        <f>IF('Relevé corrigé'!F39&lt;30,'Relevé corrigé'!F39/2,28+('Relevé corrigé'!F39-28)/3)+'Relevé corrigé'!H39/2</f>
        <v>#REF!</v>
      </c>
      <c r="O39" s="2">
        <f>SUMIFS(Modèle!$K$2:$K$1009,Modèle!$B$2:$B$1009,'Calcul fin'!$B39,Modèle!$D$2:$D$1009,'Calcul fin'!$D39)</f>
        <v>0</v>
      </c>
      <c r="P39" s="12" t="e">
        <f>'Relevé corrigé'!P39-R39</f>
        <v>#REF!</v>
      </c>
      <c r="Q39" s="15">
        <f>SUMIFS(Modèle!$L$2:$L$1009,Modèle!$B$2:$B$1009,'Calcul fin'!$B39,Modèle!$D$2:$D$1009,'Calcul fin'!$D39)</f>
        <v>0</v>
      </c>
      <c r="R39" s="12" t="e">
        <f>IF('Relevé corrigé'!P39&lt;=5,'Relevé corrigé'!P39/2,IF('Relevé corrigé'!P39&lt;=19,'Relevé corrigé'!P39/10,IF('Relevé corrigé'!P39&lt;=30,('Relevé corrigé'!P39-20)/10,IF('Relevé corrigé'!P39&lt;=45,'Relevé corrigé'!P39*2/3,IF('Relevé corrigé'!P39&lt;=105,'Relevé corrigé'!P39/4.4,('Relevé corrigé'!P39-40)/4)))))</f>
        <v>#REF!</v>
      </c>
      <c r="S39" s="2">
        <f>SUMIFS(Modèle!$M$2:$M$1009,Modèle!$B$2:$B$1009,'Calcul fin'!$B39,Modèle!$D$2:$D$1009,'Calcul fin'!$D39)</f>
        <v>0</v>
      </c>
      <c r="T39" s="43" t="e">
        <f>'Relevé corrigé'!N39</f>
        <v>#REF!</v>
      </c>
      <c r="U39" s="50" t="e">
        <f>'Relevé corrigé'!S39</f>
        <v>#REF!</v>
      </c>
      <c r="V39" s="50" t="e">
        <f>'Autres transfos'!H39</f>
        <v>#REF!</v>
      </c>
      <c r="W39" s="49">
        <f>'Relevé corrigé'!G39+'Relevé corrigé'!K39+'Relevé corrigé'!M63+'Relevé corrigé'!O39+'Relevé corrigé'!Q39+'Relevé corrigé'!I39</f>
        <v>0</v>
      </c>
    </row>
    <row r="40" spans="1:23" x14ac:dyDescent="0.25">
      <c r="A40" s="7">
        <v>39</v>
      </c>
      <c r="B40" s="7" t="str">
        <f t="shared" si="0"/>
        <v>Lundi</v>
      </c>
      <c r="C40" s="3" t="e">
        <f>'Relevé corrigé'!C40</f>
        <v>#REF!</v>
      </c>
      <c r="D40" s="3" t="e">
        <f>'Relevé corrigé'!D40</f>
        <v>#REF!</v>
      </c>
      <c r="E40" s="3" t="e">
        <f>'Relevé corrigé'!E40</f>
        <v>#REF!</v>
      </c>
      <c r="F40" s="2" t="e">
        <f>IF('Relevé corrigé'!F40&lt;30,'Relevé corrigé'!F40/2,('Relevé corrigé'!F40-28)*2/3)+'Relevé corrigé'!H40/2</f>
        <v>#REF!</v>
      </c>
      <c r="G40" s="2">
        <f>SUMIFS(Modèle!$G$2:$G$1009,Modèle!$B$2:$B$1009,'Calcul fin'!$B40,Modèle!$D$2:$D$1009,'Calcul fin'!$D40)</f>
        <v>0</v>
      </c>
      <c r="H40" s="42" t="e">
        <f>('BC1-3'!S40-'BC1-3'!H40-'BC1-3'!I40-'BC1-3'!X40-'BC1-3'!W40)</f>
        <v>#REF!</v>
      </c>
      <c r="I40" s="2">
        <f>SUMIFS(Modèle!$H$2:$H$1009,Modèle!$B$2:$B$1009,'Calcul fin'!$B40,Modèle!$D$2:$D$1009,'Calcul fin'!$D40)</f>
        <v>0</v>
      </c>
      <c r="J40" s="2" t="e">
        <f>SUM('BC1-3'!H40+'BC1-3'!I40)+'Relevé corrigé'!L40/2</f>
        <v>#REF!</v>
      </c>
      <c r="K40" s="2">
        <f>SUMIFS(Modèle!$I$2:$I$1009,Modèle!$B$2:$B$1009,'Calcul fin'!$B40,Modèle!$D$2:$D$1009,'Calcul fin'!$D40)</f>
        <v>0</v>
      </c>
      <c r="L40" s="42" t="e">
        <f>'Relevé corrigé'!L40/2+'BC1-3'!X40+'BC1-3'!W40</f>
        <v>#REF!</v>
      </c>
      <c r="M40" s="2">
        <f>SUMIFS(Modèle!$J$2:$J$1009,Modèle!$B$2:$B$1009,'Calcul fin'!$B40,Modèle!$D$2:$D$1009,'Calcul fin'!$D40)</f>
        <v>0</v>
      </c>
      <c r="N40" s="2" t="e">
        <f>IF('Relevé corrigé'!F40&lt;30,'Relevé corrigé'!F40/2,28+('Relevé corrigé'!F40-28)/3)+'Relevé corrigé'!H40/2</f>
        <v>#REF!</v>
      </c>
      <c r="O40" s="2">
        <f>SUMIFS(Modèle!$K$2:$K$1009,Modèle!$B$2:$B$1009,'Calcul fin'!$B40,Modèle!$D$2:$D$1009,'Calcul fin'!$D40)</f>
        <v>0</v>
      </c>
      <c r="P40" s="12" t="e">
        <f>'Relevé corrigé'!P40-R40</f>
        <v>#REF!</v>
      </c>
      <c r="Q40" s="15">
        <f>SUMIFS(Modèle!$L$2:$L$1009,Modèle!$B$2:$B$1009,'Calcul fin'!$B40,Modèle!$D$2:$D$1009,'Calcul fin'!$D40)</f>
        <v>0</v>
      </c>
      <c r="R40" s="12" t="e">
        <f>IF('Relevé corrigé'!P40&lt;=5,'Relevé corrigé'!P40/2,IF('Relevé corrigé'!P40&lt;=19,'Relevé corrigé'!P40/10,IF('Relevé corrigé'!P40&lt;=30,('Relevé corrigé'!P40-20)/10,IF('Relevé corrigé'!P40&lt;=45,'Relevé corrigé'!P40*2/3,IF('Relevé corrigé'!P40&lt;=105,'Relevé corrigé'!P40/4.4,('Relevé corrigé'!P40-40)/4)))))</f>
        <v>#REF!</v>
      </c>
      <c r="S40" s="2">
        <f>SUMIFS(Modèle!$M$2:$M$1009,Modèle!$B$2:$B$1009,'Calcul fin'!$B40,Modèle!$D$2:$D$1009,'Calcul fin'!$D40)</f>
        <v>0</v>
      </c>
      <c r="T40" s="43" t="e">
        <f>'Relevé corrigé'!N40</f>
        <v>#REF!</v>
      </c>
      <c r="U40" s="50" t="e">
        <f>'Relevé corrigé'!S40</f>
        <v>#REF!</v>
      </c>
      <c r="V40" s="50" t="e">
        <f>'Autres transfos'!H40</f>
        <v>#REF!</v>
      </c>
      <c r="W40" s="49">
        <f>'Relevé corrigé'!G40+'Relevé corrigé'!K40+'Relevé corrigé'!M64+'Relevé corrigé'!O40+'Relevé corrigé'!Q40+'Relevé corrigé'!I40</f>
        <v>0</v>
      </c>
    </row>
    <row r="41" spans="1:23" x14ac:dyDescent="0.25">
      <c r="A41" s="7">
        <v>40</v>
      </c>
      <c r="B41" s="7" t="str">
        <f t="shared" si="0"/>
        <v>Lundi</v>
      </c>
      <c r="C41" s="3" t="e">
        <f>'Relevé corrigé'!C41</f>
        <v>#REF!</v>
      </c>
      <c r="D41" s="3" t="e">
        <f>'Relevé corrigé'!D41</f>
        <v>#REF!</v>
      </c>
      <c r="E41" s="3" t="e">
        <f>'Relevé corrigé'!E41</f>
        <v>#REF!</v>
      </c>
      <c r="F41" s="2" t="e">
        <f>IF('Relevé corrigé'!F41&lt;30,'Relevé corrigé'!F41/2,('Relevé corrigé'!F41-28)*2/3)+'Relevé corrigé'!H41/2</f>
        <v>#REF!</v>
      </c>
      <c r="G41" s="2">
        <f>SUMIFS(Modèle!$G$2:$G$1009,Modèle!$B$2:$B$1009,'Calcul fin'!$B41,Modèle!$D$2:$D$1009,'Calcul fin'!$D41)</f>
        <v>0</v>
      </c>
      <c r="H41" s="42" t="e">
        <f>('BC1-3'!S41-'BC1-3'!H41-'BC1-3'!I41-'BC1-3'!X41-'BC1-3'!W41)</f>
        <v>#REF!</v>
      </c>
      <c r="I41" s="2">
        <f>SUMIFS(Modèle!$H$2:$H$1009,Modèle!$B$2:$B$1009,'Calcul fin'!$B41,Modèle!$D$2:$D$1009,'Calcul fin'!$D41)</f>
        <v>0</v>
      </c>
      <c r="J41" s="2" t="e">
        <f>SUM('BC1-3'!H41+'BC1-3'!I41)+'Relevé corrigé'!L41/2</f>
        <v>#REF!</v>
      </c>
      <c r="K41" s="2">
        <f>SUMIFS(Modèle!$I$2:$I$1009,Modèle!$B$2:$B$1009,'Calcul fin'!$B41,Modèle!$D$2:$D$1009,'Calcul fin'!$D41)</f>
        <v>0</v>
      </c>
      <c r="L41" s="42" t="e">
        <f>'Relevé corrigé'!L41/2+'BC1-3'!X41+'BC1-3'!W41</f>
        <v>#REF!</v>
      </c>
      <c r="M41" s="2">
        <f>SUMIFS(Modèle!$J$2:$J$1009,Modèle!$B$2:$B$1009,'Calcul fin'!$B41,Modèle!$D$2:$D$1009,'Calcul fin'!$D41)</f>
        <v>0</v>
      </c>
      <c r="N41" s="2" t="e">
        <f>IF('Relevé corrigé'!F41&lt;30,'Relevé corrigé'!F41/2,28+('Relevé corrigé'!F41-28)/3)+'Relevé corrigé'!H41/2</f>
        <v>#REF!</v>
      </c>
      <c r="O41" s="2">
        <f>SUMIFS(Modèle!$K$2:$K$1009,Modèle!$B$2:$B$1009,'Calcul fin'!$B41,Modèle!$D$2:$D$1009,'Calcul fin'!$D41)</f>
        <v>0</v>
      </c>
      <c r="P41" s="12" t="e">
        <f>'Relevé corrigé'!P41-R41</f>
        <v>#REF!</v>
      </c>
      <c r="Q41" s="15">
        <f>SUMIFS(Modèle!$L$2:$L$1009,Modèle!$B$2:$B$1009,'Calcul fin'!$B41,Modèle!$D$2:$D$1009,'Calcul fin'!$D41)</f>
        <v>0</v>
      </c>
      <c r="R41" s="12" t="e">
        <f>IF('Relevé corrigé'!P41&lt;=5,'Relevé corrigé'!P41/2,IF('Relevé corrigé'!P41&lt;=19,'Relevé corrigé'!P41/10,IF('Relevé corrigé'!P41&lt;=30,('Relevé corrigé'!P41-20)/10,IF('Relevé corrigé'!P41&lt;=45,'Relevé corrigé'!P41*2/3,IF('Relevé corrigé'!P41&lt;=105,'Relevé corrigé'!P41/4.4,('Relevé corrigé'!P41-40)/4)))))</f>
        <v>#REF!</v>
      </c>
      <c r="S41" s="2">
        <f>SUMIFS(Modèle!$M$2:$M$1009,Modèle!$B$2:$B$1009,'Calcul fin'!$B41,Modèle!$D$2:$D$1009,'Calcul fin'!$D41)</f>
        <v>0</v>
      </c>
      <c r="T41" s="43" t="e">
        <f>'Relevé corrigé'!N41</f>
        <v>#REF!</v>
      </c>
      <c r="U41" s="50" t="e">
        <f>'Relevé corrigé'!S41</f>
        <v>#REF!</v>
      </c>
      <c r="V41" s="50" t="e">
        <f>'Autres transfos'!H41</f>
        <v>#REF!</v>
      </c>
      <c r="W41" s="49">
        <f>'Relevé corrigé'!G41+'Relevé corrigé'!K41+'Relevé corrigé'!M65+'Relevé corrigé'!O41+'Relevé corrigé'!Q41+'Relevé corrigé'!I41</f>
        <v>0</v>
      </c>
    </row>
    <row r="42" spans="1:23" x14ac:dyDescent="0.25">
      <c r="A42" s="7">
        <v>41</v>
      </c>
      <c r="B42" s="7" t="str">
        <f t="shared" si="0"/>
        <v>Lundi</v>
      </c>
      <c r="C42" s="3" t="e">
        <f>'Relevé corrigé'!C42</f>
        <v>#REF!</v>
      </c>
      <c r="D42" s="3" t="e">
        <f>'Relevé corrigé'!D42</f>
        <v>#REF!</v>
      </c>
      <c r="E42" s="3" t="e">
        <f>'Relevé corrigé'!E42</f>
        <v>#REF!</v>
      </c>
      <c r="F42" s="2" t="e">
        <f>IF('Relevé corrigé'!F42&lt;30,'Relevé corrigé'!F42/2,('Relevé corrigé'!F42-28)*2/3)+'Relevé corrigé'!H42/2</f>
        <v>#REF!</v>
      </c>
      <c r="G42" s="2">
        <f>SUMIFS(Modèle!$G$2:$G$1009,Modèle!$B$2:$B$1009,'Calcul fin'!$B42,Modèle!$D$2:$D$1009,'Calcul fin'!$D42)</f>
        <v>0</v>
      </c>
      <c r="H42" s="42" t="e">
        <f>('BC1-3'!S42-'BC1-3'!H42-'BC1-3'!I42-'BC1-3'!X42-'BC1-3'!W42)</f>
        <v>#REF!</v>
      </c>
      <c r="I42" s="2">
        <f>SUMIFS(Modèle!$H$2:$H$1009,Modèle!$B$2:$B$1009,'Calcul fin'!$B42,Modèle!$D$2:$D$1009,'Calcul fin'!$D42)</f>
        <v>0</v>
      </c>
      <c r="J42" s="2" t="e">
        <f>SUM('BC1-3'!H42+'BC1-3'!I42)+'Relevé corrigé'!L42/2</f>
        <v>#REF!</v>
      </c>
      <c r="K42" s="2">
        <f>SUMIFS(Modèle!$I$2:$I$1009,Modèle!$B$2:$B$1009,'Calcul fin'!$B42,Modèle!$D$2:$D$1009,'Calcul fin'!$D42)</f>
        <v>0</v>
      </c>
      <c r="L42" s="42" t="e">
        <f>'Relevé corrigé'!L42/2+'BC1-3'!X42+'BC1-3'!W42</f>
        <v>#REF!</v>
      </c>
      <c r="M42" s="2">
        <f>SUMIFS(Modèle!$J$2:$J$1009,Modèle!$B$2:$B$1009,'Calcul fin'!$B42,Modèle!$D$2:$D$1009,'Calcul fin'!$D42)</f>
        <v>0</v>
      </c>
      <c r="N42" s="2" t="e">
        <f>IF('Relevé corrigé'!F42&lt;30,'Relevé corrigé'!F42/2,28+('Relevé corrigé'!F42-28)/3)+'Relevé corrigé'!H42/2</f>
        <v>#REF!</v>
      </c>
      <c r="O42" s="2">
        <f>SUMIFS(Modèle!$K$2:$K$1009,Modèle!$B$2:$B$1009,'Calcul fin'!$B42,Modèle!$D$2:$D$1009,'Calcul fin'!$D42)</f>
        <v>0</v>
      </c>
      <c r="P42" s="12" t="e">
        <f>'Relevé corrigé'!P42-R42</f>
        <v>#REF!</v>
      </c>
      <c r="Q42" s="15">
        <f>SUMIFS(Modèle!$L$2:$L$1009,Modèle!$B$2:$B$1009,'Calcul fin'!$B42,Modèle!$D$2:$D$1009,'Calcul fin'!$D42)</f>
        <v>0</v>
      </c>
      <c r="R42" s="12" t="e">
        <f>IF('Relevé corrigé'!P42&lt;=5,'Relevé corrigé'!P42/2,IF('Relevé corrigé'!P42&lt;=19,'Relevé corrigé'!P42/10,IF('Relevé corrigé'!P42&lt;=30,('Relevé corrigé'!P42-20)/10,IF('Relevé corrigé'!P42&lt;=45,'Relevé corrigé'!P42*2/3,IF('Relevé corrigé'!P42&lt;=105,'Relevé corrigé'!P42/4.4,('Relevé corrigé'!P42-40)/4)))))</f>
        <v>#REF!</v>
      </c>
      <c r="S42" s="2">
        <f>SUMIFS(Modèle!$M$2:$M$1009,Modèle!$B$2:$B$1009,'Calcul fin'!$B42,Modèle!$D$2:$D$1009,'Calcul fin'!$D42)</f>
        <v>0</v>
      </c>
      <c r="T42" s="43" t="e">
        <f>'Relevé corrigé'!N42</f>
        <v>#REF!</v>
      </c>
      <c r="U42" s="50" t="e">
        <f>'Relevé corrigé'!S42</f>
        <v>#REF!</v>
      </c>
      <c r="V42" s="50" t="e">
        <f>'Autres transfos'!H42</f>
        <v>#REF!</v>
      </c>
      <c r="W42" s="49">
        <f>'Relevé corrigé'!G42+'Relevé corrigé'!K42+'Relevé corrigé'!M66+'Relevé corrigé'!O42+'Relevé corrigé'!Q42+'Relevé corrigé'!I42</f>
        <v>0</v>
      </c>
    </row>
    <row r="43" spans="1:23" x14ac:dyDescent="0.25">
      <c r="A43" s="7">
        <v>42</v>
      </c>
      <c r="B43" s="7" t="str">
        <f t="shared" si="0"/>
        <v>Lundi</v>
      </c>
      <c r="C43" s="3" t="e">
        <f>'Relevé corrigé'!C43</f>
        <v>#REF!</v>
      </c>
      <c r="D43" s="3" t="e">
        <f>'Relevé corrigé'!D43</f>
        <v>#REF!</v>
      </c>
      <c r="E43" s="3" t="e">
        <f>'Relevé corrigé'!E43</f>
        <v>#REF!</v>
      </c>
      <c r="F43" s="2" t="e">
        <f>IF('Relevé corrigé'!F43&lt;30,'Relevé corrigé'!F43/2,('Relevé corrigé'!F43-28)*2/3)+'Relevé corrigé'!H43/2</f>
        <v>#REF!</v>
      </c>
      <c r="G43" s="2">
        <f>SUMIFS(Modèle!$G$2:$G$1009,Modèle!$B$2:$B$1009,'Calcul fin'!$B43,Modèle!$D$2:$D$1009,'Calcul fin'!$D43)</f>
        <v>0</v>
      </c>
      <c r="H43" s="42" t="e">
        <f>('BC1-3'!S43-'BC1-3'!H43-'BC1-3'!I43-'BC1-3'!X43-'BC1-3'!W43)</f>
        <v>#REF!</v>
      </c>
      <c r="I43" s="2">
        <f>SUMIFS(Modèle!$H$2:$H$1009,Modèle!$B$2:$B$1009,'Calcul fin'!$B43,Modèle!$D$2:$D$1009,'Calcul fin'!$D43)</f>
        <v>0</v>
      </c>
      <c r="J43" s="2" t="e">
        <f>SUM('BC1-3'!H43+'BC1-3'!I43)+'Relevé corrigé'!L43/2</f>
        <v>#REF!</v>
      </c>
      <c r="K43" s="2">
        <f>SUMIFS(Modèle!$I$2:$I$1009,Modèle!$B$2:$B$1009,'Calcul fin'!$B43,Modèle!$D$2:$D$1009,'Calcul fin'!$D43)</f>
        <v>0</v>
      </c>
      <c r="L43" s="42" t="e">
        <f>'Relevé corrigé'!L43/2+'BC1-3'!X43+'BC1-3'!W43</f>
        <v>#REF!</v>
      </c>
      <c r="M43" s="2">
        <f>SUMIFS(Modèle!$J$2:$J$1009,Modèle!$B$2:$B$1009,'Calcul fin'!$B43,Modèle!$D$2:$D$1009,'Calcul fin'!$D43)</f>
        <v>0</v>
      </c>
      <c r="N43" s="2" t="e">
        <f>IF('Relevé corrigé'!F43&lt;30,'Relevé corrigé'!F43/2,28+('Relevé corrigé'!F43-28)/3)+'Relevé corrigé'!H43/2</f>
        <v>#REF!</v>
      </c>
      <c r="O43" s="2">
        <f>SUMIFS(Modèle!$K$2:$K$1009,Modèle!$B$2:$B$1009,'Calcul fin'!$B43,Modèle!$D$2:$D$1009,'Calcul fin'!$D43)</f>
        <v>0</v>
      </c>
      <c r="P43" s="12" t="e">
        <f>'Relevé corrigé'!P43-R43</f>
        <v>#REF!</v>
      </c>
      <c r="Q43" s="15">
        <f>SUMIFS(Modèle!$L$2:$L$1009,Modèle!$B$2:$B$1009,'Calcul fin'!$B43,Modèle!$D$2:$D$1009,'Calcul fin'!$D43)</f>
        <v>0</v>
      </c>
      <c r="R43" s="12" t="e">
        <f>IF('Relevé corrigé'!P43&lt;=5,'Relevé corrigé'!P43/2,IF('Relevé corrigé'!P43&lt;=19,'Relevé corrigé'!P43/10,IF('Relevé corrigé'!P43&lt;=30,('Relevé corrigé'!P43-20)/10,IF('Relevé corrigé'!P43&lt;=45,'Relevé corrigé'!P43*2/3,IF('Relevé corrigé'!P43&lt;=105,'Relevé corrigé'!P43/4.4,('Relevé corrigé'!P43-40)/4)))))</f>
        <v>#REF!</v>
      </c>
      <c r="S43" s="2">
        <f>SUMIFS(Modèle!$M$2:$M$1009,Modèle!$B$2:$B$1009,'Calcul fin'!$B43,Modèle!$D$2:$D$1009,'Calcul fin'!$D43)</f>
        <v>0</v>
      </c>
      <c r="T43" s="43" t="e">
        <f>'Relevé corrigé'!N43</f>
        <v>#REF!</v>
      </c>
      <c r="U43" s="50" t="e">
        <f>'Relevé corrigé'!S43</f>
        <v>#REF!</v>
      </c>
      <c r="V43" s="50" t="e">
        <f>'Autres transfos'!H43</f>
        <v>#REF!</v>
      </c>
      <c r="W43" s="49">
        <f>'Relevé corrigé'!G43+'Relevé corrigé'!K43+'Relevé corrigé'!M67+'Relevé corrigé'!O43+'Relevé corrigé'!Q43+'Relevé corrigé'!I43</f>
        <v>0</v>
      </c>
    </row>
    <row r="44" spans="1:23" x14ac:dyDescent="0.25">
      <c r="A44" s="7">
        <v>43</v>
      </c>
      <c r="B44" s="7" t="str">
        <f t="shared" si="0"/>
        <v>Lundi</v>
      </c>
      <c r="C44" s="3" t="e">
        <f>'Relevé corrigé'!C44</f>
        <v>#REF!</v>
      </c>
      <c r="D44" s="3" t="e">
        <f>'Relevé corrigé'!D44</f>
        <v>#REF!</v>
      </c>
      <c r="E44" s="3" t="e">
        <f>'Relevé corrigé'!E44</f>
        <v>#REF!</v>
      </c>
      <c r="F44" s="2" t="e">
        <f>IF('Relevé corrigé'!F44&lt;30,'Relevé corrigé'!F44/2,('Relevé corrigé'!F44-28)*2/3)+'Relevé corrigé'!H44/2</f>
        <v>#REF!</v>
      </c>
      <c r="G44" s="2">
        <f>SUMIFS(Modèle!$G$2:$G$1009,Modèle!$B$2:$B$1009,'Calcul fin'!$B44,Modèle!$D$2:$D$1009,'Calcul fin'!$D44)</f>
        <v>0</v>
      </c>
      <c r="H44" s="42" t="e">
        <f>('BC1-3'!S44-'BC1-3'!H44-'BC1-3'!I44-'BC1-3'!X44-'BC1-3'!W44)</f>
        <v>#REF!</v>
      </c>
      <c r="I44" s="2">
        <f>SUMIFS(Modèle!$H$2:$H$1009,Modèle!$B$2:$B$1009,'Calcul fin'!$B44,Modèle!$D$2:$D$1009,'Calcul fin'!$D44)</f>
        <v>0</v>
      </c>
      <c r="J44" s="2" t="e">
        <f>SUM('BC1-3'!H44+'BC1-3'!I44)+'Relevé corrigé'!L44/2</f>
        <v>#REF!</v>
      </c>
      <c r="K44" s="2">
        <f>SUMIFS(Modèle!$I$2:$I$1009,Modèle!$B$2:$B$1009,'Calcul fin'!$B44,Modèle!$D$2:$D$1009,'Calcul fin'!$D44)</f>
        <v>0</v>
      </c>
      <c r="L44" s="42" t="e">
        <f>'Relevé corrigé'!L44/2+'BC1-3'!X44+'BC1-3'!W44</f>
        <v>#REF!</v>
      </c>
      <c r="M44" s="2">
        <f>SUMIFS(Modèle!$J$2:$J$1009,Modèle!$B$2:$B$1009,'Calcul fin'!$B44,Modèle!$D$2:$D$1009,'Calcul fin'!$D44)</f>
        <v>0</v>
      </c>
      <c r="N44" s="2" t="e">
        <f>IF('Relevé corrigé'!F44&lt;30,'Relevé corrigé'!F44/2,28+('Relevé corrigé'!F44-28)/3)+'Relevé corrigé'!H44/2</f>
        <v>#REF!</v>
      </c>
      <c r="O44" s="2">
        <f>SUMIFS(Modèle!$K$2:$K$1009,Modèle!$B$2:$B$1009,'Calcul fin'!$B44,Modèle!$D$2:$D$1009,'Calcul fin'!$D44)</f>
        <v>0</v>
      </c>
      <c r="P44" s="12" t="e">
        <f>'Relevé corrigé'!P44-R44</f>
        <v>#REF!</v>
      </c>
      <c r="Q44" s="15">
        <f>SUMIFS(Modèle!$L$2:$L$1009,Modèle!$B$2:$B$1009,'Calcul fin'!$B44,Modèle!$D$2:$D$1009,'Calcul fin'!$D44)</f>
        <v>0</v>
      </c>
      <c r="R44" s="12" t="e">
        <f>IF('Relevé corrigé'!P44&lt;=5,'Relevé corrigé'!P44/2,IF('Relevé corrigé'!P44&lt;=19,'Relevé corrigé'!P44/10,IF('Relevé corrigé'!P44&lt;=30,('Relevé corrigé'!P44-20)/10,IF('Relevé corrigé'!P44&lt;=45,'Relevé corrigé'!P44*2/3,IF('Relevé corrigé'!P44&lt;=105,'Relevé corrigé'!P44/4.4,('Relevé corrigé'!P44-40)/4)))))</f>
        <v>#REF!</v>
      </c>
      <c r="S44" s="2">
        <f>SUMIFS(Modèle!$M$2:$M$1009,Modèle!$B$2:$B$1009,'Calcul fin'!$B44,Modèle!$D$2:$D$1009,'Calcul fin'!$D44)</f>
        <v>0</v>
      </c>
      <c r="T44" s="43" t="e">
        <f>'Relevé corrigé'!N44</f>
        <v>#REF!</v>
      </c>
      <c r="U44" s="50" t="e">
        <f>'Relevé corrigé'!S44</f>
        <v>#REF!</v>
      </c>
      <c r="V44" s="50" t="e">
        <f>'Autres transfos'!H44</f>
        <v>#REF!</v>
      </c>
      <c r="W44" s="49">
        <f>'Relevé corrigé'!G44+'Relevé corrigé'!K44+'Relevé corrigé'!M68+'Relevé corrigé'!O44+'Relevé corrigé'!Q44+'Relevé corrigé'!I44</f>
        <v>0</v>
      </c>
    </row>
    <row r="45" spans="1:23" x14ac:dyDescent="0.25">
      <c r="A45" s="7">
        <v>44</v>
      </c>
      <c r="B45" s="7" t="str">
        <f t="shared" si="0"/>
        <v>Lundi</v>
      </c>
      <c r="C45" s="3" t="e">
        <f>'Relevé corrigé'!C45</f>
        <v>#REF!</v>
      </c>
      <c r="D45" s="3" t="e">
        <f>'Relevé corrigé'!D45</f>
        <v>#REF!</v>
      </c>
      <c r="E45" s="3" t="e">
        <f>'Relevé corrigé'!E45</f>
        <v>#REF!</v>
      </c>
      <c r="F45" s="2" t="e">
        <f>IF('Relevé corrigé'!F45&lt;30,'Relevé corrigé'!F45/2,('Relevé corrigé'!F45-28)*2/3)+'Relevé corrigé'!H45/2</f>
        <v>#REF!</v>
      </c>
      <c r="G45" s="2">
        <f>SUMIFS(Modèle!$G$2:$G$1009,Modèle!$B$2:$B$1009,'Calcul fin'!$B45,Modèle!$D$2:$D$1009,'Calcul fin'!$D45)</f>
        <v>0</v>
      </c>
      <c r="H45" s="42" t="e">
        <f>('BC1-3'!S45-'BC1-3'!H45-'BC1-3'!I45-'BC1-3'!X45-'BC1-3'!W45)</f>
        <v>#REF!</v>
      </c>
      <c r="I45" s="2">
        <f>SUMIFS(Modèle!$H$2:$H$1009,Modèle!$B$2:$B$1009,'Calcul fin'!$B45,Modèle!$D$2:$D$1009,'Calcul fin'!$D45)</f>
        <v>0</v>
      </c>
      <c r="J45" s="2" t="e">
        <f>SUM('BC1-3'!H45+'BC1-3'!I45)+'Relevé corrigé'!L45/2</f>
        <v>#REF!</v>
      </c>
      <c r="K45" s="2">
        <f>SUMIFS(Modèle!$I$2:$I$1009,Modèle!$B$2:$B$1009,'Calcul fin'!$B45,Modèle!$D$2:$D$1009,'Calcul fin'!$D45)</f>
        <v>0</v>
      </c>
      <c r="L45" s="42" t="e">
        <f>'Relevé corrigé'!L45/2+'BC1-3'!X45+'BC1-3'!W45</f>
        <v>#REF!</v>
      </c>
      <c r="M45" s="2">
        <f>SUMIFS(Modèle!$J$2:$J$1009,Modèle!$B$2:$B$1009,'Calcul fin'!$B45,Modèle!$D$2:$D$1009,'Calcul fin'!$D45)</f>
        <v>0</v>
      </c>
      <c r="N45" s="2" t="e">
        <f>IF('Relevé corrigé'!F45&lt;30,'Relevé corrigé'!F45/2,28+('Relevé corrigé'!F45-28)/3)+'Relevé corrigé'!H45/2</f>
        <v>#REF!</v>
      </c>
      <c r="O45" s="2">
        <f>SUMIFS(Modèle!$K$2:$K$1009,Modèle!$B$2:$B$1009,'Calcul fin'!$B45,Modèle!$D$2:$D$1009,'Calcul fin'!$D45)</f>
        <v>0</v>
      </c>
      <c r="P45" s="12" t="e">
        <f>'Relevé corrigé'!P45-R45</f>
        <v>#REF!</v>
      </c>
      <c r="Q45" s="15">
        <f>SUMIFS(Modèle!$L$2:$L$1009,Modèle!$B$2:$B$1009,'Calcul fin'!$B45,Modèle!$D$2:$D$1009,'Calcul fin'!$D45)</f>
        <v>0</v>
      </c>
      <c r="R45" s="12" t="e">
        <f>IF('Relevé corrigé'!P45&lt;=5,'Relevé corrigé'!P45/2,IF('Relevé corrigé'!P45&lt;=19,'Relevé corrigé'!P45/10,IF('Relevé corrigé'!P45&lt;=30,('Relevé corrigé'!P45-20)/10,IF('Relevé corrigé'!P45&lt;=45,'Relevé corrigé'!P45*2/3,IF('Relevé corrigé'!P45&lt;=105,'Relevé corrigé'!P45/4.4,('Relevé corrigé'!P45-40)/4)))))</f>
        <v>#REF!</v>
      </c>
      <c r="S45" s="2">
        <f>SUMIFS(Modèle!$M$2:$M$1009,Modèle!$B$2:$B$1009,'Calcul fin'!$B45,Modèle!$D$2:$D$1009,'Calcul fin'!$D45)</f>
        <v>0</v>
      </c>
      <c r="T45" s="43" t="e">
        <f>'Relevé corrigé'!N45</f>
        <v>#REF!</v>
      </c>
      <c r="U45" s="50" t="e">
        <f>'Relevé corrigé'!S45</f>
        <v>#REF!</v>
      </c>
      <c r="V45" s="50" t="e">
        <f>'Autres transfos'!H45</f>
        <v>#REF!</v>
      </c>
      <c r="W45" s="49">
        <f>'Relevé corrigé'!G45+'Relevé corrigé'!K45+'Relevé corrigé'!M69+'Relevé corrigé'!O45+'Relevé corrigé'!Q45+'Relevé corrigé'!I45</f>
        <v>0</v>
      </c>
    </row>
    <row r="46" spans="1:23" x14ac:dyDescent="0.25">
      <c r="A46" s="7">
        <v>45</v>
      </c>
      <c r="B46" s="7" t="str">
        <f t="shared" si="0"/>
        <v>Lundi</v>
      </c>
      <c r="C46" s="3" t="e">
        <f>'Relevé corrigé'!C46</f>
        <v>#REF!</v>
      </c>
      <c r="D46" s="3" t="e">
        <f>'Relevé corrigé'!D46</f>
        <v>#REF!</v>
      </c>
      <c r="E46" s="3" t="e">
        <f>'Relevé corrigé'!E46</f>
        <v>#REF!</v>
      </c>
      <c r="F46" s="2" t="e">
        <f>IF('Relevé corrigé'!F46&lt;30,'Relevé corrigé'!F46/2,('Relevé corrigé'!F46-28)*2/3)+'Relevé corrigé'!H46/2</f>
        <v>#REF!</v>
      </c>
      <c r="G46" s="2">
        <f>SUMIFS(Modèle!$G$2:$G$1009,Modèle!$B$2:$B$1009,'Calcul fin'!$B46,Modèle!$D$2:$D$1009,'Calcul fin'!$D46)</f>
        <v>0</v>
      </c>
      <c r="H46" s="42" t="e">
        <f>('BC1-3'!S46-'BC1-3'!H46-'BC1-3'!I46-'BC1-3'!X46-'BC1-3'!W46)</f>
        <v>#REF!</v>
      </c>
      <c r="I46" s="2">
        <f>SUMIFS(Modèle!$H$2:$H$1009,Modèle!$B$2:$B$1009,'Calcul fin'!$B46,Modèle!$D$2:$D$1009,'Calcul fin'!$D46)</f>
        <v>0</v>
      </c>
      <c r="J46" s="2" t="e">
        <f>SUM('BC1-3'!H46+'BC1-3'!I46)+'Relevé corrigé'!L46/2</f>
        <v>#REF!</v>
      </c>
      <c r="K46" s="2">
        <f>SUMIFS(Modèle!$I$2:$I$1009,Modèle!$B$2:$B$1009,'Calcul fin'!$B46,Modèle!$D$2:$D$1009,'Calcul fin'!$D46)</f>
        <v>0</v>
      </c>
      <c r="L46" s="42" t="e">
        <f>'Relevé corrigé'!L46/2+'BC1-3'!X46+'BC1-3'!W46</f>
        <v>#REF!</v>
      </c>
      <c r="M46" s="2">
        <f>SUMIFS(Modèle!$J$2:$J$1009,Modèle!$B$2:$B$1009,'Calcul fin'!$B46,Modèle!$D$2:$D$1009,'Calcul fin'!$D46)</f>
        <v>0</v>
      </c>
      <c r="N46" s="2" t="e">
        <f>IF('Relevé corrigé'!F46&lt;30,'Relevé corrigé'!F46/2,28+('Relevé corrigé'!F46-28)/3)+'Relevé corrigé'!H46/2</f>
        <v>#REF!</v>
      </c>
      <c r="O46" s="2">
        <f>SUMIFS(Modèle!$K$2:$K$1009,Modèle!$B$2:$B$1009,'Calcul fin'!$B46,Modèle!$D$2:$D$1009,'Calcul fin'!$D46)</f>
        <v>0</v>
      </c>
      <c r="P46" s="12" t="e">
        <f>'Relevé corrigé'!P46-R46</f>
        <v>#REF!</v>
      </c>
      <c r="Q46" s="15">
        <f>SUMIFS(Modèle!$L$2:$L$1009,Modèle!$B$2:$B$1009,'Calcul fin'!$B46,Modèle!$D$2:$D$1009,'Calcul fin'!$D46)</f>
        <v>0</v>
      </c>
      <c r="R46" s="12" t="e">
        <f>IF('Relevé corrigé'!P46&lt;=5,'Relevé corrigé'!P46/2,IF('Relevé corrigé'!P46&lt;=19,'Relevé corrigé'!P46/10,IF('Relevé corrigé'!P46&lt;=30,('Relevé corrigé'!P46-20)/10,IF('Relevé corrigé'!P46&lt;=45,'Relevé corrigé'!P46*2/3,IF('Relevé corrigé'!P46&lt;=105,'Relevé corrigé'!P46/4.4,('Relevé corrigé'!P46-40)/4)))))</f>
        <v>#REF!</v>
      </c>
      <c r="S46" s="2">
        <f>SUMIFS(Modèle!$M$2:$M$1009,Modèle!$B$2:$B$1009,'Calcul fin'!$B46,Modèle!$D$2:$D$1009,'Calcul fin'!$D46)</f>
        <v>0</v>
      </c>
      <c r="T46" s="43" t="e">
        <f>'Relevé corrigé'!N46</f>
        <v>#REF!</v>
      </c>
      <c r="U46" s="50" t="e">
        <f>'Relevé corrigé'!S46</f>
        <v>#REF!</v>
      </c>
      <c r="V46" s="50" t="e">
        <f>'Autres transfos'!H46</f>
        <v>#REF!</v>
      </c>
      <c r="W46" s="49">
        <f>'Relevé corrigé'!G46+'Relevé corrigé'!K46+'Relevé corrigé'!M70+'Relevé corrigé'!O46+'Relevé corrigé'!Q46+'Relevé corrigé'!I46</f>
        <v>0</v>
      </c>
    </row>
    <row r="47" spans="1:23" x14ac:dyDescent="0.25">
      <c r="A47" s="7">
        <v>46</v>
      </c>
      <c r="B47" s="7" t="str">
        <f t="shared" si="0"/>
        <v>Lundi</v>
      </c>
      <c r="C47" s="3" t="e">
        <f>'Relevé corrigé'!C47</f>
        <v>#REF!</v>
      </c>
      <c r="D47" s="3" t="e">
        <f>'Relevé corrigé'!D47</f>
        <v>#REF!</v>
      </c>
      <c r="E47" s="3" t="e">
        <f>'Relevé corrigé'!E47</f>
        <v>#REF!</v>
      </c>
      <c r="F47" s="2" t="e">
        <f>IF('Relevé corrigé'!F47&lt;30,'Relevé corrigé'!F47/2,('Relevé corrigé'!F47-28)*2/3)+'Relevé corrigé'!H47/2</f>
        <v>#REF!</v>
      </c>
      <c r="G47" s="2">
        <f>SUMIFS(Modèle!$G$2:$G$1009,Modèle!$B$2:$B$1009,'Calcul fin'!$B47,Modèle!$D$2:$D$1009,'Calcul fin'!$D47)</f>
        <v>0</v>
      </c>
      <c r="H47" s="42" t="e">
        <f>('BC1-3'!S47-'BC1-3'!H47-'BC1-3'!I47-'BC1-3'!X47-'BC1-3'!W47)</f>
        <v>#REF!</v>
      </c>
      <c r="I47" s="2">
        <f>SUMIFS(Modèle!$H$2:$H$1009,Modèle!$B$2:$B$1009,'Calcul fin'!$B47,Modèle!$D$2:$D$1009,'Calcul fin'!$D47)</f>
        <v>0</v>
      </c>
      <c r="J47" s="2" t="e">
        <f>SUM('BC1-3'!H47+'BC1-3'!I47)+'Relevé corrigé'!L47/2</f>
        <v>#REF!</v>
      </c>
      <c r="K47" s="2">
        <f>SUMIFS(Modèle!$I$2:$I$1009,Modèle!$B$2:$B$1009,'Calcul fin'!$B47,Modèle!$D$2:$D$1009,'Calcul fin'!$D47)</f>
        <v>0</v>
      </c>
      <c r="L47" s="42" t="e">
        <f>'Relevé corrigé'!L47/2+'BC1-3'!X47+'BC1-3'!W47</f>
        <v>#REF!</v>
      </c>
      <c r="M47" s="2">
        <f>SUMIFS(Modèle!$J$2:$J$1009,Modèle!$B$2:$B$1009,'Calcul fin'!$B47,Modèle!$D$2:$D$1009,'Calcul fin'!$D47)</f>
        <v>0</v>
      </c>
      <c r="N47" s="2" t="e">
        <f>IF('Relevé corrigé'!F47&lt;30,'Relevé corrigé'!F47/2,28+('Relevé corrigé'!F47-28)/3)+'Relevé corrigé'!H47/2</f>
        <v>#REF!</v>
      </c>
      <c r="O47" s="2">
        <f>SUMIFS(Modèle!$K$2:$K$1009,Modèle!$B$2:$B$1009,'Calcul fin'!$B47,Modèle!$D$2:$D$1009,'Calcul fin'!$D47)</f>
        <v>0</v>
      </c>
      <c r="P47" s="12" t="e">
        <f>'Relevé corrigé'!P47-R47</f>
        <v>#REF!</v>
      </c>
      <c r="Q47" s="15">
        <f>SUMIFS(Modèle!$L$2:$L$1009,Modèle!$B$2:$B$1009,'Calcul fin'!$B47,Modèle!$D$2:$D$1009,'Calcul fin'!$D47)</f>
        <v>0</v>
      </c>
      <c r="R47" s="12" t="e">
        <f>IF('Relevé corrigé'!P47&lt;=5,'Relevé corrigé'!P47/2,IF('Relevé corrigé'!P47&lt;=19,'Relevé corrigé'!P47/10,IF('Relevé corrigé'!P47&lt;=30,('Relevé corrigé'!P47-20)/10,IF('Relevé corrigé'!P47&lt;=45,'Relevé corrigé'!P47*2/3,IF('Relevé corrigé'!P47&lt;=105,'Relevé corrigé'!P47/4.4,('Relevé corrigé'!P47-40)/4)))))</f>
        <v>#REF!</v>
      </c>
      <c r="S47" s="2">
        <f>SUMIFS(Modèle!$M$2:$M$1009,Modèle!$B$2:$B$1009,'Calcul fin'!$B47,Modèle!$D$2:$D$1009,'Calcul fin'!$D47)</f>
        <v>0</v>
      </c>
      <c r="T47" s="43" t="e">
        <f>'Relevé corrigé'!N47</f>
        <v>#REF!</v>
      </c>
      <c r="U47" s="50" t="e">
        <f>'Relevé corrigé'!S47</f>
        <v>#REF!</v>
      </c>
      <c r="V47" s="50" t="e">
        <f>'Autres transfos'!H47</f>
        <v>#REF!</v>
      </c>
      <c r="W47" s="49">
        <f>'Relevé corrigé'!G47+'Relevé corrigé'!K47+'Relevé corrigé'!M71+'Relevé corrigé'!O47+'Relevé corrigé'!Q47+'Relevé corrigé'!I47</f>
        <v>0</v>
      </c>
    </row>
    <row r="48" spans="1:23" x14ac:dyDescent="0.25">
      <c r="A48" s="7">
        <v>47</v>
      </c>
      <c r="B48" s="7" t="str">
        <f t="shared" si="0"/>
        <v>Lundi</v>
      </c>
      <c r="C48" s="3" t="e">
        <f>'Relevé corrigé'!C48</f>
        <v>#REF!</v>
      </c>
      <c r="D48" s="3" t="e">
        <f>'Relevé corrigé'!D48</f>
        <v>#REF!</v>
      </c>
      <c r="E48" s="3" t="e">
        <f>'Relevé corrigé'!E48</f>
        <v>#REF!</v>
      </c>
      <c r="F48" s="2" t="e">
        <f>IF('Relevé corrigé'!F48&lt;30,'Relevé corrigé'!F48/2,('Relevé corrigé'!F48-28)*2/3)+'Relevé corrigé'!H48/2</f>
        <v>#REF!</v>
      </c>
      <c r="G48" s="2">
        <f>SUMIFS(Modèle!$G$2:$G$1009,Modèle!$B$2:$B$1009,'Calcul fin'!$B48,Modèle!$D$2:$D$1009,'Calcul fin'!$D48)</f>
        <v>0</v>
      </c>
      <c r="H48" s="42" t="e">
        <f>('BC1-3'!S48-'BC1-3'!H48-'BC1-3'!I48-'BC1-3'!X48-'BC1-3'!W48)</f>
        <v>#REF!</v>
      </c>
      <c r="I48" s="2">
        <f>SUMIFS(Modèle!$H$2:$H$1009,Modèle!$B$2:$B$1009,'Calcul fin'!$B48,Modèle!$D$2:$D$1009,'Calcul fin'!$D48)</f>
        <v>0</v>
      </c>
      <c r="J48" s="2" t="e">
        <f>SUM('BC1-3'!H48+'BC1-3'!I48)+'Relevé corrigé'!L48/2</f>
        <v>#REF!</v>
      </c>
      <c r="K48" s="2">
        <f>SUMIFS(Modèle!$I$2:$I$1009,Modèle!$B$2:$B$1009,'Calcul fin'!$B48,Modèle!$D$2:$D$1009,'Calcul fin'!$D48)</f>
        <v>0</v>
      </c>
      <c r="L48" s="42" t="e">
        <f>'Relevé corrigé'!L48/2+'BC1-3'!X48+'BC1-3'!W48</f>
        <v>#REF!</v>
      </c>
      <c r="M48" s="2">
        <f>SUMIFS(Modèle!$J$2:$J$1009,Modèle!$B$2:$B$1009,'Calcul fin'!$B48,Modèle!$D$2:$D$1009,'Calcul fin'!$D48)</f>
        <v>0</v>
      </c>
      <c r="N48" s="2" t="e">
        <f>IF('Relevé corrigé'!F48&lt;30,'Relevé corrigé'!F48/2,28+('Relevé corrigé'!F48-28)/3)+'Relevé corrigé'!H48/2</f>
        <v>#REF!</v>
      </c>
      <c r="O48" s="2">
        <f>SUMIFS(Modèle!$K$2:$K$1009,Modèle!$B$2:$B$1009,'Calcul fin'!$B48,Modèle!$D$2:$D$1009,'Calcul fin'!$D48)</f>
        <v>0</v>
      </c>
      <c r="P48" s="12" t="e">
        <f>'Relevé corrigé'!P48-R48</f>
        <v>#REF!</v>
      </c>
      <c r="Q48" s="15">
        <f>SUMIFS(Modèle!$L$2:$L$1009,Modèle!$B$2:$B$1009,'Calcul fin'!$B48,Modèle!$D$2:$D$1009,'Calcul fin'!$D48)</f>
        <v>0</v>
      </c>
      <c r="R48" s="12" t="e">
        <f>IF('Relevé corrigé'!P48&lt;=5,'Relevé corrigé'!P48/2,IF('Relevé corrigé'!P48&lt;=19,'Relevé corrigé'!P48/10,IF('Relevé corrigé'!P48&lt;=30,('Relevé corrigé'!P48-20)/10,IF('Relevé corrigé'!P48&lt;=45,'Relevé corrigé'!P48*2/3,IF('Relevé corrigé'!P48&lt;=105,'Relevé corrigé'!P48/4.4,('Relevé corrigé'!P48-40)/4)))))</f>
        <v>#REF!</v>
      </c>
      <c r="S48" s="2">
        <f>SUMIFS(Modèle!$M$2:$M$1009,Modèle!$B$2:$B$1009,'Calcul fin'!$B48,Modèle!$D$2:$D$1009,'Calcul fin'!$D48)</f>
        <v>0</v>
      </c>
      <c r="T48" s="43" t="e">
        <f>'Relevé corrigé'!N48</f>
        <v>#REF!</v>
      </c>
      <c r="U48" s="50" t="e">
        <f>'Relevé corrigé'!S48</f>
        <v>#REF!</v>
      </c>
      <c r="V48" s="50" t="e">
        <f>'Autres transfos'!H48</f>
        <v>#REF!</v>
      </c>
      <c r="W48" s="49">
        <f>'Relevé corrigé'!G48+'Relevé corrigé'!K48+'Relevé corrigé'!M72+'Relevé corrigé'!O48+'Relevé corrigé'!Q48+'Relevé corrigé'!I48</f>
        <v>0</v>
      </c>
    </row>
    <row r="49" spans="1:23" x14ac:dyDescent="0.25">
      <c r="A49" s="7">
        <v>48</v>
      </c>
      <c r="B49" s="7" t="str">
        <f t="shared" si="0"/>
        <v>Lundi</v>
      </c>
      <c r="C49" s="3" t="e">
        <f>'Relevé corrigé'!C49</f>
        <v>#REF!</v>
      </c>
      <c r="D49" s="3" t="e">
        <f>'Relevé corrigé'!D49</f>
        <v>#REF!</v>
      </c>
      <c r="E49" s="3" t="e">
        <f>'Relevé corrigé'!E49</f>
        <v>#REF!</v>
      </c>
      <c r="F49" s="2" t="e">
        <f>IF('Relevé corrigé'!F49&lt;30,'Relevé corrigé'!F49/2,('Relevé corrigé'!F49-28)*2/3)+'Relevé corrigé'!H49/2</f>
        <v>#REF!</v>
      </c>
      <c r="G49" s="2">
        <f>SUMIFS(Modèle!$G$2:$G$1009,Modèle!$B$2:$B$1009,'Calcul fin'!$B49,Modèle!$D$2:$D$1009,'Calcul fin'!$D49)</f>
        <v>0</v>
      </c>
      <c r="H49" s="42" t="e">
        <f>('BC1-3'!S49-'BC1-3'!H49-'BC1-3'!I49-'BC1-3'!X49-'BC1-3'!W49)</f>
        <v>#REF!</v>
      </c>
      <c r="I49" s="2">
        <f>SUMIFS(Modèle!$H$2:$H$1009,Modèle!$B$2:$B$1009,'Calcul fin'!$B49,Modèle!$D$2:$D$1009,'Calcul fin'!$D49)</f>
        <v>0</v>
      </c>
      <c r="J49" s="2" t="e">
        <f>SUM('BC1-3'!H49+'BC1-3'!I49)+'Relevé corrigé'!L49/2</f>
        <v>#REF!</v>
      </c>
      <c r="K49" s="2">
        <f>SUMIFS(Modèle!$I$2:$I$1009,Modèle!$B$2:$B$1009,'Calcul fin'!$B49,Modèle!$D$2:$D$1009,'Calcul fin'!$D49)</f>
        <v>0</v>
      </c>
      <c r="L49" s="42" t="e">
        <f>'Relevé corrigé'!L49/2+'BC1-3'!X49+'BC1-3'!W49</f>
        <v>#REF!</v>
      </c>
      <c r="M49" s="2">
        <f>SUMIFS(Modèle!$J$2:$J$1009,Modèle!$B$2:$B$1009,'Calcul fin'!$B49,Modèle!$D$2:$D$1009,'Calcul fin'!$D49)</f>
        <v>0</v>
      </c>
      <c r="N49" s="2" t="e">
        <f>IF('Relevé corrigé'!F49&lt;30,'Relevé corrigé'!F49/2,28+('Relevé corrigé'!F49-28)/3)+'Relevé corrigé'!H49/2</f>
        <v>#REF!</v>
      </c>
      <c r="O49" s="2">
        <f>SUMIFS(Modèle!$K$2:$K$1009,Modèle!$B$2:$B$1009,'Calcul fin'!$B49,Modèle!$D$2:$D$1009,'Calcul fin'!$D49)</f>
        <v>0</v>
      </c>
      <c r="P49" s="12" t="e">
        <f>'Relevé corrigé'!P49-R49</f>
        <v>#REF!</v>
      </c>
      <c r="Q49" s="15">
        <f>SUMIFS(Modèle!$L$2:$L$1009,Modèle!$B$2:$B$1009,'Calcul fin'!$B49,Modèle!$D$2:$D$1009,'Calcul fin'!$D49)</f>
        <v>0</v>
      </c>
      <c r="R49" s="12" t="e">
        <f>IF('Relevé corrigé'!P49&lt;=5,'Relevé corrigé'!P49/2,IF('Relevé corrigé'!P49&lt;=19,'Relevé corrigé'!P49/10,IF('Relevé corrigé'!P49&lt;=30,('Relevé corrigé'!P49-20)/10,IF('Relevé corrigé'!P49&lt;=45,'Relevé corrigé'!P49*2/3,IF('Relevé corrigé'!P49&lt;=105,'Relevé corrigé'!P49/4.4,('Relevé corrigé'!P49-40)/4)))))</f>
        <v>#REF!</v>
      </c>
      <c r="S49" s="2">
        <f>SUMIFS(Modèle!$M$2:$M$1009,Modèle!$B$2:$B$1009,'Calcul fin'!$B49,Modèle!$D$2:$D$1009,'Calcul fin'!$D49)</f>
        <v>0</v>
      </c>
      <c r="T49" s="43" t="e">
        <f>'Relevé corrigé'!N49</f>
        <v>#REF!</v>
      </c>
      <c r="U49" s="50" t="e">
        <f>'Relevé corrigé'!S49</f>
        <v>#REF!</v>
      </c>
      <c r="V49" s="50" t="e">
        <f>'Autres transfos'!H49</f>
        <v>#REF!</v>
      </c>
      <c r="W49" s="49">
        <f>'Relevé corrigé'!G49+'Relevé corrigé'!K49+'Relevé corrigé'!M73+'Relevé corrigé'!O49+'Relevé corrigé'!Q49+'Relevé corrigé'!I49</f>
        <v>0</v>
      </c>
    </row>
    <row r="50" spans="1:23" x14ac:dyDescent="0.25">
      <c r="A50" s="7">
        <v>49</v>
      </c>
      <c r="B50" s="7" t="str">
        <f t="shared" si="0"/>
        <v>Lundi</v>
      </c>
      <c r="C50" s="3" t="e">
        <f>'Relevé corrigé'!C50</f>
        <v>#REF!</v>
      </c>
      <c r="D50" s="3" t="e">
        <f>'Relevé corrigé'!D50</f>
        <v>#REF!</v>
      </c>
      <c r="E50" s="3" t="e">
        <f>'Relevé corrigé'!E50</f>
        <v>#REF!</v>
      </c>
      <c r="F50" s="2" t="e">
        <f>IF('Relevé corrigé'!F50&lt;30,'Relevé corrigé'!F50/2,('Relevé corrigé'!F50-28)*2/3)+'Relevé corrigé'!H50/2</f>
        <v>#REF!</v>
      </c>
      <c r="G50" s="2">
        <f>SUMIFS(Modèle!$G$2:$G$1009,Modèle!$B$2:$B$1009,'Calcul fin'!$B50,Modèle!$D$2:$D$1009,'Calcul fin'!$D50)</f>
        <v>0</v>
      </c>
      <c r="H50" s="42" t="e">
        <f>('BC1-3'!S50-'BC1-3'!H50-'BC1-3'!I50-'BC1-3'!X50-'BC1-3'!W50)</f>
        <v>#REF!</v>
      </c>
      <c r="I50" s="2">
        <f>SUMIFS(Modèle!$H$2:$H$1009,Modèle!$B$2:$B$1009,'Calcul fin'!$B50,Modèle!$D$2:$D$1009,'Calcul fin'!$D50)</f>
        <v>0</v>
      </c>
      <c r="J50" s="2" t="e">
        <f>SUM('BC1-3'!H50+'BC1-3'!I50)+'Relevé corrigé'!L50/2</f>
        <v>#REF!</v>
      </c>
      <c r="K50" s="2">
        <f>SUMIFS(Modèle!$I$2:$I$1009,Modèle!$B$2:$B$1009,'Calcul fin'!$B50,Modèle!$D$2:$D$1009,'Calcul fin'!$D50)</f>
        <v>0</v>
      </c>
      <c r="L50" s="42" t="e">
        <f>'Relevé corrigé'!L50/2+'BC1-3'!X50+'BC1-3'!W50</f>
        <v>#REF!</v>
      </c>
      <c r="M50" s="2">
        <f>SUMIFS(Modèle!$J$2:$J$1009,Modèle!$B$2:$B$1009,'Calcul fin'!$B50,Modèle!$D$2:$D$1009,'Calcul fin'!$D50)</f>
        <v>0</v>
      </c>
      <c r="N50" s="2" t="e">
        <f>IF('Relevé corrigé'!F50&lt;30,'Relevé corrigé'!F50/2,28+('Relevé corrigé'!F50-28)/3)+'Relevé corrigé'!H50/2</f>
        <v>#REF!</v>
      </c>
      <c r="O50" s="2">
        <f>SUMIFS(Modèle!$K$2:$K$1009,Modèle!$B$2:$B$1009,'Calcul fin'!$B50,Modèle!$D$2:$D$1009,'Calcul fin'!$D50)</f>
        <v>0</v>
      </c>
      <c r="P50" s="12" t="e">
        <f>'Relevé corrigé'!P50-R50</f>
        <v>#REF!</v>
      </c>
      <c r="Q50" s="15">
        <f>SUMIFS(Modèle!$L$2:$L$1009,Modèle!$B$2:$B$1009,'Calcul fin'!$B50,Modèle!$D$2:$D$1009,'Calcul fin'!$D50)</f>
        <v>0</v>
      </c>
      <c r="R50" s="12" t="e">
        <f>IF('Relevé corrigé'!P50&lt;=5,'Relevé corrigé'!P50/2,IF('Relevé corrigé'!P50&lt;=19,'Relevé corrigé'!P50/10,IF('Relevé corrigé'!P50&lt;=30,('Relevé corrigé'!P50-20)/10,IF('Relevé corrigé'!P50&lt;=45,'Relevé corrigé'!P50*2/3,IF('Relevé corrigé'!P50&lt;=105,'Relevé corrigé'!P50/4.4,('Relevé corrigé'!P50-40)/4)))))</f>
        <v>#REF!</v>
      </c>
      <c r="S50" s="2">
        <f>SUMIFS(Modèle!$M$2:$M$1009,Modèle!$B$2:$B$1009,'Calcul fin'!$B50,Modèle!$D$2:$D$1009,'Calcul fin'!$D50)</f>
        <v>0</v>
      </c>
      <c r="T50" s="43" t="e">
        <f>'Relevé corrigé'!N50</f>
        <v>#REF!</v>
      </c>
      <c r="U50" s="50" t="e">
        <f>'Relevé corrigé'!S50</f>
        <v>#REF!</v>
      </c>
      <c r="V50" s="50" t="e">
        <f>'Autres transfos'!H50</f>
        <v>#REF!</v>
      </c>
      <c r="W50" s="49">
        <f>'Relevé corrigé'!G50+'Relevé corrigé'!K50+'Relevé corrigé'!M74+'Relevé corrigé'!O50+'Relevé corrigé'!Q50+'Relevé corrigé'!I50</f>
        <v>0</v>
      </c>
    </row>
    <row r="51" spans="1:23" x14ac:dyDescent="0.25">
      <c r="A51" s="7">
        <v>50</v>
      </c>
      <c r="B51" s="7" t="str">
        <f t="shared" si="0"/>
        <v>Lundi</v>
      </c>
      <c r="C51" s="3" t="e">
        <f>'Relevé corrigé'!C51</f>
        <v>#REF!</v>
      </c>
      <c r="D51" s="3" t="e">
        <f>'Relevé corrigé'!D51</f>
        <v>#REF!</v>
      </c>
      <c r="E51" s="3" t="e">
        <f>'Relevé corrigé'!E51</f>
        <v>#REF!</v>
      </c>
      <c r="F51" s="2" t="e">
        <f>IF('Relevé corrigé'!F51&lt;30,'Relevé corrigé'!F51/2,('Relevé corrigé'!F51-28)*2/3)+'Relevé corrigé'!H51/2</f>
        <v>#REF!</v>
      </c>
      <c r="G51" s="2">
        <f>SUMIFS(Modèle!$G$2:$G$1009,Modèle!$B$2:$B$1009,'Calcul fin'!$B51,Modèle!$D$2:$D$1009,'Calcul fin'!$D51)</f>
        <v>0</v>
      </c>
      <c r="H51" s="42" t="e">
        <f>('BC1-3'!S51-'BC1-3'!H51-'BC1-3'!I51-'BC1-3'!X51-'BC1-3'!W51)</f>
        <v>#REF!</v>
      </c>
      <c r="I51" s="2">
        <f>SUMIFS(Modèle!$H$2:$H$1009,Modèle!$B$2:$B$1009,'Calcul fin'!$B51,Modèle!$D$2:$D$1009,'Calcul fin'!$D51)</f>
        <v>0</v>
      </c>
      <c r="J51" s="2" t="e">
        <f>SUM('BC1-3'!H51+'BC1-3'!I51)+'Relevé corrigé'!L51/2</f>
        <v>#REF!</v>
      </c>
      <c r="K51" s="2">
        <f>SUMIFS(Modèle!$I$2:$I$1009,Modèle!$B$2:$B$1009,'Calcul fin'!$B51,Modèle!$D$2:$D$1009,'Calcul fin'!$D51)</f>
        <v>0</v>
      </c>
      <c r="L51" s="42" t="e">
        <f>'Relevé corrigé'!L51/2+'BC1-3'!X51+'BC1-3'!W51</f>
        <v>#REF!</v>
      </c>
      <c r="M51" s="2">
        <f>SUMIFS(Modèle!$J$2:$J$1009,Modèle!$B$2:$B$1009,'Calcul fin'!$B51,Modèle!$D$2:$D$1009,'Calcul fin'!$D51)</f>
        <v>0</v>
      </c>
      <c r="N51" s="2" t="e">
        <f>IF('Relevé corrigé'!F51&lt;30,'Relevé corrigé'!F51/2,28+('Relevé corrigé'!F51-28)/3)+'Relevé corrigé'!H51/2</f>
        <v>#REF!</v>
      </c>
      <c r="O51" s="2">
        <f>SUMIFS(Modèle!$K$2:$K$1009,Modèle!$B$2:$B$1009,'Calcul fin'!$B51,Modèle!$D$2:$D$1009,'Calcul fin'!$D51)</f>
        <v>0</v>
      </c>
      <c r="P51" s="12" t="e">
        <f>'Relevé corrigé'!P51-R51</f>
        <v>#REF!</v>
      </c>
      <c r="Q51" s="15">
        <f>SUMIFS(Modèle!$L$2:$L$1009,Modèle!$B$2:$B$1009,'Calcul fin'!$B51,Modèle!$D$2:$D$1009,'Calcul fin'!$D51)</f>
        <v>0</v>
      </c>
      <c r="R51" s="12" t="e">
        <f>IF('Relevé corrigé'!P51&lt;=5,'Relevé corrigé'!P51/2,IF('Relevé corrigé'!P51&lt;=19,'Relevé corrigé'!P51/10,IF('Relevé corrigé'!P51&lt;=30,('Relevé corrigé'!P51-20)/10,IF('Relevé corrigé'!P51&lt;=45,'Relevé corrigé'!P51*2/3,IF('Relevé corrigé'!P51&lt;=105,'Relevé corrigé'!P51/4.4,('Relevé corrigé'!P51-40)/4)))))</f>
        <v>#REF!</v>
      </c>
      <c r="S51" s="2">
        <f>SUMIFS(Modèle!$M$2:$M$1009,Modèle!$B$2:$B$1009,'Calcul fin'!$B51,Modèle!$D$2:$D$1009,'Calcul fin'!$D51)</f>
        <v>0</v>
      </c>
      <c r="T51" s="43" t="e">
        <f>'Relevé corrigé'!N51</f>
        <v>#REF!</v>
      </c>
      <c r="U51" s="50" t="e">
        <f>'Relevé corrigé'!S51</f>
        <v>#REF!</v>
      </c>
      <c r="V51" s="50" t="e">
        <f>'Autres transfos'!H51</f>
        <v>#REF!</v>
      </c>
      <c r="W51" s="49">
        <f>'Relevé corrigé'!G51+'Relevé corrigé'!K51+'Relevé corrigé'!M75+'Relevé corrigé'!O51+'Relevé corrigé'!Q51+'Relevé corrigé'!I51</f>
        <v>0</v>
      </c>
    </row>
    <row r="52" spans="1:23" x14ac:dyDescent="0.25">
      <c r="A52" s="7">
        <v>51</v>
      </c>
      <c r="B52" s="7" t="str">
        <f t="shared" si="0"/>
        <v>Lundi</v>
      </c>
      <c r="C52" s="3" t="e">
        <f>'Relevé corrigé'!C52</f>
        <v>#REF!</v>
      </c>
      <c r="D52" s="3" t="e">
        <f>'Relevé corrigé'!D52</f>
        <v>#REF!</v>
      </c>
      <c r="E52" s="3" t="e">
        <f>'Relevé corrigé'!E52</f>
        <v>#REF!</v>
      </c>
      <c r="F52" s="2" t="e">
        <f>IF('Relevé corrigé'!F52&lt;30,'Relevé corrigé'!F52/2,('Relevé corrigé'!F52-28)*2/3)+'Relevé corrigé'!H52/2</f>
        <v>#REF!</v>
      </c>
      <c r="G52" s="2">
        <f>SUMIFS(Modèle!$G$2:$G$1009,Modèle!$B$2:$B$1009,'Calcul fin'!$B52,Modèle!$D$2:$D$1009,'Calcul fin'!$D52)</f>
        <v>0</v>
      </c>
      <c r="H52" s="42" t="e">
        <f>('BC1-3'!S52-'BC1-3'!H52-'BC1-3'!I52-'BC1-3'!X52-'BC1-3'!W52)</f>
        <v>#REF!</v>
      </c>
      <c r="I52" s="2">
        <f>SUMIFS(Modèle!$H$2:$H$1009,Modèle!$B$2:$B$1009,'Calcul fin'!$B52,Modèle!$D$2:$D$1009,'Calcul fin'!$D52)</f>
        <v>0</v>
      </c>
      <c r="J52" s="2" t="e">
        <f>SUM('BC1-3'!H52+'BC1-3'!I52)+'Relevé corrigé'!L52/2</f>
        <v>#REF!</v>
      </c>
      <c r="K52" s="2">
        <f>SUMIFS(Modèle!$I$2:$I$1009,Modèle!$B$2:$B$1009,'Calcul fin'!$B52,Modèle!$D$2:$D$1009,'Calcul fin'!$D52)</f>
        <v>0</v>
      </c>
      <c r="L52" s="42" t="e">
        <f>'Relevé corrigé'!L52/2+'BC1-3'!X52+'BC1-3'!W52</f>
        <v>#REF!</v>
      </c>
      <c r="M52" s="2">
        <f>SUMIFS(Modèle!$J$2:$J$1009,Modèle!$B$2:$B$1009,'Calcul fin'!$B52,Modèle!$D$2:$D$1009,'Calcul fin'!$D52)</f>
        <v>0</v>
      </c>
      <c r="N52" s="2" t="e">
        <f>IF('Relevé corrigé'!F52&lt;30,'Relevé corrigé'!F52/2,28+('Relevé corrigé'!F52-28)/3)+'Relevé corrigé'!H52/2</f>
        <v>#REF!</v>
      </c>
      <c r="O52" s="2">
        <f>SUMIFS(Modèle!$K$2:$K$1009,Modèle!$B$2:$B$1009,'Calcul fin'!$B52,Modèle!$D$2:$D$1009,'Calcul fin'!$D52)</f>
        <v>0</v>
      </c>
      <c r="P52" s="12" t="e">
        <f>'Relevé corrigé'!P52-R52</f>
        <v>#REF!</v>
      </c>
      <c r="Q52" s="15">
        <f>SUMIFS(Modèle!$L$2:$L$1009,Modèle!$B$2:$B$1009,'Calcul fin'!$B52,Modèle!$D$2:$D$1009,'Calcul fin'!$D52)</f>
        <v>0</v>
      </c>
      <c r="R52" s="12" t="e">
        <f>IF('Relevé corrigé'!P52&lt;=5,'Relevé corrigé'!P52/2,IF('Relevé corrigé'!P52&lt;=19,'Relevé corrigé'!P52/10,IF('Relevé corrigé'!P52&lt;=30,('Relevé corrigé'!P52-20)/10,IF('Relevé corrigé'!P52&lt;=45,'Relevé corrigé'!P52*2/3,IF('Relevé corrigé'!P52&lt;=105,'Relevé corrigé'!P52/4.4,('Relevé corrigé'!P52-40)/4)))))</f>
        <v>#REF!</v>
      </c>
      <c r="S52" s="2">
        <f>SUMIFS(Modèle!$M$2:$M$1009,Modèle!$B$2:$B$1009,'Calcul fin'!$B52,Modèle!$D$2:$D$1009,'Calcul fin'!$D52)</f>
        <v>0</v>
      </c>
      <c r="T52" s="43" t="e">
        <f>'Relevé corrigé'!N52</f>
        <v>#REF!</v>
      </c>
      <c r="U52" s="50" t="e">
        <f>'Relevé corrigé'!S52</f>
        <v>#REF!</v>
      </c>
      <c r="V52" s="50" t="e">
        <f>'Autres transfos'!H52</f>
        <v>#REF!</v>
      </c>
      <c r="W52" s="49">
        <f>'Relevé corrigé'!G52+'Relevé corrigé'!K52+'Relevé corrigé'!M76+'Relevé corrigé'!O52+'Relevé corrigé'!Q52+'Relevé corrigé'!I52</f>
        <v>0</v>
      </c>
    </row>
    <row r="53" spans="1:23" x14ac:dyDescent="0.25">
      <c r="A53" s="7">
        <v>52</v>
      </c>
      <c r="B53" s="7" t="str">
        <f t="shared" si="0"/>
        <v>Lundi</v>
      </c>
      <c r="C53" s="3" t="e">
        <f>'Relevé corrigé'!C53</f>
        <v>#REF!</v>
      </c>
      <c r="D53" s="3" t="e">
        <f>'Relevé corrigé'!D53</f>
        <v>#REF!</v>
      </c>
      <c r="E53" s="3" t="e">
        <f>'Relevé corrigé'!E53</f>
        <v>#REF!</v>
      </c>
      <c r="F53" s="2" t="e">
        <f>IF('Relevé corrigé'!F53&lt;30,'Relevé corrigé'!F53/2,('Relevé corrigé'!F53-28)*2/3)+'Relevé corrigé'!H53/2</f>
        <v>#REF!</v>
      </c>
      <c r="G53" s="2">
        <f>SUMIFS(Modèle!$G$2:$G$1009,Modèle!$B$2:$B$1009,'Calcul fin'!$B53,Modèle!$D$2:$D$1009,'Calcul fin'!$D53)</f>
        <v>0</v>
      </c>
      <c r="H53" s="42" t="e">
        <f>('BC1-3'!S53-'BC1-3'!H53-'BC1-3'!I53-'BC1-3'!X53-'BC1-3'!W53)</f>
        <v>#REF!</v>
      </c>
      <c r="I53" s="2">
        <f>SUMIFS(Modèle!$H$2:$H$1009,Modèle!$B$2:$B$1009,'Calcul fin'!$B53,Modèle!$D$2:$D$1009,'Calcul fin'!$D53)</f>
        <v>0</v>
      </c>
      <c r="J53" s="2" t="e">
        <f>SUM('BC1-3'!H53+'BC1-3'!I53)+'Relevé corrigé'!L53/2</f>
        <v>#REF!</v>
      </c>
      <c r="K53" s="2">
        <f>SUMIFS(Modèle!$I$2:$I$1009,Modèle!$B$2:$B$1009,'Calcul fin'!$B53,Modèle!$D$2:$D$1009,'Calcul fin'!$D53)</f>
        <v>0</v>
      </c>
      <c r="L53" s="42" t="e">
        <f>'Relevé corrigé'!L53/2+'BC1-3'!X53+'BC1-3'!W53</f>
        <v>#REF!</v>
      </c>
      <c r="M53" s="2">
        <f>SUMIFS(Modèle!$J$2:$J$1009,Modèle!$B$2:$B$1009,'Calcul fin'!$B53,Modèle!$D$2:$D$1009,'Calcul fin'!$D53)</f>
        <v>0</v>
      </c>
      <c r="N53" s="2" t="e">
        <f>IF('Relevé corrigé'!F53&lt;30,'Relevé corrigé'!F53/2,28+('Relevé corrigé'!F53-28)/3)+'Relevé corrigé'!H53/2</f>
        <v>#REF!</v>
      </c>
      <c r="O53" s="2">
        <f>SUMIFS(Modèle!$K$2:$K$1009,Modèle!$B$2:$B$1009,'Calcul fin'!$B53,Modèle!$D$2:$D$1009,'Calcul fin'!$D53)</f>
        <v>0</v>
      </c>
      <c r="P53" s="12" t="e">
        <f>'Relevé corrigé'!P53-R53</f>
        <v>#REF!</v>
      </c>
      <c r="Q53" s="15">
        <f>SUMIFS(Modèle!$L$2:$L$1009,Modèle!$B$2:$B$1009,'Calcul fin'!$B53,Modèle!$D$2:$D$1009,'Calcul fin'!$D53)</f>
        <v>0</v>
      </c>
      <c r="R53" s="12" t="e">
        <f>IF('Relevé corrigé'!P53&lt;=5,'Relevé corrigé'!P53/2,IF('Relevé corrigé'!P53&lt;=19,'Relevé corrigé'!P53/10,IF('Relevé corrigé'!P53&lt;=30,('Relevé corrigé'!P53-20)/10,IF('Relevé corrigé'!P53&lt;=45,'Relevé corrigé'!P53*2/3,IF('Relevé corrigé'!P53&lt;=105,'Relevé corrigé'!P53/4.4,('Relevé corrigé'!P53-40)/4)))))</f>
        <v>#REF!</v>
      </c>
      <c r="S53" s="2">
        <f>SUMIFS(Modèle!$M$2:$M$1009,Modèle!$B$2:$B$1009,'Calcul fin'!$B53,Modèle!$D$2:$D$1009,'Calcul fin'!$D53)</f>
        <v>0</v>
      </c>
      <c r="T53" s="43" t="e">
        <f>'Relevé corrigé'!N53</f>
        <v>#REF!</v>
      </c>
      <c r="U53" s="50" t="e">
        <f>'Relevé corrigé'!S53</f>
        <v>#REF!</v>
      </c>
      <c r="V53" s="50" t="e">
        <f>'Autres transfos'!H53</f>
        <v>#REF!</v>
      </c>
      <c r="W53" s="49">
        <f>'Relevé corrigé'!G53+'Relevé corrigé'!K53+'Relevé corrigé'!M77+'Relevé corrigé'!O53+'Relevé corrigé'!Q53+'Relevé corrigé'!I53</f>
        <v>0</v>
      </c>
    </row>
    <row r="54" spans="1:23" x14ac:dyDescent="0.25">
      <c r="A54" s="7">
        <v>53</v>
      </c>
      <c r="B54" s="7" t="str">
        <f t="shared" si="0"/>
        <v>Lundi</v>
      </c>
      <c r="C54" s="3" t="e">
        <f>'Relevé corrigé'!C54</f>
        <v>#REF!</v>
      </c>
      <c r="D54" s="3" t="e">
        <f>'Relevé corrigé'!D54</f>
        <v>#REF!</v>
      </c>
      <c r="E54" s="3" t="e">
        <f>'Relevé corrigé'!E54</f>
        <v>#REF!</v>
      </c>
      <c r="F54" s="2" t="e">
        <f>IF('Relevé corrigé'!F54&lt;30,'Relevé corrigé'!F54/2,('Relevé corrigé'!F54-28)*2/3)+'Relevé corrigé'!H54/2</f>
        <v>#REF!</v>
      </c>
      <c r="G54" s="2">
        <f>SUMIFS(Modèle!$G$2:$G$1009,Modèle!$B$2:$B$1009,'Calcul fin'!$B54,Modèle!$D$2:$D$1009,'Calcul fin'!$D54)</f>
        <v>0</v>
      </c>
      <c r="H54" s="42" t="e">
        <f>('BC1-3'!S54-'BC1-3'!H54-'BC1-3'!I54-'BC1-3'!X54-'BC1-3'!W54)</f>
        <v>#REF!</v>
      </c>
      <c r="I54" s="2">
        <f>SUMIFS(Modèle!$H$2:$H$1009,Modèle!$B$2:$B$1009,'Calcul fin'!$B54,Modèle!$D$2:$D$1009,'Calcul fin'!$D54)</f>
        <v>0</v>
      </c>
      <c r="J54" s="2" t="e">
        <f>SUM('BC1-3'!H54+'BC1-3'!I54)+'Relevé corrigé'!L54/2</f>
        <v>#REF!</v>
      </c>
      <c r="K54" s="2">
        <f>SUMIFS(Modèle!$I$2:$I$1009,Modèle!$B$2:$B$1009,'Calcul fin'!$B54,Modèle!$D$2:$D$1009,'Calcul fin'!$D54)</f>
        <v>0</v>
      </c>
      <c r="L54" s="42" t="e">
        <f>'Relevé corrigé'!L54/2+'BC1-3'!X54+'BC1-3'!W54</f>
        <v>#REF!</v>
      </c>
      <c r="M54" s="2">
        <f>SUMIFS(Modèle!$J$2:$J$1009,Modèle!$B$2:$B$1009,'Calcul fin'!$B54,Modèle!$D$2:$D$1009,'Calcul fin'!$D54)</f>
        <v>0</v>
      </c>
      <c r="N54" s="2" t="e">
        <f>IF('Relevé corrigé'!F54&lt;30,'Relevé corrigé'!F54/2,28+('Relevé corrigé'!F54-28)/3)+'Relevé corrigé'!H54/2</f>
        <v>#REF!</v>
      </c>
      <c r="O54" s="2">
        <f>SUMIFS(Modèle!$K$2:$K$1009,Modèle!$B$2:$B$1009,'Calcul fin'!$B54,Modèle!$D$2:$D$1009,'Calcul fin'!$D54)</f>
        <v>0</v>
      </c>
      <c r="P54" s="12" t="e">
        <f>'Relevé corrigé'!P54-R54</f>
        <v>#REF!</v>
      </c>
      <c r="Q54" s="15">
        <f>SUMIFS(Modèle!$L$2:$L$1009,Modèle!$B$2:$B$1009,'Calcul fin'!$B54,Modèle!$D$2:$D$1009,'Calcul fin'!$D54)</f>
        <v>0</v>
      </c>
      <c r="R54" s="12" t="e">
        <f>IF('Relevé corrigé'!P54&lt;=5,'Relevé corrigé'!P54/2,IF('Relevé corrigé'!P54&lt;=19,'Relevé corrigé'!P54/10,IF('Relevé corrigé'!P54&lt;=30,('Relevé corrigé'!P54-20)/10,IF('Relevé corrigé'!P54&lt;=45,'Relevé corrigé'!P54*2/3,IF('Relevé corrigé'!P54&lt;=105,'Relevé corrigé'!P54/4.4,('Relevé corrigé'!P54-40)/4)))))</f>
        <v>#REF!</v>
      </c>
      <c r="S54" s="2">
        <f>SUMIFS(Modèle!$M$2:$M$1009,Modèle!$B$2:$B$1009,'Calcul fin'!$B54,Modèle!$D$2:$D$1009,'Calcul fin'!$D54)</f>
        <v>0</v>
      </c>
      <c r="T54" s="43" t="e">
        <f>'Relevé corrigé'!N54</f>
        <v>#REF!</v>
      </c>
      <c r="U54" s="50" t="e">
        <f>'Relevé corrigé'!S54</f>
        <v>#REF!</v>
      </c>
      <c r="V54" s="50" t="e">
        <f>'Autres transfos'!H54</f>
        <v>#REF!</v>
      </c>
      <c r="W54" s="49">
        <f>'Relevé corrigé'!G54+'Relevé corrigé'!K54+'Relevé corrigé'!M78+'Relevé corrigé'!O54+'Relevé corrigé'!Q54+'Relevé corrigé'!I54</f>
        <v>0</v>
      </c>
    </row>
    <row r="55" spans="1:23" x14ac:dyDescent="0.25">
      <c r="A55" s="7">
        <v>54</v>
      </c>
      <c r="B55" s="7" t="str">
        <f t="shared" si="0"/>
        <v>Lundi</v>
      </c>
      <c r="C55" s="3" t="e">
        <f>'Relevé corrigé'!C55</f>
        <v>#REF!</v>
      </c>
      <c r="D55" s="3" t="e">
        <f>'Relevé corrigé'!D55</f>
        <v>#REF!</v>
      </c>
      <c r="E55" s="3" t="e">
        <f>'Relevé corrigé'!E55</f>
        <v>#REF!</v>
      </c>
      <c r="F55" s="2" t="e">
        <f>IF('Relevé corrigé'!F55&lt;30,'Relevé corrigé'!F55/2,('Relevé corrigé'!F55-28)*2/3)+'Relevé corrigé'!H55/2</f>
        <v>#REF!</v>
      </c>
      <c r="G55" s="2">
        <f>SUMIFS(Modèle!$G$2:$G$1009,Modèle!$B$2:$B$1009,'Calcul fin'!$B55,Modèle!$D$2:$D$1009,'Calcul fin'!$D55)</f>
        <v>0</v>
      </c>
      <c r="H55" s="42" t="e">
        <f>('BC1-3'!S55-'BC1-3'!H55-'BC1-3'!I55-'BC1-3'!X55-'BC1-3'!W55)</f>
        <v>#REF!</v>
      </c>
      <c r="I55" s="2">
        <f>SUMIFS(Modèle!$H$2:$H$1009,Modèle!$B$2:$B$1009,'Calcul fin'!$B55,Modèle!$D$2:$D$1009,'Calcul fin'!$D55)</f>
        <v>0</v>
      </c>
      <c r="J55" s="2" t="e">
        <f>SUM('BC1-3'!H55+'BC1-3'!I55)+'Relevé corrigé'!L55/2</f>
        <v>#REF!</v>
      </c>
      <c r="K55" s="2">
        <f>SUMIFS(Modèle!$I$2:$I$1009,Modèle!$B$2:$B$1009,'Calcul fin'!$B55,Modèle!$D$2:$D$1009,'Calcul fin'!$D55)</f>
        <v>0</v>
      </c>
      <c r="L55" s="42" t="e">
        <f>'Relevé corrigé'!L55/2+'BC1-3'!X55+'BC1-3'!W55</f>
        <v>#REF!</v>
      </c>
      <c r="M55" s="2">
        <f>SUMIFS(Modèle!$J$2:$J$1009,Modèle!$B$2:$B$1009,'Calcul fin'!$B55,Modèle!$D$2:$D$1009,'Calcul fin'!$D55)</f>
        <v>0</v>
      </c>
      <c r="N55" s="2" t="e">
        <f>IF('Relevé corrigé'!F55&lt;30,'Relevé corrigé'!F55/2,28+('Relevé corrigé'!F55-28)/3)+'Relevé corrigé'!H55/2</f>
        <v>#REF!</v>
      </c>
      <c r="O55" s="2">
        <f>SUMIFS(Modèle!$K$2:$K$1009,Modèle!$B$2:$B$1009,'Calcul fin'!$B55,Modèle!$D$2:$D$1009,'Calcul fin'!$D55)</f>
        <v>0</v>
      </c>
      <c r="P55" s="12" t="e">
        <f>'Relevé corrigé'!P55-R55</f>
        <v>#REF!</v>
      </c>
      <c r="Q55" s="15">
        <f>SUMIFS(Modèle!$L$2:$L$1009,Modèle!$B$2:$B$1009,'Calcul fin'!$B55,Modèle!$D$2:$D$1009,'Calcul fin'!$D55)</f>
        <v>0</v>
      </c>
      <c r="R55" s="12" t="e">
        <f>IF('Relevé corrigé'!P55&lt;=5,'Relevé corrigé'!P55/2,IF('Relevé corrigé'!P55&lt;=19,'Relevé corrigé'!P55/10,IF('Relevé corrigé'!P55&lt;=30,('Relevé corrigé'!P55-20)/10,IF('Relevé corrigé'!P55&lt;=45,'Relevé corrigé'!P55*2/3,IF('Relevé corrigé'!P55&lt;=105,'Relevé corrigé'!P55/4.4,('Relevé corrigé'!P55-40)/4)))))</f>
        <v>#REF!</v>
      </c>
      <c r="S55" s="2">
        <f>SUMIFS(Modèle!$M$2:$M$1009,Modèle!$B$2:$B$1009,'Calcul fin'!$B55,Modèle!$D$2:$D$1009,'Calcul fin'!$D55)</f>
        <v>0</v>
      </c>
      <c r="T55" s="43" t="e">
        <f>'Relevé corrigé'!N55</f>
        <v>#REF!</v>
      </c>
      <c r="U55" s="50" t="e">
        <f>'Relevé corrigé'!S55</f>
        <v>#REF!</v>
      </c>
      <c r="V55" s="50" t="e">
        <f>'Autres transfos'!H55</f>
        <v>#REF!</v>
      </c>
      <c r="W55" s="49">
        <f>'Relevé corrigé'!G55+'Relevé corrigé'!K55+'Relevé corrigé'!M79+'Relevé corrigé'!O55+'Relevé corrigé'!Q55+'Relevé corrigé'!I55</f>
        <v>0</v>
      </c>
    </row>
    <row r="56" spans="1:23" x14ac:dyDescent="0.25">
      <c r="A56" s="7">
        <v>55</v>
      </c>
      <c r="B56" s="7" t="str">
        <f t="shared" si="0"/>
        <v>Lundi</v>
      </c>
      <c r="C56" s="3" t="e">
        <f>'Relevé corrigé'!C56</f>
        <v>#REF!</v>
      </c>
      <c r="D56" s="3" t="e">
        <f>'Relevé corrigé'!D56</f>
        <v>#REF!</v>
      </c>
      <c r="E56" s="3" t="e">
        <f>'Relevé corrigé'!E56</f>
        <v>#REF!</v>
      </c>
      <c r="F56" s="2" t="e">
        <f>IF('Relevé corrigé'!F56&lt;30,'Relevé corrigé'!F56/2,('Relevé corrigé'!F56-28)*2/3)+'Relevé corrigé'!H56/2</f>
        <v>#REF!</v>
      </c>
      <c r="G56" s="2">
        <f>SUMIFS(Modèle!$G$2:$G$1009,Modèle!$B$2:$B$1009,'Calcul fin'!$B56,Modèle!$D$2:$D$1009,'Calcul fin'!$D56)</f>
        <v>0</v>
      </c>
      <c r="H56" s="42" t="e">
        <f>('BC1-3'!S56-'BC1-3'!H56-'BC1-3'!I56-'BC1-3'!X56-'BC1-3'!W56)</f>
        <v>#REF!</v>
      </c>
      <c r="I56" s="2">
        <f>SUMIFS(Modèle!$H$2:$H$1009,Modèle!$B$2:$B$1009,'Calcul fin'!$B56,Modèle!$D$2:$D$1009,'Calcul fin'!$D56)</f>
        <v>0</v>
      </c>
      <c r="J56" s="2" t="e">
        <f>SUM('BC1-3'!H56+'BC1-3'!I56)+'Relevé corrigé'!L56/2</f>
        <v>#REF!</v>
      </c>
      <c r="K56" s="2">
        <f>SUMIFS(Modèle!$I$2:$I$1009,Modèle!$B$2:$B$1009,'Calcul fin'!$B56,Modèle!$D$2:$D$1009,'Calcul fin'!$D56)</f>
        <v>0</v>
      </c>
      <c r="L56" s="42" t="e">
        <f>'Relevé corrigé'!L56/2+'BC1-3'!X56+'BC1-3'!W56</f>
        <v>#REF!</v>
      </c>
      <c r="M56" s="2">
        <f>SUMIFS(Modèle!$J$2:$J$1009,Modèle!$B$2:$B$1009,'Calcul fin'!$B56,Modèle!$D$2:$D$1009,'Calcul fin'!$D56)</f>
        <v>0</v>
      </c>
      <c r="N56" s="2" t="e">
        <f>IF('Relevé corrigé'!F56&lt;30,'Relevé corrigé'!F56/2,28+('Relevé corrigé'!F56-28)/3)+'Relevé corrigé'!H56/2</f>
        <v>#REF!</v>
      </c>
      <c r="O56" s="2">
        <f>SUMIFS(Modèle!$K$2:$K$1009,Modèle!$B$2:$B$1009,'Calcul fin'!$B56,Modèle!$D$2:$D$1009,'Calcul fin'!$D56)</f>
        <v>0</v>
      </c>
      <c r="P56" s="12" t="e">
        <f>'Relevé corrigé'!P56-R56</f>
        <v>#REF!</v>
      </c>
      <c r="Q56" s="15">
        <f>SUMIFS(Modèle!$L$2:$L$1009,Modèle!$B$2:$B$1009,'Calcul fin'!$B56,Modèle!$D$2:$D$1009,'Calcul fin'!$D56)</f>
        <v>0</v>
      </c>
      <c r="R56" s="12" t="e">
        <f>IF('Relevé corrigé'!P56&lt;=5,'Relevé corrigé'!P56/2,IF('Relevé corrigé'!P56&lt;=19,'Relevé corrigé'!P56/10,IF('Relevé corrigé'!P56&lt;=30,('Relevé corrigé'!P56-20)/10,IF('Relevé corrigé'!P56&lt;=45,'Relevé corrigé'!P56*2/3,IF('Relevé corrigé'!P56&lt;=105,'Relevé corrigé'!P56/4.4,('Relevé corrigé'!P56-40)/4)))))</f>
        <v>#REF!</v>
      </c>
      <c r="S56" s="2">
        <f>SUMIFS(Modèle!$M$2:$M$1009,Modèle!$B$2:$B$1009,'Calcul fin'!$B56,Modèle!$D$2:$D$1009,'Calcul fin'!$D56)</f>
        <v>0</v>
      </c>
      <c r="T56" s="43" t="e">
        <f>'Relevé corrigé'!N56</f>
        <v>#REF!</v>
      </c>
      <c r="U56" s="50" t="e">
        <f>'Relevé corrigé'!S56</f>
        <v>#REF!</v>
      </c>
      <c r="V56" s="50" t="e">
        <f>'Autres transfos'!H56</f>
        <v>#REF!</v>
      </c>
      <c r="W56" s="49">
        <f>'Relevé corrigé'!G56+'Relevé corrigé'!K56+'Relevé corrigé'!M80+'Relevé corrigé'!O56+'Relevé corrigé'!Q56+'Relevé corrigé'!I56</f>
        <v>0</v>
      </c>
    </row>
    <row r="57" spans="1:23" x14ac:dyDescent="0.25">
      <c r="A57" s="7">
        <v>56</v>
      </c>
      <c r="B57" s="7" t="str">
        <f t="shared" si="0"/>
        <v>Lundi</v>
      </c>
      <c r="C57" s="3" t="e">
        <f>'Relevé corrigé'!C57</f>
        <v>#REF!</v>
      </c>
      <c r="D57" s="3" t="e">
        <f>'Relevé corrigé'!D57</f>
        <v>#REF!</v>
      </c>
      <c r="E57" s="3" t="e">
        <f>'Relevé corrigé'!E57</f>
        <v>#REF!</v>
      </c>
      <c r="F57" s="2" t="e">
        <f>IF('Relevé corrigé'!F57&lt;30,'Relevé corrigé'!F57/2,('Relevé corrigé'!F57-28)*2/3)+'Relevé corrigé'!H57/2</f>
        <v>#REF!</v>
      </c>
      <c r="G57" s="2">
        <f>SUMIFS(Modèle!$G$2:$G$1009,Modèle!$B$2:$B$1009,'Calcul fin'!$B57,Modèle!$D$2:$D$1009,'Calcul fin'!$D57)</f>
        <v>0</v>
      </c>
      <c r="H57" s="42" t="e">
        <f>('BC1-3'!S57-'BC1-3'!H57-'BC1-3'!I57-'BC1-3'!X57-'BC1-3'!W57)</f>
        <v>#REF!</v>
      </c>
      <c r="I57" s="2">
        <f>SUMIFS(Modèle!$H$2:$H$1009,Modèle!$B$2:$B$1009,'Calcul fin'!$B57,Modèle!$D$2:$D$1009,'Calcul fin'!$D57)</f>
        <v>0</v>
      </c>
      <c r="J57" s="2" t="e">
        <f>SUM('BC1-3'!H57+'BC1-3'!I57)+'Relevé corrigé'!L57/2</f>
        <v>#REF!</v>
      </c>
      <c r="K57" s="2">
        <f>SUMIFS(Modèle!$I$2:$I$1009,Modèle!$B$2:$B$1009,'Calcul fin'!$B57,Modèle!$D$2:$D$1009,'Calcul fin'!$D57)</f>
        <v>0</v>
      </c>
      <c r="L57" s="42" t="e">
        <f>'Relevé corrigé'!L57/2+'BC1-3'!X57+'BC1-3'!W57</f>
        <v>#REF!</v>
      </c>
      <c r="M57" s="2">
        <f>SUMIFS(Modèle!$J$2:$J$1009,Modèle!$B$2:$B$1009,'Calcul fin'!$B57,Modèle!$D$2:$D$1009,'Calcul fin'!$D57)</f>
        <v>0</v>
      </c>
      <c r="N57" s="2" t="e">
        <f>IF('Relevé corrigé'!F57&lt;30,'Relevé corrigé'!F57/2,28+('Relevé corrigé'!F57-28)/3)+'Relevé corrigé'!H57/2</f>
        <v>#REF!</v>
      </c>
      <c r="O57" s="2">
        <f>SUMIFS(Modèle!$K$2:$K$1009,Modèle!$B$2:$B$1009,'Calcul fin'!$B57,Modèle!$D$2:$D$1009,'Calcul fin'!$D57)</f>
        <v>0</v>
      </c>
      <c r="P57" s="12" t="e">
        <f>'Relevé corrigé'!P57-R57</f>
        <v>#REF!</v>
      </c>
      <c r="Q57" s="15">
        <f>SUMIFS(Modèle!$L$2:$L$1009,Modèle!$B$2:$B$1009,'Calcul fin'!$B57,Modèle!$D$2:$D$1009,'Calcul fin'!$D57)</f>
        <v>0</v>
      </c>
      <c r="R57" s="12" t="e">
        <f>IF('Relevé corrigé'!P57&lt;=5,'Relevé corrigé'!P57/2,IF('Relevé corrigé'!P57&lt;=19,'Relevé corrigé'!P57/10,IF('Relevé corrigé'!P57&lt;=30,('Relevé corrigé'!P57-20)/10,IF('Relevé corrigé'!P57&lt;=45,'Relevé corrigé'!P57*2/3,IF('Relevé corrigé'!P57&lt;=105,'Relevé corrigé'!P57/4.4,('Relevé corrigé'!P57-40)/4)))))</f>
        <v>#REF!</v>
      </c>
      <c r="S57" s="2">
        <f>SUMIFS(Modèle!$M$2:$M$1009,Modèle!$B$2:$B$1009,'Calcul fin'!$B57,Modèle!$D$2:$D$1009,'Calcul fin'!$D57)</f>
        <v>0</v>
      </c>
      <c r="T57" s="43" t="e">
        <f>'Relevé corrigé'!N57</f>
        <v>#REF!</v>
      </c>
      <c r="U57" s="50" t="e">
        <f>'Relevé corrigé'!S57</f>
        <v>#REF!</v>
      </c>
      <c r="V57" s="50" t="e">
        <f>'Autres transfos'!H57</f>
        <v>#REF!</v>
      </c>
      <c r="W57" s="49">
        <f>'Relevé corrigé'!G57+'Relevé corrigé'!K57+'Relevé corrigé'!M81+'Relevé corrigé'!O57+'Relevé corrigé'!Q57+'Relevé corrigé'!I57</f>
        <v>0</v>
      </c>
    </row>
    <row r="58" spans="1:23" x14ac:dyDescent="0.25">
      <c r="A58" s="7">
        <v>57</v>
      </c>
      <c r="B58" s="7" t="str">
        <f t="shared" si="0"/>
        <v>Lundi</v>
      </c>
      <c r="C58" s="3" t="e">
        <f>'Relevé corrigé'!C58</f>
        <v>#REF!</v>
      </c>
      <c r="D58" s="3" t="e">
        <f>'Relevé corrigé'!D58</f>
        <v>#REF!</v>
      </c>
      <c r="E58" s="3" t="e">
        <f>'Relevé corrigé'!E58</f>
        <v>#REF!</v>
      </c>
      <c r="F58" s="2" t="e">
        <f>IF('Relevé corrigé'!F58&lt;30,'Relevé corrigé'!F58/2,('Relevé corrigé'!F58-28)*2/3)+'Relevé corrigé'!H58/2</f>
        <v>#REF!</v>
      </c>
      <c r="G58" s="2">
        <f>SUMIFS(Modèle!$G$2:$G$1009,Modèle!$B$2:$B$1009,'Calcul fin'!$B58,Modèle!$D$2:$D$1009,'Calcul fin'!$D58)</f>
        <v>0</v>
      </c>
      <c r="H58" s="42" t="e">
        <f>('BC1-3'!S58-'BC1-3'!H58-'BC1-3'!I58-'BC1-3'!X58-'BC1-3'!W58)</f>
        <v>#REF!</v>
      </c>
      <c r="I58" s="2">
        <f>SUMIFS(Modèle!$H$2:$H$1009,Modèle!$B$2:$B$1009,'Calcul fin'!$B58,Modèle!$D$2:$D$1009,'Calcul fin'!$D58)</f>
        <v>0</v>
      </c>
      <c r="J58" s="2" t="e">
        <f>SUM('BC1-3'!H58+'BC1-3'!I58)+'Relevé corrigé'!L58/2</f>
        <v>#REF!</v>
      </c>
      <c r="K58" s="2">
        <f>SUMIFS(Modèle!$I$2:$I$1009,Modèle!$B$2:$B$1009,'Calcul fin'!$B58,Modèle!$D$2:$D$1009,'Calcul fin'!$D58)</f>
        <v>0</v>
      </c>
      <c r="L58" s="42" t="e">
        <f>'Relevé corrigé'!L58/2+'BC1-3'!X58+'BC1-3'!W58</f>
        <v>#REF!</v>
      </c>
      <c r="M58" s="2">
        <f>SUMIFS(Modèle!$J$2:$J$1009,Modèle!$B$2:$B$1009,'Calcul fin'!$B58,Modèle!$D$2:$D$1009,'Calcul fin'!$D58)</f>
        <v>0</v>
      </c>
      <c r="N58" s="2" t="e">
        <f>IF('Relevé corrigé'!F58&lt;30,'Relevé corrigé'!F58/2,28+('Relevé corrigé'!F58-28)/3)+'Relevé corrigé'!H58/2</f>
        <v>#REF!</v>
      </c>
      <c r="O58" s="2">
        <f>SUMIFS(Modèle!$K$2:$K$1009,Modèle!$B$2:$B$1009,'Calcul fin'!$B58,Modèle!$D$2:$D$1009,'Calcul fin'!$D58)</f>
        <v>0</v>
      </c>
      <c r="P58" s="12" t="e">
        <f>'Relevé corrigé'!P58-R58</f>
        <v>#REF!</v>
      </c>
      <c r="Q58" s="15">
        <f>SUMIFS(Modèle!$L$2:$L$1009,Modèle!$B$2:$B$1009,'Calcul fin'!$B58,Modèle!$D$2:$D$1009,'Calcul fin'!$D58)</f>
        <v>0</v>
      </c>
      <c r="R58" s="12" t="e">
        <f>IF('Relevé corrigé'!P58&lt;=5,'Relevé corrigé'!P58/2,IF('Relevé corrigé'!P58&lt;=19,'Relevé corrigé'!P58/10,IF('Relevé corrigé'!P58&lt;=30,('Relevé corrigé'!P58-20)/10,IF('Relevé corrigé'!P58&lt;=45,'Relevé corrigé'!P58*2/3,IF('Relevé corrigé'!P58&lt;=105,'Relevé corrigé'!P58/4.4,('Relevé corrigé'!P58-40)/4)))))</f>
        <v>#REF!</v>
      </c>
      <c r="S58" s="2">
        <f>SUMIFS(Modèle!$M$2:$M$1009,Modèle!$B$2:$B$1009,'Calcul fin'!$B58,Modèle!$D$2:$D$1009,'Calcul fin'!$D58)</f>
        <v>0</v>
      </c>
      <c r="T58" s="43" t="e">
        <f>'Relevé corrigé'!N58</f>
        <v>#REF!</v>
      </c>
      <c r="U58" s="50" t="e">
        <f>'Relevé corrigé'!S58</f>
        <v>#REF!</v>
      </c>
      <c r="V58" s="50" t="e">
        <f>'Autres transfos'!H58</f>
        <v>#REF!</v>
      </c>
      <c r="W58" s="49">
        <f>'Relevé corrigé'!G58+'Relevé corrigé'!K58+'Relevé corrigé'!M82+'Relevé corrigé'!O58+'Relevé corrigé'!Q58+'Relevé corrigé'!I58</f>
        <v>0</v>
      </c>
    </row>
    <row r="59" spans="1:23" x14ac:dyDescent="0.25">
      <c r="A59" s="7">
        <v>58</v>
      </c>
      <c r="B59" s="7" t="str">
        <f t="shared" si="0"/>
        <v>Lundi</v>
      </c>
      <c r="C59" s="3" t="e">
        <f>'Relevé corrigé'!C59</f>
        <v>#REF!</v>
      </c>
      <c r="D59" s="3" t="e">
        <f>'Relevé corrigé'!D59</f>
        <v>#REF!</v>
      </c>
      <c r="E59" s="3" t="e">
        <f>'Relevé corrigé'!E59</f>
        <v>#REF!</v>
      </c>
      <c r="F59" s="2" t="e">
        <f>IF('Relevé corrigé'!F59&lt;30,'Relevé corrigé'!F59/2,('Relevé corrigé'!F59-28)*2/3)+'Relevé corrigé'!H59/2</f>
        <v>#REF!</v>
      </c>
      <c r="G59" s="2">
        <f>SUMIFS(Modèle!$G$2:$G$1009,Modèle!$B$2:$B$1009,'Calcul fin'!$B59,Modèle!$D$2:$D$1009,'Calcul fin'!$D59)</f>
        <v>0</v>
      </c>
      <c r="H59" s="42" t="e">
        <f>('BC1-3'!S59-'BC1-3'!H59-'BC1-3'!I59-'BC1-3'!X59-'BC1-3'!W59)</f>
        <v>#REF!</v>
      </c>
      <c r="I59" s="2">
        <f>SUMIFS(Modèle!$H$2:$H$1009,Modèle!$B$2:$B$1009,'Calcul fin'!$B59,Modèle!$D$2:$D$1009,'Calcul fin'!$D59)</f>
        <v>0</v>
      </c>
      <c r="J59" s="2" t="e">
        <f>SUM('BC1-3'!H59+'BC1-3'!I59)+'Relevé corrigé'!L59/2</f>
        <v>#REF!</v>
      </c>
      <c r="K59" s="2">
        <f>SUMIFS(Modèle!$I$2:$I$1009,Modèle!$B$2:$B$1009,'Calcul fin'!$B59,Modèle!$D$2:$D$1009,'Calcul fin'!$D59)</f>
        <v>0</v>
      </c>
      <c r="L59" s="42" t="e">
        <f>'Relevé corrigé'!L59/2+'BC1-3'!X59+'BC1-3'!W59</f>
        <v>#REF!</v>
      </c>
      <c r="M59" s="2">
        <f>SUMIFS(Modèle!$J$2:$J$1009,Modèle!$B$2:$B$1009,'Calcul fin'!$B59,Modèle!$D$2:$D$1009,'Calcul fin'!$D59)</f>
        <v>0</v>
      </c>
      <c r="N59" s="2" t="e">
        <f>IF('Relevé corrigé'!F59&lt;30,'Relevé corrigé'!F59/2,28+('Relevé corrigé'!F59-28)/3)+'Relevé corrigé'!H59/2</f>
        <v>#REF!</v>
      </c>
      <c r="O59" s="2">
        <f>SUMIFS(Modèle!$K$2:$K$1009,Modèle!$B$2:$B$1009,'Calcul fin'!$B59,Modèle!$D$2:$D$1009,'Calcul fin'!$D59)</f>
        <v>0</v>
      </c>
      <c r="P59" s="12" t="e">
        <f>'Relevé corrigé'!P59-R59</f>
        <v>#REF!</v>
      </c>
      <c r="Q59" s="15">
        <f>SUMIFS(Modèle!$L$2:$L$1009,Modèle!$B$2:$B$1009,'Calcul fin'!$B59,Modèle!$D$2:$D$1009,'Calcul fin'!$D59)</f>
        <v>0</v>
      </c>
      <c r="R59" s="12" t="e">
        <f>IF('Relevé corrigé'!P59&lt;=5,'Relevé corrigé'!P59/2,IF('Relevé corrigé'!P59&lt;=19,'Relevé corrigé'!P59/10,IF('Relevé corrigé'!P59&lt;=30,('Relevé corrigé'!P59-20)/10,IF('Relevé corrigé'!P59&lt;=45,'Relevé corrigé'!P59*2/3,IF('Relevé corrigé'!P59&lt;=105,'Relevé corrigé'!P59/4.4,('Relevé corrigé'!P59-40)/4)))))</f>
        <v>#REF!</v>
      </c>
      <c r="S59" s="2">
        <f>SUMIFS(Modèle!$M$2:$M$1009,Modèle!$B$2:$B$1009,'Calcul fin'!$B59,Modèle!$D$2:$D$1009,'Calcul fin'!$D59)</f>
        <v>0</v>
      </c>
      <c r="T59" s="43" t="e">
        <f>'Relevé corrigé'!N59</f>
        <v>#REF!</v>
      </c>
      <c r="U59" s="50" t="e">
        <f>'Relevé corrigé'!S59</f>
        <v>#REF!</v>
      </c>
      <c r="V59" s="50" t="e">
        <f>'Autres transfos'!H59</f>
        <v>#REF!</v>
      </c>
      <c r="W59" s="49">
        <f>'Relevé corrigé'!G59+'Relevé corrigé'!K59+'Relevé corrigé'!M83+'Relevé corrigé'!O59+'Relevé corrigé'!Q59+'Relevé corrigé'!I59</f>
        <v>0</v>
      </c>
    </row>
    <row r="60" spans="1:23" x14ac:dyDescent="0.25">
      <c r="A60" s="7">
        <v>59</v>
      </c>
      <c r="B60" s="7" t="str">
        <f t="shared" si="0"/>
        <v>Lundi</v>
      </c>
      <c r="C60" s="3" t="e">
        <f>'Relevé corrigé'!C60</f>
        <v>#REF!</v>
      </c>
      <c r="D60" s="3" t="e">
        <f>'Relevé corrigé'!D60</f>
        <v>#REF!</v>
      </c>
      <c r="E60" s="3" t="e">
        <f>'Relevé corrigé'!E60</f>
        <v>#REF!</v>
      </c>
      <c r="F60" s="2" t="e">
        <f>IF('Relevé corrigé'!F60&lt;30,'Relevé corrigé'!F60/2,('Relevé corrigé'!F60-28)*2/3)+'Relevé corrigé'!H60/2</f>
        <v>#REF!</v>
      </c>
      <c r="G60" s="2">
        <f>SUMIFS(Modèle!$G$2:$G$1009,Modèle!$B$2:$B$1009,'Calcul fin'!$B60,Modèle!$D$2:$D$1009,'Calcul fin'!$D60)</f>
        <v>0</v>
      </c>
      <c r="H60" s="42" t="e">
        <f>('BC1-3'!S60-'BC1-3'!H60-'BC1-3'!I60-'BC1-3'!X60-'BC1-3'!W60)</f>
        <v>#REF!</v>
      </c>
      <c r="I60" s="2">
        <f>SUMIFS(Modèle!$H$2:$H$1009,Modèle!$B$2:$B$1009,'Calcul fin'!$B60,Modèle!$D$2:$D$1009,'Calcul fin'!$D60)</f>
        <v>0</v>
      </c>
      <c r="J60" s="2" t="e">
        <f>SUM('BC1-3'!H60+'BC1-3'!I60)+'Relevé corrigé'!L60/2</f>
        <v>#REF!</v>
      </c>
      <c r="K60" s="2">
        <f>SUMIFS(Modèle!$I$2:$I$1009,Modèle!$B$2:$B$1009,'Calcul fin'!$B60,Modèle!$D$2:$D$1009,'Calcul fin'!$D60)</f>
        <v>0</v>
      </c>
      <c r="L60" s="42" t="e">
        <f>'Relevé corrigé'!L60/2+'BC1-3'!X60+'BC1-3'!W60</f>
        <v>#REF!</v>
      </c>
      <c r="M60" s="2">
        <f>SUMIFS(Modèle!$J$2:$J$1009,Modèle!$B$2:$B$1009,'Calcul fin'!$B60,Modèle!$D$2:$D$1009,'Calcul fin'!$D60)</f>
        <v>0</v>
      </c>
      <c r="N60" s="2" t="e">
        <f>IF('Relevé corrigé'!F60&lt;30,'Relevé corrigé'!F60/2,28+('Relevé corrigé'!F60-28)/3)+'Relevé corrigé'!H60/2</f>
        <v>#REF!</v>
      </c>
      <c r="O60" s="2">
        <f>SUMIFS(Modèle!$K$2:$K$1009,Modèle!$B$2:$B$1009,'Calcul fin'!$B60,Modèle!$D$2:$D$1009,'Calcul fin'!$D60)</f>
        <v>0</v>
      </c>
      <c r="P60" s="12" t="e">
        <f>'Relevé corrigé'!P60-R60</f>
        <v>#REF!</v>
      </c>
      <c r="Q60" s="15">
        <f>SUMIFS(Modèle!$L$2:$L$1009,Modèle!$B$2:$B$1009,'Calcul fin'!$B60,Modèle!$D$2:$D$1009,'Calcul fin'!$D60)</f>
        <v>0</v>
      </c>
      <c r="R60" s="12" t="e">
        <f>IF('Relevé corrigé'!P60&lt;=5,'Relevé corrigé'!P60/2,IF('Relevé corrigé'!P60&lt;=19,'Relevé corrigé'!P60/10,IF('Relevé corrigé'!P60&lt;=30,('Relevé corrigé'!P60-20)/10,IF('Relevé corrigé'!P60&lt;=45,'Relevé corrigé'!P60*2/3,IF('Relevé corrigé'!P60&lt;=105,'Relevé corrigé'!P60/4.4,('Relevé corrigé'!P60-40)/4)))))</f>
        <v>#REF!</v>
      </c>
      <c r="S60" s="2">
        <f>SUMIFS(Modèle!$M$2:$M$1009,Modèle!$B$2:$B$1009,'Calcul fin'!$B60,Modèle!$D$2:$D$1009,'Calcul fin'!$D60)</f>
        <v>0</v>
      </c>
      <c r="T60" s="43" t="e">
        <f>'Relevé corrigé'!N60</f>
        <v>#REF!</v>
      </c>
      <c r="U60" s="50" t="e">
        <f>'Relevé corrigé'!S60</f>
        <v>#REF!</v>
      </c>
      <c r="V60" s="50" t="e">
        <f>'Autres transfos'!H60</f>
        <v>#REF!</v>
      </c>
      <c r="W60" s="49">
        <f>'Relevé corrigé'!G60+'Relevé corrigé'!K60+'Relevé corrigé'!M84+'Relevé corrigé'!O60+'Relevé corrigé'!Q60+'Relevé corrigé'!I60</f>
        <v>0</v>
      </c>
    </row>
    <row r="61" spans="1:23" x14ac:dyDescent="0.25">
      <c r="A61" s="7">
        <v>60</v>
      </c>
      <c r="B61" s="7" t="str">
        <f t="shared" si="0"/>
        <v>Lundi</v>
      </c>
      <c r="C61" s="3" t="e">
        <f>'Relevé corrigé'!C61</f>
        <v>#REF!</v>
      </c>
      <c r="D61" s="3" t="e">
        <f>'Relevé corrigé'!D61</f>
        <v>#REF!</v>
      </c>
      <c r="E61" s="3" t="e">
        <f>'Relevé corrigé'!E61</f>
        <v>#REF!</v>
      </c>
      <c r="F61" s="2" t="e">
        <f>IF('Relevé corrigé'!F61&lt;30,'Relevé corrigé'!F61/2,('Relevé corrigé'!F61-28)*2/3)+'Relevé corrigé'!H61/2</f>
        <v>#REF!</v>
      </c>
      <c r="G61" s="2">
        <f>SUMIFS(Modèle!$G$2:$G$1009,Modèle!$B$2:$B$1009,'Calcul fin'!$B61,Modèle!$D$2:$D$1009,'Calcul fin'!$D61)</f>
        <v>0</v>
      </c>
      <c r="H61" s="42" t="e">
        <f>('BC1-3'!S61-'BC1-3'!H61-'BC1-3'!I61-'BC1-3'!X61-'BC1-3'!W61)</f>
        <v>#REF!</v>
      </c>
      <c r="I61" s="2">
        <f>SUMIFS(Modèle!$H$2:$H$1009,Modèle!$B$2:$B$1009,'Calcul fin'!$B61,Modèle!$D$2:$D$1009,'Calcul fin'!$D61)</f>
        <v>0</v>
      </c>
      <c r="J61" s="2" t="e">
        <f>SUM('BC1-3'!H61+'BC1-3'!I61)+'Relevé corrigé'!L61/2</f>
        <v>#REF!</v>
      </c>
      <c r="K61" s="2">
        <f>SUMIFS(Modèle!$I$2:$I$1009,Modèle!$B$2:$B$1009,'Calcul fin'!$B61,Modèle!$D$2:$D$1009,'Calcul fin'!$D61)</f>
        <v>0</v>
      </c>
      <c r="L61" s="42" t="e">
        <f>'Relevé corrigé'!L61/2+'BC1-3'!X61+'BC1-3'!W61</f>
        <v>#REF!</v>
      </c>
      <c r="M61" s="2">
        <f>SUMIFS(Modèle!$J$2:$J$1009,Modèle!$B$2:$B$1009,'Calcul fin'!$B61,Modèle!$D$2:$D$1009,'Calcul fin'!$D61)</f>
        <v>0</v>
      </c>
      <c r="N61" s="2" t="e">
        <f>IF('Relevé corrigé'!F61&lt;30,'Relevé corrigé'!F61/2,28+('Relevé corrigé'!F61-28)/3)+'Relevé corrigé'!H61/2</f>
        <v>#REF!</v>
      </c>
      <c r="O61" s="2">
        <f>SUMIFS(Modèle!$K$2:$K$1009,Modèle!$B$2:$B$1009,'Calcul fin'!$B61,Modèle!$D$2:$D$1009,'Calcul fin'!$D61)</f>
        <v>0</v>
      </c>
      <c r="P61" s="12" t="e">
        <f>'Relevé corrigé'!P61-R61</f>
        <v>#REF!</v>
      </c>
      <c r="Q61" s="15">
        <f>SUMIFS(Modèle!$L$2:$L$1009,Modèle!$B$2:$B$1009,'Calcul fin'!$B61,Modèle!$D$2:$D$1009,'Calcul fin'!$D61)</f>
        <v>0</v>
      </c>
      <c r="R61" s="12" t="e">
        <f>IF('Relevé corrigé'!P61&lt;=5,'Relevé corrigé'!P61/2,IF('Relevé corrigé'!P61&lt;=19,'Relevé corrigé'!P61/10,IF('Relevé corrigé'!P61&lt;=30,('Relevé corrigé'!P61-20)/10,IF('Relevé corrigé'!P61&lt;=45,'Relevé corrigé'!P61*2/3,IF('Relevé corrigé'!P61&lt;=105,'Relevé corrigé'!P61/4.4,('Relevé corrigé'!P61-40)/4)))))</f>
        <v>#REF!</v>
      </c>
      <c r="S61" s="2">
        <f>SUMIFS(Modèle!$M$2:$M$1009,Modèle!$B$2:$B$1009,'Calcul fin'!$B61,Modèle!$D$2:$D$1009,'Calcul fin'!$D61)</f>
        <v>0</v>
      </c>
      <c r="T61" s="43" t="e">
        <f>'Relevé corrigé'!N61</f>
        <v>#REF!</v>
      </c>
      <c r="U61" s="50" t="e">
        <f>'Relevé corrigé'!S61</f>
        <v>#REF!</v>
      </c>
      <c r="V61" s="50" t="e">
        <f>'Autres transfos'!H61</f>
        <v>#REF!</v>
      </c>
      <c r="W61" s="49">
        <f>'Relevé corrigé'!G61+'Relevé corrigé'!K61+'Relevé corrigé'!M85+'Relevé corrigé'!O61+'Relevé corrigé'!Q61+'Relevé corrigé'!I61</f>
        <v>0</v>
      </c>
    </row>
    <row r="62" spans="1:23" x14ac:dyDescent="0.25">
      <c r="A62" s="7">
        <v>61</v>
      </c>
      <c r="B62" s="7" t="str">
        <f t="shared" si="0"/>
        <v>Lundi</v>
      </c>
      <c r="C62" s="3" t="e">
        <f>'Relevé corrigé'!C62</f>
        <v>#REF!</v>
      </c>
      <c r="D62" s="3" t="e">
        <f>'Relevé corrigé'!D62</f>
        <v>#REF!</v>
      </c>
      <c r="E62" s="3" t="e">
        <f>'Relevé corrigé'!E62</f>
        <v>#REF!</v>
      </c>
      <c r="F62" s="2" t="e">
        <f>IF('Relevé corrigé'!F62&lt;30,'Relevé corrigé'!F62/2,('Relevé corrigé'!F62-28)*2/3)+'Relevé corrigé'!H62/2</f>
        <v>#REF!</v>
      </c>
      <c r="G62" s="2">
        <f>SUMIFS(Modèle!$G$2:$G$1009,Modèle!$B$2:$B$1009,'Calcul fin'!$B62,Modèle!$D$2:$D$1009,'Calcul fin'!$D62)</f>
        <v>0</v>
      </c>
      <c r="H62" s="42" t="e">
        <f>('BC1-3'!S62-'BC1-3'!H62-'BC1-3'!I62-'BC1-3'!X62-'BC1-3'!W62)</f>
        <v>#REF!</v>
      </c>
      <c r="I62" s="2">
        <f>SUMIFS(Modèle!$H$2:$H$1009,Modèle!$B$2:$B$1009,'Calcul fin'!$B62,Modèle!$D$2:$D$1009,'Calcul fin'!$D62)</f>
        <v>0</v>
      </c>
      <c r="J62" s="2" t="e">
        <f>SUM('BC1-3'!H62+'BC1-3'!I62)+'Relevé corrigé'!L62/2</f>
        <v>#REF!</v>
      </c>
      <c r="K62" s="2">
        <f>SUMIFS(Modèle!$I$2:$I$1009,Modèle!$B$2:$B$1009,'Calcul fin'!$B62,Modèle!$D$2:$D$1009,'Calcul fin'!$D62)</f>
        <v>0</v>
      </c>
      <c r="L62" s="42" t="e">
        <f>'Relevé corrigé'!L62/2+'BC1-3'!X62+'BC1-3'!W62</f>
        <v>#REF!</v>
      </c>
      <c r="M62" s="2">
        <f>SUMIFS(Modèle!$J$2:$J$1009,Modèle!$B$2:$B$1009,'Calcul fin'!$B62,Modèle!$D$2:$D$1009,'Calcul fin'!$D62)</f>
        <v>0</v>
      </c>
      <c r="N62" s="2" t="e">
        <f>IF('Relevé corrigé'!F62&lt;30,'Relevé corrigé'!F62/2,28+('Relevé corrigé'!F62-28)/3)+'Relevé corrigé'!H62/2</f>
        <v>#REF!</v>
      </c>
      <c r="O62" s="2">
        <f>SUMIFS(Modèle!$K$2:$K$1009,Modèle!$B$2:$B$1009,'Calcul fin'!$B62,Modèle!$D$2:$D$1009,'Calcul fin'!$D62)</f>
        <v>0</v>
      </c>
      <c r="P62" s="12" t="e">
        <f>'Relevé corrigé'!P62-R62</f>
        <v>#REF!</v>
      </c>
      <c r="Q62" s="15">
        <f>SUMIFS(Modèle!$L$2:$L$1009,Modèle!$B$2:$B$1009,'Calcul fin'!$B62,Modèle!$D$2:$D$1009,'Calcul fin'!$D62)</f>
        <v>0</v>
      </c>
      <c r="R62" s="12" t="e">
        <f>IF('Relevé corrigé'!P62&lt;=5,'Relevé corrigé'!P62/2,IF('Relevé corrigé'!P62&lt;=19,'Relevé corrigé'!P62/10,IF('Relevé corrigé'!P62&lt;=30,('Relevé corrigé'!P62-20)/10,IF('Relevé corrigé'!P62&lt;=45,'Relevé corrigé'!P62*2/3,IF('Relevé corrigé'!P62&lt;=105,'Relevé corrigé'!P62/4.4,('Relevé corrigé'!P62-40)/4)))))</f>
        <v>#REF!</v>
      </c>
      <c r="S62" s="2">
        <f>SUMIFS(Modèle!$M$2:$M$1009,Modèle!$B$2:$B$1009,'Calcul fin'!$B62,Modèle!$D$2:$D$1009,'Calcul fin'!$D62)</f>
        <v>0</v>
      </c>
      <c r="T62" s="43" t="e">
        <f>'Relevé corrigé'!N62</f>
        <v>#REF!</v>
      </c>
      <c r="U62" s="50" t="e">
        <f>'Relevé corrigé'!S62</f>
        <v>#REF!</v>
      </c>
      <c r="V62" s="50" t="e">
        <f>'Autres transfos'!H62</f>
        <v>#REF!</v>
      </c>
      <c r="W62" s="49">
        <f>'Relevé corrigé'!G62+'Relevé corrigé'!K62+'Relevé corrigé'!M86+'Relevé corrigé'!O62+'Relevé corrigé'!Q62+'Relevé corrigé'!I62</f>
        <v>0</v>
      </c>
    </row>
    <row r="63" spans="1:23" x14ac:dyDescent="0.25">
      <c r="A63" s="7">
        <v>62</v>
      </c>
      <c r="B63" s="7" t="str">
        <f t="shared" si="0"/>
        <v>Lundi</v>
      </c>
      <c r="C63" s="3" t="e">
        <f>'Relevé corrigé'!C63</f>
        <v>#REF!</v>
      </c>
      <c r="D63" s="3" t="e">
        <f>'Relevé corrigé'!D63</f>
        <v>#REF!</v>
      </c>
      <c r="E63" s="3" t="e">
        <f>'Relevé corrigé'!E63</f>
        <v>#REF!</v>
      </c>
      <c r="F63" s="2" t="e">
        <f>IF('Relevé corrigé'!F63&lt;30,'Relevé corrigé'!F63/2,('Relevé corrigé'!F63-28)*2/3)+'Relevé corrigé'!H63/2</f>
        <v>#REF!</v>
      </c>
      <c r="G63" s="2">
        <f>SUMIFS(Modèle!$G$2:$G$1009,Modèle!$B$2:$B$1009,'Calcul fin'!$B63,Modèle!$D$2:$D$1009,'Calcul fin'!$D63)</f>
        <v>0</v>
      </c>
      <c r="H63" s="42" t="e">
        <f>('BC1-3'!S63-'BC1-3'!H63-'BC1-3'!I63-'BC1-3'!X63-'BC1-3'!W63)</f>
        <v>#REF!</v>
      </c>
      <c r="I63" s="2">
        <f>SUMIFS(Modèle!$H$2:$H$1009,Modèle!$B$2:$B$1009,'Calcul fin'!$B63,Modèle!$D$2:$D$1009,'Calcul fin'!$D63)</f>
        <v>0</v>
      </c>
      <c r="J63" s="2" t="e">
        <f>SUM('BC1-3'!H63+'BC1-3'!I63)+'Relevé corrigé'!L63/2</f>
        <v>#REF!</v>
      </c>
      <c r="K63" s="2">
        <f>SUMIFS(Modèle!$I$2:$I$1009,Modèle!$B$2:$B$1009,'Calcul fin'!$B63,Modèle!$D$2:$D$1009,'Calcul fin'!$D63)</f>
        <v>0</v>
      </c>
      <c r="L63" s="42" t="e">
        <f>'Relevé corrigé'!L63/2+'BC1-3'!X63+'BC1-3'!W63</f>
        <v>#REF!</v>
      </c>
      <c r="M63" s="2">
        <f>SUMIFS(Modèle!$J$2:$J$1009,Modèle!$B$2:$B$1009,'Calcul fin'!$B63,Modèle!$D$2:$D$1009,'Calcul fin'!$D63)</f>
        <v>0</v>
      </c>
      <c r="N63" s="2" t="e">
        <f>IF('Relevé corrigé'!F63&lt;30,'Relevé corrigé'!F63/2,28+('Relevé corrigé'!F63-28)/3)+'Relevé corrigé'!H63/2</f>
        <v>#REF!</v>
      </c>
      <c r="O63" s="2">
        <f>SUMIFS(Modèle!$K$2:$K$1009,Modèle!$B$2:$B$1009,'Calcul fin'!$B63,Modèle!$D$2:$D$1009,'Calcul fin'!$D63)</f>
        <v>0</v>
      </c>
      <c r="P63" s="12" t="e">
        <f>'Relevé corrigé'!P63-R63</f>
        <v>#REF!</v>
      </c>
      <c r="Q63" s="15">
        <f>SUMIFS(Modèle!$L$2:$L$1009,Modèle!$B$2:$B$1009,'Calcul fin'!$B63,Modèle!$D$2:$D$1009,'Calcul fin'!$D63)</f>
        <v>0</v>
      </c>
      <c r="R63" s="12" t="e">
        <f>IF('Relevé corrigé'!P63&lt;=5,'Relevé corrigé'!P63/2,IF('Relevé corrigé'!P63&lt;=19,'Relevé corrigé'!P63/10,IF('Relevé corrigé'!P63&lt;=30,('Relevé corrigé'!P63-20)/10,IF('Relevé corrigé'!P63&lt;=45,'Relevé corrigé'!P63*2/3,IF('Relevé corrigé'!P63&lt;=105,'Relevé corrigé'!P63/4.4,('Relevé corrigé'!P63-40)/4)))))</f>
        <v>#REF!</v>
      </c>
      <c r="S63" s="2">
        <f>SUMIFS(Modèle!$M$2:$M$1009,Modèle!$B$2:$B$1009,'Calcul fin'!$B63,Modèle!$D$2:$D$1009,'Calcul fin'!$D63)</f>
        <v>0</v>
      </c>
      <c r="T63" s="43" t="e">
        <f>'Relevé corrigé'!N63</f>
        <v>#REF!</v>
      </c>
      <c r="U63" s="50" t="e">
        <f>'Relevé corrigé'!S63</f>
        <v>#REF!</v>
      </c>
      <c r="V63" s="50" t="e">
        <f>'Autres transfos'!H63</f>
        <v>#REF!</v>
      </c>
      <c r="W63" s="49">
        <f>'Relevé corrigé'!G63+'Relevé corrigé'!K63+'Relevé corrigé'!M87+'Relevé corrigé'!O63+'Relevé corrigé'!Q63+'Relevé corrigé'!I63</f>
        <v>0</v>
      </c>
    </row>
    <row r="64" spans="1:23" x14ac:dyDescent="0.25">
      <c r="A64" s="7">
        <v>63</v>
      </c>
      <c r="B64" s="7" t="str">
        <f t="shared" si="0"/>
        <v>Lundi</v>
      </c>
      <c r="C64" s="3" t="e">
        <f>'Relevé corrigé'!C64</f>
        <v>#REF!</v>
      </c>
      <c r="D64" s="3" t="e">
        <f>'Relevé corrigé'!D64</f>
        <v>#REF!</v>
      </c>
      <c r="E64" s="3" t="e">
        <f>'Relevé corrigé'!E64</f>
        <v>#REF!</v>
      </c>
      <c r="F64" s="2" t="e">
        <f>IF('Relevé corrigé'!F64&lt;30,'Relevé corrigé'!F64/2,('Relevé corrigé'!F64-28)*2/3)+'Relevé corrigé'!H64/2</f>
        <v>#REF!</v>
      </c>
      <c r="G64" s="2">
        <f>SUMIFS(Modèle!$G$2:$G$1009,Modèle!$B$2:$B$1009,'Calcul fin'!$B64,Modèle!$D$2:$D$1009,'Calcul fin'!$D64)</f>
        <v>0</v>
      </c>
      <c r="H64" s="42" t="e">
        <f>('BC1-3'!S64-'BC1-3'!H64-'BC1-3'!I64-'BC1-3'!X64-'BC1-3'!W64)</f>
        <v>#REF!</v>
      </c>
      <c r="I64" s="2">
        <f>SUMIFS(Modèle!$H$2:$H$1009,Modèle!$B$2:$B$1009,'Calcul fin'!$B64,Modèle!$D$2:$D$1009,'Calcul fin'!$D64)</f>
        <v>0</v>
      </c>
      <c r="J64" s="2" t="e">
        <f>SUM('BC1-3'!H64+'BC1-3'!I64)+'Relevé corrigé'!L64/2</f>
        <v>#REF!</v>
      </c>
      <c r="K64" s="2">
        <f>SUMIFS(Modèle!$I$2:$I$1009,Modèle!$B$2:$B$1009,'Calcul fin'!$B64,Modèle!$D$2:$D$1009,'Calcul fin'!$D64)</f>
        <v>0</v>
      </c>
      <c r="L64" s="42" t="e">
        <f>'Relevé corrigé'!L64/2+'BC1-3'!X64+'BC1-3'!W64</f>
        <v>#REF!</v>
      </c>
      <c r="M64" s="2">
        <f>SUMIFS(Modèle!$J$2:$J$1009,Modèle!$B$2:$B$1009,'Calcul fin'!$B64,Modèle!$D$2:$D$1009,'Calcul fin'!$D64)</f>
        <v>0</v>
      </c>
      <c r="N64" s="2" t="e">
        <f>IF('Relevé corrigé'!F64&lt;30,'Relevé corrigé'!F64/2,28+('Relevé corrigé'!F64-28)/3)+'Relevé corrigé'!H64/2</f>
        <v>#REF!</v>
      </c>
      <c r="O64" s="2">
        <f>SUMIFS(Modèle!$K$2:$K$1009,Modèle!$B$2:$B$1009,'Calcul fin'!$B64,Modèle!$D$2:$D$1009,'Calcul fin'!$D64)</f>
        <v>0</v>
      </c>
      <c r="P64" s="12" t="e">
        <f>'Relevé corrigé'!P64-R64</f>
        <v>#REF!</v>
      </c>
      <c r="Q64" s="15">
        <f>SUMIFS(Modèle!$L$2:$L$1009,Modèle!$B$2:$B$1009,'Calcul fin'!$B64,Modèle!$D$2:$D$1009,'Calcul fin'!$D64)</f>
        <v>0</v>
      </c>
      <c r="R64" s="12" t="e">
        <f>IF('Relevé corrigé'!P64&lt;=5,'Relevé corrigé'!P64/2,IF('Relevé corrigé'!P64&lt;=19,'Relevé corrigé'!P64/10,IF('Relevé corrigé'!P64&lt;=30,('Relevé corrigé'!P64-20)/10,IF('Relevé corrigé'!P64&lt;=45,'Relevé corrigé'!P64*2/3,IF('Relevé corrigé'!P64&lt;=105,'Relevé corrigé'!P64/4.4,('Relevé corrigé'!P64-40)/4)))))</f>
        <v>#REF!</v>
      </c>
      <c r="S64" s="2">
        <f>SUMIFS(Modèle!$M$2:$M$1009,Modèle!$B$2:$B$1009,'Calcul fin'!$B64,Modèle!$D$2:$D$1009,'Calcul fin'!$D64)</f>
        <v>0</v>
      </c>
      <c r="T64" s="43" t="e">
        <f>'Relevé corrigé'!N64</f>
        <v>#REF!</v>
      </c>
      <c r="U64" s="50" t="e">
        <f>'Relevé corrigé'!S64</f>
        <v>#REF!</v>
      </c>
      <c r="V64" s="50" t="e">
        <f>'Autres transfos'!H64</f>
        <v>#REF!</v>
      </c>
      <c r="W64" s="49">
        <f>'Relevé corrigé'!G64+'Relevé corrigé'!K64+'Relevé corrigé'!M88+'Relevé corrigé'!O64+'Relevé corrigé'!Q64+'Relevé corrigé'!I64</f>
        <v>0</v>
      </c>
    </row>
    <row r="65" spans="1:23" x14ac:dyDescent="0.25">
      <c r="A65" s="7">
        <v>64</v>
      </c>
      <c r="B65" s="7" t="str">
        <f t="shared" si="0"/>
        <v>Lundi</v>
      </c>
      <c r="C65" s="3" t="e">
        <f>'Relevé corrigé'!C65</f>
        <v>#REF!</v>
      </c>
      <c r="D65" s="3" t="e">
        <f>'Relevé corrigé'!D65</f>
        <v>#REF!</v>
      </c>
      <c r="E65" s="3" t="e">
        <f>'Relevé corrigé'!E65</f>
        <v>#REF!</v>
      </c>
      <c r="F65" s="2" t="e">
        <f>IF('Relevé corrigé'!F65&lt;30,'Relevé corrigé'!F65/2,('Relevé corrigé'!F65-28)*2/3)+'Relevé corrigé'!H65/2</f>
        <v>#REF!</v>
      </c>
      <c r="G65" s="2">
        <f>SUMIFS(Modèle!$G$2:$G$1009,Modèle!$B$2:$B$1009,'Calcul fin'!$B65,Modèle!$D$2:$D$1009,'Calcul fin'!$D65)</f>
        <v>0</v>
      </c>
      <c r="H65" s="42" t="e">
        <f>('BC1-3'!S65-'BC1-3'!H65-'BC1-3'!I65-'BC1-3'!X65-'BC1-3'!W65)</f>
        <v>#REF!</v>
      </c>
      <c r="I65" s="2">
        <f>SUMIFS(Modèle!$H$2:$H$1009,Modèle!$B$2:$B$1009,'Calcul fin'!$B65,Modèle!$D$2:$D$1009,'Calcul fin'!$D65)</f>
        <v>0</v>
      </c>
      <c r="J65" s="2" t="e">
        <f>SUM('BC1-3'!H65+'BC1-3'!I65)+'Relevé corrigé'!L65/2</f>
        <v>#REF!</v>
      </c>
      <c r="K65" s="2">
        <f>SUMIFS(Modèle!$I$2:$I$1009,Modèle!$B$2:$B$1009,'Calcul fin'!$B65,Modèle!$D$2:$D$1009,'Calcul fin'!$D65)</f>
        <v>0</v>
      </c>
      <c r="L65" s="42" t="e">
        <f>'Relevé corrigé'!L65/2+'BC1-3'!X65+'BC1-3'!W65</f>
        <v>#REF!</v>
      </c>
      <c r="M65" s="2">
        <f>SUMIFS(Modèle!$J$2:$J$1009,Modèle!$B$2:$B$1009,'Calcul fin'!$B65,Modèle!$D$2:$D$1009,'Calcul fin'!$D65)</f>
        <v>0</v>
      </c>
      <c r="N65" s="2" t="e">
        <f>IF('Relevé corrigé'!F65&lt;30,'Relevé corrigé'!F65/2,28+('Relevé corrigé'!F65-28)/3)+'Relevé corrigé'!H65/2</f>
        <v>#REF!</v>
      </c>
      <c r="O65" s="2">
        <f>SUMIFS(Modèle!$K$2:$K$1009,Modèle!$B$2:$B$1009,'Calcul fin'!$B65,Modèle!$D$2:$D$1009,'Calcul fin'!$D65)</f>
        <v>0</v>
      </c>
      <c r="P65" s="12" t="e">
        <f>'Relevé corrigé'!P65-R65</f>
        <v>#REF!</v>
      </c>
      <c r="Q65" s="15">
        <f>SUMIFS(Modèle!$L$2:$L$1009,Modèle!$B$2:$B$1009,'Calcul fin'!$B65,Modèle!$D$2:$D$1009,'Calcul fin'!$D65)</f>
        <v>0</v>
      </c>
      <c r="R65" s="12" t="e">
        <f>IF('Relevé corrigé'!P65&lt;=5,'Relevé corrigé'!P65/2,IF('Relevé corrigé'!P65&lt;=19,'Relevé corrigé'!P65/10,IF('Relevé corrigé'!P65&lt;=30,('Relevé corrigé'!P65-20)/10,IF('Relevé corrigé'!P65&lt;=45,'Relevé corrigé'!P65*2/3,IF('Relevé corrigé'!P65&lt;=105,'Relevé corrigé'!P65/4.4,('Relevé corrigé'!P65-40)/4)))))</f>
        <v>#REF!</v>
      </c>
      <c r="S65" s="2">
        <f>SUMIFS(Modèle!$M$2:$M$1009,Modèle!$B$2:$B$1009,'Calcul fin'!$B65,Modèle!$D$2:$D$1009,'Calcul fin'!$D65)</f>
        <v>0</v>
      </c>
      <c r="T65" s="43" t="e">
        <f>'Relevé corrigé'!N65</f>
        <v>#REF!</v>
      </c>
      <c r="U65" s="50" t="e">
        <f>'Relevé corrigé'!S65</f>
        <v>#REF!</v>
      </c>
      <c r="V65" s="50" t="e">
        <f>'Autres transfos'!H65</f>
        <v>#REF!</v>
      </c>
      <c r="W65" s="49">
        <f>'Relevé corrigé'!G65+'Relevé corrigé'!K65+'Relevé corrigé'!M89+'Relevé corrigé'!O65+'Relevé corrigé'!Q65+'Relevé corrigé'!I65</f>
        <v>0</v>
      </c>
    </row>
    <row r="66" spans="1:23" x14ac:dyDescent="0.25">
      <c r="A66" s="7">
        <v>65</v>
      </c>
      <c r="B66" s="7" t="str">
        <f t="shared" si="0"/>
        <v>Lundi</v>
      </c>
      <c r="C66" s="3" t="e">
        <f>'Relevé corrigé'!C66</f>
        <v>#REF!</v>
      </c>
      <c r="D66" s="3" t="e">
        <f>'Relevé corrigé'!D66</f>
        <v>#REF!</v>
      </c>
      <c r="E66" s="3" t="e">
        <f>'Relevé corrigé'!E66</f>
        <v>#REF!</v>
      </c>
      <c r="F66" s="2" t="e">
        <f>IF('Relevé corrigé'!F66&lt;30,'Relevé corrigé'!F66/2,('Relevé corrigé'!F66-28)*2/3)+'Relevé corrigé'!H66/2</f>
        <v>#REF!</v>
      </c>
      <c r="G66" s="2">
        <f>SUMIFS(Modèle!$G$2:$G$1009,Modèle!$B$2:$B$1009,'Calcul fin'!$B66,Modèle!$D$2:$D$1009,'Calcul fin'!$D66)</f>
        <v>0</v>
      </c>
      <c r="H66" s="42" t="e">
        <f>('BC1-3'!S66-'BC1-3'!H66-'BC1-3'!I66-'BC1-3'!X66-'BC1-3'!W66)</f>
        <v>#REF!</v>
      </c>
      <c r="I66" s="2">
        <f>SUMIFS(Modèle!$H$2:$H$1009,Modèle!$B$2:$B$1009,'Calcul fin'!$B66,Modèle!$D$2:$D$1009,'Calcul fin'!$D66)</f>
        <v>0</v>
      </c>
      <c r="J66" s="2" t="e">
        <f>SUM('BC1-3'!H66+'BC1-3'!I66)+'Relevé corrigé'!L66/2</f>
        <v>#REF!</v>
      </c>
      <c r="K66" s="2">
        <f>SUMIFS(Modèle!$I$2:$I$1009,Modèle!$B$2:$B$1009,'Calcul fin'!$B66,Modèle!$D$2:$D$1009,'Calcul fin'!$D66)</f>
        <v>0</v>
      </c>
      <c r="L66" s="42" t="e">
        <f>'Relevé corrigé'!L66/2+'BC1-3'!X66+'BC1-3'!W66</f>
        <v>#REF!</v>
      </c>
      <c r="M66" s="2">
        <f>SUMIFS(Modèle!$J$2:$J$1009,Modèle!$B$2:$B$1009,'Calcul fin'!$B66,Modèle!$D$2:$D$1009,'Calcul fin'!$D66)</f>
        <v>0</v>
      </c>
      <c r="N66" s="2" t="e">
        <f>IF('Relevé corrigé'!F66&lt;30,'Relevé corrigé'!F66/2,28+('Relevé corrigé'!F66-28)/3)+'Relevé corrigé'!H66/2</f>
        <v>#REF!</v>
      </c>
      <c r="O66" s="2">
        <f>SUMIFS(Modèle!$K$2:$K$1009,Modèle!$B$2:$B$1009,'Calcul fin'!$B66,Modèle!$D$2:$D$1009,'Calcul fin'!$D66)</f>
        <v>0</v>
      </c>
      <c r="P66" s="12" t="e">
        <f>'Relevé corrigé'!P66-R66</f>
        <v>#REF!</v>
      </c>
      <c r="Q66" s="15">
        <f>SUMIFS(Modèle!$L$2:$L$1009,Modèle!$B$2:$B$1009,'Calcul fin'!$B66,Modèle!$D$2:$D$1009,'Calcul fin'!$D66)</f>
        <v>0</v>
      </c>
      <c r="R66" s="12" t="e">
        <f>IF('Relevé corrigé'!P66&lt;=5,'Relevé corrigé'!P66/2,IF('Relevé corrigé'!P66&lt;=19,'Relevé corrigé'!P66/10,IF('Relevé corrigé'!P66&lt;=30,('Relevé corrigé'!P66-20)/10,IF('Relevé corrigé'!P66&lt;=45,'Relevé corrigé'!P66*2/3,IF('Relevé corrigé'!P66&lt;=105,'Relevé corrigé'!P66/4.4,('Relevé corrigé'!P66-40)/4)))))</f>
        <v>#REF!</v>
      </c>
      <c r="S66" s="2">
        <f>SUMIFS(Modèle!$M$2:$M$1009,Modèle!$B$2:$B$1009,'Calcul fin'!$B66,Modèle!$D$2:$D$1009,'Calcul fin'!$D66)</f>
        <v>0</v>
      </c>
      <c r="T66" s="43" t="e">
        <f>'Relevé corrigé'!N66</f>
        <v>#REF!</v>
      </c>
      <c r="U66" s="50" t="e">
        <f>'Relevé corrigé'!S66</f>
        <v>#REF!</v>
      </c>
      <c r="V66" s="50" t="e">
        <f>'Autres transfos'!H66</f>
        <v>#REF!</v>
      </c>
      <c r="W66" s="49">
        <f>'Relevé corrigé'!G66+'Relevé corrigé'!K66+'Relevé corrigé'!M90+'Relevé corrigé'!O66+'Relevé corrigé'!Q66+'Relevé corrigé'!I66</f>
        <v>0</v>
      </c>
    </row>
    <row r="67" spans="1:23" x14ac:dyDescent="0.25">
      <c r="A67" s="7">
        <v>66</v>
      </c>
      <c r="B67" s="7" t="str">
        <f t="shared" ref="B67:B130" si="1">IF(A67&lt;145,"Lundi",IF(A67&lt;289,"Mardi",IF(A67&lt;433,"Mercredi",IF(A67&lt;577,"Jeudi",IF(A67&lt;721,"Vendredi",IF(A67&lt;865,"Samedi","Dimanche"))))))</f>
        <v>Lundi</v>
      </c>
      <c r="C67" s="3" t="e">
        <f>'Relevé corrigé'!C67</f>
        <v>#REF!</v>
      </c>
      <c r="D67" s="3" t="e">
        <f>'Relevé corrigé'!D67</f>
        <v>#REF!</v>
      </c>
      <c r="E67" s="3" t="e">
        <f>'Relevé corrigé'!E67</f>
        <v>#REF!</v>
      </c>
      <c r="F67" s="2" t="e">
        <f>IF('Relevé corrigé'!F67&lt;30,'Relevé corrigé'!F67/2,('Relevé corrigé'!F67-28)*2/3)+'Relevé corrigé'!H67/2</f>
        <v>#REF!</v>
      </c>
      <c r="G67" s="2">
        <f>SUMIFS(Modèle!$G$2:$G$1009,Modèle!$B$2:$B$1009,'Calcul fin'!$B67,Modèle!$D$2:$D$1009,'Calcul fin'!$D67)</f>
        <v>0</v>
      </c>
      <c r="H67" s="42" t="e">
        <f>('BC1-3'!S67-'BC1-3'!H67-'BC1-3'!I67-'BC1-3'!X67-'BC1-3'!W67)</f>
        <v>#REF!</v>
      </c>
      <c r="I67" s="2">
        <f>SUMIFS(Modèle!$H$2:$H$1009,Modèle!$B$2:$B$1009,'Calcul fin'!$B67,Modèle!$D$2:$D$1009,'Calcul fin'!$D67)</f>
        <v>0</v>
      </c>
      <c r="J67" s="2" t="e">
        <f>SUM('BC1-3'!H67+'BC1-3'!I67)+'Relevé corrigé'!L67/2</f>
        <v>#REF!</v>
      </c>
      <c r="K67" s="2">
        <f>SUMIFS(Modèle!$I$2:$I$1009,Modèle!$B$2:$B$1009,'Calcul fin'!$B67,Modèle!$D$2:$D$1009,'Calcul fin'!$D67)</f>
        <v>0</v>
      </c>
      <c r="L67" s="42" t="e">
        <f>'Relevé corrigé'!L67/2+'BC1-3'!X67+'BC1-3'!W67</f>
        <v>#REF!</v>
      </c>
      <c r="M67" s="2">
        <f>SUMIFS(Modèle!$J$2:$J$1009,Modèle!$B$2:$B$1009,'Calcul fin'!$B67,Modèle!$D$2:$D$1009,'Calcul fin'!$D67)</f>
        <v>0</v>
      </c>
      <c r="N67" s="2" t="e">
        <f>IF('Relevé corrigé'!F67&lt;30,'Relevé corrigé'!F67/2,28+('Relevé corrigé'!F67-28)/3)+'Relevé corrigé'!H67/2</f>
        <v>#REF!</v>
      </c>
      <c r="O67" s="2">
        <f>SUMIFS(Modèle!$K$2:$K$1009,Modèle!$B$2:$B$1009,'Calcul fin'!$B67,Modèle!$D$2:$D$1009,'Calcul fin'!$D67)</f>
        <v>0</v>
      </c>
      <c r="P67" s="12" t="e">
        <f>'Relevé corrigé'!P67-R67</f>
        <v>#REF!</v>
      </c>
      <c r="Q67" s="15">
        <f>SUMIFS(Modèle!$L$2:$L$1009,Modèle!$B$2:$B$1009,'Calcul fin'!$B67,Modèle!$D$2:$D$1009,'Calcul fin'!$D67)</f>
        <v>0</v>
      </c>
      <c r="R67" s="12" t="e">
        <f>IF('Relevé corrigé'!P67&lt;=5,'Relevé corrigé'!P67/2,IF('Relevé corrigé'!P67&lt;=19,'Relevé corrigé'!P67/10,IF('Relevé corrigé'!P67&lt;=30,('Relevé corrigé'!P67-20)/10,IF('Relevé corrigé'!P67&lt;=45,'Relevé corrigé'!P67*2/3,IF('Relevé corrigé'!P67&lt;=105,'Relevé corrigé'!P67/4.4,('Relevé corrigé'!P67-40)/4)))))</f>
        <v>#REF!</v>
      </c>
      <c r="S67" s="2">
        <f>SUMIFS(Modèle!$M$2:$M$1009,Modèle!$B$2:$B$1009,'Calcul fin'!$B67,Modèle!$D$2:$D$1009,'Calcul fin'!$D67)</f>
        <v>0</v>
      </c>
      <c r="T67" s="43" t="e">
        <f>'Relevé corrigé'!N67</f>
        <v>#REF!</v>
      </c>
      <c r="U67" s="50" t="e">
        <f>'Relevé corrigé'!S67</f>
        <v>#REF!</v>
      </c>
      <c r="V67" s="50" t="e">
        <f>'Autres transfos'!H67</f>
        <v>#REF!</v>
      </c>
      <c r="W67" s="49">
        <f>'Relevé corrigé'!G67+'Relevé corrigé'!K67+'Relevé corrigé'!M91+'Relevé corrigé'!O67+'Relevé corrigé'!Q67+'Relevé corrigé'!I67</f>
        <v>0</v>
      </c>
    </row>
    <row r="68" spans="1:23" x14ac:dyDescent="0.25">
      <c r="A68" s="7">
        <v>67</v>
      </c>
      <c r="B68" s="7" t="str">
        <f t="shared" si="1"/>
        <v>Lundi</v>
      </c>
      <c r="C68" s="3" t="e">
        <f>'Relevé corrigé'!C68</f>
        <v>#REF!</v>
      </c>
      <c r="D68" s="3" t="e">
        <f>'Relevé corrigé'!D68</f>
        <v>#REF!</v>
      </c>
      <c r="E68" s="3" t="e">
        <f>'Relevé corrigé'!E68</f>
        <v>#REF!</v>
      </c>
      <c r="F68" s="2" t="e">
        <f>IF('Relevé corrigé'!F68&lt;30,'Relevé corrigé'!F68/2,('Relevé corrigé'!F68-28)*2/3)+'Relevé corrigé'!H68/2</f>
        <v>#REF!</v>
      </c>
      <c r="G68" s="2">
        <f>SUMIFS(Modèle!$G$2:$G$1009,Modèle!$B$2:$B$1009,'Calcul fin'!$B68,Modèle!$D$2:$D$1009,'Calcul fin'!$D68)</f>
        <v>0</v>
      </c>
      <c r="H68" s="42" t="e">
        <f>('BC1-3'!S68-'BC1-3'!H68-'BC1-3'!I68-'BC1-3'!X68-'BC1-3'!W68)</f>
        <v>#REF!</v>
      </c>
      <c r="I68" s="2">
        <f>SUMIFS(Modèle!$H$2:$H$1009,Modèle!$B$2:$B$1009,'Calcul fin'!$B68,Modèle!$D$2:$D$1009,'Calcul fin'!$D68)</f>
        <v>0</v>
      </c>
      <c r="J68" s="2" t="e">
        <f>SUM('BC1-3'!H68+'BC1-3'!I68)+'Relevé corrigé'!L68/2</f>
        <v>#REF!</v>
      </c>
      <c r="K68" s="2">
        <f>SUMIFS(Modèle!$I$2:$I$1009,Modèle!$B$2:$B$1009,'Calcul fin'!$B68,Modèle!$D$2:$D$1009,'Calcul fin'!$D68)</f>
        <v>0</v>
      </c>
      <c r="L68" s="42" t="e">
        <f>'Relevé corrigé'!L68/2+'BC1-3'!X68+'BC1-3'!W68</f>
        <v>#REF!</v>
      </c>
      <c r="M68" s="2">
        <f>SUMIFS(Modèle!$J$2:$J$1009,Modèle!$B$2:$B$1009,'Calcul fin'!$B68,Modèle!$D$2:$D$1009,'Calcul fin'!$D68)</f>
        <v>0</v>
      </c>
      <c r="N68" s="2" t="e">
        <f>IF('Relevé corrigé'!F68&lt;30,'Relevé corrigé'!F68/2,28+('Relevé corrigé'!F68-28)/3)+'Relevé corrigé'!H68/2</f>
        <v>#REF!</v>
      </c>
      <c r="O68" s="2">
        <f>SUMIFS(Modèle!$K$2:$K$1009,Modèle!$B$2:$B$1009,'Calcul fin'!$B68,Modèle!$D$2:$D$1009,'Calcul fin'!$D68)</f>
        <v>0</v>
      </c>
      <c r="P68" s="12" t="e">
        <f>'Relevé corrigé'!P68-R68</f>
        <v>#REF!</v>
      </c>
      <c r="Q68" s="15">
        <f>SUMIFS(Modèle!$L$2:$L$1009,Modèle!$B$2:$B$1009,'Calcul fin'!$B68,Modèle!$D$2:$D$1009,'Calcul fin'!$D68)</f>
        <v>0</v>
      </c>
      <c r="R68" s="12" t="e">
        <f>IF('Relevé corrigé'!P68&lt;=5,'Relevé corrigé'!P68/2,IF('Relevé corrigé'!P68&lt;=19,'Relevé corrigé'!P68/10,IF('Relevé corrigé'!P68&lt;=30,('Relevé corrigé'!P68-20)/10,IF('Relevé corrigé'!P68&lt;=45,'Relevé corrigé'!P68*2/3,IF('Relevé corrigé'!P68&lt;=105,'Relevé corrigé'!P68/4.4,('Relevé corrigé'!P68-40)/4)))))</f>
        <v>#REF!</v>
      </c>
      <c r="S68" s="2">
        <f>SUMIFS(Modèle!$M$2:$M$1009,Modèle!$B$2:$B$1009,'Calcul fin'!$B68,Modèle!$D$2:$D$1009,'Calcul fin'!$D68)</f>
        <v>0</v>
      </c>
      <c r="T68" s="43" t="e">
        <f>'Relevé corrigé'!N68</f>
        <v>#REF!</v>
      </c>
      <c r="U68" s="50" t="e">
        <f>'Relevé corrigé'!S68</f>
        <v>#REF!</v>
      </c>
      <c r="V68" s="50" t="e">
        <f>'Autres transfos'!H68</f>
        <v>#REF!</v>
      </c>
      <c r="W68" s="49">
        <f>'Relevé corrigé'!G68+'Relevé corrigé'!K68+'Relevé corrigé'!M92+'Relevé corrigé'!O68+'Relevé corrigé'!Q68+'Relevé corrigé'!I68</f>
        <v>0</v>
      </c>
    </row>
    <row r="69" spans="1:23" x14ac:dyDescent="0.25">
      <c r="A69" s="7">
        <v>68</v>
      </c>
      <c r="B69" s="7" t="str">
        <f t="shared" si="1"/>
        <v>Lundi</v>
      </c>
      <c r="C69" s="3" t="e">
        <f>'Relevé corrigé'!C69</f>
        <v>#REF!</v>
      </c>
      <c r="D69" s="3" t="e">
        <f>'Relevé corrigé'!D69</f>
        <v>#REF!</v>
      </c>
      <c r="E69" s="3" t="e">
        <f>'Relevé corrigé'!E69</f>
        <v>#REF!</v>
      </c>
      <c r="F69" s="2" t="e">
        <f>IF('Relevé corrigé'!F69&lt;30,'Relevé corrigé'!F69/2,('Relevé corrigé'!F69-28)*2/3)+'Relevé corrigé'!H69/2</f>
        <v>#REF!</v>
      </c>
      <c r="G69" s="2">
        <f>SUMIFS(Modèle!$G$2:$G$1009,Modèle!$B$2:$B$1009,'Calcul fin'!$B69,Modèle!$D$2:$D$1009,'Calcul fin'!$D69)</f>
        <v>0</v>
      </c>
      <c r="H69" s="42" t="e">
        <f>('BC1-3'!S69-'BC1-3'!H69-'BC1-3'!I69-'BC1-3'!X69-'BC1-3'!W69)</f>
        <v>#REF!</v>
      </c>
      <c r="I69" s="2">
        <f>SUMIFS(Modèle!$H$2:$H$1009,Modèle!$B$2:$B$1009,'Calcul fin'!$B69,Modèle!$D$2:$D$1009,'Calcul fin'!$D69)</f>
        <v>0</v>
      </c>
      <c r="J69" s="2" t="e">
        <f>SUM('BC1-3'!H69+'BC1-3'!I69)+'Relevé corrigé'!L69/2</f>
        <v>#REF!</v>
      </c>
      <c r="K69" s="2">
        <f>SUMIFS(Modèle!$I$2:$I$1009,Modèle!$B$2:$B$1009,'Calcul fin'!$B69,Modèle!$D$2:$D$1009,'Calcul fin'!$D69)</f>
        <v>0</v>
      </c>
      <c r="L69" s="42" t="e">
        <f>'Relevé corrigé'!L69/2+'BC1-3'!X69+'BC1-3'!W69</f>
        <v>#REF!</v>
      </c>
      <c r="M69" s="2">
        <f>SUMIFS(Modèle!$J$2:$J$1009,Modèle!$B$2:$B$1009,'Calcul fin'!$B69,Modèle!$D$2:$D$1009,'Calcul fin'!$D69)</f>
        <v>0</v>
      </c>
      <c r="N69" s="2" t="e">
        <f>IF('Relevé corrigé'!F69&lt;30,'Relevé corrigé'!F69/2,28+('Relevé corrigé'!F69-28)/3)+'Relevé corrigé'!H69/2</f>
        <v>#REF!</v>
      </c>
      <c r="O69" s="2">
        <f>SUMIFS(Modèle!$K$2:$K$1009,Modèle!$B$2:$B$1009,'Calcul fin'!$B69,Modèle!$D$2:$D$1009,'Calcul fin'!$D69)</f>
        <v>0</v>
      </c>
      <c r="P69" s="12" t="e">
        <f>'Relevé corrigé'!P69-R69</f>
        <v>#REF!</v>
      </c>
      <c r="Q69" s="15">
        <f>SUMIFS(Modèle!$L$2:$L$1009,Modèle!$B$2:$B$1009,'Calcul fin'!$B69,Modèle!$D$2:$D$1009,'Calcul fin'!$D69)</f>
        <v>0</v>
      </c>
      <c r="R69" s="12" t="e">
        <f>IF('Relevé corrigé'!P69&lt;=5,'Relevé corrigé'!P69/2,IF('Relevé corrigé'!P69&lt;=19,'Relevé corrigé'!P69/10,IF('Relevé corrigé'!P69&lt;=30,('Relevé corrigé'!P69-20)/10,IF('Relevé corrigé'!P69&lt;=45,'Relevé corrigé'!P69*2/3,IF('Relevé corrigé'!P69&lt;=105,'Relevé corrigé'!P69/4.4,('Relevé corrigé'!P69-40)/4)))))</f>
        <v>#REF!</v>
      </c>
      <c r="S69" s="2">
        <f>SUMIFS(Modèle!$M$2:$M$1009,Modèle!$B$2:$B$1009,'Calcul fin'!$B69,Modèle!$D$2:$D$1009,'Calcul fin'!$D69)</f>
        <v>0</v>
      </c>
      <c r="T69" s="43" t="e">
        <f>'Relevé corrigé'!N69</f>
        <v>#REF!</v>
      </c>
      <c r="U69" s="50" t="e">
        <f>'Relevé corrigé'!S69</f>
        <v>#REF!</v>
      </c>
      <c r="V69" s="50" t="e">
        <f>'Autres transfos'!H69</f>
        <v>#REF!</v>
      </c>
      <c r="W69" s="49">
        <f>'Relevé corrigé'!G69+'Relevé corrigé'!K69+'Relevé corrigé'!M93+'Relevé corrigé'!O69+'Relevé corrigé'!Q69+'Relevé corrigé'!I69</f>
        <v>0</v>
      </c>
    </row>
    <row r="70" spans="1:23" x14ac:dyDescent="0.25">
      <c r="A70" s="7">
        <v>69</v>
      </c>
      <c r="B70" s="7" t="str">
        <f t="shared" si="1"/>
        <v>Lundi</v>
      </c>
      <c r="C70" s="3" t="e">
        <f>'Relevé corrigé'!C70</f>
        <v>#REF!</v>
      </c>
      <c r="D70" s="3" t="e">
        <f>'Relevé corrigé'!D70</f>
        <v>#REF!</v>
      </c>
      <c r="E70" s="3" t="e">
        <f>'Relevé corrigé'!E70</f>
        <v>#REF!</v>
      </c>
      <c r="F70" s="2" t="e">
        <f>IF('Relevé corrigé'!F70&lt;30,'Relevé corrigé'!F70/2,('Relevé corrigé'!F70-28)*2/3)+'Relevé corrigé'!H70/2</f>
        <v>#REF!</v>
      </c>
      <c r="G70" s="2">
        <f>SUMIFS(Modèle!$G$2:$G$1009,Modèle!$B$2:$B$1009,'Calcul fin'!$B70,Modèle!$D$2:$D$1009,'Calcul fin'!$D70)</f>
        <v>0</v>
      </c>
      <c r="H70" s="42" t="e">
        <f>('BC1-3'!S70-'BC1-3'!H70-'BC1-3'!I70-'BC1-3'!X70-'BC1-3'!W70)</f>
        <v>#REF!</v>
      </c>
      <c r="I70" s="2">
        <f>SUMIFS(Modèle!$H$2:$H$1009,Modèle!$B$2:$B$1009,'Calcul fin'!$B70,Modèle!$D$2:$D$1009,'Calcul fin'!$D70)</f>
        <v>0</v>
      </c>
      <c r="J70" s="2" t="e">
        <f>SUM('BC1-3'!H70+'BC1-3'!I70)+'Relevé corrigé'!L70/2</f>
        <v>#REF!</v>
      </c>
      <c r="K70" s="2">
        <f>SUMIFS(Modèle!$I$2:$I$1009,Modèle!$B$2:$B$1009,'Calcul fin'!$B70,Modèle!$D$2:$D$1009,'Calcul fin'!$D70)</f>
        <v>0</v>
      </c>
      <c r="L70" s="42" t="e">
        <f>'Relevé corrigé'!L70/2+'BC1-3'!X70+'BC1-3'!W70</f>
        <v>#REF!</v>
      </c>
      <c r="M70" s="2">
        <f>SUMIFS(Modèle!$J$2:$J$1009,Modèle!$B$2:$B$1009,'Calcul fin'!$B70,Modèle!$D$2:$D$1009,'Calcul fin'!$D70)</f>
        <v>0</v>
      </c>
      <c r="N70" s="2" t="e">
        <f>IF('Relevé corrigé'!F70&lt;30,'Relevé corrigé'!F70/2,28+('Relevé corrigé'!F70-28)/3)+'Relevé corrigé'!H70/2</f>
        <v>#REF!</v>
      </c>
      <c r="O70" s="2">
        <f>SUMIFS(Modèle!$K$2:$K$1009,Modèle!$B$2:$B$1009,'Calcul fin'!$B70,Modèle!$D$2:$D$1009,'Calcul fin'!$D70)</f>
        <v>0</v>
      </c>
      <c r="P70" s="12" t="e">
        <f>'Relevé corrigé'!P70-R70</f>
        <v>#REF!</v>
      </c>
      <c r="Q70" s="15">
        <f>SUMIFS(Modèle!$L$2:$L$1009,Modèle!$B$2:$B$1009,'Calcul fin'!$B70,Modèle!$D$2:$D$1009,'Calcul fin'!$D70)</f>
        <v>0</v>
      </c>
      <c r="R70" s="12" t="e">
        <f>IF('Relevé corrigé'!P70&lt;=5,'Relevé corrigé'!P70/2,IF('Relevé corrigé'!P70&lt;=19,'Relevé corrigé'!P70/10,IF('Relevé corrigé'!P70&lt;=30,('Relevé corrigé'!P70-20)/10,IF('Relevé corrigé'!P70&lt;=45,'Relevé corrigé'!P70*2/3,IF('Relevé corrigé'!P70&lt;=105,'Relevé corrigé'!P70/4.4,('Relevé corrigé'!P70-40)/4)))))</f>
        <v>#REF!</v>
      </c>
      <c r="S70" s="2">
        <f>SUMIFS(Modèle!$M$2:$M$1009,Modèle!$B$2:$B$1009,'Calcul fin'!$B70,Modèle!$D$2:$D$1009,'Calcul fin'!$D70)</f>
        <v>0</v>
      </c>
      <c r="T70" s="43" t="e">
        <f>'Relevé corrigé'!N70</f>
        <v>#REF!</v>
      </c>
      <c r="U70" s="50" t="e">
        <f>'Relevé corrigé'!S70</f>
        <v>#REF!</v>
      </c>
      <c r="V70" s="50" t="e">
        <f>'Autres transfos'!H70</f>
        <v>#REF!</v>
      </c>
      <c r="W70" s="49">
        <f>'Relevé corrigé'!G70+'Relevé corrigé'!K70+'Relevé corrigé'!M94+'Relevé corrigé'!O70+'Relevé corrigé'!Q70+'Relevé corrigé'!I70</f>
        <v>0</v>
      </c>
    </row>
    <row r="71" spans="1:23" x14ac:dyDescent="0.25">
      <c r="A71" s="7">
        <v>70</v>
      </c>
      <c r="B71" s="7" t="str">
        <f t="shared" si="1"/>
        <v>Lundi</v>
      </c>
      <c r="C71" s="3" t="e">
        <f>'Relevé corrigé'!C71</f>
        <v>#REF!</v>
      </c>
      <c r="D71" s="3" t="e">
        <f>'Relevé corrigé'!D71</f>
        <v>#REF!</v>
      </c>
      <c r="E71" s="3" t="e">
        <f>'Relevé corrigé'!E71</f>
        <v>#REF!</v>
      </c>
      <c r="F71" s="2" t="e">
        <f>IF('Relevé corrigé'!F71&lt;30,'Relevé corrigé'!F71/2,('Relevé corrigé'!F71-28)*2/3)+'Relevé corrigé'!H71/2</f>
        <v>#REF!</v>
      </c>
      <c r="G71" s="2">
        <f>SUMIFS(Modèle!$G$2:$G$1009,Modèle!$B$2:$B$1009,'Calcul fin'!$B71,Modèle!$D$2:$D$1009,'Calcul fin'!$D71)</f>
        <v>0</v>
      </c>
      <c r="H71" s="42" t="e">
        <f>('BC1-3'!S71-'BC1-3'!H71-'BC1-3'!I71-'BC1-3'!X71-'BC1-3'!W71)</f>
        <v>#REF!</v>
      </c>
      <c r="I71" s="2">
        <f>SUMIFS(Modèle!$H$2:$H$1009,Modèle!$B$2:$B$1009,'Calcul fin'!$B71,Modèle!$D$2:$D$1009,'Calcul fin'!$D71)</f>
        <v>0</v>
      </c>
      <c r="J71" s="2" t="e">
        <f>SUM('BC1-3'!H71+'BC1-3'!I71)+'Relevé corrigé'!L71/2</f>
        <v>#REF!</v>
      </c>
      <c r="K71" s="2">
        <f>SUMIFS(Modèle!$I$2:$I$1009,Modèle!$B$2:$B$1009,'Calcul fin'!$B71,Modèle!$D$2:$D$1009,'Calcul fin'!$D71)</f>
        <v>0</v>
      </c>
      <c r="L71" s="42" t="e">
        <f>'Relevé corrigé'!L71/2+'BC1-3'!X71+'BC1-3'!W71</f>
        <v>#REF!</v>
      </c>
      <c r="M71" s="2">
        <f>SUMIFS(Modèle!$J$2:$J$1009,Modèle!$B$2:$B$1009,'Calcul fin'!$B71,Modèle!$D$2:$D$1009,'Calcul fin'!$D71)</f>
        <v>0</v>
      </c>
      <c r="N71" s="2" t="e">
        <f>IF('Relevé corrigé'!F71&lt;30,'Relevé corrigé'!F71/2,28+('Relevé corrigé'!F71-28)/3)+'Relevé corrigé'!H71/2</f>
        <v>#REF!</v>
      </c>
      <c r="O71" s="2">
        <f>SUMIFS(Modèle!$K$2:$K$1009,Modèle!$B$2:$B$1009,'Calcul fin'!$B71,Modèle!$D$2:$D$1009,'Calcul fin'!$D71)</f>
        <v>0</v>
      </c>
      <c r="P71" s="12" t="e">
        <f>'Relevé corrigé'!P71-R71</f>
        <v>#REF!</v>
      </c>
      <c r="Q71" s="15">
        <f>SUMIFS(Modèle!$L$2:$L$1009,Modèle!$B$2:$B$1009,'Calcul fin'!$B71,Modèle!$D$2:$D$1009,'Calcul fin'!$D71)</f>
        <v>0</v>
      </c>
      <c r="R71" s="12" t="e">
        <f>IF('Relevé corrigé'!P71&lt;=5,'Relevé corrigé'!P71/2,IF('Relevé corrigé'!P71&lt;=19,'Relevé corrigé'!P71/10,IF('Relevé corrigé'!P71&lt;=30,('Relevé corrigé'!P71-20)/10,IF('Relevé corrigé'!P71&lt;=45,'Relevé corrigé'!P71*2/3,IF('Relevé corrigé'!P71&lt;=105,'Relevé corrigé'!P71/4.4,('Relevé corrigé'!P71-40)/4)))))</f>
        <v>#REF!</v>
      </c>
      <c r="S71" s="2">
        <f>SUMIFS(Modèle!$M$2:$M$1009,Modèle!$B$2:$B$1009,'Calcul fin'!$B71,Modèle!$D$2:$D$1009,'Calcul fin'!$D71)</f>
        <v>0</v>
      </c>
      <c r="T71" s="43" t="e">
        <f>'Relevé corrigé'!N71</f>
        <v>#REF!</v>
      </c>
      <c r="U71" s="50" t="e">
        <f>'Relevé corrigé'!S71</f>
        <v>#REF!</v>
      </c>
      <c r="V71" s="50" t="e">
        <f>'Autres transfos'!H71</f>
        <v>#REF!</v>
      </c>
      <c r="W71" s="49">
        <f>'Relevé corrigé'!G71+'Relevé corrigé'!K71+'Relevé corrigé'!M95+'Relevé corrigé'!O71+'Relevé corrigé'!Q71+'Relevé corrigé'!I71</f>
        <v>0</v>
      </c>
    </row>
    <row r="72" spans="1:23" x14ac:dyDescent="0.25">
      <c r="A72" s="7">
        <v>71</v>
      </c>
      <c r="B72" s="7" t="str">
        <f t="shared" si="1"/>
        <v>Lundi</v>
      </c>
      <c r="C72" s="3" t="e">
        <f>'Relevé corrigé'!C72</f>
        <v>#REF!</v>
      </c>
      <c r="D72" s="3" t="e">
        <f>'Relevé corrigé'!D72</f>
        <v>#REF!</v>
      </c>
      <c r="E72" s="3" t="e">
        <f>'Relevé corrigé'!E72</f>
        <v>#REF!</v>
      </c>
      <c r="F72" s="2" t="e">
        <f>IF('Relevé corrigé'!F72&lt;30,'Relevé corrigé'!F72/2,('Relevé corrigé'!F72-28)*2/3)+'Relevé corrigé'!H72/2</f>
        <v>#REF!</v>
      </c>
      <c r="G72" s="2">
        <f>SUMIFS(Modèle!$G$2:$G$1009,Modèle!$B$2:$B$1009,'Calcul fin'!$B72,Modèle!$D$2:$D$1009,'Calcul fin'!$D72)</f>
        <v>0</v>
      </c>
      <c r="H72" s="42" t="e">
        <f>('BC1-3'!S72-'BC1-3'!H72-'BC1-3'!I72-'BC1-3'!X72-'BC1-3'!W72)</f>
        <v>#REF!</v>
      </c>
      <c r="I72" s="2">
        <f>SUMIFS(Modèle!$H$2:$H$1009,Modèle!$B$2:$B$1009,'Calcul fin'!$B72,Modèle!$D$2:$D$1009,'Calcul fin'!$D72)</f>
        <v>0</v>
      </c>
      <c r="J72" s="2" t="e">
        <f>SUM('BC1-3'!H72+'BC1-3'!I72)+'Relevé corrigé'!L72/2</f>
        <v>#REF!</v>
      </c>
      <c r="K72" s="2">
        <f>SUMIFS(Modèle!$I$2:$I$1009,Modèle!$B$2:$B$1009,'Calcul fin'!$B72,Modèle!$D$2:$D$1009,'Calcul fin'!$D72)</f>
        <v>0</v>
      </c>
      <c r="L72" s="42" t="e">
        <f>'Relevé corrigé'!L72/2+'BC1-3'!X72+'BC1-3'!W72</f>
        <v>#REF!</v>
      </c>
      <c r="M72" s="2">
        <f>SUMIFS(Modèle!$J$2:$J$1009,Modèle!$B$2:$B$1009,'Calcul fin'!$B72,Modèle!$D$2:$D$1009,'Calcul fin'!$D72)</f>
        <v>0</v>
      </c>
      <c r="N72" s="2" t="e">
        <f>IF('Relevé corrigé'!F72&lt;30,'Relevé corrigé'!F72/2,28+('Relevé corrigé'!F72-28)/3)+'Relevé corrigé'!H72/2</f>
        <v>#REF!</v>
      </c>
      <c r="O72" s="2">
        <f>SUMIFS(Modèle!$K$2:$K$1009,Modèle!$B$2:$B$1009,'Calcul fin'!$B72,Modèle!$D$2:$D$1009,'Calcul fin'!$D72)</f>
        <v>0</v>
      </c>
      <c r="P72" s="12" t="e">
        <f>'Relevé corrigé'!P72-R72</f>
        <v>#REF!</v>
      </c>
      <c r="Q72" s="15">
        <f>SUMIFS(Modèle!$L$2:$L$1009,Modèle!$B$2:$B$1009,'Calcul fin'!$B72,Modèle!$D$2:$D$1009,'Calcul fin'!$D72)</f>
        <v>0</v>
      </c>
      <c r="R72" s="12" t="e">
        <f>IF('Relevé corrigé'!P72&lt;=5,'Relevé corrigé'!P72/2,IF('Relevé corrigé'!P72&lt;=19,'Relevé corrigé'!P72/10,IF('Relevé corrigé'!P72&lt;=30,('Relevé corrigé'!P72-20)/10,IF('Relevé corrigé'!P72&lt;=45,'Relevé corrigé'!P72*2/3,IF('Relevé corrigé'!P72&lt;=105,'Relevé corrigé'!P72/4.4,('Relevé corrigé'!P72-40)/4)))))</f>
        <v>#REF!</v>
      </c>
      <c r="S72" s="2">
        <f>SUMIFS(Modèle!$M$2:$M$1009,Modèle!$B$2:$B$1009,'Calcul fin'!$B72,Modèle!$D$2:$D$1009,'Calcul fin'!$D72)</f>
        <v>0</v>
      </c>
      <c r="T72" s="43" t="e">
        <f>'Relevé corrigé'!N72</f>
        <v>#REF!</v>
      </c>
      <c r="U72" s="50" t="e">
        <f>'Relevé corrigé'!S72</f>
        <v>#REF!</v>
      </c>
      <c r="V72" s="50" t="e">
        <f>'Autres transfos'!H72</f>
        <v>#REF!</v>
      </c>
      <c r="W72" s="49">
        <f>'Relevé corrigé'!G72+'Relevé corrigé'!K72+'Relevé corrigé'!M96+'Relevé corrigé'!O72+'Relevé corrigé'!Q72+'Relevé corrigé'!I72</f>
        <v>0</v>
      </c>
    </row>
    <row r="73" spans="1:23" x14ac:dyDescent="0.25">
      <c r="A73" s="7">
        <v>72</v>
      </c>
      <c r="B73" s="7" t="str">
        <f t="shared" si="1"/>
        <v>Lundi</v>
      </c>
      <c r="C73" s="3" t="e">
        <f>'Relevé corrigé'!C73</f>
        <v>#REF!</v>
      </c>
      <c r="D73" s="3" t="e">
        <f>'Relevé corrigé'!D73</f>
        <v>#REF!</v>
      </c>
      <c r="E73" s="3" t="e">
        <f>'Relevé corrigé'!E73</f>
        <v>#REF!</v>
      </c>
      <c r="F73" s="2" t="e">
        <f>IF('Relevé corrigé'!F73&lt;30,'Relevé corrigé'!F73/2,('Relevé corrigé'!F73-28)*2/3)+'Relevé corrigé'!H73/2</f>
        <v>#REF!</v>
      </c>
      <c r="G73" s="2">
        <f>SUMIFS(Modèle!$G$2:$G$1009,Modèle!$B$2:$B$1009,'Calcul fin'!$B73,Modèle!$D$2:$D$1009,'Calcul fin'!$D73)</f>
        <v>0</v>
      </c>
      <c r="H73" s="42" t="e">
        <f>('BC1-3'!S73-'BC1-3'!H73-'BC1-3'!I73-'BC1-3'!X73-'BC1-3'!W73)</f>
        <v>#REF!</v>
      </c>
      <c r="I73" s="2">
        <f>SUMIFS(Modèle!$H$2:$H$1009,Modèle!$B$2:$B$1009,'Calcul fin'!$B73,Modèle!$D$2:$D$1009,'Calcul fin'!$D73)</f>
        <v>0</v>
      </c>
      <c r="J73" s="2" t="e">
        <f>SUM('BC1-3'!H73+'BC1-3'!I73)+'Relevé corrigé'!L73/2</f>
        <v>#REF!</v>
      </c>
      <c r="K73" s="2">
        <f>SUMIFS(Modèle!$I$2:$I$1009,Modèle!$B$2:$B$1009,'Calcul fin'!$B73,Modèle!$D$2:$D$1009,'Calcul fin'!$D73)</f>
        <v>0</v>
      </c>
      <c r="L73" s="42" t="e">
        <f>'Relevé corrigé'!L73/2+'BC1-3'!X73+'BC1-3'!W73</f>
        <v>#REF!</v>
      </c>
      <c r="M73" s="2">
        <f>SUMIFS(Modèle!$J$2:$J$1009,Modèle!$B$2:$B$1009,'Calcul fin'!$B73,Modèle!$D$2:$D$1009,'Calcul fin'!$D73)</f>
        <v>0</v>
      </c>
      <c r="N73" s="2" t="e">
        <f>IF('Relevé corrigé'!F73&lt;30,'Relevé corrigé'!F73/2,28+('Relevé corrigé'!F73-28)/3)+'Relevé corrigé'!H73/2</f>
        <v>#REF!</v>
      </c>
      <c r="O73" s="2">
        <f>SUMIFS(Modèle!$K$2:$K$1009,Modèle!$B$2:$B$1009,'Calcul fin'!$B73,Modèle!$D$2:$D$1009,'Calcul fin'!$D73)</f>
        <v>0</v>
      </c>
      <c r="P73" s="12" t="e">
        <f>'Relevé corrigé'!P73-R73</f>
        <v>#REF!</v>
      </c>
      <c r="Q73" s="15">
        <f>SUMIFS(Modèle!$L$2:$L$1009,Modèle!$B$2:$B$1009,'Calcul fin'!$B73,Modèle!$D$2:$D$1009,'Calcul fin'!$D73)</f>
        <v>0</v>
      </c>
      <c r="R73" s="12" t="e">
        <f>IF('Relevé corrigé'!P73&lt;=5,'Relevé corrigé'!P73/2,IF('Relevé corrigé'!P73&lt;=19,'Relevé corrigé'!P73/10,IF('Relevé corrigé'!P73&lt;=30,('Relevé corrigé'!P73-20)/10,IF('Relevé corrigé'!P73&lt;=45,'Relevé corrigé'!P73*2/3,IF('Relevé corrigé'!P73&lt;=105,'Relevé corrigé'!P73/4.4,('Relevé corrigé'!P73-40)/4)))))</f>
        <v>#REF!</v>
      </c>
      <c r="S73" s="2">
        <f>SUMIFS(Modèle!$M$2:$M$1009,Modèle!$B$2:$B$1009,'Calcul fin'!$B73,Modèle!$D$2:$D$1009,'Calcul fin'!$D73)</f>
        <v>0</v>
      </c>
      <c r="T73" s="43" t="e">
        <f>'Relevé corrigé'!N73</f>
        <v>#REF!</v>
      </c>
      <c r="U73" s="50" t="e">
        <f>'Relevé corrigé'!S73</f>
        <v>#REF!</v>
      </c>
      <c r="V73" s="50" t="e">
        <f>'Autres transfos'!H73</f>
        <v>#REF!</v>
      </c>
      <c r="W73" s="49">
        <f>'Relevé corrigé'!G73+'Relevé corrigé'!K73+'Relevé corrigé'!M97+'Relevé corrigé'!O73+'Relevé corrigé'!Q73+'Relevé corrigé'!I73</f>
        <v>0</v>
      </c>
    </row>
    <row r="74" spans="1:23" x14ac:dyDescent="0.25">
      <c r="A74" s="7">
        <v>73</v>
      </c>
      <c r="B74" s="7" t="str">
        <f t="shared" si="1"/>
        <v>Lundi</v>
      </c>
      <c r="C74" s="3" t="e">
        <f>'Relevé corrigé'!C74</f>
        <v>#REF!</v>
      </c>
      <c r="D74" s="3" t="e">
        <f>'Relevé corrigé'!D74</f>
        <v>#REF!</v>
      </c>
      <c r="E74" s="3" t="e">
        <f>'Relevé corrigé'!E74</f>
        <v>#REF!</v>
      </c>
      <c r="F74" s="2" t="e">
        <f>IF('Relevé corrigé'!F74&lt;30,'Relevé corrigé'!F74/2,('Relevé corrigé'!F74-28)*2/3)+'Relevé corrigé'!H74/2</f>
        <v>#REF!</v>
      </c>
      <c r="G74" s="2">
        <f>SUMIFS(Modèle!$G$2:$G$1009,Modèle!$B$2:$B$1009,'Calcul fin'!$B74,Modèle!$D$2:$D$1009,'Calcul fin'!$D74)</f>
        <v>0</v>
      </c>
      <c r="H74" s="42" t="e">
        <f>('BC1-3'!S74-'BC1-3'!H74-'BC1-3'!I74-'BC1-3'!X74-'BC1-3'!W74)</f>
        <v>#REF!</v>
      </c>
      <c r="I74" s="2">
        <f>SUMIFS(Modèle!$H$2:$H$1009,Modèle!$B$2:$B$1009,'Calcul fin'!$B74,Modèle!$D$2:$D$1009,'Calcul fin'!$D74)</f>
        <v>0</v>
      </c>
      <c r="J74" s="2" t="e">
        <f>SUM('BC1-3'!H74+'BC1-3'!I74)+'Relevé corrigé'!L74/2</f>
        <v>#REF!</v>
      </c>
      <c r="K74" s="2">
        <f>SUMIFS(Modèle!$I$2:$I$1009,Modèle!$B$2:$B$1009,'Calcul fin'!$B74,Modèle!$D$2:$D$1009,'Calcul fin'!$D74)</f>
        <v>0</v>
      </c>
      <c r="L74" s="42" t="e">
        <f>'Relevé corrigé'!L74/2+'BC1-3'!X74+'BC1-3'!W74</f>
        <v>#REF!</v>
      </c>
      <c r="M74" s="2">
        <f>SUMIFS(Modèle!$J$2:$J$1009,Modèle!$B$2:$B$1009,'Calcul fin'!$B74,Modèle!$D$2:$D$1009,'Calcul fin'!$D74)</f>
        <v>0</v>
      </c>
      <c r="N74" s="2" t="e">
        <f>IF('Relevé corrigé'!F74&lt;30,'Relevé corrigé'!F74/2,28+('Relevé corrigé'!F74-28)/3)+'Relevé corrigé'!H74/2</f>
        <v>#REF!</v>
      </c>
      <c r="O74" s="2">
        <f>SUMIFS(Modèle!$K$2:$K$1009,Modèle!$B$2:$B$1009,'Calcul fin'!$B74,Modèle!$D$2:$D$1009,'Calcul fin'!$D74)</f>
        <v>0</v>
      </c>
      <c r="P74" s="12" t="e">
        <f>'Relevé corrigé'!P74-R74</f>
        <v>#REF!</v>
      </c>
      <c r="Q74" s="15">
        <f>SUMIFS(Modèle!$L$2:$L$1009,Modèle!$B$2:$B$1009,'Calcul fin'!$B74,Modèle!$D$2:$D$1009,'Calcul fin'!$D74)</f>
        <v>0</v>
      </c>
      <c r="R74" s="12" t="e">
        <f>IF('Relevé corrigé'!P74&lt;=5,'Relevé corrigé'!P74/2,IF('Relevé corrigé'!P74&lt;=19,'Relevé corrigé'!P74/10,IF('Relevé corrigé'!P74&lt;=30,('Relevé corrigé'!P74-20)/10,IF('Relevé corrigé'!P74&lt;=45,'Relevé corrigé'!P74*2/3,IF('Relevé corrigé'!P74&lt;=105,'Relevé corrigé'!P74/4.4,('Relevé corrigé'!P74-40)/4)))))</f>
        <v>#REF!</v>
      </c>
      <c r="S74" s="2">
        <f>SUMIFS(Modèle!$M$2:$M$1009,Modèle!$B$2:$B$1009,'Calcul fin'!$B74,Modèle!$D$2:$D$1009,'Calcul fin'!$D74)</f>
        <v>0</v>
      </c>
      <c r="T74" s="43" t="e">
        <f>'Relevé corrigé'!N74</f>
        <v>#REF!</v>
      </c>
      <c r="U74" s="50" t="e">
        <f>'Relevé corrigé'!S74</f>
        <v>#REF!</v>
      </c>
      <c r="V74" s="50" t="e">
        <f>'Autres transfos'!H74</f>
        <v>#REF!</v>
      </c>
      <c r="W74" s="49">
        <f>'Relevé corrigé'!G74+'Relevé corrigé'!K74+'Relevé corrigé'!M98+'Relevé corrigé'!O74+'Relevé corrigé'!Q74+'Relevé corrigé'!I74</f>
        <v>0</v>
      </c>
    </row>
    <row r="75" spans="1:23" x14ac:dyDescent="0.25">
      <c r="A75" s="7">
        <v>74</v>
      </c>
      <c r="B75" s="7" t="str">
        <f t="shared" si="1"/>
        <v>Lundi</v>
      </c>
      <c r="C75" s="3" t="e">
        <f>'Relevé corrigé'!C75</f>
        <v>#REF!</v>
      </c>
      <c r="D75" s="3" t="e">
        <f>'Relevé corrigé'!D75</f>
        <v>#REF!</v>
      </c>
      <c r="E75" s="3" t="e">
        <f>'Relevé corrigé'!E75</f>
        <v>#REF!</v>
      </c>
      <c r="F75" s="2" t="e">
        <f>IF('Relevé corrigé'!F75&lt;30,'Relevé corrigé'!F75/2,('Relevé corrigé'!F75-28)*2/3)+'Relevé corrigé'!H75/2</f>
        <v>#REF!</v>
      </c>
      <c r="G75" s="2">
        <f>SUMIFS(Modèle!$G$2:$G$1009,Modèle!$B$2:$B$1009,'Calcul fin'!$B75,Modèle!$D$2:$D$1009,'Calcul fin'!$D75)</f>
        <v>0</v>
      </c>
      <c r="H75" s="42" t="e">
        <f>('BC1-3'!S75-'BC1-3'!H75-'BC1-3'!I75-'BC1-3'!X75-'BC1-3'!W75)</f>
        <v>#REF!</v>
      </c>
      <c r="I75" s="2">
        <f>SUMIFS(Modèle!$H$2:$H$1009,Modèle!$B$2:$B$1009,'Calcul fin'!$B75,Modèle!$D$2:$D$1009,'Calcul fin'!$D75)</f>
        <v>0</v>
      </c>
      <c r="J75" s="2" t="e">
        <f>SUM('BC1-3'!H75+'BC1-3'!I75)+'Relevé corrigé'!L75/2</f>
        <v>#REF!</v>
      </c>
      <c r="K75" s="2">
        <f>SUMIFS(Modèle!$I$2:$I$1009,Modèle!$B$2:$B$1009,'Calcul fin'!$B75,Modèle!$D$2:$D$1009,'Calcul fin'!$D75)</f>
        <v>0</v>
      </c>
      <c r="L75" s="42" t="e">
        <f>'Relevé corrigé'!L75/2+'BC1-3'!X75+'BC1-3'!W75</f>
        <v>#REF!</v>
      </c>
      <c r="M75" s="2">
        <f>SUMIFS(Modèle!$J$2:$J$1009,Modèle!$B$2:$B$1009,'Calcul fin'!$B75,Modèle!$D$2:$D$1009,'Calcul fin'!$D75)</f>
        <v>0</v>
      </c>
      <c r="N75" s="2" t="e">
        <f>IF('Relevé corrigé'!F75&lt;30,'Relevé corrigé'!F75/2,28+('Relevé corrigé'!F75-28)/3)+'Relevé corrigé'!H75/2</f>
        <v>#REF!</v>
      </c>
      <c r="O75" s="2">
        <f>SUMIFS(Modèle!$K$2:$K$1009,Modèle!$B$2:$B$1009,'Calcul fin'!$B75,Modèle!$D$2:$D$1009,'Calcul fin'!$D75)</f>
        <v>0</v>
      </c>
      <c r="P75" s="12" t="e">
        <f>'Relevé corrigé'!P75-R75</f>
        <v>#REF!</v>
      </c>
      <c r="Q75" s="15">
        <f>SUMIFS(Modèle!$L$2:$L$1009,Modèle!$B$2:$B$1009,'Calcul fin'!$B75,Modèle!$D$2:$D$1009,'Calcul fin'!$D75)</f>
        <v>0</v>
      </c>
      <c r="R75" s="12" t="e">
        <f>IF('Relevé corrigé'!P75&lt;=5,'Relevé corrigé'!P75/2,IF('Relevé corrigé'!P75&lt;=19,'Relevé corrigé'!P75/10,IF('Relevé corrigé'!P75&lt;=30,('Relevé corrigé'!P75-20)/10,IF('Relevé corrigé'!P75&lt;=45,'Relevé corrigé'!P75*2/3,IF('Relevé corrigé'!P75&lt;=105,'Relevé corrigé'!P75/4.4,('Relevé corrigé'!P75-40)/4)))))</f>
        <v>#REF!</v>
      </c>
      <c r="S75" s="2">
        <f>SUMIFS(Modèle!$M$2:$M$1009,Modèle!$B$2:$B$1009,'Calcul fin'!$B75,Modèle!$D$2:$D$1009,'Calcul fin'!$D75)</f>
        <v>0</v>
      </c>
      <c r="T75" s="43" t="e">
        <f>'Relevé corrigé'!N75</f>
        <v>#REF!</v>
      </c>
      <c r="U75" s="50" t="e">
        <f>'Relevé corrigé'!S75</f>
        <v>#REF!</v>
      </c>
      <c r="V75" s="50" t="e">
        <f>'Autres transfos'!H75</f>
        <v>#REF!</v>
      </c>
      <c r="W75" s="49">
        <f>'Relevé corrigé'!G75+'Relevé corrigé'!K75+'Relevé corrigé'!M99+'Relevé corrigé'!O75+'Relevé corrigé'!Q75+'Relevé corrigé'!I75</f>
        <v>0</v>
      </c>
    </row>
    <row r="76" spans="1:23" x14ac:dyDescent="0.25">
      <c r="A76" s="7">
        <v>75</v>
      </c>
      <c r="B76" s="7" t="str">
        <f t="shared" si="1"/>
        <v>Lundi</v>
      </c>
      <c r="C76" s="3" t="e">
        <f>'Relevé corrigé'!C76</f>
        <v>#REF!</v>
      </c>
      <c r="D76" s="3" t="e">
        <f>'Relevé corrigé'!D76</f>
        <v>#REF!</v>
      </c>
      <c r="E76" s="3" t="e">
        <f>'Relevé corrigé'!E76</f>
        <v>#REF!</v>
      </c>
      <c r="F76" s="2" t="e">
        <f>IF('Relevé corrigé'!F76&lt;30,'Relevé corrigé'!F76/2,('Relevé corrigé'!F76-28)*2/3)+'Relevé corrigé'!H76/2</f>
        <v>#REF!</v>
      </c>
      <c r="G76" s="2">
        <f>SUMIFS(Modèle!$G$2:$G$1009,Modèle!$B$2:$B$1009,'Calcul fin'!$B76,Modèle!$D$2:$D$1009,'Calcul fin'!$D76)</f>
        <v>0</v>
      </c>
      <c r="H76" s="42" t="e">
        <f>('BC1-3'!S76-'BC1-3'!H76-'BC1-3'!I76-'BC1-3'!X76-'BC1-3'!W76)</f>
        <v>#REF!</v>
      </c>
      <c r="I76" s="2">
        <f>SUMIFS(Modèle!$H$2:$H$1009,Modèle!$B$2:$B$1009,'Calcul fin'!$B76,Modèle!$D$2:$D$1009,'Calcul fin'!$D76)</f>
        <v>0</v>
      </c>
      <c r="J76" s="2" t="e">
        <f>SUM('BC1-3'!H76+'BC1-3'!I76)+'Relevé corrigé'!L76/2</f>
        <v>#REF!</v>
      </c>
      <c r="K76" s="2">
        <f>SUMIFS(Modèle!$I$2:$I$1009,Modèle!$B$2:$B$1009,'Calcul fin'!$B76,Modèle!$D$2:$D$1009,'Calcul fin'!$D76)</f>
        <v>0</v>
      </c>
      <c r="L76" s="42" t="e">
        <f>'Relevé corrigé'!L76/2+'BC1-3'!X76+'BC1-3'!W76</f>
        <v>#REF!</v>
      </c>
      <c r="M76" s="2">
        <f>SUMIFS(Modèle!$J$2:$J$1009,Modèle!$B$2:$B$1009,'Calcul fin'!$B76,Modèle!$D$2:$D$1009,'Calcul fin'!$D76)</f>
        <v>0</v>
      </c>
      <c r="N76" s="2" t="e">
        <f>IF('Relevé corrigé'!F76&lt;30,'Relevé corrigé'!F76/2,28+('Relevé corrigé'!F76-28)/3)+'Relevé corrigé'!H76/2</f>
        <v>#REF!</v>
      </c>
      <c r="O76" s="2">
        <f>SUMIFS(Modèle!$K$2:$K$1009,Modèle!$B$2:$B$1009,'Calcul fin'!$B76,Modèle!$D$2:$D$1009,'Calcul fin'!$D76)</f>
        <v>0</v>
      </c>
      <c r="P76" s="12" t="e">
        <f>'Relevé corrigé'!P76-R76</f>
        <v>#REF!</v>
      </c>
      <c r="Q76" s="15">
        <f>SUMIFS(Modèle!$L$2:$L$1009,Modèle!$B$2:$B$1009,'Calcul fin'!$B76,Modèle!$D$2:$D$1009,'Calcul fin'!$D76)</f>
        <v>0</v>
      </c>
      <c r="R76" s="12" t="e">
        <f>IF('Relevé corrigé'!P76&lt;=5,'Relevé corrigé'!P76/2,IF('Relevé corrigé'!P76&lt;=19,'Relevé corrigé'!P76/10,IF('Relevé corrigé'!P76&lt;=30,('Relevé corrigé'!P76-20)/10,IF('Relevé corrigé'!P76&lt;=45,'Relevé corrigé'!P76*2/3,IF('Relevé corrigé'!P76&lt;=105,'Relevé corrigé'!P76/4.4,('Relevé corrigé'!P76-40)/4)))))</f>
        <v>#REF!</v>
      </c>
      <c r="S76" s="2">
        <f>SUMIFS(Modèle!$M$2:$M$1009,Modèle!$B$2:$B$1009,'Calcul fin'!$B76,Modèle!$D$2:$D$1009,'Calcul fin'!$D76)</f>
        <v>0</v>
      </c>
      <c r="T76" s="43" t="e">
        <f>'Relevé corrigé'!N76</f>
        <v>#REF!</v>
      </c>
      <c r="U76" s="50" t="e">
        <f>'Relevé corrigé'!S76</f>
        <v>#REF!</v>
      </c>
      <c r="V76" s="50" t="e">
        <f>'Autres transfos'!H76</f>
        <v>#REF!</v>
      </c>
      <c r="W76" s="49">
        <f>'Relevé corrigé'!G76+'Relevé corrigé'!K76+'Relevé corrigé'!M100+'Relevé corrigé'!O76+'Relevé corrigé'!Q76+'Relevé corrigé'!I76</f>
        <v>0</v>
      </c>
    </row>
    <row r="77" spans="1:23" x14ac:dyDescent="0.25">
      <c r="A77" s="7">
        <v>76</v>
      </c>
      <c r="B77" s="7" t="str">
        <f t="shared" si="1"/>
        <v>Lundi</v>
      </c>
      <c r="C77" s="3" t="e">
        <f>'Relevé corrigé'!C77</f>
        <v>#REF!</v>
      </c>
      <c r="D77" s="3" t="e">
        <f>'Relevé corrigé'!D77</f>
        <v>#REF!</v>
      </c>
      <c r="E77" s="3" t="e">
        <f>'Relevé corrigé'!E77</f>
        <v>#REF!</v>
      </c>
      <c r="F77" s="2" t="e">
        <f>IF('Relevé corrigé'!F77&lt;30,'Relevé corrigé'!F77/2,('Relevé corrigé'!F77-28)*2/3)+'Relevé corrigé'!H77/2</f>
        <v>#REF!</v>
      </c>
      <c r="G77" s="2">
        <f>SUMIFS(Modèle!$G$2:$G$1009,Modèle!$B$2:$B$1009,'Calcul fin'!$B77,Modèle!$D$2:$D$1009,'Calcul fin'!$D77)</f>
        <v>0</v>
      </c>
      <c r="H77" s="42" t="e">
        <f>('BC1-3'!S77-'BC1-3'!H77-'BC1-3'!I77-'BC1-3'!X77-'BC1-3'!W77)</f>
        <v>#REF!</v>
      </c>
      <c r="I77" s="2">
        <f>SUMIFS(Modèle!$H$2:$H$1009,Modèle!$B$2:$B$1009,'Calcul fin'!$B77,Modèle!$D$2:$D$1009,'Calcul fin'!$D77)</f>
        <v>0</v>
      </c>
      <c r="J77" s="2" t="e">
        <f>SUM('BC1-3'!H77+'BC1-3'!I77)+'Relevé corrigé'!L77/2</f>
        <v>#REF!</v>
      </c>
      <c r="K77" s="2">
        <f>SUMIFS(Modèle!$I$2:$I$1009,Modèle!$B$2:$B$1009,'Calcul fin'!$B77,Modèle!$D$2:$D$1009,'Calcul fin'!$D77)</f>
        <v>0</v>
      </c>
      <c r="L77" s="42" t="e">
        <f>'Relevé corrigé'!L77/2+'BC1-3'!X77+'BC1-3'!W77</f>
        <v>#REF!</v>
      </c>
      <c r="M77" s="2">
        <f>SUMIFS(Modèle!$J$2:$J$1009,Modèle!$B$2:$B$1009,'Calcul fin'!$B77,Modèle!$D$2:$D$1009,'Calcul fin'!$D77)</f>
        <v>0</v>
      </c>
      <c r="N77" s="2" t="e">
        <f>IF('Relevé corrigé'!F77&lt;30,'Relevé corrigé'!F77/2,28+('Relevé corrigé'!F77-28)/3)+'Relevé corrigé'!H77/2</f>
        <v>#REF!</v>
      </c>
      <c r="O77" s="2">
        <f>SUMIFS(Modèle!$K$2:$K$1009,Modèle!$B$2:$B$1009,'Calcul fin'!$B77,Modèle!$D$2:$D$1009,'Calcul fin'!$D77)</f>
        <v>0</v>
      </c>
      <c r="P77" s="12" t="e">
        <f>'Relevé corrigé'!P77-R77</f>
        <v>#REF!</v>
      </c>
      <c r="Q77" s="15">
        <f>SUMIFS(Modèle!$L$2:$L$1009,Modèle!$B$2:$B$1009,'Calcul fin'!$B77,Modèle!$D$2:$D$1009,'Calcul fin'!$D77)</f>
        <v>0</v>
      </c>
      <c r="R77" s="12" t="e">
        <f>IF('Relevé corrigé'!P77&lt;=5,'Relevé corrigé'!P77/2,IF('Relevé corrigé'!P77&lt;=19,'Relevé corrigé'!P77/10,IF('Relevé corrigé'!P77&lt;=30,('Relevé corrigé'!P77-20)/10,IF('Relevé corrigé'!P77&lt;=45,'Relevé corrigé'!P77*2/3,IF('Relevé corrigé'!P77&lt;=105,'Relevé corrigé'!P77/4.4,('Relevé corrigé'!P77-40)/4)))))</f>
        <v>#REF!</v>
      </c>
      <c r="S77" s="2">
        <f>SUMIFS(Modèle!$M$2:$M$1009,Modèle!$B$2:$B$1009,'Calcul fin'!$B77,Modèle!$D$2:$D$1009,'Calcul fin'!$D77)</f>
        <v>0</v>
      </c>
      <c r="T77" s="43" t="e">
        <f>'Relevé corrigé'!N77</f>
        <v>#REF!</v>
      </c>
      <c r="U77" s="50" t="e">
        <f>'Relevé corrigé'!S77</f>
        <v>#REF!</v>
      </c>
      <c r="V77" s="50" t="e">
        <f>'Autres transfos'!H77</f>
        <v>#REF!</v>
      </c>
      <c r="W77" s="49">
        <f>'Relevé corrigé'!G77+'Relevé corrigé'!K77+'Relevé corrigé'!M101+'Relevé corrigé'!O77+'Relevé corrigé'!Q77+'Relevé corrigé'!I77</f>
        <v>0</v>
      </c>
    </row>
    <row r="78" spans="1:23" x14ac:dyDescent="0.25">
      <c r="A78" s="7">
        <v>77</v>
      </c>
      <c r="B78" s="7" t="str">
        <f t="shared" si="1"/>
        <v>Lundi</v>
      </c>
      <c r="C78" s="3" t="e">
        <f>'Relevé corrigé'!C78</f>
        <v>#REF!</v>
      </c>
      <c r="D78" s="3" t="e">
        <f>'Relevé corrigé'!D78</f>
        <v>#REF!</v>
      </c>
      <c r="E78" s="3" t="e">
        <f>'Relevé corrigé'!E78</f>
        <v>#REF!</v>
      </c>
      <c r="F78" s="2" t="e">
        <f>IF('Relevé corrigé'!F78&lt;30,'Relevé corrigé'!F78/2,('Relevé corrigé'!F78-28)*2/3)+'Relevé corrigé'!H78/2</f>
        <v>#REF!</v>
      </c>
      <c r="G78" s="2">
        <f>SUMIFS(Modèle!$G$2:$G$1009,Modèle!$B$2:$B$1009,'Calcul fin'!$B78,Modèle!$D$2:$D$1009,'Calcul fin'!$D78)</f>
        <v>0</v>
      </c>
      <c r="H78" s="42" t="e">
        <f>('BC1-3'!S78-'BC1-3'!H78-'BC1-3'!I78-'BC1-3'!X78-'BC1-3'!W78)</f>
        <v>#REF!</v>
      </c>
      <c r="I78" s="2">
        <f>SUMIFS(Modèle!$H$2:$H$1009,Modèle!$B$2:$B$1009,'Calcul fin'!$B78,Modèle!$D$2:$D$1009,'Calcul fin'!$D78)</f>
        <v>0</v>
      </c>
      <c r="J78" s="2" t="e">
        <f>SUM('BC1-3'!H78+'BC1-3'!I78)+'Relevé corrigé'!L78/2</f>
        <v>#REF!</v>
      </c>
      <c r="K78" s="2">
        <f>SUMIFS(Modèle!$I$2:$I$1009,Modèle!$B$2:$B$1009,'Calcul fin'!$B78,Modèle!$D$2:$D$1009,'Calcul fin'!$D78)</f>
        <v>0</v>
      </c>
      <c r="L78" s="42" t="e">
        <f>'Relevé corrigé'!L78/2+'BC1-3'!X78+'BC1-3'!W78</f>
        <v>#REF!</v>
      </c>
      <c r="M78" s="2">
        <f>SUMIFS(Modèle!$J$2:$J$1009,Modèle!$B$2:$B$1009,'Calcul fin'!$B78,Modèle!$D$2:$D$1009,'Calcul fin'!$D78)</f>
        <v>0</v>
      </c>
      <c r="N78" s="2" t="e">
        <f>IF('Relevé corrigé'!F78&lt;30,'Relevé corrigé'!F78/2,28+('Relevé corrigé'!F78-28)/3)+'Relevé corrigé'!H78/2</f>
        <v>#REF!</v>
      </c>
      <c r="O78" s="2">
        <f>SUMIFS(Modèle!$K$2:$K$1009,Modèle!$B$2:$B$1009,'Calcul fin'!$B78,Modèle!$D$2:$D$1009,'Calcul fin'!$D78)</f>
        <v>0</v>
      </c>
      <c r="P78" s="12" t="e">
        <f>'Relevé corrigé'!P78-R78</f>
        <v>#REF!</v>
      </c>
      <c r="Q78" s="15">
        <f>SUMIFS(Modèle!$L$2:$L$1009,Modèle!$B$2:$B$1009,'Calcul fin'!$B78,Modèle!$D$2:$D$1009,'Calcul fin'!$D78)</f>
        <v>0</v>
      </c>
      <c r="R78" s="12" t="e">
        <f>IF('Relevé corrigé'!P78&lt;=5,'Relevé corrigé'!P78/2,IF('Relevé corrigé'!P78&lt;=19,'Relevé corrigé'!P78/10,IF('Relevé corrigé'!P78&lt;=30,('Relevé corrigé'!P78-20)/10,IF('Relevé corrigé'!P78&lt;=45,'Relevé corrigé'!P78*2/3,IF('Relevé corrigé'!P78&lt;=105,'Relevé corrigé'!P78/4.4,('Relevé corrigé'!P78-40)/4)))))</f>
        <v>#REF!</v>
      </c>
      <c r="S78" s="2">
        <f>SUMIFS(Modèle!$M$2:$M$1009,Modèle!$B$2:$B$1009,'Calcul fin'!$B78,Modèle!$D$2:$D$1009,'Calcul fin'!$D78)</f>
        <v>0</v>
      </c>
      <c r="T78" s="43" t="e">
        <f>'Relevé corrigé'!N78</f>
        <v>#REF!</v>
      </c>
      <c r="U78" s="50" t="e">
        <f>'Relevé corrigé'!S78</f>
        <v>#REF!</v>
      </c>
      <c r="V78" s="50" t="e">
        <f>'Autres transfos'!H78</f>
        <v>#REF!</v>
      </c>
      <c r="W78" s="49">
        <f>'Relevé corrigé'!G78+'Relevé corrigé'!K78+'Relevé corrigé'!M102+'Relevé corrigé'!O78+'Relevé corrigé'!Q78+'Relevé corrigé'!I78</f>
        <v>0</v>
      </c>
    </row>
    <row r="79" spans="1:23" x14ac:dyDescent="0.25">
      <c r="A79" s="7">
        <v>78</v>
      </c>
      <c r="B79" s="7" t="str">
        <f t="shared" si="1"/>
        <v>Lundi</v>
      </c>
      <c r="C79" s="3" t="e">
        <f>'Relevé corrigé'!C79</f>
        <v>#REF!</v>
      </c>
      <c r="D79" s="3" t="e">
        <f>'Relevé corrigé'!D79</f>
        <v>#REF!</v>
      </c>
      <c r="E79" s="3" t="e">
        <f>'Relevé corrigé'!E79</f>
        <v>#REF!</v>
      </c>
      <c r="F79" s="2" t="e">
        <f>IF('Relevé corrigé'!F79&lt;30,'Relevé corrigé'!F79/2,('Relevé corrigé'!F79-28)*2/3)+'Relevé corrigé'!H79/2</f>
        <v>#REF!</v>
      </c>
      <c r="G79" s="2">
        <f>SUMIFS(Modèle!$G$2:$G$1009,Modèle!$B$2:$B$1009,'Calcul fin'!$B79,Modèle!$D$2:$D$1009,'Calcul fin'!$D79)</f>
        <v>0</v>
      </c>
      <c r="H79" s="42" t="e">
        <f>('BC1-3'!S79-'BC1-3'!H79-'BC1-3'!I79-'BC1-3'!X79-'BC1-3'!W79)</f>
        <v>#REF!</v>
      </c>
      <c r="I79" s="2">
        <f>SUMIFS(Modèle!$H$2:$H$1009,Modèle!$B$2:$B$1009,'Calcul fin'!$B79,Modèle!$D$2:$D$1009,'Calcul fin'!$D79)</f>
        <v>0</v>
      </c>
      <c r="J79" s="2" t="e">
        <f>SUM('BC1-3'!H79+'BC1-3'!I79)+'Relevé corrigé'!L79/2</f>
        <v>#REF!</v>
      </c>
      <c r="K79" s="2">
        <f>SUMIFS(Modèle!$I$2:$I$1009,Modèle!$B$2:$B$1009,'Calcul fin'!$B79,Modèle!$D$2:$D$1009,'Calcul fin'!$D79)</f>
        <v>0</v>
      </c>
      <c r="L79" s="42" t="e">
        <f>'Relevé corrigé'!L79/2+'BC1-3'!X79+'BC1-3'!W79</f>
        <v>#REF!</v>
      </c>
      <c r="M79" s="2">
        <f>SUMIFS(Modèle!$J$2:$J$1009,Modèle!$B$2:$B$1009,'Calcul fin'!$B79,Modèle!$D$2:$D$1009,'Calcul fin'!$D79)</f>
        <v>0</v>
      </c>
      <c r="N79" s="2" t="e">
        <f>IF('Relevé corrigé'!F79&lt;30,'Relevé corrigé'!F79/2,28+('Relevé corrigé'!F79-28)/3)+'Relevé corrigé'!H79/2</f>
        <v>#REF!</v>
      </c>
      <c r="O79" s="2">
        <f>SUMIFS(Modèle!$K$2:$K$1009,Modèle!$B$2:$B$1009,'Calcul fin'!$B79,Modèle!$D$2:$D$1009,'Calcul fin'!$D79)</f>
        <v>0</v>
      </c>
      <c r="P79" s="12" t="e">
        <f>'Relevé corrigé'!P79-R79</f>
        <v>#REF!</v>
      </c>
      <c r="Q79" s="15">
        <f>SUMIFS(Modèle!$L$2:$L$1009,Modèle!$B$2:$B$1009,'Calcul fin'!$B79,Modèle!$D$2:$D$1009,'Calcul fin'!$D79)</f>
        <v>0</v>
      </c>
      <c r="R79" s="12" t="e">
        <f>IF('Relevé corrigé'!P79&lt;=5,'Relevé corrigé'!P79/2,IF('Relevé corrigé'!P79&lt;=19,'Relevé corrigé'!P79/10,IF('Relevé corrigé'!P79&lt;=30,('Relevé corrigé'!P79-20)/10,IF('Relevé corrigé'!P79&lt;=45,'Relevé corrigé'!P79*2/3,IF('Relevé corrigé'!P79&lt;=105,'Relevé corrigé'!P79/4.4,('Relevé corrigé'!P79-40)/4)))))</f>
        <v>#REF!</v>
      </c>
      <c r="S79" s="2">
        <f>SUMIFS(Modèle!$M$2:$M$1009,Modèle!$B$2:$B$1009,'Calcul fin'!$B79,Modèle!$D$2:$D$1009,'Calcul fin'!$D79)</f>
        <v>0</v>
      </c>
      <c r="T79" s="43" t="e">
        <f>'Relevé corrigé'!N79</f>
        <v>#REF!</v>
      </c>
      <c r="U79" s="50" t="e">
        <f>'Relevé corrigé'!S79</f>
        <v>#REF!</v>
      </c>
      <c r="V79" s="50" t="e">
        <f>'Autres transfos'!H79</f>
        <v>#REF!</v>
      </c>
      <c r="W79" s="49">
        <f>'Relevé corrigé'!G79+'Relevé corrigé'!K79+'Relevé corrigé'!M103+'Relevé corrigé'!O79+'Relevé corrigé'!Q79+'Relevé corrigé'!I79</f>
        <v>0</v>
      </c>
    </row>
    <row r="80" spans="1:23" x14ac:dyDescent="0.25">
      <c r="A80" s="7">
        <v>79</v>
      </c>
      <c r="B80" s="7" t="str">
        <f t="shared" si="1"/>
        <v>Lundi</v>
      </c>
      <c r="C80" s="3" t="e">
        <f>'Relevé corrigé'!C80</f>
        <v>#REF!</v>
      </c>
      <c r="D80" s="3" t="e">
        <f>'Relevé corrigé'!D80</f>
        <v>#REF!</v>
      </c>
      <c r="E80" s="3" t="e">
        <f>'Relevé corrigé'!E80</f>
        <v>#REF!</v>
      </c>
      <c r="F80" s="2" t="e">
        <f>IF('Relevé corrigé'!F80&lt;30,'Relevé corrigé'!F80/2,('Relevé corrigé'!F80-28)*2/3)+'Relevé corrigé'!H80/2</f>
        <v>#REF!</v>
      </c>
      <c r="G80" s="2">
        <f>SUMIFS(Modèle!$G$2:$G$1009,Modèle!$B$2:$B$1009,'Calcul fin'!$B80,Modèle!$D$2:$D$1009,'Calcul fin'!$D80)</f>
        <v>0</v>
      </c>
      <c r="H80" s="42" t="e">
        <f>('BC1-3'!S80-'BC1-3'!H80-'BC1-3'!I80-'BC1-3'!X80-'BC1-3'!W80)</f>
        <v>#REF!</v>
      </c>
      <c r="I80" s="2">
        <f>SUMIFS(Modèle!$H$2:$H$1009,Modèle!$B$2:$B$1009,'Calcul fin'!$B80,Modèle!$D$2:$D$1009,'Calcul fin'!$D80)</f>
        <v>0</v>
      </c>
      <c r="J80" s="2" t="e">
        <f>SUM('BC1-3'!H80+'BC1-3'!I80)+'Relevé corrigé'!L80/2</f>
        <v>#REF!</v>
      </c>
      <c r="K80" s="2">
        <f>SUMIFS(Modèle!$I$2:$I$1009,Modèle!$B$2:$B$1009,'Calcul fin'!$B80,Modèle!$D$2:$D$1009,'Calcul fin'!$D80)</f>
        <v>0</v>
      </c>
      <c r="L80" s="42" t="e">
        <f>'Relevé corrigé'!L80/2+'BC1-3'!X80+'BC1-3'!W80</f>
        <v>#REF!</v>
      </c>
      <c r="M80" s="2">
        <f>SUMIFS(Modèle!$J$2:$J$1009,Modèle!$B$2:$B$1009,'Calcul fin'!$B80,Modèle!$D$2:$D$1009,'Calcul fin'!$D80)</f>
        <v>0</v>
      </c>
      <c r="N80" s="2" t="e">
        <f>IF('Relevé corrigé'!F80&lt;30,'Relevé corrigé'!F80/2,28+('Relevé corrigé'!F80-28)/3)+'Relevé corrigé'!H80/2</f>
        <v>#REF!</v>
      </c>
      <c r="O80" s="2">
        <f>SUMIFS(Modèle!$K$2:$K$1009,Modèle!$B$2:$B$1009,'Calcul fin'!$B80,Modèle!$D$2:$D$1009,'Calcul fin'!$D80)</f>
        <v>0</v>
      </c>
      <c r="P80" s="12" t="e">
        <f>'Relevé corrigé'!P80-R80</f>
        <v>#REF!</v>
      </c>
      <c r="Q80" s="15">
        <f>SUMIFS(Modèle!$L$2:$L$1009,Modèle!$B$2:$B$1009,'Calcul fin'!$B80,Modèle!$D$2:$D$1009,'Calcul fin'!$D80)</f>
        <v>0</v>
      </c>
      <c r="R80" s="12" t="e">
        <f>IF('Relevé corrigé'!P80&lt;=5,'Relevé corrigé'!P80/2,IF('Relevé corrigé'!P80&lt;=19,'Relevé corrigé'!P80/10,IF('Relevé corrigé'!P80&lt;=30,('Relevé corrigé'!P80-20)/10,IF('Relevé corrigé'!P80&lt;=45,'Relevé corrigé'!P80*2/3,IF('Relevé corrigé'!P80&lt;=105,'Relevé corrigé'!P80/4.4,('Relevé corrigé'!P80-40)/4)))))</f>
        <v>#REF!</v>
      </c>
      <c r="S80" s="2">
        <f>SUMIFS(Modèle!$M$2:$M$1009,Modèle!$B$2:$B$1009,'Calcul fin'!$B80,Modèle!$D$2:$D$1009,'Calcul fin'!$D80)</f>
        <v>0</v>
      </c>
      <c r="T80" s="43" t="e">
        <f>'Relevé corrigé'!N80</f>
        <v>#REF!</v>
      </c>
      <c r="U80" s="50" t="e">
        <f>'Relevé corrigé'!S80</f>
        <v>#REF!</v>
      </c>
      <c r="V80" s="50" t="e">
        <f>'Autres transfos'!H80</f>
        <v>#REF!</v>
      </c>
      <c r="W80" s="49">
        <f>'Relevé corrigé'!G80+'Relevé corrigé'!K80+'Relevé corrigé'!M104+'Relevé corrigé'!O80+'Relevé corrigé'!Q80+'Relevé corrigé'!I80</f>
        <v>0</v>
      </c>
    </row>
    <row r="81" spans="1:23" x14ac:dyDescent="0.25">
      <c r="A81" s="7">
        <v>80</v>
      </c>
      <c r="B81" s="7" t="str">
        <f t="shared" si="1"/>
        <v>Lundi</v>
      </c>
      <c r="C81" s="3" t="e">
        <f>'Relevé corrigé'!C81</f>
        <v>#REF!</v>
      </c>
      <c r="D81" s="3" t="e">
        <f>'Relevé corrigé'!D81</f>
        <v>#REF!</v>
      </c>
      <c r="E81" s="3" t="e">
        <f>'Relevé corrigé'!E81</f>
        <v>#REF!</v>
      </c>
      <c r="F81" s="2" t="e">
        <f>IF('Relevé corrigé'!F81&lt;30,'Relevé corrigé'!F81/2,('Relevé corrigé'!F81-28)*2/3)+'Relevé corrigé'!H81/2</f>
        <v>#REF!</v>
      </c>
      <c r="G81" s="2">
        <f>SUMIFS(Modèle!$G$2:$G$1009,Modèle!$B$2:$B$1009,'Calcul fin'!$B81,Modèle!$D$2:$D$1009,'Calcul fin'!$D81)</f>
        <v>0</v>
      </c>
      <c r="H81" s="42" t="e">
        <f>('BC1-3'!S81-'BC1-3'!H81-'BC1-3'!I81-'BC1-3'!X81-'BC1-3'!W81)</f>
        <v>#REF!</v>
      </c>
      <c r="I81" s="2">
        <f>SUMIFS(Modèle!$H$2:$H$1009,Modèle!$B$2:$B$1009,'Calcul fin'!$B81,Modèle!$D$2:$D$1009,'Calcul fin'!$D81)</f>
        <v>0</v>
      </c>
      <c r="J81" s="2" t="e">
        <f>SUM('BC1-3'!H81+'BC1-3'!I81)+'Relevé corrigé'!L81/2</f>
        <v>#REF!</v>
      </c>
      <c r="K81" s="2">
        <f>SUMIFS(Modèle!$I$2:$I$1009,Modèle!$B$2:$B$1009,'Calcul fin'!$B81,Modèle!$D$2:$D$1009,'Calcul fin'!$D81)</f>
        <v>0</v>
      </c>
      <c r="L81" s="42" t="e">
        <f>'Relevé corrigé'!L81/2+'BC1-3'!X81+'BC1-3'!W81</f>
        <v>#REF!</v>
      </c>
      <c r="M81" s="2">
        <f>SUMIFS(Modèle!$J$2:$J$1009,Modèle!$B$2:$B$1009,'Calcul fin'!$B81,Modèle!$D$2:$D$1009,'Calcul fin'!$D81)</f>
        <v>0</v>
      </c>
      <c r="N81" s="2" t="e">
        <f>IF('Relevé corrigé'!F81&lt;30,'Relevé corrigé'!F81/2,28+('Relevé corrigé'!F81-28)/3)+'Relevé corrigé'!H81/2</f>
        <v>#REF!</v>
      </c>
      <c r="O81" s="2">
        <f>SUMIFS(Modèle!$K$2:$K$1009,Modèle!$B$2:$B$1009,'Calcul fin'!$B81,Modèle!$D$2:$D$1009,'Calcul fin'!$D81)</f>
        <v>0</v>
      </c>
      <c r="P81" s="12" t="e">
        <f>'Relevé corrigé'!P81-R81</f>
        <v>#REF!</v>
      </c>
      <c r="Q81" s="15">
        <f>SUMIFS(Modèle!$L$2:$L$1009,Modèle!$B$2:$B$1009,'Calcul fin'!$B81,Modèle!$D$2:$D$1009,'Calcul fin'!$D81)</f>
        <v>0</v>
      </c>
      <c r="R81" s="12" t="e">
        <f>IF('Relevé corrigé'!P81&lt;=5,'Relevé corrigé'!P81/2,IF('Relevé corrigé'!P81&lt;=19,'Relevé corrigé'!P81/10,IF('Relevé corrigé'!P81&lt;=30,('Relevé corrigé'!P81-20)/10,IF('Relevé corrigé'!P81&lt;=45,'Relevé corrigé'!P81*2/3,IF('Relevé corrigé'!P81&lt;=105,'Relevé corrigé'!P81/4.4,('Relevé corrigé'!P81-40)/4)))))</f>
        <v>#REF!</v>
      </c>
      <c r="S81" s="2">
        <f>SUMIFS(Modèle!$M$2:$M$1009,Modèle!$B$2:$B$1009,'Calcul fin'!$B81,Modèle!$D$2:$D$1009,'Calcul fin'!$D81)</f>
        <v>0</v>
      </c>
      <c r="T81" s="43" t="e">
        <f>'Relevé corrigé'!N81</f>
        <v>#REF!</v>
      </c>
      <c r="U81" s="50" t="e">
        <f>'Relevé corrigé'!S81</f>
        <v>#REF!</v>
      </c>
      <c r="V81" s="50" t="e">
        <f>'Autres transfos'!H81</f>
        <v>#REF!</v>
      </c>
      <c r="W81" s="49">
        <f>'Relevé corrigé'!G81+'Relevé corrigé'!K81+'Relevé corrigé'!M105+'Relevé corrigé'!O81+'Relevé corrigé'!Q81+'Relevé corrigé'!I81</f>
        <v>0</v>
      </c>
    </row>
    <row r="82" spans="1:23" x14ac:dyDescent="0.25">
      <c r="A82" s="7">
        <v>81</v>
      </c>
      <c r="B82" s="7" t="str">
        <f t="shared" si="1"/>
        <v>Lundi</v>
      </c>
      <c r="C82" s="3" t="e">
        <f>'Relevé corrigé'!C82</f>
        <v>#REF!</v>
      </c>
      <c r="D82" s="3" t="e">
        <f>'Relevé corrigé'!D82</f>
        <v>#REF!</v>
      </c>
      <c r="E82" s="3" t="e">
        <f>'Relevé corrigé'!E82</f>
        <v>#REF!</v>
      </c>
      <c r="F82" s="2" t="e">
        <f>IF('Relevé corrigé'!F82&lt;30,'Relevé corrigé'!F82/2,('Relevé corrigé'!F82-28)*2/3)+'Relevé corrigé'!H82/2</f>
        <v>#REF!</v>
      </c>
      <c r="G82" s="2">
        <f>SUMIFS(Modèle!$G$2:$G$1009,Modèle!$B$2:$B$1009,'Calcul fin'!$B82,Modèle!$D$2:$D$1009,'Calcul fin'!$D82)</f>
        <v>0</v>
      </c>
      <c r="H82" s="42" t="e">
        <f>('BC1-3'!S82-'BC1-3'!H82-'BC1-3'!I82-'BC1-3'!X82-'BC1-3'!W82)</f>
        <v>#REF!</v>
      </c>
      <c r="I82" s="2">
        <f>SUMIFS(Modèle!$H$2:$H$1009,Modèle!$B$2:$B$1009,'Calcul fin'!$B82,Modèle!$D$2:$D$1009,'Calcul fin'!$D82)</f>
        <v>0</v>
      </c>
      <c r="J82" s="2" t="e">
        <f>SUM('BC1-3'!H82+'BC1-3'!I82)+'Relevé corrigé'!L82/2</f>
        <v>#REF!</v>
      </c>
      <c r="K82" s="2">
        <f>SUMIFS(Modèle!$I$2:$I$1009,Modèle!$B$2:$B$1009,'Calcul fin'!$B82,Modèle!$D$2:$D$1009,'Calcul fin'!$D82)</f>
        <v>0</v>
      </c>
      <c r="L82" s="42" t="e">
        <f>'Relevé corrigé'!L82/2+'BC1-3'!X82+'BC1-3'!W82</f>
        <v>#REF!</v>
      </c>
      <c r="M82" s="2">
        <f>SUMIFS(Modèle!$J$2:$J$1009,Modèle!$B$2:$B$1009,'Calcul fin'!$B82,Modèle!$D$2:$D$1009,'Calcul fin'!$D82)</f>
        <v>0</v>
      </c>
      <c r="N82" s="2" t="e">
        <f>IF('Relevé corrigé'!F82&lt;30,'Relevé corrigé'!F82/2,28+('Relevé corrigé'!F82-28)/3)+'Relevé corrigé'!H82/2</f>
        <v>#REF!</v>
      </c>
      <c r="O82" s="2">
        <f>SUMIFS(Modèle!$K$2:$K$1009,Modèle!$B$2:$B$1009,'Calcul fin'!$B82,Modèle!$D$2:$D$1009,'Calcul fin'!$D82)</f>
        <v>0</v>
      </c>
      <c r="P82" s="12" t="e">
        <f>'Relevé corrigé'!P82-R82</f>
        <v>#REF!</v>
      </c>
      <c r="Q82" s="15">
        <f>SUMIFS(Modèle!$L$2:$L$1009,Modèle!$B$2:$B$1009,'Calcul fin'!$B82,Modèle!$D$2:$D$1009,'Calcul fin'!$D82)</f>
        <v>0</v>
      </c>
      <c r="R82" s="12" t="e">
        <f>IF('Relevé corrigé'!P82&lt;=5,'Relevé corrigé'!P82/2,IF('Relevé corrigé'!P82&lt;=19,'Relevé corrigé'!P82/10,IF('Relevé corrigé'!P82&lt;=30,('Relevé corrigé'!P82-20)/10,IF('Relevé corrigé'!P82&lt;=45,'Relevé corrigé'!P82*2/3,IF('Relevé corrigé'!P82&lt;=105,'Relevé corrigé'!P82/4.4,('Relevé corrigé'!P82-40)/4)))))</f>
        <v>#REF!</v>
      </c>
      <c r="S82" s="2">
        <f>SUMIFS(Modèle!$M$2:$M$1009,Modèle!$B$2:$B$1009,'Calcul fin'!$B82,Modèle!$D$2:$D$1009,'Calcul fin'!$D82)</f>
        <v>0</v>
      </c>
      <c r="T82" s="43" t="e">
        <f>'Relevé corrigé'!N82</f>
        <v>#REF!</v>
      </c>
      <c r="U82" s="50" t="e">
        <f>'Relevé corrigé'!S82</f>
        <v>#REF!</v>
      </c>
      <c r="V82" s="50" t="e">
        <f>'Autres transfos'!H82</f>
        <v>#REF!</v>
      </c>
      <c r="W82" s="49">
        <f>'Relevé corrigé'!G82+'Relevé corrigé'!K82+'Relevé corrigé'!M106+'Relevé corrigé'!O82+'Relevé corrigé'!Q82+'Relevé corrigé'!I82</f>
        <v>0</v>
      </c>
    </row>
    <row r="83" spans="1:23" x14ac:dyDescent="0.25">
      <c r="A83" s="7">
        <v>82</v>
      </c>
      <c r="B83" s="7" t="str">
        <f t="shared" si="1"/>
        <v>Lundi</v>
      </c>
      <c r="C83" s="3" t="e">
        <f>'Relevé corrigé'!C83</f>
        <v>#REF!</v>
      </c>
      <c r="D83" s="3" t="e">
        <f>'Relevé corrigé'!D83</f>
        <v>#REF!</v>
      </c>
      <c r="E83" s="3" t="e">
        <f>'Relevé corrigé'!E83</f>
        <v>#REF!</v>
      </c>
      <c r="F83" s="2" t="e">
        <f>IF('Relevé corrigé'!F83&lt;30,'Relevé corrigé'!F83/2,('Relevé corrigé'!F83-28)*2/3)+'Relevé corrigé'!H83/2</f>
        <v>#REF!</v>
      </c>
      <c r="G83" s="2">
        <f>SUMIFS(Modèle!$G$2:$G$1009,Modèle!$B$2:$B$1009,'Calcul fin'!$B83,Modèle!$D$2:$D$1009,'Calcul fin'!$D83)</f>
        <v>0</v>
      </c>
      <c r="H83" s="42" t="e">
        <f>('BC1-3'!S83-'BC1-3'!H83-'BC1-3'!I83-'BC1-3'!X83-'BC1-3'!W83)</f>
        <v>#REF!</v>
      </c>
      <c r="I83" s="2">
        <f>SUMIFS(Modèle!$H$2:$H$1009,Modèle!$B$2:$B$1009,'Calcul fin'!$B83,Modèle!$D$2:$D$1009,'Calcul fin'!$D83)</f>
        <v>0</v>
      </c>
      <c r="J83" s="2" t="e">
        <f>SUM('BC1-3'!H83+'BC1-3'!I83)+'Relevé corrigé'!L83/2</f>
        <v>#REF!</v>
      </c>
      <c r="K83" s="2">
        <f>SUMIFS(Modèle!$I$2:$I$1009,Modèle!$B$2:$B$1009,'Calcul fin'!$B83,Modèle!$D$2:$D$1009,'Calcul fin'!$D83)</f>
        <v>0</v>
      </c>
      <c r="L83" s="42" t="e">
        <f>'Relevé corrigé'!L83/2+'BC1-3'!X83+'BC1-3'!W83</f>
        <v>#REF!</v>
      </c>
      <c r="M83" s="2">
        <f>SUMIFS(Modèle!$J$2:$J$1009,Modèle!$B$2:$B$1009,'Calcul fin'!$B83,Modèle!$D$2:$D$1009,'Calcul fin'!$D83)</f>
        <v>0</v>
      </c>
      <c r="N83" s="2" t="e">
        <f>IF('Relevé corrigé'!F83&lt;30,'Relevé corrigé'!F83/2,28+('Relevé corrigé'!F83-28)/3)+'Relevé corrigé'!H83/2</f>
        <v>#REF!</v>
      </c>
      <c r="O83" s="2">
        <f>SUMIFS(Modèle!$K$2:$K$1009,Modèle!$B$2:$B$1009,'Calcul fin'!$B83,Modèle!$D$2:$D$1009,'Calcul fin'!$D83)</f>
        <v>0</v>
      </c>
      <c r="P83" s="12" t="e">
        <f>'Relevé corrigé'!P83-R83</f>
        <v>#REF!</v>
      </c>
      <c r="Q83" s="15">
        <f>SUMIFS(Modèle!$L$2:$L$1009,Modèle!$B$2:$B$1009,'Calcul fin'!$B83,Modèle!$D$2:$D$1009,'Calcul fin'!$D83)</f>
        <v>0</v>
      </c>
      <c r="R83" s="12" t="e">
        <f>IF('Relevé corrigé'!P83&lt;=5,'Relevé corrigé'!P83/2,IF('Relevé corrigé'!P83&lt;=19,'Relevé corrigé'!P83/10,IF('Relevé corrigé'!P83&lt;=30,('Relevé corrigé'!P83-20)/10,IF('Relevé corrigé'!P83&lt;=45,'Relevé corrigé'!P83*2/3,IF('Relevé corrigé'!P83&lt;=105,'Relevé corrigé'!P83/4.4,('Relevé corrigé'!P83-40)/4)))))</f>
        <v>#REF!</v>
      </c>
      <c r="S83" s="2">
        <f>SUMIFS(Modèle!$M$2:$M$1009,Modèle!$B$2:$B$1009,'Calcul fin'!$B83,Modèle!$D$2:$D$1009,'Calcul fin'!$D83)</f>
        <v>0</v>
      </c>
      <c r="T83" s="43" t="e">
        <f>'Relevé corrigé'!N83</f>
        <v>#REF!</v>
      </c>
      <c r="U83" s="50" t="e">
        <f>'Relevé corrigé'!S83</f>
        <v>#REF!</v>
      </c>
      <c r="V83" s="50" t="e">
        <f>'Autres transfos'!H83</f>
        <v>#REF!</v>
      </c>
      <c r="W83" s="49">
        <f>'Relevé corrigé'!G83+'Relevé corrigé'!K83+'Relevé corrigé'!M107+'Relevé corrigé'!O83+'Relevé corrigé'!Q83+'Relevé corrigé'!I83</f>
        <v>0</v>
      </c>
    </row>
    <row r="84" spans="1:23" x14ac:dyDescent="0.25">
      <c r="A84" s="7">
        <v>83</v>
      </c>
      <c r="B84" s="7" t="str">
        <f t="shared" si="1"/>
        <v>Lundi</v>
      </c>
      <c r="C84" s="3" t="e">
        <f>'Relevé corrigé'!C84</f>
        <v>#REF!</v>
      </c>
      <c r="D84" s="3" t="e">
        <f>'Relevé corrigé'!D84</f>
        <v>#REF!</v>
      </c>
      <c r="E84" s="3" t="e">
        <f>'Relevé corrigé'!E84</f>
        <v>#REF!</v>
      </c>
      <c r="F84" s="2" t="e">
        <f>IF('Relevé corrigé'!F84&lt;30,'Relevé corrigé'!F84/2,('Relevé corrigé'!F84-28)*2/3)+'Relevé corrigé'!H84/2</f>
        <v>#REF!</v>
      </c>
      <c r="G84" s="2">
        <f>SUMIFS(Modèle!$G$2:$G$1009,Modèle!$B$2:$B$1009,'Calcul fin'!$B84,Modèle!$D$2:$D$1009,'Calcul fin'!$D84)</f>
        <v>0</v>
      </c>
      <c r="H84" s="42" t="e">
        <f>('BC1-3'!S84-'BC1-3'!H84-'BC1-3'!I84-'BC1-3'!X84-'BC1-3'!W84)</f>
        <v>#REF!</v>
      </c>
      <c r="I84" s="2">
        <f>SUMIFS(Modèle!$H$2:$H$1009,Modèle!$B$2:$B$1009,'Calcul fin'!$B84,Modèle!$D$2:$D$1009,'Calcul fin'!$D84)</f>
        <v>0</v>
      </c>
      <c r="J84" s="2" t="e">
        <f>SUM('BC1-3'!H84+'BC1-3'!I84)+'Relevé corrigé'!L84/2</f>
        <v>#REF!</v>
      </c>
      <c r="K84" s="2">
        <f>SUMIFS(Modèle!$I$2:$I$1009,Modèle!$B$2:$B$1009,'Calcul fin'!$B84,Modèle!$D$2:$D$1009,'Calcul fin'!$D84)</f>
        <v>0</v>
      </c>
      <c r="L84" s="42" t="e">
        <f>'Relevé corrigé'!L84/2+'BC1-3'!X84+'BC1-3'!W84</f>
        <v>#REF!</v>
      </c>
      <c r="M84" s="2">
        <f>SUMIFS(Modèle!$J$2:$J$1009,Modèle!$B$2:$B$1009,'Calcul fin'!$B84,Modèle!$D$2:$D$1009,'Calcul fin'!$D84)</f>
        <v>0</v>
      </c>
      <c r="N84" s="2" t="e">
        <f>IF('Relevé corrigé'!F84&lt;30,'Relevé corrigé'!F84/2,28+('Relevé corrigé'!F84-28)/3)+'Relevé corrigé'!H84/2</f>
        <v>#REF!</v>
      </c>
      <c r="O84" s="2">
        <f>SUMIFS(Modèle!$K$2:$K$1009,Modèle!$B$2:$B$1009,'Calcul fin'!$B84,Modèle!$D$2:$D$1009,'Calcul fin'!$D84)</f>
        <v>0</v>
      </c>
      <c r="P84" s="12" t="e">
        <f>'Relevé corrigé'!P84-R84</f>
        <v>#REF!</v>
      </c>
      <c r="Q84" s="15">
        <f>SUMIFS(Modèle!$L$2:$L$1009,Modèle!$B$2:$B$1009,'Calcul fin'!$B84,Modèle!$D$2:$D$1009,'Calcul fin'!$D84)</f>
        <v>0</v>
      </c>
      <c r="R84" s="12" t="e">
        <f>IF('Relevé corrigé'!P84&lt;=5,'Relevé corrigé'!P84/2,IF('Relevé corrigé'!P84&lt;=19,'Relevé corrigé'!P84/10,IF('Relevé corrigé'!P84&lt;=30,('Relevé corrigé'!P84-20)/10,IF('Relevé corrigé'!P84&lt;=45,'Relevé corrigé'!P84*2/3,IF('Relevé corrigé'!P84&lt;=105,'Relevé corrigé'!P84/4.4,('Relevé corrigé'!P84-40)/4)))))</f>
        <v>#REF!</v>
      </c>
      <c r="S84" s="2">
        <f>SUMIFS(Modèle!$M$2:$M$1009,Modèle!$B$2:$B$1009,'Calcul fin'!$B84,Modèle!$D$2:$D$1009,'Calcul fin'!$D84)</f>
        <v>0</v>
      </c>
      <c r="T84" s="43" t="e">
        <f>'Relevé corrigé'!N84</f>
        <v>#REF!</v>
      </c>
      <c r="U84" s="50" t="e">
        <f>'Relevé corrigé'!S84</f>
        <v>#REF!</v>
      </c>
      <c r="V84" s="50" t="e">
        <f>'Autres transfos'!H84</f>
        <v>#REF!</v>
      </c>
      <c r="W84" s="49">
        <f>'Relevé corrigé'!G84+'Relevé corrigé'!K84+'Relevé corrigé'!M108+'Relevé corrigé'!O84+'Relevé corrigé'!Q84+'Relevé corrigé'!I84</f>
        <v>0</v>
      </c>
    </row>
    <row r="85" spans="1:23" x14ac:dyDescent="0.25">
      <c r="A85" s="7">
        <v>84</v>
      </c>
      <c r="B85" s="7" t="str">
        <f t="shared" si="1"/>
        <v>Lundi</v>
      </c>
      <c r="C85" s="3" t="e">
        <f>'Relevé corrigé'!C85</f>
        <v>#REF!</v>
      </c>
      <c r="D85" s="3" t="e">
        <f>'Relevé corrigé'!D85</f>
        <v>#REF!</v>
      </c>
      <c r="E85" s="3" t="e">
        <f>'Relevé corrigé'!E85</f>
        <v>#REF!</v>
      </c>
      <c r="F85" s="2" t="e">
        <f>IF('Relevé corrigé'!F85&lt;30,'Relevé corrigé'!F85/2,('Relevé corrigé'!F85-28)*2/3)+'Relevé corrigé'!H85/2</f>
        <v>#REF!</v>
      </c>
      <c r="G85" s="2">
        <f>SUMIFS(Modèle!$G$2:$G$1009,Modèle!$B$2:$B$1009,'Calcul fin'!$B85,Modèle!$D$2:$D$1009,'Calcul fin'!$D85)</f>
        <v>0</v>
      </c>
      <c r="H85" s="42" t="e">
        <f>('BC1-3'!S85-'BC1-3'!H85-'BC1-3'!I85-'BC1-3'!X85-'BC1-3'!W85)</f>
        <v>#REF!</v>
      </c>
      <c r="I85" s="2">
        <f>SUMIFS(Modèle!$H$2:$H$1009,Modèle!$B$2:$B$1009,'Calcul fin'!$B85,Modèle!$D$2:$D$1009,'Calcul fin'!$D85)</f>
        <v>0</v>
      </c>
      <c r="J85" s="2" t="e">
        <f>SUM('BC1-3'!H85+'BC1-3'!I85)+'Relevé corrigé'!L85/2</f>
        <v>#REF!</v>
      </c>
      <c r="K85" s="2">
        <f>SUMIFS(Modèle!$I$2:$I$1009,Modèle!$B$2:$B$1009,'Calcul fin'!$B85,Modèle!$D$2:$D$1009,'Calcul fin'!$D85)</f>
        <v>0</v>
      </c>
      <c r="L85" s="42" t="e">
        <f>'Relevé corrigé'!L85/2+'BC1-3'!X85+'BC1-3'!W85</f>
        <v>#REF!</v>
      </c>
      <c r="M85" s="2">
        <f>SUMIFS(Modèle!$J$2:$J$1009,Modèle!$B$2:$B$1009,'Calcul fin'!$B85,Modèle!$D$2:$D$1009,'Calcul fin'!$D85)</f>
        <v>0</v>
      </c>
      <c r="N85" s="2" t="e">
        <f>IF('Relevé corrigé'!F85&lt;30,'Relevé corrigé'!F85/2,28+('Relevé corrigé'!F85-28)/3)+'Relevé corrigé'!H85/2</f>
        <v>#REF!</v>
      </c>
      <c r="O85" s="2">
        <f>SUMIFS(Modèle!$K$2:$K$1009,Modèle!$B$2:$B$1009,'Calcul fin'!$B85,Modèle!$D$2:$D$1009,'Calcul fin'!$D85)</f>
        <v>0</v>
      </c>
      <c r="P85" s="12" t="e">
        <f>'Relevé corrigé'!P85-R85</f>
        <v>#REF!</v>
      </c>
      <c r="Q85" s="15">
        <f>SUMIFS(Modèle!$L$2:$L$1009,Modèle!$B$2:$B$1009,'Calcul fin'!$B85,Modèle!$D$2:$D$1009,'Calcul fin'!$D85)</f>
        <v>0</v>
      </c>
      <c r="R85" s="12" t="e">
        <f>IF('Relevé corrigé'!P85&lt;=5,'Relevé corrigé'!P85/2,IF('Relevé corrigé'!P85&lt;=19,'Relevé corrigé'!P85/10,IF('Relevé corrigé'!P85&lt;=30,('Relevé corrigé'!P85-20)/10,IF('Relevé corrigé'!P85&lt;=45,'Relevé corrigé'!P85*2/3,IF('Relevé corrigé'!P85&lt;=105,'Relevé corrigé'!P85/4.4,('Relevé corrigé'!P85-40)/4)))))</f>
        <v>#REF!</v>
      </c>
      <c r="S85" s="2">
        <f>SUMIFS(Modèle!$M$2:$M$1009,Modèle!$B$2:$B$1009,'Calcul fin'!$B85,Modèle!$D$2:$D$1009,'Calcul fin'!$D85)</f>
        <v>0</v>
      </c>
      <c r="T85" s="43" t="e">
        <f>'Relevé corrigé'!N85</f>
        <v>#REF!</v>
      </c>
      <c r="U85" s="50" t="e">
        <f>'Relevé corrigé'!S85</f>
        <v>#REF!</v>
      </c>
      <c r="V85" s="50" t="e">
        <f>'Autres transfos'!H85</f>
        <v>#REF!</v>
      </c>
      <c r="W85" s="49">
        <f>'Relevé corrigé'!G85+'Relevé corrigé'!K85+'Relevé corrigé'!M109+'Relevé corrigé'!O85+'Relevé corrigé'!Q85+'Relevé corrigé'!I85</f>
        <v>0</v>
      </c>
    </row>
    <row r="86" spans="1:23" x14ac:dyDescent="0.25">
      <c r="A86" s="7">
        <v>85</v>
      </c>
      <c r="B86" s="7" t="str">
        <f t="shared" si="1"/>
        <v>Lundi</v>
      </c>
      <c r="C86" s="3" t="e">
        <f>'Relevé corrigé'!C86</f>
        <v>#REF!</v>
      </c>
      <c r="D86" s="3" t="e">
        <f>'Relevé corrigé'!D86</f>
        <v>#REF!</v>
      </c>
      <c r="E86" s="3" t="e">
        <f>'Relevé corrigé'!E86</f>
        <v>#REF!</v>
      </c>
      <c r="F86" s="2" t="e">
        <f>IF('Relevé corrigé'!F86&lt;30,'Relevé corrigé'!F86/2,('Relevé corrigé'!F86-28)*2/3)+'Relevé corrigé'!H86/2</f>
        <v>#REF!</v>
      </c>
      <c r="G86" s="2">
        <f>SUMIFS(Modèle!$G$2:$G$1009,Modèle!$B$2:$B$1009,'Calcul fin'!$B86,Modèle!$D$2:$D$1009,'Calcul fin'!$D86)</f>
        <v>0</v>
      </c>
      <c r="H86" s="42" t="e">
        <f>('BC1-3'!S86-'BC1-3'!H86-'BC1-3'!I86-'BC1-3'!X86-'BC1-3'!W86)</f>
        <v>#REF!</v>
      </c>
      <c r="I86" s="2">
        <f>SUMIFS(Modèle!$H$2:$H$1009,Modèle!$B$2:$B$1009,'Calcul fin'!$B86,Modèle!$D$2:$D$1009,'Calcul fin'!$D86)</f>
        <v>0</v>
      </c>
      <c r="J86" s="2" t="e">
        <f>SUM('BC1-3'!H86+'BC1-3'!I86)+'Relevé corrigé'!L86/2</f>
        <v>#REF!</v>
      </c>
      <c r="K86" s="2">
        <f>SUMIFS(Modèle!$I$2:$I$1009,Modèle!$B$2:$B$1009,'Calcul fin'!$B86,Modèle!$D$2:$D$1009,'Calcul fin'!$D86)</f>
        <v>0</v>
      </c>
      <c r="L86" s="42" t="e">
        <f>'Relevé corrigé'!L86/2+'BC1-3'!X86+'BC1-3'!W86</f>
        <v>#REF!</v>
      </c>
      <c r="M86" s="2">
        <f>SUMIFS(Modèle!$J$2:$J$1009,Modèle!$B$2:$B$1009,'Calcul fin'!$B86,Modèle!$D$2:$D$1009,'Calcul fin'!$D86)</f>
        <v>0</v>
      </c>
      <c r="N86" s="2" t="e">
        <f>IF('Relevé corrigé'!F86&lt;30,'Relevé corrigé'!F86/2,28+('Relevé corrigé'!F86-28)/3)+'Relevé corrigé'!H86/2</f>
        <v>#REF!</v>
      </c>
      <c r="O86" s="2">
        <f>SUMIFS(Modèle!$K$2:$K$1009,Modèle!$B$2:$B$1009,'Calcul fin'!$B86,Modèle!$D$2:$D$1009,'Calcul fin'!$D86)</f>
        <v>0</v>
      </c>
      <c r="P86" s="12" t="e">
        <f>'Relevé corrigé'!P86-R86</f>
        <v>#REF!</v>
      </c>
      <c r="Q86" s="15">
        <f>SUMIFS(Modèle!$L$2:$L$1009,Modèle!$B$2:$B$1009,'Calcul fin'!$B86,Modèle!$D$2:$D$1009,'Calcul fin'!$D86)</f>
        <v>0</v>
      </c>
      <c r="R86" s="12" t="e">
        <f>IF('Relevé corrigé'!P86&lt;=5,'Relevé corrigé'!P86/2,IF('Relevé corrigé'!P86&lt;=19,'Relevé corrigé'!P86/10,IF('Relevé corrigé'!P86&lt;=30,('Relevé corrigé'!P86-20)/10,IF('Relevé corrigé'!P86&lt;=45,'Relevé corrigé'!P86*2/3,IF('Relevé corrigé'!P86&lt;=105,'Relevé corrigé'!P86/4.4,('Relevé corrigé'!P86-40)/4)))))</f>
        <v>#REF!</v>
      </c>
      <c r="S86" s="2">
        <f>SUMIFS(Modèle!$M$2:$M$1009,Modèle!$B$2:$B$1009,'Calcul fin'!$B86,Modèle!$D$2:$D$1009,'Calcul fin'!$D86)</f>
        <v>0</v>
      </c>
      <c r="T86" s="43" t="e">
        <f>'Relevé corrigé'!N86</f>
        <v>#REF!</v>
      </c>
      <c r="U86" s="50" t="e">
        <f>'Relevé corrigé'!S86</f>
        <v>#REF!</v>
      </c>
      <c r="V86" s="50" t="e">
        <f>'Autres transfos'!H86</f>
        <v>#REF!</v>
      </c>
      <c r="W86" s="49">
        <f>'Relevé corrigé'!G86+'Relevé corrigé'!K86+'Relevé corrigé'!M110+'Relevé corrigé'!O86+'Relevé corrigé'!Q86+'Relevé corrigé'!I86</f>
        <v>0</v>
      </c>
    </row>
    <row r="87" spans="1:23" x14ac:dyDescent="0.25">
      <c r="A87" s="7">
        <v>86</v>
      </c>
      <c r="B87" s="7" t="str">
        <f t="shared" si="1"/>
        <v>Lundi</v>
      </c>
      <c r="C87" s="3" t="e">
        <f>'Relevé corrigé'!C87</f>
        <v>#REF!</v>
      </c>
      <c r="D87" s="3" t="e">
        <f>'Relevé corrigé'!D87</f>
        <v>#REF!</v>
      </c>
      <c r="E87" s="3" t="e">
        <f>'Relevé corrigé'!E87</f>
        <v>#REF!</v>
      </c>
      <c r="F87" s="2" t="e">
        <f>IF('Relevé corrigé'!F87&lt;30,'Relevé corrigé'!F87/2,('Relevé corrigé'!F87-28)*2/3)+'Relevé corrigé'!H87/2</f>
        <v>#REF!</v>
      </c>
      <c r="G87" s="2">
        <f>SUMIFS(Modèle!$G$2:$G$1009,Modèle!$B$2:$B$1009,'Calcul fin'!$B87,Modèle!$D$2:$D$1009,'Calcul fin'!$D87)</f>
        <v>0</v>
      </c>
      <c r="H87" s="42" t="e">
        <f>('BC1-3'!S87-'BC1-3'!H87-'BC1-3'!I87-'BC1-3'!X87-'BC1-3'!W87)</f>
        <v>#REF!</v>
      </c>
      <c r="I87" s="2">
        <f>SUMIFS(Modèle!$H$2:$H$1009,Modèle!$B$2:$B$1009,'Calcul fin'!$B87,Modèle!$D$2:$D$1009,'Calcul fin'!$D87)</f>
        <v>0</v>
      </c>
      <c r="J87" s="2" t="e">
        <f>SUM('BC1-3'!H87+'BC1-3'!I87)+'Relevé corrigé'!L87/2</f>
        <v>#REF!</v>
      </c>
      <c r="K87" s="2">
        <f>SUMIFS(Modèle!$I$2:$I$1009,Modèle!$B$2:$B$1009,'Calcul fin'!$B87,Modèle!$D$2:$D$1009,'Calcul fin'!$D87)</f>
        <v>0</v>
      </c>
      <c r="L87" s="42" t="e">
        <f>'Relevé corrigé'!L87/2+'BC1-3'!X87+'BC1-3'!W87</f>
        <v>#REF!</v>
      </c>
      <c r="M87" s="2">
        <f>SUMIFS(Modèle!$J$2:$J$1009,Modèle!$B$2:$B$1009,'Calcul fin'!$B87,Modèle!$D$2:$D$1009,'Calcul fin'!$D87)</f>
        <v>0</v>
      </c>
      <c r="N87" s="2" t="e">
        <f>IF('Relevé corrigé'!F87&lt;30,'Relevé corrigé'!F87/2,28+('Relevé corrigé'!F87-28)/3)+'Relevé corrigé'!H87/2</f>
        <v>#REF!</v>
      </c>
      <c r="O87" s="2">
        <f>SUMIFS(Modèle!$K$2:$K$1009,Modèle!$B$2:$B$1009,'Calcul fin'!$B87,Modèle!$D$2:$D$1009,'Calcul fin'!$D87)</f>
        <v>0</v>
      </c>
      <c r="P87" s="12" t="e">
        <f>'Relevé corrigé'!P87-R87</f>
        <v>#REF!</v>
      </c>
      <c r="Q87" s="15">
        <f>SUMIFS(Modèle!$L$2:$L$1009,Modèle!$B$2:$B$1009,'Calcul fin'!$B87,Modèle!$D$2:$D$1009,'Calcul fin'!$D87)</f>
        <v>0</v>
      </c>
      <c r="R87" s="12" t="e">
        <f>IF('Relevé corrigé'!P87&lt;=5,'Relevé corrigé'!P87/2,IF('Relevé corrigé'!P87&lt;=19,'Relevé corrigé'!P87/10,IF('Relevé corrigé'!P87&lt;=30,('Relevé corrigé'!P87-20)/10,IF('Relevé corrigé'!P87&lt;=45,'Relevé corrigé'!P87*2/3,IF('Relevé corrigé'!P87&lt;=105,'Relevé corrigé'!P87/4.4,('Relevé corrigé'!P87-40)/4)))))</f>
        <v>#REF!</v>
      </c>
      <c r="S87" s="2">
        <f>SUMIFS(Modèle!$M$2:$M$1009,Modèle!$B$2:$B$1009,'Calcul fin'!$B87,Modèle!$D$2:$D$1009,'Calcul fin'!$D87)</f>
        <v>0</v>
      </c>
      <c r="T87" s="43" t="e">
        <f>'Relevé corrigé'!N87</f>
        <v>#REF!</v>
      </c>
      <c r="U87" s="50" t="e">
        <f>'Relevé corrigé'!S87</f>
        <v>#REF!</v>
      </c>
      <c r="V87" s="50" t="e">
        <f>'Autres transfos'!H87</f>
        <v>#REF!</v>
      </c>
      <c r="W87" s="49">
        <f>'Relevé corrigé'!G87+'Relevé corrigé'!K87+'Relevé corrigé'!M111+'Relevé corrigé'!O87+'Relevé corrigé'!Q87+'Relevé corrigé'!I87</f>
        <v>0</v>
      </c>
    </row>
    <row r="88" spans="1:23" x14ac:dyDescent="0.25">
      <c r="A88" s="7">
        <v>87</v>
      </c>
      <c r="B88" s="7" t="str">
        <f t="shared" si="1"/>
        <v>Lundi</v>
      </c>
      <c r="C88" s="3" t="e">
        <f>'Relevé corrigé'!C88</f>
        <v>#REF!</v>
      </c>
      <c r="D88" s="3" t="e">
        <f>'Relevé corrigé'!D88</f>
        <v>#REF!</v>
      </c>
      <c r="E88" s="3" t="e">
        <f>'Relevé corrigé'!E88</f>
        <v>#REF!</v>
      </c>
      <c r="F88" s="2" t="e">
        <f>IF('Relevé corrigé'!F88&lt;30,'Relevé corrigé'!F88/2,('Relevé corrigé'!F88-28)*2/3)+'Relevé corrigé'!H88/2</f>
        <v>#REF!</v>
      </c>
      <c r="G88" s="2">
        <f>SUMIFS(Modèle!$G$2:$G$1009,Modèle!$B$2:$B$1009,'Calcul fin'!$B88,Modèle!$D$2:$D$1009,'Calcul fin'!$D88)</f>
        <v>0</v>
      </c>
      <c r="H88" s="42" t="e">
        <f>('BC1-3'!S88-'BC1-3'!H88-'BC1-3'!I88-'BC1-3'!X88-'BC1-3'!W88)</f>
        <v>#REF!</v>
      </c>
      <c r="I88" s="2">
        <f>SUMIFS(Modèle!$H$2:$H$1009,Modèle!$B$2:$B$1009,'Calcul fin'!$B88,Modèle!$D$2:$D$1009,'Calcul fin'!$D88)</f>
        <v>0</v>
      </c>
      <c r="J88" s="2" t="e">
        <f>SUM('BC1-3'!H88+'BC1-3'!I88)+'Relevé corrigé'!L88/2</f>
        <v>#REF!</v>
      </c>
      <c r="K88" s="2">
        <f>SUMIFS(Modèle!$I$2:$I$1009,Modèle!$B$2:$B$1009,'Calcul fin'!$B88,Modèle!$D$2:$D$1009,'Calcul fin'!$D88)</f>
        <v>0</v>
      </c>
      <c r="L88" s="42" t="e">
        <f>'Relevé corrigé'!L88/2+'BC1-3'!X88+'BC1-3'!W88</f>
        <v>#REF!</v>
      </c>
      <c r="M88" s="2">
        <f>SUMIFS(Modèle!$J$2:$J$1009,Modèle!$B$2:$B$1009,'Calcul fin'!$B88,Modèle!$D$2:$D$1009,'Calcul fin'!$D88)</f>
        <v>0</v>
      </c>
      <c r="N88" s="2" t="e">
        <f>IF('Relevé corrigé'!F88&lt;30,'Relevé corrigé'!F88/2,28+('Relevé corrigé'!F88-28)/3)+'Relevé corrigé'!H88/2</f>
        <v>#REF!</v>
      </c>
      <c r="O88" s="2">
        <f>SUMIFS(Modèle!$K$2:$K$1009,Modèle!$B$2:$B$1009,'Calcul fin'!$B88,Modèle!$D$2:$D$1009,'Calcul fin'!$D88)</f>
        <v>0</v>
      </c>
      <c r="P88" s="12" t="e">
        <f>'Relevé corrigé'!P88-R88</f>
        <v>#REF!</v>
      </c>
      <c r="Q88" s="15">
        <f>SUMIFS(Modèle!$L$2:$L$1009,Modèle!$B$2:$B$1009,'Calcul fin'!$B88,Modèle!$D$2:$D$1009,'Calcul fin'!$D88)</f>
        <v>0</v>
      </c>
      <c r="R88" s="12" t="e">
        <f>IF('Relevé corrigé'!P88&lt;=5,'Relevé corrigé'!P88/2,IF('Relevé corrigé'!P88&lt;=19,'Relevé corrigé'!P88/10,IF('Relevé corrigé'!P88&lt;=30,('Relevé corrigé'!P88-20)/10,IF('Relevé corrigé'!P88&lt;=45,'Relevé corrigé'!P88*2/3,IF('Relevé corrigé'!P88&lt;=105,'Relevé corrigé'!P88/4.4,('Relevé corrigé'!P88-40)/4)))))</f>
        <v>#REF!</v>
      </c>
      <c r="S88" s="2">
        <f>SUMIFS(Modèle!$M$2:$M$1009,Modèle!$B$2:$B$1009,'Calcul fin'!$B88,Modèle!$D$2:$D$1009,'Calcul fin'!$D88)</f>
        <v>0</v>
      </c>
      <c r="T88" s="43" t="e">
        <f>'Relevé corrigé'!N88</f>
        <v>#REF!</v>
      </c>
      <c r="U88" s="50" t="e">
        <f>'Relevé corrigé'!S88</f>
        <v>#REF!</v>
      </c>
      <c r="V88" s="50" t="e">
        <f>'Autres transfos'!H88</f>
        <v>#REF!</v>
      </c>
      <c r="W88" s="49">
        <f>'Relevé corrigé'!G88+'Relevé corrigé'!K88+'Relevé corrigé'!M112+'Relevé corrigé'!O88+'Relevé corrigé'!Q88+'Relevé corrigé'!I88</f>
        <v>0</v>
      </c>
    </row>
    <row r="89" spans="1:23" x14ac:dyDescent="0.25">
      <c r="A89" s="7">
        <v>88</v>
      </c>
      <c r="B89" s="7" t="str">
        <f t="shared" si="1"/>
        <v>Lundi</v>
      </c>
      <c r="C89" s="3" t="e">
        <f>'Relevé corrigé'!C89</f>
        <v>#REF!</v>
      </c>
      <c r="D89" s="3" t="e">
        <f>'Relevé corrigé'!D89</f>
        <v>#REF!</v>
      </c>
      <c r="E89" s="3" t="e">
        <f>'Relevé corrigé'!E89</f>
        <v>#REF!</v>
      </c>
      <c r="F89" s="2" t="e">
        <f>IF('Relevé corrigé'!F89&lt;30,'Relevé corrigé'!F89/2,('Relevé corrigé'!F89-28)*2/3)+'Relevé corrigé'!H89/2</f>
        <v>#REF!</v>
      </c>
      <c r="G89" s="2">
        <f>SUMIFS(Modèle!$G$2:$G$1009,Modèle!$B$2:$B$1009,'Calcul fin'!$B89,Modèle!$D$2:$D$1009,'Calcul fin'!$D89)</f>
        <v>0</v>
      </c>
      <c r="H89" s="42" t="e">
        <f>('BC1-3'!S89-'BC1-3'!H89-'BC1-3'!I89-'BC1-3'!X89-'BC1-3'!W89)</f>
        <v>#REF!</v>
      </c>
      <c r="I89" s="2">
        <f>SUMIFS(Modèle!$H$2:$H$1009,Modèle!$B$2:$B$1009,'Calcul fin'!$B89,Modèle!$D$2:$D$1009,'Calcul fin'!$D89)</f>
        <v>0</v>
      </c>
      <c r="J89" s="2" t="e">
        <f>SUM('BC1-3'!H89+'BC1-3'!I89)+'Relevé corrigé'!L89/2</f>
        <v>#REF!</v>
      </c>
      <c r="K89" s="2">
        <f>SUMIFS(Modèle!$I$2:$I$1009,Modèle!$B$2:$B$1009,'Calcul fin'!$B89,Modèle!$D$2:$D$1009,'Calcul fin'!$D89)</f>
        <v>0</v>
      </c>
      <c r="L89" s="42" t="e">
        <f>'Relevé corrigé'!L89/2+'BC1-3'!X89+'BC1-3'!W89</f>
        <v>#REF!</v>
      </c>
      <c r="M89" s="2">
        <f>SUMIFS(Modèle!$J$2:$J$1009,Modèle!$B$2:$B$1009,'Calcul fin'!$B89,Modèle!$D$2:$D$1009,'Calcul fin'!$D89)</f>
        <v>0</v>
      </c>
      <c r="N89" s="2" t="e">
        <f>IF('Relevé corrigé'!F89&lt;30,'Relevé corrigé'!F89/2,28+('Relevé corrigé'!F89-28)/3)+'Relevé corrigé'!H89/2</f>
        <v>#REF!</v>
      </c>
      <c r="O89" s="2">
        <f>SUMIFS(Modèle!$K$2:$K$1009,Modèle!$B$2:$B$1009,'Calcul fin'!$B89,Modèle!$D$2:$D$1009,'Calcul fin'!$D89)</f>
        <v>0</v>
      </c>
      <c r="P89" s="12" t="e">
        <f>'Relevé corrigé'!P89-R89</f>
        <v>#REF!</v>
      </c>
      <c r="Q89" s="15">
        <f>SUMIFS(Modèle!$L$2:$L$1009,Modèle!$B$2:$B$1009,'Calcul fin'!$B89,Modèle!$D$2:$D$1009,'Calcul fin'!$D89)</f>
        <v>0</v>
      </c>
      <c r="R89" s="12" t="e">
        <f>IF('Relevé corrigé'!P89&lt;=5,'Relevé corrigé'!P89/2,IF('Relevé corrigé'!P89&lt;=19,'Relevé corrigé'!P89/10,IF('Relevé corrigé'!P89&lt;=30,('Relevé corrigé'!P89-20)/10,IF('Relevé corrigé'!P89&lt;=45,'Relevé corrigé'!P89*2/3,IF('Relevé corrigé'!P89&lt;=105,'Relevé corrigé'!P89/4.4,('Relevé corrigé'!P89-40)/4)))))</f>
        <v>#REF!</v>
      </c>
      <c r="S89" s="2">
        <f>SUMIFS(Modèle!$M$2:$M$1009,Modèle!$B$2:$B$1009,'Calcul fin'!$B89,Modèle!$D$2:$D$1009,'Calcul fin'!$D89)</f>
        <v>0</v>
      </c>
      <c r="T89" s="43" t="e">
        <f>'Relevé corrigé'!N89</f>
        <v>#REF!</v>
      </c>
      <c r="U89" s="50" t="e">
        <f>'Relevé corrigé'!S89</f>
        <v>#REF!</v>
      </c>
      <c r="V89" s="50" t="e">
        <f>'Autres transfos'!H89</f>
        <v>#REF!</v>
      </c>
      <c r="W89" s="49">
        <f>'Relevé corrigé'!G89+'Relevé corrigé'!K89+'Relevé corrigé'!M113+'Relevé corrigé'!O89+'Relevé corrigé'!Q89+'Relevé corrigé'!I89</f>
        <v>0</v>
      </c>
    </row>
    <row r="90" spans="1:23" x14ac:dyDescent="0.25">
      <c r="A90" s="7">
        <v>89</v>
      </c>
      <c r="B90" s="7" t="str">
        <f t="shared" si="1"/>
        <v>Lundi</v>
      </c>
      <c r="C90" s="3" t="e">
        <f>'Relevé corrigé'!C90</f>
        <v>#REF!</v>
      </c>
      <c r="D90" s="3" t="e">
        <f>'Relevé corrigé'!D90</f>
        <v>#REF!</v>
      </c>
      <c r="E90" s="3" t="e">
        <f>'Relevé corrigé'!E90</f>
        <v>#REF!</v>
      </c>
      <c r="F90" s="2" t="e">
        <f>IF('Relevé corrigé'!F90&lt;30,'Relevé corrigé'!F90/2,('Relevé corrigé'!F90-28)*2/3)+'Relevé corrigé'!H90/2</f>
        <v>#REF!</v>
      </c>
      <c r="G90" s="2">
        <f>SUMIFS(Modèle!$G$2:$G$1009,Modèle!$B$2:$B$1009,'Calcul fin'!$B90,Modèle!$D$2:$D$1009,'Calcul fin'!$D90)</f>
        <v>0</v>
      </c>
      <c r="H90" s="42" t="e">
        <f>('BC1-3'!S90-'BC1-3'!H90-'BC1-3'!I90-'BC1-3'!X90-'BC1-3'!W90)</f>
        <v>#REF!</v>
      </c>
      <c r="I90" s="2">
        <f>SUMIFS(Modèle!$H$2:$H$1009,Modèle!$B$2:$B$1009,'Calcul fin'!$B90,Modèle!$D$2:$D$1009,'Calcul fin'!$D90)</f>
        <v>0</v>
      </c>
      <c r="J90" s="2" t="e">
        <f>SUM('BC1-3'!H90+'BC1-3'!I90)+'Relevé corrigé'!L90/2</f>
        <v>#REF!</v>
      </c>
      <c r="K90" s="2">
        <f>SUMIFS(Modèle!$I$2:$I$1009,Modèle!$B$2:$B$1009,'Calcul fin'!$B90,Modèle!$D$2:$D$1009,'Calcul fin'!$D90)</f>
        <v>0</v>
      </c>
      <c r="L90" s="42" t="e">
        <f>'Relevé corrigé'!L90/2+'BC1-3'!X90+'BC1-3'!W90</f>
        <v>#REF!</v>
      </c>
      <c r="M90" s="2">
        <f>SUMIFS(Modèle!$J$2:$J$1009,Modèle!$B$2:$B$1009,'Calcul fin'!$B90,Modèle!$D$2:$D$1009,'Calcul fin'!$D90)</f>
        <v>0</v>
      </c>
      <c r="N90" s="2" t="e">
        <f>IF('Relevé corrigé'!F90&lt;30,'Relevé corrigé'!F90/2,28+('Relevé corrigé'!F90-28)/3)+'Relevé corrigé'!H90/2</f>
        <v>#REF!</v>
      </c>
      <c r="O90" s="2">
        <f>SUMIFS(Modèle!$K$2:$K$1009,Modèle!$B$2:$B$1009,'Calcul fin'!$B90,Modèle!$D$2:$D$1009,'Calcul fin'!$D90)</f>
        <v>0</v>
      </c>
      <c r="P90" s="12" t="e">
        <f>'Relevé corrigé'!P90-R90</f>
        <v>#REF!</v>
      </c>
      <c r="Q90" s="15">
        <f>SUMIFS(Modèle!$L$2:$L$1009,Modèle!$B$2:$B$1009,'Calcul fin'!$B90,Modèle!$D$2:$D$1009,'Calcul fin'!$D90)</f>
        <v>0</v>
      </c>
      <c r="R90" s="12" t="e">
        <f>IF('Relevé corrigé'!P90&lt;=5,'Relevé corrigé'!P90/2,IF('Relevé corrigé'!P90&lt;=19,'Relevé corrigé'!P90/10,IF('Relevé corrigé'!P90&lt;=30,('Relevé corrigé'!P90-20)/10,IF('Relevé corrigé'!P90&lt;=45,'Relevé corrigé'!P90*2/3,IF('Relevé corrigé'!P90&lt;=105,'Relevé corrigé'!P90/4.4,('Relevé corrigé'!P90-40)/4)))))</f>
        <v>#REF!</v>
      </c>
      <c r="S90" s="2">
        <f>SUMIFS(Modèle!$M$2:$M$1009,Modèle!$B$2:$B$1009,'Calcul fin'!$B90,Modèle!$D$2:$D$1009,'Calcul fin'!$D90)</f>
        <v>0</v>
      </c>
      <c r="T90" s="43" t="e">
        <f>'Relevé corrigé'!N90</f>
        <v>#REF!</v>
      </c>
      <c r="U90" s="50" t="e">
        <f>'Relevé corrigé'!S90</f>
        <v>#REF!</v>
      </c>
      <c r="V90" s="50" t="e">
        <f>'Autres transfos'!H90</f>
        <v>#REF!</v>
      </c>
      <c r="W90" s="49">
        <f>'Relevé corrigé'!G90+'Relevé corrigé'!K90+'Relevé corrigé'!M114+'Relevé corrigé'!O90+'Relevé corrigé'!Q90+'Relevé corrigé'!I90</f>
        <v>0</v>
      </c>
    </row>
    <row r="91" spans="1:23" x14ac:dyDescent="0.25">
      <c r="A91" s="7">
        <v>90</v>
      </c>
      <c r="B91" s="7" t="str">
        <f t="shared" si="1"/>
        <v>Lundi</v>
      </c>
      <c r="C91" s="3" t="e">
        <f>'Relevé corrigé'!C91</f>
        <v>#REF!</v>
      </c>
      <c r="D91" s="3" t="e">
        <f>'Relevé corrigé'!D91</f>
        <v>#REF!</v>
      </c>
      <c r="E91" s="3" t="e">
        <f>'Relevé corrigé'!E91</f>
        <v>#REF!</v>
      </c>
      <c r="F91" s="2" t="e">
        <f>IF('Relevé corrigé'!F91&lt;30,'Relevé corrigé'!F91/2,('Relevé corrigé'!F91-28)*2/3)+'Relevé corrigé'!H91/2</f>
        <v>#REF!</v>
      </c>
      <c r="G91" s="2">
        <f>SUMIFS(Modèle!$G$2:$G$1009,Modèle!$B$2:$B$1009,'Calcul fin'!$B91,Modèle!$D$2:$D$1009,'Calcul fin'!$D91)</f>
        <v>0</v>
      </c>
      <c r="H91" s="42" t="e">
        <f>('BC1-3'!S91-'BC1-3'!H91-'BC1-3'!I91-'BC1-3'!X91-'BC1-3'!W91)</f>
        <v>#REF!</v>
      </c>
      <c r="I91" s="2">
        <f>SUMIFS(Modèle!$H$2:$H$1009,Modèle!$B$2:$B$1009,'Calcul fin'!$B91,Modèle!$D$2:$D$1009,'Calcul fin'!$D91)</f>
        <v>0</v>
      </c>
      <c r="J91" s="2" t="e">
        <f>SUM('BC1-3'!H91+'BC1-3'!I91)+'Relevé corrigé'!L91/2</f>
        <v>#REF!</v>
      </c>
      <c r="K91" s="2">
        <f>SUMIFS(Modèle!$I$2:$I$1009,Modèle!$B$2:$B$1009,'Calcul fin'!$B91,Modèle!$D$2:$D$1009,'Calcul fin'!$D91)</f>
        <v>0</v>
      </c>
      <c r="L91" s="42" t="e">
        <f>'Relevé corrigé'!L91/2+'BC1-3'!X91+'BC1-3'!W91</f>
        <v>#REF!</v>
      </c>
      <c r="M91" s="2">
        <f>SUMIFS(Modèle!$J$2:$J$1009,Modèle!$B$2:$B$1009,'Calcul fin'!$B91,Modèle!$D$2:$D$1009,'Calcul fin'!$D91)</f>
        <v>0</v>
      </c>
      <c r="N91" s="2" t="e">
        <f>IF('Relevé corrigé'!F91&lt;30,'Relevé corrigé'!F91/2,28+('Relevé corrigé'!F91-28)/3)+'Relevé corrigé'!H91/2</f>
        <v>#REF!</v>
      </c>
      <c r="O91" s="2">
        <f>SUMIFS(Modèle!$K$2:$K$1009,Modèle!$B$2:$B$1009,'Calcul fin'!$B91,Modèle!$D$2:$D$1009,'Calcul fin'!$D91)</f>
        <v>0</v>
      </c>
      <c r="P91" s="12" t="e">
        <f>'Relevé corrigé'!P91-R91</f>
        <v>#REF!</v>
      </c>
      <c r="Q91" s="15">
        <f>SUMIFS(Modèle!$L$2:$L$1009,Modèle!$B$2:$B$1009,'Calcul fin'!$B91,Modèle!$D$2:$D$1009,'Calcul fin'!$D91)</f>
        <v>0</v>
      </c>
      <c r="R91" s="12" t="e">
        <f>IF('Relevé corrigé'!P91&lt;=5,'Relevé corrigé'!P91/2,IF('Relevé corrigé'!P91&lt;=19,'Relevé corrigé'!P91/10,IF('Relevé corrigé'!P91&lt;=30,('Relevé corrigé'!P91-20)/10,IF('Relevé corrigé'!P91&lt;=45,'Relevé corrigé'!P91*2/3,IF('Relevé corrigé'!P91&lt;=105,'Relevé corrigé'!P91/4.4,('Relevé corrigé'!P91-40)/4)))))</f>
        <v>#REF!</v>
      </c>
      <c r="S91" s="2">
        <f>SUMIFS(Modèle!$M$2:$M$1009,Modèle!$B$2:$B$1009,'Calcul fin'!$B91,Modèle!$D$2:$D$1009,'Calcul fin'!$D91)</f>
        <v>0</v>
      </c>
      <c r="T91" s="43" t="e">
        <f>'Relevé corrigé'!N91</f>
        <v>#REF!</v>
      </c>
      <c r="U91" s="50" t="e">
        <f>'Relevé corrigé'!S91</f>
        <v>#REF!</v>
      </c>
      <c r="V91" s="50" t="e">
        <f>'Autres transfos'!H91</f>
        <v>#REF!</v>
      </c>
      <c r="W91" s="49">
        <f>'Relevé corrigé'!G91+'Relevé corrigé'!K91+'Relevé corrigé'!M115+'Relevé corrigé'!O91+'Relevé corrigé'!Q91+'Relevé corrigé'!I91</f>
        <v>0</v>
      </c>
    </row>
    <row r="92" spans="1:23" x14ac:dyDescent="0.25">
      <c r="A92" s="7">
        <v>91</v>
      </c>
      <c r="B92" s="7" t="str">
        <f t="shared" si="1"/>
        <v>Lundi</v>
      </c>
      <c r="C92" s="3" t="e">
        <f>'Relevé corrigé'!C92</f>
        <v>#REF!</v>
      </c>
      <c r="D92" s="3" t="e">
        <f>'Relevé corrigé'!D92</f>
        <v>#REF!</v>
      </c>
      <c r="E92" s="3" t="e">
        <f>'Relevé corrigé'!E92</f>
        <v>#REF!</v>
      </c>
      <c r="F92" s="2" t="e">
        <f>IF('Relevé corrigé'!F92&lt;30,'Relevé corrigé'!F92/2,('Relevé corrigé'!F92-28)*2/3)+'Relevé corrigé'!H92/2</f>
        <v>#REF!</v>
      </c>
      <c r="G92" s="2">
        <f>SUMIFS(Modèle!$G$2:$G$1009,Modèle!$B$2:$B$1009,'Calcul fin'!$B92,Modèle!$D$2:$D$1009,'Calcul fin'!$D92)</f>
        <v>0</v>
      </c>
      <c r="H92" s="42" t="e">
        <f>('BC1-3'!S92-'BC1-3'!H92-'BC1-3'!I92-'BC1-3'!X92-'BC1-3'!W92)</f>
        <v>#REF!</v>
      </c>
      <c r="I92" s="2">
        <f>SUMIFS(Modèle!$H$2:$H$1009,Modèle!$B$2:$B$1009,'Calcul fin'!$B92,Modèle!$D$2:$D$1009,'Calcul fin'!$D92)</f>
        <v>0</v>
      </c>
      <c r="J92" s="2" t="e">
        <f>SUM('BC1-3'!H92+'BC1-3'!I92)+'Relevé corrigé'!L92/2</f>
        <v>#REF!</v>
      </c>
      <c r="K92" s="2">
        <f>SUMIFS(Modèle!$I$2:$I$1009,Modèle!$B$2:$B$1009,'Calcul fin'!$B92,Modèle!$D$2:$D$1009,'Calcul fin'!$D92)</f>
        <v>0</v>
      </c>
      <c r="L92" s="42" t="e">
        <f>'Relevé corrigé'!L92/2+'BC1-3'!X92+'BC1-3'!W92</f>
        <v>#REF!</v>
      </c>
      <c r="M92" s="2">
        <f>SUMIFS(Modèle!$J$2:$J$1009,Modèle!$B$2:$B$1009,'Calcul fin'!$B92,Modèle!$D$2:$D$1009,'Calcul fin'!$D92)</f>
        <v>0</v>
      </c>
      <c r="N92" s="2" t="e">
        <f>IF('Relevé corrigé'!F92&lt;30,'Relevé corrigé'!F92/2,28+('Relevé corrigé'!F92-28)/3)+'Relevé corrigé'!H92/2</f>
        <v>#REF!</v>
      </c>
      <c r="O92" s="2">
        <f>SUMIFS(Modèle!$K$2:$K$1009,Modèle!$B$2:$B$1009,'Calcul fin'!$B92,Modèle!$D$2:$D$1009,'Calcul fin'!$D92)</f>
        <v>0</v>
      </c>
      <c r="P92" s="12" t="e">
        <f>'Relevé corrigé'!P92-R92</f>
        <v>#REF!</v>
      </c>
      <c r="Q92" s="15">
        <f>SUMIFS(Modèle!$L$2:$L$1009,Modèle!$B$2:$B$1009,'Calcul fin'!$B92,Modèle!$D$2:$D$1009,'Calcul fin'!$D92)</f>
        <v>0</v>
      </c>
      <c r="R92" s="12" t="e">
        <f>IF('Relevé corrigé'!P92&lt;=5,'Relevé corrigé'!P92/2,IF('Relevé corrigé'!P92&lt;=19,'Relevé corrigé'!P92/10,IF('Relevé corrigé'!P92&lt;=30,('Relevé corrigé'!P92-20)/10,IF('Relevé corrigé'!P92&lt;=45,'Relevé corrigé'!P92*2/3,IF('Relevé corrigé'!P92&lt;=105,'Relevé corrigé'!P92/4.4,('Relevé corrigé'!P92-40)/4)))))</f>
        <v>#REF!</v>
      </c>
      <c r="S92" s="2">
        <f>SUMIFS(Modèle!$M$2:$M$1009,Modèle!$B$2:$B$1009,'Calcul fin'!$B92,Modèle!$D$2:$D$1009,'Calcul fin'!$D92)</f>
        <v>0</v>
      </c>
      <c r="T92" s="43" t="e">
        <f>'Relevé corrigé'!N92</f>
        <v>#REF!</v>
      </c>
      <c r="U92" s="50" t="e">
        <f>'Relevé corrigé'!S92</f>
        <v>#REF!</v>
      </c>
      <c r="V92" s="50" t="e">
        <f>'Autres transfos'!H92</f>
        <v>#REF!</v>
      </c>
      <c r="W92" s="49">
        <f>'Relevé corrigé'!G92+'Relevé corrigé'!K92+'Relevé corrigé'!M116+'Relevé corrigé'!O92+'Relevé corrigé'!Q92+'Relevé corrigé'!I92</f>
        <v>0</v>
      </c>
    </row>
    <row r="93" spans="1:23" x14ac:dyDescent="0.25">
      <c r="A93" s="7">
        <v>92</v>
      </c>
      <c r="B93" s="7" t="str">
        <f t="shared" si="1"/>
        <v>Lundi</v>
      </c>
      <c r="C93" s="3" t="e">
        <f>'Relevé corrigé'!C93</f>
        <v>#REF!</v>
      </c>
      <c r="D93" s="3" t="e">
        <f>'Relevé corrigé'!D93</f>
        <v>#REF!</v>
      </c>
      <c r="E93" s="3" t="e">
        <f>'Relevé corrigé'!E93</f>
        <v>#REF!</v>
      </c>
      <c r="F93" s="2" t="e">
        <f>IF('Relevé corrigé'!F93&lt;30,'Relevé corrigé'!F93/2,('Relevé corrigé'!F93-28)*2/3)+'Relevé corrigé'!H93/2</f>
        <v>#REF!</v>
      </c>
      <c r="G93" s="2">
        <f>SUMIFS(Modèle!$G$2:$G$1009,Modèle!$B$2:$B$1009,'Calcul fin'!$B93,Modèle!$D$2:$D$1009,'Calcul fin'!$D93)</f>
        <v>0</v>
      </c>
      <c r="H93" s="42" t="e">
        <f>('BC1-3'!S93-'BC1-3'!H93-'BC1-3'!I93-'BC1-3'!X93-'BC1-3'!W93)</f>
        <v>#REF!</v>
      </c>
      <c r="I93" s="2">
        <f>SUMIFS(Modèle!$H$2:$H$1009,Modèle!$B$2:$B$1009,'Calcul fin'!$B93,Modèle!$D$2:$D$1009,'Calcul fin'!$D93)</f>
        <v>0</v>
      </c>
      <c r="J93" s="2" t="e">
        <f>SUM('BC1-3'!H93+'BC1-3'!I93)+'Relevé corrigé'!L93/2</f>
        <v>#REF!</v>
      </c>
      <c r="K93" s="2">
        <f>SUMIFS(Modèle!$I$2:$I$1009,Modèle!$B$2:$B$1009,'Calcul fin'!$B93,Modèle!$D$2:$D$1009,'Calcul fin'!$D93)</f>
        <v>0</v>
      </c>
      <c r="L93" s="42" t="e">
        <f>'Relevé corrigé'!L93/2+'BC1-3'!X93+'BC1-3'!W93</f>
        <v>#REF!</v>
      </c>
      <c r="M93" s="2">
        <f>SUMIFS(Modèle!$J$2:$J$1009,Modèle!$B$2:$B$1009,'Calcul fin'!$B93,Modèle!$D$2:$D$1009,'Calcul fin'!$D93)</f>
        <v>0</v>
      </c>
      <c r="N93" s="2" t="e">
        <f>IF('Relevé corrigé'!F93&lt;30,'Relevé corrigé'!F93/2,28+('Relevé corrigé'!F93-28)/3)+'Relevé corrigé'!H93/2</f>
        <v>#REF!</v>
      </c>
      <c r="O93" s="2">
        <f>SUMIFS(Modèle!$K$2:$K$1009,Modèle!$B$2:$B$1009,'Calcul fin'!$B93,Modèle!$D$2:$D$1009,'Calcul fin'!$D93)</f>
        <v>0</v>
      </c>
      <c r="P93" s="12" t="e">
        <f>'Relevé corrigé'!P93-R93</f>
        <v>#REF!</v>
      </c>
      <c r="Q93" s="15">
        <f>SUMIFS(Modèle!$L$2:$L$1009,Modèle!$B$2:$B$1009,'Calcul fin'!$B93,Modèle!$D$2:$D$1009,'Calcul fin'!$D93)</f>
        <v>0</v>
      </c>
      <c r="R93" s="12" t="e">
        <f>IF('Relevé corrigé'!P93&lt;=5,'Relevé corrigé'!P93/2,IF('Relevé corrigé'!P93&lt;=19,'Relevé corrigé'!P93/10,IF('Relevé corrigé'!P93&lt;=30,('Relevé corrigé'!P93-20)/10,IF('Relevé corrigé'!P93&lt;=45,'Relevé corrigé'!P93*2/3,IF('Relevé corrigé'!P93&lt;=105,'Relevé corrigé'!P93/4.4,('Relevé corrigé'!P93-40)/4)))))</f>
        <v>#REF!</v>
      </c>
      <c r="S93" s="2">
        <f>SUMIFS(Modèle!$M$2:$M$1009,Modèle!$B$2:$B$1009,'Calcul fin'!$B93,Modèle!$D$2:$D$1009,'Calcul fin'!$D93)</f>
        <v>0</v>
      </c>
      <c r="T93" s="43" t="e">
        <f>'Relevé corrigé'!N93</f>
        <v>#REF!</v>
      </c>
      <c r="U93" s="50" t="e">
        <f>'Relevé corrigé'!S93</f>
        <v>#REF!</v>
      </c>
      <c r="V93" s="50" t="e">
        <f>'Autres transfos'!H93</f>
        <v>#REF!</v>
      </c>
      <c r="W93" s="49">
        <f>'Relevé corrigé'!G93+'Relevé corrigé'!K93+'Relevé corrigé'!M117+'Relevé corrigé'!O93+'Relevé corrigé'!Q93+'Relevé corrigé'!I93</f>
        <v>0</v>
      </c>
    </row>
    <row r="94" spans="1:23" x14ac:dyDescent="0.25">
      <c r="A94" s="7">
        <v>93</v>
      </c>
      <c r="B94" s="7" t="str">
        <f t="shared" si="1"/>
        <v>Lundi</v>
      </c>
      <c r="C94" s="3" t="e">
        <f>'Relevé corrigé'!C94</f>
        <v>#REF!</v>
      </c>
      <c r="D94" s="3" t="e">
        <f>'Relevé corrigé'!D94</f>
        <v>#REF!</v>
      </c>
      <c r="E94" s="3" t="e">
        <f>'Relevé corrigé'!E94</f>
        <v>#REF!</v>
      </c>
      <c r="F94" s="2" t="e">
        <f>IF('Relevé corrigé'!F94&lt;30,'Relevé corrigé'!F94/2,('Relevé corrigé'!F94-28)*2/3)+'Relevé corrigé'!H94/2</f>
        <v>#REF!</v>
      </c>
      <c r="G94" s="2">
        <f>SUMIFS(Modèle!$G$2:$G$1009,Modèle!$B$2:$B$1009,'Calcul fin'!$B94,Modèle!$D$2:$D$1009,'Calcul fin'!$D94)</f>
        <v>0</v>
      </c>
      <c r="H94" s="42" t="e">
        <f>('BC1-3'!S94-'BC1-3'!H94-'BC1-3'!I94-'BC1-3'!X94-'BC1-3'!W94)</f>
        <v>#REF!</v>
      </c>
      <c r="I94" s="2">
        <f>SUMIFS(Modèle!$H$2:$H$1009,Modèle!$B$2:$B$1009,'Calcul fin'!$B94,Modèle!$D$2:$D$1009,'Calcul fin'!$D94)</f>
        <v>0</v>
      </c>
      <c r="J94" s="2" t="e">
        <f>SUM('BC1-3'!H94+'BC1-3'!I94)+'Relevé corrigé'!L94/2</f>
        <v>#REF!</v>
      </c>
      <c r="K94" s="2">
        <f>SUMIFS(Modèle!$I$2:$I$1009,Modèle!$B$2:$B$1009,'Calcul fin'!$B94,Modèle!$D$2:$D$1009,'Calcul fin'!$D94)</f>
        <v>0</v>
      </c>
      <c r="L94" s="42" t="e">
        <f>'Relevé corrigé'!L94/2+'BC1-3'!X94+'BC1-3'!W94</f>
        <v>#REF!</v>
      </c>
      <c r="M94" s="2">
        <f>SUMIFS(Modèle!$J$2:$J$1009,Modèle!$B$2:$B$1009,'Calcul fin'!$B94,Modèle!$D$2:$D$1009,'Calcul fin'!$D94)</f>
        <v>0</v>
      </c>
      <c r="N94" s="2" t="e">
        <f>IF('Relevé corrigé'!F94&lt;30,'Relevé corrigé'!F94/2,28+('Relevé corrigé'!F94-28)/3)+'Relevé corrigé'!H94/2</f>
        <v>#REF!</v>
      </c>
      <c r="O94" s="2">
        <f>SUMIFS(Modèle!$K$2:$K$1009,Modèle!$B$2:$B$1009,'Calcul fin'!$B94,Modèle!$D$2:$D$1009,'Calcul fin'!$D94)</f>
        <v>0</v>
      </c>
      <c r="P94" s="12" t="e">
        <f>'Relevé corrigé'!P94-R94</f>
        <v>#REF!</v>
      </c>
      <c r="Q94" s="15">
        <f>SUMIFS(Modèle!$L$2:$L$1009,Modèle!$B$2:$B$1009,'Calcul fin'!$B94,Modèle!$D$2:$D$1009,'Calcul fin'!$D94)</f>
        <v>0</v>
      </c>
      <c r="R94" s="12" t="e">
        <f>IF('Relevé corrigé'!P94&lt;=5,'Relevé corrigé'!P94/2,IF('Relevé corrigé'!P94&lt;=19,'Relevé corrigé'!P94/10,IF('Relevé corrigé'!P94&lt;=30,('Relevé corrigé'!P94-20)/10,IF('Relevé corrigé'!P94&lt;=45,'Relevé corrigé'!P94*2/3,IF('Relevé corrigé'!P94&lt;=105,'Relevé corrigé'!P94/4.4,('Relevé corrigé'!P94-40)/4)))))</f>
        <v>#REF!</v>
      </c>
      <c r="S94" s="2">
        <f>SUMIFS(Modèle!$M$2:$M$1009,Modèle!$B$2:$B$1009,'Calcul fin'!$B94,Modèle!$D$2:$D$1009,'Calcul fin'!$D94)</f>
        <v>0</v>
      </c>
      <c r="T94" s="43" t="e">
        <f>'Relevé corrigé'!N94</f>
        <v>#REF!</v>
      </c>
      <c r="U94" s="50" t="e">
        <f>'Relevé corrigé'!S94</f>
        <v>#REF!</v>
      </c>
      <c r="V94" s="50" t="e">
        <f>'Autres transfos'!H94</f>
        <v>#REF!</v>
      </c>
      <c r="W94" s="49">
        <f>'Relevé corrigé'!G94+'Relevé corrigé'!K94+'Relevé corrigé'!M118+'Relevé corrigé'!O94+'Relevé corrigé'!Q94+'Relevé corrigé'!I94</f>
        <v>0</v>
      </c>
    </row>
    <row r="95" spans="1:23" x14ac:dyDescent="0.25">
      <c r="A95" s="7">
        <v>94</v>
      </c>
      <c r="B95" s="7" t="str">
        <f t="shared" si="1"/>
        <v>Lundi</v>
      </c>
      <c r="C95" s="3" t="e">
        <f>'Relevé corrigé'!C95</f>
        <v>#REF!</v>
      </c>
      <c r="D95" s="3" t="e">
        <f>'Relevé corrigé'!D95</f>
        <v>#REF!</v>
      </c>
      <c r="E95" s="3" t="e">
        <f>'Relevé corrigé'!E95</f>
        <v>#REF!</v>
      </c>
      <c r="F95" s="2" t="e">
        <f>IF('Relevé corrigé'!F95&lt;30,'Relevé corrigé'!F95/2,('Relevé corrigé'!F95-28)*2/3)+'Relevé corrigé'!H95/2</f>
        <v>#REF!</v>
      </c>
      <c r="G95" s="2">
        <f>SUMIFS(Modèle!$G$2:$G$1009,Modèle!$B$2:$B$1009,'Calcul fin'!$B95,Modèle!$D$2:$D$1009,'Calcul fin'!$D95)</f>
        <v>0</v>
      </c>
      <c r="H95" s="42" t="e">
        <f>('BC1-3'!S95-'BC1-3'!H95-'BC1-3'!I95-'BC1-3'!X95-'BC1-3'!W95)</f>
        <v>#REF!</v>
      </c>
      <c r="I95" s="2">
        <f>SUMIFS(Modèle!$H$2:$H$1009,Modèle!$B$2:$B$1009,'Calcul fin'!$B95,Modèle!$D$2:$D$1009,'Calcul fin'!$D95)</f>
        <v>0</v>
      </c>
      <c r="J95" s="2" t="e">
        <f>SUM('BC1-3'!H95+'BC1-3'!I95)+'Relevé corrigé'!L95/2</f>
        <v>#REF!</v>
      </c>
      <c r="K95" s="2">
        <f>SUMIFS(Modèle!$I$2:$I$1009,Modèle!$B$2:$B$1009,'Calcul fin'!$B95,Modèle!$D$2:$D$1009,'Calcul fin'!$D95)</f>
        <v>0</v>
      </c>
      <c r="L95" s="42" t="e">
        <f>'Relevé corrigé'!L95/2+'BC1-3'!X95+'BC1-3'!W95</f>
        <v>#REF!</v>
      </c>
      <c r="M95" s="2">
        <f>SUMIFS(Modèle!$J$2:$J$1009,Modèle!$B$2:$B$1009,'Calcul fin'!$B95,Modèle!$D$2:$D$1009,'Calcul fin'!$D95)</f>
        <v>0</v>
      </c>
      <c r="N95" s="2" t="e">
        <f>IF('Relevé corrigé'!F95&lt;30,'Relevé corrigé'!F95/2,28+('Relevé corrigé'!F95-28)/3)+'Relevé corrigé'!H95/2</f>
        <v>#REF!</v>
      </c>
      <c r="O95" s="2">
        <f>SUMIFS(Modèle!$K$2:$K$1009,Modèle!$B$2:$B$1009,'Calcul fin'!$B95,Modèle!$D$2:$D$1009,'Calcul fin'!$D95)</f>
        <v>0</v>
      </c>
      <c r="P95" s="12" t="e">
        <f>'Relevé corrigé'!P95-R95</f>
        <v>#REF!</v>
      </c>
      <c r="Q95" s="15">
        <f>SUMIFS(Modèle!$L$2:$L$1009,Modèle!$B$2:$B$1009,'Calcul fin'!$B95,Modèle!$D$2:$D$1009,'Calcul fin'!$D95)</f>
        <v>0</v>
      </c>
      <c r="R95" s="12" t="e">
        <f>IF('Relevé corrigé'!P95&lt;=5,'Relevé corrigé'!P95/2,IF('Relevé corrigé'!P95&lt;=19,'Relevé corrigé'!P95/10,IF('Relevé corrigé'!P95&lt;=30,('Relevé corrigé'!P95-20)/10,IF('Relevé corrigé'!P95&lt;=45,'Relevé corrigé'!P95*2/3,IF('Relevé corrigé'!P95&lt;=105,'Relevé corrigé'!P95/4.4,('Relevé corrigé'!P95-40)/4)))))</f>
        <v>#REF!</v>
      </c>
      <c r="S95" s="2">
        <f>SUMIFS(Modèle!$M$2:$M$1009,Modèle!$B$2:$B$1009,'Calcul fin'!$B95,Modèle!$D$2:$D$1009,'Calcul fin'!$D95)</f>
        <v>0</v>
      </c>
      <c r="T95" s="43" t="e">
        <f>'Relevé corrigé'!N95</f>
        <v>#REF!</v>
      </c>
      <c r="U95" s="50" t="e">
        <f>'Relevé corrigé'!S95</f>
        <v>#REF!</v>
      </c>
      <c r="V95" s="50" t="e">
        <f>'Autres transfos'!H95</f>
        <v>#REF!</v>
      </c>
      <c r="W95" s="49">
        <f>'Relevé corrigé'!G95+'Relevé corrigé'!K95+'Relevé corrigé'!M119+'Relevé corrigé'!O95+'Relevé corrigé'!Q95+'Relevé corrigé'!I95</f>
        <v>0</v>
      </c>
    </row>
    <row r="96" spans="1:23" x14ac:dyDescent="0.25">
      <c r="A96" s="7">
        <v>95</v>
      </c>
      <c r="B96" s="7" t="str">
        <f t="shared" si="1"/>
        <v>Lundi</v>
      </c>
      <c r="C96" s="3" t="e">
        <f>'Relevé corrigé'!C96</f>
        <v>#REF!</v>
      </c>
      <c r="D96" s="3" t="e">
        <f>'Relevé corrigé'!D96</f>
        <v>#REF!</v>
      </c>
      <c r="E96" s="3" t="e">
        <f>'Relevé corrigé'!E96</f>
        <v>#REF!</v>
      </c>
      <c r="F96" s="2" t="e">
        <f>IF('Relevé corrigé'!F96&lt;30,'Relevé corrigé'!F96/2,('Relevé corrigé'!F96-28)*2/3)+'Relevé corrigé'!H96/2</f>
        <v>#REF!</v>
      </c>
      <c r="G96" s="2">
        <f>SUMIFS(Modèle!$G$2:$G$1009,Modèle!$B$2:$B$1009,'Calcul fin'!$B96,Modèle!$D$2:$D$1009,'Calcul fin'!$D96)</f>
        <v>0</v>
      </c>
      <c r="H96" s="42" t="e">
        <f>('BC1-3'!S96-'BC1-3'!H96-'BC1-3'!I96-'BC1-3'!X96-'BC1-3'!W96)</f>
        <v>#REF!</v>
      </c>
      <c r="I96" s="2">
        <f>SUMIFS(Modèle!$H$2:$H$1009,Modèle!$B$2:$B$1009,'Calcul fin'!$B96,Modèle!$D$2:$D$1009,'Calcul fin'!$D96)</f>
        <v>0</v>
      </c>
      <c r="J96" s="2" t="e">
        <f>SUM('BC1-3'!H96+'BC1-3'!I96)+'Relevé corrigé'!L96/2</f>
        <v>#REF!</v>
      </c>
      <c r="K96" s="2">
        <f>SUMIFS(Modèle!$I$2:$I$1009,Modèle!$B$2:$B$1009,'Calcul fin'!$B96,Modèle!$D$2:$D$1009,'Calcul fin'!$D96)</f>
        <v>0</v>
      </c>
      <c r="L96" s="42" t="e">
        <f>'Relevé corrigé'!L96/2+'BC1-3'!X96+'BC1-3'!W96</f>
        <v>#REF!</v>
      </c>
      <c r="M96" s="2">
        <f>SUMIFS(Modèle!$J$2:$J$1009,Modèle!$B$2:$B$1009,'Calcul fin'!$B96,Modèle!$D$2:$D$1009,'Calcul fin'!$D96)</f>
        <v>0</v>
      </c>
      <c r="N96" s="2" t="e">
        <f>IF('Relevé corrigé'!F96&lt;30,'Relevé corrigé'!F96/2,28+('Relevé corrigé'!F96-28)/3)+'Relevé corrigé'!H96/2</f>
        <v>#REF!</v>
      </c>
      <c r="O96" s="2">
        <f>SUMIFS(Modèle!$K$2:$K$1009,Modèle!$B$2:$B$1009,'Calcul fin'!$B96,Modèle!$D$2:$D$1009,'Calcul fin'!$D96)</f>
        <v>0</v>
      </c>
      <c r="P96" s="12" t="e">
        <f>'Relevé corrigé'!P96-R96</f>
        <v>#REF!</v>
      </c>
      <c r="Q96" s="15">
        <f>SUMIFS(Modèle!$L$2:$L$1009,Modèle!$B$2:$B$1009,'Calcul fin'!$B96,Modèle!$D$2:$D$1009,'Calcul fin'!$D96)</f>
        <v>0</v>
      </c>
      <c r="R96" s="12" t="e">
        <f>IF('Relevé corrigé'!P96&lt;=5,'Relevé corrigé'!P96/2,IF('Relevé corrigé'!P96&lt;=19,'Relevé corrigé'!P96/10,IF('Relevé corrigé'!P96&lt;=30,('Relevé corrigé'!P96-20)/10,IF('Relevé corrigé'!P96&lt;=45,'Relevé corrigé'!P96*2/3,IF('Relevé corrigé'!P96&lt;=105,'Relevé corrigé'!P96/4.4,('Relevé corrigé'!P96-40)/4)))))</f>
        <v>#REF!</v>
      </c>
      <c r="S96" s="2">
        <f>SUMIFS(Modèle!$M$2:$M$1009,Modèle!$B$2:$B$1009,'Calcul fin'!$B96,Modèle!$D$2:$D$1009,'Calcul fin'!$D96)</f>
        <v>0</v>
      </c>
      <c r="T96" s="43" t="e">
        <f>'Relevé corrigé'!N96</f>
        <v>#REF!</v>
      </c>
      <c r="U96" s="50" t="e">
        <f>'Relevé corrigé'!S96</f>
        <v>#REF!</v>
      </c>
      <c r="V96" s="50" t="e">
        <f>'Autres transfos'!H96</f>
        <v>#REF!</v>
      </c>
      <c r="W96" s="49">
        <f>'Relevé corrigé'!G96+'Relevé corrigé'!K96+'Relevé corrigé'!M120+'Relevé corrigé'!O96+'Relevé corrigé'!Q96+'Relevé corrigé'!I96</f>
        <v>0</v>
      </c>
    </row>
    <row r="97" spans="1:23" x14ac:dyDescent="0.25">
      <c r="A97" s="7">
        <v>96</v>
      </c>
      <c r="B97" s="7" t="str">
        <f t="shared" si="1"/>
        <v>Lundi</v>
      </c>
      <c r="C97" s="3" t="e">
        <f>'Relevé corrigé'!C97</f>
        <v>#REF!</v>
      </c>
      <c r="D97" s="3" t="e">
        <f>'Relevé corrigé'!D97</f>
        <v>#REF!</v>
      </c>
      <c r="E97" s="3" t="e">
        <f>'Relevé corrigé'!E97</f>
        <v>#REF!</v>
      </c>
      <c r="F97" s="2" t="e">
        <f>IF('Relevé corrigé'!F97&lt;30,'Relevé corrigé'!F97/2,('Relevé corrigé'!F97-28)*2/3)+'Relevé corrigé'!H97/2</f>
        <v>#REF!</v>
      </c>
      <c r="G97" s="2">
        <f>SUMIFS(Modèle!$G$2:$G$1009,Modèle!$B$2:$B$1009,'Calcul fin'!$B97,Modèle!$D$2:$D$1009,'Calcul fin'!$D97)</f>
        <v>0</v>
      </c>
      <c r="H97" s="42" t="e">
        <f>('BC1-3'!S97-'BC1-3'!H97-'BC1-3'!I97-'BC1-3'!X97-'BC1-3'!W97)</f>
        <v>#REF!</v>
      </c>
      <c r="I97" s="2">
        <f>SUMIFS(Modèle!$H$2:$H$1009,Modèle!$B$2:$B$1009,'Calcul fin'!$B97,Modèle!$D$2:$D$1009,'Calcul fin'!$D97)</f>
        <v>0</v>
      </c>
      <c r="J97" s="2" t="e">
        <f>SUM('BC1-3'!H97+'BC1-3'!I97)+'Relevé corrigé'!L97/2</f>
        <v>#REF!</v>
      </c>
      <c r="K97" s="2">
        <f>SUMIFS(Modèle!$I$2:$I$1009,Modèle!$B$2:$B$1009,'Calcul fin'!$B97,Modèle!$D$2:$D$1009,'Calcul fin'!$D97)</f>
        <v>0</v>
      </c>
      <c r="L97" s="42" t="e">
        <f>'Relevé corrigé'!L97/2+'BC1-3'!X97+'BC1-3'!W97</f>
        <v>#REF!</v>
      </c>
      <c r="M97" s="2">
        <f>SUMIFS(Modèle!$J$2:$J$1009,Modèle!$B$2:$B$1009,'Calcul fin'!$B97,Modèle!$D$2:$D$1009,'Calcul fin'!$D97)</f>
        <v>0</v>
      </c>
      <c r="N97" s="2" t="e">
        <f>IF('Relevé corrigé'!F97&lt;30,'Relevé corrigé'!F97/2,28+('Relevé corrigé'!F97-28)/3)+'Relevé corrigé'!H97/2</f>
        <v>#REF!</v>
      </c>
      <c r="O97" s="2">
        <f>SUMIFS(Modèle!$K$2:$K$1009,Modèle!$B$2:$B$1009,'Calcul fin'!$B97,Modèle!$D$2:$D$1009,'Calcul fin'!$D97)</f>
        <v>0</v>
      </c>
      <c r="P97" s="12" t="e">
        <f>'Relevé corrigé'!P97-R97</f>
        <v>#REF!</v>
      </c>
      <c r="Q97" s="15">
        <f>SUMIFS(Modèle!$L$2:$L$1009,Modèle!$B$2:$B$1009,'Calcul fin'!$B97,Modèle!$D$2:$D$1009,'Calcul fin'!$D97)</f>
        <v>0</v>
      </c>
      <c r="R97" s="12" t="e">
        <f>IF('Relevé corrigé'!P97&lt;=5,'Relevé corrigé'!P97/2,IF('Relevé corrigé'!P97&lt;=19,'Relevé corrigé'!P97/10,IF('Relevé corrigé'!P97&lt;=30,('Relevé corrigé'!P97-20)/10,IF('Relevé corrigé'!P97&lt;=45,'Relevé corrigé'!P97*2/3,IF('Relevé corrigé'!P97&lt;=105,'Relevé corrigé'!P97/4.4,('Relevé corrigé'!P97-40)/4)))))</f>
        <v>#REF!</v>
      </c>
      <c r="S97" s="2">
        <f>SUMIFS(Modèle!$M$2:$M$1009,Modèle!$B$2:$B$1009,'Calcul fin'!$B97,Modèle!$D$2:$D$1009,'Calcul fin'!$D97)</f>
        <v>0</v>
      </c>
      <c r="T97" s="43" t="e">
        <f>'Relevé corrigé'!N97</f>
        <v>#REF!</v>
      </c>
      <c r="U97" s="50" t="e">
        <f>'Relevé corrigé'!S97</f>
        <v>#REF!</v>
      </c>
      <c r="V97" s="50" t="e">
        <f>'Autres transfos'!H97</f>
        <v>#REF!</v>
      </c>
      <c r="W97" s="49">
        <f>'Relevé corrigé'!G97+'Relevé corrigé'!K97+'Relevé corrigé'!M121+'Relevé corrigé'!O97+'Relevé corrigé'!Q97+'Relevé corrigé'!I97</f>
        <v>0</v>
      </c>
    </row>
    <row r="98" spans="1:23" x14ac:dyDescent="0.25">
      <c r="A98" s="7">
        <v>97</v>
      </c>
      <c r="B98" s="7" t="str">
        <f t="shared" si="1"/>
        <v>Lundi</v>
      </c>
      <c r="C98" s="3" t="e">
        <f>'Relevé corrigé'!C98</f>
        <v>#REF!</v>
      </c>
      <c r="D98" s="3" t="e">
        <f>'Relevé corrigé'!D98</f>
        <v>#REF!</v>
      </c>
      <c r="E98" s="3" t="e">
        <f>'Relevé corrigé'!E98</f>
        <v>#REF!</v>
      </c>
      <c r="F98" s="2" t="e">
        <f>IF('Relevé corrigé'!F98&lt;30,'Relevé corrigé'!F98/2,('Relevé corrigé'!F98-28)*2/3)+'Relevé corrigé'!H98/2</f>
        <v>#REF!</v>
      </c>
      <c r="G98" s="2">
        <f>SUMIFS(Modèle!$G$2:$G$1009,Modèle!$B$2:$B$1009,'Calcul fin'!$B98,Modèle!$D$2:$D$1009,'Calcul fin'!$D98)</f>
        <v>0</v>
      </c>
      <c r="H98" s="42" t="e">
        <f>('BC1-3'!S98-'BC1-3'!H98-'BC1-3'!I98-'BC1-3'!X98-'BC1-3'!W98)</f>
        <v>#REF!</v>
      </c>
      <c r="I98" s="2">
        <f>SUMIFS(Modèle!$H$2:$H$1009,Modèle!$B$2:$B$1009,'Calcul fin'!$B98,Modèle!$D$2:$D$1009,'Calcul fin'!$D98)</f>
        <v>0</v>
      </c>
      <c r="J98" s="2" t="e">
        <f>SUM('BC1-3'!H98+'BC1-3'!I98)+'Relevé corrigé'!L98/2</f>
        <v>#REF!</v>
      </c>
      <c r="K98" s="2">
        <f>SUMIFS(Modèle!$I$2:$I$1009,Modèle!$B$2:$B$1009,'Calcul fin'!$B98,Modèle!$D$2:$D$1009,'Calcul fin'!$D98)</f>
        <v>0</v>
      </c>
      <c r="L98" s="42" t="e">
        <f>'Relevé corrigé'!L98/2+'BC1-3'!X98+'BC1-3'!W98</f>
        <v>#REF!</v>
      </c>
      <c r="M98" s="2">
        <f>SUMIFS(Modèle!$J$2:$J$1009,Modèle!$B$2:$B$1009,'Calcul fin'!$B98,Modèle!$D$2:$D$1009,'Calcul fin'!$D98)</f>
        <v>0</v>
      </c>
      <c r="N98" s="2" t="e">
        <f>IF('Relevé corrigé'!F98&lt;30,'Relevé corrigé'!F98/2,28+('Relevé corrigé'!F98-28)/3)+'Relevé corrigé'!H98/2</f>
        <v>#REF!</v>
      </c>
      <c r="O98" s="2">
        <f>SUMIFS(Modèle!$K$2:$K$1009,Modèle!$B$2:$B$1009,'Calcul fin'!$B98,Modèle!$D$2:$D$1009,'Calcul fin'!$D98)</f>
        <v>0</v>
      </c>
      <c r="P98" s="12" t="e">
        <f>'Relevé corrigé'!P98-R98</f>
        <v>#REF!</v>
      </c>
      <c r="Q98" s="15">
        <f>SUMIFS(Modèle!$L$2:$L$1009,Modèle!$B$2:$B$1009,'Calcul fin'!$B98,Modèle!$D$2:$D$1009,'Calcul fin'!$D98)</f>
        <v>0</v>
      </c>
      <c r="R98" s="12" t="e">
        <f>IF('Relevé corrigé'!P98&lt;=5,'Relevé corrigé'!P98/2,IF('Relevé corrigé'!P98&lt;=19,'Relevé corrigé'!P98/10,IF('Relevé corrigé'!P98&lt;=30,('Relevé corrigé'!P98-20)/10,IF('Relevé corrigé'!P98&lt;=45,'Relevé corrigé'!P98*2/3,IF('Relevé corrigé'!P98&lt;=105,'Relevé corrigé'!P98/4.4,('Relevé corrigé'!P98-40)/4)))))</f>
        <v>#REF!</v>
      </c>
      <c r="S98" s="2">
        <f>SUMIFS(Modèle!$M$2:$M$1009,Modèle!$B$2:$B$1009,'Calcul fin'!$B98,Modèle!$D$2:$D$1009,'Calcul fin'!$D98)</f>
        <v>0</v>
      </c>
      <c r="T98" s="43" t="e">
        <f>'Relevé corrigé'!N98</f>
        <v>#REF!</v>
      </c>
      <c r="U98" s="50" t="e">
        <f>'Relevé corrigé'!S98</f>
        <v>#REF!</v>
      </c>
      <c r="V98" s="50" t="e">
        <f>'Autres transfos'!H98</f>
        <v>#REF!</v>
      </c>
      <c r="W98" s="49">
        <f>'Relevé corrigé'!G98+'Relevé corrigé'!K98+'Relevé corrigé'!M122+'Relevé corrigé'!O98+'Relevé corrigé'!Q98+'Relevé corrigé'!I98</f>
        <v>0</v>
      </c>
    </row>
    <row r="99" spans="1:23" x14ac:dyDescent="0.25">
      <c r="A99" s="7">
        <v>98</v>
      </c>
      <c r="B99" s="7" t="str">
        <f t="shared" si="1"/>
        <v>Lundi</v>
      </c>
      <c r="C99" s="3" t="e">
        <f>'Relevé corrigé'!C99</f>
        <v>#REF!</v>
      </c>
      <c r="D99" s="3" t="e">
        <f>'Relevé corrigé'!D99</f>
        <v>#REF!</v>
      </c>
      <c r="E99" s="3" t="e">
        <f>'Relevé corrigé'!E99</f>
        <v>#REF!</v>
      </c>
      <c r="F99" s="2" t="e">
        <f>IF('Relevé corrigé'!F99&lt;30,'Relevé corrigé'!F99/2,('Relevé corrigé'!F99-28)*2/3)+'Relevé corrigé'!H99/2</f>
        <v>#REF!</v>
      </c>
      <c r="G99" s="2">
        <f>SUMIFS(Modèle!$G$2:$G$1009,Modèle!$B$2:$B$1009,'Calcul fin'!$B99,Modèle!$D$2:$D$1009,'Calcul fin'!$D99)</f>
        <v>0</v>
      </c>
      <c r="H99" s="42" t="e">
        <f>('BC1-3'!S99-'BC1-3'!H99-'BC1-3'!I99-'BC1-3'!X99-'BC1-3'!W99)</f>
        <v>#REF!</v>
      </c>
      <c r="I99" s="2">
        <f>SUMIFS(Modèle!$H$2:$H$1009,Modèle!$B$2:$B$1009,'Calcul fin'!$B99,Modèle!$D$2:$D$1009,'Calcul fin'!$D99)</f>
        <v>0</v>
      </c>
      <c r="J99" s="2" t="e">
        <f>SUM('BC1-3'!H99+'BC1-3'!I99)+'Relevé corrigé'!L99/2</f>
        <v>#REF!</v>
      </c>
      <c r="K99" s="2">
        <f>SUMIFS(Modèle!$I$2:$I$1009,Modèle!$B$2:$B$1009,'Calcul fin'!$B99,Modèle!$D$2:$D$1009,'Calcul fin'!$D99)</f>
        <v>0</v>
      </c>
      <c r="L99" s="42" t="e">
        <f>'Relevé corrigé'!L99/2+'BC1-3'!X99+'BC1-3'!W99</f>
        <v>#REF!</v>
      </c>
      <c r="M99" s="2">
        <f>SUMIFS(Modèle!$J$2:$J$1009,Modèle!$B$2:$B$1009,'Calcul fin'!$B99,Modèle!$D$2:$D$1009,'Calcul fin'!$D99)</f>
        <v>0</v>
      </c>
      <c r="N99" s="2" t="e">
        <f>IF('Relevé corrigé'!F99&lt;30,'Relevé corrigé'!F99/2,28+('Relevé corrigé'!F99-28)/3)+'Relevé corrigé'!H99/2</f>
        <v>#REF!</v>
      </c>
      <c r="O99" s="2">
        <f>SUMIFS(Modèle!$K$2:$K$1009,Modèle!$B$2:$B$1009,'Calcul fin'!$B99,Modèle!$D$2:$D$1009,'Calcul fin'!$D99)</f>
        <v>0</v>
      </c>
      <c r="P99" s="12" t="e">
        <f>'Relevé corrigé'!P99-R99</f>
        <v>#REF!</v>
      </c>
      <c r="Q99" s="15">
        <f>SUMIFS(Modèle!$L$2:$L$1009,Modèle!$B$2:$B$1009,'Calcul fin'!$B99,Modèle!$D$2:$D$1009,'Calcul fin'!$D99)</f>
        <v>0</v>
      </c>
      <c r="R99" s="12" t="e">
        <f>IF('Relevé corrigé'!P99&lt;=5,'Relevé corrigé'!P99/2,IF('Relevé corrigé'!P99&lt;=19,'Relevé corrigé'!P99/10,IF('Relevé corrigé'!P99&lt;=30,('Relevé corrigé'!P99-20)/10,IF('Relevé corrigé'!P99&lt;=45,'Relevé corrigé'!P99*2/3,IF('Relevé corrigé'!P99&lt;=105,'Relevé corrigé'!P99/4.4,('Relevé corrigé'!P99-40)/4)))))</f>
        <v>#REF!</v>
      </c>
      <c r="S99" s="2">
        <f>SUMIFS(Modèle!$M$2:$M$1009,Modèle!$B$2:$B$1009,'Calcul fin'!$B99,Modèle!$D$2:$D$1009,'Calcul fin'!$D99)</f>
        <v>0</v>
      </c>
      <c r="T99" s="43" t="e">
        <f>'Relevé corrigé'!N99</f>
        <v>#REF!</v>
      </c>
      <c r="U99" s="50" t="e">
        <f>'Relevé corrigé'!S99</f>
        <v>#REF!</v>
      </c>
      <c r="V99" s="50" t="e">
        <f>'Autres transfos'!H99</f>
        <v>#REF!</v>
      </c>
      <c r="W99" s="49">
        <f>'Relevé corrigé'!G99+'Relevé corrigé'!K99+'Relevé corrigé'!M123+'Relevé corrigé'!O99+'Relevé corrigé'!Q99+'Relevé corrigé'!I99</f>
        <v>0</v>
      </c>
    </row>
    <row r="100" spans="1:23" x14ac:dyDescent="0.25">
      <c r="A100" s="7">
        <v>99</v>
      </c>
      <c r="B100" s="7" t="str">
        <f t="shared" si="1"/>
        <v>Lundi</v>
      </c>
      <c r="C100" s="3" t="e">
        <f>'Relevé corrigé'!C100</f>
        <v>#REF!</v>
      </c>
      <c r="D100" s="3" t="e">
        <f>'Relevé corrigé'!D100</f>
        <v>#REF!</v>
      </c>
      <c r="E100" s="3" t="e">
        <f>'Relevé corrigé'!E100</f>
        <v>#REF!</v>
      </c>
      <c r="F100" s="2" t="e">
        <f>IF('Relevé corrigé'!F100&lt;30,'Relevé corrigé'!F100/2,('Relevé corrigé'!F100-28)*2/3)+'Relevé corrigé'!H100/2</f>
        <v>#REF!</v>
      </c>
      <c r="G100" s="2">
        <f>SUMIFS(Modèle!$G$2:$G$1009,Modèle!$B$2:$B$1009,'Calcul fin'!$B100,Modèle!$D$2:$D$1009,'Calcul fin'!$D100)</f>
        <v>0</v>
      </c>
      <c r="H100" s="42" t="e">
        <f>('BC1-3'!S100-'BC1-3'!H100-'BC1-3'!I100-'BC1-3'!X100-'BC1-3'!W100)</f>
        <v>#REF!</v>
      </c>
      <c r="I100" s="2">
        <f>SUMIFS(Modèle!$H$2:$H$1009,Modèle!$B$2:$B$1009,'Calcul fin'!$B100,Modèle!$D$2:$D$1009,'Calcul fin'!$D100)</f>
        <v>0</v>
      </c>
      <c r="J100" s="2" t="e">
        <f>SUM('BC1-3'!H100+'BC1-3'!I100)+'Relevé corrigé'!L100/2</f>
        <v>#REF!</v>
      </c>
      <c r="K100" s="2">
        <f>SUMIFS(Modèle!$I$2:$I$1009,Modèle!$B$2:$B$1009,'Calcul fin'!$B100,Modèle!$D$2:$D$1009,'Calcul fin'!$D100)</f>
        <v>0</v>
      </c>
      <c r="L100" s="42" t="e">
        <f>'Relevé corrigé'!L100/2+'BC1-3'!X100+'BC1-3'!W100</f>
        <v>#REF!</v>
      </c>
      <c r="M100" s="2">
        <f>SUMIFS(Modèle!$J$2:$J$1009,Modèle!$B$2:$B$1009,'Calcul fin'!$B100,Modèle!$D$2:$D$1009,'Calcul fin'!$D100)</f>
        <v>0</v>
      </c>
      <c r="N100" s="2" t="e">
        <f>IF('Relevé corrigé'!F100&lt;30,'Relevé corrigé'!F100/2,28+('Relevé corrigé'!F100-28)/3)+'Relevé corrigé'!H100/2</f>
        <v>#REF!</v>
      </c>
      <c r="O100" s="2">
        <f>SUMIFS(Modèle!$K$2:$K$1009,Modèle!$B$2:$B$1009,'Calcul fin'!$B100,Modèle!$D$2:$D$1009,'Calcul fin'!$D100)</f>
        <v>0</v>
      </c>
      <c r="P100" s="12" t="e">
        <f>'Relevé corrigé'!P100-R100</f>
        <v>#REF!</v>
      </c>
      <c r="Q100" s="15">
        <f>SUMIFS(Modèle!$L$2:$L$1009,Modèle!$B$2:$B$1009,'Calcul fin'!$B100,Modèle!$D$2:$D$1009,'Calcul fin'!$D100)</f>
        <v>0</v>
      </c>
      <c r="R100" s="12" t="e">
        <f>IF('Relevé corrigé'!P100&lt;=5,'Relevé corrigé'!P100/2,IF('Relevé corrigé'!P100&lt;=19,'Relevé corrigé'!P100/10,IF('Relevé corrigé'!P100&lt;=30,('Relevé corrigé'!P100-20)/10,IF('Relevé corrigé'!P100&lt;=45,'Relevé corrigé'!P100*2/3,IF('Relevé corrigé'!P100&lt;=105,'Relevé corrigé'!P100/4.4,('Relevé corrigé'!P100-40)/4)))))</f>
        <v>#REF!</v>
      </c>
      <c r="S100" s="2">
        <f>SUMIFS(Modèle!$M$2:$M$1009,Modèle!$B$2:$B$1009,'Calcul fin'!$B100,Modèle!$D$2:$D$1009,'Calcul fin'!$D100)</f>
        <v>0</v>
      </c>
      <c r="T100" s="43" t="e">
        <f>'Relevé corrigé'!N100</f>
        <v>#REF!</v>
      </c>
      <c r="U100" s="50" t="e">
        <f>'Relevé corrigé'!S100</f>
        <v>#REF!</v>
      </c>
      <c r="V100" s="50" t="e">
        <f>'Autres transfos'!H100</f>
        <v>#REF!</v>
      </c>
      <c r="W100" s="49">
        <f>'Relevé corrigé'!G100+'Relevé corrigé'!K100+'Relevé corrigé'!M124+'Relevé corrigé'!O100+'Relevé corrigé'!Q100+'Relevé corrigé'!I100</f>
        <v>0</v>
      </c>
    </row>
    <row r="101" spans="1:23" x14ac:dyDescent="0.25">
      <c r="A101" s="7">
        <v>100</v>
      </c>
      <c r="B101" s="7" t="str">
        <f t="shared" si="1"/>
        <v>Lundi</v>
      </c>
      <c r="C101" s="3" t="e">
        <f>'Relevé corrigé'!C101</f>
        <v>#REF!</v>
      </c>
      <c r="D101" s="3" t="e">
        <f>'Relevé corrigé'!D101</f>
        <v>#REF!</v>
      </c>
      <c r="E101" s="3" t="e">
        <f>'Relevé corrigé'!E101</f>
        <v>#REF!</v>
      </c>
      <c r="F101" s="2" t="e">
        <f>IF('Relevé corrigé'!F101&lt;30,'Relevé corrigé'!F101/2,('Relevé corrigé'!F101-28)*2/3)+'Relevé corrigé'!H101/2</f>
        <v>#REF!</v>
      </c>
      <c r="G101" s="2">
        <f>SUMIFS(Modèle!$G$2:$G$1009,Modèle!$B$2:$B$1009,'Calcul fin'!$B101,Modèle!$D$2:$D$1009,'Calcul fin'!$D101)</f>
        <v>0</v>
      </c>
      <c r="H101" s="42" t="e">
        <f>('BC1-3'!S101-'BC1-3'!H101-'BC1-3'!I101-'BC1-3'!X101-'BC1-3'!W101)</f>
        <v>#REF!</v>
      </c>
      <c r="I101" s="2">
        <f>SUMIFS(Modèle!$H$2:$H$1009,Modèle!$B$2:$B$1009,'Calcul fin'!$B101,Modèle!$D$2:$D$1009,'Calcul fin'!$D101)</f>
        <v>0</v>
      </c>
      <c r="J101" s="2" t="e">
        <f>SUM('BC1-3'!H101+'BC1-3'!I101)+'Relevé corrigé'!L101/2</f>
        <v>#REF!</v>
      </c>
      <c r="K101" s="2">
        <f>SUMIFS(Modèle!$I$2:$I$1009,Modèle!$B$2:$B$1009,'Calcul fin'!$B101,Modèle!$D$2:$D$1009,'Calcul fin'!$D101)</f>
        <v>0</v>
      </c>
      <c r="L101" s="42" t="e">
        <f>'Relevé corrigé'!L101/2+'BC1-3'!X101+'BC1-3'!W101</f>
        <v>#REF!</v>
      </c>
      <c r="M101" s="2">
        <f>SUMIFS(Modèle!$J$2:$J$1009,Modèle!$B$2:$B$1009,'Calcul fin'!$B101,Modèle!$D$2:$D$1009,'Calcul fin'!$D101)</f>
        <v>0</v>
      </c>
      <c r="N101" s="2" t="e">
        <f>IF('Relevé corrigé'!F101&lt;30,'Relevé corrigé'!F101/2,28+('Relevé corrigé'!F101-28)/3)+'Relevé corrigé'!H101/2</f>
        <v>#REF!</v>
      </c>
      <c r="O101" s="2">
        <f>SUMIFS(Modèle!$K$2:$K$1009,Modèle!$B$2:$B$1009,'Calcul fin'!$B101,Modèle!$D$2:$D$1009,'Calcul fin'!$D101)</f>
        <v>0</v>
      </c>
      <c r="P101" s="12" t="e">
        <f>'Relevé corrigé'!P101-R101</f>
        <v>#REF!</v>
      </c>
      <c r="Q101" s="15">
        <f>SUMIFS(Modèle!$L$2:$L$1009,Modèle!$B$2:$B$1009,'Calcul fin'!$B101,Modèle!$D$2:$D$1009,'Calcul fin'!$D101)</f>
        <v>0</v>
      </c>
      <c r="R101" s="12" t="e">
        <f>IF('Relevé corrigé'!P101&lt;=5,'Relevé corrigé'!P101/2,IF('Relevé corrigé'!P101&lt;=19,'Relevé corrigé'!P101/10,IF('Relevé corrigé'!P101&lt;=30,('Relevé corrigé'!P101-20)/10,IF('Relevé corrigé'!P101&lt;=45,'Relevé corrigé'!P101*2/3,IF('Relevé corrigé'!P101&lt;=105,'Relevé corrigé'!P101/4.4,('Relevé corrigé'!P101-40)/4)))))</f>
        <v>#REF!</v>
      </c>
      <c r="S101" s="2">
        <f>SUMIFS(Modèle!$M$2:$M$1009,Modèle!$B$2:$B$1009,'Calcul fin'!$B101,Modèle!$D$2:$D$1009,'Calcul fin'!$D101)</f>
        <v>0</v>
      </c>
      <c r="T101" s="43" t="e">
        <f>'Relevé corrigé'!N101</f>
        <v>#REF!</v>
      </c>
      <c r="U101" s="50" t="e">
        <f>'Relevé corrigé'!S101</f>
        <v>#REF!</v>
      </c>
      <c r="V101" s="50" t="e">
        <f>'Autres transfos'!H101</f>
        <v>#REF!</v>
      </c>
      <c r="W101" s="49">
        <f>'Relevé corrigé'!G101+'Relevé corrigé'!K101+'Relevé corrigé'!M125+'Relevé corrigé'!O101+'Relevé corrigé'!Q101+'Relevé corrigé'!I101</f>
        <v>0</v>
      </c>
    </row>
    <row r="102" spans="1:23" x14ac:dyDescent="0.25">
      <c r="A102" s="7">
        <v>101</v>
      </c>
      <c r="B102" s="7" t="str">
        <f t="shared" si="1"/>
        <v>Lundi</v>
      </c>
      <c r="C102" s="3" t="e">
        <f>'Relevé corrigé'!C102</f>
        <v>#REF!</v>
      </c>
      <c r="D102" s="3" t="e">
        <f>'Relevé corrigé'!D102</f>
        <v>#REF!</v>
      </c>
      <c r="E102" s="3" t="e">
        <f>'Relevé corrigé'!E102</f>
        <v>#REF!</v>
      </c>
      <c r="F102" s="2" t="e">
        <f>IF('Relevé corrigé'!F102&lt;30,'Relevé corrigé'!F102/2,('Relevé corrigé'!F102-28)*2/3)+'Relevé corrigé'!H102/2</f>
        <v>#REF!</v>
      </c>
      <c r="G102" s="2">
        <f>SUMIFS(Modèle!$G$2:$G$1009,Modèle!$B$2:$B$1009,'Calcul fin'!$B102,Modèle!$D$2:$D$1009,'Calcul fin'!$D102)</f>
        <v>0</v>
      </c>
      <c r="H102" s="42" t="e">
        <f>('BC1-3'!S102-'BC1-3'!H102-'BC1-3'!I102-'BC1-3'!X102-'BC1-3'!W102)</f>
        <v>#REF!</v>
      </c>
      <c r="I102" s="2">
        <f>SUMIFS(Modèle!$H$2:$H$1009,Modèle!$B$2:$B$1009,'Calcul fin'!$B102,Modèle!$D$2:$D$1009,'Calcul fin'!$D102)</f>
        <v>0</v>
      </c>
      <c r="J102" s="2" t="e">
        <f>SUM('BC1-3'!H102+'BC1-3'!I102)+'Relevé corrigé'!L102/2</f>
        <v>#REF!</v>
      </c>
      <c r="K102" s="2">
        <f>SUMIFS(Modèle!$I$2:$I$1009,Modèle!$B$2:$B$1009,'Calcul fin'!$B102,Modèle!$D$2:$D$1009,'Calcul fin'!$D102)</f>
        <v>0</v>
      </c>
      <c r="L102" s="42" t="e">
        <f>'Relevé corrigé'!L102/2+'BC1-3'!X102+'BC1-3'!W102</f>
        <v>#REF!</v>
      </c>
      <c r="M102" s="2">
        <f>SUMIFS(Modèle!$J$2:$J$1009,Modèle!$B$2:$B$1009,'Calcul fin'!$B102,Modèle!$D$2:$D$1009,'Calcul fin'!$D102)</f>
        <v>0</v>
      </c>
      <c r="N102" s="2" t="e">
        <f>IF('Relevé corrigé'!F102&lt;30,'Relevé corrigé'!F102/2,28+('Relevé corrigé'!F102-28)/3)+'Relevé corrigé'!H102/2</f>
        <v>#REF!</v>
      </c>
      <c r="O102" s="2">
        <f>SUMIFS(Modèle!$K$2:$K$1009,Modèle!$B$2:$B$1009,'Calcul fin'!$B102,Modèle!$D$2:$D$1009,'Calcul fin'!$D102)</f>
        <v>0</v>
      </c>
      <c r="P102" s="12" t="e">
        <f>'Relevé corrigé'!P102-R102</f>
        <v>#REF!</v>
      </c>
      <c r="Q102" s="15">
        <f>SUMIFS(Modèle!$L$2:$L$1009,Modèle!$B$2:$B$1009,'Calcul fin'!$B102,Modèle!$D$2:$D$1009,'Calcul fin'!$D102)</f>
        <v>0</v>
      </c>
      <c r="R102" s="12" t="e">
        <f>IF('Relevé corrigé'!P102&lt;=5,'Relevé corrigé'!P102/2,IF('Relevé corrigé'!P102&lt;=19,'Relevé corrigé'!P102/10,IF('Relevé corrigé'!P102&lt;=30,('Relevé corrigé'!P102-20)/10,IF('Relevé corrigé'!P102&lt;=45,'Relevé corrigé'!P102*2/3,IF('Relevé corrigé'!P102&lt;=105,'Relevé corrigé'!P102/4.4,('Relevé corrigé'!P102-40)/4)))))</f>
        <v>#REF!</v>
      </c>
      <c r="S102" s="2">
        <f>SUMIFS(Modèle!$M$2:$M$1009,Modèle!$B$2:$B$1009,'Calcul fin'!$B102,Modèle!$D$2:$D$1009,'Calcul fin'!$D102)</f>
        <v>0</v>
      </c>
      <c r="T102" s="43" t="e">
        <f>'Relevé corrigé'!N102</f>
        <v>#REF!</v>
      </c>
      <c r="U102" s="50" t="e">
        <f>'Relevé corrigé'!S102</f>
        <v>#REF!</v>
      </c>
      <c r="V102" s="50" t="e">
        <f>'Autres transfos'!H102</f>
        <v>#REF!</v>
      </c>
      <c r="W102" s="49">
        <f>'Relevé corrigé'!G102+'Relevé corrigé'!K102+'Relevé corrigé'!M126+'Relevé corrigé'!O102+'Relevé corrigé'!Q102+'Relevé corrigé'!I102</f>
        <v>0</v>
      </c>
    </row>
    <row r="103" spans="1:23" x14ac:dyDescent="0.25">
      <c r="A103" s="7">
        <v>102</v>
      </c>
      <c r="B103" s="7" t="str">
        <f t="shared" si="1"/>
        <v>Lundi</v>
      </c>
      <c r="C103" s="3" t="e">
        <f>'Relevé corrigé'!C103</f>
        <v>#REF!</v>
      </c>
      <c r="D103" s="3" t="e">
        <f>'Relevé corrigé'!D103</f>
        <v>#REF!</v>
      </c>
      <c r="E103" s="3" t="e">
        <f>'Relevé corrigé'!E103</f>
        <v>#REF!</v>
      </c>
      <c r="F103" s="2" t="e">
        <f>IF('Relevé corrigé'!F103&lt;30,'Relevé corrigé'!F103/2,('Relevé corrigé'!F103-28)*2/3)+'Relevé corrigé'!H103/2</f>
        <v>#REF!</v>
      </c>
      <c r="G103" s="2">
        <f>SUMIFS(Modèle!$G$2:$G$1009,Modèle!$B$2:$B$1009,'Calcul fin'!$B103,Modèle!$D$2:$D$1009,'Calcul fin'!$D103)</f>
        <v>0</v>
      </c>
      <c r="H103" s="42" t="e">
        <f>('BC1-3'!S103-'BC1-3'!H103-'BC1-3'!I103-'BC1-3'!X103-'BC1-3'!W103)</f>
        <v>#REF!</v>
      </c>
      <c r="I103" s="2">
        <f>SUMIFS(Modèle!$H$2:$H$1009,Modèle!$B$2:$B$1009,'Calcul fin'!$B103,Modèle!$D$2:$D$1009,'Calcul fin'!$D103)</f>
        <v>0</v>
      </c>
      <c r="J103" s="2" t="e">
        <f>SUM('BC1-3'!H103+'BC1-3'!I103)+'Relevé corrigé'!L103/2</f>
        <v>#REF!</v>
      </c>
      <c r="K103" s="2">
        <f>SUMIFS(Modèle!$I$2:$I$1009,Modèle!$B$2:$B$1009,'Calcul fin'!$B103,Modèle!$D$2:$D$1009,'Calcul fin'!$D103)</f>
        <v>0</v>
      </c>
      <c r="L103" s="42" t="e">
        <f>'Relevé corrigé'!L103/2+'BC1-3'!X103+'BC1-3'!W103</f>
        <v>#REF!</v>
      </c>
      <c r="M103" s="2">
        <f>SUMIFS(Modèle!$J$2:$J$1009,Modèle!$B$2:$B$1009,'Calcul fin'!$B103,Modèle!$D$2:$D$1009,'Calcul fin'!$D103)</f>
        <v>0</v>
      </c>
      <c r="N103" s="2" t="e">
        <f>IF('Relevé corrigé'!F103&lt;30,'Relevé corrigé'!F103/2,28+('Relevé corrigé'!F103-28)/3)+'Relevé corrigé'!H103/2</f>
        <v>#REF!</v>
      </c>
      <c r="O103" s="2">
        <f>SUMIFS(Modèle!$K$2:$K$1009,Modèle!$B$2:$B$1009,'Calcul fin'!$B103,Modèle!$D$2:$D$1009,'Calcul fin'!$D103)</f>
        <v>0</v>
      </c>
      <c r="P103" s="12" t="e">
        <f>'Relevé corrigé'!P103-R103</f>
        <v>#REF!</v>
      </c>
      <c r="Q103" s="15">
        <f>SUMIFS(Modèle!$L$2:$L$1009,Modèle!$B$2:$B$1009,'Calcul fin'!$B103,Modèle!$D$2:$D$1009,'Calcul fin'!$D103)</f>
        <v>0</v>
      </c>
      <c r="R103" s="12" t="e">
        <f>IF('Relevé corrigé'!P103&lt;=5,'Relevé corrigé'!P103/2,IF('Relevé corrigé'!P103&lt;=19,'Relevé corrigé'!P103/10,IF('Relevé corrigé'!P103&lt;=30,('Relevé corrigé'!P103-20)/10,IF('Relevé corrigé'!P103&lt;=45,'Relevé corrigé'!P103*2/3,IF('Relevé corrigé'!P103&lt;=105,'Relevé corrigé'!P103/4.4,('Relevé corrigé'!P103-40)/4)))))</f>
        <v>#REF!</v>
      </c>
      <c r="S103" s="2">
        <f>SUMIFS(Modèle!$M$2:$M$1009,Modèle!$B$2:$B$1009,'Calcul fin'!$B103,Modèle!$D$2:$D$1009,'Calcul fin'!$D103)</f>
        <v>0</v>
      </c>
      <c r="T103" s="43" t="e">
        <f>'Relevé corrigé'!N103</f>
        <v>#REF!</v>
      </c>
      <c r="U103" s="50" t="e">
        <f>'Relevé corrigé'!S103</f>
        <v>#REF!</v>
      </c>
      <c r="V103" s="50" t="e">
        <f>'Autres transfos'!H103</f>
        <v>#REF!</v>
      </c>
      <c r="W103" s="49">
        <f>'Relevé corrigé'!G103+'Relevé corrigé'!K103+'Relevé corrigé'!M127+'Relevé corrigé'!O103+'Relevé corrigé'!Q103+'Relevé corrigé'!I103</f>
        <v>0</v>
      </c>
    </row>
    <row r="104" spans="1:23" x14ac:dyDescent="0.25">
      <c r="A104" s="7">
        <v>103</v>
      </c>
      <c r="B104" s="7" t="str">
        <f t="shared" si="1"/>
        <v>Lundi</v>
      </c>
      <c r="C104" s="3" t="e">
        <f>'Relevé corrigé'!C104</f>
        <v>#REF!</v>
      </c>
      <c r="D104" s="3" t="e">
        <f>'Relevé corrigé'!D104</f>
        <v>#REF!</v>
      </c>
      <c r="E104" s="3" t="e">
        <f>'Relevé corrigé'!E104</f>
        <v>#REF!</v>
      </c>
      <c r="F104" s="2" t="e">
        <f>IF('Relevé corrigé'!F104&lt;30,'Relevé corrigé'!F104/2,('Relevé corrigé'!F104-28)*2/3)+'Relevé corrigé'!H104/2</f>
        <v>#REF!</v>
      </c>
      <c r="G104" s="2">
        <f>SUMIFS(Modèle!$G$2:$G$1009,Modèle!$B$2:$B$1009,'Calcul fin'!$B104,Modèle!$D$2:$D$1009,'Calcul fin'!$D104)</f>
        <v>0</v>
      </c>
      <c r="H104" s="42" t="e">
        <f>('BC1-3'!S104-'BC1-3'!H104-'BC1-3'!I104-'BC1-3'!X104-'BC1-3'!W104)</f>
        <v>#REF!</v>
      </c>
      <c r="I104" s="2">
        <f>SUMIFS(Modèle!$H$2:$H$1009,Modèle!$B$2:$B$1009,'Calcul fin'!$B104,Modèle!$D$2:$D$1009,'Calcul fin'!$D104)</f>
        <v>0</v>
      </c>
      <c r="J104" s="2" t="e">
        <f>SUM('BC1-3'!H104+'BC1-3'!I104)+'Relevé corrigé'!L104/2</f>
        <v>#REF!</v>
      </c>
      <c r="K104" s="2">
        <f>SUMIFS(Modèle!$I$2:$I$1009,Modèle!$B$2:$B$1009,'Calcul fin'!$B104,Modèle!$D$2:$D$1009,'Calcul fin'!$D104)</f>
        <v>0</v>
      </c>
      <c r="L104" s="42" t="e">
        <f>'Relevé corrigé'!L104/2+'BC1-3'!X104+'BC1-3'!W104</f>
        <v>#REF!</v>
      </c>
      <c r="M104" s="2">
        <f>SUMIFS(Modèle!$J$2:$J$1009,Modèle!$B$2:$B$1009,'Calcul fin'!$B104,Modèle!$D$2:$D$1009,'Calcul fin'!$D104)</f>
        <v>0</v>
      </c>
      <c r="N104" s="2" t="e">
        <f>IF('Relevé corrigé'!F104&lt;30,'Relevé corrigé'!F104/2,28+('Relevé corrigé'!F104-28)/3)+'Relevé corrigé'!H104/2</f>
        <v>#REF!</v>
      </c>
      <c r="O104" s="2">
        <f>SUMIFS(Modèle!$K$2:$K$1009,Modèle!$B$2:$B$1009,'Calcul fin'!$B104,Modèle!$D$2:$D$1009,'Calcul fin'!$D104)</f>
        <v>0</v>
      </c>
      <c r="P104" s="12" t="e">
        <f>'Relevé corrigé'!P104-R104</f>
        <v>#REF!</v>
      </c>
      <c r="Q104" s="15">
        <f>SUMIFS(Modèle!$L$2:$L$1009,Modèle!$B$2:$B$1009,'Calcul fin'!$B104,Modèle!$D$2:$D$1009,'Calcul fin'!$D104)</f>
        <v>0</v>
      </c>
      <c r="R104" s="12" t="e">
        <f>IF('Relevé corrigé'!P104&lt;=5,'Relevé corrigé'!P104/2,IF('Relevé corrigé'!P104&lt;=19,'Relevé corrigé'!P104/10,IF('Relevé corrigé'!P104&lt;=30,('Relevé corrigé'!P104-20)/10,IF('Relevé corrigé'!P104&lt;=45,'Relevé corrigé'!P104*2/3,IF('Relevé corrigé'!P104&lt;=105,'Relevé corrigé'!P104/4.4,('Relevé corrigé'!P104-40)/4)))))</f>
        <v>#REF!</v>
      </c>
      <c r="S104" s="2">
        <f>SUMIFS(Modèle!$M$2:$M$1009,Modèle!$B$2:$B$1009,'Calcul fin'!$B104,Modèle!$D$2:$D$1009,'Calcul fin'!$D104)</f>
        <v>0</v>
      </c>
      <c r="T104" s="43" t="e">
        <f>'Relevé corrigé'!N104</f>
        <v>#REF!</v>
      </c>
      <c r="U104" s="50" t="e">
        <f>'Relevé corrigé'!S104</f>
        <v>#REF!</v>
      </c>
      <c r="V104" s="50" t="e">
        <f>'Autres transfos'!H104</f>
        <v>#REF!</v>
      </c>
      <c r="W104" s="49">
        <f>'Relevé corrigé'!G104+'Relevé corrigé'!K104+'Relevé corrigé'!M128+'Relevé corrigé'!O104+'Relevé corrigé'!Q104+'Relevé corrigé'!I104</f>
        <v>0</v>
      </c>
    </row>
    <row r="105" spans="1:23" x14ac:dyDescent="0.25">
      <c r="A105" s="7">
        <v>104</v>
      </c>
      <c r="B105" s="7" t="str">
        <f t="shared" si="1"/>
        <v>Lundi</v>
      </c>
      <c r="C105" s="3" t="e">
        <f>'Relevé corrigé'!C105</f>
        <v>#REF!</v>
      </c>
      <c r="D105" s="3" t="e">
        <f>'Relevé corrigé'!D105</f>
        <v>#REF!</v>
      </c>
      <c r="E105" s="3" t="e">
        <f>'Relevé corrigé'!E105</f>
        <v>#REF!</v>
      </c>
      <c r="F105" s="2" t="e">
        <f>IF('Relevé corrigé'!F105&lt;30,'Relevé corrigé'!F105/2,('Relevé corrigé'!F105-28)*2/3)+'Relevé corrigé'!H105/2</f>
        <v>#REF!</v>
      </c>
      <c r="G105" s="2">
        <f>SUMIFS(Modèle!$G$2:$G$1009,Modèle!$B$2:$B$1009,'Calcul fin'!$B105,Modèle!$D$2:$D$1009,'Calcul fin'!$D105)</f>
        <v>0</v>
      </c>
      <c r="H105" s="42" t="e">
        <f>('BC1-3'!S105-'BC1-3'!H105-'BC1-3'!I105-'BC1-3'!X105-'BC1-3'!W105)</f>
        <v>#REF!</v>
      </c>
      <c r="I105" s="2">
        <f>SUMIFS(Modèle!$H$2:$H$1009,Modèle!$B$2:$B$1009,'Calcul fin'!$B105,Modèle!$D$2:$D$1009,'Calcul fin'!$D105)</f>
        <v>0</v>
      </c>
      <c r="J105" s="2" t="e">
        <f>SUM('BC1-3'!H105+'BC1-3'!I105)+'Relevé corrigé'!L105/2</f>
        <v>#REF!</v>
      </c>
      <c r="K105" s="2">
        <f>SUMIFS(Modèle!$I$2:$I$1009,Modèle!$B$2:$B$1009,'Calcul fin'!$B105,Modèle!$D$2:$D$1009,'Calcul fin'!$D105)</f>
        <v>0</v>
      </c>
      <c r="L105" s="42" t="e">
        <f>'Relevé corrigé'!L105/2+'BC1-3'!X105+'BC1-3'!W105</f>
        <v>#REF!</v>
      </c>
      <c r="M105" s="2">
        <f>SUMIFS(Modèle!$J$2:$J$1009,Modèle!$B$2:$B$1009,'Calcul fin'!$B105,Modèle!$D$2:$D$1009,'Calcul fin'!$D105)</f>
        <v>0</v>
      </c>
      <c r="N105" s="2" t="e">
        <f>IF('Relevé corrigé'!F105&lt;30,'Relevé corrigé'!F105/2,28+('Relevé corrigé'!F105-28)/3)+'Relevé corrigé'!H105/2</f>
        <v>#REF!</v>
      </c>
      <c r="O105" s="2">
        <f>SUMIFS(Modèle!$K$2:$K$1009,Modèle!$B$2:$B$1009,'Calcul fin'!$B105,Modèle!$D$2:$D$1009,'Calcul fin'!$D105)</f>
        <v>0</v>
      </c>
      <c r="P105" s="12" t="e">
        <f>'Relevé corrigé'!P105-R105</f>
        <v>#REF!</v>
      </c>
      <c r="Q105" s="15">
        <f>SUMIFS(Modèle!$L$2:$L$1009,Modèle!$B$2:$B$1009,'Calcul fin'!$B105,Modèle!$D$2:$D$1009,'Calcul fin'!$D105)</f>
        <v>0</v>
      </c>
      <c r="R105" s="12" t="e">
        <f>IF('Relevé corrigé'!P105&lt;=5,'Relevé corrigé'!P105/2,IF('Relevé corrigé'!P105&lt;=19,'Relevé corrigé'!P105/10,IF('Relevé corrigé'!P105&lt;=30,('Relevé corrigé'!P105-20)/10,IF('Relevé corrigé'!P105&lt;=45,'Relevé corrigé'!P105*2/3,IF('Relevé corrigé'!P105&lt;=105,'Relevé corrigé'!P105/4.4,('Relevé corrigé'!P105-40)/4)))))</f>
        <v>#REF!</v>
      </c>
      <c r="S105" s="2">
        <f>SUMIFS(Modèle!$M$2:$M$1009,Modèle!$B$2:$B$1009,'Calcul fin'!$B105,Modèle!$D$2:$D$1009,'Calcul fin'!$D105)</f>
        <v>0</v>
      </c>
      <c r="T105" s="43" t="e">
        <f>'Relevé corrigé'!N105</f>
        <v>#REF!</v>
      </c>
      <c r="U105" s="50" t="e">
        <f>'Relevé corrigé'!S105</f>
        <v>#REF!</v>
      </c>
      <c r="V105" s="50" t="e">
        <f>'Autres transfos'!H105</f>
        <v>#REF!</v>
      </c>
      <c r="W105" s="49">
        <f>'Relevé corrigé'!G105+'Relevé corrigé'!K105+'Relevé corrigé'!M129+'Relevé corrigé'!O105+'Relevé corrigé'!Q105+'Relevé corrigé'!I105</f>
        <v>0</v>
      </c>
    </row>
    <row r="106" spans="1:23" x14ac:dyDescent="0.25">
      <c r="A106" s="7">
        <v>105</v>
      </c>
      <c r="B106" s="7" t="str">
        <f t="shared" si="1"/>
        <v>Lundi</v>
      </c>
      <c r="C106" s="3" t="e">
        <f>'Relevé corrigé'!C106</f>
        <v>#REF!</v>
      </c>
      <c r="D106" s="3" t="e">
        <f>'Relevé corrigé'!D106</f>
        <v>#REF!</v>
      </c>
      <c r="E106" s="3" t="e">
        <f>'Relevé corrigé'!E106</f>
        <v>#REF!</v>
      </c>
      <c r="F106" s="2" t="e">
        <f>IF('Relevé corrigé'!F106&lt;30,'Relevé corrigé'!F106/2,('Relevé corrigé'!F106-28)*2/3)+'Relevé corrigé'!H106/2</f>
        <v>#REF!</v>
      </c>
      <c r="G106" s="2">
        <f>SUMIFS(Modèle!$G$2:$G$1009,Modèle!$B$2:$B$1009,'Calcul fin'!$B106,Modèle!$D$2:$D$1009,'Calcul fin'!$D106)</f>
        <v>0</v>
      </c>
      <c r="H106" s="42" t="e">
        <f>('BC1-3'!S106-'BC1-3'!H106-'BC1-3'!I106-'BC1-3'!X106-'BC1-3'!W106)</f>
        <v>#REF!</v>
      </c>
      <c r="I106" s="2">
        <f>SUMIFS(Modèle!$H$2:$H$1009,Modèle!$B$2:$B$1009,'Calcul fin'!$B106,Modèle!$D$2:$D$1009,'Calcul fin'!$D106)</f>
        <v>0</v>
      </c>
      <c r="J106" s="2" t="e">
        <f>SUM('BC1-3'!H106+'BC1-3'!I106)+'Relevé corrigé'!L106/2</f>
        <v>#REF!</v>
      </c>
      <c r="K106" s="2">
        <f>SUMIFS(Modèle!$I$2:$I$1009,Modèle!$B$2:$B$1009,'Calcul fin'!$B106,Modèle!$D$2:$D$1009,'Calcul fin'!$D106)</f>
        <v>0</v>
      </c>
      <c r="L106" s="42" t="e">
        <f>'Relevé corrigé'!L106/2+'BC1-3'!X106+'BC1-3'!W106</f>
        <v>#REF!</v>
      </c>
      <c r="M106" s="2">
        <f>SUMIFS(Modèle!$J$2:$J$1009,Modèle!$B$2:$B$1009,'Calcul fin'!$B106,Modèle!$D$2:$D$1009,'Calcul fin'!$D106)</f>
        <v>0</v>
      </c>
      <c r="N106" s="2" t="e">
        <f>IF('Relevé corrigé'!F106&lt;30,'Relevé corrigé'!F106/2,28+('Relevé corrigé'!F106-28)/3)+'Relevé corrigé'!H106/2</f>
        <v>#REF!</v>
      </c>
      <c r="O106" s="2">
        <f>SUMIFS(Modèle!$K$2:$K$1009,Modèle!$B$2:$B$1009,'Calcul fin'!$B106,Modèle!$D$2:$D$1009,'Calcul fin'!$D106)</f>
        <v>0</v>
      </c>
      <c r="P106" s="12" t="e">
        <f>'Relevé corrigé'!P106-R106</f>
        <v>#REF!</v>
      </c>
      <c r="Q106" s="15">
        <f>SUMIFS(Modèle!$L$2:$L$1009,Modèle!$B$2:$B$1009,'Calcul fin'!$B106,Modèle!$D$2:$D$1009,'Calcul fin'!$D106)</f>
        <v>0</v>
      </c>
      <c r="R106" s="12" t="e">
        <f>IF('Relevé corrigé'!P106&lt;=5,'Relevé corrigé'!P106/2,IF('Relevé corrigé'!P106&lt;=19,'Relevé corrigé'!P106/10,IF('Relevé corrigé'!P106&lt;=30,('Relevé corrigé'!P106-20)/10,IF('Relevé corrigé'!P106&lt;=45,'Relevé corrigé'!P106*2/3,IF('Relevé corrigé'!P106&lt;=105,'Relevé corrigé'!P106/4.4,('Relevé corrigé'!P106-40)/4)))))</f>
        <v>#REF!</v>
      </c>
      <c r="S106" s="2">
        <f>SUMIFS(Modèle!$M$2:$M$1009,Modèle!$B$2:$B$1009,'Calcul fin'!$B106,Modèle!$D$2:$D$1009,'Calcul fin'!$D106)</f>
        <v>0</v>
      </c>
      <c r="T106" s="43" t="e">
        <f>'Relevé corrigé'!N106</f>
        <v>#REF!</v>
      </c>
      <c r="U106" s="50" t="e">
        <f>'Relevé corrigé'!S106</f>
        <v>#REF!</v>
      </c>
      <c r="V106" s="50" t="e">
        <f>'Autres transfos'!H106</f>
        <v>#REF!</v>
      </c>
      <c r="W106" s="49">
        <f>'Relevé corrigé'!G106+'Relevé corrigé'!K106+'Relevé corrigé'!M130+'Relevé corrigé'!O106+'Relevé corrigé'!Q106+'Relevé corrigé'!I106</f>
        <v>0</v>
      </c>
    </row>
    <row r="107" spans="1:23" x14ac:dyDescent="0.25">
      <c r="A107" s="7">
        <v>106</v>
      </c>
      <c r="B107" s="7" t="str">
        <f t="shared" si="1"/>
        <v>Lundi</v>
      </c>
      <c r="C107" s="3" t="e">
        <f>'Relevé corrigé'!C107</f>
        <v>#REF!</v>
      </c>
      <c r="D107" s="3" t="e">
        <f>'Relevé corrigé'!D107</f>
        <v>#REF!</v>
      </c>
      <c r="E107" s="3" t="e">
        <f>'Relevé corrigé'!E107</f>
        <v>#REF!</v>
      </c>
      <c r="F107" s="2" t="e">
        <f>IF('Relevé corrigé'!F107&lt;30,'Relevé corrigé'!F107/2,('Relevé corrigé'!F107-28)*2/3)+'Relevé corrigé'!H107/2</f>
        <v>#REF!</v>
      </c>
      <c r="G107" s="2">
        <f>SUMIFS(Modèle!$G$2:$G$1009,Modèle!$B$2:$B$1009,'Calcul fin'!$B107,Modèle!$D$2:$D$1009,'Calcul fin'!$D107)</f>
        <v>0</v>
      </c>
      <c r="H107" s="42" t="e">
        <f>('BC1-3'!S107-'BC1-3'!H107-'BC1-3'!I107-'BC1-3'!X107-'BC1-3'!W107)</f>
        <v>#REF!</v>
      </c>
      <c r="I107" s="2">
        <f>SUMIFS(Modèle!$H$2:$H$1009,Modèle!$B$2:$B$1009,'Calcul fin'!$B107,Modèle!$D$2:$D$1009,'Calcul fin'!$D107)</f>
        <v>0</v>
      </c>
      <c r="J107" s="2" t="e">
        <f>SUM('BC1-3'!H107+'BC1-3'!I107)+'Relevé corrigé'!L107/2</f>
        <v>#REF!</v>
      </c>
      <c r="K107" s="2">
        <f>SUMIFS(Modèle!$I$2:$I$1009,Modèle!$B$2:$B$1009,'Calcul fin'!$B107,Modèle!$D$2:$D$1009,'Calcul fin'!$D107)</f>
        <v>0</v>
      </c>
      <c r="L107" s="42" t="e">
        <f>'Relevé corrigé'!L107/2+'BC1-3'!X107+'BC1-3'!W107</f>
        <v>#REF!</v>
      </c>
      <c r="M107" s="2">
        <f>SUMIFS(Modèle!$J$2:$J$1009,Modèle!$B$2:$B$1009,'Calcul fin'!$B107,Modèle!$D$2:$D$1009,'Calcul fin'!$D107)</f>
        <v>0</v>
      </c>
      <c r="N107" s="2" t="e">
        <f>IF('Relevé corrigé'!F107&lt;30,'Relevé corrigé'!F107/2,28+('Relevé corrigé'!F107-28)/3)+'Relevé corrigé'!H107/2</f>
        <v>#REF!</v>
      </c>
      <c r="O107" s="2">
        <f>SUMIFS(Modèle!$K$2:$K$1009,Modèle!$B$2:$B$1009,'Calcul fin'!$B107,Modèle!$D$2:$D$1009,'Calcul fin'!$D107)</f>
        <v>0</v>
      </c>
      <c r="P107" s="12" t="e">
        <f>'Relevé corrigé'!P107-R107</f>
        <v>#REF!</v>
      </c>
      <c r="Q107" s="15">
        <f>SUMIFS(Modèle!$L$2:$L$1009,Modèle!$B$2:$B$1009,'Calcul fin'!$B107,Modèle!$D$2:$D$1009,'Calcul fin'!$D107)</f>
        <v>0</v>
      </c>
      <c r="R107" s="12" t="e">
        <f>IF('Relevé corrigé'!P107&lt;=5,'Relevé corrigé'!P107/2,IF('Relevé corrigé'!P107&lt;=19,'Relevé corrigé'!P107/10,IF('Relevé corrigé'!P107&lt;=30,('Relevé corrigé'!P107-20)/10,IF('Relevé corrigé'!P107&lt;=45,'Relevé corrigé'!P107*2/3,IF('Relevé corrigé'!P107&lt;=105,'Relevé corrigé'!P107/4.4,('Relevé corrigé'!P107-40)/4)))))</f>
        <v>#REF!</v>
      </c>
      <c r="S107" s="2">
        <f>SUMIFS(Modèle!$M$2:$M$1009,Modèle!$B$2:$B$1009,'Calcul fin'!$B107,Modèle!$D$2:$D$1009,'Calcul fin'!$D107)</f>
        <v>0</v>
      </c>
      <c r="T107" s="43" t="e">
        <f>'Relevé corrigé'!N107</f>
        <v>#REF!</v>
      </c>
      <c r="U107" s="50" t="e">
        <f>'Relevé corrigé'!S107</f>
        <v>#REF!</v>
      </c>
      <c r="V107" s="50" t="e">
        <f>'Autres transfos'!H107</f>
        <v>#REF!</v>
      </c>
      <c r="W107" s="49">
        <f>'Relevé corrigé'!G107+'Relevé corrigé'!K107+'Relevé corrigé'!M131+'Relevé corrigé'!O107+'Relevé corrigé'!Q107+'Relevé corrigé'!I107</f>
        <v>0</v>
      </c>
    </row>
    <row r="108" spans="1:23" x14ac:dyDescent="0.25">
      <c r="A108" s="7">
        <v>107</v>
      </c>
      <c r="B108" s="7" t="str">
        <f t="shared" si="1"/>
        <v>Lundi</v>
      </c>
      <c r="C108" s="3" t="e">
        <f>'Relevé corrigé'!C108</f>
        <v>#REF!</v>
      </c>
      <c r="D108" s="3" t="e">
        <f>'Relevé corrigé'!D108</f>
        <v>#REF!</v>
      </c>
      <c r="E108" s="3" t="e">
        <f>'Relevé corrigé'!E108</f>
        <v>#REF!</v>
      </c>
      <c r="F108" s="2" t="e">
        <f>IF('Relevé corrigé'!F108&lt;30,'Relevé corrigé'!F108/2,('Relevé corrigé'!F108-28)*2/3)+'Relevé corrigé'!H108/2</f>
        <v>#REF!</v>
      </c>
      <c r="G108" s="2">
        <f>SUMIFS(Modèle!$G$2:$G$1009,Modèle!$B$2:$B$1009,'Calcul fin'!$B108,Modèle!$D$2:$D$1009,'Calcul fin'!$D108)</f>
        <v>0</v>
      </c>
      <c r="H108" s="42" t="e">
        <f>('BC1-3'!S108-'BC1-3'!H108-'BC1-3'!I108-'BC1-3'!X108-'BC1-3'!W108)</f>
        <v>#REF!</v>
      </c>
      <c r="I108" s="2">
        <f>SUMIFS(Modèle!$H$2:$H$1009,Modèle!$B$2:$B$1009,'Calcul fin'!$B108,Modèle!$D$2:$D$1009,'Calcul fin'!$D108)</f>
        <v>0</v>
      </c>
      <c r="J108" s="2" t="e">
        <f>SUM('BC1-3'!H108+'BC1-3'!I108)+'Relevé corrigé'!L108/2</f>
        <v>#REF!</v>
      </c>
      <c r="K108" s="2">
        <f>SUMIFS(Modèle!$I$2:$I$1009,Modèle!$B$2:$B$1009,'Calcul fin'!$B108,Modèle!$D$2:$D$1009,'Calcul fin'!$D108)</f>
        <v>0</v>
      </c>
      <c r="L108" s="42" t="e">
        <f>'Relevé corrigé'!L108/2+'BC1-3'!X108+'BC1-3'!W108</f>
        <v>#REF!</v>
      </c>
      <c r="M108" s="2">
        <f>SUMIFS(Modèle!$J$2:$J$1009,Modèle!$B$2:$B$1009,'Calcul fin'!$B108,Modèle!$D$2:$D$1009,'Calcul fin'!$D108)</f>
        <v>0</v>
      </c>
      <c r="N108" s="2" t="e">
        <f>IF('Relevé corrigé'!F108&lt;30,'Relevé corrigé'!F108/2,28+('Relevé corrigé'!F108-28)/3)+'Relevé corrigé'!H108/2</f>
        <v>#REF!</v>
      </c>
      <c r="O108" s="2">
        <f>SUMIFS(Modèle!$K$2:$K$1009,Modèle!$B$2:$B$1009,'Calcul fin'!$B108,Modèle!$D$2:$D$1009,'Calcul fin'!$D108)</f>
        <v>0</v>
      </c>
      <c r="P108" s="12" t="e">
        <f>'Relevé corrigé'!P108-R108</f>
        <v>#REF!</v>
      </c>
      <c r="Q108" s="15">
        <f>SUMIFS(Modèle!$L$2:$L$1009,Modèle!$B$2:$B$1009,'Calcul fin'!$B108,Modèle!$D$2:$D$1009,'Calcul fin'!$D108)</f>
        <v>0</v>
      </c>
      <c r="R108" s="12" t="e">
        <f>IF('Relevé corrigé'!P108&lt;=5,'Relevé corrigé'!P108/2,IF('Relevé corrigé'!P108&lt;=19,'Relevé corrigé'!P108/10,IF('Relevé corrigé'!P108&lt;=30,('Relevé corrigé'!P108-20)/10,IF('Relevé corrigé'!P108&lt;=45,'Relevé corrigé'!P108*2/3,IF('Relevé corrigé'!P108&lt;=105,'Relevé corrigé'!P108/4.4,('Relevé corrigé'!P108-40)/4)))))</f>
        <v>#REF!</v>
      </c>
      <c r="S108" s="2">
        <f>SUMIFS(Modèle!$M$2:$M$1009,Modèle!$B$2:$B$1009,'Calcul fin'!$B108,Modèle!$D$2:$D$1009,'Calcul fin'!$D108)</f>
        <v>0</v>
      </c>
      <c r="T108" s="43" t="e">
        <f>'Relevé corrigé'!N108</f>
        <v>#REF!</v>
      </c>
      <c r="U108" s="50" t="e">
        <f>'Relevé corrigé'!S108</f>
        <v>#REF!</v>
      </c>
      <c r="V108" s="50" t="e">
        <f>'Autres transfos'!H108</f>
        <v>#REF!</v>
      </c>
      <c r="W108" s="49">
        <f>'Relevé corrigé'!G108+'Relevé corrigé'!K108+'Relevé corrigé'!M132+'Relevé corrigé'!O108+'Relevé corrigé'!Q108+'Relevé corrigé'!I108</f>
        <v>0</v>
      </c>
    </row>
    <row r="109" spans="1:23" x14ac:dyDescent="0.25">
      <c r="A109" s="7">
        <v>108</v>
      </c>
      <c r="B109" s="7" t="str">
        <f t="shared" si="1"/>
        <v>Lundi</v>
      </c>
      <c r="C109" s="3" t="e">
        <f>'Relevé corrigé'!C109</f>
        <v>#REF!</v>
      </c>
      <c r="D109" s="3" t="e">
        <f>'Relevé corrigé'!D109</f>
        <v>#REF!</v>
      </c>
      <c r="E109" s="3" t="e">
        <f>'Relevé corrigé'!E109</f>
        <v>#REF!</v>
      </c>
      <c r="F109" s="2" t="e">
        <f>IF('Relevé corrigé'!F109&lt;30,'Relevé corrigé'!F109/2,('Relevé corrigé'!F109-28)*2/3)+'Relevé corrigé'!H109/2</f>
        <v>#REF!</v>
      </c>
      <c r="G109" s="2">
        <f>SUMIFS(Modèle!$G$2:$G$1009,Modèle!$B$2:$B$1009,'Calcul fin'!$B109,Modèle!$D$2:$D$1009,'Calcul fin'!$D109)</f>
        <v>0</v>
      </c>
      <c r="H109" s="42" t="e">
        <f>('BC1-3'!S109-'BC1-3'!H109-'BC1-3'!I109-'BC1-3'!X109-'BC1-3'!W109)</f>
        <v>#REF!</v>
      </c>
      <c r="I109" s="2">
        <f>SUMIFS(Modèle!$H$2:$H$1009,Modèle!$B$2:$B$1009,'Calcul fin'!$B109,Modèle!$D$2:$D$1009,'Calcul fin'!$D109)</f>
        <v>0</v>
      </c>
      <c r="J109" s="2" t="e">
        <f>SUM('BC1-3'!H109+'BC1-3'!I109)+'Relevé corrigé'!L109/2</f>
        <v>#REF!</v>
      </c>
      <c r="K109" s="2">
        <f>SUMIFS(Modèle!$I$2:$I$1009,Modèle!$B$2:$B$1009,'Calcul fin'!$B109,Modèle!$D$2:$D$1009,'Calcul fin'!$D109)</f>
        <v>0</v>
      </c>
      <c r="L109" s="42" t="e">
        <f>'Relevé corrigé'!L109/2+'BC1-3'!X109+'BC1-3'!W109</f>
        <v>#REF!</v>
      </c>
      <c r="M109" s="2">
        <f>SUMIFS(Modèle!$J$2:$J$1009,Modèle!$B$2:$B$1009,'Calcul fin'!$B109,Modèle!$D$2:$D$1009,'Calcul fin'!$D109)</f>
        <v>0</v>
      </c>
      <c r="N109" s="2" t="e">
        <f>IF('Relevé corrigé'!F109&lt;30,'Relevé corrigé'!F109/2,28+('Relevé corrigé'!F109-28)/3)+'Relevé corrigé'!H109/2</f>
        <v>#REF!</v>
      </c>
      <c r="O109" s="2">
        <f>SUMIFS(Modèle!$K$2:$K$1009,Modèle!$B$2:$B$1009,'Calcul fin'!$B109,Modèle!$D$2:$D$1009,'Calcul fin'!$D109)</f>
        <v>0</v>
      </c>
      <c r="P109" s="12" t="e">
        <f>'Relevé corrigé'!P109-R109</f>
        <v>#REF!</v>
      </c>
      <c r="Q109" s="15">
        <f>SUMIFS(Modèle!$L$2:$L$1009,Modèle!$B$2:$B$1009,'Calcul fin'!$B109,Modèle!$D$2:$D$1009,'Calcul fin'!$D109)</f>
        <v>0</v>
      </c>
      <c r="R109" s="12" t="e">
        <f>IF('Relevé corrigé'!P109&lt;=5,'Relevé corrigé'!P109/2,IF('Relevé corrigé'!P109&lt;=19,'Relevé corrigé'!P109/10,IF('Relevé corrigé'!P109&lt;=30,('Relevé corrigé'!P109-20)/10,IF('Relevé corrigé'!P109&lt;=45,'Relevé corrigé'!P109*2/3,IF('Relevé corrigé'!P109&lt;=105,'Relevé corrigé'!P109/4.4,('Relevé corrigé'!P109-40)/4)))))</f>
        <v>#REF!</v>
      </c>
      <c r="S109" s="2">
        <f>SUMIFS(Modèle!$M$2:$M$1009,Modèle!$B$2:$B$1009,'Calcul fin'!$B109,Modèle!$D$2:$D$1009,'Calcul fin'!$D109)</f>
        <v>0</v>
      </c>
      <c r="T109" s="43" t="e">
        <f>'Relevé corrigé'!N109</f>
        <v>#REF!</v>
      </c>
      <c r="U109" s="50" t="e">
        <f>'Relevé corrigé'!S109</f>
        <v>#REF!</v>
      </c>
      <c r="V109" s="50" t="e">
        <f>'Autres transfos'!H109</f>
        <v>#REF!</v>
      </c>
      <c r="W109" s="49">
        <f>'Relevé corrigé'!G109+'Relevé corrigé'!K109+'Relevé corrigé'!M133+'Relevé corrigé'!O109+'Relevé corrigé'!Q109+'Relevé corrigé'!I109</f>
        <v>0</v>
      </c>
    </row>
    <row r="110" spans="1:23" x14ac:dyDescent="0.25">
      <c r="A110" s="7">
        <v>109</v>
      </c>
      <c r="B110" s="7" t="str">
        <f t="shared" si="1"/>
        <v>Lundi</v>
      </c>
      <c r="C110" s="3" t="e">
        <f>'Relevé corrigé'!C110</f>
        <v>#REF!</v>
      </c>
      <c r="D110" s="3" t="e">
        <f>'Relevé corrigé'!D110</f>
        <v>#REF!</v>
      </c>
      <c r="E110" s="3" t="e">
        <f>'Relevé corrigé'!E110</f>
        <v>#REF!</v>
      </c>
      <c r="F110" s="2" t="e">
        <f>IF('Relevé corrigé'!F110&lt;30,'Relevé corrigé'!F110/2,('Relevé corrigé'!F110-28)*2/3)+'Relevé corrigé'!H110/2</f>
        <v>#REF!</v>
      </c>
      <c r="G110" s="2">
        <f>SUMIFS(Modèle!$G$2:$G$1009,Modèle!$B$2:$B$1009,'Calcul fin'!$B110,Modèle!$D$2:$D$1009,'Calcul fin'!$D110)</f>
        <v>0</v>
      </c>
      <c r="H110" s="42" t="e">
        <f>('BC1-3'!S110-'BC1-3'!H110-'BC1-3'!I110-'BC1-3'!X110-'BC1-3'!W110)</f>
        <v>#REF!</v>
      </c>
      <c r="I110" s="2">
        <f>SUMIFS(Modèle!$H$2:$H$1009,Modèle!$B$2:$B$1009,'Calcul fin'!$B110,Modèle!$D$2:$D$1009,'Calcul fin'!$D110)</f>
        <v>0</v>
      </c>
      <c r="J110" s="2" t="e">
        <f>SUM('BC1-3'!H110+'BC1-3'!I110)+'Relevé corrigé'!L110/2</f>
        <v>#REF!</v>
      </c>
      <c r="K110" s="2">
        <f>SUMIFS(Modèle!$I$2:$I$1009,Modèle!$B$2:$B$1009,'Calcul fin'!$B110,Modèle!$D$2:$D$1009,'Calcul fin'!$D110)</f>
        <v>0</v>
      </c>
      <c r="L110" s="42" t="e">
        <f>'Relevé corrigé'!L110/2+'BC1-3'!X110+'BC1-3'!W110</f>
        <v>#REF!</v>
      </c>
      <c r="M110" s="2">
        <f>SUMIFS(Modèle!$J$2:$J$1009,Modèle!$B$2:$B$1009,'Calcul fin'!$B110,Modèle!$D$2:$D$1009,'Calcul fin'!$D110)</f>
        <v>0</v>
      </c>
      <c r="N110" s="2" t="e">
        <f>IF('Relevé corrigé'!F110&lt;30,'Relevé corrigé'!F110/2,28+('Relevé corrigé'!F110-28)/3)+'Relevé corrigé'!H110/2</f>
        <v>#REF!</v>
      </c>
      <c r="O110" s="2">
        <f>SUMIFS(Modèle!$K$2:$K$1009,Modèle!$B$2:$B$1009,'Calcul fin'!$B110,Modèle!$D$2:$D$1009,'Calcul fin'!$D110)</f>
        <v>0</v>
      </c>
      <c r="P110" s="12" t="e">
        <f>'Relevé corrigé'!P110-R110</f>
        <v>#REF!</v>
      </c>
      <c r="Q110" s="15">
        <f>SUMIFS(Modèle!$L$2:$L$1009,Modèle!$B$2:$B$1009,'Calcul fin'!$B110,Modèle!$D$2:$D$1009,'Calcul fin'!$D110)</f>
        <v>0</v>
      </c>
      <c r="R110" s="12" t="e">
        <f>IF('Relevé corrigé'!P110&lt;=5,'Relevé corrigé'!P110/2,IF('Relevé corrigé'!P110&lt;=19,'Relevé corrigé'!P110/10,IF('Relevé corrigé'!P110&lt;=30,('Relevé corrigé'!P110-20)/10,IF('Relevé corrigé'!P110&lt;=45,'Relevé corrigé'!P110*2/3,IF('Relevé corrigé'!P110&lt;=105,'Relevé corrigé'!P110/4.4,('Relevé corrigé'!P110-40)/4)))))</f>
        <v>#REF!</v>
      </c>
      <c r="S110" s="2">
        <f>SUMIFS(Modèle!$M$2:$M$1009,Modèle!$B$2:$B$1009,'Calcul fin'!$B110,Modèle!$D$2:$D$1009,'Calcul fin'!$D110)</f>
        <v>0</v>
      </c>
      <c r="T110" s="43" t="e">
        <f>'Relevé corrigé'!N110</f>
        <v>#REF!</v>
      </c>
      <c r="U110" s="50" t="e">
        <f>'Relevé corrigé'!S110</f>
        <v>#REF!</v>
      </c>
      <c r="V110" s="50" t="e">
        <f>'Autres transfos'!H110</f>
        <v>#REF!</v>
      </c>
      <c r="W110" s="49">
        <f>'Relevé corrigé'!G110+'Relevé corrigé'!K110+'Relevé corrigé'!M134+'Relevé corrigé'!O110+'Relevé corrigé'!Q110+'Relevé corrigé'!I110</f>
        <v>0</v>
      </c>
    </row>
    <row r="111" spans="1:23" x14ac:dyDescent="0.25">
      <c r="A111" s="7">
        <v>110</v>
      </c>
      <c r="B111" s="7" t="str">
        <f t="shared" si="1"/>
        <v>Lundi</v>
      </c>
      <c r="C111" s="3" t="e">
        <f>'Relevé corrigé'!C111</f>
        <v>#REF!</v>
      </c>
      <c r="D111" s="3" t="e">
        <f>'Relevé corrigé'!D111</f>
        <v>#REF!</v>
      </c>
      <c r="E111" s="3" t="e">
        <f>'Relevé corrigé'!E111</f>
        <v>#REF!</v>
      </c>
      <c r="F111" s="2" t="e">
        <f>IF('Relevé corrigé'!F111&lt;30,'Relevé corrigé'!F111/2,('Relevé corrigé'!F111-28)*2/3)+'Relevé corrigé'!H111/2</f>
        <v>#REF!</v>
      </c>
      <c r="G111" s="2">
        <f>SUMIFS(Modèle!$G$2:$G$1009,Modèle!$B$2:$B$1009,'Calcul fin'!$B111,Modèle!$D$2:$D$1009,'Calcul fin'!$D111)</f>
        <v>0</v>
      </c>
      <c r="H111" s="42" t="e">
        <f>('BC1-3'!S111-'BC1-3'!H111-'BC1-3'!I111-'BC1-3'!X111-'BC1-3'!W111)</f>
        <v>#REF!</v>
      </c>
      <c r="I111" s="2">
        <f>SUMIFS(Modèle!$H$2:$H$1009,Modèle!$B$2:$B$1009,'Calcul fin'!$B111,Modèle!$D$2:$D$1009,'Calcul fin'!$D111)</f>
        <v>0</v>
      </c>
      <c r="J111" s="2" t="e">
        <f>SUM('BC1-3'!H111+'BC1-3'!I111)+'Relevé corrigé'!L111/2</f>
        <v>#REF!</v>
      </c>
      <c r="K111" s="2">
        <f>SUMIFS(Modèle!$I$2:$I$1009,Modèle!$B$2:$B$1009,'Calcul fin'!$B111,Modèle!$D$2:$D$1009,'Calcul fin'!$D111)</f>
        <v>0</v>
      </c>
      <c r="L111" s="42" t="e">
        <f>'Relevé corrigé'!L111/2+'BC1-3'!X111+'BC1-3'!W111</f>
        <v>#REF!</v>
      </c>
      <c r="M111" s="2">
        <f>SUMIFS(Modèle!$J$2:$J$1009,Modèle!$B$2:$B$1009,'Calcul fin'!$B111,Modèle!$D$2:$D$1009,'Calcul fin'!$D111)</f>
        <v>0</v>
      </c>
      <c r="N111" s="2" t="e">
        <f>IF('Relevé corrigé'!F111&lt;30,'Relevé corrigé'!F111/2,28+('Relevé corrigé'!F111-28)/3)+'Relevé corrigé'!H111/2</f>
        <v>#REF!</v>
      </c>
      <c r="O111" s="2">
        <f>SUMIFS(Modèle!$K$2:$K$1009,Modèle!$B$2:$B$1009,'Calcul fin'!$B111,Modèle!$D$2:$D$1009,'Calcul fin'!$D111)</f>
        <v>0</v>
      </c>
      <c r="P111" s="12" t="e">
        <f>'Relevé corrigé'!P111-R111</f>
        <v>#REF!</v>
      </c>
      <c r="Q111" s="15">
        <f>SUMIFS(Modèle!$L$2:$L$1009,Modèle!$B$2:$B$1009,'Calcul fin'!$B111,Modèle!$D$2:$D$1009,'Calcul fin'!$D111)</f>
        <v>0</v>
      </c>
      <c r="R111" s="12" t="e">
        <f>IF('Relevé corrigé'!P111&lt;=5,'Relevé corrigé'!P111/2,IF('Relevé corrigé'!P111&lt;=19,'Relevé corrigé'!P111/10,IF('Relevé corrigé'!P111&lt;=30,('Relevé corrigé'!P111-20)/10,IF('Relevé corrigé'!P111&lt;=45,'Relevé corrigé'!P111*2/3,IF('Relevé corrigé'!P111&lt;=105,'Relevé corrigé'!P111/4.4,('Relevé corrigé'!P111-40)/4)))))</f>
        <v>#REF!</v>
      </c>
      <c r="S111" s="2">
        <f>SUMIFS(Modèle!$M$2:$M$1009,Modèle!$B$2:$B$1009,'Calcul fin'!$B111,Modèle!$D$2:$D$1009,'Calcul fin'!$D111)</f>
        <v>0</v>
      </c>
      <c r="T111" s="43" t="e">
        <f>'Relevé corrigé'!N111</f>
        <v>#REF!</v>
      </c>
      <c r="U111" s="50" t="e">
        <f>'Relevé corrigé'!S111</f>
        <v>#REF!</v>
      </c>
      <c r="V111" s="50" t="e">
        <f>'Autres transfos'!H111</f>
        <v>#REF!</v>
      </c>
      <c r="W111" s="49">
        <f>'Relevé corrigé'!G111+'Relevé corrigé'!K111+'Relevé corrigé'!M135+'Relevé corrigé'!O111+'Relevé corrigé'!Q111+'Relevé corrigé'!I111</f>
        <v>0</v>
      </c>
    </row>
    <row r="112" spans="1:23" x14ac:dyDescent="0.25">
      <c r="A112" s="7">
        <v>111</v>
      </c>
      <c r="B112" s="7" t="str">
        <f t="shared" si="1"/>
        <v>Lundi</v>
      </c>
      <c r="C112" s="3" t="e">
        <f>'Relevé corrigé'!C112</f>
        <v>#REF!</v>
      </c>
      <c r="D112" s="3" t="e">
        <f>'Relevé corrigé'!D112</f>
        <v>#REF!</v>
      </c>
      <c r="E112" s="3" t="e">
        <f>'Relevé corrigé'!E112</f>
        <v>#REF!</v>
      </c>
      <c r="F112" s="2" t="e">
        <f>IF('Relevé corrigé'!F112&lt;30,'Relevé corrigé'!F112/2,('Relevé corrigé'!F112-28)*2/3)+'Relevé corrigé'!H112/2</f>
        <v>#REF!</v>
      </c>
      <c r="G112" s="2">
        <f>SUMIFS(Modèle!$G$2:$G$1009,Modèle!$B$2:$B$1009,'Calcul fin'!$B112,Modèle!$D$2:$D$1009,'Calcul fin'!$D112)</f>
        <v>0</v>
      </c>
      <c r="H112" s="42" t="e">
        <f>('BC1-3'!S112-'BC1-3'!H112-'BC1-3'!I112-'BC1-3'!X112-'BC1-3'!W112)</f>
        <v>#REF!</v>
      </c>
      <c r="I112" s="2">
        <f>SUMIFS(Modèle!$H$2:$H$1009,Modèle!$B$2:$B$1009,'Calcul fin'!$B112,Modèle!$D$2:$D$1009,'Calcul fin'!$D112)</f>
        <v>0</v>
      </c>
      <c r="J112" s="2" t="e">
        <f>SUM('BC1-3'!H112+'BC1-3'!I112)+'Relevé corrigé'!L112/2</f>
        <v>#REF!</v>
      </c>
      <c r="K112" s="2">
        <f>SUMIFS(Modèle!$I$2:$I$1009,Modèle!$B$2:$B$1009,'Calcul fin'!$B112,Modèle!$D$2:$D$1009,'Calcul fin'!$D112)</f>
        <v>0</v>
      </c>
      <c r="L112" s="42" t="e">
        <f>'Relevé corrigé'!L112/2+'BC1-3'!X112+'BC1-3'!W112</f>
        <v>#REF!</v>
      </c>
      <c r="M112" s="2">
        <f>SUMIFS(Modèle!$J$2:$J$1009,Modèle!$B$2:$B$1009,'Calcul fin'!$B112,Modèle!$D$2:$D$1009,'Calcul fin'!$D112)</f>
        <v>0</v>
      </c>
      <c r="N112" s="2" t="e">
        <f>IF('Relevé corrigé'!F112&lt;30,'Relevé corrigé'!F112/2,28+('Relevé corrigé'!F112-28)/3)+'Relevé corrigé'!H112/2</f>
        <v>#REF!</v>
      </c>
      <c r="O112" s="2">
        <f>SUMIFS(Modèle!$K$2:$K$1009,Modèle!$B$2:$B$1009,'Calcul fin'!$B112,Modèle!$D$2:$D$1009,'Calcul fin'!$D112)</f>
        <v>0</v>
      </c>
      <c r="P112" s="12" t="e">
        <f>'Relevé corrigé'!P112-R112</f>
        <v>#REF!</v>
      </c>
      <c r="Q112" s="15">
        <f>SUMIFS(Modèle!$L$2:$L$1009,Modèle!$B$2:$B$1009,'Calcul fin'!$B112,Modèle!$D$2:$D$1009,'Calcul fin'!$D112)</f>
        <v>0</v>
      </c>
      <c r="R112" s="12" t="e">
        <f>IF('Relevé corrigé'!P112&lt;=5,'Relevé corrigé'!P112/2,IF('Relevé corrigé'!P112&lt;=19,'Relevé corrigé'!P112/10,IF('Relevé corrigé'!P112&lt;=30,('Relevé corrigé'!P112-20)/10,IF('Relevé corrigé'!P112&lt;=45,'Relevé corrigé'!P112*2/3,IF('Relevé corrigé'!P112&lt;=105,'Relevé corrigé'!P112/4.4,('Relevé corrigé'!P112-40)/4)))))</f>
        <v>#REF!</v>
      </c>
      <c r="S112" s="2">
        <f>SUMIFS(Modèle!$M$2:$M$1009,Modèle!$B$2:$B$1009,'Calcul fin'!$B112,Modèle!$D$2:$D$1009,'Calcul fin'!$D112)</f>
        <v>0</v>
      </c>
      <c r="T112" s="43" t="e">
        <f>'Relevé corrigé'!N112</f>
        <v>#REF!</v>
      </c>
      <c r="U112" s="50" t="e">
        <f>'Relevé corrigé'!S112</f>
        <v>#REF!</v>
      </c>
      <c r="V112" s="50" t="e">
        <f>'Autres transfos'!H112</f>
        <v>#REF!</v>
      </c>
      <c r="W112" s="49">
        <f>'Relevé corrigé'!G112+'Relevé corrigé'!K112+'Relevé corrigé'!M136+'Relevé corrigé'!O112+'Relevé corrigé'!Q112+'Relevé corrigé'!I112</f>
        <v>0</v>
      </c>
    </row>
    <row r="113" spans="1:23" x14ac:dyDescent="0.25">
      <c r="A113" s="7">
        <v>112</v>
      </c>
      <c r="B113" s="7" t="str">
        <f t="shared" si="1"/>
        <v>Lundi</v>
      </c>
      <c r="C113" s="3" t="e">
        <f>'Relevé corrigé'!C113</f>
        <v>#REF!</v>
      </c>
      <c r="D113" s="3" t="e">
        <f>'Relevé corrigé'!D113</f>
        <v>#REF!</v>
      </c>
      <c r="E113" s="3" t="e">
        <f>'Relevé corrigé'!E113</f>
        <v>#REF!</v>
      </c>
      <c r="F113" s="2" t="e">
        <f>IF('Relevé corrigé'!F113&lt;30,'Relevé corrigé'!F113/2,('Relevé corrigé'!F113-28)*2/3)+'Relevé corrigé'!H113/2</f>
        <v>#REF!</v>
      </c>
      <c r="G113" s="2">
        <f>SUMIFS(Modèle!$G$2:$G$1009,Modèle!$B$2:$B$1009,'Calcul fin'!$B113,Modèle!$D$2:$D$1009,'Calcul fin'!$D113)</f>
        <v>0</v>
      </c>
      <c r="H113" s="42" t="e">
        <f>('BC1-3'!S113-'BC1-3'!H113-'BC1-3'!I113-'BC1-3'!X113-'BC1-3'!W113)</f>
        <v>#REF!</v>
      </c>
      <c r="I113" s="2">
        <f>SUMIFS(Modèle!$H$2:$H$1009,Modèle!$B$2:$B$1009,'Calcul fin'!$B113,Modèle!$D$2:$D$1009,'Calcul fin'!$D113)</f>
        <v>0</v>
      </c>
      <c r="J113" s="2" t="e">
        <f>SUM('BC1-3'!H113+'BC1-3'!I113)+'Relevé corrigé'!L113/2</f>
        <v>#REF!</v>
      </c>
      <c r="K113" s="2">
        <f>SUMIFS(Modèle!$I$2:$I$1009,Modèle!$B$2:$B$1009,'Calcul fin'!$B113,Modèle!$D$2:$D$1009,'Calcul fin'!$D113)</f>
        <v>0</v>
      </c>
      <c r="L113" s="42" t="e">
        <f>'Relevé corrigé'!L113/2+'BC1-3'!X113+'BC1-3'!W113</f>
        <v>#REF!</v>
      </c>
      <c r="M113" s="2">
        <f>SUMIFS(Modèle!$J$2:$J$1009,Modèle!$B$2:$B$1009,'Calcul fin'!$B113,Modèle!$D$2:$D$1009,'Calcul fin'!$D113)</f>
        <v>0</v>
      </c>
      <c r="N113" s="2" t="e">
        <f>IF('Relevé corrigé'!F113&lt;30,'Relevé corrigé'!F113/2,28+('Relevé corrigé'!F113-28)/3)+'Relevé corrigé'!H113/2</f>
        <v>#REF!</v>
      </c>
      <c r="O113" s="2">
        <f>SUMIFS(Modèle!$K$2:$K$1009,Modèle!$B$2:$B$1009,'Calcul fin'!$B113,Modèle!$D$2:$D$1009,'Calcul fin'!$D113)</f>
        <v>0</v>
      </c>
      <c r="P113" s="12" t="e">
        <f>'Relevé corrigé'!P113-R113</f>
        <v>#REF!</v>
      </c>
      <c r="Q113" s="15">
        <f>SUMIFS(Modèle!$L$2:$L$1009,Modèle!$B$2:$B$1009,'Calcul fin'!$B113,Modèle!$D$2:$D$1009,'Calcul fin'!$D113)</f>
        <v>0</v>
      </c>
      <c r="R113" s="12" t="e">
        <f>IF('Relevé corrigé'!P113&lt;=5,'Relevé corrigé'!P113/2,IF('Relevé corrigé'!P113&lt;=19,'Relevé corrigé'!P113/10,IF('Relevé corrigé'!P113&lt;=30,('Relevé corrigé'!P113-20)/10,IF('Relevé corrigé'!P113&lt;=45,'Relevé corrigé'!P113*2/3,IF('Relevé corrigé'!P113&lt;=105,'Relevé corrigé'!P113/4.4,('Relevé corrigé'!P113-40)/4)))))</f>
        <v>#REF!</v>
      </c>
      <c r="S113" s="2">
        <f>SUMIFS(Modèle!$M$2:$M$1009,Modèle!$B$2:$B$1009,'Calcul fin'!$B113,Modèle!$D$2:$D$1009,'Calcul fin'!$D113)</f>
        <v>0</v>
      </c>
      <c r="T113" s="43" t="e">
        <f>'Relevé corrigé'!N113</f>
        <v>#REF!</v>
      </c>
      <c r="U113" s="50" t="e">
        <f>'Relevé corrigé'!S113</f>
        <v>#REF!</v>
      </c>
      <c r="V113" s="50" t="e">
        <f>'Autres transfos'!H113</f>
        <v>#REF!</v>
      </c>
      <c r="W113" s="49">
        <f>'Relevé corrigé'!G113+'Relevé corrigé'!K113+'Relevé corrigé'!M137+'Relevé corrigé'!O113+'Relevé corrigé'!Q113+'Relevé corrigé'!I113</f>
        <v>0</v>
      </c>
    </row>
    <row r="114" spans="1:23" x14ac:dyDescent="0.25">
      <c r="A114" s="7">
        <v>113</v>
      </c>
      <c r="B114" s="7" t="str">
        <f t="shared" si="1"/>
        <v>Lundi</v>
      </c>
      <c r="C114" s="3" t="e">
        <f>'Relevé corrigé'!C114</f>
        <v>#REF!</v>
      </c>
      <c r="D114" s="3" t="e">
        <f>'Relevé corrigé'!D114</f>
        <v>#REF!</v>
      </c>
      <c r="E114" s="3" t="e">
        <f>'Relevé corrigé'!E114</f>
        <v>#REF!</v>
      </c>
      <c r="F114" s="2" t="e">
        <f>IF('Relevé corrigé'!F114&lt;30,'Relevé corrigé'!F114/2,('Relevé corrigé'!F114-28)*2/3)+'Relevé corrigé'!H114/2</f>
        <v>#REF!</v>
      </c>
      <c r="G114" s="2">
        <f>SUMIFS(Modèle!$G$2:$G$1009,Modèle!$B$2:$B$1009,'Calcul fin'!$B114,Modèle!$D$2:$D$1009,'Calcul fin'!$D114)</f>
        <v>0</v>
      </c>
      <c r="H114" s="42" t="e">
        <f>('BC1-3'!S114-'BC1-3'!H114-'BC1-3'!I114-'BC1-3'!X114-'BC1-3'!W114)</f>
        <v>#REF!</v>
      </c>
      <c r="I114" s="2">
        <f>SUMIFS(Modèle!$H$2:$H$1009,Modèle!$B$2:$B$1009,'Calcul fin'!$B114,Modèle!$D$2:$D$1009,'Calcul fin'!$D114)</f>
        <v>0</v>
      </c>
      <c r="J114" s="2" t="e">
        <f>SUM('BC1-3'!H114+'BC1-3'!I114)+'Relevé corrigé'!L114/2</f>
        <v>#REF!</v>
      </c>
      <c r="K114" s="2">
        <f>SUMIFS(Modèle!$I$2:$I$1009,Modèle!$B$2:$B$1009,'Calcul fin'!$B114,Modèle!$D$2:$D$1009,'Calcul fin'!$D114)</f>
        <v>0</v>
      </c>
      <c r="L114" s="42" t="e">
        <f>'Relevé corrigé'!L114/2+'BC1-3'!X114+'BC1-3'!W114</f>
        <v>#REF!</v>
      </c>
      <c r="M114" s="2">
        <f>SUMIFS(Modèle!$J$2:$J$1009,Modèle!$B$2:$B$1009,'Calcul fin'!$B114,Modèle!$D$2:$D$1009,'Calcul fin'!$D114)</f>
        <v>0</v>
      </c>
      <c r="N114" s="2" t="e">
        <f>IF('Relevé corrigé'!F114&lt;30,'Relevé corrigé'!F114/2,28+('Relevé corrigé'!F114-28)/3)+'Relevé corrigé'!H114/2</f>
        <v>#REF!</v>
      </c>
      <c r="O114" s="2">
        <f>SUMIFS(Modèle!$K$2:$K$1009,Modèle!$B$2:$B$1009,'Calcul fin'!$B114,Modèle!$D$2:$D$1009,'Calcul fin'!$D114)</f>
        <v>0</v>
      </c>
      <c r="P114" s="12" t="e">
        <f>'Relevé corrigé'!P114-R114</f>
        <v>#REF!</v>
      </c>
      <c r="Q114" s="15">
        <f>SUMIFS(Modèle!$L$2:$L$1009,Modèle!$B$2:$B$1009,'Calcul fin'!$B114,Modèle!$D$2:$D$1009,'Calcul fin'!$D114)</f>
        <v>0</v>
      </c>
      <c r="R114" s="12" t="e">
        <f>IF('Relevé corrigé'!P114&lt;=5,'Relevé corrigé'!P114/2,IF('Relevé corrigé'!P114&lt;=19,'Relevé corrigé'!P114/10,IF('Relevé corrigé'!P114&lt;=30,('Relevé corrigé'!P114-20)/10,IF('Relevé corrigé'!P114&lt;=45,'Relevé corrigé'!P114*2/3,IF('Relevé corrigé'!P114&lt;=105,'Relevé corrigé'!P114/4.4,('Relevé corrigé'!P114-40)/4)))))</f>
        <v>#REF!</v>
      </c>
      <c r="S114" s="2">
        <f>SUMIFS(Modèle!$M$2:$M$1009,Modèle!$B$2:$B$1009,'Calcul fin'!$B114,Modèle!$D$2:$D$1009,'Calcul fin'!$D114)</f>
        <v>0</v>
      </c>
      <c r="T114" s="43" t="e">
        <f>'Relevé corrigé'!N114</f>
        <v>#REF!</v>
      </c>
      <c r="U114" s="50" t="e">
        <f>'Relevé corrigé'!S114</f>
        <v>#REF!</v>
      </c>
      <c r="V114" s="50" t="e">
        <f>'Autres transfos'!H114</f>
        <v>#REF!</v>
      </c>
      <c r="W114" s="49">
        <f>'Relevé corrigé'!G114+'Relevé corrigé'!K114+'Relevé corrigé'!M138+'Relevé corrigé'!O114+'Relevé corrigé'!Q114+'Relevé corrigé'!I114</f>
        <v>0</v>
      </c>
    </row>
    <row r="115" spans="1:23" x14ac:dyDescent="0.25">
      <c r="A115" s="7">
        <v>114</v>
      </c>
      <c r="B115" s="7" t="str">
        <f t="shared" si="1"/>
        <v>Lundi</v>
      </c>
      <c r="C115" s="3" t="e">
        <f>'Relevé corrigé'!C115</f>
        <v>#REF!</v>
      </c>
      <c r="D115" s="3" t="e">
        <f>'Relevé corrigé'!D115</f>
        <v>#REF!</v>
      </c>
      <c r="E115" s="3" t="e">
        <f>'Relevé corrigé'!E115</f>
        <v>#REF!</v>
      </c>
      <c r="F115" s="2" t="e">
        <f>IF('Relevé corrigé'!F115&lt;30,'Relevé corrigé'!F115/2,('Relevé corrigé'!F115-28)*2/3)+'Relevé corrigé'!H115/2</f>
        <v>#REF!</v>
      </c>
      <c r="G115" s="2">
        <f>SUMIFS(Modèle!$G$2:$G$1009,Modèle!$B$2:$B$1009,'Calcul fin'!$B115,Modèle!$D$2:$D$1009,'Calcul fin'!$D115)</f>
        <v>0</v>
      </c>
      <c r="H115" s="42" t="e">
        <f>('BC1-3'!S115-'BC1-3'!H115-'BC1-3'!I115-'BC1-3'!X115-'BC1-3'!W115)</f>
        <v>#REF!</v>
      </c>
      <c r="I115" s="2">
        <f>SUMIFS(Modèle!$H$2:$H$1009,Modèle!$B$2:$B$1009,'Calcul fin'!$B115,Modèle!$D$2:$D$1009,'Calcul fin'!$D115)</f>
        <v>0</v>
      </c>
      <c r="J115" s="2" t="e">
        <f>SUM('BC1-3'!H115+'BC1-3'!I115)+'Relevé corrigé'!L115/2</f>
        <v>#REF!</v>
      </c>
      <c r="K115" s="2">
        <f>SUMIFS(Modèle!$I$2:$I$1009,Modèle!$B$2:$B$1009,'Calcul fin'!$B115,Modèle!$D$2:$D$1009,'Calcul fin'!$D115)</f>
        <v>0</v>
      </c>
      <c r="L115" s="42" t="e">
        <f>'Relevé corrigé'!L115/2+'BC1-3'!X115+'BC1-3'!W115</f>
        <v>#REF!</v>
      </c>
      <c r="M115" s="2">
        <f>SUMIFS(Modèle!$J$2:$J$1009,Modèle!$B$2:$B$1009,'Calcul fin'!$B115,Modèle!$D$2:$D$1009,'Calcul fin'!$D115)</f>
        <v>0</v>
      </c>
      <c r="N115" s="2" t="e">
        <f>IF('Relevé corrigé'!F115&lt;30,'Relevé corrigé'!F115/2,28+('Relevé corrigé'!F115-28)/3)+'Relevé corrigé'!H115/2</f>
        <v>#REF!</v>
      </c>
      <c r="O115" s="2">
        <f>SUMIFS(Modèle!$K$2:$K$1009,Modèle!$B$2:$B$1009,'Calcul fin'!$B115,Modèle!$D$2:$D$1009,'Calcul fin'!$D115)</f>
        <v>0</v>
      </c>
      <c r="P115" s="12" t="e">
        <f>'Relevé corrigé'!P115-R115</f>
        <v>#REF!</v>
      </c>
      <c r="Q115" s="15">
        <f>SUMIFS(Modèle!$L$2:$L$1009,Modèle!$B$2:$B$1009,'Calcul fin'!$B115,Modèle!$D$2:$D$1009,'Calcul fin'!$D115)</f>
        <v>0</v>
      </c>
      <c r="R115" s="12" t="e">
        <f>IF('Relevé corrigé'!P115&lt;=5,'Relevé corrigé'!P115/2,IF('Relevé corrigé'!P115&lt;=19,'Relevé corrigé'!P115/10,IF('Relevé corrigé'!P115&lt;=30,('Relevé corrigé'!P115-20)/10,IF('Relevé corrigé'!P115&lt;=45,'Relevé corrigé'!P115*2/3,IF('Relevé corrigé'!P115&lt;=105,'Relevé corrigé'!P115/4.4,('Relevé corrigé'!P115-40)/4)))))</f>
        <v>#REF!</v>
      </c>
      <c r="S115" s="2">
        <f>SUMIFS(Modèle!$M$2:$M$1009,Modèle!$B$2:$B$1009,'Calcul fin'!$B115,Modèle!$D$2:$D$1009,'Calcul fin'!$D115)</f>
        <v>0</v>
      </c>
      <c r="T115" s="43" t="e">
        <f>'Relevé corrigé'!N115</f>
        <v>#REF!</v>
      </c>
      <c r="U115" s="50" t="e">
        <f>'Relevé corrigé'!S115</f>
        <v>#REF!</v>
      </c>
      <c r="V115" s="50" t="e">
        <f>'Autres transfos'!H115</f>
        <v>#REF!</v>
      </c>
      <c r="W115" s="49">
        <f>'Relevé corrigé'!G115+'Relevé corrigé'!K115+'Relevé corrigé'!M139+'Relevé corrigé'!O115+'Relevé corrigé'!Q115+'Relevé corrigé'!I115</f>
        <v>0</v>
      </c>
    </row>
    <row r="116" spans="1:23" x14ac:dyDescent="0.25">
      <c r="A116" s="7">
        <v>115</v>
      </c>
      <c r="B116" s="7" t="str">
        <f t="shared" si="1"/>
        <v>Lundi</v>
      </c>
      <c r="C116" s="3" t="e">
        <f>'Relevé corrigé'!C116</f>
        <v>#REF!</v>
      </c>
      <c r="D116" s="3" t="e">
        <f>'Relevé corrigé'!D116</f>
        <v>#REF!</v>
      </c>
      <c r="E116" s="3" t="e">
        <f>'Relevé corrigé'!E116</f>
        <v>#REF!</v>
      </c>
      <c r="F116" s="2" t="e">
        <f>IF('Relevé corrigé'!F116&lt;30,'Relevé corrigé'!F116/2,('Relevé corrigé'!F116-28)*2/3)+'Relevé corrigé'!H116/2</f>
        <v>#REF!</v>
      </c>
      <c r="G116" s="2">
        <f>SUMIFS(Modèle!$G$2:$G$1009,Modèle!$B$2:$B$1009,'Calcul fin'!$B116,Modèle!$D$2:$D$1009,'Calcul fin'!$D116)</f>
        <v>0</v>
      </c>
      <c r="H116" s="42" t="e">
        <f>('BC1-3'!S116-'BC1-3'!H116-'BC1-3'!I116-'BC1-3'!X116-'BC1-3'!W116)</f>
        <v>#REF!</v>
      </c>
      <c r="I116" s="2">
        <f>SUMIFS(Modèle!$H$2:$H$1009,Modèle!$B$2:$B$1009,'Calcul fin'!$B116,Modèle!$D$2:$D$1009,'Calcul fin'!$D116)</f>
        <v>0</v>
      </c>
      <c r="J116" s="2" t="e">
        <f>SUM('BC1-3'!H116+'BC1-3'!I116)+'Relevé corrigé'!L116/2</f>
        <v>#REF!</v>
      </c>
      <c r="K116" s="2">
        <f>SUMIFS(Modèle!$I$2:$I$1009,Modèle!$B$2:$B$1009,'Calcul fin'!$B116,Modèle!$D$2:$D$1009,'Calcul fin'!$D116)</f>
        <v>0</v>
      </c>
      <c r="L116" s="42" t="e">
        <f>'Relevé corrigé'!L116/2+'BC1-3'!X116+'BC1-3'!W116</f>
        <v>#REF!</v>
      </c>
      <c r="M116" s="2">
        <f>SUMIFS(Modèle!$J$2:$J$1009,Modèle!$B$2:$B$1009,'Calcul fin'!$B116,Modèle!$D$2:$D$1009,'Calcul fin'!$D116)</f>
        <v>0</v>
      </c>
      <c r="N116" s="2" t="e">
        <f>IF('Relevé corrigé'!F116&lt;30,'Relevé corrigé'!F116/2,28+('Relevé corrigé'!F116-28)/3)+'Relevé corrigé'!H116/2</f>
        <v>#REF!</v>
      </c>
      <c r="O116" s="2">
        <f>SUMIFS(Modèle!$K$2:$K$1009,Modèle!$B$2:$B$1009,'Calcul fin'!$B116,Modèle!$D$2:$D$1009,'Calcul fin'!$D116)</f>
        <v>0</v>
      </c>
      <c r="P116" s="12" t="e">
        <f>'Relevé corrigé'!P116-R116</f>
        <v>#REF!</v>
      </c>
      <c r="Q116" s="15">
        <f>SUMIFS(Modèle!$L$2:$L$1009,Modèle!$B$2:$B$1009,'Calcul fin'!$B116,Modèle!$D$2:$D$1009,'Calcul fin'!$D116)</f>
        <v>0</v>
      </c>
      <c r="R116" s="12" t="e">
        <f>IF('Relevé corrigé'!P116&lt;=5,'Relevé corrigé'!P116/2,IF('Relevé corrigé'!P116&lt;=19,'Relevé corrigé'!P116/10,IF('Relevé corrigé'!P116&lt;=30,('Relevé corrigé'!P116-20)/10,IF('Relevé corrigé'!P116&lt;=45,'Relevé corrigé'!P116*2/3,IF('Relevé corrigé'!P116&lt;=105,'Relevé corrigé'!P116/4.4,('Relevé corrigé'!P116-40)/4)))))</f>
        <v>#REF!</v>
      </c>
      <c r="S116" s="2">
        <f>SUMIFS(Modèle!$M$2:$M$1009,Modèle!$B$2:$B$1009,'Calcul fin'!$B116,Modèle!$D$2:$D$1009,'Calcul fin'!$D116)</f>
        <v>0</v>
      </c>
      <c r="T116" s="43" t="e">
        <f>'Relevé corrigé'!N116</f>
        <v>#REF!</v>
      </c>
      <c r="U116" s="50" t="e">
        <f>'Relevé corrigé'!S116</f>
        <v>#REF!</v>
      </c>
      <c r="V116" s="50" t="e">
        <f>'Autres transfos'!H116</f>
        <v>#REF!</v>
      </c>
      <c r="W116" s="49">
        <f>'Relevé corrigé'!G116+'Relevé corrigé'!K116+'Relevé corrigé'!M140+'Relevé corrigé'!O116+'Relevé corrigé'!Q116+'Relevé corrigé'!I116</f>
        <v>0</v>
      </c>
    </row>
    <row r="117" spans="1:23" x14ac:dyDescent="0.25">
      <c r="A117" s="7">
        <v>116</v>
      </c>
      <c r="B117" s="7" t="str">
        <f t="shared" si="1"/>
        <v>Lundi</v>
      </c>
      <c r="C117" s="3" t="e">
        <f>'Relevé corrigé'!C117</f>
        <v>#REF!</v>
      </c>
      <c r="D117" s="3" t="e">
        <f>'Relevé corrigé'!D117</f>
        <v>#REF!</v>
      </c>
      <c r="E117" s="3" t="e">
        <f>'Relevé corrigé'!E117</f>
        <v>#REF!</v>
      </c>
      <c r="F117" s="2" t="e">
        <f>IF('Relevé corrigé'!F117&lt;30,'Relevé corrigé'!F117/2,('Relevé corrigé'!F117-28)*2/3)+'Relevé corrigé'!H117/2</f>
        <v>#REF!</v>
      </c>
      <c r="G117" s="2">
        <f>SUMIFS(Modèle!$G$2:$G$1009,Modèle!$B$2:$B$1009,'Calcul fin'!$B117,Modèle!$D$2:$D$1009,'Calcul fin'!$D117)</f>
        <v>0</v>
      </c>
      <c r="H117" s="42" t="e">
        <f>('BC1-3'!S117-'BC1-3'!H117-'BC1-3'!I117-'BC1-3'!X117-'BC1-3'!W117)</f>
        <v>#REF!</v>
      </c>
      <c r="I117" s="2">
        <f>SUMIFS(Modèle!$H$2:$H$1009,Modèle!$B$2:$B$1009,'Calcul fin'!$B117,Modèle!$D$2:$D$1009,'Calcul fin'!$D117)</f>
        <v>0</v>
      </c>
      <c r="J117" s="2" t="e">
        <f>SUM('BC1-3'!H117+'BC1-3'!I117)+'Relevé corrigé'!L117/2</f>
        <v>#REF!</v>
      </c>
      <c r="K117" s="2">
        <f>SUMIFS(Modèle!$I$2:$I$1009,Modèle!$B$2:$B$1009,'Calcul fin'!$B117,Modèle!$D$2:$D$1009,'Calcul fin'!$D117)</f>
        <v>0</v>
      </c>
      <c r="L117" s="42" t="e">
        <f>'Relevé corrigé'!L117/2+'BC1-3'!X117+'BC1-3'!W117</f>
        <v>#REF!</v>
      </c>
      <c r="M117" s="2">
        <f>SUMIFS(Modèle!$J$2:$J$1009,Modèle!$B$2:$B$1009,'Calcul fin'!$B117,Modèle!$D$2:$D$1009,'Calcul fin'!$D117)</f>
        <v>0</v>
      </c>
      <c r="N117" s="2" t="e">
        <f>IF('Relevé corrigé'!F117&lt;30,'Relevé corrigé'!F117/2,28+('Relevé corrigé'!F117-28)/3)+'Relevé corrigé'!H117/2</f>
        <v>#REF!</v>
      </c>
      <c r="O117" s="2">
        <f>SUMIFS(Modèle!$K$2:$K$1009,Modèle!$B$2:$B$1009,'Calcul fin'!$B117,Modèle!$D$2:$D$1009,'Calcul fin'!$D117)</f>
        <v>0</v>
      </c>
      <c r="P117" s="12" t="e">
        <f>'Relevé corrigé'!P117-R117</f>
        <v>#REF!</v>
      </c>
      <c r="Q117" s="15">
        <f>SUMIFS(Modèle!$L$2:$L$1009,Modèle!$B$2:$B$1009,'Calcul fin'!$B117,Modèle!$D$2:$D$1009,'Calcul fin'!$D117)</f>
        <v>0</v>
      </c>
      <c r="R117" s="12" t="e">
        <f>IF('Relevé corrigé'!P117&lt;=5,'Relevé corrigé'!P117/2,IF('Relevé corrigé'!P117&lt;=19,'Relevé corrigé'!P117/10,IF('Relevé corrigé'!P117&lt;=30,('Relevé corrigé'!P117-20)/10,IF('Relevé corrigé'!P117&lt;=45,'Relevé corrigé'!P117*2/3,IF('Relevé corrigé'!P117&lt;=105,'Relevé corrigé'!P117/4.4,('Relevé corrigé'!P117-40)/4)))))</f>
        <v>#REF!</v>
      </c>
      <c r="S117" s="2">
        <f>SUMIFS(Modèle!$M$2:$M$1009,Modèle!$B$2:$B$1009,'Calcul fin'!$B117,Modèle!$D$2:$D$1009,'Calcul fin'!$D117)</f>
        <v>0</v>
      </c>
      <c r="T117" s="43" t="e">
        <f>'Relevé corrigé'!N117</f>
        <v>#REF!</v>
      </c>
      <c r="U117" s="50" t="e">
        <f>'Relevé corrigé'!S117</f>
        <v>#REF!</v>
      </c>
      <c r="V117" s="50" t="e">
        <f>'Autres transfos'!H117</f>
        <v>#REF!</v>
      </c>
      <c r="W117" s="49">
        <f>'Relevé corrigé'!G117+'Relevé corrigé'!K117+'Relevé corrigé'!M141+'Relevé corrigé'!O117+'Relevé corrigé'!Q117+'Relevé corrigé'!I117</f>
        <v>0</v>
      </c>
    </row>
    <row r="118" spans="1:23" x14ac:dyDescent="0.25">
      <c r="A118" s="7">
        <v>117</v>
      </c>
      <c r="B118" s="7" t="str">
        <f t="shared" si="1"/>
        <v>Lundi</v>
      </c>
      <c r="C118" s="3" t="e">
        <f>'Relevé corrigé'!C118</f>
        <v>#REF!</v>
      </c>
      <c r="D118" s="3" t="e">
        <f>'Relevé corrigé'!D118</f>
        <v>#REF!</v>
      </c>
      <c r="E118" s="3" t="e">
        <f>'Relevé corrigé'!E118</f>
        <v>#REF!</v>
      </c>
      <c r="F118" s="2" t="e">
        <f>IF('Relevé corrigé'!F118&lt;30,'Relevé corrigé'!F118/2,('Relevé corrigé'!F118-28)*2/3)+'Relevé corrigé'!H118/2</f>
        <v>#REF!</v>
      </c>
      <c r="G118" s="2">
        <f>SUMIFS(Modèle!$G$2:$G$1009,Modèle!$B$2:$B$1009,'Calcul fin'!$B118,Modèle!$D$2:$D$1009,'Calcul fin'!$D118)</f>
        <v>0</v>
      </c>
      <c r="H118" s="42" t="e">
        <f>('BC1-3'!S118-'BC1-3'!H118-'BC1-3'!I118-'BC1-3'!X118-'BC1-3'!W118)</f>
        <v>#REF!</v>
      </c>
      <c r="I118" s="2">
        <f>SUMIFS(Modèle!$H$2:$H$1009,Modèle!$B$2:$B$1009,'Calcul fin'!$B118,Modèle!$D$2:$D$1009,'Calcul fin'!$D118)</f>
        <v>0</v>
      </c>
      <c r="J118" s="2" t="e">
        <f>SUM('BC1-3'!H118+'BC1-3'!I118)+'Relevé corrigé'!L118/2</f>
        <v>#REF!</v>
      </c>
      <c r="K118" s="2">
        <f>SUMIFS(Modèle!$I$2:$I$1009,Modèle!$B$2:$B$1009,'Calcul fin'!$B118,Modèle!$D$2:$D$1009,'Calcul fin'!$D118)</f>
        <v>0</v>
      </c>
      <c r="L118" s="42" t="e">
        <f>'Relevé corrigé'!L118/2+'BC1-3'!X118+'BC1-3'!W118</f>
        <v>#REF!</v>
      </c>
      <c r="M118" s="2">
        <f>SUMIFS(Modèle!$J$2:$J$1009,Modèle!$B$2:$B$1009,'Calcul fin'!$B118,Modèle!$D$2:$D$1009,'Calcul fin'!$D118)</f>
        <v>0</v>
      </c>
      <c r="N118" s="2" t="e">
        <f>IF('Relevé corrigé'!F118&lt;30,'Relevé corrigé'!F118/2,28+('Relevé corrigé'!F118-28)/3)+'Relevé corrigé'!H118/2</f>
        <v>#REF!</v>
      </c>
      <c r="O118" s="2">
        <f>SUMIFS(Modèle!$K$2:$K$1009,Modèle!$B$2:$B$1009,'Calcul fin'!$B118,Modèle!$D$2:$D$1009,'Calcul fin'!$D118)</f>
        <v>0</v>
      </c>
      <c r="P118" s="12" t="e">
        <f>'Relevé corrigé'!P118-R118</f>
        <v>#REF!</v>
      </c>
      <c r="Q118" s="15">
        <f>SUMIFS(Modèle!$L$2:$L$1009,Modèle!$B$2:$B$1009,'Calcul fin'!$B118,Modèle!$D$2:$D$1009,'Calcul fin'!$D118)</f>
        <v>0</v>
      </c>
      <c r="R118" s="12" t="e">
        <f>IF('Relevé corrigé'!P118&lt;=5,'Relevé corrigé'!P118/2,IF('Relevé corrigé'!P118&lt;=19,'Relevé corrigé'!P118/10,IF('Relevé corrigé'!P118&lt;=30,('Relevé corrigé'!P118-20)/10,IF('Relevé corrigé'!P118&lt;=45,'Relevé corrigé'!P118*2/3,IF('Relevé corrigé'!P118&lt;=105,'Relevé corrigé'!P118/4.4,('Relevé corrigé'!P118-40)/4)))))</f>
        <v>#REF!</v>
      </c>
      <c r="S118" s="2">
        <f>SUMIFS(Modèle!$M$2:$M$1009,Modèle!$B$2:$B$1009,'Calcul fin'!$B118,Modèle!$D$2:$D$1009,'Calcul fin'!$D118)</f>
        <v>0</v>
      </c>
      <c r="T118" s="43" t="e">
        <f>'Relevé corrigé'!N118</f>
        <v>#REF!</v>
      </c>
      <c r="U118" s="50" t="e">
        <f>'Relevé corrigé'!S118</f>
        <v>#REF!</v>
      </c>
      <c r="V118" s="50" t="e">
        <f>'Autres transfos'!H118</f>
        <v>#REF!</v>
      </c>
      <c r="W118" s="49">
        <f>'Relevé corrigé'!G118+'Relevé corrigé'!K118+'Relevé corrigé'!M142+'Relevé corrigé'!O118+'Relevé corrigé'!Q118+'Relevé corrigé'!I118</f>
        <v>0</v>
      </c>
    </row>
    <row r="119" spans="1:23" x14ac:dyDescent="0.25">
      <c r="A119" s="7">
        <v>118</v>
      </c>
      <c r="B119" s="7" t="str">
        <f t="shared" si="1"/>
        <v>Lundi</v>
      </c>
      <c r="C119" s="3" t="e">
        <f>'Relevé corrigé'!C119</f>
        <v>#REF!</v>
      </c>
      <c r="D119" s="3" t="e">
        <f>'Relevé corrigé'!D119</f>
        <v>#REF!</v>
      </c>
      <c r="E119" s="3" t="e">
        <f>'Relevé corrigé'!E119</f>
        <v>#REF!</v>
      </c>
      <c r="F119" s="2" t="e">
        <f>IF('Relevé corrigé'!F119&lt;30,'Relevé corrigé'!F119/2,('Relevé corrigé'!F119-28)*2/3)+'Relevé corrigé'!H119/2</f>
        <v>#REF!</v>
      </c>
      <c r="G119" s="2">
        <f>SUMIFS(Modèle!$G$2:$G$1009,Modèle!$B$2:$B$1009,'Calcul fin'!$B119,Modèle!$D$2:$D$1009,'Calcul fin'!$D119)</f>
        <v>0</v>
      </c>
      <c r="H119" s="42" t="e">
        <f>('BC1-3'!S119-'BC1-3'!H119-'BC1-3'!I119-'BC1-3'!X119-'BC1-3'!W119)</f>
        <v>#REF!</v>
      </c>
      <c r="I119" s="2">
        <f>SUMIFS(Modèle!$H$2:$H$1009,Modèle!$B$2:$B$1009,'Calcul fin'!$B119,Modèle!$D$2:$D$1009,'Calcul fin'!$D119)</f>
        <v>0</v>
      </c>
      <c r="J119" s="2" t="e">
        <f>SUM('BC1-3'!H119+'BC1-3'!I119)+'Relevé corrigé'!L119/2</f>
        <v>#REF!</v>
      </c>
      <c r="K119" s="2">
        <f>SUMIFS(Modèle!$I$2:$I$1009,Modèle!$B$2:$B$1009,'Calcul fin'!$B119,Modèle!$D$2:$D$1009,'Calcul fin'!$D119)</f>
        <v>0</v>
      </c>
      <c r="L119" s="42" t="e">
        <f>'Relevé corrigé'!L119/2+'BC1-3'!X119+'BC1-3'!W119</f>
        <v>#REF!</v>
      </c>
      <c r="M119" s="2">
        <f>SUMIFS(Modèle!$J$2:$J$1009,Modèle!$B$2:$B$1009,'Calcul fin'!$B119,Modèle!$D$2:$D$1009,'Calcul fin'!$D119)</f>
        <v>0</v>
      </c>
      <c r="N119" s="2" t="e">
        <f>IF('Relevé corrigé'!F119&lt;30,'Relevé corrigé'!F119/2,28+('Relevé corrigé'!F119-28)/3)+'Relevé corrigé'!H119/2</f>
        <v>#REF!</v>
      </c>
      <c r="O119" s="2">
        <f>SUMIFS(Modèle!$K$2:$K$1009,Modèle!$B$2:$B$1009,'Calcul fin'!$B119,Modèle!$D$2:$D$1009,'Calcul fin'!$D119)</f>
        <v>0</v>
      </c>
      <c r="P119" s="12" t="e">
        <f>'Relevé corrigé'!P119-R119</f>
        <v>#REF!</v>
      </c>
      <c r="Q119" s="15">
        <f>SUMIFS(Modèle!$L$2:$L$1009,Modèle!$B$2:$B$1009,'Calcul fin'!$B119,Modèle!$D$2:$D$1009,'Calcul fin'!$D119)</f>
        <v>0</v>
      </c>
      <c r="R119" s="12" t="e">
        <f>IF('Relevé corrigé'!P119&lt;=5,'Relevé corrigé'!P119/2,IF('Relevé corrigé'!P119&lt;=19,'Relevé corrigé'!P119/10,IF('Relevé corrigé'!P119&lt;=30,('Relevé corrigé'!P119-20)/10,IF('Relevé corrigé'!P119&lt;=45,'Relevé corrigé'!P119*2/3,IF('Relevé corrigé'!P119&lt;=105,'Relevé corrigé'!P119/4.4,('Relevé corrigé'!P119-40)/4)))))</f>
        <v>#REF!</v>
      </c>
      <c r="S119" s="2">
        <f>SUMIFS(Modèle!$M$2:$M$1009,Modèle!$B$2:$B$1009,'Calcul fin'!$B119,Modèle!$D$2:$D$1009,'Calcul fin'!$D119)</f>
        <v>0</v>
      </c>
      <c r="T119" s="43" t="e">
        <f>'Relevé corrigé'!N119</f>
        <v>#REF!</v>
      </c>
      <c r="U119" s="50" t="e">
        <f>'Relevé corrigé'!S119</f>
        <v>#REF!</v>
      </c>
      <c r="V119" s="50" t="e">
        <f>'Autres transfos'!H119</f>
        <v>#REF!</v>
      </c>
      <c r="W119" s="49">
        <f>'Relevé corrigé'!G119+'Relevé corrigé'!K119+'Relevé corrigé'!M143+'Relevé corrigé'!O119+'Relevé corrigé'!Q119+'Relevé corrigé'!I119</f>
        <v>0</v>
      </c>
    </row>
    <row r="120" spans="1:23" x14ac:dyDescent="0.25">
      <c r="A120" s="7">
        <v>119</v>
      </c>
      <c r="B120" s="7" t="str">
        <f t="shared" si="1"/>
        <v>Lundi</v>
      </c>
      <c r="C120" s="3" t="e">
        <f>'Relevé corrigé'!C120</f>
        <v>#REF!</v>
      </c>
      <c r="D120" s="3" t="e">
        <f>'Relevé corrigé'!D120</f>
        <v>#REF!</v>
      </c>
      <c r="E120" s="3" t="e">
        <f>'Relevé corrigé'!E120</f>
        <v>#REF!</v>
      </c>
      <c r="F120" s="2" t="e">
        <f>IF('Relevé corrigé'!F120&lt;30,'Relevé corrigé'!F120/2,('Relevé corrigé'!F120-28)*2/3)+'Relevé corrigé'!H120/2</f>
        <v>#REF!</v>
      </c>
      <c r="G120" s="2">
        <f>SUMIFS(Modèle!$G$2:$G$1009,Modèle!$B$2:$B$1009,'Calcul fin'!$B120,Modèle!$D$2:$D$1009,'Calcul fin'!$D120)</f>
        <v>0</v>
      </c>
      <c r="H120" s="42" t="e">
        <f>('BC1-3'!S120-'BC1-3'!H120-'BC1-3'!I120-'BC1-3'!X120-'BC1-3'!W120)</f>
        <v>#REF!</v>
      </c>
      <c r="I120" s="2">
        <f>SUMIFS(Modèle!$H$2:$H$1009,Modèle!$B$2:$B$1009,'Calcul fin'!$B120,Modèle!$D$2:$D$1009,'Calcul fin'!$D120)</f>
        <v>0</v>
      </c>
      <c r="J120" s="2" t="e">
        <f>SUM('BC1-3'!H120+'BC1-3'!I120)+'Relevé corrigé'!L120/2</f>
        <v>#REF!</v>
      </c>
      <c r="K120" s="2">
        <f>SUMIFS(Modèle!$I$2:$I$1009,Modèle!$B$2:$B$1009,'Calcul fin'!$B120,Modèle!$D$2:$D$1009,'Calcul fin'!$D120)</f>
        <v>0</v>
      </c>
      <c r="L120" s="42" t="e">
        <f>'Relevé corrigé'!L120/2+'BC1-3'!X120+'BC1-3'!W120</f>
        <v>#REF!</v>
      </c>
      <c r="M120" s="2">
        <f>SUMIFS(Modèle!$J$2:$J$1009,Modèle!$B$2:$B$1009,'Calcul fin'!$B120,Modèle!$D$2:$D$1009,'Calcul fin'!$D120)</f>
        <v>0</v>
      </c>
      <c r="N120" s="2" t="e">
        <f>IF('Relevé corrigé'!F120&lt;30,'Relevé corrigé'!F120/2,28+('Relevé corrigé'!F120-28)/3)+'Relevé corrigé'!H120/2</f>
        <v>#REF!</v>
      </c>
      <c r="O120" s="2">
        <f>SUMIFS(Modèle!$K$2:$K$1009,Modèle!$B$2:$B$1009,'Calcul fin'!$B120,Modèle!$D$2:$D$1009,'Calcul fin'!$D120)</f>
        <v>0</v>
      </c>
      <c r="P120" s="12" t="e">
        <f>'Relevé corrigé'!P120-R120</f>
        <v>#REF!</v>
      </c>
      <c r="Q120" s="15">
        <f>SUMIFS(Modèle!$L$2:$L$1009,Modèle!$B$2:$B$1009,'Calcul fin'!$B120,Modèle!$D$2:$D$1009,'Calcul fin'!$D120)</f>
        <v>0</v>
      </c>
      <c r="R120" s="12" t="e">
        <f>IF('Relevé corrigé'!P120&lt;=5,'Relevé corrigé'!P120/2,IF('Relevé corrigé'!P120&lt;=19,'Relevé corrigé'!P120/10,IF('Relevé corrigé'!P120&lt;=30,('Relevé corrigé'!P120-20)/10,IF('Relevé corrigé'!P120&lt;=45,'Relevé corrigé'!P120*2/3,IF('Relevé corrigé'!P120&lt;=105,'Relevé corrigé'!P120/4.4,('Relevé corrigé'!P120-40)/4)))))</f>
        <v>#REF!</v>
      </c>
      <c r="S120" s="2">
        <f>SUMIFS(Modèle!$M$2:$M$1009,Modèle!$B$2:$B$1009,'Calcul fin'!$B120,Modèle!$D$2:$D$1009,'Calcul fin'!$D120)</f>
        <v>0</v>
      </c>
      <c r="T120" s="43" t="e">
        <f>'Relevé corrigé'!N120</f>
        <v>#REF!</v>
      </c>
      <c r="U120" s="50" t="e">
        <f>'Relevé corrigé'!S120</f>
        <v>#REF!</v>
      </c>
      <c r="V120" s="50" t="e">
        <f>'Autres transfos'!H120</f>
        <v>#REF!</v>
      </c>
      <c r="W120" s="49">
        <f>'Relevé corrigé'!G120+'Relevé corrigé'!K120+'Relevé corrigé'!M144+'Relevé corrigé'!O120+'Relevé corrigé'!Q120+'Relevé corrigé'!I120</f>
        <v>0</v>
      </c>
    </row>
    <row r="121" spans="1:23" x14ac:dyDescent="0.25">
      <c r="A121" s="7">
        <v>120</v>
      </c>
      <c r="B121" s="7" t="str">
        <f t="shared" si="1"/>
        <v>Lundi</v>
      </c>
      <c r="C121" s="3" t="e">
        <f>'Relevé corrigé'!C121</f>
        <v>#REF!</v>
      </c>
      <c r="D121" s="3" t="e">
        <f>'Relevé corrigé'!D121</f>
        <v>#REF!</v>
      </c>
      <c r="E121" s="3" t="e">
        <f>'Relevé corrigé'!E121</f>
        <v>#REF!</v>
      </c>
      <c r="F121" s="2" t="e">
        <f>IF('Relevé corrigé'!F121&lt;30,'Relevé corrigé'!F121/2,('Relevé corrigé'!F121-28)*2/3)+'Relevé corrigé'!H121/2</f>
        <v>#REF!</v>
      </c>
      <c r="G121" s="2">
        <f>SUMIFS(Modèle!$G$2:$G$1009,Modèle!$B$2:$B$1009,'Calcul fin'!$B121,Modèle!$D$2:$D$1009,'Calcul fin'!$D121)</f>
        <v>0</v>
      </c>
      <c r="H121" s="42" t="e">
        <f>('BC1-3'!S121-'BC1-3'!H121-'BC1-3'!I121-'BC1-3'!X121-'BC1-3'!W121)</f>
        <v>#REF!</v>
      </c>
      <c r="I121" s="2">
        <f>SUMIFS(Modèle!$H$2:$H$1009,Modèle!$B$2:$B$1009,'Calcul fin'!$B121,Modèle!$D$2:$D$1009,'Calcul fin'!$D121)</f>
        <v>0</v>
      </c>
      <c r="J121" s="2" t="e">
        <f>SUM('BC1-3'!H121+'BC1-3'!I121)+'Relevé corrigé'!L121/2</f>
        <v>#REF!</v>
      </c>
      <c r="K121" s="2">
        <f>SUMIFS(Modèle!$I$2:$I$1009,Modèle!$B$2:$B$1009,'Calcul fin'!$B121,Modèle!$D$2:$D$1009,'Calcul fin'!$D121)</f>
        <v>0</v>
      </c>
      <c r="L121" s="42" t="e">
        <f>'Relevé corrigé'!L121/2+'BC1-3'!X121+'BC1-3'!W121</f>
        <v>#REF!</v>
      </c>
      <c r="M121" s="2">
        <f>SUMIFS(Modèle!$J$2:$J$1009,Modèle!$B$2:$B$1009,'Calcul fin'!$B121,Modèle!$D$2:$D$1009,'Calcul fin'!$D121)</f>
        <v>0</v>
      </c>
      <c r="N121" s="2" t="e">
        <f>IF('Relevé corrigé'!F121&lt;30,'Relevé corrigé'!F121/2,28+('Relevé corrigé'!F121-28)/3)+'Relevé corrigé'!H121/2</f>
        <v>#REF!</v>
      </c>
      <c r="O121" s="2">
        <f>SUMIFS(Modèle!$K$2:$K$1009,Modèle!$B$2:$B$1009,'Calcul fin'!$B121,Modèle!$D$2:$D$1009,'Calcul fin'!$D121)</f>
        <v>0</v>
      </c>
      <c r="P121" s="12" t="e">
        <f>'Relevé corrigé'!P121-R121</f>
        <v>#REF!</v>
      </c>
      <c r="Q121" s="15">
        <f>SUMIFS(Modèle!$L$2:$L$1009,Modèle!$B$2:$B$1009,'Calcul fin'!$B121,Modèle!$D$2:$D$1009,'Calcul fin'!$D121)</f>
        <v>0</v>
      </c>
      <c r="R121" s="12" t="e">
        <f>IF('Relevé corrigé'!P121&lt;=5,'Relevé corrigé'!P121/2,IF('Relevé corrigé'!P121&lt;=19,'Relevé corrigé'!P121/10,IF('Relevé corrigé'!P121&lt;=30,('Relevé corrigé'!P121-20)/10,IF('Relevé corrigé'!P121&lt;=45,'Relevé corrigé'!P121*2/3,IF('Relevé corrigé'!P121&lt;=105,'Relevé corrigé'!P121/4.4,('Relevé corrigé'!P121-40)/4)))))</f>
        <v>#REF!</v>
      </c>
      <c r="S121" s="2">
        <f>SUMIFS(Modèle!$M$2:$M$1009,Modèle!$B$2:$B$1009,'Calcul fin'!$B121,Modèle!$D$2:$D$1009,'Calcul fin'!$D121)</f>
        <v>0</v>
      </c>
      <c r="T121" s="43" t="e">
        <f>'Relevé corrigé'!N121</f>
        <v>#REF!</v>
      </c>
      <c r="U121" s="50" t="e">
        <f>'Relevé corrigé'!S121</f>
        <v>#REF!</v>
      </c>
      <c r="V121" s="50" t="e">
        <f>'Autres transfos'!H121</f>
        <v>#REF!</v>
      </c>
      <c r="W121" s="49">
        <f>'Relevé corrigé'!G121+'Relevé corrigé'!K121+'Relevé corrigé'!M145+'Relevé corrigé'!O121+'Relevé corrigé'!Q121+'Relevé corrigé'!I121</f>
        <v>0</v>
      </c>
    </row>
    <row r="122" spans="1:23" x14ac:dyDescent="0.25">
      <c r="A122" s="7">
        <v>121</v>
      </c>
      <c r="B122" s="7" t="str">
        <f t="shared" si="1"/>
        <v>Lundi</v>
      </c>
      <c r="C122" s="3" t="e">
        <f>'Relevé corrigé'!C122</f>
        <v>#REF!</v>
      </c>
      <c r="D122" s="3" t="e">
        <f>'Relevé corrigé'!D122</f>
        <v>#REF!</v>
      </c>
      <c r="E122" s="3" t="e">
        <f>'Relevé corrigé'!E122</f>
        <v>#REF!</v>
      </c>
      <c r="F122" s="2" t="e">
        <f>IF('Relevé corrigé'!F122&lt;30,'Relevé corrigé'!F122/2,('Relevé corrigé'!F122-28)*2/3)+'Relevé corrigé'!H122/2</f>
        <v>#REF!</v>
      </c>
      <c r="G122" s="2">
        <f>SUMIFS(Modèle!$G$2:$G$1009,Modèle!$B$2:$B$1009,'Calcul fin'!$B122,Modèle!$D$2:$D$1009,'Calcul fin'!$D122)</f>
        <v>0</v>
      </c>
      <c r="H122" s="42" t="e">
        <f>('BC1-3'!S122-'BC1-3'!H122-'BC1-3'!I122-'BC1-3'!X122-'BC1-3'!W122)</f>
        <v>#REF!</v>
      </c>
      <c r="I122" s="2">
        <f>SUMIFS(Modèle!$H$2:$H$1009,Modèle!$B$2:$B$1009,'Calcul fin'!$B122,Modèle!$D$2:$D$1009,'Calcul fin'!$D122)</f>
        <v>0</v>
      </c>
      <c r="J122" s="2" t="e">
        <f>SUM('BC1-3'!H122+'BC1-3'!I122)+'Relevé corrigé'!L122/2</f>
        <v>#REF!</v>
      </c>
      <c r="K122" s="2">
        <f>SUMIFS(Modèle!$I$2:$I$1009,Modèle!$B$2:$B$1009,'Calcul fin'!$B122,Modèle!$D$2:$D$1009,'Calcul fin'!$D122)</f>
        <v>0</v>
      </c>
      <c r="L122" s="42" t="e">
        <f>'Relevé corrigé'!L122/2+'BC1-3'!X122+'BC1-3'!W122</f>
        <v>#REF!</v>
      </c>
      <c r="M122" s="2">
        <f>SUMIFS(Modèle!$J$2:$J$1009,Modèle!$B$2:$B$1009,'Calcul fin'!$B122,Modèle!$D$2:$D$1009,'Calcul fin'!$D122)</f>
        <v>0</v>
      </c>
      <c r="N122" s="2" t="e">
        <f>IF('Relevé corrigé'!F122&lt;30,'Relevé corrigé'!F122/2,28+('Relevé corrigé'!F122-28)/3)+'Relevé corrigé'!H122/2</f>
        <v>#REF!</v>
      </c>
      <c r="O122" s="2">
        <f>SUMIFS(Modèle!$K$2:$K$1009,Modèle!$B$2:$B$1009,'Calcul fin'!$B122,Modèle!$D$2:$D$1009,'Calcul fin'!$D122)</f>
        <v>0</v>
      </c>
      <c r="P122" s="12" t="e">
        <f>'Relevé corrigé'!P122-R122</f>
        <v>#REF!</v>
      </c>
      <c r="Q122" s="15">
        <f>SUMIFS(Modèle!$L$2:$L$1009,Modèle!$B$2:$B$1009,'Calcul fin'!$B122,Modèle!$D$2:$D$1009,'Calcul fin'!$D122)</f>
        <v>0</v>
      </c>
      <c r="R122" s="12" t="e">
        <f>IF('Relevé corrigé'!P122&lt;=5,'Relevé corrigé'!P122/2,IF('Relevé corrigé'!P122&lt;=19,'Relevé corrigé'!P122/10,IF('Relevé corrigé'!P122&lt;=30,('Relevé corrigé'!P122-20)/10,IF('Relevé corrigé'!P122&lt;=45,'Relevé corrigé'!P122*2/3,IF('Relevé corrigé'!P122&lt;=105,'Relevé corrigé'!P122/4.4,('Relevé corrigé'!P122-40)/4)))))</f>
        <v>#REF!</v>
      </c>
      <c r="S122" s="2">
        <f>SUMIFS(Modèle!$M$2:$M$1009,Modèle!$B$2:$B$1009,'Calcul fin'!$B122,Modèle!$D$2:$D$1009,'Calcul fin'!$D122)</f>
        <v>0</v>
      </c>
      <c r="T122" s="43" t="e">
        <f>'Relevé corrigé'!N122</f>
        <v>#REF!</v>
      </c>
      <c r="U122" s="50" t="e">
        <f>'Relevé corrigé'!S122</f>
        <v>#REF!</v>
      </c>
      <c r="V122" s="50" t="e">
        <f>'Autres transfos'!H122</f>
        <v>#REF!</v>
      </c>
      <c r="W122" s="49">
        <f>'Relevé corrigé'!G122+'Relevé corrigé'!K122+'Relevé corrigé'!M146+'Relevé corrigé'!O122+'Relevé corrigé'!Q122+'Relevé corrigé'!I122</f>
        <v>0</v>
      </c>
    </row>
    <row r="123" spans="1:23" x14ac:dyDescent="0.25">
      <c r="A123" s="7">
        <v>122</v>
      </c>
      <c r="B123" s="7" t="str">
        <f t="shared" si="1"/>
        <v>Lundi</v>
      </c>
      <c r="C123" s="3" t="e">
        <f>'Relevé corrigé'!C123</f>
        <v>#REF!</v>
      </c>
      <c r="D123" s="3" t="e">
        <f>'Relevé corrigé'!D123</f>
        <v>#REF!</v>
      </c>
      <c r="E123" s="3" t="e">
        <f>'Relevé corrigé'!E123</f>
        <v>#REF!</v>
      </c>
      <c r="F123" s="2" t="e">
        <f>IF('Relevé corrigé'!F123&lt;30,'Relevé corrigé'!F123/2,('Relevé corrigé'!F123-28)*2/3)+'Relevé corrigé'!H123/2</f>
        <v>#REF!</v>
      </c>
      <c r="G123" s="2">
        <f>SUMIFS(Modèle!$G$2:$G$1009,Modèle!$B$2:$B$1009,'Calcul fin'!$B123,Modèle!$D$2:$D$1009,'Calcul fin'!$D123)</f>
        <v>0</v>
      </c>
      <c r="H123" s="42" t="e">
        <f>('BC1-3'!S123-'BC1-3'!H123-'BC1-3'!I123-'BC1-3'!X123-'BC1-3'!W123)</f>
        <v>#REF!</v>
      </c>
      <c r="I123" s="2">
        <f>SUMIFS(Modèle!$H$2:$H$1009,Modèle!$B$2:$B$1009,'Calcul fin'!$B123,Modèle!$D$2:$D$1009,'Calcul fin'!$D123)</f>
        <v>0</v>
      </c>
      <c r="J123" s="2" t="e">
        <f>SUM('BC1-3'!H123+'BC1-3'!I123)+'Relevé corrigé'!L123/2</f>
        <v>#REF!</v>
      </c>
      <c r="K123" s="2">
        <f>SUMIFS(Modèle!$I$2:$I$1009,Modèle!$B$2:$B$1009,'Calcul fin'!$B123,Modèle!$D$2:$D$1009,'Calcul fin'!$D123)</f>
        <v>0</v>
      </c>
      <c r="L123" s="42" t="e">
        <f>'Relevé corrigé'!L123/2+'BC1-3'!X123+'BC1-3'!W123</f>
        <v>#REF!</v>
      </c>
      <c r="M123" s="2">
        <f>SUMIFS(Modèle!$J$2:$J$1009,Modèle!$B$2:$B$1009,'Calcul fin'!$B123,Modèle!$D$2:$D$1009,'Calcul fin'!$D123)</f>
        <v>0</v>
      </c>
      <c r="N123" s="2" t="e">
        <f>IF('Relevé corrigé'!F123&lt;30,'Relevé corrigé'!F123/2,28+('Relevé corrigé'!F123-28)/3)+'Relevé corrigé'!H123/2</f>
        <v>#REF!</v>
      </c>
      <c r="O123" s="2">
        <f>SUMIFS(Modèle!$K$2:$K$1009,Modèle!$B$2:$B$1009,'Calcul fin'!$B123,Modèle!$D$2:$D$1009,'Calcul fin'!$D123)</f>
        <v>0</v>
      </c>
      <c r="P123" s="12" t="e">
        <f>'Relevé corrigé'!P123-R123</f>
        <v>#REF!</v>
      </c>
      <c r="Q123" s="15">
        <f>SUMIFS(Modèle!$L$2:$L$1009,Modèle!$B$2:$B$1009,'Calcul fin'!$B123,Modèle!$D$2:$D$1009,'Calcul fin'!$D123)</f>
        <v>0</v>
      </c>
      <c r="R123" s="12" t="e">
        <f>IF('Relevé corrigé'!P123&lt;=5,'Relevé corrigé'!P123/2,IF('Relevé corrigé'!P123&lt;=19,'Relevé corrigé'!P123/10,IF('Relevé corrigé'!P123&lt;=30,('Relevé corrigé'!P123-20)/10,IF('Relevé corrigé'!P123&lt;=45,'Relevé corrigé'!P123*2/3,IF('Relevé corrigé'!P123&lt;=105,'Relevé corrigé'!P123/4.4,('Relevé corrigé'!P123-40)/4)))))</f>
        <v>#REF!</v>
      </c>
      <c r="S123" s="2">
        <f>SUMIFS(Modèle!$M$2:$M$1009,Modèle!$B$2:$B$1009,'Calcul fin'!$B123,Modèle!$D$2:$D$1009,'Calcul fin'!$D123)</f>
        <v>0</v>
      </c>
      <c r="T123" s="43" t="e">
        <f>'Relevé corrigé'!N123</f>
        <v>#REF!</v>
      </c>
      <c r="U123" s="50" t="e">
        <f>'Relevé corrigé'!S123</f>
        <v>#REF!</v>
      </c>
      <c r="V123" s="50" t="e">
        <f>'Autres transfos'!H123</f>
        <v>#REF!</v>
      </c>
      <c r="W123" s="49">
        <f>'Relevé corrigé'!G123+'Relevé corrigé'!K123+'Relevé corrigé'!M147+'Relevé corrigé'!O123+'Relevé corrigé'!Q123+'Relevé corrigé'!I123</f>
        <v>0</v>
      </c>
    </row>
    <row r="124" spans="1:23" x14ac:dyDescent="0.25">
      <c r="A124" s="7">
        <v>123</v>
      </c>
      <c r="B124" s="7" t="str">
        <f t="shared" si="1"/>
        <v>Lundi</v>
      </c>
      <c r="C124" s="3" t="e">
        <f>'Relevé corrigé'!C124</f>
        <v>#REF!</v>
      </c>
      <c r="D124" s="3" t="e">
        <f>'Relevé corrigé'!D124</f>
        <v>#REF!</v>
      </c>
      <c r="E124" s="3" t="e">
        <f>'Relevé corrigé'!E124</f>
        <v>#REF!</v>
      </c>
      <c r="F124" s="2" t="e">
        <f>IF('Relevé corrigé'!F124&lt;30,'Relevé corrigé'!F124/2,('Relevé corrigé'!F124-28)*2/3)+'Relevé corrigé'!H124/2</f>
        <v>#REF!</v>
      </c>
      <c r="G124" s="2">
        <f>SUMIFS(Modèle!$G$2:$G$1009,Modèle!$B$2:$B$1009,'Calcul fin'!$B124,Modèle!$D$2:$D$1009,'Calcul fin'!$D124)</f>
        <v>0</v>
      </c>
      <c r="H124" s="42" t="e">
        <f>('BC1-3'!S124-'BC1-3'!H124-'BC1-3'!I124-'BC1-3'!X124-'BC1-3'!W124)</f>
        <v>#REF!</v>
      </c>
      <c r="I124" s="2">
        <f>SUMIFS(Modèle!$H$2:$H$1009,Modèle!$B$2:$B$1009,'Calcul fin'!$B124,Modèle!$D$2:$D$1009,'Calcul fin'!$D124)</f>
        <v>0</v>
      </c>
      <c r="J124" s="2" t="e">
        <f>SUM('BC1-3'!H124+'BC1-3'!I124)+'Relevé corrigé'!L124/2</f>
        <v>#REF!</v>
      </c>
      <c r="K124" s="2">
        <f>SUMIFS(Modèle!$I$2:$I$1009,Modèle!$B$2:$B$1009,'Calcul fin'!$B124,Modèle!$D$2:$D$1009,'Calcul fin'!$D124)</f>
        <v>0</v>
      </c>
      <c r="L124" s="42" t="e">
        <f>'Relevé corrigé'!L124/2+'BC1-3'!X124+'BC1-3'!W124</f>
        <v>#REF!</v>
      </c>
      <c r="M124" s="2">
        <f>SUMIFS(Modèle!$J$2:$J$1009,Modèle!$B$2:$B$1009,'Calcul fin'!$B124,Modèle!$D$2:$D$1009,'Calcul fin'!$D124)</f>
        <v>0</v>
      </c>
      <c r="N124" s="2" t="e">
        <f>IF('Relevé corrigé'!F124&lt;30,'Relevé corrigé'!F124/2,28+('Relevé corrigé'!F124-28)/3)+'Relevé corrigé'!H124/2</f>
        <v>#REF!</v>
      </c>
      <c r="O124" s="2">
        <f>SUMIFS(Modèle!$K$2:$K$1009,Modèle!$B$2:$B$1009,'Calcul fin'!$B124,Modèle!$D$2:$D$1009,'Calcul fin'!$D124)</f>
        <v>0</v>
      </c>
      <c r="P124" s="12" t="e">
        <f>'Relevé corrigé'!P124-R124</f>
        <v>#REF!</v>
      </c>
      <c r="Q124" s="15">
        <f>SUMIFS(Modèle!$L$2:$L$1009,Modèle!$B$2:$B$1009,'Calcul fin'!$B124,Modèle!$D$2:$D$1009,'Calcul fin'!$D124)</f>
        <v>0</v>
      </c>
      <c r="R124" s="12" t="e">
        <f>IF('Relevé corrigé'!P124&lt;=5,'Relevé corrigé'!P124/2,IF('Relevé corrigé'!P124&lt;=19,'Relevé corrigé'!P124/10,IF('Relevé corrigé'!P124&lt;=30,('Relevé corrigé'!P124-20)/10,IF('Relevé corrigé'!P124&lt;=45,'Relevé corrigé'!P124*2/3,IF('Relevé corrigé'!P124&lt;=105,'Relevé corrigé'!P124/4.4,('Relevé corrigé'!P124-40)/4)))))</f>
        <v>#REF!</v>
      </c>
      <c r="S124" s="2">
        <f>SUMIFS(Modèle!$M$2:$M$1009,Modèle!$B$2:$B$1009,'Calcul fin'!$B124,Modèle!$D$2:$D$1009,'Calcul fin'!$D124)</f>
        <v>0</v>
      </c>
      <c r="T124" s="43" t="e">
        <f>'Relevé corrigé'!N124</f>
        <v>#REF!</v>
      </c>
      <c r="U124" s="50" t="e">
        <f>'Relevé corrigé'!S124</f>
        <v>#REF!</v>
      </c>
      <c r="V124" s="50" t="e">
        <f>'Autres transfos'!H124</f>
        <v>#REF!</v>
      </c>
      <c r="W124" s="49">
        <f>'Relevé corrigé'!G124+'Relevé corrigé'!K124+'Relevé corrigé'!M148+'Relevé corrigé'!O124+'Relevé corrigé'!Q124+'Relevé corrigé'!I124</f>
        <v>0</v>
      </c>
    </row>
    <row r="125" spans="1:23" x14ac:dyDescent="0.25">
      <c r="A125" s="7">
        <v>124</v>
      </c>
      <c r="B125" s="7" t="str">
        <f t="shared" si="1"/>
        <v>Lundi</v>
      </c>
      <c r="C125" s="3" t="e">
        <f>'Relevé corrigé'!C125</f>
        <v>#REF!</v>
      </c>
      <c r="D125" s="3" t="e">
        <f>'Relevé corrigé'!D125</f>
        <v>#REF!</v>
      </c>
      <c r="E125" s="3" t="e">
        <f>'Relevé corrigé'!E125</f>
        <v>#REF!</v>
      </c>
      <c r="F125" s="2" t="e">
        <f>IF('Relevé corrigé'!F125&lt;30,'Relevé corrigé'!F125/2,('Relevé corrigé'!F125-28)*2/3)+'Relevé corrigé'!H125/2</f>
        <v>#REF!</v>
      </c>
      <c r="G125" s="2">
        <f>SUMIFS(Modèle!$G$2:$G$1009,Modèle!$B$2:$B$1009,'Calcul fin'!$B125,Modèle!$D$2:$D$1009,'Calcul fin'!$D125)</f>
        <v>0</v>
      </c>
      <c r="H125" s="42" t="e">
        <f>('BC1-3'!S125-'BC1-3'!H125-'BC1-3'!I125-'BC1-3'!X125-'BC1-3'!W125)</f>
        <v>#REF!</v>
      </c>
      <c r="I125" s="2">
        <f>SUMIFS(Modèle!$H$2:$H$1009,Modèle!$B$2:$B$1009,'Calcul fin'!$B125,Modèle!$D$2:$D$1009,'Calcul fin'!$D125)</f>
        <v>0</v>
      </c>
      <c r="J125" s="2" t="e">
        <f>SUM('BC1-3'!H125+'BC1-3'!I125)+'Relevé corrigé'!L125/2</f>
        <v>#REF!</v>
      </c>
      <c r="K125" s="2">
        <f>SUMIFS(Modèle!$I$2:$I$1009,Modèle!$B$2:$B$1009,'Calcul fin'!$B125,Modèle!$D$2:$D$1009,'Calcul fin'!$D125)</f>
        <v>0</v>
      </c>
      <c r="L125" s="42" t="e">
        <f>'Relevé corrigé'!L125/2+'BC1-3'!X125+'BC1-3'!W125</f>
        <v>#REF!</v>
      </c>
      <c r="M125" s="2">
        <f>SUMIFS(Modèle!$J$2:$J$1009,Modèle!$B$2:$B$1009,'Calcul fin'!$B125,Modèle!$D$2:$D$1009,'Calcul fin'!$D125)</f>
        <v>0</v>
      </c>
      <c r="N125" s="2" t="e">
        <f>IF('Relevé corrigé'!F125&lt;30,'Relevé corrigé'!F125/2,28+('Relevé corrigé'!F125-28)/3)+'Relevé corrigé'!H125/2</f>
        <v>#REF!</v>
      </c>
      <c r="O125" s="2">
        <f>SUMIFS(Modèle!$K$2:$K$1009,Modèle!$B$2:$B$1009,'Calcul fin'!$B125,Modèle!$D$2:$D$1009,'Calcul fin'!$D125)</f>
        <v>0</v>
      </c>
      <c r="P125" s="12" t="e">
        <f>'Relevé corrigé'!P125-R125</f>
        <v>#REF!</v>
      </c>
      <c r="Q125" s="15">
        <f>SUMIFS(Modèle!$L$2:$L$1009,Modèle!$B$2:$B$1009,'Calcul fin'!$B125,Modèle!$D$2:$D$1009,'Calcul fin'!$D125)</f>
        <v>0</v>
      </c>
      <c r="R125" s="12" t="e">
        <f>IF('Relevé corrigé'!P125&lt;=5,'Relevé corrigé'!P125/2,IF('Relevé corrigé'!P125&lt;=19,'Relevé corrigé'!P125/10,IF('Relevé corrigé'!P125&lt;=30,('Relevé corrigé'!P125-20)/10,IF('Relevé corrigé'!P125&lt;=45,'Relevé corrigé'!P125*2/3,IF('Relevé corrigé'!P125&lt;=105,'Relevé corrigé'!P125/4.4,('Relevé corrigé'!P125-40)/4)))))</f>
        <v>#REF!</v>
      </c>
      <c r="S125" s="2">
        <f>SUMIFS(Modèle!$M$2:$M$1009,Modèle!$B$2:$B$1009,'Calcul fin'!$B125,Modèle!$D$2:$D$1009,'Calcul fin'!$D125)</f>
        <v>0</v>
      </c>
      <c r="T125" s="43" t="e">
        <f>'Relevé corrigé'!N125</f>
        <v>#REF!</v>
      </c>
      <c r="U125" s="50" t="e">
        <f>'Relevé corrigé'!S125</f>
        <v>#REF!</v>
      </c>
      <c r="V125" s="50" t="e">
        <f>'Autres transfos'!H125</f>
        <v>#REF!</v>
      </c>
      <c r="W125" s="49">
        <f>'Relevé corrigé'!G125+'Relevé corrigé'!K125+'Relevé corrigé'!M149+'Relevé corrigé'!O125+'Relevé corrigé'!Q125+'Relevé corrigé'!I125</f>
        <v>0</v>
      </c>
    </row>
    <row r="126" spans="1:23" x14ac:dyDescent="0.25">
      <c r="A126" s="7">
        <v>125</v>
      </c>
      <c r="B126" s="7" t="str">
        <f t="shared" si="1"/>
        <v>Lundi</v>
      </c>
      <c r="C126" s="3" t="e">
        <f>'Relevé corrigé'!C126</f>
        <v>#REF!</v>
      </c>
      <c r="D126" s="3" t="e">
        <f>'Relevé corrigé'!D126</f>
        <v>#REF!</v>
      </c>
      <c r="E126" s="3" t="e">
        <f>'Relevé corrigé'!E126</f>
        <v>#REF!</v>
      </c>
      <c r="F126" s="2" t="e">
        <f>IF('Relevé corrigé'!F126&lt;30,'Relevé corrigé'!F126/2,('Relevé corrigé'!F126-28)*2/3)+'Relevé corrigé'!H126/2</f>
        <v>#REF!</v>
      </c>
      <c r="G126" s="2">
        <f>SUMIFS(Modèle!$G$2:$G$1009,Modèle!$B$2:$B$1009,'Calcul fin'!$B126,Modèle!$D$2:$D$1009,'Calcul fin'!$D126)</f>
        <v>0</v>
      </c>
      <c r="H126" s="42" t="e">
        <f>('BC1-3'!S126-'BC1-3'!H126-'BC1-3'!I126-'BC1-3'!X126-'BC1-3'!W126)</f>
        <v>#REF!</v>
      </c>
      <c r="I126" s="2">
        <f>SUMIFS(Modèle!$H$2:$H$1009,Modèle!$B$2:$B$1009,'Calcul fin'!$B126,Modèle!$D$2:$D$1009,'Calcul fin'!$D126)</f>
        <v>0</v>
      </c>
      <c r="J126" s="2" t="e">
        <f>SUM('BC1-3'!H126+'BC1-3'!I126)+'Relevé corrigé'!L126/2</f>
        <v>#REF!</v>
      </c>
      <c r="K126" s="2">
        <f>SUMIFS(Modèle!$I$2:$I$1009,Modèle!$B$2:$B$1009,'Calcul fin'!$B126,Modèle!$D$2:$D$1009,'Calcul fin'!$D126)</f>
        <v>0</v>
      </c>
      <c r="L126" s="42" t="e">
        <f>'Relevé corrigé'!L126/2+'BC1-3'!X126+'BC1-3'!W126</f>
        <v>#REF!</v>
      </c>
      <c r="M126" s="2">
        <f>SUMIFS(Modèle!$J$2:$J$1009,Modèle!$B$2:$B$1009,'Calcul fin'!$B126,Modèle!$D$2:$D$1009,'Calcul fin'!$D126)</f>
        <v>0</v>
      </c>
      <c r="N126" s="2" t="e">
        <f>IF('Relevé corrigé'!F126&lt;30,'Relevé corrigé'!F126/2,28+('Relevé corrigé'!F126-28)/3)+'Relevé corrigé'!H126/2</f>
        <v>#REF!</v>
      </c>
      <c r="O126" s="2">
        <f>SUMIFS(Modèle!$K$2:$K$1009,Modèle!$B$2:$B$1009,'Calcul fin'!$B126,Modèle!$D$2:$D$1009,'Calcul fin'!$D126)</f>
        <v>0</v>
      </c>
      <c r="P126" s="12" t="e">
        <f>'Relevé corrigé'!P126-R126</f>
        <v>#REF!</v>
      </c>
      <c r="Q126" s="15">
        <f>SUMIFS(Modèle!$L$2:$L$1009,Modèle!$B$2:$B$1009,'Calcul fin'!$B126,Modèle!$D$2:$D$1009,'Calcul fin'!$D126)</f>
        <v>0</v>
      </c>
      <c r="R126" s="12" t="e">
        <f>IF('Relevé corrigé'!P126&lt;=5,'Relevé corrigé'!P126/2,IF('Relevé corrigé'!P126&lt;=19,'Relevé corrigé'!P126/10,IF('Relevé corrigé'!P126&lt;=30,('Relevé corrigé'!P126-20)/10,IF('Relevé corrigé'!P126&lt;=45,'Relevé corrigé'!P126*2/3,IF('Relevé corrigé'!P126&lt;=105,'Relevé corrigé'!P126/4.4,('Relevé corrigé'!P126-40)/4)))))</f>
        <v>#REF!</v>
      </c>
      <c r="S126" s="2">
        <f>SUMIFS(Modèle!$M$2:$M$1009,Modèle!$B$2:$B$1009,'Calcul fin'!$B126,Modèle!$D$2:$D$1009,'Calcul fin'!$D126)</f>
        <v>0</v>
      </c>
      <c r="T126" s="43" t="e">
        <f>'Relevé corrigé'!N126</f>
        <v>#REF!</v>
      </c>
      <c r="U126" s="50" t="e">
        <f>'Relevé corrigé'!S126</f>
        <v>#REF!</v>
      </c>
      <c r="V126" s="50" t="e">
        <f>'Autres transfos'!H126</f>
        <v>#REF!</v>
      </c>
      <c r="W126" s="49">
        <f>'Relevé corrigé'!G126+'Relevé corrigé'!K126+'Relevé corrigé'!M150+'Relevé corrigé'!O126+'Relevé corrigé'!Q126+'Relevé corrigé'!I126</f>
        <v>0</v>
      </c>
    </row>
    <row r="127" spans="1:23" x14ac:dyDescent="0.25">
      <c r="A127" s="7">
        <v>126</v>
      </c>
      <c r="B127" s="7" t="str">
        <f t="shared" si="1"/>
        <v>Lundi</v>
      </c>
      <c r="C127" s="3" t="e">
        <f>'Relevé corrigé'!C127</f>
        <v>#REF!</v>
      </c>
      <c r="D127" s="3" t="e">
        <f>'Relevé corrigé'!D127</f>
        <v>#REF!</v>
      </c>
      <c r="E127" s="3" t="e">
        <f>'Relevé corrigé'!E127</f>
        <v>#REF!</v>
      </c>
      <c r="F127" s="2" t="e">
        <f>IF('Relevé corrigé'!F127&lt;30,'Relevé corrigé'!F127/2,('Relevé corrigé'!F127-28)*2/3)+'Relevé corrigé'!H127/2</f>
        <v>#REF!</v>
      </c>
      <c r="G127" s="2">
        <f>SUMIFS(Modèle!$G$2:$G$1009,Modèle!$B$2:$B$1009,'Calcul fin'!$B127,Modèle!$D$2:$D$1009,'Calcul fin'!$D127)</f>
        <v>0</v>
      </c>
      <c r="H127" s="42" t="e">
        <f>('BC1-3'!S127-'BC1-3'!H127-'BC1-3'!I127-'BC1-3'!X127-'BC1-3'!W127)</f>
        <v>#REF!</v>
      </c>
      <c r="I127" s="2">
        <f>SUMIFS(Modèle!$H$2:$H$1009,Modèle!$B$2:$B$1009,'Calcul fin'!$B127,Modèle!$D$2:$D$1009,'Calcul fin'!$D127)</f>
        <v>0</v>
      </c>
      <c r="J127" s="2" t="e">
        <f>SUM('BC1-3'!H127+'BC1-3'!I127)+'Relevé corrigé'!L127/2</f>
        <v>#REF!</v>
      </c>
      <c r="K127" s="2">
        <f>SUMIFS(Modèle!$I$2:$I$1009,Modèle!$B$2:$B$1009,'Calcul fin'!$B127,Modèle!$D$2:$D$1009,'Calcul fin'!$D127)</f>
        <v>0</v>
      </c>
      <c r="L127" s="42" t="e">
        <f>'Relevé corrigé'!L127/2+'BC1-3'!X127+'BC1-3'!W127</f>
        <v>#REF!</v>
      </c>
      <c r="M127" s="2">
        <f>SUMIFS(Modèle!$J$2:$J$1009,Modèle!$B$2:$B$1009,'Calcul fin'!$B127,Modèle!$D$2:$D$1009,'Calcul fin'!$D127)</f>
        <v>0</v>
      </c>
      <c r="N127" s="2" t="e">
        <f>IF('Relevé corrigé'!F127&lt;30,'Relevé corrigé'!F127/2,28+('Relevé corrigé'!F127-28)/3)+'Relevé corrigé'!H127/2</f>
        <v>#REF!</v>
      </c>
      <c r="O127" s="2">
        <f>SUMIFS(Modèle!$K$2:$K$1009,Modèle!$B$2:$B$1009,'Calcul fin'!$B127,Modèle!$D$2:$D$1009,'Calcul fin'!$D127)</f>
        <v>0</v>
      </c>
      <c r="P127" s="12" t="e">
        <f>'Relevé corrigé'!P127-R127</f>
        <v>#REF!</v>
      </c>
      <c r="Q127" s="15">
        <f>SUMIFS(Modèle!$L$2:$L$1009,Modèle!$B$2:$B$1009,'Calcul fin'!$B127,Modèle!$D$2:$D$1009,'Calcul fin'!$D127)</f>
        <v>0</v>
      </c>
      <c r="R127" s="12" t="e">
        <f>IF('Relevé corrigé'!P127&lt;=5,'Relevé corrigé'!P127/2,IF('Relevé corrigé'!P127&lt;=19,'Relevé corrigé'!P127/10,IF('Relevé corrigé'!P127&lt;=30,('Relevé corrigé'!P127-20)/10,IF('Relevé corrigé'!P127&lt;=45,'Relevé corrigé'!P127*2/3,IF('Relevé corrigé'!P127&lt;=105,'Relevé corrigé'!P127/4.4,('Relevé corrigé'!P127-40)/4)))))</f>
        <v>#REF!</v>
      </c>
      <c r="S127" s="2">
        <f>SUMIFS(Modèle!$M$2:$M$1009,Modèle!$B$2:$B$1009,'Calcul fin'!$B127,Modèle!$D$2:$D$1009,'Calcul fin'!$D127)</f>
        <v>0</v>
      </c>
      <c r="T127" s="43" t="e">
        <f>'Relevé corrigé'!N127</f>
        <v>#REF!</v>
      </c>
      <c r="U127" s="50" t="e">
        <f>'Relevé corrigé'!S127</f>
        <v>#REF!</v>
      </c>
      <c r="V127" s="50" t="e">
        <f>'Autres transfos'!H127</f>
        <v>#REF!</v>
      </c>
      <c r="W127" s="49">
        <f>'Relevé corrigé'!G127+'Relevé corrigé'!K127+'Relevé corrigé'!M151+'Relevé corrigé'!O127+'Relevé corrigé'!Q127+'Relevé corrigé'!I127</f>
        <v>0</v>
      </c>
    </row>
    <row r="128" spans="1:23" x14ac:dyDescent="0.25">
      <c r="A128" s="7">
        <v>127</v>
      </c>
      <c r="B128" s="7" t="str">
        <f t="shared" si="1"/>
        <v>Lundi</v>
      </c>
      <c r="C128" s="3" t="e">
        <f>'Relevé corrigé'!C128</f>
        <v>#REF!</v>
      </c>
      <c r="D128" s="3" t="e">
        <f>'Relevé corrigé'!D128</f>
        <v>#REF!</v>
      </c>
      <c r="E128" s="3" t="e">
        <f>'Relevé corrigé'!E128</f>
        <v>#REF!</v>
      </c>
      <c r="F128" s="2" t="e">
        <f>IF('Relevé corrigé'!F128&lt;30,'Relevé corrigé'!F128/2,('Relevé corrigé'!F128-28)*2/3)+'Relevé corrigé'!H128/2</f>
        <v>#REF!</v>
      </c>
      <c r="G128" s="2">
        <f>SUMIFS(Modèle!$G$2:$G$1009,Modèle!$B$2:$B$1009,'Calcul fin'!$B128,Modèle!$D$2:$D$1009,'Calcul fin'!$D128)</f>
        <v>0</v>
      </c>
      <c r="H128" s="42" t="e">
        <f>('BC1-3'!S128-'BC1-3'!H128-'BC1-3'!I128-'BC1-3'!X128-'BC1-3'!W128)</f>
        <v>#REF!</v>
      </c>
      <c r="I128" s="2">
        <f>SUMIFS(Modèle!$H$2:$H$1009,Modèle!$B$2:$B$1009,'Calcul fin'!$B128,Modèle!$D$2:$D$1009,'Calcul fin'!$D128)</f>
        <v>0</v>
      </c>
      <c r="J128" s="2" t="e">
        <f>SUM('BC1-3'!H128+'BC1-3'!I128)+'Relevé corrigé'!L128/2</f>
        <v>#REF!</v>
      </c>
      <c r="K128" s="2">
        <f>SUMIFS(Modèle!$I$2:$I$1009,Modèle!$B$2:$B$1009,'Calcul fin'!$B128,Modèle!$D$2:$D$1009,'Calcul fin'!$D128)</f>
        <v>0</v>
      </c>
      <c r="L128" s="42" t="e">
        <f>'Relevé corrigé'!L128/2+'BC1-3'!X128+'BC1-3'!W128</f>
        <v>#REF!</v>
      </c>
      <c r="M128" s="2">
        <f>SUMIFS(Modèle!$J$2:$J$1009,Modèle!$B$2:$B$1009,'Calcul fin'!$B128,Modèle!$D$2:$D$1009,'Calcul fin'!$D128)</f>
        <v>0</v>
      </c>
      <c r="N128" s="2" t="e">
        <f>IF('Relevé corrigé'!F128&lt;30,'Relevé corrigé'!F128/2,28+('Relevé corrigé'!F128-28)/3)+'Relevé corrigé'!H128/2</f>
        <v>#REF!</v>
      </c>
      <c r="O128" s="2">
        <f>SUMIFS(Modèle!$K$2:$K$1009,Modèle!$B$2:$B$1009,'Calcul fin'!$B128,Modèle!$D$2:$D$1009,'Calcul fin'!$D128)</f>
        <v>0</v>
      </c>
      <c r="P128" s="12" t="e">
        <f>'Relevé corrigé'!P128-R128</f>
        <v>#REF!</v>
      </c>
      <c r="Q128" s="15">
        <f>SUMIFS(Modèle!$L$2:$L$1009,Modèle!$B$2:$B$1009,'Calcul fin'!$B128,Modèle!$D$2:$D$1009,'Calcul fin'!$D128)</f>
        <v>0</v>
      </c>
      <c r="R128" s="12" t="e">
        <f>IF('Relevé corrigé'!P128&lt;=5,'Relevé corrigé'!P128/2,IF('Relevé corrigé'!P128&lt;=19,'Relevé corrigé'!P128/10,IF('Relevé corrigé'!P128&lt;=30,('Relevé corrigé'!P128-20)/10,IF('Relevé corrigé'!P128&lt;=45,'Relevé corrigé'!P128*2/3,IF('Relevé corrigé'!P128&lt;=105,'Relevé corrigé'!P128/4.4,('Relevé corrigé'!P128-40)/4)))))</f>
        <v>#REF!</v>
      </c>
      <c r="S128" s="2">
        <f>SUMIFS(Modèle!$M$2:$M$1009,Modèle!$B$2:$B$1009,'Calcul fin'!$B128,Modèle!$D$2:$D$1009,'Calcul fin'!$D128)</f>
        <v>0</v>
      </c>
      <c r="T128" s="43" t="e">
        <f>'Relevé corrigé'!N128</f>
        <v>#REF!</v>
      </c>
      <c r="U128" s="50" t="e">
        <f>'Relevé corrigé'!S128</f>
        <v>#REF!</v>
      </c>
      <c r="V128" s="50" t="e">
        <f>'Autres transfos'!H128</f>
        <v>#REF!</v>
      </c>
      <c r="W128" s="49">
        <f>'Relevé corrigé'!G128+'Relevé corrigé'!K128+'Relevé corrigé'!M152+'Relevé corrigé'!O128+'Relevé corrigé'!Q128+'Relevé corrigé'!I128</f>
        <v>0</v>
      </c>
    </row>
    <row r="129" spans="1:23" x14ac:dyDescent="0.25">
      <c r="A129" s="7">
        <v>128</v>
      </c>
      <c r="B129" s="7" t="str">
        <f t="shared" si="1"/>
        <v>Lundi</v>
      </c>
      <c r="C129" s="3" t="e">
        <f>'Relevé corrigé'!C129</f>
        <v>#REF!</v>
      </c>
      <c r="D129" s="3" t="e">
        <f>'Relevé corrigé'!D129</f>
        <v>#REF!</v>
      </c>
      <c r="E129" s="3" t="e">
        <f>'Relevé corrigé'!E129</f>
        <v>#REF!</v>
      </c>
      <c r="F129" s="2" t="e">
        <f>IF('Relevé corrigé'!F129&lt;30,'Relevé corrigé'!F129/2,('Relevé corrigé'!F129-28)*2/3)+'Relevé corrigé'!H129/2</f>
        <v>#REF!</v>
      </c>
      <c r="G129" s="2">
        <f>SUMIFS(Modèle!$G$2:$G$1009,Modèle!$B$2:$B$1009,'Calcul fin'!$B129,Modèle!$D$2:$D$1009,'Calcul fin'!$D129)</f>
        <v>0</v>
      </c>
      <c r="H129" s="42" t="e">
        <f>('BC1-3'!S129-'BC1-3'!H129-'BC1-3'!I129-'BC1-3'!X129-'BC1-3'!W129)</f>
        <v>#REF!</v>
      </c>
      <c r="I129" s="2">
        <f>SUMIFS(Modèle!$H$2:$H$1009,Modèle!$B$2:$B$1009,'Calcul fin'!$B129,Modèle!$D$2:$D$1009,'Calcul fin'!$D129)</f>
        <v>0</v>
      </c>
      <c r="J129" s="2" t="e">
        <f>SUM('BC1-3'!H129+'BC1-3'!I129)+'Relevé corrigé'!L129/2</f>
        <v>#REF!</v>
      </c>
      <c r="K129" s="2">
        <f>SUMIFS(Modèle!$I$2:$I$1009,Modèle!$B$2:$B$1009,'Calcul fin'!$B129,Modèle!$D$2:$D$1009,'Calcul fin'!$D129)</f>
        <v>0</v>
      </c>
      <c r="L129" s="42" t="e">
        <f>'Relevé corrigé'!L129/2+'BC1-3'!X129+'BC1-3'!W129</f>
        <v>#REF!</v>
      </c>
      <c r="M129" s="2">
        <f>SUMIFS(Modèle!$J$2:$J$1009,Modèle!$B$2:$B$1009,'Calcul fin'!$B129,Modèle!$D$2:$D$1009,'Calcul fin'!$D129)</f>
        <v>0</v>
      </c>
      <c r="N129" s="2" t="e">
        <f>IF('Relevé corrigé'!F129&lt;30,'Relevé corrigé'!F129/2,28+('Relevé corrigé'!F129-28)/3)+'Relevé corrigé'!H129/2</f>
        <v>#REF!</v>
      </c>
      <c r="O129" s="2">
        <f>SUMIFS(Modèle!$K$2:$K$1009,Modèle!$B$2:$B$1009,'Calcul fin'!$B129,Modèle!$D$2:$D$1009,'Calcul fin'!$D129)</f>
        <v>0</v>
      </c>
      <c r="P129" s="12" t="e">
        <f>'Relevé corrigé'!P129-R129</f>
        <v>#REF!</v>
      </c>
      <c r="Q129" s="15">
        <f>SUMIFS(Modèle!$L$2:$L$1009,Modèle!$B$2:$B$1009,'Calcul fin'!$B129,Modèle!$D$2:$D$1009,'Calcul fin'!$D129)</f>
        <v>0</v>
      </c>
      <c r="R129" s="12" t="e">
        <f>IF('Relevé corrigé'!P129&lt;=5,'Relevé corrigé'!P129/2,IF('Relevé corrigé'!P129&lt;=19,'Relevé corrigé'!P129/10,IF('Relevé corrigé'!P129&lt;=30,('Relevé corrigé'!P129-20)/10,IF('Relevé corrigé'!P129&lt;=45,'Relevé corrigé'!P129*2/3,IF('Relevé corrigé'!P129&lt;=105,'Relevé corrigé'!P129/4.4,('Relevé corrigé'!P129-40)/4)))))</f>
        <v>#REF!</v>
      </c>
      <c r="S129" s="2">
        <f>SUMIFS(Modèle!$M$2:$M$1009,Modèle!$B$2:$B$1009,'Calcul fin'!$B129,Modèle!$D$2:$D$1009,'Calcul fin'!$D129)</f>
        <v>0</v>
      </c>
      <c r="T129" s="43" t="e">
        <f>'Relevé corrigé'!N129</f>
        <v>#REF!</v>
      </c>
      <c r="U129" s="50" t="e">
        <f>'Relevé corrigé'!S129</f>
        <v>#REF!</v>
      </c>
      <c r="V129" s="50" t="e">
        <f>'Autres transfos'!H129</f>
        <v>#REF!</v>
      </c>
      <c r="W129" s="49">
        <f>'Relevé corrigé'!G129+'Relevé corrigé'!K129+'Relevé corrigé'!M153+'Relevé corrigé'!O129+'Relevé corrigé'!Q129+'Relevé corrigé'!I129</f>
        <v>0</v>
      </c>
    </row>
    <row r="130" spans="1:23" x14ac:dyDescent="0.25">
      <c r="A130" s="7">
        <v>129</v>
      </c>
      <c r="B130" s="7" t="str">
        <f t="shared" si="1"/>
        <v>Lundi</v>
      </c>
      <c r="C130" s="3" t="e">
        <f>'Relevé corrigé'!C130</f>
        <v>#REF!</v>
      </c>
      <c r="D130" s="3" t="e">
        <f>'Relevé corrigé'!D130</f>
        <v>#REF!</v>
      </c>
      <c r="E130" s="3" t="e">
        <f>'Relevé corrigé'!E130</f>
        <v>#REF!</v>
      </c>
      <c r="F130" s="2" t="e">
        <f>IF('Relevé corrigé'!F130&lt;30,'Relevé corrigé'!F130/2,('Relevé corrigé'!F130-28)*2/3)+'Relevé corrigé'!H130/2</f>
        <v>#REF!</v>
      </c>
      <c r="G130" s="2">
        <f>SUMIFS(Modèle!$G$2:$G$1009,Modèle!$B$2:$B$1009,'Calcul fin'!$B130,Modèle!$D$2:$D$1009,'Calcul fin'!$D130)</f>
        <v>0</v>
      </c>
      <c r="H130" s="42" t="e">
        <f>('BC1-3'!S130-'BC1-3'!H130-'BC1-3'!I130-'BC1-3'!X130-'BC1-3'!W130)</f>
        <v>#REF!</v>
      </c>
      <c r="I130" s="2">
        <f>SUMIFS(Modèle!$H$2:$H$1009,Modèle!$B$2:$B$1009,'Calcul fin'!$B130,Modèle!$D$2:$D$1009,'Calcul fin'!$D130)</f>
        <v>0</v>
      </c>
      <c r="J130" s="2" t="e">
        <f>SUM('BC1-3'!H130+'BC1-3'!I130)+'Relevé corrigé'!L130/2</f>
        <v>#REF!</v>
      </c>
      <c r="K130" s="2">
        <f>SUMIFS(Modèle!$I$2:$I$1009,Modèle!$B$2:$B$1009,'Calcul fin'!$B130,Modèle!$D$2:$D$1009,'Calcul fin'!$D130)</f>
        <v>0</v>
      </c>
      <c r="L130" s="42" t="e">
        <f>'Relevé corrigé'!L130/2+'BC1-3'!X130+'BC1-3'!W130</f>
        <v>#REF!</v>
      </c>
      <c r="M130" s="2">
        <f>SUMIFS(Modèle!$J$2:$J$1009,Modèle!$B$2:$B$1009,'Calcul fin'!$B130,Modèle!$D$2:$D$1009,'Calcul fin'!$D130)</f>
        <v>0</v>
      </c>
      <c r="N130" s="2" t="e">
        <f>IF('Relevé corrigé'!F130&lt;30,'Relevé corrigé'!F130/2,28+('Relevé corrigé'!F130-28)/3)+'Relevé corrigé'!H130/2</f>
        <v>#REF!</v>
      </c>
      <c r="O130" s="2">
        <f>SUMIFS(Modèle!$K$2:$K$1009,Modèle!$B$2:$B$1009,'Calcul fin'!$B130,Modèle!$D$2:$D$1009,'Calcul fin'!$D130)</f>
        <v>0</v>
      </c>
      <c r="P130" s="12" t="e">
        <f>'Relevé corrigé'!P130-R130</f>
        <v>#REF!</v>
      </c>
      <c r="Q130" s="15">
        <f>SUMIFS(Modèle!$L$2:$L$1009,Modèle!$B$2:$B$1009,'Calcul fin'!$B130,Modèle!$D$2:$D$1009,'Calcul fin'!$D130)</f>
        <v>0</v>
      </c>
      <c r="R130" s="12" t="e">
        <f>IF('Relevé corrigé'!P130&lt;=5,'Relevé corrigé'!P130/2,IF('Relevé corrigé'!P130&lt;=19,'Relevé corrigé'!P130/10,IF('Relevé corrigé'!P130&lt;=30,('Relevé corrigé'!P130-20)/10,IF('Relevé corrigé'!P130&lt;=45,'Relevé corrigé'!P130*2/3,IF('Relevé corrigé'!P130&lt;=105,'Relevé corrigé'!P130/4.4,('Relevé corrigé'!P130-40)/4)))))</f>
        <v>#REF!</v>
      </c>
      <c r="S130" s="2">
        <f>SUMIFS(Modèle!$M$2:$M$1009,Modèle!$B$2:$B$1009,'Calcul fin'!$B130,Modèle!$D$2:$D$1009,'Calcul fin'!$D130)</f>
        <v>0</v>
      </c>
      <c r="T130" s="43" t="e">
        <f>'Relevé corrigé'!N130</f>
        <v>#REF!</v>
      </c>
      <c r="U130" s="50" t="e">
        <f>'Relevé corrigé'!S130</f>
        <v>#REF!</v>
      </c>
      <c r="V130" s="50" t="e">
        <f>'Autres transfos'!H130</f>
        <v>#REF!</v>
      </c>
      <c r="W130" s="49">
        <f>'Relevé corrigé'!G130+'Relevé corrigé'!K130+'Relevé corrigé'!M154+'Relevé corrigé'!O130+'Relevé corrigé'!Q130+'Relevé corrigé'!I130</f>
        <v>0</v>
      </c>
    </row>
    <row r="131" spans="1:23" x14ac:dyDescent="0.25">
      <c r="A131" s="7">
        <v>130</v>
      </c>
      <c r="B131" s="7" t="str">
        <f t="shared" ref="B131:B194" si="2">IF(A131&lt;145,"Lundi",IF(A131&lt;289,"Mardi",IF(A131&lt;433,"Mercredi",IF(A131&lt;577,"Jeudi",IF(A131&lt;721,"Vendredi",IF(A131&lt;865,"Samedi","Dimanche"))))))</f>
        <v>Lundi</v>
      </c>
      <c r="C131" s="3" t="e">
        <f>'Relevé corrigé'!C131</f>
        <v>#REF!</v>
      </c>
      <c r="D131" s="3" t="e">
        <f>'Relevé corrigé'!D131</f>
        <v>#REF!</v>
      </c>
      <c r="E131" s="3" t="e">
        <f>'Relevé corrigé'!E131</f>
        <v>#REF!</v>
      </c>
      <c r="F131" s="2" t="e">
        <f>IF('Relevé corrigé'!F131&lt;30,'Relevé corrigé'!F131/2,('Relevé corrigé'!F131-28)*2/3)+'Relevé corrigé'!H131/2</f>
        <v>#REF!</v>
      </c>
      <c r="G131" s="2">
        <f>SUMIFS(Modèle!$G$2:$G$1009,Modèle!$B$2:$B$1009,'Calcul fin'!$B131,Modèle!$D$2:$D$1009,'Calcul fin'!$D131)</f>
        <v>0</v>
      </c>
      <c r="H131" s="42" t="e">
        <f>('BC1-3'!S131-'BC1-3'!H131-'BC1-3'!I131-'BC1-3'!X131-'BC1-3'!W131)</f>
        <v>#REF!</v>
      </c>
      <c r="I131" s="2">
        <f>SUMIFS(Modèle!$H$2:$H$1009,Modèle!$B$2:$B$1009,'Calcul fin'!$B131,Modèle!$D$2:$D$1009,'Calcul fin'!$D131)</f>
        <v>0</v>
      </c>
      <c r="J131" s="2" t="e">
        <f>SUM('BC1-3'!H131+'BC1-3'!I131)+'Relevé corrigé'!L131/2</f>
        <v>#REF!</v>
      </c>
      <c r="K131" s="2">
        <f>SUMIFS(Modèle!$I$2:$I$1009,Modèle!$B$2:$B$1009,'Calcul fin'!$B131,Modèle!$D$2:$D$1009,'Calcul fin'!$D131)</f>
        <v>0</v>
      </c>
      <c r="L131" s="42" t="e">
        <f>'Relevé corrigé'!L131/2+'BC1-3'!X131+'BC1-3'!W131</f>
        <v>#REF!</v>
      </c>
      <c r="M131" s="2">
        <f>SUMIFS(Modèle!$J$2:$J$1009,Modèle!$B$2:$B$1009,'Calcul fin'!$B131,Modèle!$D$2:$D$1009,'Calcul fin'!$D131)</f>
        <v>0</v>
      </c>
      <c r="N131" s="2" t="e">
        <f>IF('Relevé corrigé'!F131&lt;30,'Relevé corrigé'!F131/2,28+('Relevé corrigé'!F131-28)/3)+'Relevé corrigé'!H131/2</f>
        <v>#REF!</v>
      </c>
      <c r="O131" s="2">
        <f>SUMIFS(Modèle!$K$2:$K$1009,Modèle!$B$2:$B$1009,'Calcul fin'!$B131,Modèle!$D$2:$D$1009,'Calcul fin'!$D131)</f>
        <v>0</v>
      </c>
      <c r="P131" s="12" t="e">
        <f>'Relevé corrigé'!P131-R131</f>
        <v>#REF!</v>
      </c>
      <c r="Q131" s="15">
        <f>SUMIFS(Modèle!$L$2:$L$1009,Modèle!$B$2:$B$1009,'Calcul fin'!$B131,Modèle!$D$2:$D$1009,'Calcul fin'!$D131)</f>
        <v>0</v>
      </c>
      <c r="R131" s="12" t="e">
        <f>IF('Relevé corrigé'!P131&lt;=5,'Relevé corrigé'!P131/2,IF('Relevé corrigé'!P131&lt;=19,'Relevé corrigé'!P131/10,IF('Relevé corrigé'!P131&lt;=30,('Relevé corrigé'!P131-20)/10,IF('Relevé corrigé'!P131&lt;=45,'Relevé corrigé'!P131*2/3,IF('Relevé corrigé'!P131&lt;=105,'Relevé corrigé'!P131/4.4,('Relevé corrigé'!P131-40)/4)))))</f>
        <v>#REF!</v>
      </c>
      <c r="S131" s="2">
        <f>SUMIFS(Modèle!$M$2:$M$1009,Modèle!$B$2:$B$1009,'Calcul fin'!$B131,Modèle!$D$2:$D$1009,'Calcul fin'!$D131)</f>
        <v>0</v>
      </c>
      <c r="T131" s="43" t="e">
        <f>'Relevé corrigé'!N131</f>
        <v>#REF!</v>
      </c>
      <c r="U131" s="50" t="e">
        <f>'Relevé corrigé'!S131</f>
        <v>#REF!</v>
      </c>
      <c r="V131" s="50" t="e">
        <f>'Autres transfos'!H131</f>
        <v>#REF!</v>
      </c>
      <c r="W131" s="49">
        <f>'Relevé corrigé'!G131+'Relevé corrigé'!K131+'Relevé corrigé'!M155+'Relevé corrigé'!O131+'Relevé corrigé'!Q131+'Relevé corrigé'!I131</f>
        <v>0</v>
      </c>
    </row>
    <row r="132" spans="1:23" x14ac:dyDescent="0.25">
      <c r="A132" s="7">
        <v>131</v>
      </c>
      <c r="B132" s="7" t="str">
        <f t="shared" si="2"/>
        <v>Lundi</v>
      </c>
      <c r="C132" s="3" t="e">
        <f>'Relevé corrigé'!C132</f>
        <v>#REF!</v>
      </c>
      <c r="D132" s="3" t="e">
        <f>'Relevé corrigé'!D132</f>
        <v>#REF!</v>
      </c>
      <c r="E132" s="3" t="e">
        <f>'Relevé corrigé'!E132</f>
        <v>#REF!</v>
      </c>
      <c r="F132" s="2" t="e">
        <f>IF('Relevé corrigé'!F132&lt;30,'Relevé corrigé'!F132/2,('Relevé corrigé'!F132-28)*2/3)+'Relevé corrigé'!H132/2</f>
        <v>#REF!</v>
      </c>
      <c r="G132" s="2">
        <f>SUMIFS(Modèle!$G$2:$G$1009,Modèle!$B$2:$B$1009,'Calcul fin'!$B132,Modèle!$D$2:$D$1009,'Calcul fin'!$D132)</f>
        <v>0</v>
      </c>
      <c r="H132" s="42" t="e">
        <f>('BC1-3'!S132-'BC1-3'!H132-'BC1-3'!I132-'BC1-3'!X132-'BC1-3'!W132)</f>
        <v>#REF!</v>
      </c>
      <c r="I132" s="2">
        <f>SUMIFS(Modèle!$H$2:$H$1009,Modèle!$B$2:$B$1009,'Calcul fin'!$B132,Modèle!$D$2:$D$1009,'Calcul fin'!$D132)</f>
        <v>0</v>
      </c>
      <c r="J132" s="2" t="e">
        <f>SUM('BC1-3'!H132+'BC1-3'!I132)+'Relevé corrigé'!L132/2</f>
        <v>#REF!</v>
      </c>
      <c r="K132" s="2">
        <f>SUMIFS(Modèle!$I$2:$I$1009,Modèle!$B$2:$B$1009,'Calcul fin'!$B132,Modèle!$D$2:$D$1009,'Calcul fin'!$D132)</f>
        <v>0</v>
      </c>
      <c r="L132" s="42" t="e">
        <f>'Relevé corrigé'!L132/2+'BC1-3'!X132+'BC1-3'!W132</f>
        <v>#REF!</v>
      </c>
      <c r="M132" s="2">
        <f>SUMIFS(Modèle!$J$2:$J$1009,Modèle!$B$2:$B$1009,'Calcul fin'!$B132,Modèle!$D$2:$D$1009,'Calcul fin'!$D132)</f>
        <v>0</v>
      </c>
      <c r="N132" s="2" t="e">
        <f>IF('Relevé corrigé'!F132&lt;30,'Relevé corrigé'!F132/2,28+('Relevé corrigé'!F132-28)/3)+'Relevé corrigé'!H132/2</f>
        <v>#REF!</v>
      </c>
      <c r="O132" s="2">
        <f>SUMIFS(Modèle!$K$2:$K$1009,Modèle!$B$2:$B$1009,'Calcul fin'!$B132,Modèle!$D$2:$D$1009,'Calcul fin'!$D132)</f>
        <v>0</v>
      </c>
      <c r="P132" s="12" t="e">
        <f>'Relevé corrigé'!P132-R132</f>
        <v>#REF!</v>
      </c>
      <c r="Q132" s="15">
        <f>SUMIFS(Modèle!$L$2:$L$1009,Modèle!$B$2:$B$1009,'Calcul fin'!$B132,Modèle!$D$2:$D$1009,'Calcul fin'!$D132)</f>
        <v>0</v>
      </c>
      <c r="R132" s="12" t="e">
        <f>IF('Relevé corrigé'!P132&lt;=5,'Relevé corrigé'!P132/2,IF('Relevé corrigé'!P132&lt;=19,'Relevé corrigé'!P132/10,IF('Relevé corrigé'!P132&lt;=30,('Relevé corrigé'!P132-20)/10,IF('Relevé corrigé'!P132&lt;=45,'Relevé corrigé'!P132*2/3,IF('Relevé corrigé'!P132&lt;=105,'Relevé corrigé'!P132/4.4,('Relevé corrigé'!P132-40)/4)))))</f>
        <v>#REF!</v>
      </c>
      <c r="S132" s="2">
        <f>SUMIFS(Modèle!$M$2:$M$1009,Modèle!$B$2:$B$1009,'Calcul fin'!$B132,Modèle!$D$2:$D$1009,'Calcul fin'!$D132)</f>
        <v>0</v>
      </c>
      <c r="T132" s="43" t="e">
        <f>'Relevé corrigé'!N132</f>
        <v>#REF!</v>
      </c>
      <c r="U132" s="50" t="e">
        <f>'Relevé corrigé'!S132</f>
        <v>#REF!</v>
      </c>
      <c r="V132" s="50" t="e">
        <f>'Autres transfos'!H132</f>
        <v>#REF!</v>
      </c>
      <c r="W132" s="49">
        <f>'Relevé corrigé'!G132+'Relevé corrigé'!K132+'Relevé corrigé'!M156+'Relevé corrigé'!O132+'Relevé corrigé'!Q132+'Relevé corrigé'!I132</f>
        <v>0</v>
      </c>
    </row>
    <row r="133" spans="1:23" x14ac:dyDescent="0.25">
      <c r="A133" s="7">
        <v>132</v>
      </c>
      <c r="B133" s="7" t="str">
        <f t="shared" si="2"/>
        <v>Lundi</v>
      </c>
      <c r="C133" s="3" t="e">
        <f>'Relevé corrigé'!C133</f>
        <v>#REF!</v>
      </c>
      <c r="D133" s="3" t="e">
        <f>'Relevé corrigé'!D133</f>
        <v>#REF!</v>
      </c>
      <c r="E133" s="3" t="e">
        <f>'Relevé corrigé'!E133</f>
        <v>#REF!</v>
      </c>
      <c r="F133" s="2" t="e">
        <f>IF('Relevé corrigé'!F133&lt;30,'Relevé corrigé'!F133/2,('Relevé corrigé'!F133-28)*2/3)+'Relevé corrigé'!H133/2</f>
        <v>#REF!</v>
      </c>
      <c r="G133" s="2">
        <f>SUMIFS(Modèle!$G$2:$G$1009,Modèle!$B$2:$B$1009,'Calcul fin'!$B133,Modèle!$D$2:$D$1009,'Calcul fin'!$D133)</f>
        <v>0</v>
      </c>
      <c r="H133" s="42" t="e">
        <f>('BC1-3'!S133-'BC1-3'!H133-'BC1-3'!I133-'BC1-3'!X133-'BC1-3'!W133)</f>
        <v>#REF!</v>
      </c>
      <c r="I133" s="2">
        <f>SUMIFS(Modèle!$H$2:$H$1009,Modèle!$B$2:$B$1009,'Calcul fin'!$B133,Modèle!$D$2:$D$1009,'Calcul fin'!$D133)</f>
        <v>0</v>
      </c>
      <c r="J133" s="2" t="e">
        <f>SUM('BC1-3'!H133+'BC1-3'!I133)+'Relevé corrigé'!L133/2</f>
        <v>#REF!</v>
      </c>
      <c r="K133" s="2">
        <f>SUMIFS(Modèle!$I$2:$I$1009,Modèle!$B$2:$B$1009,'Calcul fin'!$B133,Modèle!$D$2:$D$1009,'Calcul fin'!$D133)</f>
        <v>0</v>
      </c>
      <c r="L133" s="42" t="e">
        <f>'Relevé corrigé'!L133/2+'BC1-3'!X133+'BC1-3'!W133</f>
        <v>#REF!</v>
      </c>
      <c r="M133" s="2">
        <f>SUMIFS(Modèle!$J$2:$J$1009,Modèle!$B$2:$B$1009,'Calcul fin'!$B133,Modèle!$D$2:$D$1009,'Calcul fin'!$D133)</f>
        <v>0</v>
      </c>
      <c r="N133" s="2" t="e">
        <f>IF('Relevé corrigé'!F133&lt;30,'Relevé corrigé'!F133/2,28+('Relevé corrigé'!F133-28)/3)+'Relevé corrigé'!H133/2</f>
        <v>#REF!</v>
      </c>
      <c r="O133" s="2">
        <f>SUMIFS(Modèle!$K$2:$K$1009,Modèle!$B$2:$B$1009,'Calcul fin'!$B133,Modèle!$D$2:$D$1009,'Calcul fin'!$D133)</f>
        <v>0</v>
      </c>
      <c r="P133" s="12" t="e">
        <f>'Relevé corrigé'!P133-R133</f>
        <v>#REF!</v>
      </c>
      <c r="Q133" s="15">
        <f>SUMIFS(Modèle!$L$2:$L$1009,Modèle!$B$2:$B$1009,'Calcul fin'!$B133,Modèle!$D$2:$D$1009,'Calcul fin'!$D133)</f>
        <v>0</v>
      </c>
      <c r="R133" s="12" t="e">
        <f>IF('Relevé corrigé'!P133&lt;=5,'Relevé corrigé'!P133/2,IF('Relevé corrigé'!P133&lt;=19,'Relevé corrigé'!P133/10,IF('Relevé corrigé'!P133&lt;=30,('Relevé corrigé'!P133-20)/10,IF('Relevé corrigé'!P133&lt;=45,'Relevé corrigé'!P133*2/3,IF('Relevé corrigé'!P133&lt;=105,'Relevé corrigé'!P133/4.4,('Relevé corrigé'!P133-40)/4)))))</f>
        <v>#REF!</v>
      </c>
      <c r="S133" s="2">
        <f>SUMIFS(Modèle!$M$2:$M$1009,Modèle!$B$2:$B$1009,'Calcul fin'!$B133,Modèle!$D$2:$D$1009,'Calcul fin'!$D133)</f>
        <v>0</v>
      </c>
      <c r="T133" s="43" t="e">
        <f>'Relevé corrigé'!N133</f>
        <v>#REF!</v>
      </c>
      <c r="U133" s="50" t="e">
        <f>'Relevé corrigé'!S133</f>
        <v>#REF!</v>
      </c>
      <c r="V133" s="50" t="e">
        <f>'Autres transfos'!H133</f>
        <v>#REF!</v>
      </c>
      <c r="W133" s="49">
        <f>'Relevé corrigé'!G133+'Relevé corrigé'!K133+'Relevé corrigé'!M157+'Relevé corrigé'!O133+'Relevé corrigé'!Q133+'Relevé corrigé'!I133</f>
        <v>0</v>
      </c>
    </row>
    <row r="134" spans="1:23" x14ac:dyDescent="0.25">
      <c r="A134" s="7">
        <v>133</v>
      </c>
      <c r="B134" s="7" t="str">
        <f t="shared" si="2"/>
        <v>Lundi</v>
      </c>
      <c r="C134" s="3" t="e">
        <f>'Relevé corrigé'!C134</f>
        <v>#REF!</v>
      </c>
      <c r="D134" s="3" t="e">
        <f>'Relevé corrigé'!D134</f>
        <v>#REF!</v>
      </c>
      <c r="E134" s="3" t="e">
        <f>'Relevé corrigé'!E134</f>
        <v>#REF!</v>
      </c>
      <c r="F134" s="2" t="e">
        <f>IF('Relevé corrigé'!F134&lt;30,'Relevé corrigé'!F134/2,('Relevé corrigé'!F134-28)*2/3)+'Relevé corrigé'!H134/2</f>
        <v>#REF!</v>
      </c>
      <c r="G134" s="2">
        <f>SUMIFS(Modèle!$G$2:$G$1009,Modèle!$B$2:$B$1009,'Calcul fin'!$B134,Modèle!$D$2:$D$1009,'Calcul fin'!$D134)</f>
        <v>0</v>
      </c>
      <c r="H134" s="42" t="e">
        <f>('BC1-3'!S134-'BC1-3'!H134-'BC1-3'!I134-'BC1-3'!X134-'BC1-3'!W134)</f>
        <v>#REF!</v>
      </c>
      <c r="I134" s="2">
        <f>SUMIFS(Modèle!$H$2:$H$1009,Modèle!$B$2:$B$1009,'Calcul fin'!$B134,Modèle!$D$2:$D$1009,'Calcul fin'!$D134)</f>
        <v>0</v>
      </c>
      <c r="J134" s="2" t="e">
        <f>SUM('BC1-3'!H134+'BC1-3'!I134)+'Relevé corrigé'!L134/2</f>
        <v>#REF!</v>
      </c>
      <c r="K134" s="2">
        <f>SUMIFS(Modèle!$I$2:$I$1009,Modèle!$B$2:$B$1009,'Calcul fin'!$B134,Modèle!$D$2:$D$1009,'Calcul fin'!$D134)</f>
        <v>0</v>
      </c>
      <c r="L134" s="42" t="e">
        <f>'Relevé corrigé'!L134/2+'BC1-3'!X134+'BC1-3'!W134</f>
        <v>#REF!</v>
      </c>
      <c r="M134" s="2">
        <f>SUMIFS(Modèle!$J$2:$J$1009,Modèle!$B$2:$B$1009,'Calcul fin'!$B134,Modèle!$D$2:$D$1009,'Calcul fin'!$D134)</f>
        <v>0</v>
      </c>
      <c r="N134" s="2" t="e">
        <f>IF('Relevé corrigé'!F134&lt;30,'Relevé corrigé'!F134/2,28+('Relevé corrigé'!F134-28)/3)+'Relevé corrigé'!H134/2</f>
        <v>#REF!</v>
      </c>
      <c r="O134" s="2">
        <f>SUMIFS(Modèle!$K$2:$K$1009,Modèle!$B$2:$B$1009,'Calcul fin'!$B134,Modèle!$D$2:$D$1009,'Calcul fin'!$D134)</f>
        <v>0</v>
      </c>
      <c r="P134" s="12" t="e">
        <f>'Relevé corrigé'!P134-R134</f>
        <v>#REF!</v>
      </c>
      <c r="Q134" s="15">
        <f>SUMIFS(Modèle!$L$2:$L$1009,Modèle!$B$2:$B$1009,'Calcul fin'!$B134,Modèle!$D$2:$D$1009,'Calcul fin'!$D134)</f>
        <v>0</v>
      </c>
      <c r="R134" s="12" t="e">
        <f>IF('Relevé corrigé'!P134&lt;=5,'Relevé corrigé'!P134/2,IF('Relevé corrigé'!P134&lt;=19,'Relevé corrigé'!P134/10,IF('Relevé corrigé'!P134&lt;=30,('Relevé corrigé'!P134-20)/10,IF('Relevé corrigé'!P134&lt;=45,'Relevé corrigé'!P134*2/3,IF('Relevé corrigé'!P134&lt;=105,'Relevé corrigé'!P134/4.4,('Relevé corrigé'!P134-40)/4)))))</f>
        <v>#REF!</v>
      </c>
      <c r="S134" s="2">
        <f>SUMIFS(Modèle!$M$2:$M$1009,Modèle!$B$2:$B$1009,'Calcul fin'!$B134,Modèle!$D$2:$D$1009,'Calcul fin'!$D134)</f>
        <v>0</v>
      </c>
      <c r="T134" s="43" t="e">
        <f>'Relevé corrigé'!N134</f>
        <v>#REF!</v>
      </c>
      <c r="U134" s="50" t="e">
        <f>'Relevé corrigé'!S134</f>
        <v>#REF!</v>
      </c>
      <c r="V134" s="50" t="e">
        <f>'Autres transfos'!H134</f>
        <v>#REF!</v>
      </c>
      <c r="W134" s="49">
        <f>'Relevé corrigé'!G134+'Relevé corrigé'!K134+'Relevé corrigé'!M158+'Relevé corrigé'!O134+'Relevé corrigé'!Q134+'Relevé corrigé'!I134</f>
        <v>0</v>
      </c>
    </row>
    <row r="135" spans="1:23" x14ac:dyDescent="0.25">
      <c r="A135" s="7">
        <v>134</v>
      </c>
      <c r="B135" s="7" t="str">
        <f t="shared" si="2"/>
        <v>Lundi</v>
      </c>
      <c r="C135" s="3" t="e">
        <f>'Relevé corrigé'!C135</f>
        <v>#REF!</v>
      </c>
      <c r="D135" s="3" t="e">
        <f>'Relevé corrigé'!D135</f>
        <v>#REF!</v>
      </c>
      <c r="E135" s="3" t="e">
        <f>'Relevé corrigé'!E135</f>
        <v>#REF!</v>
      </c>
      <c r="F135" s="2" t="e">
        <f>IF('Relevé corrigé'!F135&lt;30,'Relevé corrigé'!F135/2,('Relevé corrigé'!F135-28)*2/3)+'Relevé corrigé'!H135/2</f>
        <v>#REF!</v>
      </c>
      <c r="G135" s="2">
        <f>SUMIFS(Modèle!$G$2:$G$1009,Modèle!$B$2:$B$1009,'Calcul fin'!$B135,Modèle!$D$2:$D$1009,'Calcul fin'!$D135)</f>
        <v>0</v>
      </c>
      <c r="H135" s="42" t="e">
        <f>('BC1-3'!S135-'BC1-3'!H135-'BC1-3'!I135-'BC1-3'!X135-'BC1-3'!W135)</f>
        <v>#REF!</v>
      </c>
      <c r="I135" s="2">
        <f>SUMIFS(Modèle!$H$2:$H$1009,Modèle!$B$2:$B$1009,'Calcul fin'!$B135,Modèle!$D$2:$D$1009,'Calcul fin'!$D135)</f>
        <v>0</v>
      </c>
      <c r="J135" s="2" t="e">
        <f>SUM('BC1-3'!H135+'BC1-3'!I135)+'Relevé corrigé'!L135/2</f>
        <v>#REF!</v>
      </c>
      <c r="K135" s="2">
        <f>SUMIFS(Modèle!$I$2:$I$1009,Modèle!$B$2:$B$1009,'Calcul fin'!$B135,Modèle!$D$2:$D$1009,'Calcul fin'!$D135)</f>
        <v>0</v>
      </c>
      <c r="L135" s="42" t="e">
        <f>'Relevé corrigé'!L135/2+'BC1-3'!X135+'BC1-3'!W135</f>
        <v>#REF!</v>
      </c>
      <c r="M135" s="2">
        <f>SUMIFS(Modèle!$J$2:$J$1009,Modèle!$B$2:$B$1009,'Calcul fin'!$B135,Modèle!$D$2:$D$1009,'Calcul fin'!$D135)</f>
        <v>0</v>
      </c>
      <c r="N135" s="2" t="e">
        <f>IF('Relevé corrigé'!F135&lt;30,'Relevé corrigé'!F135/2,28+('Relevé corrigé'!F135-28)/3)+'Relevé corrigé'!H135/2</f>
        <v>#REF!</v>
      </c>
      <c r="O135" s="2">
        <f>SUMIFS(Modèle!$K$2:$K$1009,Modèle!$B$2:$B$1009,'Calcul fin'!$B135,Modèle!$D$2:$D$1009,'Calcul fin'!$D135)</f>
        <v>0</v>
      </c>
      <c r="P135" s="12" t="e">
        <f>'Relevé corrigé'!P135-R135</f>
        <v>#REF!</v>
      </c>
      <c r="Q135" s="15">
        <f>SUMIFS(Modèle!$L$2:$L$1009,Modèle!$B$2:$B$1009,'Calcul fin'!$B135,Modèle!$D$2:$D$1009,'Calcul fin'!$D135)</f>
        <v>0</v>
      </c>
      <c r="R135" s="12" t="e">
        <f>IF('Relevé corrigé'!P135&lt;=5,'Relevé corrigé'!P135/2,IF('Relevé corrigé'!P135&lt;=19,'Relevé corrigé'!P135/10,IF('Relevé corrigé'!P135&lt;=30,('Relevé corrigé'!P135-20)/10,IF('Relevé corrigé'!P135&lt;=45,'Relevé corrigé'!P135*2/3,IF('Relevé corrigé'!P135&lt;=105,'Relevé corrigé'!P135/4.4,('Relevé corrigé'!P135-40)/4)))))</f>
        <v>#REF!</v>
      </c>
      <c r="S135" s="2">
        <f>SUMIFS(Modèle!$M$2:$M$1009,Modèle!$B$2:$B$1009,'Calcul fin'!$B135,Modèle!$D$2:$D$1009,'Calcul fin'!$D135)</f>
        <v>0</v>
      </c>
      <c r="T135" s="43" t="e">
        <f>'Relevé corrigé'!N135</f>
        <v>#REF!</v>
      </c>
      <c r="U135" s="50" t="e">
        <f>'Relevé corrigé'!S135</f>
        <v>#REF!</v>
      </c>
      <c r="V135" s="50" t="e">
        <f>'Autres transfos'!H135</f>
        <v>#REF!</v>
      </c>
      <c r="W135" s="49">
        <f>'Relevé corrigé'!G135+'Relevé corrigé'!K135+'Relevé corrigé'!M159+'Relevé corrigé'!O135+'Relevé corrigé'!Q135+'Relevé corrigé'!I135</f>
        <v>0</v>
      </c>
    </row>
    <row r="136" spans="1:23" x14ac:dyDescent="0.25">
      <c r="A136" s="7">
        <v>135</v>
      </c>
      <c r="B136" s="7" t="str">
        <f t="shared" si="2"/>
        <v>Lundi</v>
      </c>
      <c r="C136" s="3" t="e">
        <f>'Relevé corrigé'!C136</f>
        <v>#REF!</v>
      </c>
      <c r="D136" s="3" t="e">
        <f>'Relevé corrigé'!D136</f>
        <v>#REF!</v>
      </c>
      <c r="E136" s="3" t="e">
        <f>'Relevé corrigé'!E136</f>
        <v>#REF!</v>
      </c>
      <c r="F136" s="2" t="e">
        <f>IF('Relevé corrigé'!F136&lt;30,'Relevé corrigé'!F136/2,('Relevé corrigé'!F136-28)*2/3)+'Relevé corrigé'!H136/2</f>
        <v>#REF!</v>
      </c>
      <c r="G136" s="2">
        <f>SUMIFS(Modèle!$G$2:$G$1009,Modèle!$B$2:$B$1009,'Calcul fin'!$B136,Modèle!$D$2:$D$1009,'Calcul fin'!$D136)</f>
        <v>0</v>
      </c>
      <c r="H136" s="42" t="e">
        <f>('BC1-3'!S136-'BC1-3'!H136-'BC1-3'!I136-'BC1-3'!X136-'BC1-3'!W136)</f>
        <v>#REF!</v>
      </c>
      <c r="I136" s="2">
        <f>SUMIFS(Modèle!$H$2:$H$1009,Modèle!$B$2:$B$1009,'Calcul fin'!$B136,Modèle!$D$2:$D$1009,'Calcul fin'!$D136)</f>
        <v>0</v>
      </c>
      <c r="J136" s="2" t="e">
        <f>SUM('BC1-3'!H136+'BC1-3'!I136)+'Relevé corrigé'!L136/2</f>
        <v>#REF!</v>
      </c>
      <c r="K136" s="2">
        <f>SUMIFS(Modèle!$I$2:$I$1009,Modèle!$B$2:$B$1009,'Calcul fin'!$B136,Modèle!$D$2:$D$1009,'Calcul fin'!$D136)</f>
        <v>0</v>
      </c>
      <c r="L136" s="42" t="e">
        <f>'Relevé corrigé'!L136/2+'BC1-3'!X136+'BC1-3'!W136</f>
        <v>#REF!</v>
      </c>
      <c r="M136" s="2">
        <f>SUMIFS(Modèle!$J$2:$J$1009,Modèle!$B$2:$B$1009,'Calcul fin'!$B136,Modèle!$D$2:$D$1009,'Calcul fin'!$D136)</f>
        <v>0</v>
      </c>
      <c r="N136" s="2" t="e">
        <f>IF('Relevé corrigé'!F136&lt;30,'Relevé corrigé'!F136/2,28+('Relevé corrigé'!F136-28)/3)+'Relevé corrigé'!H136/2</f>
        <v>#REF!</v>
      </c>
      <c r="O136" s="2">
        <f>SUMIFS(Modèle!$K$2:$K$1009,Modèle!$B$2:$B$1009,'Calcul fin'!$B136,Modèle!$D$2:$D$1009,'Calcul fin'!$D136)</f>
        <v>0</v>
      </c>
      <c r="P136" s="12" t="e">
        <f>'Relevé corrigé'!P136-R136</f>
        <v>#REF!</v>
      </c>
      <c r="Q136" s="15">
        <f>SUMIFS(Modèle!$L$2:$L$1009,Modèle!$B$2:$B$1009,'Calcul fin'!$B136,Modèle!$D$2:$D$1009,'Calcul fin'!$D136)</f>
        <v>0</v>
      </c>
      <c r="R136" s="12" t="e">
        <f>IF('Relevé corrigé'!P136&lt;=5,'Relevé corrigé'!P136/2,IF('Relevé corrigé'!P136&lt;=19,'Relevé corrigé'!P136/10,IF('Relevé corrigé'!P136&lt;=30,('Relevé corrigé'!P136-20)/10,IF('Relevé corrigé'!P136&lt;=45,'Relevé corrigé'!P136*2/3,IF('Relevé corrigé'!P136&lt;=105,'Relevé corrigé'!P136/4.4,('Relevé corrigé'!P136-40)/4)))))</f>
        <v>#REF!</v>
      </c>
      <c r="S136" s="2">
        <f>SUMIFS(Modèle!$M$2:$M$1009,Modèle!$B$2:$B$1009,'Calcul fin'!$B136,Modèle!$D$2:$D$1009,'Calcul fin'!$D136)</f>
        <v>0</v>
      </c>
      <c r="T136" s="43" t="e">
        <f>'Relevé corrigé'!N136</f>
        <v>#REF!</v>
      </c>
      <c r="U136" s="50" t="e">
        <f>'Relevé corrigé'!S136</f>
        <v>#REF!</v>
      </c>
      <c r="V136" s="50" t="e">
        <f>'Autres transfos'!H136</f>
        <v>#REF!</v>
      </c>
      <c r="W136" s="49">
        <f>'Relevé corrigé'!G136+'Relevé corrigé'!K136+'Relevé corrigé'!M160+'Relevé corrigé'!O136+'Relevé corrigé'!Q136+'Relevé corrigé'!I136</f>
        <v>0</v>
      </c>
    </row>
    <row r="137" spans="1:23" x14ac:dyDescent="0.25">
      <c r="A137" s="7">
        <v>136</v>
      </c>
      <c r="B137" s="7" t="str">
        <f t="shared" si="2"/>
        <v>Lundi</v>
      </c>
      <c r="C137" s="3" t="e">
        <f>'Relevé corrigé'!C137</f>
        <v>#REF!</v>
      </c>
      <c r="D137" s="3" t="e">
        <f>'Relevé corrigé'!D137</f>
        <v>#REF!</v>
      </c>
      <c r="E137" s="3" t="e">
        <f>'Relevé corrigé'!E137</f>
        <v>#REF!</v>
      </c>
      <c r="F137" s="2" t="e">
        <f>IF('Relevé corrigé'!F137&lt;30,'Relevé corrigé'!F137/2,('Relevé corrigé'!F137-28)*2/3)+'Relevé corrigé'!H137/2</f>
        <v>#REF!</v>
      </c>
      <c r="G137" s="2">
        <f>SUMIFS(Modèle!$G$2:$G$1009,Modèle!$B$2:$B$1009,'Calcul fin'!$B137,Modèle!$D$2:$D$1009,'Calcul fin'!$D137)</f>
        <v>0</v>
      </c>
      <c r="H137" s="42" t="e">
        <f>('BC1-3'!S137-'BC1-3'!H137-'BC1-3'!I137-'BC1-3'!X137-'BC1-3'!W137)</f>
        <v>#REF!</v>
      </c>
      <c r="I137" s="2">
        <f>SUMIFS(Modèle!$H$2:$H$1009,Modèle!$B$2:$B$1009,'Calcul fin'!$B137,Modèle!$D$2:$D$1009,'Calcul fin'!$D137)</f>
        <v>0</v>
      </c>
      <c r="J137" s="2" t="e">
        <f>SUM('BC1-3'!H137+'BC1-3'!I137)+'Relevé corrigé'!L137/2</f>
        <v>#REF!</v>
      </c>
      <c r="K137" s="2">
        <f>SUMIFS(Modèle!$I$2:$I$1009,Modèle!$B$2:$B$1009,'Calcul fin'!$B137,Modèle!$D$2:$D$1009,'Calcul fin'!$D137)</f>
        <v>0</v>
      </c>
      <c r="L137" s="42" t="e">
        <f>'Relevé corrigé'!L137/2+'BC1-3'!X137+'BC1-3'!W137</f>
        <v>#REF!</v>
      </c>
      <c r="M137" s="2">
        <f>SUMIFS(Modèle!$J$2:$J$1009,Modèle!$B$2:$B$1009,'Calcul fin'!$B137,Modèle!$D$2:$D$1009,'Calcul fin'!$D137)</f>
        <v>0</v>
      </c>
      <c r="N137" s="2" t="e">
        <f>IF('Relevé corrigé'!F137&lt;30,'Relevé corrigé'!F137/2,28+('Relevé corrigé'!F137-28)/3)+'Relevé corrigé'!H137/2</f>
        <v>#REF!</v>
      </c>
      <c r="O137" s="2">
        <f>SUMIFS(Modèle!$K$2:$K$1009,Modèle!$B$2:$B$1009,'Calcul fin'!$B137,Modèle!$D$2:$D$1009,'Calcul fin'!$D137)</f>
        <v>0</v>
      </c>
      <c r="P137" s="12" t="e">
        <f>'Relevé corrigé'!P137-R137</f>
        <v>#REF!</v>
      </c>
      <c r="Q137" s="15">
        <f>SUMIFS(Modèle!$L$2:$L$1009,Modèle!$B$2:$B$1009,'Calcul fin'!$B137,Modèle!$D$2:$D$1009,'Calcul fin'!$D137)</f>
        <v>0</v>
      </c>
      <c r="R137" s="12" t="e">
        <f>IF('Relevé corrigé'!P137&lt;=5,'Relevé corrigé'!P137/2,IF('Relevé corrigé'!P137&lt;=19,'Relevé corrigé'!P137/10,IF('Relevé corrigé'!P137&lt;=30,('Relevé corrigé'!P137-20)/10,IF('Relevé corrigé'!P137&lt;=45,'Relevé corrigé'!P137*2/3,IF('Relevé corrigé'!P137&lt;=105,'Relevé corrigé'!P137/4.4,('Relevé corrigé'!P137-40)/4)))))</f>
        <v>#REF!</v>
      </c>
      <c r="S137" s="2">
        <f>SUMIFS(Modèle!$M$2:$M$1009,Modèle!$B$2:$B$1009,'Calcul fin'!$B137,Modèle!$D$2:$D$1009,'Calcul fin'!$D137)</f>
        <v>0</v>
      </c>
      <c r="T137" s="43" t="e">
        <f>'Relevé corrigé'!N137</f>
        <v>#REF!</v>
      </c>
      <c r="U137" s="50" t="e">
        <f>'Relevé corrigé'!S137</f>
        <v>#REF!</v>
      </c>
      <c r="V137" s="50" t="e">
        <f>'Autres transfos'!H137</f>
        <v>#REF!</v>
      </c>
      <c r="W137" s="49">
        <f>'Relevé corrigé'!G137+'Relevé corrigé'!K137+'Relevé corrigé'!M161+'Relevé corrigé'!O137+'Relevé corrigé'!Q137+'Relevé corrigé'!I137</f>
        <v>0</v>
      </c>
    </row>
    <row r="138" spans="1:23" x14ac:dyDescent="0.25">
      <c r="A138" s="7">
        <v>137</v>
      </c>
      <c r="B138" s="7" t="str">
        <f t="shared" si="2"/>
        <v>Lundi</v>
      </c>
      <c r="C138" s="3" t="e">
        <f>'Relevé corrigé'!C138</f>
        <v>#REF!</v>
      </c>
      <c r="D138" s="3" t="e">
        <f>'Relevé corrigé'!D138</f>
        <v>#REF!</v>
      </c>
      <c r="E138" s="3" t="e">
        <f>'Relevé corrigé'!E138</f>
        <v>#REF!</v>
      </c>
      <c r="F138" s="2" t="e">
        <f>IF('Relevé corrigé'!F138&lt;30,'Relevé corrigé'!F138/2,('Relevé corrigé'!F138-28)*2/3)+'Relevé corrigé'!H138/2</f>
        <v>#REF!</v>
      </c>
      <c r="G138" s="2">
        <f>SUMIFS(Modèle!$G$2:$G$1009,Modèle!$B$2:$B$1009,'Calcul fin'!$B138,Modèle!$D$2:$D$1009,'Calcul fin'!$D138)</f>
        <v>0</v>
      </c>
      <c r="H138" s="42" t="e">
        <f>('BC1-3'!S138-'BC1-3'!H138-'BC1-3'!I138-'BC1-3'!X138-'BC1-3'!W138)</f>
        <v>#REF!</v>
      </c>
      <c r="I138" s="2">
        <f>SUMIFS(Modèle!$H$2:$H$1009,Modèle!$B$2:$B$1009,'Calcul fin'!$B138,Modèle!$D$2:$D$1009,'Calcul fin'!$D138)</f>
        <v>0</v>
      </c>
      <c r="J138" s="2" t="e">
        <f>SUM('BC1-3'!H138+'BC1-3'!I138)+'Relevé corrigé'!L138/2</f>
        <v>#REF!</v>
      </c>
      <c r="K138" s="2">
        <f>SUMIFS(Modèle!$I$2:$I$1009,Modèle!$B$2:$B$1009,'Calcul fin'!$B138,Modèle!$D$2:$D$1009,'Calcul fin'!$D138)</f>
        <v>0</v>
      </c>
      <c r="L138" s="42" t="e">
        <f>'Relevé corrigé'!L138/2+'BC1-3'!X138+'BC1-3'!W138</f>
        <v>#REF!</v>
      </c>
      <c r="M138" s="2">
        <f>SUMIFS(Modèle!$J$2:$J$1009,Modèle!$B$2:$B$1009,'Calcul fin'!$B138,Modèle!$D$2:$D$1009,'Calcul fin'!$D138)</f>
        <v>0</v>
      </c>
      <c r="N138" s="2" t="e">
        <f>IF('Relevé corrigé'!F138&lt;30,'Relevé corrigé'!F138/2,28+('Relevé corrigé'!F138-28)/3)+'Relevé corrigé'!H138/2</f>
        <v>#REF!</v>
      </c>
      <c r="O138" s="2">
        <f>SUMIFS(Modèle!$K$2:$K$1009,Modèle!$B$2:$B$1009,'Calcul fin'!$B138,Modèle!$D$2:$D$1009,'Calcul fin'!$D138)</f>
        <v>0</v>
      </c>
      <c r="P138" s="12" t="e">
        <f>'Relevé corrigé'!P138-R138</f>
        <v>#REF!</v>
      </c>
      <c r="Q138" s="15">
        <f>SUMIFS(Modèle!$L$2:$L$1009,Modèle!$B$2:$B$1009,'Calcul fin'!$B138,Modèle!$D$2:$D$1009,'Calcul fin'!$D138)</f>
        <v>0</v>
      </c>
      <c r="R138" s="12" t="e">
        <f>IF('Relevé corrigé'!P138&lt;=5,'Relevé corrigé'!P138/2,IF('Relevé corrigé'!P138&lt;=19,'Relevé corrigé'!P138/10,IF('Relevé corrigé'!P138&lt;=30,('Relevé corrigé'!P138-20)/10,IF('Relevé corrigé'!P138&lt;=45,'Relevé corrigé'!P138*2/3,IF('Relevé corrigé'!P138&lt;=105,'Relevé corrigé'!P138/4.4,('Relevé corrigé'!P138-40)/4)))))</f>
        <v>#REF!</v>
      </c>
      <c r="S138" s="2">
        <f>SUMIFS(Modèle!$M$2:$M$1009,Modèle!$B$2:$B$1009,'Calcul fin'!$B138,Modèle!$D$2:$D$1009,'Calcul fin'!$D138)</f>
        <v>0</v>
      </c>
      <c r="T138" s="43" t="e">
        <f>'Relevé corrigé'!N138</f>
        <v>#REF!</v>
      </c>
      <c r="U138" s="50" t="e">
        <f>'Relevé corrigé'!S138</f>
        <v>#REF!</v>
      </c>
      <c r="V138" s="50" t="e">
        <f>'Autres transfos'!H138</f>
        <v>#REF!</v>
      </c>
      <c r="W138" s="49">
        <f>'Relevé corrigé'!G138+'Relevé corrigé'!K138+'Relevé corrigé'!M162+'Relevé corrigé'!O138+'Relevé corrigé'!Q138+'Relevé corrigé'!I138</f>
        <v>0</v>
      </c>
    </row>
    <row r="139" spans="1:23" x14ac:dyDescent="0.25">
      <c r="A139" s="7">
        <v>138</v>
      </c>
      <c r="B139" s="7" t="str">
        <f t="shared" si="2"/>
        <v>Lundi</v>
      </c>
      <c r="C139" s="3" t="e">
        <f>'Relevé corrigé'!C139</f>
        <v>#REF!</v>
      </c>
      <c r="D139" s="3" t="e">
        <f>'Relevé corrigé'!D139</f>
        <v>#REF!</v>
      </c>
      <c r="E139" s="3" t="e">
        <f>'Relevé corrigé'!E139</f>
        <v>#REF!</v>
      </c>
      <c r="F139" s="2" t="e">
        <f>IF('Relevé corrigé'!F139&lt;30,'Relevé corrigé'!F139/2,('Relevé corrigé'!F139-28)*2/3)+'Relevé corrigé'!H139/2</f>
        <v>#REF!</v>
      </c>
      <c r="G139" s="2">
        <f>SUMIFS(Modèle!$G$2:$G$1009,Modèle!$B$2:$B$1009,'Calcul fin'!$B139,Modèle!$D$2:$D$1009,'Calcul fin'!$D139)</f>
        <v>0</v>
      </c>
      <c r="H139" s="42" t="e">
        <f>('BC1-3'!S139-'BC1-3'!H139-'BC1-3'!I139-'BC1-3'!X139-'BC1-3'!W139)</f>
        <v>#REF!</v>
      </c>
      <c r="I139" s="2">
        <f>SUMIFS(Modèle!$H$2:$H$1009,Modèle!$B$2:$B$1009,'Calcul fin'!$B139,Modèle!$D$2:$D$1009,'Calcul fin'!$D139)</f>
        <v>0</v>
      </c>
      <c r="J139" s="2" t="e">
        <f>SUM('BC1-3'!H139+'BC1-3'!I139)+'Relevé corrigé'!L139/2</f>
        <v>#REF!</v>
      </c>
      <c r="K139" s="2">
        <f>SUMIFS(Modèle!$I$2:$I$1009,Modèle!$B$2:$B$1009,'Calcul fin'!$B139,Modèle!$D$2:$D$1009,'Calcul fin'!$D139)</f>
        <v>0</v>
      </c>
      <c r="L139" s="42" t="e">
        <f>'Relevé corrigé'!L139/2+'BC1-3'!X139+'BC1-3'!W139</f>
        <v>#REF!</v>
      </c>
      <c r="M139" s="2">
        <f>SUMIFS(Modèle!$J$2:$J$1009,Modèle!$B$2:$B$1009,'Calcul fin'!$B139,Modèle!$D$2:$D$1009,'Calcul fin'!$D139)</f>
        <v>0</v>
      </c>
      <c r="N139" s="2" t="e">
        <f>IF('Relevé corrigé'!F139&lt;30,'Relevé corrigé'!F139/2,28+('Relevé corrigé'!F139-28)/3)+'Relevé corrigé'!H139/2</f>
        <v>#REF!</v>
      </c>
      <c r="O139" s="2">
        <f>SUMIFS(Modèle!$K$2:$K$1009,Modèle!$B$2:$B$1009,'Calcul fin'!$B139,Modèle!$D$2:$D$1009,'Calcul fin'!$D139)</f>
        <v>0</v>
      </c>
      <c r="P139" s="12" t="e">
        <f>'Relevé corrigé'!P139-R139</f>
        <v>#REF!</v>
      </c>
      <c r="Q139" s="15">
        <f>SUMIFS(Modèle!$L$2:$L$1009,Modèle!$B$2:$B$1009,'Calcul fin'!$B139,Modèle!$D$2:$D$1009,'Calcul fin'!$D139)</f>
        <v>0</v>
      </c>
      <c r="R139" s="12" t="e">
        <f>IF('Relevé corrigé'!P139&lt;=5,'Relevé corrigé'!P139/2,IF('Relevé corrigé'!P139&lt;=19,'Relevé corrigé'!P139/10,IF('Relevé corrigé'!P139&lt;=30,('Relevé corrigé'!P139-20)/10,IF('Relevé corrigé'!P139&lt;=45,'Relevé corrigé'!P139*2/3,IF('Relevé corrigé'!P139&lt;=105,'Relevé corrigé'!P139/4.4,('Relevé corrigé'!P139-40)/4)))))</f>
        <v>#REF!</v>
      </c>
      <c r="S139" s="2">
        <f>SUMIFS(Modèle!$M$2:$M$1009,Modèle!$B$2:$B$1009,'Calcul fin'!$B139,Modèle!$D$2:$D$1009,'Calcul fin'!$D139)</f>
        <v>0</v>
      </c>
      <c r="T139" s="43" t="e">
        <f>'Relevé corrigé'!N139</f>
        <v>#REF!</v>
      </c>
      <c r="U139" s="50" t="e">
        <f>'Relevé corrigé'!S139</f>
        <v>#REF!</v>
      </c>
      <c r="V139" s="50" t="e">
        <f>'Autres transfos'!H139</f>
        <v>#REF!</v>
      </c>
      <c r="W139" s="49">
        <f>'Relevé corrigé'!G139+'Relevé corrigé'!K139+'Relevé corrigé'!M163+'Relevé corrigé'!O139+'Relevé corrigé'!Q139+'Relevé corrigé'!I139</f>
        <v>0</v>
      </c>
    </row>
    <row r="140" spans="1:23" x14ac:dyDescent="0.25">
      <c r="A140" s="7">
        <v>139</v>
      </c>
      <c r="B140" s="7" t="str">
        <f t="shared" si="2"/>
        <v>Lundi</v>
      </c>
      <c r="C140" s="3" t="e">
        <f>'Relevé corrigé'!C140</f>
        <v>#REF!</v>
      </c>
      <c r="D140" s="3" t="e">
        <f>'Relevé corrigé'!D140</f>
        <v>#REF!</v>
      </c>
      <c r="E140" s="3" t="e">
        <f>'Relevé corrigé'!E140</f>
        <v>#REF!</v>
      </c>
      <c r="F140" s="2" t="e">
        <f>IF('Relevé corrigé'!F140&lt;30,'Relevé corrigé'!F140/2,('Relevé corrigé'!F140-28)*2/3)+'Relevé corrigé'!H140/2</f>
        <v>#REF!</v>
      </c>
      <c r="G140" s="2">
        <f>SUMIFS(Modèle!$G$2:$G$1009,Modèle!$B$2:$B$1009,'Calcul fin'!$B140,Modèle!$D$2:$D$1009,'Calcul fin'!$D140)</f>
        <v>0</v>
      </c>
      <c r="H140" s="42" t="e">
        <f>('BC1-3'!S140-'BC1-3'!H140-'BC1-3'!I140-'BC1-3'!X140-'BC1-3'!W140)</f>
        <v>#REF!</v>
      </c>
      <c r="I140" s="2">
        <f>SUMIFS(Modèle!$H$2:$H$1009,Modèle!$B$2:$B$1009,'Calcul fin'!$B140,Modèle!$D$2:$D$1009,'Calcul fin'!$D140)</f>
        <v>0</v>
      </c>
      <c r="J140" s="2" t="e">
        <f>SUM('BC1-3'!H140+'BC1-3'!I140)+'Relevé corrigé'!L140/2</f>
        <v>#REF!</v>
      </c>
      <c r="K140" s="2">
        <f>SUMIFS(Modèle!$I$2:$I$1009,Modèle!$B$2:$B$1009,'Calcul fin'!$B140,Modèle!$D$2:$D$1009,'Calcul fin'!$D140)</f>
        <v>0</v>
      </c>
      <c r="L140" s="42" t="e">
        <f>'Relevé corrigé'!L140/2+'BC1-3'!X140+'BC1-3'!W140</f>
        <v>#REF!</v>
      </c>
      <c r="M140" s="2">
        <f>SUMIFS(Modèle!$J$2:$J$1009,Modèle!$B$2:$B$1009,'Calcul fin'!$B140,Modèle!$D$2:$D$1009,'Calcul fin'!$D140)</f>
        <v>0</v>
      </c>
      <c r="N140" s="2" t="e">
        <f>IF('Relevé corrigé'!F140&lt;30,'Relevé corrigé'!F140/2,28+('Relevé corrigé'!F140-28)/3)+'Relevé corrigé'!H140/2</f>
        <v>#REF!</v>
      </c>
      <c r="O140" s="2">
        <f>SUMIFS(Modèle!$K$2:$K$1009,Modèle!$B$2:$B$1009,'Calcul fin'!$B140,Modèle!$D$2:$D$1009,'Calcul fin'!$D140)</f>
        <v>0</v>
      </c>
      <c r="P140" s="12" t="e">
        <f>'Relevé corrigé'!P140-R140</f>
        <v>#REF!</v>
      </c>
      <c r="Q140" s="15">
        <f>SUMIFS(Modèle!$L$2:$L$1009,Modèle!$B$2:$B$1009,'Calcul fin'!$B140,Modèle!$D$2:$D$1009,'Calcul fin'!$D140)</f>
        <v>0</v>
      </c>
      <c r="R140" s="12" t="e">
        <f>IF('Relevé corrigé'!P140&lt;=5,'Relevé corrigé'!P140/2,IF('Relevé corrigé'!P140&lt;=19,'Relevé corrigé'!P140/10,IF('Relevé corrigé'!P140&lt;=30,('Relevé corrigé'!P140-20)/10,IF('Relevé corrigé'!P140&lt;=45,'Relevé corrigé'!P140*2/3,IF('Relevé corrigé'!P140&lt;=105,'Relevé corrigé'!P140/4.4,('Relevé corrigé'!P140-40)/4)))))</f>
        <v>#REF!</v>
      </c>
      <c r="S140" s="2">
        <f>SUMIFS(Modèle!$M$2:$M$1009,Modèle!$B$2:$B$1009,'Calcul fin'!$B140,Modèle!$D$2:$D$1009,'Calcul fin'!$D140)</f>
        <v>0</v>
      </c>
      <c r="T140" s="43" t="e">
        <f>'Relevé corrigé'!N140</f>
        <v>#REF!</v>
      </c>
      <c r="U140" s="50" t="e">
        <f>'Relevé corrigé'!S140</f>
        <v>#REF!</v>
      </c>
      <c r="V140" s="50" t="e">
        <f>'Autres transfos'!H140</f>
        <v>#REF!</v>
      </c>
      <c r="W140" s="49">
        <f>'Relevé corrigé'!G140+'Relevé corrigé'!K140+'Relevé corrigé'!M164+'Relevé corrigé'!O140+'Relevé corrigé'!Q140+'Relevé corrigé'!I140</f>
        <v>0</v>
      </c>
    </row>
    <row r="141" spans="1:23" x14ac:dyDescent="0.25">
      <c r="A141" s="7">
        <v>140</v>
      </c>
      <c r="B141" s="7" t="str">
        <f t="shared" si="2"/>
        <v>Lundi</v>
      </c>
      <c r="C141" s="3" t="e">
        <f>'Relevé corrigé'!C141</f>
        <v>#REF!</v>
      </c>
      <c r="D141" s="3" t="e">
        <f>'Relevé corrigé'!D141</f>
        <v>#REF!</v>
      </c>
      <c r="E141" s="3" t="e">
        <f>'Relevé corrigé'!E141</f>
        <v>#REF!</v>
      </c>
      <c r="F141" s="2" t="e">
        <f>IF('Relevé corrigé'!F141&lt;30,'Relevé corrigé'!F141/2,('Relevé corrigé'!F141-28)*2/3)+'Relevé corrigé'!H141/2</f>
        <v>#REF!</v>
      </c>
      <c r="G141" s="2">
        <f>SUMIFS(Modèle!$G$2:$G$1009,Modèle!$B$2:$B$1009,'Calcul fin'!$B141,Modèle!$D$2:$D$1009,'Calcul fin'!$D141)</f>
        <v>0</v>
      </c>
      <c r="H141" s="42" t="e">
        <f>('BC1-3'!S141-'BC1-3'!H141-'BC1-3'!I141-'BC1-3'!X141-'BC1-3'!W141)</f>
        <v>#REF!</v>
      </c>
      <c r="I141" s="2">
        <f>SUMIFS(Modèle!$H$2:$H$1009,Modèle!$B$2:$B$1009,'Calcul fin'!$B141,Modèle!$D$2:$D$1009,'Calcul fin'!$D141)</f>
        <v>0</v>
      </c>
      <c r="J141" s="2" t="e">
        <f>SUM('BC1-3'!H141+'BC1-3'!I141)+'Relevé corrigé'!L141/2</f>
        <v>#REF!</v>
      </c>
      <c r="K141" s="2">
        <f>SUMIFS(Modèle!$I$2:$I$1009,Modèle!$B$2:$B$1009,'Calcul fin'!$B141,Modèle!$D$2:$D$1009,'Calcul fin'!$D141)</f>
        <v>0</v>
      </c>
      <c r="L141" s="42" t="e">
        <f>'Relevé corrigé'!L141/2+'BC1-3'!X141+'BC1-3'!W141</f>
        <v>#REF!</v>
      </c>
      <c r="M141" s="2">
        <f>SUMIFS(Modèle!$J$2:$J$1009,Modèle!$B$2:$B$1009,'Calcul fin'!$B141,Modèle!$D$2:$D$1009,'Calcul fin'!$D141)</f>
        <v>0</v>
      </c>
      <c r="N141" s="2" t="e">
        <f>IF('Relevé corrigé'!F141&lt;30,'Relevé corrigé'!F141/2,28+('Relevé corrigé'!F141-28)/3)+'Relevé corrigé'!H141/2</f>
        <v>#REF!</v>
      </c>
      <c r="O141" s="2">
        <f>SUMIFS(Modèle!$K$2:$K$1009,Modèle!$B$2:$B$1009,'Calcul fin'!$B141,Modèle!$D$2:$D$1009,'Calcul fin'!$D141)</f>
        <v>0</v>
      </c>
      <c r="P141" s="12" t="e">
        <f>'Relevé corrigé'!P141-R141</f>
        <v>#REF!</v>
      </c>
      <c r="Q141" s="15">
        <f>SUMIFS(Modèle!$L$2:$L$1009,Modèle!$B$2:$B$1009,'Calcul fin'!$B141,Modèle!$D$2:$D$1009,'Calcul fin'!$D141)</f>
        <v>0</v>
      </c>
      <c r="R141" s="12" t="e">
        <f>IF('Relevé corrigé'!P141&lt;=5,'Relevé corrigé'!P141/2,IF('Relevé corrigé'!P141&lt;=19,'Relevé corrigé'!P141/10,IF('Relevé corrigé'!P141&lt;=30,('Relevé corrigé'!P141-20)/10,IF('Relevé corrigé'!P141&lt;=45,'Relevé corrigé'!P141*2/3,IF('Relevé corrigé'!P141&lt;=105,'Relevé corrigé'!P141/4.4,('Relevé corrigé'!P141-40)/4)))))</f>
        <v>#REF!</v>
      </c>
      <c r="S141" s="2">
        <f>SUMIFS(Modèle!$M$2:$M$1009,Modèle!$B$2:$B$1009,'Calcul fin'!$B141,Modèle!$D$2:$D$1009,'Calcul fin'!$D141)</f>
        <v>0</v>
      </c>
      <c r="T141" s="43" t="e">
        <f>'Relevé corrigé'!N141</f>
        <v>#REF!</v>
      </c>
      <c r="U141" s="50" t="e">
        <f>'Relevé corrigé'!S141</f>
        <v>#REF!</v>
      </c>
      <c r="V141" s="50" t="e">
        <f>'Autres transfos'!H141</f>
        <v>#REF!</v>
      </c>
      <c r="W141" s="49">
        <f>'Relevé corrigé'!G141+'Relevé corrigé'!K141+'Relevé corrigé'!M165+'Relevé corrigé'!O141+'Relevé corrigé'!Q141+'Relevé corrigé'!I141</f>
        <v>0</v>
      </c>
    </row>
    <row r="142" spans="1:23" x14ac:dyDescent="0.25">
      <c r="A142" s="7">
        <v>141</v>
      </c>
      <c r="B142" s="7" t="str">
        <f t="shared" si="2"/>
        <v>Lundi</v>
      </c>
      <c r="C142" s="3" t="e">
        <f>'Relevé corrigé'!C142</f>
        <v>#REF!</v>
      </c>
      <c r="D142" s="3" t="e">
        <f>'Relevé corrigé'!D142</f>
        <v>#REF!</v>
      </c>
      <c r="E142" s="3" t="e">
        <f>'Relevé corrigé'!E142</f>
        <v>#REF!</v>
      </c>
      <c r="F142" s="2" t="e">
        <f>IF('Relevé corrigé'!F142&lt;30,'Relevé corrigé'!F142/2,('Relevé corrigé'!F142-28)*2/3)+'Relevé corrigé'!H142/2</f>
        <v>#REF!</v>
      </c>
      <c r="G142" s="2">
        <f>SUMIFS(Modèle!$G$2:$G$1009,Modèle!$B$2:$B$1009,'Calcul fin'!$B142,Modèle!$D$2:$D$1009,'Calcul fin'!$D142)</f>
        <v>0</v>
      </c>
      <c r="H142" s="42" t="e">
        <f>('BC1-3'!S142-'BC1-3'!H142-'BC1-3'!I142-'BC1-3'!X142-'BC1-3'!W142)</f>
        <v>#REF!</v>
      </c>
      <c r="I142" s="2">
        <f>SUMIFS(Modèle!$H$2:$H$1009,Modèle!$B$2:$B$1009,'Calcul fin'!$B142,Modèle!$D$2:$D$1009,'Calcul fin'!$D142)</f>
        <v>0</v>
      </c>
      <c r="J142" s="2" t="e">
        <f>SUM('BC1-3'!H142+'BC1-3'!I142)+'Relevé corrigé'!L142/2</f>
        <v>#REF!</v>
      </c>
      <c r="K142" s="2">
        <f>SUMIFS(Modèle!$I$2:$I$1009,Modèle!$B$2:$B$1009,'Calcul fin'!$B142,Modèle!$D$2:$D$1009,'Calcul fin'!$D142)</f>
        <v>0</v>
      </c>
      <c r="L142" s="42" t="e">
        <f>'Relevé corrigé'!L142/2+'BC1-3'!X142+'BC1-3'!W142</f>
        <v>#REF!</v>
      </c>
      <c r="M142" s="2">
        <f>SUMIFS(Modèle!$J$2:$J$1009,Modèle!$B$2:$B$1009,'Calcul fin'!$B142,Modèle!$D$2:$D$1009,'Calcul fin'!$D142)</f>
        <v>0</v>
      </c>
      <c r="N142" s="2" t="e">
        <f>IF('Relevé corrigé'!F142&lt;30,'Relevé corrigé'!F142/2,28+('Relevé corrigé'!F142-28)/3)+'Relevé corrigé'!H142/2</f>
        <v>#REF!</v>
      </c>
      <c r="O142" s="2">
        <f>SUMIFS(Modèle!$K$2:$K$1009,Modèle!$B$2:$B$1009,'Calcul fin'!$B142,Modèle!$D$2:$D$1009,'Calcul fin'!$D142)</f>
        <v>0</v>
      </c>
      <c r="P142" s="12" t="e">
        <f>'Relevé corrigé'!P142-R142</f>
        <v>#REF!</v>
      </c>
      <c r="Q142" s="15">
        <f>SUMIFS(Modèle!$L$2:$L$1009,Modèle!$B$2:$B$1009,'Calcul fin'!$B142,Modèle!$D$2:$D$1009,'Calcul fin'!$D142)</f>
        <v>0</v>
      </c>
      <c r="R142" s="12" t="e">
        <f>IF('Relevé corrigé'!P142&lt;=5,'Relevé corrigé'!P142/2,IF('Relevé corrigé'!P142&lt;=19,'Relevé corrigé'!P142/10,IF('Relevé corrigé'!P142&lt;=30,('Relevé corrigé'!P142-20)/10,IF('Relevé corrigé'!P142&lt;=45,'Relevé corrigé'!P142*2/3,IF('Relevé corrigé'!P142&lt;=105,'Relevé corrigé'!P142/4.4,('Relevé corrigé'!P142-40)/4)))))</f>
        <v>#REF!</v>
      </c>
      <c r="S142" s="2">
        <f>SUMIFS(Modèle!$M$2:$M$1009,Modèle!$B$2:$B$1009,'Calcul fin'!$B142,Modèle!$D$2:$D$1009,'Calcul fin'!$D142)</f>
        <v>0</v>
      </c>
      <c r="T142" s="43" t="e">
        <f>'Relevé corrigé'!N142</f>
        <v>#REF!</v>
      </c>
      <c r="U142" s="50" t="e">
        <f>'Relevé corrigé'!S142</f>
        <v>#REF!</v>
      </c>
      <c r="V142" s="50" t="e">
        <f>'Autres transfos'!H142</f>
        <v>#REF!</v>
      </c>
      <c r="W142" s="49">
        <f>'Relevé corrigé'!G142+'Relevé corrigé'!K142+'Relevé corrigé'!M166+'Relevé corrigé'!O142+'Relevé corrigé'!Q142+'Relevé corrigé'!I142</f>
        <v>0</v>
      </c>
    </row>
    <row r="143" spans="1:23" x14ac:dyDescent="0.25">
      <c r="A143" s="7">
        <v>142</v>
      </c>
      <c r="B143" s="7" t="str">
        <f t="shared" si="2"/>
        <v>Lundi</v>
      </c>
      <c r="C143" s="3" t="e">
        <f>'Relevé corrigé'!C143</f>
        <v>#REF!</v>
      </c>
      <c r="D143" s="3" t="e">
        <f>'Relevé corrigé'!D143</f>
        <v>#REF!</v>
      </c>
      <c r="E143" s="3" t="e">
        <f>'Relevé corrigé'!E143</f>
        <v>#REF!</v>
      </c>
      <c r="F143" s="2" t="e">
        <f>IF('Relevé corrigé'!F143&lt;30,'Relevé corrigé'!F143/2,('Relevé corrigé'!F143-28)*2/3)+'Relevé corrigé'!H143/2</f>
        <v>#REF!</v>
      </c>
      <c r="G143" s="2">
        <f>SUMIFS(Modèle!$G$2:$G$1009,Modèle!$B$2:$B$1009,'Calcul fin'!$B143,Modèle!$D$2:$D$1009,'Calcul fin'!$D143)</f>
        <v>0</v>
      </c>
      <c r="H143" s="42" t="e">
        <f>('BC1-3'!S143-'BC1-3'!H143-'BC1-3'!I143-'BC1-3'!X143-'BC1-3'!W143)</f>
        <v>#REF!</v>
      </c>
      <c r="I143" s="2">
        <f>SUMIFS(Modèle!$H$2:$H$1009,Modèle!$B$2:$B$1009,'Calcul fin'!$B143,Modèle!$D$2:$D$1009,'Calcul fin'!$D143)</f>
        <v>0</v>
      </c>
      <c r="J143" s="2" t="e">
        <f>SUM('BC1-3'!H143+'BC1-3'!I143)+'Relevé corrigé'!L143/2</f>
        <v>#REF!</v>
      </c>
      <c r="K143" s="2">
        <f>SUMIFS(Modèle!$I$2:$I$1009,Modèle!$B$2:$B$1009,'Calcul fin'!$B143,Modèle!$D$2:$D$1009,'Calcul fin'!$D143)</f>
        <v>0</v>
      </c>
      <c r="L143" s="42" t="e">
        <f>'Relevé corrigé'!L143/2+'BC1-3'!X143+'BC1-3'!W143</f>
        <v>#REF!</v>
      </c>
      <c r="M143" s="2">
        <f>SUMIFS(Modèle!$J$2:$J$1009,Modèle!$B$2:$B$1009,'Calcul fin'!$B143,Modèle!$D$2:$D$1009,'Calcul fin'!$D143)</f>
        <v>0</v>
      </c>
      <c r="N143" s="2" t="e">
        <f>IF('Relevé corrigé'!F143&lt;30,'Relevé corrigé'!F143/2,28+('Relevé corrigé'!F143-28)/3)+'Relevé corrigé'!H143/2</f>
        <v>#REF!</v>
      </c>
      <c r="O143" s="2">
        <f>SUMIFS(Modèle!$K$2:$K$1009,Modèle!$B$2:$B$1009,'Calcul fin'!$B143,Modèle!$D$2:$D$1009,'Calcul fin'!$D143)</f>
        <v>0</v>
      </c>
      <c r="P143" s="12" t="e">
        <f>'Relevé corrigé'!P143-R143</f>
        <v>#REF!</v>
      </c>
      <c r="Q143" s="15">
        <f>SUMIFS(Modèle!$L$2:$L$1009,Modèle!$B$2:$B$1009,'Calcul fin'!$B143,Modèle!$D$2:$D$1009,'Calcul fin'!$D143)</f>
        <v>0</v>
      </c>
      <c r="R143" s="12" t="e">
        <f>IF('Relevé corrigé'!P143&lt;=5,'Relevé corrigé'!P143/2,IF('Relevé corrigé'!P143&lt;=19,'Relevé corrigé'!P143/10,IF('Relevé corrigé'!P143&lt;=30,('Relevé corrigé'!P143-20)/10,IF('Relevé corrigé'!P143&lt;=45,'Relevé corrigé'!P143*2/3,IF('Relevé corrigé'!P143&lt;=105,'Relevé corrigé'!P143/4.4,('Relevé corrigé'!P143-40)/4)))))</f>
        <v>#REF!</v>
      </c>
      <c r="S143" s="2">
        <f>SUMIFS(Modèle!$M$2:$M$1009,Modèle!$B$2:$B$1009,'Calcul fin'!$B143,Modèle!$D$2:$D$1009,'Calcul fin'!$D143)</f>
        <v>0</v>
      </c>
      <c r="T143" s="43" t="e">
        <f>'Relevé corrigé'!N143</f>
        <v>#REF!</v>
      </c>
      <c r="U143" s="50" t="e">
        <f>'Relevé corrigé'!S143</f>
        <v>#REF!</v>
      </c>
      <c r="V143" s="50" t="e">
        <f>'Autres transfos'!H143</f>
        <v>#REF!</v>
      </c>
      <c r="W143" s="49">
        <f>'Relevé corrigé'!G143+'Relevé corrigé'!K143+'Relevé corrigé'!M167+'Relevé corrigé'!O143+'Relevé corrigé'!Q143+'Relevé corrigé'!I143</f>
        <v>0</v>
      </c>
    </row>
    <row r="144" spans="1:23" x14ac:dyDescent="0.25">
      <c r="A144" s="7">
        <v>143</v>
      </c>
      <c r="B144" s="7" t="str">
        <f t="shared" si="2"/>
        <v>Lundi</v>
      </c>
      <c r="C144" s="3" t="e">
        <f>'Relevé corrigé'!C144</f>
        <v>#REF!</v>
      </c>
      <c r="D144" s="3" t="e">
        <f>'Relevé corrigé'!D144</f>
        <v>#REF!</v>
      </c>
      <c r="E144" s="3" t="e">
        <f>'Relevé corrigé'!E144</f>
        <v>#REF!</v>
      </c>
      <c r="F144" s="2" t="e">
        <f>IF('Relevé corrigé'!F144&lt;30,'Relevé corrigé'!F144/2,('Relevé corrigé'!F144-28)*2/3)+'Relevé corrigé'!H144/2</f>
        <v>#REF!</v>
      </c>
      <c r="G144" s="2">
        <f>SUMIFS(Modèle!$G$2:$G$1009,Modèle!$B$2:$B$1009,'Calcul fin'!$B144,Modèle!$D$2:$D$1009,'Calcul fin'!$D144)</f>
        <v>0</v>
      </c>
      <c r="H144" s="42" t="e">
        <f>('BC1-3'!S144-'BC1-3'!H144-'BC1-3'!I144-'BC1-3'!X144-'BC1-3'!W144)</f>
        <v>#REF!</v>
      </c>
      <c r="I144" s="2">
        <f>SUMIFS(Modèle!$H$2:$H$1009,Modèle!$B$2:$B$1009,'Calcul fin'!$B144,Modèle!$D$2:$D$1009,'Calcul fin'!$D144)</f>
        <v>0</v>
      </c>
      <c r="J144" s="2" t="e">
        <f>SUM('BC1-3'!H144+'BC1-3'!I144)+'Relevé corrigé'!L144/2</f>
        <v>#REF!</v>
      </c>
      <c r="K144" s="2">
        <f>SUMIFS(Modèle!$I$2:$I$1009,Modèle!$B$2:$B$1009,'Calcul fin'!$B144,Modèle!$D$2:$D$1009,'Calcul fin'!$D144)</f>
        <v>0</v>
      </c>
      <c r="L144" s="42" t="e">
        <f>'Relevé corrigé'!L144/2+'BC1-3'!X144+'BC1-3'!W144</f>
        <v>#REF!</v>
      </c>
      <c r="M144" s="2">
        <f>SUMIFS(Modèle!$J$2:$J$1009,Modèle!$B$2:$B$1009,'Calcul fin'!$B144,Modèle!$D$2:$D$1009,'Calcul fin'!$D144)</f>
        <v>0</v>
      </c>
      <c r="N144" s="2" t="e">
        <f>IF('Relevé corrigé'!F144&lt;30,'Relevé corrigé'!F144/2,28+('Relevé corrigé'!F144-28)/3)+'Relevé corrigé'!H144/2</f>
        <v>#REF!</v>
      </c>
      <c r="O144" s="2">
        <f>SUMIFS(Modèle!$K$2:$K$1009,Modèle!$B$2:$B$1009,'Calcul fin'!$B144,Modèle!$D$2:$D$1009,'Calcul fin'!$D144)</f>
        <v>0</v>
      </c>
      <c r="P144" s="12" t="e">
        <f>'Relevé corrigé'!P144-R144</f>
        <v>#REF!</v>
      </c>
      <c r="Q144" s="15">
        <f>SUMIFS(Modèle!$L$2:$L$1009,Modèle!$B$2:$B$1009,'Calcul fin'!$B144,Modèle!$D$2:$D$1009,'Calcul fin'!$D144)</f>
        <v>0</v>
      </c>
      <c r="R144" s="12" t="e">
        <f>IF('Relevé corrigé'!P144&lt;=5,'Relevé corrigé'!P144/2,IF('Relevé corrigé'!P144&lt;=19,'Relevé corrigé'!P144/10,IF('Relevé corrigé'!P144&lt;=30,('Relevé corrigé'!P144-20)/10,IF('Relevé corrigé'!P144&lt;=45,'Relevé corrigé'!P144*2/3,IF('Relevé corrigé'!P144&lt;=105,'Relevé corrigé'!P144/4.4,('Relevé corrigé'!P144-40)/4)))))</f>
        <v>#REF!</v>
      </c>
      <c r="S144" s="2">
        <f>SUMIFS(Modèle!$M$2:$M$1009,Modèle!$B$2:$B$1009,'Calcul fin'!$B144,Modèle!$D$2:$D$1009,'Calcul fin'!$D144)</f>
        <v>0</v>
      </c>
      <c r="T144" s="43" t="e">
        <f>'Relevé corrigé'!N144</f>
        <v>#REF!</v>
      </c>
      <c r="U144" s="50" t="e">
        <f>'Relevé corrigé'!S144</f>
        <v>#REF!</v>
      </c>
      <c r="V144" s="50" t="e">
        <f>'Autres transfos'!H144</f>
        <v>#REF!</v>
      </c>
      <c r="W144" s="49">
        <f>'Relevé corrigé'!G144+'Relevé corrigé'!K144+'Relevé corrigé'!M168+'Relevé corrigé'!O144+'Relevé corrigé'!Q144+'Relevé corrigé'!I144</f>
        <v>0</v>
      </c>
    </row>
    <row r="145" spans="1:23" x14ac:dyDescent="0.25">
      <c r="A145" s="7">
        <v>144</v>
      </c>
      <c r="B145" s="7" t="str">
        <f t="shared" si="2"/>
        <v>Lundi</v>
      </c>
      <c r="C145" s="3" t="e">
        <f>'Relevé corrigé'!C145</f>
        <v>#REF!</v>
      </c>
      <c r="D145" s="3" t="e">
        <f>'Relevé corrigé'!D145</f>
        <v>#REF!</v>
      </c>
      <c r="E145" s="3" t="e">
        <f>'Relevé corrigé'!E145</f>
        <v>#REF!</v>
      </c>
      <c r="F145" s="2" t="e">
        <f>IF('Relevé corrigé'!F145&lt;30,'Relevé corrigé'!F145/2,('Relevé corrigé'!F145-28)*2/3)+'Relevé corrigé'!H145/2</f>
        <v>#REF!</v>
      </c>
      <c r="G145" s="2">
        <f>SUMIFS(Modèle!$G$2:$G$1009,Modèle!$B$2:$B$1009,'Calcul fin'!$B145,Modèle!$D$2:$D$1009,'Calcul fin'!$D145)</f>
        <v>0</v>
      </c>
      <c r="H145" s="42" t="e">
        <f>('BC1-3'!S145-'BC1-3'!H145-'BC1-3'!I145-'BC1-3'!X145-'BC1-3'!W145)</f>
        <v>#REF!</v>
      </c>
      <c r="I145" s="2">
        <f>SUMIFS(Modèle!$H$2:$H$1009,Modèle!$B$2:$B$1009,'Calcul fin'!$B145,Modèle!$D$2:$D$1009,'Calcul fin'!$D145)</f>
        <v>0</v>
      </c>
      <c r="J145" s="2" t="e">
        <f>SUM('BC1-3'!H145+'BC1-3'!I145)+'Relevé corrigé'!L145/2</f>
        <v>#REF!</v>
      </c>
      <c r="K145" s="2">
        <f>SUMIFS(Modèle!$I$2:$I$1009,Modèle!$B$2:$B$1009,'Calcul fin'!$B145,Modèle!$D$2:$D$1009,'Calcul fin'!$D145)</f>
        <v>0</v>
      </c>
      <c r="L145" s="42" t="e">
        <f>'Relevé corrigé'!L145/2+'BC1-3'!X145+'BC1-3'!W145</f>
        <v>#REF!</v>
      </c>
      <c r="M145" s="2">
        <f>SUMIFS(Modèle!$J$2:$J$1009,Modèle!$B$2:$B$1009,'Calcul fin'!$B145,Modèle!$D$2:$D$1009,'Calcul fin'!$D145)</f>
        <v>0</v>
      </c>
      <c r="N145" s="2" t="e">
        <f>IF('Relevé corrigé'!F145&lt;30,'Relevé corrigé'!F145/2,28+('Relevé corrigé'!F145-28)/3)+'Relevé corrigé'!H145/2</f>
        <v>#REF!</v>
      </c>
      <c r="O145" s="2">
        <f>SUMIFS(Modèle!$K$2:$K$1009,Modèle!$B$2:$B$1009,'Calcul fin'!$B145,Modèle!$D$2:$D$1009,'Calcul fin'!$D145)</f>
        <v>0</v>
      </c>
      <c r="P145" s="12" t="e">
        <f>'Relevé corrigé'!P145-R145</f>
        <v>#REF!</v>
      </c>
      <c r="Q145" s="15">
        <f>SUMIFS(Modèle!$L$2:$L$1009,Modèle!$B$2:$B$1009,'Calcul fin'!$B145,Modèle!$D$2:$D$1009,'Calcul fin'!$D145)</f>
        <v>0</v>
      </c>
      <c r="R145" s="12" t="e">
        <f>IF('Relevé corrigé'!P145&lt;=5,'Relevé corrigé'!P145/2,IF('Relevé corrigé'!P145&lt;=19,'Relevé corrigé'!P145/10,IF('Relevé corrigé'!P145&lt;=30,('Relevé corrigé'!P145-20)/10,IF('Relevé corrigé'!P145&lt;=45,'Relevé corrigé'!P145*2/3,IF('Relevé corrigé'!P145&lt;=105,'Relevé corrigé'!P145/4.4,('Relevé corrigé'!P145-40)/4)))))</f>
        <v>#REF!</v>
      </c>
      <c r="S145" s="2">
        <f>SUMIFS(Modèle!$M$2:$M$1009,Modèle!$B$2:$B$1009,'Calcul fin'!$B145,Modèle!$D$2:$D$1009,'Calcul fin'!$D145)</f>
        <v>0</v>
      </c>
      <c r="T145" s="43" t="e">
        <f>'Relevé corrigé'!N145</f>
        <v>#REF!</v>
      </c>
      <c r="U145" s="50" t="e">
        <f>'Relevé corrigé'!S145</f>
        <v>#REF!</v>
      </c>
      <c r="V145" s="50" t="e">
        <f>'Autres transfos'!H145</f>
        <v>#REF!</v>
      </c>
      <c r="W145" s="49">
        <f>'Relevé corrigé'!G145+'Relevé corrigé'!K145+'Relevé corrigé'!M169+'Relevé corrigé'!O145+'Relevé corrigé'!Q145+'Relevé corrigé'!I145</f>
        <v>0</v>
      </c>
    </row>
    <row r="146" spans="1:23" x14ac:dyDescent="0.25">
      <c r="A146" s="7">
        <v>145</v>
      </c>
      <c r="B146" s="7" t="str">
        <f t="shared" si="2"/>
        <v>Mardi</v>
      </c>
      <c r="C146" s="3" t="e">
        <f>'Relevé corrigé'!C146</f>
        <v>#REF!</v>
      </c>
      <c r="D146" s="3" t="e">
        <f>'Relevé corrigé'!D146</f>
        <v>#REF!</v>
      </c>
      <c r="E146" s="3" t="e">
        <f>'Relevé corrigé'!E146</f>
        <v>#REF!</v>
      </c>
      <c r="F146" s="2" t="e">
        <f>IF('Relevé corrigé'!F146&lt;30,'Relevé corrigé'!F146/2,('Relevé corrigé'!F146-28)*2/3)+'Relevé corrigé'!H146/2</f>
        <v>#REF!</v>
      </c>
      <c r="G146" s="2">
        <f>SUMIFS(Modèle!$G$2:$G$1009,Modèle!$B$2:$B$1009,'Calcul fin'!$B146,Modèle!$D$2:$D$1009,'Calcul fin'!$D146)</f>
        <v>0</v>
      </c>
      <c r="H146" s="42" t="e">
        <f>('BC1-3'!S146-'BC1-3'!H146-'BC1-3'!I146-'BC1-3'!X146-'BC1-3'!W146)</f>
        <v>#REF!</v>
      </c>
      <c r="I146" s="2">
        <f>SUMIFS(Modèle!$H$2:$H$1009,Modèle!$B$2:$B$1009,'Calcul fin'!$B146,Modèle!$D$2:$D$1009,'Calcul fin'!$D146)</f>
        <v>0</v>
      </c>
      <c r="J146" s="2" t="e">
        <f>SUM('BC1-3'!H146+'BC1-3'!I146)+'Relevé corrigé'!L146/2</f>
        <v>#REF!</v>
      </c>
      <c r="K146" s="2">
        <f>SUMIFS(Modèle!$I$2:$I$1009,Modèle!$B$2:$B$1009,'Calcul fin'!$B146,Modèle!$D$2:$D$1009,'Calcul fin'!$D146)</f>
        <v>0</v>
      </c>
      <c r="L146" s="42" t="e">
        <f>'Relevé corrigé'!L146/2+'BC1-3'!X146+'BC1-3'!W146</f>
        <v>#REF!</v>
      </c>
      <c r="M146" s="2">
        <f>SUMIFS(Modèle!$J$2:$J$1009,Modèle!$B$2:$B$1009,'Calcul fin'!$B146,Modèle!$D$2:$D$1009,'Calcul fin'!$D146)</f>
        <v>0</v>
      </c>
      <c r="N146" s="2" t="e">
        <f>IF('Relevé corrigé'!F146&lt;30,'Relevé corrigé'!F146/2,28+('Relevé corrigé'!F146-28)/3)+'Relevé corrigé'!H146/2</f>
        <v>#REF!</v>
      </c>
      <c r="O146" s="2">
        <f>SUMIFS(Modèle!$K$2:$K$1009,Modèle!$B$2:$B$1009,'Calcul fin'!$B146,Modèle!$D$2:$D$1009,'Calcul fin'!$D146)</f>
        <v>0</v>
      </c>
      <c r="P146" s="12" t="e">
        <f>'Relevé corrigé'!P146-R146</f>
        <v>#REF!</v>
      </c>
      <c r="Q146" s="15">
        <f>SUMIFS(Modèle!$L$2:$L$1009,Modèle!$B$2:$B$1009,'Calcul fin'!$B146,Modèle!$D$2:$D$1009,'Calcul fin'!$D146)</f>
        <v>0</v>
      </c>
      <c r="R146" s="12" t="e">
        <f>IF('Relevé corrigé'!P146&lt;=5,'Relevé corrigé'!P146/2,IF('Relevé corrigé'!P146&lt;=19,'Relevé corrigé'!P146/10,IF('Relevé corrigé'!P146&lt;=30,('Relevé corrigé'!P146-20)/10,IF('Relevé corrigé'!P146&lt;=45,'Relevé corrigé'!P146*2/3,IF('Relevé corrigé'!P146&lt;=105,'Relevé corrigé'!P146/4.4,('Relevé corrigé'!P146-40)/4)))))</f>
        <v>#REF!</v>
      </c>
      <c r="S146" s="2">
        <f>SUMIFS(Modèle!$M$2:$M$1009,Modèle!$B$2:$B$1009,'Calcul fin'!$B146,Modèle!$D$2:$D$1009,'Calcul fin'!$D146)</f>
        <v>0</v>
      </c>
      <c r="T146" s="43" t="e">
        <f>'Relevé corrigé'!N146</f>
        <v>#REF!</v>
      </c>
      <c r="U146" s="50" t="e">
        <f>'Relevé corrigé'!S146</f>
        <v>#REF!</v>
      </c>
      <c r="V146" s="50" t="e">
        <f>'Autres transfos'!H146</f>
        <v>#REF!</v>
      </c>
      <c r="W146" s="49">
        <f>'Relevé corrigé'!G146+'Relevé corrigé'!K146+'Relevé corrigé'!M170+'Relevé corrigé'!O146+'Relevé corrigé'!Q146+'Relevé corrigé'!I146</f>
        <v>0</v>
      </c>
    </row>
    <row r="147" spans="1:23" x14ac:dyDescent="0.25">
      <c r="A147" s="7">
        <v>146</v>
      </c>
      <c r="B147" s="7" t="str">
        <f t="shared" si="2"/>
        <v>Mardi</v>
      </c>
      <c r="C147" s="3" t="e">
        <f>'Relevé corrigé'!C147</f>
        <v>#REF!</v>
      </c>
      <c r="D147" s="3" t="e">
        <f>'Relevé corrigé'!D147</f>
        <v>#REF!</v>
      </c>
      <c r="E147" s="3" t="e">
        <f>'Relevé corrigé'!E147</f>
        <v>#REF!</v>
      </c>
      <c r="F147" s="2" t="e">
        <f>IF('Relevé corrigé'!F147&lt;30,'Relevé corrigé'!F147/2,('Relevé corrigé'!F147-28)*2/3)+'Relevé corrigé'!H147/2</f>
        <v>#REF!</v>
      </c>
      <c r="G147" s="2">
        <f>SUMIFS(Modèle!$G$2:$G$1009,Modèle!$B$2:$B$1009,'Calcul fin'!$B147,Modèle!$D$2:$D$1009,'Calcul fin'!$D147)</f>
        <v>0</v>
      </c>
      <c r="H147" s="42" t="e">
        <f>('BC1-3'!S147-'BC1-3'!H147-'BC1-3'!I147-'BC1-3'!X147-'BC1-3'!W147)</f>
        <v>#REF!</v>
      </c>
      <c r="I147" s="2">
        <f>SUMIFS(Modèle!$H$2:$H$1009,Modèle!$B$2:$B$1009,'Calcul fin'!$B147,Modèle!$D$2:$D$1009,'Calcul fin'!$D147)</f>
        <v>0</v>
      </c>
      <c r="J147" s="2" t="e">
        <f>SUM('BC1-3'!H147+'BC1-3'!I147)+'Relevé corrigé'!L147/2</f>
        <v>#REF!</v>
      </c>
      <c r="K147" s="2">
        <f>SUMIFS(Modèle!$I$2:$I$1009,Modèle!$B$2:$B$1009,'Calcul fin'!$B147,Modèle!$D$2:$D$1009,'Calcul fin'!$D147)</f>
        <v>0</v>
      </c>
      <c r="L147" s="42" t="e">
        <f>'Relevé corrigé'!L147/2+'BC1-3'!X147+'BC1-3'!W147</f>
        <v>#REF!</v>
      </c>
      <c r="M147" s="2">
        <f>SUMIFS(Modèle!$J$2:$J$1009,Modèle!$B$2:$B$1009,'Calcul fin'!$B147,Modèle!$D$2:$D$1009,'Calcul fin'!$D147)</f>
        <v>0</v>
      </c>
      <c r="N147" s="2" t="e">
        <f>IF('Relevé corrigé'!F147&lt;30,'Relevé corrigé'!F147/2,28+('Relevé corrigé'!F147-28)/3)+'Relevé corrigé'!H147/2</f>
        <v>#REF!</v>
      </c>
      <c r="O147" s="2">
        <f>SUMIFS(Modèle!$K$2:$K$1009,Modèle!$B$2:$B$1009,'Calcul fin'!$B147,Modèle!$D$2:$D$1009,'Calcul fin'!$D147)</f>
        <v>0</v>
      </c>
      <c r="P147" s="12" t="e">
        <f>'Relevé corrigé'!P147-R147</f>
        <v>#REF!</v>
      </c>
      <c r="Q147" s="15">
        <f>SUMIFS(Modèle!$L$2:$L$1009,Modèle!$B$2:$B$1009,'Calcul fin'!$B147,Modèle!$D$2:$D$1009,'Calcul fin'!$D147)</f>
        <v>0</v>
      </c>
      <c r="R147" s="12" t="e">
        <f>IF('Relevé corrigé'!P147&lt;=5,'Relevé corrigé'!P147/2,IF('Relevé corrigé'!P147&lt;=19,'Relevé corrigé'!P147/10,IF('Relevé corrigé'!P147&lt;=30,('Relevé corrigé'!P147-20)/10,IF('Relevé corrigé'!P147&lt;=45,'Relevé corrigé'!P147*2/3,IF('Relevé corrigé'!P147&lt;=105,'Relevé corrigé'!P147/4.4,('Relevé corrigé'!P147-40)/4)))))</f>
        <v>#REF!</v>
      </c>
      <c r="S147" s="2">
        <f>SUMIFS(Modèle!$M$2:$M$1009,Modèle!$B$2:$B$1009,'Calcul fin'!$B147,Modèle!$D$2:$D$1009,'Calcul fin'!$D147)</f>
        <v>0</v>
      </c>
      <c r="T147" s="43" t="e">
        <f>'Relevé corrigé'!N147</f>
        <v>#REF!</v>
      </c>
      <c r="U147" s="50" t="e">
        <f>'Relevé corrigé'!S147</f>
        <v>#REF!</v>
      </c>
      <c r="V147" s="50" t="e">
        <f>'Autres transfos'!H147</f>
        <v>#REF!</v>
      </c>
      <c r="W147" s="49">
        <f>'Relevé corrigé'!G147+'Relevé corrigé'!K147+'Relevé corrigé'!M171+'Relevé corrigé'!O147+'Relevé corrigé'!Q147+'Relevé corrigé'!I147</f>
        <v>0</v>
      </c>
    </row>
    <row r="148" spans="1:23" x14ac:dyDescent="0.25">
      <c r="A148" s="7">
        <v>147</v>
      </c>
      <c r="B148" s="7" t="str">
        <f t="shared" si="2"/>
        <v>Mardi</v>
      </c>
      <c r="C148" s="3" t="e">
        <f>'Relevé corrigé'!C148</f>
        <v>#REF!</v>
      </c>
      <c r="D148" s="3" t="e">
        <f>'Relevé corrigé'!D148</f>
        <v>#REF!</v>
      </c>
      <c r="E148" s="3" t="e">
        <f>'Relevé corrigé'!E148</f>
        <v>#REF!</v>
      </c>
      <c r="F148" s="2" t="e">
        <f>IF('Relevé corrigé'!F148&lt;30,'Relevé corrigé'!F148/2,('Relevé corrigé'!F148-28)*2/3)+'Relevé corrigé'!H148/2</f>
        <v>#REF!</v>
      </c>
      <c r="G148" s="2">
        <f>SUMIFS(Modèle!$G$2:$G$1009,Modèle!$B$2:$B$1009,'Calcul fin'!$B148,Modèle!$D$2:$D$1009,'Calcul fin'!$D148)</f>
        <v>0</v>
      </c>
      <c r="H148" s="42" t="e">
        <f>('BC1-3'!S148-'BC1-3'!H148-'BC1-3'!I148-'BC1-3'!X148-'BC1-3'!W148)</f>
        <v>#REF!</v>
      </c>
      <c r="I148" s="2">
        <f>SUMIFS(Modèle!$H$2:$H$1009,Modèle!$B$2:$B$1009,'Calcul fin'!$B148,Modèle!$D$2:$D$1009,'Calcul fin'!$D148)</f>
        <v>0</v>
      </c>
      <c r="J148" s="2" t="e">
        <f>SUM('BC1-3'!H148+'BC1-3'!I148)+'Relevé corrigé'!L148/2</f>
        <v>#REF!</v>
      </c>
      <c r="K148" s="2">
        <f>SUMIFS(Modèle!$I$2:$I$1009,Modèle!$B$2:$B$1009,'Calcul fin'!$B148,Modèle!$D$2:$D$1009,'Calcul fin'!$D148)</f>
        <v>0</v>
      </c>
      <c r="L148" s="42" t="e">
        <f>'Relevé corrigé'!L148/2+'BC1-3'!X148+'BC1-3'!W148</f>
        <v>#REF!</v>
      </c>
      <c r="M148" s="2">
        <f>SUMIFS(Modèle!$J$2:$J$1009,Modèle!$B$2:$B$1009,'Calcul fin'!$B148,Modèle!$D$2:$D$1009,'Calcul fin'!$D148)</f>
        <v>0</v>
      </c>
      <c r="N148" s="2" t="e">
        <f>IF('Relevé corrigé'!F148&lt;30,'Relevé corrigé'!F148/2,28+('Relevé corrigé'!F148-28)/3)+'Relevé corrigé'!H148/2</f>
        <v>#REF!</v>
      </c>
      <c r="O148" s="2">
        <f>SUMIFS(Modèle!$K$2:$K$1009,Modèle!$B$2:$B$1009,'Calcul fin'!$B148,Modèle!$D$2:$D$1009,'Calcul fin'!$D148)</f>
        <v>0</v>
      </c>
      <c r="P148" s="12" t="e">
        <f>'Relevé corrigé'!P148-R148</f>
        <v>#REF!</v>
      </c>
      <c r="Q148" s="15">
        <f>SUMIFS(Modèle!$L$2:$L$1009,Modèle!$B$2:$B$1009,'Calcul fin'!$B148,Modèle!$D$2:$D$1009,'Calcul fin'!$D148)</f>
        <v>0</v>
      </c>
      <c r="R148" s="12" t="e">
        <f>IF('Relevé corrigé'!P148&lt;=5,'Relevé corrigé'!P148/2,IF('Relevé corrigé'!P148&lt;=19,'Relevé corrigé'!P148/10,IF('Relevé corrigé'!P148&lt;=30,('Relevé corrigé'!P148-20)/10,IF('Relevé corrigé'!P148&lt;=45,'Relevé corrigé'!P148*2/3,IF('Relevé corrigé'!P148&lt;=105,'Relevé corrigé'!P148/4.4,('Relevé corrigé'!P148-40)/4)))))</f>
        <v>#REF!</v>
      </c>
      <c r="S148" s="2">
        <f>SUMIFS(Modèle!$M$2:$M$1009,Modèle!$B$2:$B$1009,'Calcul fin'!$B148,Modèle!$D$2:$D$1009,'Calcul fin'!$D148)</f>
        <v>0</v>
      </c>
      <c r="T148" s="43" t="e">
        <f>'Relevé corrigé'!N148</f>
        <v>#REF!</v>
      </c>
      <c r="U148" s="50" t="e">
        <f>'Relevé corrigé'!S148</f>
        <v>#REF!</v>
      </c>
      <c r="V148" s="50" t="e">
        <f>'Autres transfos'!H148</f>
        <v>#REF!</v>
      </c>
      <c r="W148" s="49">
        <f>'Relevé corrigé'!G148+'Relevé corrigé'!K148+'Relevé corrigé'!M172+'Relevé corrigé'!O148+'Relevé corrigé'!Q148+'Relevé corrigé'!I148</f>
        <v>0</v>
      </c>
    </row>
    <row r="149" spans="1:23" x14ac:dyDescent="0.25">
      <c r="A149" s="7">
        <v>148</v>
      </c>
      <c r="B149" s="7" t="str">
        <f t="shared" si="2"/>
        <v>Mardi</v>
      </c>
      <c r="C149" s="3" t="e">
        <f>'Relevé corrigé'!C149</f>
        <v>#REF!</v>
      </c>
      <c r="D149" s="3" t="e">
        <f>'Relevé corrigé'!D149</f>
        <v>#REF!</v>
      </c>
      <c r="E149" s="3" t="e">
        <f>'Relevé corrigé'!E149</f>
        <v>#REF!</v>
      </c>
      <c r="F149" s="2" t="e">
        <f>IF('Relevé corrigé'!F149&lt;30,'Relevé corrigé'!F149/2,('Relevé corrigé'!F149-28)*2/3)+'Relevé corrigé'!H149/2</f>
        <v>#REF!</v>
      </c>
      <c r="G149" s="2">
        <f>SUMIFS(Modèle!$G$2:$G$1009,Modèle!$B$2:$B$1009,'Calcul fin'!$B149,Modèle!$D$2:$D$1009,'Calcul fin'!$D149)</f>
        <v>0</v>
      </c>
      <c r="H149" s="42" t="e">
        <f>('BC1-3'!S149-'BC1-3'!H149-'BC1-3'!I149-'BC1-3'!X149-'BC1-3'!W149)</f>
        <v>#REF!</v>
      </c>
      <c r="I149" s="2">
        <f>SUMIFS(Modèle!$H$2:$H$1009,Modèle!$B$2:$B$1009,'Calcul fin'!$B149,Modèle!$D$2:$D$1009,'Calcul fin'!$D149)</f>
        <v>0</v>
      </c>
      <c r="J149" s="2" t="e">
        <f>SUM('BC1-3'!H149+'BC1-3'!I149)+'Relevé corrigé'!L149/2</f>
        <v>#REF!</v>
      </c>
      <c r="K149" s="2">
        <f>SUMIFS(Modèle!$I$2:$I$1009,Modèle!$B$2:$B$1009,'Calcul fin'!$B149,Modèle!$D$2:$D$1009,'Calcul fin'!$D149)</f>
        <v>0</v>
      </c>
      <c r="L149" s="42" t="e">
        <f>'Relevé corrigé'!L149/2+'BC1-3'!X149+'BC1-3'!W149</f>
        <v>#REF!</v>
      </c>
      <c r="M149" s="2">
        <f>SUMIFS(Modèle!$J$2:$J$1009,Modèle!$B$2:$B$1009,'Calcul fin'!$B149,Modèle!$D$2:$D$1009,'Calcul fin'!$D149)</f>
        <v>0</v>
      </c>
      <c r="N149" s="2" t="e">
        <f>IF('Relevé corrigé'!F149&lt;30,'Relevé corrigé'!F149/2,28+('Relevé corrigé'!F149-28)/3)+'Relevé corrigé'!H149/2</f>
        <v>#REF!</v>
      </c>
      <c r="O149" s="2">
        <f>SUMIFS(Modèle!$K$2:$K$1009,Modèle!$B$2:$B$1009,'Calcul fin'!$B149,Modèle!$D$2:$D$1009,'Calcul fin'!$D149)</f>
        <v>0</v>
      </c>
      <c r="P149" s="12" t="e">
        <f>'Relevé corrigé'!P149-R149</f>
        <v>#REF!</v>
      </c>
      <c r="Q149" s="15">
        <f>SUMIFS(Modèle!$L$2:$L$1009,Modèle!$B$2:$B$1009,'Calcul fin'!$B149,Modèle!$D$2:$D$1009,'Calcul fin'!$D149)</f>
        <v>0</v>
      </c>
      <c r="R149" s="12" t="e">
        <f>IF('Relevé corrigé'!P149&lt;=5,'Relevé corrigé'!P149/2,IF('Relevé corrigé'!P149&lt;=19,'Relevé corrigé'!P149/10,IF('Relevé corrigé'!P149&lt;=30,('Relevé corrigé'!P149-20)/10,IF('Relevé corrigé'!P149&lt;=45,'Relevé corrigé'!P149*2/3,IF('Relevé corrigé'!P149&lt;=105,'Relevé corrigé'!P149/4.4,('Relevé corrigé'!P149-40)/4)))))</f>
        <v>#REF!</v>
      </c>
      <c r="S149" s="2">
        <f>SUMIFS(Modèle!$M$2:$M$1009,Modèle!$B$2:$B$1009,'Calcul fin'!$B149,Modèle!$D$2:$D$1009,'Calcul fin'!$D149)</f>
        <v>0</v>
      </c>
      <c r="T149" s="43" t="e">
        <f>'Relevé corrigé'!N149</f>
        <v>#REF!</v>
      </c>
      <c r="U149" s="50" t="e">
        <f>'Relevé corrigé'!S149</f>
        <v>#REF!</v>
      </c>
      <c r="V149" s="50" t="e">
        <f>'Autres transfos'!H149</f>
        <v>#REF!</v>
      </c>
      <c r="W149" s="49">
        <f>'Relevé corrigé'!G149+'Relevé corrigé'!K149+'Relevé corrigé'!M173+'Relevé corrigé'!O149+'Relevé corrigé'!Q149+'Relevé corrigé'!I149</f>
        <v>0</v>
      </c>
    </row>
    <row r="150" spans="1:23" x14ac:dyDescent="0.25">
      <c r="A150" s="7">
        <v>149</v>
      </c>
      <c r="B150" s="7" t="str">
        <f t="shared" si="2"/>
        <v>Mardi</v>
      </c>
      <c r="C150" s="3" t="e">
        <f>'Relevé corrigé'!C150</f>
        <v>#REF!</v>
      </c>
      <c r="D150" s="3" t="e">
        <f>'Relevé corrigé'!D150</f>
        <v>#REF!</v>
      </c>
      <c r="E150" s="3" t="e">
        <f>'Relevé corrigé'!E150</f>
        <v>#REF!</v>
      </c>
      <c r="F150" s="2" t="e">
        <f>IF('Relevé corrigé'!F150&lt;30,'Relevé corrigé'!F150/2,('Relevé corrigé'!F150-28)*2/3)+'Relevé corrigé'!H150/2</f>
        <v>#REF!</v>
      </c>
      <c r="G150" s="2">
        <f>SUMIFS(Modèle!$G$2:$G$1009,Modèle!$B$2:$B$1009,'Calcul fin'!$B150,Modèle!$D$2:$D$1009,'Calcul fin'!$D150)</f>
        <v>0</v>
      </c>
      <c r="H150" s="42" t="e">
        <f>('BC1-3'!S150-'BC1-3'!H150-'BC1-3'!I150-'BC1-3'!X150-'BC1-3'!W150)</f>
        <v>#REF!</v>
      </c>
      <c r="I150" s="2">
        <f>SUMIFS(Modèle!$H$2:$H$1009,Modèle!$B$2:$B$1009,'Calcul fin'!$B150,Modèle!$D$2:$D$1009,'Calcul fin'!$D150)</f>
        <v>0</v>
      </c>
      <c r="J150" s="2" t="e">
        <f>SUM('BC1-3'!H150+'BC1-3'!I150)+'Relevé corrigé'!L150/2</f>
        <v>#REF!</v>
      </c>
      <c r="K150" s="2">
        <f>SUMIFS(Modèle!$I$2:$I$1009,Modèle!$B$2:$B$1009,'Calcul fin'!$B150,Modèle!$D$2:$D$1009,'Calcul fin'!$D150)</f>
        <v>0</v>
      </c>
      <c r="L150" s="42" t="e">
        <f>'Relevé corrigé'!L150/2+'BC1-3'!X150+'BC1-3'!W150</f>
        <v>#REF!</v>
      </c>
      <c r="M150" s="2">
        <f>SUMIFS(Modèle!$J$2:$J$1009,Modèle!$B$2:$B$1009,'Calcul fin'!$B150,Modèle!$D$2:$D$1009,'Calcul fin'!$D150)</f>
        <v>0</v>
      </c>
      <c r="N150" s="2" t="e">
        <f>IF('Relevé corrigé'!F150&lt;30,'Relevé corrigé'!F150/2,28+('Relevé corrigé'!F150-28)/3)+'Relevé corrigé'!H150/2</f>
        <v>#REF!</v>
      </c>
      <c r="O150" s="2">
        <f>SUMIFS(Modèle!$K$2:$K$1009,Modèle!$B$2:$B$1009,'Calcul fin'!$B150,Modèle!$D$2:$D$1009,'Calcul fin'!$D150)</f>
        <v>0</v>
      </c>
      <c r="P150" s="12" t="e">
        <f>'Relevé corrigé'!P150-R150</f>
        <v>#REF!</v>
      </c>
      <c r="Q150" s="15">
        <f>SUMIFS(Modèle!$L$2:$L$1009,Modèle!$B$2:$B$1009,'Calcul fin'!$B150,Modèle!$D$2:$D$1009,'Calcul fin'!$D150)</f>
        <v>0</v>
      </c>
      <c r="R150" s="12" t="e">
        <f>IF('Relevé corrigé'!P150&lt;=5,'Relevé corrigé'!P150/2,IF('Relevé corrigé'!P150&lt;=19,'Relevé corrigé'!P150/10,IF('Relevé corrigé'!P150&lt;=30,('Relevé corrigé'!P150-20)/10,IF('Relevé corrigé'!P150&lt;=45,'Relevé corrigé'!P150*2/3,IF('Relevé corrigé'!P150&lt;=105,'Relevé corrigé'!P150/4.4,('Relevé corrigé'!P150-40)/4)))))</f>
        <v>#REF!</v>
      </c>
      <c r="S150" s="2">
        <f>SUMIFS(Modèle!$M$2:$M$1009,Modèle!$B$2:$B$1009,'Calcul fin'!$B150,Modèle!$D$2:$D$1009,'Calcul fin'!$D150)</f>
        <v>0</v>
      </c>
      <c r="T150" s="43" t="e">
        <f>'Relevé corrigé'!N150</f>
        <v>#REF!</v>
      </c>
      <c r="U150" s="50" t="e">
        <f>'Relevé corrigé'!S150</f>
        <v>#REF!</v>
      </c>
      <c r="V150" s="50" t="e">
        <f>'Autres transfos'!H150</f>
        <v>#REF!</v>
      </c>
      <c r="W150" s="49">
        <f>'Relevé corrigé'!G150+'Relevé corrigé'!K150+'Relevé corrigé'!M174+'Relevé corrigé'!O150+'Relevé corrigé'!Q150+'Relevé corrigé'!I150</f>
        <v>0</v>
      </c>
    </row>
    <row r="151" spans="1:23" x14ac:dyDescent="0.25">
      <c r="A151" s="7">
        <v>150</v>
      </c>
      <c r="B151" s="7" t="str">
        <f t="shared" si="2"/>
        <v>Mardi</v>
      </c>
      <c r="C151" s="3" t="e">
        <f>'Relevé corrigé'!C151</f>
        <v>#REF!</v>
      </c>
      <c r="D151" s="3" t="e">
        <f>'Relevé corrigé'!D151</f>
        <v>#REF!</v>
      </c>
      <c r="E151" s="3" t="e">
        <f>'Relevé corrigé'!E151</f>
        <v>#REF!</v>
      </c>
      <c r="F151" s="2" t="e">
        <f>IF('Relevé corrigé'!F151&lt;30,'Relevé corrigé'!F151/2,('Relevé corrigé'!F151-28)*2/3)+'Relevé corrigé'!H151/2</f>
        <v>#REF!</v>
      </c>
      <c r="G151" s="2">
        <f>SUMIFS(Modèle!$G$2:$G$1009,Modèle!$B$2:$B$1009,'Calcul fin'!$B151,Modèle!$D$2:$D$1009,'Calcul fin'!$D151)</f>
        <v>0</v>
      </c>
      <c r="H151" s="42" t="e">
        <f>('BC1-3'!S151-'BC1-3'!H151-'BC1-3'!I151-'BC1-3'!X151-'BC1-3'!W151)</f>
        <v>#REF!</v>
      </c>
      <c r="I151" s="2">
        <f>SUMIFS(Modèle!$H$2:$H$1009,Modèle!$B$2:$B$1009,'Calcul fin'!$B151,Modèle!$D$2:$D$1009,'Calcul fin'!$D151)</f>
        <v>0</v>
      </c>
      <c r="J151" s="2" t="e">
        <f>SUM('BC1-3'!H151+'BC1-3'!I151)+'Relevé corrigé'!L151/2</f>
        <v>#REF!</v>
      </c>
      <c r="K151" s="2">
        <f>SUMIFS(Modèle!$I$2:$I$1009,Modèle!$B$2:$B$1009,'Calcul fin'!$B151,Modèle!$D$2:$D$1009,'Calcul fin'!$D151)</f>
        <v>0</v>
      </c>
      <c r="L151" s="42" t="e">
        <f>'Relevé corrigé'!L151/2+'BC1-3'!X151+'BC1-3'!W151</f>
        <v>#REF!</v>
      </c>
      <c r="M151" s="2">
        <f>SUMIFS(Modèle!$J$2:$J$1009,Modèle!$B$2:$B$1009,'Calcul fin'!$B151,Modèle!$D$2:$D$1009,'Calcul fin'!$D151)</f>
        <v>0</v>
      </c>
      <c r="N151" s="2" t="e">
        <f>IF('Relevé corrigé'!F151&lt;30,'Relevé corrigé'!F151/2,28+('Relevé corrigé'!F151-28)/3)+'Relevé corrigé'!H151/2</f>
        <v>#REF!</v>
      </c>
      <c r="O151" s="2">
        <f>SUMIFS(Modèle!$K$2:$K$1009,Modèle!$B$2:$B$1009,'Calcul fin'!$B151,Modèle!$D$2:$D$1009,'Calcul fin'!$D151)</f>
        <v>0</v>
      </c>
      <c r="P151" s="12" t="e">
        <f>'Relevé corrigé'!P151-R151</f>
        <v>#REF!</v>
      </c>
      <c r="Q151" s="15">
        <f>SUMIFS(Modèle!$L$2:$L$1009,Modèle!$B$2:$B$1009,'Calcul fin'!$B151,Modèle!$D$2:$D$1009,'Calcul fin'!$D151)</f>
        <v>0</v>
      </c>
      <c r="R151" s="12" t="e">
        <f>IF('Relevé corrigé'!P151&lt;=5,'Relevé corrigé'!P151/2,IF('Relevé corrigé'!P151&lt;=19,'Relevé corrigé'!P151/10,IF('Relevé corrigé'!P151&lt;=30,('Relevé corrigé'!P151-20)/10,IF('Relevé corrigé'!P151&lt;=45,'Relevé corrigé'!P151*2/3,IF('Relevé corrigé'!P151&lt;=105,'Relevé corrigé'!P151/4.4,('Relevé corrigé'!P151-40)/4)))))</f>
        <v>#REF!</v>
      </c>
      <c r="S151" s="2">
        <f>SUMIFS(Modèle!$M$2:$M$1009,Modèle!$B$2:$B$1009,'Calcul fin'!$B151,Modèle!$D$2:$D$1009,'Calcul fin'!$D151)</f>
        <v>0</v>
      </c>
      <c r="T151" s="43" t="e">
        <f>'Relevé corrigé'!N151</f>
        <v>#REF!</v>
      </c>
      <c r="U151" s="50" t="e">
        <f>'Relevé corrigé'!S151</f>
        <v>#REF!</v>
      </c>
      <c r="V151" s="50" t="e">
        <f>'Autres transfos'!H151</f>
        <v>#REF!</v>
      </c>
      <c r="W151" s="49">
        <f>'Relevé corrigé'!G151+'Relevé corrigé'!K151+'Relevé corrigé'!M175+'Relevé corrigé'!O151+'Relevé corrigé'!Q151+'Relevé corrigé'!I151</f>
        <v>0</v>
      </c>
    </row>
    <row r="152" spans="1:23" x14ac:dyDescent="0.25">
      <c r="A152" s="7">
        <v>151</v>
      </c>
      <c r="B152" s="7" t="str">
        <f t="shared" si="2"/>
        <v>Mardi</v>
      </c>
      <c r="C152" s="3" t="e">
        <f>'Relevé corrigé'!C152</f>
        <v>#REF!</v>
      </c>
      <c r="D152" s="3" t="e">
        <f>'Relevé corrigé'!D152</f>
        <v>#REF!</v>
      </c>
      <c r="E152" s="3" t="e">
        <f>'Relevé corrigé'!E152</f>
        <v>#REF!</v>
      </c>
      <c r="F152" s="2" t="e">
        <f>IF('Relevé corrigé'!F152&lt;30,'Relevé corrigé'!F152/2,('Relevé corrigé'!F152-28)*2/3)+'Relevé corrigé'!H152/2</f>
        <v>#REF!</v>
      </c>
      <c r="G152" s="2">
        <f>SUMIFS(Modèle!$G$2:$G$1009,Modèle!$B$2:$B$1009,'Calcul fin'!$B152,Modèle!$D$2:$D$1009,'Calcul fin'!$D152)</f>
        <v>0</v>
      </c>
      <c r="H152" s="42" t="e">
        <f>('BC1-3'!S152-'BC1-3'!H152-'BC1-3'!I152-'BC1-3'!X152-'BC1-3'!W152)</f>
        <v>#REF!</v>
      </c>
      <c r="I152" s="2">
        <f>SUMIFS(Modèle!$H$2:$H$1009,Modèle!$B$2:$B$1009,'Calcul fin'!$B152,Modèle!$D$2:$D$1009,'Calcul fin'!$D152)</f>
        <v>0</v>
      </c>
      <c r="J152" s="2" t="e">
        <f>SUM('BC1-3'!H152+'BC1-3'!I152)+'Relevé corrigé'!L152/2</f>
        <v>#REF!</v>
      </c>
      <c r="K152" s="2">
        <f>SUMIFS(Modèle!$I$2:$I$1009,Modèle!$B$2:$B$1009,'Calcul fin'!$B152,Modèle!$D$2:$D$1009,'Calcul fin'!$D152)</f>
        <v>0</v>
      </c>
      <c r="L152" s="42" t="e">
        <f>'Relevé corrigé'!L152/2+'BC1-3'!X152+'BC1-3'!W152</f>
        <v>#REF!</v>
      </c>
      <c r="M152" s="2">
        <f>SUMIFS(Modèle!$J$2:$J$1009,Modèle!$B$2:$B$1009,'Calcul fin'!$B152,Modèle!$D$2:$D$1009,'Calcul fin'!$D152)</f>
        <v>0</v>
      </c>
      <c r="N152" s="2" t="e">
        <f>IF('Relevé corrigé'!F152&lt;30,'Relevé corrigé'!F152/2,28+('Relevé corrigé'!F152-28)/3)+'Relevé corrigé'!H152/2</f>
        <v>#REF!</v>
      </c>
      <c r="O152" s="2">
        <f>SUMIFS(Modèle!$K$2:$K$1009,Modèle!$B$2:$B$1009,'Calcul fin'!$B152,Modèle!$D$2:$D$1009,'Calcul fin'!$D152)</f>
        <v>0</v>
      </c>
      <c r="P152" s="12" t="e">
        <f>'Relevé corrigé'!P152-R152</f>
        <v>#REF!</v>
      </c>
      <c r="Q152" s="15">
        <f>SUMIFS(Modèle!$L$2:$L$1009,Modèle!$B$2:$B$1009,'Calcul fin'!$B152,Modèle!$D$2:$D$1009,'Calcul fin'!$D152)</f>
        <v>0</v>
      </c>
      <c r="R152" s="12" t="e">
        <f>IF('Relevé corrigé'!P152&lt;=5,'Relevé corrigé'!P152/2,IF('Relevé corrigé'!P152&lt;=19,'Relevé corrigé'!P152/10,IF('Relevé corrigé'!P152&lt;=30,('Relevé corrigé'!P152-20)/10,IF('Relevé corrigé'!P152&lt;=45,'Relevé corrigé'!P152*2/3,IF('Relevé corrigé'!P152&lt;=105,'Relevé corrigé'!P152/4.4,('Relevé corrigé'!P152-40)/4)))))</f>
        <v>#REF!</v>
      </c>
      <c r="S152" s="2">
        <f>SUMIFS(Modèle!$M$2:$M$1009,Modèle!$B$2:$B$1009,'Calcul fin'!$B152,Modèle!$D$2:$D$1009,'Calcul fin'!$D152)</f>
        <v>0</v>
      </c>
      <c r="T152" s="43" t="e">
        <f>'Relevé corrigé'!N152</f>
        <v>#REF!</v>
      </c>
      <c r="U152" s="50" t="e">
        <f>'Relevé corrigé'!S152</f>
        <v>#REF!</v>
      </c>
      <c r="V152" s="50" t="e">
        <f>'Autres transfos'!H152</f>
        <v>#REF!</v>
      </c>
      <c r="W152" s="49">
        <f>'Relevé corrigé'!G152+'Relevé corrigé'!K152+'Relevé corrigé'!M176+'Relevé corrigé'!O152+'Relevé corrigé'!Q152+'Relevé corrigé'!I152</f>
        <v>0</v>
      </c>
    </row>
    <row r="153" spans="1:23" x14ac:dyDescent="0.25">
      <c r="A153" s="7">
        <v>152</v>
      </c>
      <c r="B153" s="7" t="str">
        <f t="shared" si="2"/>
        <v>Mardi</v>
      </c>
      <c r="C153" s="3" t="e">
        <f>'Relevé corrigé'!C153</f>
        <v>#REF!</v>
      </c>
      <c r="D153" s="3" t="e">
        <f>'Relevé corrigé'!D153</f>
        <v>#REF!</v>
      </c>
      <c r="E153" s="3" t="e">
        <f>'Relevé corrigé'!E153</f>
        <v>#REF!</v>
      </c>
      <c r="F153" s="2" t="e">
        <f>IF('Relevé corrigé'!F153&lt;30,'Relevé corrigé'!F153/2,('Relevé corrigé'!F153-28)*2/3)+'Relevé corrigé'!H153/2</f>
        <v>#REF!</v>
      </c>
      <c r="G153" s="2">
        <f>SUMIFS(Modèle!$G$2:$G$1009,Modèle!$B$2:$B$1009,'Calcul fin'!$B153,Modèle!$D$2:$D$1009,'Calcul fin'!$D153)</f>
        <v>0</v>
      </c>
      <c r="H153" s="42" t="e">
        <f>('BC1-3'!S153-'BC1-3'!H153-'BC1-3'!I153-'BC1-3'!X153-'BC1-3'!W153)</f>
        <v>#REF!</v>
      </c>
      <c r="I153" s="2">
        <f>SUMIFS(Modèle!$H$2:$H$1009,Modèle!$B$2:$B$1009,'Calcul fin'!$B153,Modèle!$D$2:$D$1009,'Calcul fin'!$D153)</f>
        <v>0</v>
      </c>
      <c r="J153" s="2" t="e">
        <f>SUM('BC1-3'!H153+'BC1-3'!I153)+'Relevé corrigé'!L153/2</f>
        <v>#REF!</v>
      </c>
      <c r="K153" s="2">
        <f>SUMIFS(Modèle!$I$2:$I$1009,Modèle!$B$2:$B$1009,'Calcul fin'!$B153,Modèle!$D$2:$D$1009,'Calcul fin'!$D153)</f>
        <v>0</v>
      </c>
      <c r="L153" s="42" t="e">
        <f>'Relevé corrigé'!L153/2+'BC1-3'!X153+'BC1-3'!W153</f>
        <v>#REF!</v>
      </c>
      <c r="M153" s="2">
        <f>SUMIFS(Modèle!$J$2:$J$1009,Modèle!$B$2:$B$1009,'Calcul fin'!$B153,Modèle!$D$2:$D$1009,'Calcul fin'!$D153)</f>
        <v>0</v>
      </c>
      <c r="N153" s="2" t="e">
        <f>IF('Relevé corrigé'!F153&lt;30,'Relevé corrigé'!F153/2,28+('Relevé corrigé'!F153-28)/3)+'Relevé corrigé'!H153/2</f>
        <v>#REF!</v>
      </c>
      <c r="O153" s="2">
        <f>SUMIFS(Modèle!$K$2:$K$1009,Modèle!$B$2:$B$1009,'Calcul fin'!$B153,Modèle!$D$2:$D$1009,'Calcul fin'!$D153)</f>
        <v>0</v>
      </c>
      <c r="P153" s="12" t="e">
        <f>'Relevé corrigé'!P153-R153</f>
        <v>#REF!</v>
      </c>
      <c r="Q153" s="15">
        <f>SUMIFS(Modèle!$L$2:$L$1009,Modèle!$B$2:$B$1009,'Calcul fin'!$B153,Modèle!$D$2:$D$1009,'Calcul fin'!$D153)</f>
        <v>0</v>
      </c>
      <c r="R153" s="12" t="e">
        <f>IF('Relevé corrigé'!P153&lt;=5,'Relevé corrigé'!P153/2,IF('Relevé corrigé'!P153&lt;=19,'Relevé corrigé'!P153/10,IF('Relevé corrigé'!P153&lt;=30,('Relevé corrigé'!P153-20)/10,IF('Relevé corrigé'!P153&lt;=45,'Relevé corrigé'!P153*2/3,IF('Relevé corrigé'!P153&lt;=105,'Relevé corrigé'!P153/4.4,('Relevé corrigé'!P153-40)/4)))))</f>
        <v>#REF!</v>
      </c>
      <c r="S153" s="2">
        <f>SUMIFS(Modèle!$M$2:$M$1009,Modèle!$B$2:$B$1009,'Calcul fin'!$B153,Modèle!$D$2:$D$1009,'Calcul fin'!$D153)</f>
        <v>0</v>
      </c>
      <c r="T153" s="43" t="e">
        <f>'Relevé corrigé'!N153</f>
        <v>#REF!</v>
      </c>
      <c r="U153" s="50" t="e">
        <f>'Relevé corrigé'!S153</f>
        <v>#REF!</v>
      </c>
      <c r="V153" s="50" t="e">
        <f>'Autres transfos'!H153</f>
        <v>#REF!</v>
      </c>
      <c r="W153" s="49">
        <f>'Relevé corrigé'!G153+'Relevé corrigé'!K153+'Relevé corrigé'!M177+'Relevé corrigé'!O153+'Relevé corrigé'!Q153+'Relevé corrigé'!I153</f>
        <v>0</v>
      </c>
    </row>
    <row r="154" spans="1:23" x14ac:dyDescent="0.25">
      <c r="A154" s="7">
        <v>153</v>
      </c>
      <c r="B154" s="7" t="str">
        <f t="shared" si="2"/>
        <v>Mardi</v>
      </c>
      <c r="C154" s="3" t="e">
        <f>'Relevé corrigé'!C154</f>
        <v>#REF!</v>
      </c>
      <c r="D154" s="3" t="e">
        <f>'Relevé corrigé'!D154</f>
        <v>#REF!</v>
      </c>
      <c r="E154" s="3" t="e">
        <f>'Relevé corrigé'!E154</f>
        <v>#REF!</v>
      </c>
      <c r="F154" s="2" t="e">
        <f>IF('Relevé corrigé'!F154&lt;30,'Relevé corrigé'!F154/2,('Relevé corrigé'!F154-28)*2/3)+'Relevé corrigé'!H154/2</f>
        <v>#REF!</v>
      </c>
      <c r="G154" s="2">
        <f>SUMIFS(Modèle!$G$2:$G$1009,Modèle!$B$2:$B$1009,'Calcul fin'!$B154,Modèle!$D$2:$D$1009,'Calcul fin'!$D154)</f>
        <v>0</v>
      </c>
      <c r="H154" s="42" t="e">
        <f>('BC1-3'!S154-'BC1-3'!H154-'BC1-3'!I154-'BC1-3'!X154-'BC1-3'!W154)</f>
        <v>#REF!</v>
      </c>
      <c r="I154" s="2">
        <f>SUMIFS(Modèle!$H$2:$H$1009,Modèle!$B$2:$B$1009,'Calcul fin'!$B154,Modèle!$D$2:$D$1009,'Calcul fin'!$D154)</f>
        <v>0</v>
      </c>
      <c r="J154" s="2" t="e">
        <f>SUM('BC1-3'!H154+'BC1-3'!I154)+'Relevé corrigé'!L154/2</f>
        <v>#REF!</v>
      </c>
      <c r="K154" s="2">
        <f>SUMIFS(Modèle!$I$2:$I$1009,Modèle!$B$2:$B$1009,'Calcul fin'!$B154,Modèle!$D$2:$D$1009,'Calcul fin'!$D154)</f>
        <v>0</v>
      </c>
      <c r="L154" s="42" t="e">
        <f>'Relevé corrigé'!L154/2+'BC1-3'!X154+'BC1-3'!W154</f>
        <v>#REF!</v>
      </c>
      <c r="M154" s="2">
        <f>SUMIFS(Modèle!$J$2:$J$1009,Modèle!$B$2:$B$1009,'Calcul fin'!$B154,Modèle!$D$2:$D$1009,'Calcul fin'!$D154)</f>
        <v>0</v>
      </c>
      <c r="N154" s="2" t="e">
        <f>IF('Relevé corrigé'!F154&lt;30,'Relevé corrigé'!F154/2,28+('Relevé corrigé'!F154-28)/3)+'Relevé corrigé'!H154/2</f>
        <v>#REF!</v>
      </c>
      <c r="O154" s="2">
        <f>SUMIFS(Modèle!$K$2:$K$1009,Modèle!$B$2:$B$1009,'Calcul fin'!$B154,Modèle!$D$2:$D$1009,'Calcul fin'!$D154)</f>
        <v>0</v>
      </c>
      <c r="P154" s="12" t="e">
        <f>'Relevé corrigé'!P154-R154</f>
        <v>#REF!</v>
      </c>
      <c r="Q154" s="15">
        <f>SUMIFS(Modèle!$L$2:$L$1009,Modèle!$B$2:$B$1009,'Calcul fin'!$B154,Modèle!$D$2:$D$1009,'Calcul fin'!$D154)</f>
        <v>0</v>
      </c>
      <c r="R154" s="12" t="e">
        <f>IF('Relevé corrigé'!P154&lt;=5,'Relevé corrigé'!P154/2,IF('Relevé corrigé'!P154&lt;=19,'Relevé corrigé'!P154/10,IF('Relevé corrigé'!P154&lt;=30,('Relevé corrigé'!P154-20)/10,IF('Relevé corrigé'!P154&lt;=45,'Relevé corrigé'!P154*2/3,IF('Relevé corrigé'!P154&lt;=105,'Relevé corrigé'!P154/4.4,('Relevé corrigé'!P154-40)/4)))))</f>
        <v>#REF!</v>
      </c>
      <c r="S154" s="2">
        <f>SUMIFS(Modèle!$M$2:$M$1009,Modèle!$B$2:$B$1009,'Calcul fin'!$B154,Modèle!$D$2:$D$1009,'Calcul fin'!$D154)</f>
        <v>0</v>
      </c>
      <c r="T154" s="43" t="e">
        <f>'Relevé corrigé'!N154</f>
        <v>#REF!</v>
      </c>
      <c r="U154" s="50" t="e">
        <f>'Relevé corrigé'!S154</f>
        <v>#REF!</v>
      </c>
      <c r="V154" s="50" t="e">
        <f>'Autres transfos'!H154</f>
        <v>#REF!</v>
      </c>
      <c r="W154" s="49">
        <f>'Relevé corrigé'!G154+'Relevé corrigé'!K154+'Relevé corrigé'!M178+'Relevé corrigé'!O154+'Relevé corrigé'!Q154+'Relevé corrigé'!I154</f>
        <v>0</v>
      </c>
    </row>
    <row r="155" spans="1:23" x14ac:dyDescent="0.25">
      <c r="A155" s="7">
        <v>154</v>
      </c>
      <c r="B155" s="7" t="str">
        <f t="shared" si="2"/>
        <v>Mardi</v>
      </c>
      <c r="C155" s="3" t="e">
        <f>'Relevé corrigé'!C155</f>
        <v>#REF!</v>
      </c>
      <c r="D155" s="3" t="e">
        <f>'Relevé corrigé'!D155</f>
        <v>#REF!</v>
      </c>
      <c r="E155" s="3" t="e">
        <f>'Relevé corrigé'!E155</f>
        <v>#REF!</v>
      </c>
      <c r="F155" s="2" t="e">
        <f>IF('Relevé corrigé'!F155&lt;30,'Relevé corrigé'!F155/2,('Relevé corrigé'!F155-28)*2/3)+'Relevé corrigé'!H155/2</f>
        <v>#REF!</v>
      </c>
      <c r="G155" s="2">
        <f>SUMIFS(Modèle!$G$2:$G$1009,Modèle!$B$2:$B$1009,'Calcul fin'!$B155,Modèle!$D$2:$D$1009,'Calcul fin'!$D155)</f>
        <v>0</v>
      </c>
      <c r="H155" s="42" t="e">
        <f>('BC1-3'!S155-'BC1-3'!H155-'BC1-3'!I155-'BC1-3'!X155-'BC1-3'!W155)</f>
        <v>#REF!</v>
      </c>
      <c r="I155" s="2">
        <f>SUMIFS(Modèle!$H$2:$H$1009,Modèle!$B$2:$B$1009,'Calcul fin'!$B155,Modèle!$D$2:$D$1009,'Calcul fin'!$D155)</f>
        <v>0</v>
      </c>
      <c r="J155" s="2" t="e">
        <f>SUM('BC1-3'!H155+'BC1-3'!I155)+'Relevé corrigé'!L155/2</f>
        <v>#REF!</v>
      </c>
      <c r="K155" s="2">
        <f>SUMIFS(Modèle!$I$2:$I$1009,Modèle!$B$2:$B$1009,'Calcul fin'!$B155,Modèle!$D$2:$D$1009,'Calcul fin'!$D155)</f>
        <v>0</v>
      </c>
      <c r="L155" s="42" t="e">
        <f>'Relevé corrigé'!L155/2+'BC1-3'!X155+'BC1-3'!W155</f>
        <v>#REF!</v>
      </c>
      <c r="M155" s="2">
        <f>SUMIFS(Modèle!$J$2:$J$1009,Modèle!$B$2:$B$1009,'Calcul fin'!$B155,Modèle!$D$2:$D$1009,'Calcul fin'!$D155)</f>
        <v>0</v>
      </c>
      <c r="N155" s="2" t="e">
        <f>IF('Relevé corrigé'!F155&lt;30,'Relevé corrigé'!F155/2,28+('Relevé corrigé'!F155-28)/3)+'Relevé corrigé'!H155/2</f>
        <v>#REF!</v>
      </c>
      <c r="O155" s="2">
        <f>SUMIFS(Modèle!$K$2:$K$1009,Modèle!$B$2:$B$1009,'Calcul fin'!$B155,Modèle!$D$2:$D$1009,'Calcul fin'!$D155)</f>
        <v>0</v>
      </c>
      <c r="P155" s="12" t="e">
        <f>'Relevé corrigé'!P155-R155</f>
        <v>#REF!</v>
      </c>
      <c r="Q155" s="15">
        <f>SUMIFS(Modèle!$L$2:$L$1009,Modèle!$B$2:$B$1009,'Calcul fin'!$B155,Modèle!$D$2:$D$1009,'Calcul fin'!$D155)</f>
        <v>0</v>
      </c>
      <c r="R155" s="12" t="e">
        <f>IF('Relevé corrigé'!P155&lt;=5,'Relevé corrigé'!P155/2,IF('Relevé corrigé'!P155&lt;=19,'Relevé corrigé'!P155/10,IF('Relevé corrigé'!P155&lt;=30,('Relevé corrigé'!P155-20)/10,IF('Relevé corrigé'!P155&lt;=45,'Relevé corrigé'!P155*2/3,IF('Relevé corrigé'!P155&lt;=105,'Relevé corrigé'!P155/4.4,('Relevé corrigé'!P155-40)/4)))))</f>
        <v>#REF!</v>
      </c>
      <c r="S155" s="2">
        <f>SUMIFS(Modèle!$M$2:$M$1009,Modèle!$B$2:$B$1009,'Calcul fin'!$B155,Modèle!$D$2:$D$1009,'Calcul fin'!$D155)</f>
        <v>0</v>
      </c>
      <c r="T155" s="43" t="e">
        <f>'Relevé corrigé'!N155</f>
        <v>#REF!</v>
      </c>
      <c r="U155" s="50" t="e">
        <f>'Relevé corrigé'!S155</f>
        <v>#REF!</v>
      </c>
      <c r="V155" s="50" t="e">
        <f>'Autres transfos'!H155</f>
        <v>#REF!</v>
      </c>
      <c r="W155" s="49">
        <f>'Relevé corrigé'!G155+'Relevé corrigé'!K155+'Relevé corrigé'!M179+'Relevé corrigé'!O155+'Relevé corrigé'!Q155+'Relevé corrigé'!I155</f>
        <v>0</v>
      </c>
    </row>
    <row r="156" spans="1:23" x14ac:dyDescent="0.25">
      <c r="A156" s="7">
        <v>155</v>
      </c>
      <c r="B156" s="7" t="str">
        <f t="shared" si="2"/>
        <v>Mardi</v>
      </c>
      <c r="C156" s="3" t="e">
        <f>'Relevé corrigé'!C156</f>
        <v>#REF!</v>
      </c>
      <c r="D156" s="3" t="e">
        <f>'Relevé corrigé'!D156</f>
        <v>#REF!</v>
      </c>
      <c r="E156" s="3" t="e">
        <f>'Relevé corrigé'!E156</f>
        <v>#REF!</v>
      </c>
      <c r="F156" s="2" t="e">
        <f>IF('Relevé corrigé'!F156&lt;30,'Relevé corrigé'!F156/2,('Relevé corrigé'!F156-28)*2/3)+'Relevé corrigé'!H156/2</f>
        <v>#REF!</v>
      </c>
      <c r="G156" s="2">
        <f>SUMIFS(Modèle!$G$2:$G$1009,Modèle!$B$2:$B$1009,'Calcul fin'!$B156,Modèle!$D$2:$D$1009,'Calcul fin'!$D156)</f>
        <v>0</v>
      </c>
      <c r="H156" s="42" t="e">
        <f>('BC1-3'!S156-'BC1-3'!H156-'BC1-3'!I156-'BC1-3'!X156-'BC1-3'!W156)</f>
        <v>#REF!</v>
      </c>
      <c r="I156" s="2">
        <f>SUMIFS(Modèle!$H$2:$H$1009,Modèle!$B$2:$B$1009,'Calcul fin'!$B156,Modèle!$D$2:$D$1009,'Calcul fin'!$D156)</f>
        <v>0</v>
      </c>
      <c r="J156" s="2" t="e">
        <f>SUM('BC1-3'!H156+'BC1-3'!I156)+'Relevé corrigé'!L156/2</f>
        <v>#REF!</v>
      </c>
      <c r="K156" s="2">
        <f>SUMIFS(Modèle!$I$2:$I$1009,Modèle!$B$2:$B$1009,'Calcul fin'!$B156,Modèle!$D$2:$D$1009,'Calcul fin'!$D156)</f>
        <v>0</v>
      </c>
      <c r="L156" s="42" t="e">
        <f>'Relevé corrigé'!L156/2+'BC1-3'!X156+'BC1-3'!W156</f>
        <v>#REF!</v>
      </c>
      <c r="M156" s="2">
        <f>SUMIFS(Modèle!$J$2:$J$1009,Modèle!$B$2:$B$1009,'Calcul fin'!$B156,Modèle!$D$2:$D$1009,'Calcul fin'!$D156)</f>
        <v>0</v>
      </c>
      <c r="N156" s="2" t="e">
        <f>IF('Relevé corrigé'!F156&lt;30,'Relevé corrigé'!F156/2,28+('Relevé corrigé'!F156-28)/3)+'Relevé corrigé'!H156/2</f>
        <v>#REF!</v>
      </c>
      <c r="O156" s="2">
        <f>SUMIFS(Modèle!$K$2:$K$1009,Modèle!$B$2:$B$1009,'Calcul fin'!$B156,Modèle!$D$2:$D$1009,'Calcul fin'!$D156)</f>
        <v>0</v>
      </c>
      <c r="P156" s="12" t="e">
        <f>'Relevé corrigé'!P156-R156</f>
        <v>#REF!</v>
      </c>
      <c r="Q156" s="15">
        <f>SUMIFS(Modèle!$L$2:$L$1009,Modèle!$B$2:$B$1009,'Calcul fin'!$B156,Modèle!$D$2:$D$1009,'Calcul fin'!$D156)</f>
        <v>0</v>
      </c>
      <c r="R156" s="12" t="e">
        <f>IF('Relevé corrigé'!P156&lt;=5,'Relevé corrigé'!P156/2,IF('Relevé corrigé'!P156&lt;=19,'Relevé corrigé'!P156/10,IF('Relevé corrigé'!P156&lt;=30,('Relevé corrigé'!P156-20)/10,IF('Relevé corrigé'!P156&lt;=45,'Relevé corrigé'!P156*2/3,IF('Relevé corrigé'!P156&lt;=105,'Relevé corrigé'!P156/4.4,('Relevé corrigé'!P156-40)/4)))))</f>
        <v>#REF!</v>
      </c>
      <c r="S156" s="2">
        <f>SUMIFS(Modèle!$M$2:$M$1009,Modèle!$B$2:$B$1009,'Calcul fin'!$B156,Modèle!$D$2:$D$1009,'Calcul fin'!$D156)</f>
        <v>0</v>
      </c>
      <c r="T156" s="43" t="e">
        <f>'Relevé corrigé'!N156</f>
        <v>#REF!</v>
      </c>
      <c r="U156" s="50" t="e">
        <f>'Relevé corrigé'!S156</f>
        <v>#REF!</v>
      </c>
      <c r="V156" s="50" t="e">
        <f>'Autres transfos'!H156</f>
        <v>#REF!</v>
      </c>
      <c r="W156" s="49">
        <f>'Relevé corrigé'!G156+'Relevé corrigé'!K156+'Relevé corrigé'!M180+'Relevé corrigé'!O156+'Relevé corrigé'!Q156+'Relevé corrigé'!I156</f>
        <v>0</v>
      </c>
    </row>
    <row r="157" spans="1:23" x14ac:dyDescent="0.25">
      <c r="A157" s="7">
        <v>156</v>
      </c>
      <c r="B157" s="7" t="str">
        <f t="shared" si="2"/>
        <v>Mardi</v>
      </c>
      <c r="C157" s="3" t="e">
        <f>'Relevé corrigé'!C157</f>
        <v>#REF!</v>
      </c>
      <c r="D157" s="3" t="e">
        <f>'Relevé corrigé'!D157</f>
        <v>#REF!</v>
      </c>
      <c r="E157" s="3" t="e">
        <f>'Relevé corrigé'!E157</f>
        <v>#REF!</v>
      </c>
      <c r="F157" s="2" t="e">
        <f>IF('Relevé corrigé'!F157&lt;30,'Relevé corrigé'!F157/2,('Relevé corrigé'!F157-28)*2/3)+'Relevé corrigé'!H157/2</f>
        <v>#REF!</v>
      </c>
      <c r="G157" s="2">
        <f>SUMIFS(Modèle!$G$2:$G$1009,Modèle!$B$2:$B$1009,'Calcul fin'!$B157,Modèle!$D$2:$D$1009,'Calcul fin'!$D157)</f>
        <v>0</v>
      </c>
      <c r="H157" s="42" t="e">
        <f>('BC1-3'!S157-'BC1-3'!H157-'BC1-3'!I157-'BC1-3'!X157-'BC1-3'!W157)</f>
        <v>#REF!</v>
      </c>
      <c r="I157" s="2">
        <f>SUMIFS(Modèle!$H$2:$H$1009,Modèle!$B$2:$B$1009,'Calcul fin'!$B157,Modèle!$D$2:$D$1009,'Calcul fin'!$D157)</f>
        <v>0</v>
      </c>
      <c r="J157" s="2" t="e">
        <f>SUM('BC1-3'!H157+'BC1-3'!I157)+'Relevé corrigé'!L157/2</f>
        <v>#REF!</v>
      </c>
      <c r="K157" s="2">
        <f>SUMIFS(Modèle!$I$2:$I$1009,Modèle!$B$2:$B$1009,'Calcul fin'!$B157,Modèle!$D$2:$D$1009,'Calcul fin'!$D157)</f>
        <v>0</v>
      </c>
      <c r="L157" s="42" t="e">
        <f>'Relevé corrigé'!L157/2+'BC1-3'!X157+'BC1-3'!W157</f>
        <v>#REF!</v>
      </c>
      <c r="M157" s="2">
        <f>SUMIFS(Modèle!$J$2:$J$1009,Modèle!$B$2:$B$1009,'Calcul fin'!$B157,Modèle!$D$2:$D$1009,'Calcul fin'!$D157)</f>
        <v>0</v>
      </c>
      <c r="N157" s="2" t="e">
        <f>IF('Relevé corrigé'!F157&lt;30,'Relevé corrigé'!F157/2,28+('Relevé corrigé'!F157-28)/3)+'Relevé corrigé'!H157/2</f>
        <v>#REF!</v>
      </c>
      <c r="O157" s="2">
        <f>SUMIFS(Modèle!$K$2:$K$1009,Modèle!$B$2:$B$1009,'Calcul fin'!$B157,Modèle!$D$2:$D$1009,'Calcul fin'!$D157)</f>
        <v>0</v>
      </c>
      <c r="P157" s="12" t="e">
        <f>'Relevé corrigé'!P157-R157</f>
        <v>#REF!</v>
      </c>
      <c r="Q157" s="15">
        <f>SUMIFS(Modèle!$L$2:$L$1009,Modèle!$B$2:$B$1009,'Calcul fin'!$B157,Modèle!$D$2:$D$1009,'Calcul fin'!$D157)</f>
        <v>0</v>
      </c>
      <c r="R157" s="12" t="e">
        <f>IF('Relevé corrigé'!P157&lt;=5,'Relevé corrigé'!P157/2,IF('Relevé corrigé'!P157&lt;=19,'Relevé corrigé'!P157/10,IF('Relevé corrigé'!P157&lt;=30,('Relevé corrigé'!P157-20)/10,IF('Relevé corrigé'!P157&lt;=45,'Relevé corrigé'!P157*2/3,IF('Relevé corrigé'!P157&lt;=105,'Relevé corrigé'!P157/4.4,('Relevé corrigé'!P157-40)/4)))))</f>
        <v>#REF!</v>
      </c>
      <c r="S157" s="2">
        <f>SUMIFS(Modèle!$M$2:$M$1009,Modèle!$B$2:$B$1009,'Calcul fin'!$B157,Modèle!$D$2:$D$1009,'Calcul fin'!$D157)</f>
        <v>0</v>
      </c>
      <c r="T157" s="43" t="e">
        <f>'Relevé corrigé'!N157</f>
        <v>#REF!</v>
      </c>
      <c r="U157" s="50" t="e">
        <f>'Relevé corrigé'!S157</f>
        <v>#REF!</v>
      </c>
      <c r="V157" s="50" t="e">
        <f>'Autres transfos'!H157</f>
        <v>#REF!</v>
      </c>
      <c r="W157" s="49">
        <f>'Relevé corrigé'!G157+'Relevé corrigé'!K157+'Relevé corrigé'!M181+'Relevé corrigé'!O157+'Relevé corrigé'!Q157+'Relevé corrigé'!I157</f>
        <v>0</v>
      </c>
    </row>
    <row r="158" spans="1:23" x14ac:dyDescent="0.25">
      <c r="A158" s="7">
        <v>157</v>
      </c>
      <c r="B158" s="7" t="str">
        <f t="shared" si="2"/>
        <v>Mardi</v>
      </c>
      <c r="C158" s="3" t="e">
        <f>'Relevé corrigé'!C158</f>
        <v>#REF!</v>
      </c>
      <c r="D158" s="3" t="e">
        <f>'Relevé corrigé'!D158</f>
        <v>#REF!</v>
      </c>
      <c r="E158" s="3" t="e">
        <f>'Relevé corrigé'!E158</f>
        <v>#REF!</v>
      </c>
      <c r="F158" s="2" t="e">
        <f>IF('Relevé corrigé'!F158&lt;30,'Relevé corrigé'!F158/2,('Relevé corrigé'!F158-28)*2/3)+'Relevé corrigé'!H158/2</f>
        <v>#REF!</v>
      </c>
      <c r="G158" s="2">
        <f>SUMIFS(Modèle!$G$2:$G$1009,Modèle!$B$2:$B$1009,'Calcul fin'!$B158,Modèle!$D$2:$D$1009,'Calcul fin'!$D158)</f>
        <v>0</v>
      </c>
      <c r="H158" s="42" t="e">
        <f>('BC1-3'!S158-'BC1-3'!H158-'BC1-3'!I158-'BC1-3'!X158-'BC1-3'!W158)</f>
        <v>#REF!</v>
      </c>
      <c r="I158" s="2">
        <f>SUMIFS(Modèle!$H$2:$H$1009,Modèle!$B$2:$B$1009,'Calcul fin'!$B158,Modèle!$D$2:$D$1009,'Calcul fin'!$D158)</f>
        <v>0</v>
      </c>
      <c r="J158" s="2" t="e">
        <f>SUM('BC1-3'!H158+'BC1-3'!I158)+'Relevé corrigé'!L158/2</f>
        <v>#REF!</v>
      </c>
      <c r="K158" s="2">
        <f>SUMIFS(Modèle!$I$2:$I$1009,Modèle!$B$2:$B$1009,'Calcul fin'!$B158,Modèle!$D$2:$D$1009,'Calcul fin'!$D158)</f>
        <v>0</v>
      </c>
      <c r="L158" s="42" t="e">
        <f>'Relevé corrigé'!L158/2+'BC1-3'!X158+'BC1-3'!W158</f>
        <v>#REF!</v>
      </c>
      <c r="M158" s="2">
        <f>SUMIFS(Modèle!$J$2:$J$1009,Modèle!$B$2:$B$1009,'Calcul fin'!$B158,Modèle!$D$2:$D$1009,'Calcul fin'!$D158)</f>
        <v>0</v>
      </c>
      <c r="N158" s="2" t="e">
        <f>IF('Relevé corrigé'!F158&lt;30,'Relevé corrigé'!F158/2,28+('Relevé corrigé'!F158-28)/3)+'Relevé corrigé'!H158/2</f>
        <v>#REF!</v>
      </c>
      <c r="O158" s="2">
        <f>SUMIFS(Modèle!$K$2:$K$1009,Modèle!$B$2:$B$1009,'Calcul fin'!$B158,Modèle!$D$2:$D$1009,'Calcul fin'!$D158)</f>
        <v>0</v>
      </c>
      <c r="P158" s="12" t="e">
        <f>'Relevé corrigé'!P158-R158</f>
        <v>#REF!</v>
      </c>
      <c r="Q158" s="15">
        <f>SUMIFS(Modèle!$L$2:$L$1009,Modèle!$B$2:$B$1009,'Calcul fin'!$B158,Modèle!$D$2:$D$1009,'Calcul fin'!$D158)</f>
        <v>0</v>
      </c>
      <c r="R158" s="12" t="e">
        <f>IF('Relevé corrigé'!P158&lt;=5,'Relevé corrigé'!P158/2,IF('Relevé corrigé'!P158&lt;=19,'Relevé corrigé'!P158/10,IF('Relevé corrigé'!P158&lt;=30,('Relevé corrigé'!P158-20)/10,IF('Relevé corrigé'!P158&lt;=45,'Relevé corrigé'!P158*2/3,IF('Relevé corrigé'!P158&lt;=105,'Relevé corrigé'!P158/4.4,('Relevé corrigé'!P158-40)/4)))))</f>
        <v>#REF!</v>
      </c>
      <c r="S158" s="2">
        <f>SUMIFS(Modèle!$M$2:$M$1009,Modèle!$B$2:$B$1009,'Calcul fin'!$B158,Modèle!$D$2:$D$1009,'Calcul fin'!$D158)</f>
        <v>0</v>
      </c>
      <c r="T158" s="43" t="e">
        <f>'Relevé corrigé'!N158</f>
        <v>#REF!</v>
      </c>
      <c r="U158" s="50" t="e">
        <f>'Relevé corrigé'!S158</f>
        <v>#REF!</v>
      </c>
      <c r="V158" s="50" t="e">
        <f>'Autres transfos'!H158</f>
        <v>#REF!</v>
      </c>
      <c r="W158" s="49">
        <f>'Relevé corrigé'!G158+'Relevé corrigé'!K158+'Relevé corrigé'!M182+'Relevé corrigé'!O158+'Relevé corrigé'!Q158+'Relevé corrigé'!I158</f>
        <v>0</v>
      </c>
    </row>
    <row r="159" spans="1:23" x14ac:dyDescent="0.25">
      <c r="A159" s="7">
        <v>158</v>
      </c>
      <c r="B159" s="7" t="str">
        <f t="shared" si="2"/>
        <v>Mardi</v>
      </c>
      <c r="C159" s="3" t="e">
        <f>'Relevé corrigé'!C159</f>
        <v>#REF!</v>
      </c>
      <c r="D159" s="3" t="e">
        <f>'Relevé corrigé'!D159</f>
        <v>#REF!</v>
      </c>
      <c r="E159" s="3" t="e">
        <f>'Relevé corrigé'!E159</f>
        <v>#REF!</v>
      </c>
      <c r="F159" s="2" t="e">
        <f>IF('Relevé corrigé'!F159&lt;30,'Relevé corrigé'!F159/2,('Relevé corrigé'!F159-28)*2/3)+'Relevé corrigé'!H159/2</f>
        <v>#REF!</v>
      </c>
      <c r="G159" s="2">
        <f>SUMIFS(Modèle!$G$2:$G$1009,Modèle!$B$2:$B$1009,'Calcul fin'!$B159,Modèle!$D$2:$D$1009,'Calcul fin'!$D159)</f>
        <v>0</v>
      </c>
      <c r="H159" s="42" t="e">
        <f>('BC1-3'!S159-'BC1-3'!H159-'BC1-3'!I159-'BC1-3'!X159-'BC1-3'!W159)</f>
        <v>#REF!</v>
      </c>
      <c r="I159" s="2">
        <f>SUMIFS(Modèle!$H$2:$H$1009,Modèle!$B$2:$B$1009,'Calcul fin'!$B159,Modèle!$D$2:$D$1009,'Calcul fin'!$D159)</f>
        <v>0</v>
      </c>
      <c r="J159" s="2" t="e">
        <f>SUM('BC1-3'!H159+'BC1-3'!I159)+'Relevé corrigé'!L159/2</f>
        <v>#REF!</v>
      </c>
      <c r="K159" s="2">
        <f>SUMIFS(Modèle!$I$2:$I$1009,Modèle!$B$2:$B$1009,'Calcul fin'!$B159,Modèle!$D$2:$D$1009,'Calcul fin'!$D159)</f>
        <v>0</v>
      </c>
      <c r="L159" s="42" t="e">
        <f>'Relevé corrigé'!L159/2+'BC1-3'!X159+'BC1-3'!W159</f>
        <v>#REF!</v>
      </c>
      <c r="M159" s="2">
        <f>SUMIFS(Modèle!$J$2:$J$1009,Modèle!$B$2:$B$1009,'Calcul fin'!$B159,Modèle!$D$2:$D$1009,'Calcul fin'!$D159)</f>
        <v>0</v>
      </c>
      <c r="N159" s="2" t="e">
        <f>IF('Relevé corrigé'!F159&lt;30,'Relevé corrigé'!F159/2,28+('Relevé corrigé'!F159-28)/3)+'Relevé corrigé'!H159/2</f>
        <v>#REF!</v>
      </c>
      <c r="O159" s="2">
        <f>SUMIFS(Modèle!$K$2:$K$1009,Modèle!$B$2:$B$1009,'Calcul fin'!$B159,Modèle!$D$2:$D$1009,'Calcul fin'!$D159)</f>
        <v>0</v>
      </c>
      <c r="P159" s="12" t="e">
        <f>'Relevé corrigé'!P159-R159</f>
        <v>#REF!</v>
      </c>
      <c r="Q159" s="15">
        <f>SUMIFS(Modèle!$L$2:$L$1009,Modèle!$B$2:$B$1009,'Calcul fin'!$B159,Modèle!$D$2:$D$1009,'Calcul fin'!$D159)</f>
        <v>0</v>
      </c>
      <c r="R159" s="12" t="e">
        <f>IF('Relevé corrigé'!P159&lt;=5,'Relevé corrigé'!P159/2,IF('Relevé corrigé'!P159&lt;=19,'Relevé corrigé'!P159/10,IF('Relevé corrigé'!P159&lt;=30,('Relevé corrigé'!P159-20)/10,IF('Relevé corrigé'!P159&lt;=45,'Relevé corrigé'!P159*2/3,IF('Relevé corrigé'!P159&lt;=105,'Relevé corrigé'!P159/4.4,('Relevé corrigé'!P159-40)/4)))))</f>
        <v>#REF!</v>
      </c>
      <c r="S159" s="2">
        <f>SUMIFS(Modèle!$M$2:$M$1009,Modèle!$B$2:$B$1009,'Calcul fin'!$B159,Modèle!$D$2:$D$1009,'Calcul fin'!$D159)</f>
        <v>0</v>
      </c>
      <c r="T159" s="43" t="e">
        <f>'Relevé corrigé'!N159</f>
        <v>#REF!</v>
      </c>
      <c r="U159" s="50" t="e">
        <f>'Relevé corrigé'!S159</f>
        <v>#REF!</v>
      </c>
      <c r="V159" s="50" t="e">
        <f>'Autres transfos'!H159</f>
        <v>#REF!</v>
      </c>
      <c r="W159" s="49">
        <f>'Relevé corrigé'!G159+'Relevé corrigé'!K159+'Relevé corrigé'!M183+'Relevé corrigé'!O159+'Relevé corrigé'!Q159+'Relevé corrigé'!I159</f>
        <v>0</v>
      </c>
    </row>
    <row r="160" spans="1:23" x14ac:dyDescent="0.25">
      <c r="A160" s="7">
        <v>159</v>
      </c>
      <c r="B160" s="7" t="str">
        <f t="shared" si="2"/>
        <v>Mardi</v>
      </c>
      <c r="C160" s="3" t="e">
        <f>'Relevé corrigé'!C160</f>
        <v>#REF!</v>
      </c>
      <c r="D160" s="3" t="e">
        <f>'Relevé corrigé'!D160</f>
        <v>#REF!</v>
      </c>
      <c r="E160" s="3" t="e">
        <f>'Relevé corrigé'!E160</f>
        <v>#REF!</v>
      </c>
      <c r="F160" s="2" t="e">
        <f>IF('Relevé corrigé'!F160&lt;30,'Relevé corrigé'!F160/2,('Relevé corrigé'!F160-28)*2/3)+'Relevé corrigé'!H160/2</f>
        <v>#REF!</v>
      </c>
      <c r="G160" s="2">
        <f>SUMIFS(Modèle!$G$2:$G$1009,Modèle!$B$2:$B$1009,'Calcul fin'!$B160,Modèle!$D$2:$D$1009,'Calcul fin'!$D160)</f>
        <v>0</v>
      </c>
      <c r="H160" s="42" t="e">
        <f>('BC1-3'!S160-'BC1-3'!H160-'BC1-3'!I160-'BC1-3'!X160-'BC1-3'!W160)</f>
        <v>#REF!</v>
      </c>
      <c r="I160" s="2">
        <f>SUMIFS(Modèle!$H$2:$H$1009,Modèle!$B$2:$B$1009,'Calcul fin'!$B160,Modèle!$D$2:$D$1009,'Calcul fin'!$D160)</f>
        <v>0</v>
      </c>
      <c r="J160" s="2" t="e">
        <f>SUM('BC1-3'!H160+'BC1-3'!I160)+'Relevé corrigé'!L160/2</f>
        <v>#REF!</v>
      </c>
      <c r="K160" s="2">
        <f>SUMIFS(Modèle!$I$2:$I$1009,Modèle!$B$2:$B$1009,'Calcul fin'!$B160,Modèle!$D$2:$D$1009,'Calcul fin'!$D160)</f>
        <v>0</v>
      </c>
      <c r="L160" s="42" t="e">
        <f>'Relevé corrigé'!L160/2+'BC1-3'!X160+'BC1-3'!W160</f>
        <v>#REF!</v>
      </c>
      <c r="M160" s="2">
        <f>SUMIFS(Modèle!$J$2:$J$1009,Modèle!$B$2:$B$1009,'Calcul fin'!$B160,Modèle!$D$2:$D$1009,'Calcul fin'!$D160)</f>
        <v>0</v>
      </c>
      <c r="N160" s="2" t="e">
        <f>IF('Relevé corrigé'!F160&lt;30,'Relevé corrigé'!F160/2,28+('Relevé corrigé'!F160-28)/3)+'Relevé corrigé'!H160/2</f>
        <v>#REF!</v>
      </c>
      <c r="O160" s="2">
        <f>SUMIFS(Modèle!$K$2:$K$1009,Modèle!$B$2:$B$1009,'Calcul fin'!$B160,Modèle!$D$2:$D$1009,'Calcul fin'!$D160)</f>
        <v>0</v>
      </c>
      <c r="P160" s="12" t="e">
        <f>'Relevé corrigé'!P160-R160</f>
        <v>#REF!</v>
      </c>
      <c r="Q160" s="15">
        <f>SUMIFS(Modèle!$L$2:$L$1009,Modèle!$B$2:$B$1009,'Calcul fin'!$B160,Modèle!$D$2:$D$1009,'Calcul fin'!$D160)</f>
        <v>0</v>
      </c>
      <c r="R160" s="12" t="e">
        <f>IF('Relevé corrigé'!P160&lt;=5,'Relevé corrigé'!P160/2,IF('Relevé corrigé'!P160&lt;=19,'Relevé corrigé'!P160/10,IF('Relevé corrigé'!P160&lt;=30,('Relevé corrigé'!P160-20)/10,IF('Relevé corrigé'!P160&lt;=45,'Relevé corrigé'!P160*2/3,IF('Relevé corrigé'!P160&lt;=105,'Relevé corrigé'!P160/4.4,('Relevé corrigé'!P160-40)/4)))))</f>
        <v>#REF!</v>
      </c>
      <c r="S160" s="2">
        <f>SUMIFS(Modèle!$M$2:$M$1009,Modèle!$B$2:$B$1009,'Calcul fin'!$B160,Modèle!$D$2:$D$1009,'Calcul fin'!$D160)</f>
        <v>0</v>
      </c>
      <c r="T160" s="43" t="e">
        <f>'Relevé corrigé'!N160</f>
        <v>#REF!</v>
      </c>
      <c r="U160" s="50" t="e">
        <f>'Relevé corrigé'!S160</f>
        <v>#REF!</v>
      </c>
      <c r="V160" s="50" t="e">
        <f>'Autres transfos'!H160</f>
        <v>#REF!</v>
      </c>
      <c r="W160" s="49">
        <f>'Relevé corrigé'!G160+'Relevé corrigé'!K160+'Relevé corrigé'!M184+'Relevé corrigé'!O160+'Relevé corrigé'!Q160+'Relevé corrigé'!I160</f>
        <v>0</v>
      </c>
    </row>
    <row r="161" spans="1:23" x14ac:dyDescent="0.25">
      <c r="A161" s="7">
        <v>160</v>
      </c>
      <c r="B161" s="7" t="str">
        <f t="shared" si="2"/>
        <v>Mardi</v>
      </c>
      <c r="C161" s="3" t="e">
        <f>'Relevé corrigé'!C161</f>
        <v>#REF!</v>
      </c>
      <c r="D161" s="3" t="e">
        <f>'Relevé corrigé'!D161</f>
        <v>#REF!</v>
      </c>
      <c r="E161" s="3" t="e">
        <f>'Relevé corrigé'!E161</f>
        <v>#REF!</v>
      </c>
      <c r="F161" s="2" t="e">
        <f>IF('Relevé corrigé'!F161&lt;30,'Relevé corrigé'!F161/2,('Relevé corrigé'!F161-28)*2/3)+'Relevé corrigé'!H161/2</f>
        <v>#REF!</v>
      </c>
      <c r="G161" s="2">
        <f>SUMIFS(Modèle!$G$2:$G$1009,Modèle!$B$2:$B$1009,'Calcul fin'!$B161,Modèle!$D$2:$D$1009,'Calcul fin'!$D161)</f>
        <v>0</v>
      </c>
      <c r="H161" s="42" t="e">
        <f>('BC1-3'!S161-'BC1-3'!H161-'BC1-3'!I161-'BC1-3'!X161-'BC1-3'!W161)</f>
        <v>#REF!</v>
      </c>
      <c r="I161" s="2">
        <f>SUMIFS(Modèle!$H$2:$H$1009,Modèle!$B$2:$B$1009,'Calcul fin'!$B161,Modèle!$D$2:$D$1009,'Calcul fin'!$D161)</f>
        <v>0</v>
      </c>
      <c r="J161" s="2" t="e">
        <f>SUM('BC1-3'!H161+'BC1-3'!I161)+'Relevé corrigé'!L161/2</f>
        <v>#REF!</v>
      </c>
      <c r="K161" s="2">
        <f>SUMIFS(Modèle!$I$2:$I$1009,Modèle!$B$2:$B$1009,'Calcul fin'!$B161,Modèle!$D$2:$D$1009,'Calcul fin'!$D161)</f>
        <v>0</v>
      </c>
      <c r="L161" s="42" t="e">
        <f>'Relevé corrigé'!L161/2+'BC1-3'!X161+'BC1-3'!W161</f>
        <v>#REF!</v>
      </c>
      <c r="M161" s="2">
        <f>SUMIFS(Modèle!$J$2:$J$1009,Modèle!$B$2:$B$1009,'Calcul fin'!$B161,Modèle!$D$2:$D$1009,'Calcul fin'!$D161)</f>
        <v>0</v>
      </c>
      <c r="N161" s="2" t="e">
        <f>IF('Relevé corrigé'!F161&lt;30,'Relevé corrigé'!F161/2,28+('Relevé corrigé'!F161-28)/3)+'Relevé corrigé'!H161/2</f>
        <v>#REF!</v>
      </c>
      <c r="O161" s="2">
        <f>SUMIFS(Modèle!$K$2:$K$1009,Modèle!$B$2:$B$1009,'Calcul fin'!$B161,Modèle!$D$2:$D$1009,'Calcul fin'!$D161)</f>
        <v>0</v>
      </c>
      <c r="P161" s="12" t="e">
        <f>'Relevé corrigé'!P161-R161</f>
        <v>#REF!</v>
      </c>
      <c r="Q161" s="15">
        <f>SUMIFS(Modèle!$L$2:$L$1009,Modèle!$B$2:$B$1009,'Calcul fin'!$B161,Modèle!$D$2:$D$1009,'Calcul fin'!$D161)</f>
        <v>0</v>
      </c>
      <c r="R161" s="12" t="e">
        <f>IF('Relevé corrigé'!P161&lt;=5,'Relevé corrigé'!P161/2,IF('Relevé corrigé'!P161&lt;=19,'Relevé corrigé'!P161/10,IF('Relevé corrigé'!P161&lt;=30,('Relevé corrigé'!P161-20)/10,IF('Relevé corrigé'!P161&lt;=45,'Relevé corrigé'!P161*2/3,IF('Relevé corrigé'!P161&lt;=105,'Relevé corrigé'!P161/4.4,('Relevé corrigé'!P161-40)/4)))))</f>
        <v>#REF!</v>
      </c>
      <c r="S161" s="2">
        <f>SUMIFS(Modèle!$M$2:$M$1009,Modèle!$B$2:$B$1009,'Calcul fin'!$B161,Modèle!$D$2:$D$1009,'Calcul fin'!$D161)</f>
        <v>0</v>
      </c>
      <c r="T161" s="43" t="e">
        <f>'Relevé corrigé'!N161</f>
        <v>#REF!</v>
      </c>
      <c r="U161" s="50" t="e">
        <f>'Relevé corrigé'!S161</f>
        <v>#REF!</v>
      </c>
      <c r="V161" s="50" t="e">
        <f>'Autres transfos'!H161</f>
        <v>#REF!</v>
      </c>
      <c r="W161" s="49">
        <f>'Relevé corrigé'!G161+'Relevé corrigé'!K161+'Relevé corrigé'!M185+'Relevé corrigé'!O161+'Relevé corrigé'!Q161+'Relevé corrigé'!I161</f>
        <v>0</v>
      </c>
    </row>
    <row r="162" spans="1:23" x14ac:dyDescent="0.25">
      <c r="A162" s="7">
        <v>161</v>
      </c>
      <c r="B162" s="7" t="str">
        <f t="shared" si="2"/>
        <v>Mardi</v>
      </c>
      <c r="C162" s="3" t="e">
        <f>'Relevé corrigé'!C162</f>
        <v>#REF!</v>
      </c>
      <c r="D162" s="3" t="e">
        <f>'Relevé corrigé'!D162</f>
        <v>#REF!</v>
      </c>
      <c r="E162" s="3" t="e">
        <f>'Relevé corrigé'!E162</f>
        <v>#REF!</v>
      </c>
      <c r="F162" s="2" t="e">
        <f>IF('Relevé corrigé'!F162&lt;30,'Relevé corrigé'!F162/2,('Relevé corrigé'!F162-28)*2/3)+'Relevé corrigé'!H162/2</f>
        <v>#REF!</v>
      </c>
      <c r="G162" s="2">
        <f>SUMIFS(Modèle!$G$2:$G$1009,Modèle!$B$2:$B$1009,'Calcul fin'!$B162,Modèle!$D$2:$D$1009,'Calcul fin'!$D162)</f>
        <v>0</v>
      </c>
      <c r="H162" s="42" t="e">
        <f>('BC1-3'!S162-'BC1-3'!H162-'BC1-3'!I162-'BC1-3'!X162-'BC1-3'!W162)</f>
        <v>#REF!</v>
      </c>
      <c r="I162" s="2">
        <f>SUMIFS(Modèle!$H$2:$H$1009,Modèle!$B$2:$B$1009,'Calcul fin'!$B162,Modèle!$D$2:$D$1009,'Calcul fin'!$D162)</f>
        <v>0</v>
      </c>
      <c r="J162" s="2" t="e">
        <f>SUM('BC1-3'!H162+'BC1-3'!I162)+'Relevé corrigé'!L162/2</f>
        <v>#REF!</v>
      </c>
      <c r="K162" s="2">
        <f>SUMIFS(Modèle!$I$2:$I$1009,Modèle!$B$2:$B$1009,'Calcul fin'!$B162,Modèle!$D$2:$D$1009,'Calcul fin'!$D162)</f>
        <v>0</v>
      </c>
      <c r="L162" s="42" t="e">
        <f>'Relevé corrigé'!L162/2+'BC1-3'!X162+'BC1-3'!W162</f>
        <v>#REF!</v>
      </c>
      <c r="M162" s="2">
        <f>SUMIFS(Modèle!$J$2:$J$1009,Modèle!$B$2:$B$1009,'Calcul fin'!$B162,Modèle!$D$2:$D$1009,'Calcul fin'!$D162)</f>
        <v>0</v>
      </c>
      <c r="N162" s="2" t="e">
        <f>IF('Relevé corrigé'!F162&lt;30,'Relevé corrigé'!F162/2,28+('Relevé corrigé'!F162-28)/3)+'Relevé corrigé'!H162/2</f>
        <v>#REF!</v>
      </c>
      <c r="O162" s="2">
        <f>SUMIFS(Modèle!$K$2:$K$1009,Modèle!$B$2:$B$1009,'Calcul fin'!$B162,Modèle!$D$2:$D$1009,'Calcul fin'!$D162)</f>
        <v>0</v>
      </c>
      <c r="P162" s="12" t="e">
        <f>'Relevé corrigé'!P162-R162</f>
        <v>#REF!</v>
      </c>
      <c r="Q162" s="15">
        <f>SUMIFS(Modèle!$L$2:$L$1009,Modèle!$B$2:$B$1009,'Calcul fin'!$B162,Modèle!$D$2:$D$1009,'Calcul fin'!$D162)</f>
        <v>0</v>
      </c>
      <c r="R162" s="12" t="e">
        <f>IF('Relevé corrigé'!P162&lt;=5,'Relevé corrigé'!P162/2,IF('Relevé corrigé'!P162&lt;=19,'Relevé corrigé'!P162/10,IF('Relevé corrigé'!P162&lt;=30,('Relevé corrigé'!P162-20)/10,IF('Relevé corrigé'!P162&lt;=45,'Relevé corrigé'!P162*2/3,IF('Relevé corrigé'!P162&lt;=105,'Relevé corrigé'!P162/4.4,('Relevé corrigé'!P162-40)/4)))))</f>
        <v>#REF!</v>
      </c>
      <c r="S162" s="2">
        <f>SUMIFS(Modèle!$M$2:$M$1009,Modèle!$B$2:$B$1009,'Calcul fin'!$B162,Modèle!$D$2:$D$1009,'Calcul fin'!$D162)</f>
        <v>0</v>
      </c>
      <c r="T162" s="43" t="e">
        <f>'Relevé corrigé'!N162</f>
        <v>#REF!</v>
      </c>
      <c r="U162" s="50" t="e">
        <f>'Relevé corrigé'!S162</f>
        <v>#REF!</v>
      </c>
      <c r="V162" s="50" t="e">
        <f>'Autres transfos'!H162</f>
        <v>#REF!</v>
      </c>
      <c r="W162" s="49">
        <f>'Relevé corrigé'!G162+'Relevé corrigé'!K162+'Relevé corrigé'!M186+'Relevé corrigé'!O162+'Relevé corrigé'!Q162+'Relevé corrigé'!I162</f>
        <v>0</v>
      </c>
    </row>
    <row r="163" spans="1:23" x14ac:dyDescent="0.25">
      <c r="A163" s="7">
        <v>162</v>
      </c>
      <c r="B163" s="7" t="str">
        <f t="shared" si="2"/>
        <v>Mardi</v>
      </c>
      <c r="C163" s="3" t="e">
        <f>'Relevé corrigé'!C163</f>
        <v>#REF!</v>
      </c>
      <c r="D163" s="3" t="e">
        <f>'Relevé corrigé'!D163</f>
        <v>#REF!</v>
      </c>
      <c r="E163" s="3" t="e">
        <f>'Relevé corrigé'!E163</f>
        <v>#REF!</v>
      </c>
      <c r="F163" s="2" t="e">
        <f>IF('Relevé corrigé'!F163&lt;30,'Relevé corrigé'!F163/2,('Relevé corrigé'!F163-28)*2/3)+'Relevé corrigé'!H163/2</f>
        <v>#REF!</v>
      </c>
      <c r="G163" s="2">
        <f>SUMIFS(Modèle!$G$2:$G$1009,Modèle!$B$2:$B$1009,'Calcul fin'!$B163,Modèle!$D$2:$D$1009,'Calcul fin'!$D163)</f>
        <v>0</v>
      </c>
      <c r="H163" s="42" t="e">
        <f>('BC1-3'!S163-'BC1-3'!H163-'BC1-3'!I163-'BC1-3'!X163-'BC1-3'!W163)</f>
        <v>#REF!</v>
      </c>
      <c r="I163" s="2">
        <f>SUMIFS(Modèle!$H$2:$H$1009,Modèle!$B$2:$B$1009,'Calcul fin'!$B163,Modèle!$D$2:$D$1009,'Calcul fin'!$D163)</f>
        <v>0</v>
      </c>
      <c r="J163" s="2" t="e">
        <f>SUM('BC1-3'!H163+'BC1-3'!I163)+'Relevé corrigé'!L163/2</f>
        <v>#REF!</v>
      </c>
      <c r="K163" s="2">
        <f>SUMIFS(Modèle!$I$2:$I$1009,Modèle!$B$2:$B$1009,'Calcul fin'!$B163,Modèle!$D$2:$D$1009,'Calcul fin'!$D163)</f>
        <v>0</v>
      </c>
      <c r="L163" s="42" t="e">
        <f>'Relevé corrigé'!L163/2+'BC1-3'!X163+'BC1-3'!W163</f>
        <v>#REF!</v>
      </c>
      <c r="M163" s="2">
        <f>SUMIFS(Modèle!$J$2:$J$1009,Modèle!$B$2:$B$1009,'Calcul fin'!$B163,Modèle!$D$2:$D$1009,'Calcul fin'!$D163)</f>
        <v>0</v>
      </c>
      <c r="N163" s="2" t="e">
        <f>IF('Relevé corrigé'!F163&lt;30,'Relevé corrigé'!F163/2,28+('Relevé corrigé'!F163-28)/3)+'Relevé corrigé'!H163/2</f>
        <v>#REF!</v>
      </c>
      <c r="O163" s="2">
        <f>SUMIFS(Modèle!$K$2:$K$1009,Modèle!$B$2:$B$1009,'Calcul fin'!$B163,Modèle!$D$2:$D$1009,'Calcul fin'!$D163)</f>
        <v>0</v>
      </c>
      <c r="P163" s="12" t="e">
        <f>'Relevé corrigé'!P163-R163</f>
        <v>#REF!</v>
      </c>
      <c r="Q163" s="15">
        <f>SUMIFS(Modèle!$L$2:$L$1009,Modèle!$B$2:$B$1009,'Calcul fin'!$B163,Modèle!$D$2:$D$1009,'Calcul fin'!$D163)</f>
        <v>0</v>
      </c>
      <c r="R163" s="12" t="e">
        <f>IF('Relevé corrigé'!P163&lt;=5,'Relevé corrigé'!P163/2,IF('Relevé corrigé'!P163&lt;=19,'Relevé corrigé'!P163/10,IF('Relevé corrigé'!P163&lt;=30,('Relevé corrigé'!P163-20)/10,IF('Relevé corrigé'!P163&lt;=45,'Relevé corrigé'!P163*2/3,IF('Relevé corrigé'!P163&lt;=105,'Relevé corrigé'!P163/4.4,('Relevé corrigé'!P163-40)/4)))))</f>
        <v>#REF!</v>
      </c>
      <c r="S163" s="2">
        <f>SUMIFS(Modèle!$M$2:$M$1009,Modèle!$B$2:$B$1009,'Calcul fin'!$B163,Modèle!$D$2:$D$1009,'Calcul fin'!$D163)</f>
        <v>0</v>
      </c>
      <c r="T163" s="43" t="e">
        <f>'Relevé corrigé'!N163</f>
        <v>#REF!</v>
      </c>
      <c r="U163" s="50" t="e">
        <f>'Relevé corrigé'!S163</f>
        <v>#REF!</v>
      </c>
      <c r="V163" s="50" t="e">
        <f>'Autres transfos'!H163</f>
        <v>#REF!</v>
      </c>
      <c r="W163" s="49">
        <f>'Relevé corrigé'!G163+'Relevé corrigé'!K163+'Relevé corrigé'!M187+'Relevé corrigé'!O163+'Relevé corrigé'!Q163+'Relevé corrigé'!I163</f>
        <v>0</v>
      </c>
    </row>
    <row r="164" spans="1:23" x14ac:dyDescent="0.25">
      <c r="A164" s="7">
        <v>163</v>
      </c>
      <c r="B164" s="7" t="str">
        <f t="shared" si="2"/>
        <v>Mardi</v>
      </c>
      <c r="C164" s="3" t="e">
        <f>'Relevé corrigé'!C164</f>
        <v>#REF!</v>
      </c>
      <c r="D164" s="3" t="e">
        <f>'Relevé corrigé'!D164</f>
        <v>#REF!</v>
      </c>
      <c r="E164" s="3" t="e">
        <f>'Relevé corrigé'!E164</f>
        <v>#REF!</v>
      </c>
      <c r="F164" s="2" t="e">
        <f>IF('Relevé corrigé'!F164&lt;30,'Relevé corrigé'!F164/2,('Relevé corrigé'!F164-28)*2/3)+'Relevé corrigé'!H164/2</f>
        <v>#REF!</v>
      </c>
      <c r="G164" s="2">
        <f>SUMIFS(Modèle!$G$2:$G$1009,Modèle!$B$2:$B$1009,'Calcul fin'!$B164,Modèle!$D$2:$D$1009,'Calcul fin'!$D164)</f>
        <v>0</v>
      </c>
      <c r="H164" s="42" t="e">
        <f>('BC1-3'!S164-'BC1-3'!H164-'BC1-3'!I164-'BC1-3'!X164-'BC1-3'!W164)</f>
        <v>#REF!</v>
      </c>
      <c r="I164" s="2">
        <f>SUMIFS(Modèle!$H$2:$H$1009,Modèle!$B$2:$B$1009,'Calcul fin'!$B164,Modèle!$D$2:$D$1009,'Calcul fin'!$D164)</f>
        <v>0</v>
      </c>
      <c r="J164" s="2" t="e">
        <f>SUM('BC1-3'!H164+'BC1-3'!I164)+'Relevé corrigé'!L164/2</f>
        <v>#REF!</v>
      </c>
      <c r="K164" s="2">
        <f>SUMIFS(Modèle!$I$2:$I$1009,Modèle!$B$2:$B$1009,'Calcul fin'!$B164,Modèle!$D$2:$D$1009,'Calcul fin'!$D164)</f>
        <v>0</v>
      </c>
      <c r="L164" s="42" t="e">
        <f>'Relevé corrigé'!L164/2+'BC1-3'!X164+'BC1-3'!W164</f>
        <v>#REF!</v>
      </c>
      <c r="M164" s="2">
        <f>SUMIFS(Modèle!$J$2:$J$1009,Modèle!$B$2:$B$1009,'Calcul fin'!$B164,Modèle!$D$2:$D$1009,'Calcul fin'!$D164)</f>
        <v>0</v>
      </c>
      <c r="N164" s="2" t="e">
        <f>IF('Relevé corrigé'!F164&lt;30,'Relevé corrigé'!F164/2,28+('Relevé corrigé'!F164-28)/3)+'Relevé corrigé'!H164/2</f>
        <v>#REF!</v>
      </c>
      <c r="O164" s="2">
        <f>SUMIFS(Modèle!$K$2:$K$1009,Modèle!$B$2:$B$1009,'Calcul fin'!$B164,Modèle!$D$2:$D$1009,'Calcul fin'!$D164)</f>
        <v>0</v>
      </c>
      <c r="P164" s="12" t="e">
        <f>'Relevé corrigé'!P164-R164</f>
        <v>#REF!</v>
      </c>
      <c r="Q164" s="15">
        <f>SUMIFS(Modèle!$L$2:$L$1009,Modèle!$B$2:$B$1009,'Calcul fin'!$B164,Modèle!$D$2:$D$1009,'Calcul fin'!$D164)</f>
        <v>0</v>
      </c>
      <c r="R164" s="12" t="e">
        <f>IF('Relevé corrigé'!P164&lt;=5,'Relevé corrigé'!P164/2,IF('Relevé corrigé'!P164&lt;=19,'Relevé corrigé'!P164/10,IF('Relevé corrigé'!P164&lt;=30,('Relevé corrigé'!P164-20)/10,IF('Relevé corrigé'!P164&lt;=45,'Relevé corrigé'!P164*2/3,IF('Relevé corrigé'!P164&lt;=105,'Relevé corrigé'!P164/4.4,('Relevé corrigé'!P164-40)/4)))))</f>
        <v>#REF!</v>
      </c>
      <c r="S164" s="2">
        <f>SUMIFS(Modèle!$M$2:$M$1009,Modèle!$B$2:$B$1009,'Calcul fin'!$B164,Modèle!$D$2:$D$1009,'Calcul fin'!$D164)</f>
        <v>0</v>
      </c>
      <c r="T164" s="43" t="e">
        <f>'Relevé corrigé'!N164</f>
        <v>#REF!</v>
      </c>
      <c r="U164" s="50" t="e">
        <f>'Relevé corrigé'!S164</f>
        <v>#REF!</v>
      </c>
      <c r="V164" s="50" t="e">
        <f>'Autres transfos'!H164</f>
        <v>#REF!</v>
      </c>
      <c r="W164" s="49">
        <f>'Relevé corrigé'!G164+'Relevé corrigé'!K164+'Relevé corrigé'!M188+'Relevé corrigé'!O164+'Relevé corrigé'!Q164+'Relevé corrigé'!I164</f>
        <v>0</v>
      </c>
    </row>
    <row r="165" spans="1:23" x14ac:dyDescent="0.25">
      <c r="A165" s="7">
        <v>164</v>
      </c>
      <c r="B165" s="7" t="str">
        <f t="shared" si="2"/>
        <v>Mardi</v>
      </c>
      <c r="C165" s="3" t="e">
        <f>'Relevé corrigé'!C165</f>
        <v>#REF!</v>
      </c>
      <c r="D165" s="3" t="e">
        <f>'Relevé corrigé'!D165</f>
        <v>#REF!</v>
      </c>
      <c r="E165" s="3" t="e">
        <f>'Relevé corrigé'!E165</f>
        <v>#REF!</v>
      </c>
      <c r="F165" s="2" t="e">
        <f>IF('Relevé corrigé'!F165&lt;30,'Relevé corrigé'!F165/2,('Relevé corrigé'!F165-28)*2/3)+'Relevé corrigé'!H165/2</f>
        <v>#REF!</v>
      </c>
      <c r="G165" s="2">
        <f>SUMIFS(Modèle!$G$2:$G$1009,Modèle!$B$2:$B$1009,'Calcul fin'!$B165,Modèle!$D$2:$D$1009,'Calcul fin'!$D165)</f>
        <v>0</v>
      </c>
      <c r="H165" s="42" t="e">
        <f>('BC1-3'!S165-'BC1-3'!H165-'BC1-3'!I165-'BC1-3'!X165-'BC1-3'!W165)</f>
        <v>#REF!</v>
      </c>
      <c r="I165" s="2">
        <f>SUMIFS(Modèle!$H$2:$H$1009,Modèle!$B$2:$B$1009,'Calcul fin'!$B165,Modèle!$D$2:$D$1009,'Calcul fin'!$D165)</f>
        <v>0</v>
      </c>
      <c r="J165" s="2" t="e">
        <f>SUM('BC1-3'!H165+'BC1-3'!I165)+'Relevé corrigé'!L165/2</f>
        <v>#REF!</v>
      </c>
      <c r="K165" s="2">
        <f>SUMIFS(Modèle!$I$2:$I$1009,Modèle!$B$2:$B$1009,'Calcul fin'!$B165,Modèle!$D$2:$D$1009,'Calcul fin'!$D165)</f>
        <v>0</v>
      </c>
      <c r="L165" s="42" t="e">
        <f>'Relevé corrigé'!L165/2+'BC1-3'!X165+'BC1-3'!W165</f>
        <v>#REF!</v>
      </c>
      <c r="M165" s="2">
        <f>SUMIFS(Modèle!$J$2:$J$1009,Modèle!$B$2:$B$1009,'Calcul fin'!$B165,Modèle!$D$2:$D$1009,'Calcul fin'!$D165)</f>
        <v>0</v>
      </c>
      <c r="N165" s="2" t="e">
        <f>IF('Relevé corrigé'!F165&lt;30,'Relevé corrigé'!F165/2,28+('Relevé corrigé'!F165-28)/3)+'Relevé corrigé'!H165/2</f>
        <v>#REF!</v>
      </c>
      <c r="O165" s="2">
        <f>SUMIFS(Modèle!$K$2:$K$1009,Modèle!$B$2:$B$1009,'Calcul fin'!$B165,Modèle!$D$2:$D$1009,'Calcul fin'!$D165)</f>
        <v>0</v>
      </c>
      <c r="P165" s="12" t="e">
        <f>'Relevé corrigé'!P165-R165</f>
        <v>#REF!</v>
      </c>
      <c r="Q165" s="15">
        <f>SUMIFS(Modèle!$L$2:$L$1009,Modèle!$B$2:$B$1009,'Calcul fin'!$B165,Modèle!$D$2:$D$1009,'Calcul fin'!$D165)</f>
        <v>0</v>
      </c>
      <c r="R165" s="12" t="e">
        <f>IF('Relevé corrigé'!P165&lt;=5,'Relevé corrigé'!P165/2,IF('Relevé corrigé'!P165&lt;=19,'Relevé corrigé'!P165/10,IF('Relevé corrigé'!P165&lt;=30,('Relevé corrigé'!P165-20)/10,IF('Relevé corrigé'!P165&lt;=45,'Relevé corrigé'!P165*2/3,IF('Relevé corrigé'!P165&lt;=105,'Relevé corrigé'!P165/4.4,('Relevé corrigé'!P165-40)/4)))))</f>
        <v>#REF!</v>
      </c>
      <c r="S165" s="2">
        <f>SUMIFS(Modèle!$M$2:$M$1009,Modèle!$B$2:$B$1009,'Calcul fin'!$B165,Modèle!$D$2:$D$1009,'Calcul fin'!$D165)</f>
        <v>0</v>
      </c>
      <c r="T165" s="43" t="e">
        <f>'Relevé corrigé'!N165</f>
        <v>#REF!</v>
      </c>
      <c r="U165" s="50" t="e">
        <f>'Relevé corrigé'!S165</f>
        <v>#REF!</v>
      </c>
      <c r="V165" s="50" t="e">
        <f>'Autres transfos'!H165</f>
        <v>#REF!</v>
      </c>
      <c r="W165" s="49">
        <f>'Relevé corrigé'!G165+'Relevé corrigé'!K165+'Relevé corrigé'!M189+'Relevé corrigé'!O165+'Relevé corrigé'!Q165+'Relevé corrigé'!I165</f>
        <v>0</v>
      </c>
    </row>
    <row r="166" spans="1:23" x14ac:dyDescent="0.25">
      <c r="A166" s="7">
        <v>165</v>
      </c>
      <c r="B166" s="7" t="str">
        <f t="shared" si="2"/>
        <v>Mardi</v>
      </c>
      <c r="C166" s="3" t="e">
        <f>'Relevé corrigé'!C166</f>
        <v>#REF!</v>
      </c>
      <c r="D166" s="3" t="e">
        <f>'Relevé corrigé'!D166</f>
        <v>#REF!</v>
      </c>
      <c r="E166" s="3" t="e">
        <f>'Relevé corrigé'!E166</f>
        <v>#REF!</v>
      </c>
      <c r="F166" s="2" t="e">
        <f>IF('Relevé corrigé'!F166&lt;30,'Relevé corrigé'!F166/2,('Relevé corrigé'!F166-28)*2/3)+'Relevé corrigé'!H166/2</f>
        <v>#REF!</v>
      </c>
      <c r="G166" s="2">
        <f>SUMIFS(Modèle!$G$2:$G$1009,Modèle!$B$2:$B$1009,'Calcul fin'!$B166,Modèle!$D$2:$D$1009,'Calcul fin'!$D166)</f>
        <v>0</v>
      </c>
      <c r="H166" s="42" t="e">
        <f>('BC1-3'!S166-'BC1-3'!H166-'BC1-3'!I166-'BC1-3'!X166-'BC1-3'!W166)</f>
        <v>#REF!</v>
      </c>
      <c r="I166" s="2">
        <f>SUMIFS(Modèle!$H$2:$H$1009,Modèle!$B$2:$B$1009,'Calcul fin'!$B166,Modèle!$D$2:$D$1009,'Calcul fin'!$D166)</f>
        <v>0</v>
      </c>
      <c r="J166" s="2" t="e">
        <f>SUM('BC1-3'!H166+'BC1-3'!I166)+'Relevé corrigé'!L166/2</f>
        <v>#REF!</v>
      </c>
      <c r="K166" s="2">
        <f>SUMIFS(Modèle!$I$2:$I$1009,Modèle!$B$2:$B$1009,'Calcul fin'!$B166,Modèle!$D$2:$D$1009,'Calcul fin'!$D166)</f>
        <v>0</v>
      </c>
      <c r="L166" s="42" t="e">
        <f>'Relevé corrigé'!L166/2+'BC1-3'!X166+'BC1-3'!W166</f>
        <v>#REF!</v>
      </c>
      <c r="M166" s="2">
        <f>SUMIFS(Modèle!$J$2:$J$1009,Modèle!$B$2:$B$1009,'Calcul fin'!$B166,Modèle!$D$2:$D$1009,'Calcul fin'!$D166)</f>
        <v>0</v>
      </c>
      <c r="N166" s="2" t="e">
        <f>IF('Relevé corrigé'!F166&lt;30,'Relevé corrigé'!F166/2,28+('Relevé corrigé'!F166-28)/3)+'Relevé corrigé'!H166/2</f>
        <v>#REF!</v>
      </c>
      <c r="O166" s="2">
        <f>SUMIFS(Modèle!$K$2:$K$1009,Modèle!$B$2:$B$1009,'Calcul fin'!$B166,Modèle!$D$2:$D$1009,'Calcul fin'!$D166)</f>
        <v>0</v>
      </c>
      <c r="P166" s="12" t="e">
        <f>'Relevé corrigé'!P166-R166</f>
        <v>#REF!</v>
      </c>
      <c r="Q166" s="15">
        <f>SUMIFS(Modèle!$L$2:$L$1009,Modèle!$B$2:$B$1009,'Calcul fin'!$B166,Modèle!$D$2:$D$1009,'Calcul fin'!$D166)</f>
        <v>0</v>
      </c>
      <c r="R166" s="12" t="e">
        <f>IF('Relevé corrigé'!P166&lt;=5,'Relevé corrigé'!P166/2,IF('Relevé corrigé'!P166&lt;=19,'Relevé corrigé'!P166/10,IF('Relevé corrigé'!P166&lt;=30,('Relevé corrigé'!P166-20)/10,IF('Relevé corrigé'!P166&lt;=45,'Relevé corrigé'!P166*2/3,IF('Relevé corrigé'!P166&lt;=105,'Relevé corrigé'!P166/4.4,('Relevé corrigé'!P166-40)/4)))))</f>
        <v>#REF!</v>
      </c>
      <c r="S166" s="2">
        <f>SUMIFS(Modèle!$M$2:$M$1009,Modèle!$B$2:$B$1009,'Calcul fin'!$B166,Modèle!$D$2:$D$1009,'Calcul fin'!$D166)</f>
        <v>0</v>
      </c>
      <c r="T166" s="43" t="e">
        <f>'Relevé corrigé'!N166</f>
        <v>#REF!</v>
      </c>
      <c r="U166" s="50" t="e">
        <f>'Relevé corrigé'!S166</f>
        <v>#REF!</v>
      </c>
      <c r="V166" s="50" t="e">
        <f>'Autres transfos'!H166</f>
        <v>#REF!</v>
      </c>
      <c r="W166" s="49">
        <f>'Relevé corrigé'!G166+'Relevé corrigé'!K166+'Relevé corrigé'!M190+'Relevé corrigé'!O166+'Relevé corrigé'!Q166+'Relevé corrigé'!I166</f>
        <v>0</v>
      </c>
    </row>
    <row r="167" spans="1:23" x14ac:dyDescent="0.25">
      <c r="A167" s="7">
        <v>166</v>
      </c>
      <c r="B167" s="7" t="str">
        <f t="shared" si="2"/>
        <v>Mardi</v>
      </c>
      <c r="C167" s="3" t="e">
        <f>'Relevé corrigé'!C167</f>
        <v>#REF!</v>
      </c>
      <c r="D167" s="3" t="e">
        <f>'Relevé corrigé'!D167</f>
        <v>#REF!</v>
      </c>
      <c r="E167" s="3" t="e">
        <f>'Relevé corrigé'!E167</f>
        <v>#REF!</v>
      </c>
      <c r="F167" s="2" t="e">
        <f>IF('Relevé corrigé'!F167&lt;30,'Relevé corrigé'!F167/2,('Relevé corrigé'!F167-28)*2/3)+'Relevé corrigé'!H167/2</f>
        <v>#REF!</v>
      </c>
      <c r="G167" s="2">
        <f>SUMIFS(Modèle!$G$2:$G$1009,Modèle!$B$2:$B$1009,'Calcul fin'!$B167,Modèle!$D$2:$D$1009,'Calcul fin'!$D167)</f>
        <v>0</v>
      </c>
      <c r="H167" s="42" t="e">
        <f>('BC1-3'!S167-'BC1-3'!H167-'BC1-3'!I167-'BC1-3'!X167-'BC1-3'!W167)</f>
        <v>#REF!</v>
      </c>
      <c r="I167" s="2">
        <f>SUMIFS(Modèle!$H$2:$H$1009,Modèle!$B$2:$B$1009,'Calcul fin'!$B167,Modèle!$D$2:$D$1009,'Calcul fin'!$D167)</f>
        <v>0</v>
      </c>
      <c r="J167" s="2" t="e">
        <f>SUM('BC1-3'!H167+'BC1-3'!I167)+'Relevé corrigé'!L167/2</f>
        <v>#REF!</v>
      </c>
      <c r="K167" s="2">
        <f>SUMIFS(Modèle!$I$2:$I$1009,Modèle!$B$2:$B$1009,'Calcul fin'!$B167,Modèle!$D$2:$D$1009,'Calcul fin'!$D167)</f>
        <v>0</v>
      </c>
      <c r="L167" s="42" t="e">
        <f>'Relevé corrigé'!L167/2+'BC1-3'!X167+'BC1-3'!W167</f>
        <v>#REF!</v>
      </c>
      <c r="M167" s="2">
        <f>SUMIFS(Modèle!$J$2:$J$1009,Modèle!$B$2:$B$1009,'Calcul fin'!$B167,Modèle!$D$2:$D$1009,'Calcul fin'!$D167)</f>
        <v>0</v>
      </c>
      <c r="N167" s="2" t="e">
        <f>IF('Relevé corrigé'!F167&lt;30,'Relevé corrigé'!F167/2,28+('Relevé corrigé'!F167-28)/3)+'Relevé corrigé'!H167/2</f>
        <v>#REF!</v>
      </c>
      <c r="O167" s="2">
        <f>SUMIFS(Modèle!$K$2:$K$1009,Modèle!$B$2:$B$1009,'Calcul fin'!$B167,Modèle!$D$2:$D$1009,'Calcul fin'!$D167)</f>
        <v>0</v>
      </c>
      <c r="P167" s="12" t="e">
        <f>'Relevé corrigé'!P167-R167</f>
        <v>#REF!</v>
      </c>
      <c r="Q167" s="15">
        <f>SUMIFS(Modèle!$L$2:$L$1009,Modèle!$B$2:$B$1009,'Calcul fin'!$B167,Modèle!$D$2:$D$1009,'Calcul fin'!$D167)</f>
        <v>0</v>
      </c>
      <c r="R167" s="12" t="e">
        <f>IF('Relevé corrigé'!P167&lt;=5,'Relevé corrigé'!P167/2,IF('Relevé corrigé'!P167&lt;=19,'Relevé corrigé'!P167/10,IF('Relevé corrigé'!P167&lt;=30,('Relevé corrigé'!P167-20)/10,IF('Relevé corrigé'!P167&lt;=45,'Relevé corrigé'!P167*2/3,IF('Relevé corrigé'!P167&lt;=105,'Relevé corrigé'!P167/4.4,('Relevé corrigé'!P167-40)/4)))))</f>
        <v>#REF!</v>
      </c>
      <c r="S167" s="2">
        <f>SUMIFS(Modèle!$M$2:$M$1009,Modèle!$B$2:$B$1009,'Calcul fin'!$B167,Modèle!$D$2:$D$1009,'Calcul fin'!$D167)</f>
        <v>0</v>
      </c>
      <c r="T167" s="43" t="e">
        <f>'Relevé corrigé'!N167</f>
        <v>#REF!</v>
      </c>
      <c r="U167" s="50" t="e">
        <f>'Relevé corrigé'!S167</f>
        <v>#REF!</v>
      </c>
      <c r="V167" s="50" t="e">
        <f>'Autres transfos'!H167</f>
        <v>#REF!</v>
      </c>
      <c r="W167" s="49">
        <f>'Relevé corrigé'!G167+'Relevé corrigé'!K167+'Relevé corrigé'!M191+'Relevé corrigé'!O167+'Relevé corrigé'!Q167+'Relevé corrigé'!I167</f>
        <v>0</v>
      </c>
    </row>
    <row r="168" spans="1:23" x14ac:dyDescent="0.25">
      <c r="A168" s="7">
        <v>167</v>
      </c>
      <c r="B168" s="7" t="str">
        <f t="shared" si="2"/>
        <v>Mardi</v>
      </c>
      <c r="C168" s="3" t="e">
        <f>'Relevé corrigé'!C168</f>
        <v>#REF!</v>
      </c>
      <c r="D168" s="3" t="e">
        <f>'Relevé corrigé'!D168</f>
        <v>#REF!</v>
      </c>
      <c r="E168" s="3" t="e">
        <f>'Relevé corrigé'!E168</f>
        <v>#REF!</v>
      </c>
      <c r="F168" s="2" t="e">
        <f>IF('Relevé corrigé'!F168&lt;30,'Relevé corrigé'!F168/2,('Relevé corrigé'!F168-28)*2/3)+'Relevé corrigé'!H168/2</f>
        <v>#REF!</v>
      </c>
      <c r="G168" s="2">
        <f>SUMIFS(Modèle!$G$2:$G$1009,Modèle!$B$2:$B$1009,'Calcul fin'!$B168,Modèle!$D$2:$D$1009,'Calcul fin'!$D168)</f>
        <v>0</v>
      </c>
      <c r="H168" s="42" t="e">
        <f>('BC1-3'!S168-'BC1-3'!H168-'BC1-3'!I168-'BC1-3'!X168-'BC1-3'!W168)</f>
        <v>#REF!</v>
      </c>
      <c r="I168" s="2">
        <f>SUMIFS(Modèle!$H$2:$H$1009,Modèle!$B$2:$B$1009,'Calcul fin'!$B168,Modèle!$D$2:$D$1009,'Calcul fin'!$D168)</f>
        <v>0</v>
      </c>
      <c r="J168" s="2" t="e">
        <f>SUM('BC1-3'!H168+'BC1-3'!I168)+'Relevé corrigé'!L168/2</f>
        <v>#REF!</v>
      </c>
      <c r="K168" s="2">
        <f>SUMIFS(Modèle!$I$2:$I$1009,Modèle!$B$2:$B$1009,'Calcul fin'!$B168,Modèle!$D$2:$D$1009,'Calcul fin'!$D168)</f>
        <v>0</v>
      </c>
      <c r="L168" s="42" t="e">
        <f>'Relevé corrigé'!L168/2+'BC1-3'!X168+'BC1-3'!W168</f>
        <v>#REF!</v>
      </c>
      <c r="M168" s="2">
        <f>SUMIFS(Modèle!$J$2:$J$1009,Modèle!$B$2:$B$1009,'Calcul fin'!$B168,Modèle!$D$2:$D$1009,'Calcul fin'!$D168)</f>
        <v>0</v>
      </c>
      <c r="N168" s="2" t="e">
        <f>IF('Relevé corrigé'!F168&lt;30,'Relevé corrigé'!F168/2,28+('Relevé corrigé'!F168-28)/3)+'Relevé corrigé'!H168/2</f>
        <v>#REF!</v>
      </c>
      <c r="O168" s="2">
        <f>SUMIFS(Modèle!$K$2:$K$1009,Modèle!$B$2:$B$1009,'Calcul fin'!$B168,Modèle!$D$2:$D$1009,'Calcul fin'!$D168)</f>
        <v>0</v>
      </c>
      <c r="P168" s="12" t="e">
        <f>'Relevé corrigé'!P168-R168</f>
        <v>#REF!</v>
      </c>
      <c r="Q168" s="15">
        <f>SUMIFS(Modèle!$L$2:$L$1009,Modèle!$B$2:$B$1009,'Calcul fin'!$B168,Modèle!$D$2:$D$1009,'Calcul fin'!$D168)</f>
        <v>0</v>
      </c>
      <c r="R168" s="12" t="e">
        <f>IF('Relevé corrigé'!P168&lt;=5,'Relevé corrigé'!P168/2,IF('Relevé corrigé'!P168&lt;=19,'Relevé corrigé'!P168/10,IF('Relevé corrigé'!P168&lt;=30,('Relevé corrigé'!P168-20)/10,IF('Relevé corrigé'!P168&lt;=45,'Relevé corrigé'!P168*2/3,IF('Relevé corrigé'!P168&lt;=105,'Relevé corrigé'!P168/4.4,('Relevé corrigé'!P168-40)/4)))))</f>
        <v>#REF!</v>
      </c>
      <c r="S168" s="2">
        <f>SUMIFS(Modèle!$M$2:$M$1009,Modèle!$B$2:$B$1009,'Calcul fin'!$B168,Modèle!$D$2:$D$1009,'Calcul fin'!$D168)</f>
        <v>0</v>
      </c>
      <c r="T168" s="43" t="e">
        <f>'Relevé corrigé'!N168</f>
        <v>#REF!</v>
      </c>
      <c r="U168" s="50" t="e">
        <f>'Relevé corrigé'!S168</f>
        <v>#REF!</v>
      </c>
      <c r="V168" s="50" t="e">
        <f>'Autres transfos'!H168</f>
        <v>#REF!</v>
      </c>
      <c r="W168" s="49">
        <f>'Relevé corrigé'!G168+'Relevé corrigé'!K168+'Relevé corrigé'!M192+'Relevé corrigé'!O168+'Relevé corrigé'!Q168+'Relevé corrigé'!I168</f>
        <v>0</v>
      </c>
    </row>
    <row r="169" spans="1:23" x14ac:dyDescent="0.25">
      <c r="A169" s="7">
        <v>168</v>
      </c>
      <c r="B169" s="7" t="str">
        <f t="shared" si="2"/>
        <v>Mardi</v>
      </c>
      <c r="C169" s="3" t="e">
        <f>'Relevé corrigé'!C169</f>
        <v>#REF!</v>
      </c>
      <c r="D169" s="3" t="e">
        <f>'Relevé corrigé'!D169</f>
        <v>#REF!</v>
      </c>
      <c r="E169" s="3" t="e">
        <f>'Relevé corrigé'!E169</f>
        <v>#REF!</v>
      </c>
      <c r="F169" s="2" t="e">
        <f>IF('Relevé corrigé'!F169&lt;30,'Relevé corrigé'!F169/2,('Relevé corrigé'!F169-28)*2/3)+'Relevé corrigé'!H169/2</f>
        <v>#REF!</v>
      </c>
      <c r="G169" s="2">
        <f>SUMIFS(Modèle!$G$2:$G$1009,Modèle!$B$2:$B$1009,'Calcul fin'!$B169,Modèle!$D$2:$D$1009,'Calcul fin'!$D169)</f>
        <v>0</v>
      </c>
      <c r="H169" s="42" t="e">
        <f>('BC1-3'!S169-'BC1-3'!H169-'BC1-3'!I169-'BC1-3'!X169-'BC1-3'!W169)</f>
        <v>#REF!</v>
      </c>
      <c r="I169" s="2">
        <f>SUMIFS(Modèle!$H$2:$H$1009,Modèle!$B$2:$B$1009,'Calcul fin'!$B169,Modèle!$D$2:$D$1009,'Calcul fin'!$D169)</f>
        <v>0</v>
      </c>
      <c r="J169" s="2" t="e">
        <f>SUM('BC1-3'!H169+'BC1-3'!I169)+'Relevé corrigé'!L169/2</f>
        <v>#REF!</v>
      </c>
      <c r="K169" s="2">
        <f>SUMIFS(Modèle!$I$2:$I$1009,Modèle!$B$2:$B$1009,'Calcul fin'!$B169,Modèle!$D$2:$D$1009,'Calcul fin'!$D169)</f>
        <v>0</v>
      </c>
      <c r="L169" s="42" t="e">
        <f>'Relevé corrigé'!L169/2+'BC1-3'!X169+'BC1-3'!W169</f>
        <v>#REF!</v>
      </c>
      <c r="M169" s="2">
        <f>SUMIFS(Modèle!$J$2:$J$1009,Modèle!$B$2:$B$1009,'Calcul fin'!$B169,Modèle!$D$2:$D$1009,'Calcul fin'!$D169)</f>
        <v>0</v>
      </c>
      <c r="N169" s="2" t="e">
        <f>IF('Relevé corrigé'!F169&lt;30,'Relevé corrigé'!F169/2,28+('Relevé corrigé'!F169-28)/3)+'Relevé corrigé'!H169/2</f>
        <v>#REF!</v>
      </c>
      <c r="O169" s="2">
        <f>SUMIFS(Modèle!$K$2:$K$1009,Modèle!$B$2:$B$1009,'Calcul fin'!$B169,Modèle!$D$2:$D$1009,'Calcul fin'!$D169)</f>
        <v>0</v>
      </c>
      <c r="P169" s="12" t="e">
        <f>'Relevé corrigé'!P169-R169</f>
        <v>#REF!</v>
      </c>
      <c r="Q169" s="15">
        <f>SUMIFS(Modèle!$L$2:$L$1009,Modèle!$B$2:$B$1009,'Calcul fin'!$B169,Modèle!$D$2:$D$1009,'Calcul fin'!$D169)</f>
        <v>0</v>
      </c>
      <c r="R169" s="12" t="e">
        <f>IF('Relevé corrigé'!P169&lt;=5,'Relevé corrigé'!P169/2,IF('Relevé corrigé'!P169&lt;=19,'Relevé corrigé'!P169/10,IF('Relevé corrigé'!P169&lt;=30,('Relevé corrigé'!P169-20)/10,IF('Relevé corrigé'!P169&lt;=45,'Relevé corrigé'!P169*2/3,IF('Relevé corrigé'!P169&lt;=105,'Relevé corrigé'!P169/4.4,('Relevé corrigé'!P169-40)/4)))))</f>
        <v>#REF!</v>
      </c>
      <c r="S169" s="2">
        <f>SUMIFS(Modèle!$M$2:$M$1009,Modèle!$B$2:$B$1009,'Calcul fin'!$B169,Modèle!$D$2:$D$1009,'Calcul fin'!$D169)</f>
        <v>0</v>
      </c>
      <c r="T169" s="43" t="e">
        <f>'Relevé corrigé'!N169</f>
        <v>#REF!</v>
      </c>
      <c r="U169" s="50" t="e">
        <f>'Relevé corrigé'!S169</f>
        <v>#REF!</v>
      </c>
      <c r="V169" s="50" t="e">
        <f>'Autres transfos'!H169</f>
        <v>#REF!</v>
      </c>
      <c r="W169" s="49">
        <f>'Relevé corrigé'!G169+'Relevé corrigé'!K169+'Relevé corrigé'!M193+'Relevé corrigé'!O169+'Relevé corrigé'!Q169+'Relevé corrigé'!I169</f>
        <v>0</v>
      </c>
    </row>
    <row r="170" spans="1:23" x14ac:dyDescent="0.25">
      <c r="A170" s="7">
        <v>169</v>
      </c>
      <c r="B170" s="7" t="str">
        <f t="shared" si="2"/>
        <v>Mardi</v>
      </c>
      <c r="C170" s="3" t="e">
        <f>'Relevé corrigé'!C170</f>
        <v>#REF!</v>
      </c>
      <c r="D170" s="3" t="e">
        <f>'Relevé corrigé'!D170</f>
        <v>#REF!</v>
      </c>
      <c r="E170" s="3" t="e">
        <f>'Relevé corrigé'!E170</f>
        <v>#REF!</v>
      </c>
      <c r="F170" s="2" t="e">
        <f>IF('Relevé corrigé'!F170&lt;30,'Relevé corrigé'!F170/2,('Relevé corrigé'!F170-28)*2/3)+'Relevé corrigé'!H170/2</f>
        <v>#REF!</v>
      </c>
      <c r="G170" s="2">
        <f>SUMIFS(Modèle!$G$2:$G$1009,Modèle!$B$2:$B$1009,'Calcul fin'!$B170,Modèle!$D$2:$D$1009,'Calcul fin'!$D170)</f>
        <v>0</v>
      </c>
      <c r="H170" s="42" t="e">
        <f>('BC1-3'!S170-'BC1-3'!H170-'BC1-3'!I170-'BC1-3'!X170-'BC1-3'!W170)</f>
        <v>#REF!</v>
      </c>
      <c r="I170" s="2">
        <f>SUMIFS(Modèle!$H$2:$H$1009,Modèle!$B$2:$B$1009,'Calcul fin'!$B170,Modèle!$D$2:$D$1009,'Calcul fin'!$D170)</f>
        <v>0</v>
      </c>
      <c r="J170" s="2" t="e">
        <f>SUM('BC1-3'!H170+'BC1-3'!I170)+'Relevé corrigé'!L170/2</f>
        <v>#REF!</v>
      </c>
      <c r="K170" s="2">
        <f>SUMIFS(Modèle!$I$2:$I$1009,Modèle!$B$2:$B$1009,'Calcul fin'!$B170,Modèle!$D$2:$D$1009,'Calcul fin'!$D170)</f>
        <v>0</v>
      </c>
      <c r="L170" s="42" t="e">
        <f>'Relevé corrigé'!L170/2+'BC1-3'!X170+'BC1-3'!W170</f>
        <v>#REF!</v>
      </c>
      <c r="M170" s="2">
        <f>SUMIFS(Modèle!$J$2:$J$1009,Modèle!$B$2:$B$1009,'Calcul fin'!$B170,Modèle!$D$2:$D$1009,'Calcul fin'!$D170)</f>
        <v>0</v>
      </c>
      <c r="N170" s="2" t="e">
        <f>IF('Relevé corrigé'!F170&lt;30,'Relevé corrigé'!F170/2,28+('Relevé corrigé'!F170-28)/3)+'Relevé corrigé'!H170/2</f>
        <v>#REF!</v>
      </c>
      <c r="O170" s="2">
        <f>SUMIFS(Modèle!$K$2:$K$1009,Modèle!$B$2:$B$1009,'Calcul fin'!$B170,Modèle!$D$2:$D$1009,'Calcul fin'!$D170)</f>
        <v>0</v>
      </c>
      <c r="P170" s="12" t="e">
        <f>'Relevé corrigé'!P170-R170</f>
        <v>#REF!</v>
      </c>
      <c r="Q170" s="15">
        <f>SUMIFS(Modèle!$L$2:$L$1009,Modèle!$B$2:$B$1009,'Calcul fin'!$B170,Modèle!$D$2:$D$1009,'Calcul fin'!$D170)</f>
        <v>0</v>
      </c>
      <c r="R170" s="12" t="e">
        <f>IF('Relevé corrigé'!P170&lt;=5,'Relevé corrigé'!P170/2,IF('Relevé corrigé'!P170&lt;=19,'Relevé corrigé'!P170/10,IF('Relevé corrigé'!P170&lt;=30,('Relevé corrigé'!P170-20)/10,IF('Relevé corrigé'!P170&lt;=45,'Relevé corrigé'!P170*2/3,IF('Relevé corrigé'!P170&lt;=105,'Relevé corrigé'!P170/4.4,('Relevé corrigé'!P170-40)/4)))))</f>
        <v>#REF!</v>
      </c>
      <c r="S170" s="2">
        <f>SUMIFS(Modèle!$M$2:$M$1009,Modèle!$B$2:$B$1009,'Calcul fin'!$B170,Modèle!$D$2:$D$1009,'Calcul fin'!$D170)</f>
        <v>0</v>
      </c>
      <c r="T170" s="43" t="e">
        <f>'Relevé corrigé'!N170</f>
        <v>#REF!</v>
      </c>
      <c r="U170" s="50" t="e">
        <f>'Relevé corrigé'!S170</f>
        <v>#REF!</v>
      </c>
      <c r="V170" s="50" t="e">
        <f>'Autres transfos'!H170</f>
        <v>#REF!</v>
      </c>
      <c r="W170" s="49">
        <f>'Relevé corrigé'!G170+'Relevé corrigé'!K170+'Relevé corrigé'!M194+'Relevé corrigé'!O170+'Relevé corrigé'!Q170+'Relevé corrigé'!I170</f>
        <v>0</v>
      </c>
    </row>
    <row r="171" spans="1:23" x14ac:dyDescent="0.25">
      <c r="A171" s="7">
        <v>170</v>
      </c>
      <c r="B171" s="7" t="str">
        <f t="shared" si="2"/>
        <v>Mardi</v>
      </c>
      <c r="C171" s="3" t="e">
        <f>'Relevé corrigé'!C171</f>
        <v>#REF!</v>
      </c>
      <c r="D171" s="3" t="e">
        <f>'Relevé corrigé'!D171</f>
        <v>#REF!</v>
      </c>
      <c r="E171" s="3" t="e">
        <f>'Relevé corrigé'!E171</f>
        <v>#REF!</v>
      </c>
      <c r="F171" s="2" t="e">
        <f>IF('Relevé corrigé'!F171&lt;30,'Relevé corrigé'!F171/2,('Relevé corrigé'!F171-28)*2/3)+'Relevé corrigé'!H171/2</f>
        <v>#REF!</v>
      </c>
      <c r="G171" s="2">
        <f>SUMIFS(Modèle!$G$2:$G$1009,Modèle!$B$2:$B$1009,'Calcul fin'!$B171,Modèle!$D$2:$D$1009,'Calcul fin'!$D171)</f>
        <v>0</v>
      </c>
      <c r="H171" s="42" t="e">
        <f>('BC1-3'!S171-'BC1-3'!H171-'BC1-3'!I171-'BC1-3'!X171-'BC1-3'!W171)</f>
        <v>#REF!</v>
      </c>
      <c r="I171" s="2">
        <f>SUMIFS(Modèle!$H$2:$H$1009,Modèle!$B$2:$B$1009,'Calcul fin'!$B171,Modèle!$D$2:$D$1009,'Calcul fin'!$D171)</f>
        <v>0</v>
      </c>
      <c r="J171" s="2" t="e">
        <f>SUM('BC1-3'!H171+'BC1-3'!I171)+'Relevé corrigé'!L171/2</f>
        <v>#REF!</v>
      </c>
      <c r="K171" s="2">
        <f>SUMIFS(Modèle!$I$2:$I$1009,Modèle!$B$2:$B$1009,'Calcul fin'!$B171,Modèle!$D$2:$D$1009,'Calcul fin'!$D171)</f>
        <v>0</v>
      </c>
      <c r="L171" s="42" t="e">
        <f>'Relevé corrigé'!L171/2+'BC1-3'!X171+'BC1-3'!W171</f>
        <v>#REF!</v>
      </c>
      <c r="M171" s="2">
        <f>SUMIFS(Modèle!$J$2:$J$1009,Modèle!$B$2:$B$1009,'Calcul fin'!$B171,Modèle!$D$2:$D$1009,'Calcul fin'!$D171)</f>
        <v>0</v>
      </c>
      <c r="N171" s="2" t="e">
        <f>IF('Relevé corrigé'!F171&lt;30,'Relevé corrigé'!F171/2,28+('Relevé corrigé'!F171-28)/3)+'Relevé corrigé'!H171/2</f>
        <v>#REF!</v>
      </c>
      <c r="O171" s="2">
        <f>SUMIFS(Modèle!$K$2:$K$1009,Modèle!$B$2:$B$1009,'Calcul fin'!$B171,Modèle!$D$2:$D$1009,'Calcul fin'!$D171)</f>
        <v>0</v>
      </c>
      <c r="P171" s="12" t="e">
        <f>'Relevé corrigé'!P171-R171</f>
        <v>#REF!</v>
      </c>
      <c r="Q171" s="15">
        <f>SUMIFS(Modèle!$L$2:$L$1009,Modèle!$B$2:$B$1009,'Calcul fin'!$B171,Modèle!$D$2:$D$1009,'Calcul fin'!$D171)</f>
        <v>0</v>
      </c>
      <c r="R171" s="12" t="e">
        <f>IF('Relevé corrigé'!P171&lt;=5,'Relevé corrigé'!P171/2,IF('Relevé corrigé'!P171&lt;=19,'Relevé corrigé'!P171/10,IF('Relevé corrigé'!P171&lt;=30,('Relevé corrigé'!P171-20)/10,IF('Relevé corrigé'!P171&lt;=45,'Relevé corrigé'!P171*2/3,IF('Relevé corrigé'!P171&lt;=105,'Relevé corrigé'!P171/4.4,('Relevé corrigé'!P171-40)/4)))))</f>
        <v>#REF!</v>
      </c>
      <c r="S171" s="2">
        <f>SUMIFS(Modèle!$M$2:$M$1009,Modèle!$B$2:$B$1009,'Calcul fin'!$B171,Modèle!$D$2:$D$1009,'Calcul fin'!$D171)</f>
        <v>0</v>
      </c>
      <c r="T171" s="43" t="e">
        <f>'Relevé corrigé'!N171</f>
        <v>#REF!</v>
      </c>
      <c r="U171" s="50" t="e">
        <f>'Relevé corrigé'!S171</f>
        <v>#REF!</v>
      </c>
      <c r="V171" s="50" t="e">
        <f>'Autres transfos'!H171</f>
        <v>#REF!</v>
      </c>
      <c r="W171" s="49">
        <f>'Relevé corrigé'!G171+'Relevé corrigé'!K171+'Relevé corrigé'!M195+'Relevé corrigé'!O171+'Relevé corrigé'!Q171+'Relevé corrigé'!I171</f>
        <v>0</v>
      </c>
    </row>
    <row r="172" spans="1:23" x14ac:dyDescent="0.25">
      <c r="A172" s="7">
        <v>171</v>
      </c>
      <c r="B172" s="7" t="str">
        <f t="shared" si="2"/>
        <v>Mardi</v>
      </c>
      <c r="C172" s="3" t="e">
        <f>'Relevé corrigé'!C172</f>
        <v>#REF!</v>
      </c>
      <c r="D172" s="3" t="e">
        <f>'Relevé corrigé'!D172</f>
        <v>#REF!</v>
      </c>
      <c r="E172" s="3" t="e">
        <f>'Relevé corrigé'!E172</f>
        <v>#REF!</v>
      </c>
      <c r="F172" s="2" t="e">
        <f>IF('Relevé corrigé'!F172&lt;30,'Relevé corrigé'!F172/2,('Relevé corrigé'!F172-28)*2/3)+'Relevé corrigé'!H172/2</f>
        <v>#REF!</v>
      </c>
      <c r="G172" s="2">
        <f>SUMIFS(Modèle!$G$2:$G$1009,Modèle!$B$2:$B$1009,'Calcul fin'!$B172,Modèle!$D$2:$D$1009,'Calcul fin'!$D172)</f>
        <v>0</v>
      </c>
      <c r="H172" s="42" t="e">
        <f>('BC1-3'!S172-'BC1-3'!H172-'BC1-3'!I172-'BC1-3'!X172-'BC1-3'!W172)</f>
        <v>#REF!</v>
      </c>
      <c r="I172" s="2">
        <f>SUMIFS(Modèle!$H$2:$H$1009,Modèle!$B$2:$B$1009,'Calcul fin'!$B172,Modèle!$D$2:$D$1009,'Calcul fin'!$D172)</f>
        <v>0</v>
      </c>
      <c r="J172" s="2" t="e">
        <f>SUM('BC1-3'!H172+'BC1-3'!I172)+'Relevé corrigé'!L172/2</f>
        <v>#REF!</v>
      </c>
      <c r="K172" s="2">
        <f>SUMIFS(Modèle!$I$2:$I$1009,Modèle!$B$2:$B$1009,'Calcul fin'!$B172,Modèle!$D$2:$D$1009,'Calcul fin'!$D172)</f>
        <v>0</v>
      </c>
      <c r="L172" s="42" t="e">
        <f>'Relevé corrigé'!L172/2+'BC1-3'!X172+'BC1-3'!W172</f>
        <v>#REF!</v>
      </c>
      <c r="M172" s="2">
        <f>SUMIFS(Modèle!$J$2:$J$1009,Modèle!$B$2:$B$1009,'Calcul fin'!$B172,Modèle!$D$2:$D$1009,'Calcul fin'!$D172)</f>
        <v>0</v>
      </c>
      <c r="N172" s="2" t="e">
        <f>IF('Relevé corrigé'!F172&lt;30,'Relevé corrigé'!F172/2,28+('Relevé corrigé'!F172-28)/3)+'Relevé corrigé'!H172/2</f>
        <v>#REF!</v>
      </c>
      <c r="O172" s="2">
        <f>SUMIFS(Modèle!$K$2:$K$1009,Modèle!$B$2:$B$1009,'Calcul fin'!$B172,Modèle!$D$2:$D$1009,'Calcul fin'!$D172)</f>
        <v>0</v>
      </c>
      <c r="P172" s="12" t="e">
        <f>'Relevé corrigé'!P172-R172</f>
        <v>#REF!</v>
      </c>
      <c r="Q172" s="15">
        <f>SUMIFS(Modèle!$L$2:$L$1009,Modèle!$B$2:$B$1009,'Calcul fin'!$B172,Modèle!$D$2:$D$1009,'Calcul fin'!$D172)</f>
        <v>0</v>
      </c>
      <c r="R172" s="12" t="e">
        <f>IF('Relevé corrigé'!P172&lt;=5,'Relevé corrigé'!P172/2,IF('Relevé corrigé'!P172&lt;=19,'Relevé corrigé'!P172/10,IF('Relevé corrigé'!P172&lt;=30,('Relevé corrigé'!P172-20)/10,IF('Relevé corrigé'!P172&lt;=45,'Relevé corrigé'!P172*2/3,IF('Relevé corrigé'!P172&lt;=105,'Relevé corrigé'!P172/4.4,('Relevé corrigé'!P172-40)/4)))))</f>
        <v>#REF!</v>
      </c>
      <c r="S172" s="2">
        <f>SUMIFS(Modèle!$M$2:$M$1009,Modèle!$B$2:$B$1009,'Calcul fin'!$B172,Modèle!$D$2:$D$1009,'Calcul fin'!$D172)</f>
        <v>0</v>
      </c>
      <c r="T172" s="43" t="e">
        <f>'Relevé corrigé'!N172</f>
        <v>#REF!</v>
      </c>
      <c r="U172" s="50" t="e">
        <f>'Relevé corrigé'!S172</f>
        <v>#REF!</v>
      </c>
      <c r="V172" s="50" t="e">
        <f>'Autres transfos'!H172</f>
        <v>#REF!</v>
      </c>
      <c r="W172" s="49">
        <f>'Relevé corrigé'!G172+'Relevé corrigé'!K172+'Relevé corrigé'!M196+'Relevé corrigé'!O172+'Relevé corrigé'!Q172+'Relevé corrigé'!I172</f>
        <v>0</v>
      </c>
    </row>
    <row r="173" spans="1:23" x14ac:dyDescent="0.25">
      <c r="A173" s="7">
        <v>172</v>
      </c>
      <c r="B173" s="7" t="str">
        <f t="shared" si="2"/>
        <v>Mardi</v>
      </c>
      <c r="C173" s="3" t="e">
        <f>'Relevé corrigé'!C173</f>
        <v>#REF!</v>
      </c>
      <c r="D173" s="3" t="e">
        <f>'Relevé corrigé'!D173</f>
        <v>#REF!</v>
      </c>
      <c r="E173" s="3" t="e">
        <f>'Relevé corrigé'!E173</f>
        <v>#REF!</v>
      </c>
      <c r="F173" s="2" t="e">
        <f>IF('Relevé corrigé'!F173&lt;30,'Relevé corrigé'!F173/2,('Relevé corrigé'!F173-28)*2/3)+'Relevé corrigé'!H173/2</f>
        <v>#REF!</v>
      </c>
      <c r="G173" s="2">
        <f>SUMIFS(Modèle!$G$2:$G$1009,Modèle!$B$2:$B$1009,'Calcul fin'!$B173,Modèle!$D$2:$D$1009,'Calcul fin'!$D173)</f>
        <v>0</v>
      </c>
      <c r="H173" s="42" t="e">
        <f>('BC1-3'!S173-'BC1-3'!H173-'BC1-3'!I173-'BC1-3'!X173-'BC1-3'!W173)</f>
        <v>#REF!</v>
      </c>
      <c r="I173" s="2">
        <f>SUMIFS(Modèle!$H$2:$H$1009,Modèle!$B$2:$B$1009,'Calcul fin'!$B173,Modèle!$D$2:$D$1009,'Calcul fin'!$D173)</f>
        <v>0</v>
      </c>
      <c r="J173" s="2" t="e">
        <f>SUM('BC1-3'!H173+'BC1-3'!I173)+'Relevé corrigé'!L173/2</f>
        <v>#REF!</v>
      </c>
      <c r="K173" s="2">
        <f>SUMIFS(Modèle!$I$2:$I$1009,Modèle!$B$2:$B$1009,'Calcul fin'!$B173,Modèle!$D$2:$D$1009,'Calcul fin'!$D173)</f>
        <v>0</v>
      </c>
      <c r="L173" s="42" t="e">
        <f>'Relevé corrigé'!L173/2+'BC1-3'!X173+'BC1-3'!W173</f>
        <v>#REF!</v>
      </c>
      <c r="M173" s="2">
        <f>SUMIFS(Modèle!$J$2:$J$1009,Modèle!$B$2:$B$1009,'Calcul fin'!$B173,Modèle!$D$2:$D$1009,'Calcul fin'!$D173)</f>
        <v>0</v>
      </c>
      <c r="N173" s="2" t="e">
        <f>IF('Relevé corrigé'!F173&lt;30,'Relevé corrigé'!F173/2,28+('Relevé corrigé'!F173-28)/3)+'Relevé corrigé'!H173/2</f>
        <v>#REF!</v>
      </c>
      <c r="O173" s="2">
        <f>SUMIFS(Modèle!$K$2:$K$1009,Modèle!$B$2:$B$1009,'Calcul fin'!$B173,Modèle!$D$2:$D$1009,'Calcul fin'!$D173)</f>
        <v>0</v>
      </c>
      <c r="P173" s="12" t="e">
        <f>'Relevé corrigé'!P173-R173</f>
        <v>#REF!</v>
      </c>
      <c r="Q173" s="15">
        <f>SUMIFS(Modèle!$L$2:$L$1009,Modèle!$B$2:$B$1009,'Calcul fin'!$B173,Modèle!$D$2:$D$1009,'Calcul fin'!$D173)</f>
        <v>0</v>
      </c>
      <c r="R173" s="12" t="e">
        <f>IF('Relevé corrigé'!P173&lt;=5,'Relevé corrigé'!P173/2,IF('Relevé corrigé'!P173&lt;=19,'Relevé corrigé'!P173/10,IF('Relevé corrigé'!P173&lt;=30,('Relevé corrigé'!P173-20)/10,IF('Relevé corrigé'!P173&lt;=45,'Relevé corrigé'!P173*2/3,IF('Relevé corrigé'!P173&lt;=105,'Relevé corrigé'!P173/4.4,('Relevé corrigé'!P173-40)/4)))))</f>
        <v>#REF!</v>
      </c>
      <c r="S173" s="2">
        <f>SUMIFS(Modèle!$M$2:$M$1009,Modèle!$B$2:$B$1009,'Calcul fin'!$B173,Modèle!$D$2:$D$1009,'Calcul fin'!$D173)</f>
        <v>0</v>
      </c>
      <c r="T173" s="43" t="e">
        <f>'Relevé corrigé'!N173</f>
        <v>#REF!</v>
      </c>
      <c r="U173" s="50" t="e">
        <f>'Relevé corrigé'!S173</f>
        <v>#REF!</v>
      </c>
      <c r="V173" s="50" t="e">
        <f>'Autres transfos'!H173</f>
        <v>#REF!</v>
      </c>
      <c r="W173" s="49">
        <f>'Relevé corrigé'!G173+'Relevé corrigé'!K173+'Relevé corrigé'!M197+'Relevé corrigé'!O173+'Relevé corrigé'!Q173+'Relevé corrigé'!I173</f>
        <v>0</v>
      </c>
    </row>
    <row r="174" spans="1:23" x14ac:dyDescent="0.25">
      <c r="A174" s="7">
        <v>173</v>
      </c>
      <c r="B174" s="7" t="str">
        <f t="shared" si="2"/>
        <v>Mardi</v>
      </c>
      <c r="C174" s="3" t="e">
        <f>'Relevé corrigé'!C174</f>
        <v>#REF!</v>
      </c>
      <c r="D174" s="3" t="e">
        <f>'Relevé corrigé'!D174</f>
        <v>#REF!</v>
      </c>
      <c r="E174" s="3" t="e">
        <f>'Relevé corrigé'!E174</f>
        <v>#REF!</v>
      </c>
      <c r="F174" s="2" t="e">
        <f>IF('Relevé corrigé'!F174&lt;30,'Relevé corrigé'!F174/2,('Relevé corrigé'!F174-28)*2/3)+'Relevé corrigé'!H174/2</f>
        <v>#REF!</v>
      </c>
      <c r="G174" s="2">
        <f>SUMIFS(Modèle!$G$2:$G$1009,Modèle!$B$2:$B$1009,'Calcul fin'!$B174,Modèle!$D$2:$D$1009,'Calcul fin'!$D174)</f>
        <v>0</v>
      </c>
      <c r="H174" s="42" t="e">
        <f>('BC1-3'!S174-'BC1-3'!H174-'BC1-3'!I174-'BC1-3'!X174-'BC1-3'!W174)</f>
        <v>#REF!</v>
      </c>
      <c r="I174" s="2">
        <f>SUMIFS(Modèle!$H$2:$H$1009,Modèle!$B$2:$B$1009,'Calcul fin'!$B174,Modèle!$D$2:$D$1009,'Calcul fin'!$D174)</f>
        <v>0</v>
      </c>
      <c r="J174" s="2" t="e">
        <f>SUM('BC1-3'!H174+'BC1-3'!I174)+'Relevé corrigé'!L174/2</f>
        <v>#REF!</v>
      </c>
      <c r="K174" s="2">
        <f>SUMIFS(Modèle!$I$2:$I$1009,Modèle!$B$2:$B$1009,'Calcul fin'!$B174,Modèle!$D$2:$D$1009,'Calcul fin'!$D174)</f>
        <v>0</v>
      </c>
      <c r="L174" s="42" t="e">
        <f>'Relevé corrigé'!L174/2+'BC1-3'!X174+'BC1-3'!W174</f>
        <v>#REF!</v>
      </c>
      <c r="M174" s="2">
        <f>SUMIFS(Modèle!$J$2:$J$1009,Modèle!$B$2:$B$1009,'Calcul fin'!$B174,Modèle!$D$2:$D$1009,'Calcul fin'!$D174)</f>
        <v>0</v>
      </c>
      <c r="N174" s="2" t="e">
        <f>IF('Relevé corrigé'!F174&lt;30,'Relevé corrigé'!F174/2,28+('Relevé corrigé'!F174-28)/3)+'Relevé corrigé'!H174/2</f>
        <v>#REF!</v>
      </c>
      <c r="O174" s="2">
        <f>SUMIFS(Modèle!$K$2:$K$1009,Modèle!$B$2:$B$1009,'Calcul fin'!$B174,Modèle!$D$2:$D$1009,'Calcul fin'!$D174)</f>
        <v>0</v>
      </c>
      <c r="P174" s="12" t="e">
        <f>'Relevé corrigé'!P174-R174</f>
        <v>#REF!</v>
      </c>
      <c r="Q174" s="15">
        <f>SUMIFS(Modèle!$L$2:$L$1009,Modèle!$B$2:$B$1009,'Calcul fin'!$B174,Modèle!$D$2:$D$1009,'Calcul fin'!$D174)</f>
        <v>0</v>
      </c>
      <c r="R174" s="12" t="e">
        <f>IF('Relevé corrigé'!P174&lt;=5,'Relevé corrigé'!P174/2,IF('Relevé corrigé'!P174&lt;=19,'Relevé corrigé'!P174/10,IF('Relevé corrigé'!P174&lt;=30,('Relevé corrigé'!P174-20)/10,IF('Relevé corrigé'!P174&lt;=45,'Relevé corrigé'!P174*2/3,IF('Relevé corrigé'!P174&lt;=105,'Relevé corrigé'!P174/4.4,('Relevé corrigé'!P174-40)/4)))))</f>
        <v>#REF!</v>
      </c>
      <c r="S174" s="2">
        <f>SUMIFS(Modèle!$M$2:$M$1009,Modèle!$B$2:$B$1009,'Calcul fin'!$B174,Modèle!$D$2:$D$1009,'Calcul fin'!$D174)</f>
        <v>0</v>
      </c>
      <c r="T174" s="43" t="e">
        <f>'Relevé corrigé'!N174</f>
        <v>#REF!</v>
      </c>
      <c r="U174" s="50" t="e">
        <f>'Relevé corrigé'!S174</f>
        <v>#REF!</v>
      </c>
      <c r="V174" s="50" t="e">
        <f>'Autres transfos'!H174</f>
        <v>#REF!</v>
      </c>
      <c r="W174" s="49">
        <f>'Relevé corrigé'!G174+'Relevé corrigé'!K174+'Relevé corrigé'!M198+'Relevé corrigé'!O174+'Relevé corrigé'!Q174+'Relevé corrigé'!I174</f>
        <v>0</v>
      </c>
    </row>
    <row r="175" spans="1:23" x14ac:dyDescent="0.25">
      <c r="A175" s="7">
        <v>174</v>
      </c>
      <c r="B175" s="7" t="str">
        <f t="shared" si="2"/>
        <v>Mardi</v>
      </c>
      <c r="C175" s="3" t="e">
        <f>'Relevé corrigé'!C175</f>
        <v>#REF!</v>
      </c>
      <c r="D175" s="3" t="e">
        <f>'Relevé corrigé'!D175</f>
        <v>#REF!</v>
      </c>
      <c r="E175" s="3" t="e">
        <f>'Relevé corrigé'!E175</f>
        <v>#REF!</v>
      </c>
      <c r="F175" s="2" t="e">
        <f>IF('Relevé corrigé'!F175&lt;30,'Relevé corrigé'!F175/2,('Relevé corrigé'!F175-28)*2/3)+'Relevé corrigé'!H175/2</f>
        <v>#REF!</v>
      </c>
      <c r="G175" s="2">
        <f>SUMIFS(Modèle!$G$2:$G$1009,Modèle!$B$2:$B$1009,'Calcul fin'!$B175,Modèle!$D$2:$D$1009,'Calcul fin'!$D175)</f>
        <v>0</v>
      </c>
      <c r="H175" s="42" t="e">
        <f>('BC1-3'!S175-'BC1-3'!H175-'BC1-3'!I175-'BC1-3'!X175-'BC1-3'!W175)</f>
        <v>#REF!</v>
      </c>
      <c r="I175" s="2">
        <f>SUMIFS(Modèle!$H$2:$H$1009,Modèle!$B$2:$B$1009,'Calcul fin'!$B175,Modèle!$D$2:$D$1009,'Calcul fin'!$D175)</f>
        <v>0</v>
      </c>
      <c r="J175" s="2" t="e">
        <f>SUM('BC1-3'!H175+'BC1-3'!I175)+'Relevé corrigé'!L175/2</f>
        <v>#REF!</v>
      </c>
      <c r="K175" s="2">
        <f>SUMIFS(Modèle!$I$2:$I$1009,Modèle!$B$2:$B$1009,'Calcul fin'!$B175,Modèle!$D$2:$D$1009,'Calcul fin'!$D175)</f>
        <v>0</v>
      </c>
      <c r="L175" s="42" t="e">
        <f>'Relevé corrigé'!L175/2+'BC1-3'!X175+'BC1-3'!W175</f>
        <v>#REF!</v>
      </c>
      <c r="M175" s="2">
        <f>SUMIFS(Modèle!$J$2:$J$1009,Modèle!$B$2:$B$1009,'Calcul fin'!$B175,Modèle!$D$2:$D$1009,'Calcul fin'!$D175)</f>
        <v>0</v>
      </c>
      <c r="N175" s="2" t="e">
        <f>IF('Relevé corrigé'!F175&lt;30,'Relevé corrigé'!F175/2,28+('Relevé corrigé'!F175-28)/3)+'Relevé corrigé'!H175/2</f>
        <v>#REF!</v>
      </c>
      <c r="O175" s="2">
        <f>SUMIFS(Modèle!$K$2:$K$1009,Modèle!$B$2:$B$1009,'Calcul fin'!$B175,Modèle!$D$2:$D$1009,'Calcul fin'!$D175)</f>
        <v>0</v>
      </c>
      <c r="P175" s="12" t="e">
        <f>'Relevé corrigé'!P175-R175</f>
        <v>#REF!</v>
      </c>
      <c r="Q175" s="15">
        <f>SUMIFS(Modèle!$L$2:$L$1009,Modèle!$B$2:$B$1009,'Calcul fin'!$B175,Modèle!$D$2:$D$1009,'Calcul fin'!$D175)</f>
        <v>0</v>
      </c>
      <c r="R175" s="12" t="e">
        <f>IF('Relevé corrigé'!P175&lt;=5,'Relevé corrigé'!P175/2,IF('Relevé corrigé'!P175&lt;=19,'Relevé corrigé'!P175/10,IF('Relevé corrigé'!P175&lt;=30,('Relevé corrigé'!P175-20)/10,IF('Relevé corrigé'!P175&lt;=45,'Relevé corrigé'!P175*2/3,IF('Relevé corrigé'!P175&lt;=105,'Relevé corrigé'!P175/4.4,('Relevé corrigé'!P175-40)/4)))))</f>
        <v>#REF!</v>
      </c>
      <c r="S175" s="2">
        <f>SUMIFS(Modèle!$M$2:$M$1009,Modèle!$B$2:$B$1009,'Calcul fin'!$B175,Modèle!$D$2:$D$1009,'Calcul fin'!$D175)</f>
        <v>0</v>
      </c>
      <c r="T175" s="43" t="e">
        <f>'Relevé corrigé'!N175</f>
        <v>#REF!</v>
      </c>
      <c r="U175" s="50" t="e">
        <f>'Relevé corrigé'!S175</f>
        <v>#REF!</v>
      </c>
      <c r="V175" s="50" t="e">
        <f>'Autres transfos'!H175</f>
        <v>#REF!</v>
      </c>
      <c r="W175" s="49">
        <f>'Relevé corrigé'!G175+'Relevé corrigé'!K175+'Relevé corrigé'!M199+'Relevé corrigé'!O175+'Relevé corrigé'!Q175+'Relevé corrigé'!I175</f>
        <v>0</v>
      </c>
    </row>
    <row r="176" spans="1:23" x14ac:dyDescent="0.25">
      <c r="A176" s="7">
        <v>175</v>
      </c>
      <c r="B176" s="7" t="str">
        <f t="shared" si="2"/>
        <v>Mardi</v>
      </c>
      <c r="C176" s="3" t="e">
        <f>'Relevé corrigé'!C176</f>
        <v>#REF!</v>
      </c>
      <c r="D176" s="3" t="e">
        <f>'Relevé corrigé'!D176</f>
        <v>#REF!</v>
      </c>
      <c r="E176" s="3" t="e">
        <f>'Relevé corrigé'!E176</f>
        <v>#REF!</v>
      </c>
      <c r="F176" s="2" t="e">
        <f>IF('Relevé corrigé'!F176&lt;30,'Relevé corrigé'!F176/2,('Relevé corrigé'!F176-28)*2/3)+'Relevé corrigé'!H176/2</f>
        <v>#REF!</v>
      </c>
      <c r="G176" s="2">
        <f>SUMIFS(Modèle!$G$2:$G$1009,Modèle!$B$2:$B$1009,'Calcul fin'!$B176,Modèle!$D$2:$D$1009,'Calcul fin'!$D176)</f>
        <v>0</v>
      </c>
      <c r="H176" s="42" t="e">
        <f>('BC1-3'!S176-'BC1-3'!H176-'BC1-3'!I176-'BC1-3'!X176-'BC1-3'!W176)</f>
        <v>#REF!</v>
      </c>
      <c r="I176" s="2">
        <f>SUMIFS(Modèle!$H$2:$H$1009,Modèle!$B$2:$B$1009,'Calcul fin'!$B176,Modèle!$D$2:$D$1009,'Calcul fin'!$D176)</f>
        <v>0</v>
      </c>
      <c r="J176" s="2" t="e">
        <f>SUM('BC1-3'!H176+'BC1-3'!I176)+'Relevé corrigé'!L176/2</f>
        <v>#REF!</v>
      </c>
      <c r="K176" s="2">
        <f>SUMIFS(Modèle!$I$2:$I$1009,Modèle!$B$2:$B$1009,'Calcul fin'!$B176,Modèle!$D$2:$D$1009,'Calcul fin'!$D176)</f>
        <v>0</v>
      </c>
      <c r="L176" s="42" t="e">
        <f>'Relevé corrigé'!L176/2+'BC1-3'!X176+'BC1-3'!W176</f>
        <v>#REF!</v>
      </c>
      <c r="M176" s="2">
        <f>SUMIFS(Modèle!$J$2:$J$1009,Modèle!$B$2:$B$1009,'Calcul fin'!$B176,Modèle!$D$2:$D$1009,'Calcul fin'!$D176)</f>
        <v>0</v>
      </c>
      <c r="N176" s="2" t="e">
        <f>IF('Relevé corrigé'!F176&lt;30,'Relevé corrigé'!F176/2,28+('Relevé corrigé'!F176-28)/3)+'Relevé corrigé'!H176/2</f>
        <v>#REF!</v>
      </c>
      <c r="O176" s="2">
        <f>SUMIFS(Modèle!$K$2:$K$1009,Modèle!$B$2:$B$1009,'Calcul fin'!$B176,Modèle!$D$2:$D$1009,'Calcul fin'!$D176)</f>
        <v>0</v>
      </c>
      <c r="P176" s="12" t="e">
        <f>'Relevé corrigé'!P176-R176</f>
        <v>#REF!</v>
      </c>
      <c r="Q176" s="15">
        <f>SUMIFS(Modèle!$L$2:$L$1009,Modèle!$B$2:$B$1009,'Calcul fin'!$B176,Modèle!$D$2:$D$1009,'Calcul fin'!$D176)</f>
        <v>0</v>
      </c>
      <c r="R176" s="12" t="e">
        <f>IF('Relevé corrigé'!P176&lt;=5,'Relevé corrigé'!P176/2,IF('Relevé corrigé'!P176&lt;=19,'Relevé corrigé'!P176/10,IF('Relevé corrigé'!P176&lt;=30,('Relevé corrigé'!P176-20)/10,IF('Relevé corrigé'!P176&lt;=45,'Relevé corrigé'!P176*2/3,IF('Relevé corrigé'!P176&lt;=105,'Relevé corrigé'!P176/4.4,('Relevé corrigé'!P176-40)/4)))))</f>
        <v>#REF!</v>
      </c>
      <c r="S176" s="2">
        <f>SUMIFS(Modèle!$M$2:$M$1009,Modèle!$B$2:$B$1009,'Calcul fin'!$B176,Modèle!$D$2:$D$1009,'Calcul fin'!$D176)</f>
        <v>0</v>
      </c>
      <c r="T176" s="43" t="e">
        <f>'Relevé corrigé'!N176</f>
        <v>#REF!</v>
      </c>
      <c r="U176" s="50" t="e">
        <f>'Relevé corrigé'!S176</f>
        <v>#REF!</v>
      </c>
      <c r="V176" s="50" t="e">
        <f>'Autres transfos'!H176</f>
        <v>#REF!</v>
      </c>
      <c r="W176" s="49">
        <f>'Relevé corrigé'!G176+'Relevé corrigé'!K176+'Relevé corrigé'!M200+'Relevé corrigé'!O176+'Relevé corrigé'!Q176+'Relevé corrigé'!I176</f>
        <v>0</v>
      </c>
    </row>
    <row r="177" spans="1:23" x14ac:dyDescent="0.25">
      <c r="A177" s="7">
        <v>176</v>
      </c>
      <c r="B177" s="7" t="str">
        <f t="shared" si="2"/>
        <v>Mardi</v>
      </c>
      <c r="C177" s="3" t="e">
        <f>'Relevé corrigé'!C177</f>
        <v>#REF!</v>
      </c>
      <c r="D177" s="3" t="e">
        <f>'Relevé corrigé'!D177</f>
        <v>#REF!</v>
      </c>
      <c r="E177" s="3" t="e">
        <f>'Relevé corrigé'!E177</f>
        <v>#REF!</v>
      </c>
      <c r="F177" s="2" t="e">
        <f>IF('Relevé corrigé'!F177&lt;30,'Relevé corrigé'!F177/2,('Relevé corrigé'!F177-28)*2/3)+'Relevé corrigé'!H177/2</f>
        <v>#REF!</v>
      </c>
      <c r="G177" s="2">
        <f>SUMIFS(Modèle!$G$2:$G$1009,Modèle!$B$2:$B$1009,'Calcul fin'!$B177,Modèle!$D$2:$D$1009,'Calcul fin'!$D177)</f>
        <v>0</v>
      </c>
      <c r="H177" s="42" t="e">
        <f>('BC1-3'!S177-'BC1-3'!H177-'BC1-3'!I177-'BC1-3'!X177-'BC1-3'!W177)</f>
        <v>#REF!</v>
      </c>
      <c r="I177" s="2">
        <f>SUMIFS(Modèle!$H$2:$H$1009,Modèle!$B$2:$B$1009,'Calcul fin'!$B177,Modèle!$D$2:$D$1009,'Calcul fin'!$D177)</f>
        <v>0</v>
      </c>
      <c r="J177" s="2" t="e">
        <f>SUM('BC1-3'!H177+'BC1-3'!I177)+'Relevé corrigé'!L177/2</f>
        <v>#REF!</v>
      </c>
      <c r="K177" s="2">
        <f>SUMIFS(Modèle!$I$2:$I$1009,Modèle!$B$2:$B$1009,'Calcul fin'!$B177,Modèle!$D$2:$D$1009,'Calcul fin'!$D177)</f>
        <v>0</v>
      </c>
      <c r="L177" s="42" t="e">
        <f>'Relevé corrigé'!L177/2+'BC1-3'!X177+'BC1-3'!W177</f>
        <v>#REF!</v>
      </c>
      <c r="M177" s="2">
        <f>SUMIFS(Modèle!$J$2:$J$1009,Modèle!$B$2:$B$1009,'Calcul fin'!$B177,Modèle!$D$2:$D$1009,'Calcul fin'!$D177)</f>
        <v>0</v>
      </c>
      <c r="N177" s="2" t="e">
        <f>IF('Relevé corrigé'!F177&lt;30,'Relevé corrigé'!F177/2,28+('Relevé corrigé'!F177-28)/3)+'Relevé corrigé'!H177/2</f>
        <v>#REF!</v>
      </c>
      <c r="O177" s="2">
        <f>SUMIFS(Modèle!$K$2:$K$1009,Modèle!$B$2:$B$1009,'Calcul fin'!$B177,Modèle!$D$2:$D$1009,'Calcul fin'!$D177)</f>
        <v>0</v>
      </c>
      <c r="P177" s="12" t="e">
        <f>'Relevé corrigé'!P177-R177</f>
        <v>#REF!</v>
      </c>
      <c r="Q177" s="15">
        <f>SUMIFS(Modèle!$L$2:$L$1009,Modèle!$B$2:$B$1009,'Calcul fin'!$B177,Modèle!$D$2:$D$1009,'Calcul fin'!$D177)</f>
        <v>0</v>
      </c>
      <c r="R177" s="12" t="e">
        <f>IF('Relevé corrigé'!P177&lt;=5,'Relevé corrigé'!P177/2,IF('Relevé corrigé'!P177&lt;=19,'Relevé corrigé'!P177/10,IF('Relevé corrigé'!P177&lt;=30,('Relevé corrigé'!P177-20)/10,IF('Relevé corrigé'!P177&lt;=45,'Relevé corrigé'!P177*2/3,IF('Relevé corrigé'!P177&lt;=105,'Relevé corrigé'!P177/4.4,('Relevé corrigé'!P177-40)/4)))))</f>
        <v>#REF!</v>
      </c>
      <c r="S177" s="2">
        <f>SUMIFS(Modèle!$M$2:$M$1009,Modèle!$B$2:$B$1009,'Calcul fin'!$B177,Modèle!$D$2:$D$1009,'Calcul fin'!$D177)</f>
        <v>0</v>
      </c>
      <c r="T177" s="43" t="e">
        <f>'Relevé corrigé'!N177</f>
        <v>#REF!</v>
      </c>
      <c r="U177" s="50" t="e">
        <f>'Relevé corrigé'!S177</f>
        <v>#REF!</v>
      </c>
      <c r="V177" s="50" t="e">
        <f>'Autres transfos'!H177</f>
        <v>#REF!</v>
      </c>
      <c r="W177" s="49">
        <f>'Relevé corrigé'!G177+'Relevé corrigé'!K177+'Relevé corrigé'!M201+'Relevé corrigé'!O177+'Relevé corrigé'!Q177+'Relevé corrigé'!I177</f>
        <v>0</v>
      </c>
    </row>
    <row r="178" spans="1:23" x14ac:dyDescent="0.25">
      <c r="A178" s="7">
        <v>177</v>
      </c>
      <c r="B178" s="7" t="str">
        <f t="shared" si="2"/>
        <v>Mardi</v>
      </c>
      <c r="C178" s="3" t="e">
        <f>'Relevé corrigé'!C178</f>
        <v>#REF!</v>
      </c>
      <c r="D178" s="3" t="e">
        <f>'Relevé corrigé'!D178</f>
        <v>#REF!</v>
      </c>
      <c r="E178" s="3" t="e">
        <f>'Relevé corrigé'!E178</f>
        <v>#REF!</v>
      </c>
      <c r="F178" s="2" t="e">
        <f>IF('Relevé corrigé'!F178&lt;30,'Relevé corrigé'!F178/2,('Relevé corrigé'!F178-28)*2/3)+'Relevé corrigé'!H178/2</f>
        <v>#REF!</v>
      </c>
      <c r="G178" s="2">
        <f>SUMIFS(Modèle!$G$2:$G$1009,Modèle!$B$2:$B$1009,'Calcul fin'!$B178,Modèle!$D$2:$D$1009,'Calcul fin'!$D178)</f>
        <v>0</v>
      </c>
      <c r="H178" s="42" t="e">
        <f>('BC1-3'!S178-'BC1-3'!H178-'BC1-3'!I178-'BC1-3'!X178-'BC1-3'!W178)</f>
        <v>#REF!</v>
      </c>
      <c r="I178" s="2">
        <f>SUMIFS(Modèle!$H$2:$H$1009,Modèle!$B$2:$B$1009,'Calcul fin'!$B178,Modèle!$D$2:$D$1009,'Calcul fin'!$D178)</f>
        <v>0</v>
      </c>
      <c r="J178" s="2" t="e">
        <f>SUM('BC1-3'!H178+'BC1-3'!I178)+'Relevé corrigé'!L178/2</f>
        <v>#REF!</v>
      </c>
      <c r="K178" s="2">
        <f>SUMIFS(Modèle!$I$2:$I$1009,Modèle!$B$2:$B$1009,'Calcul fin'!$B178,Modèle!$D$2:$D$1009,'Calcul fin'!$D178)</f>
        <v>0</v>
      </c>
      <c r="L178" s="42" t="e">
        <f>'Relevé corrigé'!L178/2+'BC1-3'!X178+'BC1-3'!W178</f>
        <v>#REF!</v>
      </c>
      <c r="M178" s="2">
        <f>SUMIFS(Modèle!$J$2:$J$1009,Modèle!$B$2:$B$1009,'Calcul fin'!$B178,Modèle!$D$2:$D$1009,'Calcul fin'!$D178)</f>
        <v>0</v>
      </c>
      <c r="N178" s="2" t="e">
        <f>IF('Relevé corrigé'!F178&lt;30,'Relevé corrigé'!F178/2,28+('Relevé corrigé'!F178-28)/3)+'Relevé corrigé'!H178/2</f>
        <v>#REF!</v>
      </c>
      <c r="O178" s="2">
        <f>SUMIFS(Modèle!$K$2:$K$1009,Modèle!$B$2:$B$1009,'Calcul fin'!$B178,Modèle!$D$2:$D$1009,'Calcul fin'!$D178)</f>
        <v>0</v>
      </c>
      <c r="P178" s="12" t="e">
        <f>'Relevé corrigé'!P178-R178</f>
        <v>#REF!</v>
      </c>
      <c r="Q178" s="15">
        <f>SUMIFS(Modèle!$L$2:$L$1009,Modèle!$B$2:$B$1009,'Calcul fin'!$B178,Modèle!$D$2:$D$1009,'Calcul fin'!$D178)</f>
        <v>0</v>
      </c>
      <c r="R178" s="12" t="e">
        <f>IF('Relevé corrigé'!P178&lt;=5,'Relevé corrigé'!P178/2,IF('Relevé corrigé'!P178&lt;=19,'Relevé corrigé'!P178/10,IF('Relevé corrigé'!P178&lt;=30,('Relevé corrigé'!P178-20)/10,IF('Relevé corrigé'!P178&lt;=45,'Relevé corrigé'!P178*2/3,IF('Relevé corrigé'!P178&lt;=105,'Relevé corrigé'!P178/4.4,('Relevé corrigé'!P178-40)/4)))))</f>
        <v>#REF!</v>
      </c>
      <c r="S178" s="2">
        <f>SUMIFS(Modèle!$M$2:$M$1009,Modèle!$B$2:$B$1009,'Calcul fin'!$B178,Modèle!$D$2:$D$1009,'Calcul fin'!$D178)</f>
        <v>0</v>
      </c>
      <c r="T178" s="43" t="e">
        <f>'Relevé corrigé'!N178</f>
        <v>#REF!</v>
      </c>
      <c r="U178" s="50" t="e">
        <f>'Relevé corrigé'!S178</f>
        <v>#REF!</v>
      </c>
      <c r="V178" s="50" t="e">
        <f>'Autres transfos'!H178</f>
        <v>#REF!</v>
      </c>
      <c r="W178" s="49">
        <f>'Relevé corrigé'!G178+'Relevé corrigé'!K178+'Relevé corrigé'!M202+'Relevé corrigé'!O178+'Relevé corrigé'!Q178+'Relevé corrigé'!I178</f>
        <v>0</v>
      </c>
    </row>
    <row r="179" spans="1:23" x14ac:dyDescent="0.25">
      <c r="A179" s="7">
        <v>178</v>
      </c>
      <c r="B179" s="7" t="str">
        <f t="shared" si="2"/>
        <v>Mardi</v>
      </c>
      <c r="C179" s="3" t="e">
        <f>'Relevé corrigé'!C179</f>
        <v>#REF!</v>
      </c>
      <c r="D179" s="3" t="e">
        <f>'Relevé corrigé'!D179</f>
        <v>#REF!</v>
      </c>
      <c r="E179" s="3" t="e">
        <f>'Relevé corrigé'!E179</f>
        <v>#REF!</v>
      </c>
      <c r="F179" s="2" t="e">
        <f>IF('Relevé corrigé'!F179&lt;30,'Relevé corrigé'!F179/2,('Relevé corrigé'!F179-28)*2/3)+'Relevé corrigé'!H179/2</f>
        <v>#REF!</v>
      </c>
      <c r="G179" s="2">
        <f>SUMIFS(Modèle!$G$2:$G$1009,Modèle!$B$2:$B$1009,'Calcul fin'!$B179,Modèle!$D$2:$D$1009,'Calcul fin'!$D179)</f>
        <v>0</v>
      </c>
      <c r="H179" s="42" t="e">
        <f>('BC1-3'!S179-'BC1-3'!H179-'BC1-3'!I179-'BC1-3'!X179-'BC1-3'!W179)</f>
        <v>#REF!</v>
      </c>
      <c r="I179" s="2">
        <f>SUMIFS(Modèle!$H$2:$H$1009,Modèle!$B$2:$B$1009,'Calcul fin'!$B179,Modèle!$D$2:$D$1009,'Calcul fin'!$D179)</f>
        <v>0</v>
      </c>
      <c r="J179" s="2" t="e">
        <f>SUM('BC1-3'!H179+'BC1-3'!I179)+'Relevé corrigé'!L179/2</f>
        <v>#REF!</v>
      </c>
      <c r="K179" s="2">
        <f>SUMIFS(Modèle!$I$2:$I$1009,Modèle!$B$2:$B$1009,'Calcul fin'!$B179,Modèle!$D$2:$D$1009,'Calcul fin'!$D179)</f>
        <v>0</v>
      </c>
      <c r="L179" s="42" t="e">
        <f>'Relevé corrigé'!L179/2+'BC1-3'!X179+'BC1-3'!W179</f>
        <v>#REF!</v>
      </c>
      <c r="M179" s="2">
        <f>SUMIFS(Modèle!$J$2:$J$1009,Modèle!$B$2:$B$1009,'Calcul fin'!$B179,Modèle!$D$2:$D$1009,'Calcul fin'!$D179)</f>
        <v>0</v>
      </c>
      <c r="N179" s="2" t="e">
        <f>IF('Relevé corrigé'!F179&lt;30,'Relevé corrigé'!F179/2,28+('Relevé corrigé'!F179-28)/3)+'Relevé corrigé'!H179/2</f>
        <v>#REF!</v>
      </c>
      <c r="O179" s="2">
        <f>SUMIFS(Modèle!$K$2:$K$1009,Modèle!$B$2:$B$1009,'Calcul fin'!$B179,Modèle!$D$2:$D$1009,'Calcul fin'!$D179)</f>
        <v>0</v>
      </c>
      <c r="P179" s="12" t="e">
        <f>'Relevé corrigé'!P179-R179</f>
        <v>#REF!</v>
      </c>
      <c r="Q179" s="15">
        <f>SUMIFS(Modèle!$L$2:$L$1009,Modèle!$B$2:$B$1009,'Calcul fin'!$B179,Modèle!$D$2:$D$1009,'Calcul fin'!$D179)</f>
        <v>0</v>
      </c>
      <c r="R179" s="12" t="e">
        <f>IF('Relevé corrigé'!P179&lt;=5,'Relevé corrigé'!P179/2,IF('Relevé corrigé'!P179&lt;=19,'Relevé corrigé'!P179/10,IF('Relevé corrigé'!P179&lt;=30,('Relevé corrigé'!P179-20)/10,IF('Relevé corrigé'!P179&lt;=45,'Relevé corrigé'!P179*2/3,IF('Relevé corrigé'!P179&lt;=105,'Relevé corrigé'!P179/4.4,('Relevé corrigé'!P179-40)/4)))))</f>
        <v>#REF!</v>
      </c>
      <c r="S179" s="2">
        <f>SUMIFS(Modèle!$M$2:$M$1009,Modèle!$B$2:$B$1009,'Calcul fin'!$B179,Modèle!$D$2:$D$1009,'Calcul fin'!$D179)</f>
        <v>0</v>
      </c>
      <c r="T179" s="43" t="e">
        <f>'Relevé corrigé'!N179</f>
        <v>#REF!</v>
      </c>
      <c r="U179" s="50" t="e">
        <f>'Relevé corrigé'!S179</f>
        <v>#REF!</v>
      </c>
      <c r="V179" s="50" t="e">
        <f>'Autres transfos'!H179</f>
        <v>#REF!</v>
      </c>
      <c r="W179" s="49">
        <f>'Relevé corrigé'!G179+'Relevé corrigé'!K179+'Relevé corrigé'!M203+'Relevé corrigé'!O179+'Relevé corrigé'!Q179+'Relevé corrigé'!I179</f>
        <v>0</v>
      </c>
    </row>
    <row r="180" spans="1:23" x14ac:dyDescent="0.25">
      <c r="A180" s="7">
        <v>179</v>
      </c>
      <c r="B180" s="7" t="str">
        <f t="shared" si="2"/>
        <v>Mardi</v>
      </c>
      <c r="C180" s="3" t="e">
        <f>'Relevé corrigé'!C180</f>
        <v>#REF!</v>
      </c>
      <c r="D180" s="3" t="e">
        <f>'Relevé corrigé'!D180</f>
        <v>#REF!</v>
      </c>
      <c r="E180" s="3" t="e">
        <f>'Relevé corrigé'!E180</f>
        <v>#REF!</v>
      </c>
      <c r="F180" s="2" t="e">
        <f>IF('Relevé corrigé'!F180&lt;30,'Relevé corrigé'!F180/2,('Relevé corrigé'!F180-28)*2/3)+'Relevé corrigé'!H180/2</f>
        <v>#REF!</v>
      </c>
      <c r="G180" s="2">
        <f>SUMIFS(Modèle!$G$2:$G$1009,Modèle!$B$2:$B$1009,'Calcul fin'!$B180,Modèle!$D$2:$D$1009,'Calcul fin'!$D180)</f>
        <v>0</v>
      </c>
      <c r="H180" s="42" t="e">
        <f>('BC1-3'!S180-'BC1-3'!H180-'BC1-3'!I180-'BC1-3'!X180-'BC1-3'!W180)</f>
        <v>#REF!</v>
      </c>
      <c r="I180" s="2">
        <f>SUMIFS(Modèle!$H$2:$H$1009,Modèle!$B$2:$B$1009,'Calcul fin'!$B180,Modèle!$D$2:$D$1009,'Calcul fin'!$D180)</f>
        <v>0</v>
      </c>
      <c r="J180" s="2" t="e">
        <f>SUM('BC1-3'!H180+'BC1-3'!I180)+'Relevé corrigé'!L180/2</f>
        <v>#REF!</v>
      </c>
      <c r="K180" s="2">
        <f>SUMIFS(Modèle!$I$2:$I$1009,Modèle!$B$2:$B$1009,'Calcul fin'!$B180,Modèle!$D$2:$D$1009,'Calcul fin'!$D180)</f>
        <v>0</v>
      </c>
      <c r="L180" s="42" t="e">
        <f>'Relevé corrigé'!L180/2+'BC1-3'!X180+'BC1-3'!W180</f>
        <v>#REF!</v>
      </c>
      <c r="M180" s="2">
        <f>SUMIFS(Modèle!$J$2:$J$1009,Modèle!$B$2:$B$1009,'Calcul fin'!$B180,Modèle!$D$2:$D$1009,'Calcul fin'!$D180)</f>
        <v>0</v>
      </c>
      <c r="N180" s="2" t="e">
        <f>IF('Relevé corrigé'!F180&lt;30,'Relevé corrigé'!F180/2,28+('Relevé corrigé'!F180-28)/3)+'Relevé corrigé'!H180/2</f>
        <v>#REF!</v>
      </c>
      <c r="O180" s="2">
        <f>SUMIFS(Modèle!$K$2:$K$1009,Modèle!$B$2:$B$1009,'Calcul fin'!$B180,Modèle!$D$2:$D$1009,'Calcul fin'!$D180)</f>
        <v>0</v>
      </c>
      <c r="P180" s="12" t="e">
        <f>'Relevé corrigé'!P180-R180</f>
        <v>#REF!</v>
      </c>
      <c r="Q180" s="15">
        <f>SUMIFS(Modèle!$L$2:$L$1009,Modèle!$B$2:$B$1009,'Calcul fin'!$B180,Modèle!$D$2:$D$1009,'Calcul fin'!$D180)</f>
        <v>0</v>
      </c>
      <c r="R180" s="12" t="e">
        <f>IF('Relevé corrigé'!P180&lt;=5,'Relevé corrigé'!P180/2,IF('Relevé corrigé'!P180&lt;=19,'Relevé corrigé'!P180/10,IF('Relevé corrigé'!P180&lt;=30,('Relevé corrigé'!P180-20)/10,IF('Relevé corrigé'!P180&lt;=45,'Relevé corrigé'!P180*2/3,IF('Relevé corrigé'!P180&lt;=105,'Relevé corrigé'!P180/4.4,('Relevé corrigé'!P180-40)/4)))))</f>
        <v>#REF!</v>
      </c>
      <c r="S180" s="2">
        <f>SUMIFS(Modèle!$M$2:$M$1009,Modèle!$B$2:$B$1009,'Calcul fin'!$B180,Modèle!$D$2:$D$1009,'Calcul fin'!$D180)</f>
        <v>0</v>
      </c>
      <c r="T180" s="43" t="e">
        <f>'Relevé corrigé'!N180</f>
        <v>#REF!</v>
      </c>
      <c r="U180" s="50" t="e">
        <f>'Relevé corrigé'!S180</f>
        <v>#REF!</v>
      </c>
      <c r="V180" s="50" t="e">
        <f>'Autres transfos'!H180</f>
        <v>#REF!</v>
      </c>
      <c r="W180" s="49">
        <f>'Relevé corrigé'!G180+'Relevé corrigé'!K180+'Relevé corrigé'!M204+'Relevé corrigé'!O180+'Relevé corrigé'!Q180+'Relevé corrigé'!I180</f>
        <v>0</v>
      </c>
    </row>
    <row r="181" spans="1:23" x14ac:dyDescent="0.25">
      <c r="A181" s="7">
        <v>180</v>
      </c>
      <c r="B181" s="7" t="str">
        <f t="shared" si="2"/>
        <v>Mardi</v>
      </c>
      <c r="C181" s="3" t="e">
        <f>'Relevé corrigé'!C181</f>
        <v>#REF!</v>
      </c>
      <c r="D181" s="3" t="e">
        <f>'Relevé corrigé'!D181</f>
        <v>#REF!</v>
      </c>
      <c r="E181" s="3" t="e">
        <f>'Relevé corrigé'!E181</f>
        <v>#REF!</v>
      </c>
      <c r="F181" s="2" t="e">
        <f>IF('Relevé corrigé'!F181&lt;30,'Relevé corrigé'!F181/2,('Relevé corrigé'!F181-28)*2/3)+'Relevé corrigé'!H181/2</f>
        <v>#REF!</v>
      </c>
      <c r="G181" s="2">
        <f>SUMIFS(Modèle!$G$2:$G$1009,Modèle!$B$2:$B$1009,'Calcul fin'!$B181,Modèle!$D$2:$D$1009,'Calcul fin'!$D181)</f>
        <v>0</v>
      </c>
      <c r="H181" s="42" t="e">
        <f>('BC1-3'!S181-'BC1-3'!H181-'BC1-3'!I181-'BC1-3'!X181-'BC1-3'!W181)</f>
        <v>#REF!</v>
      </c>
      <c r="I181" s="2">
        <f>SUMIFS(Modèle!$H$2:$H$1009,Modèle!$B$2:$B$1009,'Calcul fin'!$B181,Modèle!$D$2:$D$1009,'Calcul fin'!$D181)</f>
        <v>0</v>
      </c>
      <c r="J181" s="2" t="e">
        <f>SUM('BC1-3'!H181+'BC1-3'!I181)+'Relevé corrigé'!L181/2</f>
        <v>#REF!</v>
      </c>
      <c r="K181" s="2">
        <f>SUMIFS(Modèle!$I$2:$I$1009,Modèle!$B$2:$B$1009,'Calcul fin'!$B181,Modèle!$D$2:$D$1009,'Calcul fin'!$D181)</f>
        <v>0</v>
      </c>
      <c r="L181" s="42" t="e">
        <f>'Relevé corrigé'!L181/2+'BC1-3'!X181+'BC1-3'!W181</f>
        <v>#REF!</v>
      </c>
      <c r="M181" s="2">
        <f>SUMIFS(Modèle!$J$2:$J$1009,Modèle!$B$2:$B$1009,'Calcul fin'!$B181,Modèle!$D$2:$D$1009,'Calcul fin'!$D181)</f>
        <v>0</v>
      </c>
      <c r="N181" s="2" t="e">
        <f>IF('Relevé corrigé'!F181&lt;30,'Relevé corrigé'!F181/2,28+('Relevé corrigé'!F181-28)/3)+'Relevé corrigé'!H181/2</f>
        <v>#REF!</v>
      </c>
      <c r="O181" s="2">
        <f>SUMIFS(Modèle!$K$2:$K$1009,Modèle!$B$2:$B$1009,'Calcul fin'!$B181,Modèle!$D$2:$D$1009,'Calcul fin'!$D181)</f>
        <v>0</v>
      </c>
      <c r="P181" s="12" t="e">
        <f>'Relevé corrigé'!P181-R181</f>
        <v>#REF!</v>
      </c>
      <c r="Q181" s="15">
        <f>SUMIFS(Modèle!$L$2:$L$1009,Modèle!$B$2:$B$1009,'Calcul fin'!$B181,Modèle!$D$2:$D$1009,'Calcul fin'!$D181)</f>
        <v>0</v>
      </c>
      <c r="R181" s="12" t="e">
        <f>IF('Relevé corrigé'!P181&lt;=5,'Relevé corrigé'!P181/2,IF('Relevé corrigé'!P181&lt;=19,'Relevé corrigé'!P181/10,IF('Relevé corrigé'!P181&lt;=30,('Relevé corrigé'!P181-20)/10,IF('Relevé corrigé'!P181&lt;=45,'Relevé corrigé'!P181*2/3,IF('Relevé corrigé'!P181&lt;=105,'Relevé corrigé'!P181/4.4,('Relevé corrigé'!P181-40)/4)))))</f>
        <v>#REF!</v>
      </c>
      <c r="S181" s="2">
        <f>SUMIFS(Modèle!$M$2:$M$1009,Modèle!$B$2:$B$1009,'Calcul fin'!$B181,Modèle!$D$2:$D$1009,'Calcul fin'!$D181)</f>
        <v>0</v>
      </c>
      <c r="T181" s="43" t="e">
        <f>'Relevé corrigé'!N181</f>
        <v>#REF!</v>
      </c>
      <c r="U181" s="50" t="e">
        <f>'Relevé corrigé'!S181</f>
        <v>#REF!</v>
      </c>
      <c r="V181" s="50" t="e">
        <f>'Autres transfos'!H181</f>
        <v>#REF!</v>
      </c>
      <c r="W181" s="49">
        <f>'Relevé corrigé'!G181+'Relevé corrigé'!K181+'Relevé corrigé'!M205+'Relevé corrigé'!O181+'Relevé corrigé'!Q181+'Relevé corrigé'!I181</f>
        <v>0</v>
      </c>
    </row>
    <row r="182" spans="1:23" x14ac:dyDescent="0.25">
      <c r="A182" s="7">
        <v>181</v>
      </c>
      <c r="B182" s="7" t="str">
        <f t="shared" si="2"/>
        <v>Mardi</v>
      </c>
      <c r="C182" s="3" t="e">
        <f>'Relevé corrigé'!C182</f>
        <v>#REF!</v>
      </c>
      <c r="D182" s="3" t="e">
        <f>'Relevé corrigé'!D182</f>
        <v>#REF!</v>
      </c>
      <c r="E182" s="3" t="e">
        <f>'Relevé corrigé'!E182</f>
        <v>#REF!</v>
      </c>
      <c r="F182" s="2" t="e">
        <f>IF('Relevé corrigé'!F182&lt;30,'Relevé corrigé'!F182/2,('Relevé corrigé'!F182-28)*2/3)+'Relevé corrigé'!H182/2</f>
        <v>#REF!</v>
      </c>
      <c r="G182" s="2">
        <f>SUMIFS(Modèle!$G$2:$G$1009,Modèle!$B$2:$B$1009,'Calcul fin'!$B182,Modèle!$D$2:$D$1009,'Calcul fin'!$D182)</f>
        <v>0</v>
      </c>
      <c r="H182" s="42" t="e">
        <f>('BC1-3'!S182-'BC1-3'!H182-'BC1-3'!I182-'BC1-3'!X182-'BC1-3'!W182)</f>
        <v>#REF!</v>
      </c>
      <c r="I182" s="2">
        <f>SUMIFS(Modèle!$H$2:$H$1009,Modèle!$B$2:$B$1009,'Calcul fin'!$B182,Modèle!$D$2:$D$1009,'Calcul fin'!$D182)</f>
        <v>0</v>
      </c>
      <c r="J182" s="2" t="e">
        <f>SUM('BC1-3'!H182+'BC1-3'!I182)+'Relevé corrigé'!L182/2</f>
        <v>#REF!</v>
      </c>
      <c r="K182" s="2">
        <f>SUMIFS(Modèle!$I$2:$I$1009,Modèle!$B$2:$B$1009,'Calcul fin'!$B182,Modèle!$D$2:$D$1009,'Calcul fin'!$D182)</f>
        <v>0</v>
      </c>
      <c r="L182" s="42" t="e">
        <f>'Relevé corrigé'!L182/2+'BC1-3'!X182+'BC1-3'!W182</f>
        <v>#REF!</v>
      </c>
      <c r="M182" s="2">
        <f>SUMIFS(Modèle!$J$2:$J$1009,Modèle!$B$2:$B$1009,'Calcul fin'!$B182,Modèle!$D$2:$D$1009,'Calcul fin'!$D182)</f>
        <v>0</v>
      </c>
      <c r="N182" s="2" t="e">
        <f>IF('Relevé corrigé'!F182&lt;30,'Relevé corrigé'!F182/2,28+('Relevé corrigé'!F182-28)/3)+'Relevé corrigé'!H182/2</f>
        <v>#REF!</v>
      </c>
      <c r="O182" s="2">
        <f>SUMIFS(Modèle!$K$2:$K$1009,Modèle!$B$2:$B$1009,'Calcul fin'!$B182,Modèle!$D$2:$D$1009,'Calcul fin'!$D182)</f>
        <v>0</v>
      </c>
      <c r="P182" s="12" t="e">
        <f>'Relevé corrigé'!P182-R182</f>
        <v>#REF!</v>
      </c>
      <c r="Q182" s="15">
        <f>SUMIFS(Modèle!$L$2:$L$1009,Modèle!$B$2:$B$1009,'Calcul fin'!$B182,Modèle!$D$2:$D$1009,'Calcul fin'!$D182)</f>
        <v>0</v>
      </c>
      <c r="R182" s="12" t="e">
        <f>IF('Relevé corrigé'!P182&lt;=5,'Relevé corrigé'!P182/2,IF('Relevé corrigé'!P182&lt;=19,'Relevé corrigé'!P182/10,IF('Relevé corrigé'!P182&lt;=30,('Relevé corrigé'!P182-20)/10,IF('Relevé corrigé'!P182&lt;=45,'Relevé corrigé'!P182*2/3,IF('Relevé corrigé'!P182&lt;=105,'Relevé corrigé'!P182/4.4,('Relevé corrigé'!P182-40)/4)))))</f>
        <v>#REF!</v>
      </c>
      <c r="S182" s="2">
        <f>SUMIFS(Modèle!$M$2:$M$1009,Modèle!$B$2:$B$1009,'Calcul fin'!$B182,Modèle!$D$2:$D$1009,'Calcul fin'!$D182)</f>
        <v>0</v>
      </c>
      <c r="T182" s="43" t="e">
        <f>'Relevé corrigé'!N182</f>
        <v>#REF!</v>
      </c>
      <c r="U182" s="50" t="e">
        <f>'Relevé corrigé'!S182</f>
        <v>#REF!</v>
      </c>
      <c r="V182" s="50" t="e">
        <f>'Autres transfos'!H182</f>
        <v>#REF!</v>
      </c>
      <c r="W182" s="49">
        <f>'Relevé corrigé'!G182+'Relevé corrigé'!K182+'Relevé corrigé'!M206+'Relevé corrigé'!O182+'Relevé corrigé'!Q182+'Relevé corrigé'!I182</f>
        <v>0</v>
      </c>
    </row>
    <row r="183" spans="1:23" x14ac:dyDescent="0.25">
      <c r="A183" s="7">
        <v>182</v>
      </c>
      <c r="B183" s="7" t="str">
        <f t="shared" si="2"/>
        <v>Mardi</v>
      </c>
      <c r="C183" s="3" t="e">
        <f>'Relevé corrigé'!C183</f>
        <v>#REF!</v>
      </c>
      <c r="D183" s="3" t="e">
        <f>'Relevé corrigé'!D183</f>
        <v>#REF!</v>
      </c>
      <c r="E183" s="3" t="e">
        <f>'Relevé corrigé'!E183</f>
        <v>#REF!</v>
      </c>
      <c r="F183" s="2" t="e">
        <f>IF('Relevé corrigé'!F183&lt;30,'Relevé corrigé'!F183/2,('Relevé corrigé'!F183-28)*2/3)+'Relevé corrigé'!H183/2</f>
        <v>#REF!</v>
      </c>
      <c r="G183" s="2">
        <f>SUMIFS(Modèle!$G$2:$G$1009,Modèle!$B$2:$B$1009,'Calcul fin'!$B183,Modèle!$D$2:$D$1009,'Calcul fin'!$D183)</f>
        <v>0</v>
      </c>
      <c r="H183" s="42" t="e">
        <f>('BC1-3'!S183-'BC1-3'!H183-'BC1-3'!I183-'BC1-3'!X183-'BC1-3'!W183)</f>
        <v>#REF!</v>
      </c>
      <c r="I183" s="2">
        <f>SUMIFS(Modèle!$H$2:$H$1009,Modèle!$B$2:$B$1009,'Calcul fin'!$B183,Modèle!$D$2:$D$1009,'Calcul fin'!$D183)</f>
        <v>0</v>
      </c>
      <c r="J183" s="2" t="e">
        <f>SUM('BC1-3'!H183+'BC1-3'!I183)+'Relevé corrigé'!L183/2</f>
        <v>#REF!</v>
      </c>
      <c r="K183" s="2">
        <f>SUMIFS(Modèle!$I$2:$I$1009,Modèle!$B$2:$B$1009,'Calcul fin'!$B183,Modèle!$D$2:$D$1009,'Calcul fin'!$D183)</f>
        <v>0</v>
      </c>
      <c r="L183" s="42" t="e">
        <f>'Relevé corrigé'!L183/2+'BC1-3'!X183+'BC1-3'!W183</f>
        <v>#REF!</v>
      </c>
      <c r="M183" s="2">
        <f>SUMIFS(Modèle!$J$2:$J$1009,Modèle!$B$2:$B$1009,'Calcul fin'!$B183,Modèle!$D$2:$D$1009,'Calcul fin'!$D183)</f>
        <v>0</v>
      </c>
      <c r="N183" s="2" t="e">
        <f>IF('Relevé corrigé'!F183&lt;30,'Relevé corrigé'!F183/2,28+('Relevé corrigé'!F183-28)/3)+'Relevé corrigé'!H183/2</f>
        <v>#REF!</v>
      </c>
      <c r="O183" s="2">
        <f>SUMIFS(Modèle!$K$2:$K$1009,Modèle!$B$2:$B$1009,'Calcul fin'!$B183,Modèle!$D$2:$D$1009,'Calcul fin'!$D183)</f>
        <v>0</v>
      </c>
      <c r="P183" s="12" t="e">
        <f>'Relevé corrigé'!P183-R183</f>
        <v>#REF!</v>
      </c>
      <c r="Q183" s="15">
        <f>SUMIFS(Modèle!$L$2:$L$1009,Modèle!$B$2:$B$1009,'Calcul fin'!$B183,Modèle!$D$2:$D$1009,'Calcul fin'!$D183)</f>
        <v>0</v>
      </c>
      <c r="R183" s="12" t="e">
        <f>IF('Relevé corrigé'!P183&lt;=5,'Relevé corrigé'!P183/2,IF('Relevé corrigé'!P183&lt;=19,'Relevé corrigé'!P183/10,IF('Relevé corrigé'!P183&lt;=30,('Relevé corrigé'!P183-20)/10,IF('Relevé corrigé'!P183&lt;=45,'Relevé corrigé'!P183*2/3,IF('Relevé corrigé'!P183&lt;=105,'Relevé corrigé'!P183/4.4,('Relevé corrigé'!P183-40)/4)))))</f>
        <v>#REF!</v>
      </c>
      <c r="S183" s="2">
        <f>SUMIFS(Modèle!$M$2:$M$1009,Modèle!$B$2:$B$1009,'Calcul fin'!$B183,Modèle!$D$2:$D$1009,'Calcul fin'!$D183)</f>
        <v>0</v>
      </c>
      <c r="T183" s="43" t="e">
        <f>'Relevé corrigé'!N183</f>
        <v>#REF!</v>
      </c>
      <c r="U183" s="50" t="e">
        <f>'Relevé corrigé'!S183</f>
        <v>#REF!</v>
      </c>
      <c r="V183" s="50" t="e">
        <f>'Autres transfos'!H183</f>
        <v>#REF!</v>
      </c>
      <c r="W183" s="49">
        <f>'Relevé corrigé'!G183+'Relevé corrigé'!K183+'Relevé corrigé'!M207+'Relevé corrigé'!O183+'Relevé corrigé'!Q183+'Relevé corrigé'!I183</f>
        <v>0</v>
      </c>
    </row>
    <row r="184" spans="1:23" x14ac:dyDescent="0.25">
      <c r="A184" s="7">
        <v>183</v>
      </c>
      <c r="B184" s="7" t="str">
        <f t="shared" si="2"/>
        <v>Mardi</v>
      </c>
      <c r="C184" s="3" t="e">
        <f>'Relevé corrigé'!C184</f>
        <v>#REF!</v>
      </c>
      <c r="D184" s="3" t="e">
        <f>'Relevé corrigé'!D184</f>
        <v>#REF!</v>
      </c>
      <c r="E184" s="3" t="e">
        <f>'Relevé corrigé'!E184</f>
        <v>#REF!</v>
      </c>
      <c r="F184" s="2" t="e">
        <f>IF('Relevé corrigé'!F184&lt;30,'Relevé corrigé'!F184/2,('Relevé corrigé'!F184-28)*2/3)+'Relevé corrigé'!H184/2</f>
        <v>#REF!</v>
      </c>
      <c r="G184" s="2">
        <f>SUMIFS(Modèle!$G$2:$G$1009,Modèle!$B$2:$B$1009,'Calcul fin'!$B184,Modèle!$D$2:$D$1009,'Calcul fin'!$D184)</f>
        <v>0</v>
      </c>
      <c r="H184" s="42" t="e">
        <f>('BC1-3'!S184-'BC1-3'!H184-'BC1-3'!I184-'BC1-3'!X184-'BC1-3'!W184)</f>
        <v>#REF!</v>
      </c>
      <c r="I184" s="2">
        <f>SUMIFS(Modèle!$H$2:$H$1009,Modèle!$B$2:$B$1009,'Calcul fin'!$B184,Modèle!$D$2:$D$1009,'Calcul fin'!$D184)</f>
        <v>0</v>
      </c>
      <c r="J184" s="2" t="e">
        <f>SUM('BC1-3'!H184+'BC1-3'!I184)+'Relevé corrigé'!L184/2</f>
        <v>#REF!</v>
      </c>
      <c r="K184" s="2">
        <f>SUMIFS(Modèle!$I$2:$I$1009,Modèle!$B$2:$B$1009,'Calcul fin'!$B184,Modèle!$D$2:$D$1009,'Calcul fin'!$D184)</f>
        <v>0</v>
      </c>
      <c r="L184" s="42" t="e">
        <f>'Relevé corrigé'!L184/2+'BC1-3'!X184+'BC1-3'!W184</f>
        <v>#REF!</v>
      </c>
      <c r="M184" s="2">
        <f>SUMIFS(Modèle!$J$2:$J$1009,Modèle!$B$2:$B$1009,'Calcul fin'!$B184,Modèle!$D$2:$D$1009,'Calcul fin'!$D184)</f>
        <v>0</v>
      </c>
      <c r="N184" s="2" t="e">
        <f>IF('Relevé corrigé'!F184&lt;30,'Relevé corrigé'!F184/2,28+('Relevé corrigé'!F184-28)/3)+'Relevé corrigé'!H184/2</f>
        <v>#REF!</v>
      </c>
      <c r="O184" s="2">
        <f>SUMIFS(Modèle!$K$2:$K$1009,Modèle!$B$2:$B$1009,'Calcul fin'!$B184,Modèle!$D$2:$D$1009,'Calcul fin'!$D184)</f>
        <v>0</v>
      </c>
      <c r="P184" s="12" t="e">
        <f>'Relevé corrigé'!P184-R184</f>
        <v>#REF!</v>
      </c>
      <c r="Q184" s="15">
        <f>SUMIFS(Modèle!$L$2:$L$1009,Modèle!$B$2:$B$1009,'Calcul fin'!$B184,Modèle!$D$2:$D$1009,'Calcul fin'!$D184)</f>
        <v>0</v>
      </c>
      <c r="R184" s="12" t="e">
        <f>IF('Relevé corrigé'!P184&lt;=5,'Relevé corrigé'!P184/2,IF('Relevé corrigé'!P184&lt;=19,'Relevé corrigé'!P184/10,IF('Relevé corrigé'!P184&lt;=30,('Relevé corrigé'!P184-20)/10,IF('Relevé corrigé'!P184&lt;=45,'Relevé corrigé'!P184*2/3,IF('Relevé corrigé'!P184&lt;=105,'Relevé corrigé'!P184/4.4,('Relevé corrigé'!P184-40)/4)))))</f>
        <v>#REF!</v>
      </c>
      <c r="S184" s="2">
        <f>SUMIFS(Modèle!$M$2:$M$1009,Modèle!$B$2:$B$1009,'Calcul fin'!$B184,Modèle!$D$2:$D$1009,'Calcul fin'!$D184)</f>
        <v>0</v>
      </c>
      <c r="T184" s="43" t="e">
        <f>'Relevé corrigé'!N184</f>
        <v>#REF!</v>
      </c>
      <c r="U184" s="50" t="e">
        <f>'Relevé corrigé'!S184</f>
        <v>#REF!</v>
      </c>
      <c r="V184" s="50" t="e">
        <f>'Autres transfos'!H184</f>
        <v>#REF!</v>
      </c>
      <c r="W184" s="49">
        <f>'Relevé corrigé'!G184+'Relevé corrigé'!K184+'Relevé corrigé'!M208+'Relevé corrigé'!O184+'Relevé corrigé'!Q184+'Relevé corrigé'!I184</f>
        <v>0</v>
      </c>
    </row>
    <row r="185" spans="1:23" x14ac:dyDescent="0.25">
      <c r="A185" s="7">
        <v>184</v>
      </c>
      <c r="B185" s="7" t="str">
        <f t="shared" si="2"/>
        <v>Mardi</v>
      </c>
      <c r="C185" s="3" t="e">
        <f>'Relevé corrigé'!C185</f>
        <v>#REF!</v>
      </c>
      <c r="D185" s="3" t="e">
        <f>'Relevé corrigé'!D185</f>
        <v>#REF!</v>
      </c>
      <c r="E185" s="3" t="e">
        <f>'Relevé corrigé'!E185</f>
        <v>#REF!</v>
      </c>
      <c r="F185" s="2" t="e">
        <f>IF('Relevé corrigé'!F185&lt;30,'Relevé corrigé'!F185/2,('Relevé corrigé'!F185-28)*2/3)+'Relevé corrigé'!H185/2</f>
        <v>#REF!</v>
      </c>
      <c r="G185" s="2">
        <f>SUMIFS(Modèle!$G$2:$G$1009,Modèle!$B$2:$B$1009,'Calcul fin'!$B185,Modèle!$D$2:$D$1009,'Calcul fin'!$D185)</f>
        <v>0</v>
      </c>
      <c r="H185" s="42" t="e">
        <f>('BC1-3'!S185-'BC1-3'!H185-'BC1-3'!I185-'BC1-3'!X185-'BC1-3'!W185)</f>
        <v>#REF!</v>
      </c>
      <c r="I185" s="2">
        <f>SUMIFS(Modèle!$H$2:$H$1009,Modèle!$B$2:$B$1009,'Calcul fin'!$B185,Modèle!$D$2:$D$1009,'Calcul fin'!$D185)</f>
        <v>0</v>
      </c>
      <c r="J185" s="2" t="e">
        <f>SUM('BC1-3'!H185+'BC1-3'!I185)+'Relevé corrigé'!L185/2</f>
        <v>#REF!</v>
      </c>
      <c r="K185" s="2">
        <f>SUMIFS(Modèle!$I$2:$I$1009,Modèle!$B$2:$B$1009,'Calcul fin'!$B185,Modèle!$D$2:$D$1009,'Calcul fin'!$D185)</f>
        <v>0</v>
      </c>
      <c r="L185" s="42" t="e">
        <f>'Relevé corrigé'!L185/2+'BC1-3'!X185+'BC1-3'!W185</f>
        <v>#REF!</v>
      </c>
      <c r="M185" s="2">
        <f>SUMIFS(Modèle!$J$2:$J$1009,Modèle!$B$2:$B$1009,'Calcul fin'!$B185,Modèle!$D$2:$D$1009,'Calcul fin'!$D185)</f>
        <v>0</v>
      </c>
      <c r="N185" s="2" t="e">
        <f>IF('Relevé corrigé'!F185&lt;30,'Relevé corrigé'!F185/2,28+('Relevé corrigé'!F185-28)/3)+'Relevé corrigé'!H185/2</f>
        <v>#REF!</v>
      </c>
      <c r="O185" s="2">
        <f>SUMIFS(Modèle!$K$2:$K$1009,Modèle!$B$2:$B$1009,'Calcul fin'!$B185,Modèle!$D$2:$D$1009,'Calcul fin'!$D185)</f>
        <v>0</v>
      </c>
      <c r="P185" s="12" t="e">
        <f>'Relevé corrigé'!P185-R185</f>
        <v>#REF!</v>
      </c>
      <c r="Q185" s="15">
        <f>SUMIFS(Modèle!$L$2:$L$1009,Modèle!$B$2:$B$1009,'Calcul fin'!$B185,Modèle!$D$2:$D$1009,'Calcul fin'!$D185)</f>
        <v>0</v>
      </c>
      <c r="R185" s="12" t="e">
        <f>IF('Relevé corrigé'!P185&lt;=5,'Relevé corrigé'!P185/2,IF('Relevé corrigé'!P185&lt;=19,'Relevé corrigé'!P185/10,IF('Relevé corrigé'!P185&lt;=30,('Relevé corrigé'!P185-20)/10,IF('Relevé corrigé'!P185&lt;=45,'Relevé corrigé'!P185*2/3,IF('Relevé corrigé'!P185&lt;=105,'Relevé corrigé'!P185/4.4,('Relevé corrigé'!P185-40)/4)))))</f>
        <v>#REF!</v>
      </c>
      <c r="S185" s="2">
        <f>SUMIFS(Modèle!$M$2:$M$1009,Modèle!$B$2:$B$1009,'Calcul fin'!$B185,Modèle!$D$2:$D$1009,'Calcul fin'!$D185)</f>
        <v>0</v>
      </c>
      <c r="T185" s="43" t="e">
        <f>'Relevé corrigé'!N185</f>
        <v>#REF!</v>
      </c>
      <c r="U185" s="50" t="e">
        <f>'Relevé corrigé'!S185</f>
        <v>#REF!</v>
      </c>
      <c r="V185" s="50" t="e">
        <f>'Autres transfos'!H185</f>
        <v>#REF!</v>
      </c>
      <c r="W185" s="49">
        <f>'Relevé corrigé'!G185+'Relevé corrigé'!K185+'Relevé corrigé'!M209+'Relevé corrigé'!O185+'Relevé corrigé'!Q185+'Relevé corrigé'!I185</f>
        <v>0</v>
      </c>
    </row>
    <row r="186" spans="1:23" x14ac:dyDescent="0.25">
      <c r="A186" s="7">
        <v>185</v>
      </c>
      <c r="B186" s="7" t="str">
        <f t="shared" si="2"/>
        <v>Mardi</v>
      </c>
      <c r="C186" s="3" t="e">
        <f>'Relevé corrigé'!C186</f>
        <v>#REF!</v>
      </c>
      <c r="D186" s="3" t="e">
        <f>'Relevé corrigé'!D186</f>
        <v>#REF!</v>
      </c>
      <c r="E186" s="3" t="e">
        <f>'Relevé corrigé'!E186</f>
        <v>#REF!</v>
      </c>
      <c r="F186" s="2" t="e">
        <f>IF('Relevé corrigé'!F186&lt;30,'Relevé corrigé'!F186/2,('Relevé corrigé'!F186-28)*2/3)+'Relevé corrigé'!H186/2</f>
        <v>#REF!</v>
      </c>
      <c r="G186" s="2">
        <f>SUMIFS(Modèle!$G$2:$G$1009,Modèle!$B$2:$B$1009,'Calcul fin'!$B186,Modèle!$D$2:$D$1009,'Calcul fin'!$D186)</f>
        <v>0</v>
      </c>
      <c r="H186" s="42" t="e">
        <f>('BC1-3'!S186-'BC1-3'!H186-'BC1-3'!I186-'BC1-3'!X186-'BC1-3'!W186)</f>
        <v>#REF!</v>
      </c>
      <c r="I186" s="2">
        <f>SUMIFS(Modèle!$H$2:$H$1009,Modèle!$B$2:$B$1009,'Calcul fin'!$B186,Modèle!$D$2:$D$1009,'Calcul fin'!$D186)</f>
        <v>0</v>
      </c>
      <c r="J186" s="2" t="e">
        <f>SUM('BC1-3'!H186+'BC1-3'!I186)+'Relevé corrigé'!L186/2</f>
        <v>#REF!</v>
      </c>
      <c r="K186" s="2">
        <f>SUMIFS(Modèle!$I$2:$I$1009,Modèle!$B$2:$B$1009,'Calcul fin'!$B186,Modèle!$D$2:$D$1009,'Calcul fin'!$D186)</f>
        <v>0</v>
      </c>
      <c r="L186" s="42" t="e">
        <f>'Relevé corrigé'!L186/2+'BC1-3'!X186+'BC1-3'!W186</f>
        <v>#REF!</v>
      </c>
      <c r="M186" s="2">
        <f>SUMIFS(Modèle!$J$2:$J$1009,Modèle!$B$2:$B$1009,'Calcul fin'!$B186,Modèle!$D$2:$D$1009,'Calcul fin'!$D186)</f>
        <v>0</v>
      </c>
      <c r="N186" s="2" t="e">
        <f>IF('Relevé corrigé'!F186&lt;30,'Relevé corrigé'!F186/2,28+('Relevé corrigé'!F186-28)/3)+'Relevé corrigé'!H186/2</f>
        <v>#REF!</v>
      </c>
      <c r="O186" s="2">
        <f>SUMIFS(Modèle!$K$2:$K$1009,Modèle!$B$2:$B$1009,'Calcul fin'!$B186,Modèle!$D$2:$D$1009,'Calcul fin'!$D186)</f>
        <v>0</v>
      </c>
      <c r="P186" s="12" t="e">
        <f>'Relevé corrigé'!P186-R186</f>
        <v>#REF!</v>
      </c>
      <c r="Q186" s="15">
        <f>SUMIFS(Modèle!$L$2:$L$1009,Modèle!$B$2:$B$1009,'Calcul fin'!$B186,Modèle!$D$2:$D$1009,'Calcul fin'!$D186)</f>
        <v>0</v>
      </c>
      <c r="R186" s="12" t="e">
        <f>IF('Relevé corrigé'!P186&lt;=5,'Relevé corrigé'!P186/2,IF('Relevé corrigé'!P186&lt;=19,'Relevé corrigé'!P186/10,IF('Relevé corrigé'!P186&lt;=30,('Relevé corrigé'!P186-20)/10,IF('Relevé corrigé'!P186&lt;=45,'Relevé corrigé'!P186*2/3,IF('Relevé corrigé'!P186&lt;=105,'Relevé corrigé'!P186/4.4,('Relevé corrigé'!P186-40)/4)))))</f>
        <v>#REF!</v>
      </c>
      <c r="S186" s="2">
        <f>SUMIFS(Modèle!$M$2:$M$1009,Modèle!$B$2:$B$1009,'Calcul fin'!$B186,Modèle!$D$2:$D$1009,'Calcul fin'!$D186)</f>
        <v>0</v>
      </c>
      <c r="T186" s="43" t="e">
        <f>'Relevé corrigé'!N186</f>
        <v>#REF!</v>
      </c>
      <c r="U186" s="50" t="e">
        <f>'Relevé corrigé'!S186</f>
        <v>#REF!</v>
      </c>
      <c r="V186" s="50" t="e">
        <f>'Autres transfos'!H186</f>
        <v>#REF!</v>
      </c>
      <c r="W186" s="49">
        <f>'Relevé corrigé'!G186+'Relevé corrigé'!K186+'Relevé corrigé'!M210+'Relevé corrigé'!O186+'Relevé corrigé'!Q186+'Relevé corrigé'!I186</f>
        <v>0</v>
      </c>
    </row>
    <row r="187" spans="1:23" x14ac:dyDescent="0.25">
      <c r="A187" s="7">
        <v>186</v>
      </c>
      <c r="B187" s="7" t="str">
        <f t="shared" si="2"/>
        <v>Mardi</v>
      </c>
      <c r="C187" s="3" t="e">
        <f>'Relevé corrigé'!C187</f>
        <v>#REF!</v>
      </c>
      <c r="D187" s="3" t="e">
        <f>'Relevé corrigé'!D187</f>
        <v>#REF!</v>
      </c>
      <c r="E187" s="3" t="e">
        <f>'Relevé corrigé'!E187</f>
        <v>#REF!</v>
      </c>
      <c r="F187" s="2" t="e">
        <f>IF('Relevé corrigé'!F187&lt;30,'Relevé corrigé'!F187/2,('Relevé corrigé'!F187-28)*2/3)+'Relevé corrigé'!H187/2</f>
        <v>#REF!</v>
      </c>
      <c r="G187" s="2">
        <f>SUMIFS(Modèle!$G$2:$G$1009,Modèle!$B$2:$B$1009,'Calcul fin'!$B187,Modèle!$D$2:$D$1009,'Calcul fin'!$D187)</f>
        <v>0</v>
      </c>
      <c r="H187" s="42" t="e">
        <f>('BC1-3'!S187-'BC1-3'!H187-'BC1-3'!I187-'BC1-3'!X187-'BC1-3'!W187)</f>
        <v>#REF!</v>
      </c>
      <c r="I187" s="2">
        <f>SUMIFS(Modèle!$H$2:$H$1009,Modèle!$B$2:$B$1009,'Calcul fin'!$B187,Modèle!$D$2:$D$1009,'Calcul fin'!$D187)</f>
        <v>0</v>
      </c>
      <c r="J187" s="2" t="e">
        <f>SUM('BC1-3'!H187+'BC1-3'!I187)+'Relevé corrigé'!L187/2</f>
        <v>#REF!</v>
      </c>
      <c r="K187" s="2">
        <f>SUMIFS(Modèle!$I$2:$I$1009,Modèle!$B$2:$B$1009,'Calcul fin'!$B187,Modèle!$D$2:$D$1009,'Calcul fin'!$D187)</f>
        <v>0</v>
      </c>
      <c r="L187" s="42" t="e">
        <f>'Relevé corrigé'!L187/2+'BC1-3'!X187+'BC1-3'!W187</f>
        <v>#REF!</v>
      </c>
      <c r="M187" s="2">
        <f>SUMIFS(Modèle!$J$2:$J$1009,Modèle!$B$2:$B$1009,'Calcul fin'!$B187,Modèle!$D$2:$D$1009,'Calcul fin'!$D187)</f>
        <v>0</v>
      </c>
      <c r="N187" s="2" t="e">
        <f>IF('Relevé corrigé'!F187&lt;30,'Relevé corrigé'!F187/2,28+('Relevé corrigé'!F187-28)/3)+'Relevé corrigé'!H187/2</f>
        <v>#REF!</v>
      </c>
      <c r="O187" s="2">
        <f>SUMIFS(Modèle!$K$2:$K$1009,Modèle!$B$2:$B$1009,'Calcul fin'!$B187,Modèle!$D$2:$D$1009,'Calcul fin'!$D187)</f>
        <v>0</v>
      </c>
      <c r="P187" s="12" t="e">
        <f>'Relevé corrigé'!P187-R187</f>
        <v>#REF!</v>
      </c>
      <c r="Q187" s="15">
        <f>SUMIFS(Modèle!$L$2:$L$1009,Modèle!$B$2:$B$1009,'Calcul fin'!$B187,Modèle!$D$2:$D$1009,'Calcul fin'!$D187)</f>
        <v>0</v>
      </c>
      <c r="R187" s="12" t="e">
        <f>IF('Relevé corrigé'!P187&lt;=5,'Relevé corrigé'!P187/2,IF('Relevé corrigé'!P187&lt;=19,'Relevé corrigé'!P187/10,IF('Relevé corrigé'!P187&lt;=30,('Relevé corrigé'!P187-20)/10,IF('Relevé corrigé'!P187&lt;=45,'Relevé corrigé'!P187*2/3,IF('Relevé corrigé'!P187&lt;=105,'Relevé corrigé'!P187/4.4,('Relevé corrigé'!P187-40)/4)))))</f>
        <v>#REF!</v>
      </c>
      <c r="S187" s="2">
        <f>SUMIFS(Modèle!$M$2:$M$1009,Modèle!$B$2:$B$1009,'Calcul fin'!$B187,Modèle!$D$2:$D$1009,'Calcul fin'!$D187)</f>
        <v>0</v>
      </c>
      <c r="T187" s="43" t="e">
        <f>'Relevé corrigé'!N187</f>
        <v>#REF!</v>
      </c>
      <c r="U187" s="50" t="e">
        <f>'Relevé corrigé'!S187</f>
        <v>#REF!</v>
      </c>
      <c r="V187" s="50" t="e">
        <f>'Autres transfos'!H187</f>
        <v>#REF!</v>
      </c>
      <c r="W187" s="49">
        <f>'Relevé corrigé'!G187+'Relevé corrigé'!K187+'Relevé corrigé'!M211+'Relevé corrigé'!O187+'Relevé corrigé'!Q187+'Relevé corrigé'!I187</f>
        <v>0</v>
      </c>
    </row>
    <row r="188" spans="1:23" x14ac:dyDescent="0.25">
      <c r="A188" s="7">
        <v>187</v>
      </c>
      <c r="B188" s="7" t="str">
        <f t="shared" si="2"/>
        <v>Mardi</v>
      </c>
      <c r="C188" s="3" t="e">
        <f>'Relevé corrigé'!C188</f>
        <v>#REF!</v>
      </c>
      <c r="D188" s="3" t="e">
        <f>'Relevé corrigé'!D188</f>
        <v>#REF!</v>
      </c>
      <c r="E188" s="3" t="e">
        <f>'Relevé corrigé'!E188</f>
        <v>#REF!</v>
      </c>
      <c r="F188" s="2" t="e">
        <f>IF('Relevé corrigé'!F188&lt;30,'Relevé corrigé'!F188/2,('Relevé corrigé'!F188-28)*2/3)+'Relevé corrigé'!H188/2</f>
        <v>#REF!</v>
      </c>
      <c r="G188" s="2">
        <f>SUMIFS(Modèle!$G$2:$G$1009,Modèle!$B$2:$B$1009,'Calcul fin'!$B188,Modèle!$D$2:$D$1009,'Calcul fin'!$D188)</f>
        <v>0</v>
      </c>
      <c r="H188" s="42" t="e">
        <f>('BC1-3'!S188-'BC1-3'!H188-'BC1-3'!I188-'BC1-3'!X188-'BC1-3'!W188)</f>
        <v>#REF!</v>
      </c>
      <c r="I188" s="2">
        <f>SUMIFS(Modèle!$H$2:$H$1009,Modèle!$B$2:$B$1009,'Calcul fin'!$B188,Modèle!$D$2:$D$1009,'Calcul fin'!$D188)</f>
        <v>0</v>
      </c>
      <c r="J188" s="2" t="e">
        <f>SUM('BC1-3'!H188+'BC1-3'!I188)+'Relevé corrigé'!L188/2</f>
        <v>#REF!</v>
      </c>
      <c r="K188" s="2">
        <f>SUMIFS(Modèle!$I$2:$I$1009,Modèle!$B$2:$B$1009,'Calcul fin'!$B188,Modèle!$D$2:$D$1009,'Calcul fin'!$D188)</f>
        <v>0</v>
      </c>
      <c r="L188" s="42" t="e">
        <f>'Relevé corrigé'!L188/2+'BC1-3'!X188+'BC1-3'!W188</f>
        <v>#REF!</v>
      </c>
      <c r="M188" s="2">
        <f>SUMIFS(Modèle!$J$2:$J$1009,Modèle!$B$2:$B$1009,'Calcul fin'!$B188,Modèle!$D$2:$D$1009,'Calcul fin'!$D188)</f>
        <v>0</v>
      </c>
      <c r="N188" s="2" t="e">
        <f>IF('Relevé corrigé'!F188&lt;30,'Relevé corrigé'!F188/2,28+('Relevé corrigé'!F188-28)/3)+'Relevé corrigé'!H188/2</f>
        <v>#REF!</v>
      </c>
      <c r="O188" s="2">
        <f>SUMIFS(Modèle!$K$2:$K$1009,Modèle!$B$2:$B$1009,'Calcul fin'!$B188,Modèle!$D$2:$D$1009,'Calcul fin'!$D188)</f>
        <v>0</v>
      </c>
      <c r="P188" s="12" t="e">
        <f>'Relevé corrigé'!P188-R188</f>
        <v>#REF!</v>
      </c>
      <c r="Q188" s="15">
        <f>SUMIFS(Modèle!$L$2:$L$1009,Modèle!$B$2:$B$1009,'Calcul fin'!$B188,Modèle!$D$2:$D$1009,'Calcul fin'!$D188)</f>
        <v>0</v>
      </c>
      <c r="R188" s="12" t="e">
        <f>IF('Relevé corrigé'!P188&lt;=5,'Relevé corrigé'!P188/2,IF('Relevé corrigé'!P188&lt;=19,'Relevé corrigé'!P188/10,IF('Relevé corrigé'!P188&lt;=30,('Relevé corrigé'!P188-20)/10,IF('Relevé corrigé'!P188&lt;=45,'Relevé corrigé'!P188*2/3,IF('Relevé corrigé'!P188&lt;=105,'Relevé corrigé'!P188/4.4,('Relevé corrigé'!P188-40)/4)))))</f>
        <v>#REF!</v>
      </c>
      <c r="S188" s="2">
        <f>SUMIFS(Modèle!$M$2:$M$1009,Modèle!$B$2:$B$1009,'Calcul fin'!$B188,Modèle!$D$2:$D$1009,'Calcul fin'!$D188)</f>
        <v>0</v>
      </c>
      <c r="T188" s="43" t="e">
        <f>'Relevé corrigé'!N188</f>
        <v>#REF!</v>
      </c>
      <c r="U188" s="50" t="e">
        <f>'Relevé corrigé'!S188</f>
        <v>#REF!</v>
      </c>
      <c r="V188" s="50" t="e">
        <f>'Autres transfos'!H188</f>
        <v>#REF!</v>
      </c>
      <c r="W188" s="49">
        <f>'Relevé corrigé'!G188+'Relevé corrigé'!K188+'Relevé corrigé'!M212+'Relevé corrigé'!O188+'Relevé corrigé'!Q188+'Relevé corrigé'!I188</f>
        <v>0</v>
      </c>
    </row>
    <row r="189" spans="1:23" x14ac:dyDescent="0.25">
      <c r="A189" s="7">
        <v>188</v>
      </c>
      <c r="B189" s="7" t="str">
        <f t="shared" si="2"/>
        <v>Mardi</v>
      </c>
      <c r="C189" s="3" t="e">
        <f>'Relevé corrigé'!C189</f>
        <v>#REF!</v>
      </c>
      <c r="D189" s="3" t="e">
        <f>'Relevé corrigé'!D189</f>
        <v>#REF!</v>
      </c>
      <c r="E189" s="3" t="e">
        <f>'Relevé corrigé'!E189</f>
        <v>#REF!</v>
      </c>
      <c r="F189" s="2" t="e">
        <f>IF('Relevé corrigé'!F189&lt;30,'Relevé corrigé'!F189/2,('Relevé corrigé'!F189-28)*2/3)+'Relevé corrigé'!H189/2</f>
        <v>#REF!</v>
      </c>
      <c r="G189" s="2">
        <f>SUMIFS(Modèle!$G$2:$G$1009,Modèle!$B$2:$B$1009,'Calcul fin'!$B189,Modèle!$D$2:$D$1009,'Calcul fin'!$D189)</f>
        <v>0</v>
      </c>
      <c r="H189" s="42" t="e">
        <f>('BC1-3'!S189-'BC1-3'!H189-'BC1-3'!I189-'BC1-3'!X189-'BC1-3'!W189)</f>
        <v>#REF!</v>
      </c>
      <c r="I189" s="2">
        <f>SUMIFS(Modèle!$H$2:$H$1009,Modèle!$B$2:$B$1009,'Calcul fin'!$B189,Modèle!$D$2:$D$1009,'Calcul fin'!$D189)</f>
        <v>0</v>
      </c>
      <c r="J189" s="2" t="e">
        <f>SUM('BC1-3'!H189+'BC1-3'!I189)+'Relevé corrigé'!L189/2</f>
        <v>#REF!</v>
      </c>
      <c r="K189" s="2">
        <f>SUMIFS(Modèle!$I$2:$I$1009,Modèle!$B$2:$B$1009,'Calcul fin'!$B189,Modèle!$D$2:$D$1009,'Calcul fin'!$D189)</f>
        <v>0</v>
      </c>
      <c r="L189" s="42" t="e">
        <f>'Relevé corrigé'!L189/2+'BC1-3'!X189+'BC1-3'!W189</f>
        <v>#REF!</v>
      </c>
      <c r="M189" s="2">
        <f>SUMIFS(Modèle!$J$2:$J$1009,Modèle!$B$2:$B$1009,'Calcul fin'!$B189,Modèle!$D$2:$D$1009,'Calcul fin'!$D189)</f>
        <v>0</v>
      </c>
      <c r="N189" s="2" t="e">
        <f>IF('Relevé corrigé'!F189&lt;30,'Relevé corrigé'!F189/2,28+('Relevé corrigé'!F189-28)/3)+'Relevé corrigé'!H189/2</f>
        <v>#REF!</v>
      </c>
      <c r="O189" s="2">
        <f>SUMIFS(Modèle!$K$2:$K$1009,Modèle!$B$2:$B$1009,'Calcul fin'!$B189,Modèle!$D$2:$D$1009,'Calcul fin'!$D189)</f>
        <v>0</v>
      </c>
      <c r="P189" s="12" t="e">
        <f>'Relevé corrigé'!P189-R189</f>
        <v>#REF!</v>
      </c>
      <c r="Q189" s="15">
        <f>SUMIFS(Modèle!$L$2:$L$1009,Modèle!$B$2:$B$1009,'Calcul fin'!$B189,Modèle!$D$2:$D$1009,'Calcul fin'!$D189)</f>
        <v>0</v>
      </c>
      <c r="R189" s="12" t="e">
        <f>IF('Relevé corrigé'!P189&lt;=5,'Relevé corrigé'!P189/2,IF('Relevé corrigé'!P189&lt;=19,'Relevé corrigé'!P189/10,IF('Relevé corrigé'!P189&lt;=30,('Relevé corrigé'!P189-20)/10,IF('Relevé corrigé'!P189&lt;=45,'Relevé corrigé'!P189*2/3,IF('Relevé corrigé'!P189&lt;=105,'Relevé corrigé'!P189/4.4,('Relevé corrigé'!P189-40)/4)))))</f>
        <v>#REF!</v>
      </c>
      <c r="S189" s="2">
        <f>SUMIFS(Modèle!$M$2:$M$1009,Modèle!$B$2:$B$1009,'Calcul fin'!$B189,Modèle!$D$2:$D$1009,'Calcul fin'!$D189)</f>
        <v>0</v>
      </c>
      <c r="T189" s="43" t="e">
        <f>'Relevé corrigé'!N189</f>
        <v>#REF!</v>
      </c>
      <c r="U189" s="50" t="e">
        <f>'Relevé corrigé'!S189</f>
        <v>#REF!</v>
      </c>
      <c r="V189" s="50" t="e">
        <f>'Autres transfos'!H189</f>
        <v>#REF!</v>
      </c>
      <c r="W189" s="49">
        <f>'Relevé corrigé'!G189+'Relevé corrigé'!K189+'Relevé corrigé'!M213+'Relevé corrigé'!O189+'Relevé corrigé'!Q189+'Relevé corrigé'!I189</f>
        <v>0</v>
      </c>
    </row>
    <row r="190" spans="1:23" x14ac:dyDescent="0.25">
      <c r="A190" s="7">
        <v>189</v>
      </c>
      <c r="B190" s="7" t="str">
        <f t="shared" si="2"/>
        <v>Mardi</v>
      </c>
      <c r="C190" s="3" t="e">
        <f>'Relevé corrigé'!C190</f>
        <v>#REF!</v>
      </c>
      <c r="D190" s="3" t="e">
        <f>'Relevé corrigé'!D190</f>
        <v>#REF!</v>
      </c>
      <c r="E190" s="3" t="e">
        <f>'Relevé corrigé'!E190</f>
        <v>#REF!</v>
      </c>
      <c r="F190" s="2" t="e">
        <f>IF('Relevé corrigé'!F190&lt;30,'Relevé corrigé'!F190/2,('Relevé corrigé'!F190-28)*2/3)+'Relevé corrigé'!H190/2</f>
        <v>#REF!</v>
      </c>
      <c r="G190" s="2">
        <f>SUMIFS(Modèle!$G$2:$G$1009,Modèle!$B$2:$B$1009,'Calcul fin'!$B190,Modèle!$D$2:$D$1009,'Calcul fin'!$D190)</f>
        <v>0</v>
      </c>
      <c r="H190" s="42" t="e">
        <f>('BC1-3'!S190-'BC1-3'!H190-'BC1-3'!I190-'BC1-3'!X190-'BC1-3'!W190)</f>
        <v>#REF!</v>
      </c>
      <c r="I190" s="2">
        <f>SUMIFS(Modèle!$H$2:$H$1009,Modèle!$B$2:$B$1009,'Calcul fin'!$B190,Modèle!$D$2:$D$1009,'Calcul fin'!$D190)</f>
        <v>0</v>
      </c>
      <c r="J190" s="2" t="e">
        <f>SUM('BC1-3'!H190+'BC1-3'!I190)+'Relevé corrigé'!L190/2</f>
        <v>#REF!</v>
      </c>
      <c r="K190" s="2">
        <f>SUMIFS(Modèle!$I$2:$I$1009,Modèle!$B$2:$B$1009,'Calcul fin'!$B190,Modèle!$D$2:$D$1009,'Calcul fin'!$D190)</f>
        <v>0</v>
      </c>
      <c r="L190" s="42" t="e">
        <f>'Relevé corrigé'!L190/2+'BC1-3'!X190+'BC1-3'!W190</f>
        <v>#REF!</v>
      </c>
      <c r="M190" s="2">
        <f>SUMIFS(Modèle!$J$2:$J$1009,Modèle!$B$2:$B$1009,'Calcul fin'!$B190,Modèle!$D$2:$D$1009,'Calcul fin'!$D190)</f>
        <v>0</v>
      </c>
      <c r="N190" s="2" t="e">
        <f>IF('Relevé corrigé'!F190&lt;30,'Relevé corrigé'!F190/2,28+('Relevé corrigé'!F190-28)/3)+'Relevé corrigé'!H190/2</f>
        <v>#REF!</v>
      </c>
      <c r="O190" s="2">
        <f>SUMIFS(Modèle!$K$2:$K$1009,Modèle!$B$2:$B$1009,'Calcul fin'!$B190,Modèle!$D$2:$D$1009,'Calcul fin'!$D190)</f>
        <v>0</v>
      </c>
      <c r="P190" s="12" t="e">
        <f>'Relevé corrigé'!P190-R190</f>
        <v>#REF!</v>
      </c>
      <c r="Q190" s="15">
        <f>SUMIFS(Modèle!$L$2:$L$1009,Modèle!$B$2:$B$1009,'Calcul fin'!$B190,Modèle!$D$2:$D$1009,'Calcul fin'!$D190)</f>
        <v>0</v>
      </c>
      <c r="R190" s="12" t="e">
        <f>IF('Relevé corrigé'!P190&lt;=5,'Relevé corrigé'!P190/2,IF('Relevé corrigé'!P190&lt;=19,'Relevé corrigé'!P190/10,IF('Relevé corrigé'!P190&lt;=30,('Relevé corrigé'!P190-20)/10,IF('Relevé corrigé'!P190&lt;=45,'Relevé corrigé'!P190*2/3,IF('Relevé corrigé'!P190&lt;=105,'Relevé corrigé'!P190/4.4,('Relevé corrigé'!P190-40)/4)))))</f>
        <v>#REF!</v>
      </c>
      <c r="S190" s="2">
        <f>SUMIFS(Modèle!$M$2:$M$1009,Modèle!$B$2:$B$1009,'Calcul fin'!$B190,Modèle!$D$2:$D$1009,'Calcul fin'!$D190)</f>
        <v>0</v>
      </c>
      <c r="T190" s="43" t="e">
        <f>'Relevé corrigé'!N190</f>
        <v>#REF!</v>
      </c>
      <c r="U190" s="50" t="e">
        <f>'Relevé corrigé'!S190</f>
        <v>#REF!</v>
      </c>
      <c r="V190" s="50" t="e">
        <f>'Autres transfos'!H190</f>
        <v>#REF!</v>
      </c>
      <c r="W190" s="49">
        <f>'Relevé corrigé'!G190+'Relevé corrigé'!K190+'Relevé corrigé'!M214+'Relevé corrigé'!O190+'Relevé corrigé'!Q190+'Relevé corrigé'!I190</f>
        <v>0</v>
      </c>
    </row>
    <row r="191" spans="1:23" x14ac:dyDescent="0.25">
      <c r="A191" s="7">
        <v>190</v>
      </c>
      <c r="B191" s="7" t="str">
        <f t="shared" si="2"/>
        <v>Mardi</v>
      </c>
      <c r="C191" s="3" t="e">
        <f>'Relevé corrigé'!C191</f>
        <v>#REF!</v>
      </c>
      <c r="D191" s="3" t="e">
        <f>'Relevé corrigé'!D191</f>
        <v>#REF!</v>
      </c>
      <c r="E191" s="3" t="e">
        <f>'Relevé corrigé'!E191</f>
        <v>#REF!</v>
      </c>
      <c r="F191" s="2" t="e">
        <f>IF('Relevé corrigé'!F191&lt;30,'Relevé corrigé'!F191/2,('Relevé corrigé'!F191-28)*2/3)+'Relevé corrigé'!H191/2</f>
        <v>#REF!</v>
      </c>
      <c r="G191" s="2">
        <f>SUMIFS(Modèle!$G$2:$G$1009,Modèle!$B$2:$B$1009,'Calcul fin'!$B191,Modèle!$D$2:$D$1009,'Calcul fin'!$D191)</f>
        <v>0</v>
      </c>
      <c r="H191" s="42" t="e">
        <f>('BC1-3'!S191-'BC1-3'!H191-'BC1-3'!I191-'BC1-3'!X191-'BC1-3'!W191)</f>
        <v>#REF!</v>
      </c>
      <c r="I191" s="2">
        <f>SUMIFS(Modèle!$H$2:$H$1009,Modèle!$B$2:$B$1009,'Calcul fin'!$B191,Modèle!$D$2:$D$1009,'Calcul fin'!$D191)</f>
        <v>0</v>
      </c>
      <c r="J191" s="2" t="e">
        <f>SUM('BC1-3'!H191+'BC1-3'!I191)+'Relevé corrigé'!L191/2</f>
        <v>#REF!</v>
      </c>
      <c r="K191" s="2">
        <f>SUMIFS(Modèle!$I$2:$I$1009,Modèle!$B$2:$B$1009,'Calcul fin'!$B191,Modèle!$D$2:$D$1009,'Calcul fin'!$D191)</f>
        <v>0</v>
      </c>
      <c r="L191" s="42" t="e">
        <f>'Relevé corrigé'!L191/2+'BC1-3'!X191+'BC1-3'!W191</f>
        <v>#REF!</v>
      </c>
      <c r="M191" s="2">
        <f>SUMIFS(Modèle!$J$2:$J$1009,Modèle!$B$2:$B$1009,'Calcul fin'!$B191,Modèle!$D$2:$D$1009,'Calcul fin'!$D191)</f>
        <v>0</v>
      </c>
      <c r="N191" s="2" t="e">
        <f>IF('Relevé corrigé'!F191&lt;30,'Relevé corrigé'!F191/2,28+('Relevé corrigé'!F191-28)/3)+'Relevé corrigé'!H191/2</f>
        <v>#REF!</v>
      </c>
      <c r="O191" s="2">
        <f>SUMIFS(Modèle!$K$2:$K$1009,Modèle!$B$2:$B$1009,'Calcul fin'!$B191,Modèle!$D$2:$D$1009,'Calcul fin'!$D191)</f>
        <v>0</v>
      </c>
      <c r="P191" s="12" t="e">
        <f>'Relevé corrigé'!P191-R191</f>
        <v>#REF!</v>
      </c>
      <c r="Q191" s="15">
        <f>SUMIFS(Modèle!$L$2:$L$1009,Modèle!$B$2:$B$1009,'Calcul fin'!$B191,Modèle!$D$2:$D$1009,'Calcul fin'!$D191)</f>
        <v>0</v>
      </c>
      <c r="R191" s="12" t="e">
        <f>IF('Relevé corrigé'!P191&lt;=5,'Relevé corrigé'!P191/2,IF('Relevé corrigé'!P191&lt;=19,'Relevé corrigé'!P191/10,IF('Relevé corrigé'!P191&lt;=30,('Relevé corrigé'!P191-20)/10,IF('Relevé corrigé'!P191&lt;=45,'Relevé corrigé'!P191*2/3,IF('Relevé corrigé'!P191&lt;=105,'Relevé corrigé'!P191/4.4,('Relevé corrigé'!P191-40)/4)))))</f>
        <v>#REF!</v>
      </c>
      <c r="S191" s="2">
        <f>SUMIFS(Modèle!$M$2:$M$1009,Modèle!$B$2:$B$1009,'Calcul fin'!$B191,Modèle!$D$2:$D$1009,'Calcul fin'!$D191)</f>
        <v>0</v>
      </c>
      <c r="T191" s="43" t="e">
        <f>'Relevé corrigé'!N191</f>
        <v>#REF!</v>
      </c>
      <c r="U191" s="50" t="e">
        <f>'Relevé corrigé'!S191</f>
        <v>#REF!</v>
      </c>
      <c r="V191" s="50" t="e">
        <f>'Autres transfos'!H191</f>
        <v>#REF!</v>
      </c>
      <c r="W191" s="49">
        <f>'Relevé corrigé'!G191+'Relevé corrigé'!K191+'Relevé corrigé'!M215+'Relevé corrigé'!O191+'Relevé corrigé'!Q191+'Relevé corrigé'!I191</f>
        <v>0</v>
      </c>
    </row>
    <row r="192" spans="1:23" x14ac:dyDescent="0.25">
      <c r="A192" s="7">
        <v>191</v>
      </c>
      <c r="B192" s="7" t="str">
        <f t="shared" si="2"/>
        <v>Mardi</v>
      </c>
      <c r="C192" s="3" t="e">
        <f>'Relevé corrigé'!C192</f>
        <v>#REF!</v>
      </c>
      <c r="D192" s="3" t="e">
        <f>'Relevé corrigé'!D192</f>
        <v>#REF!</v>
      </c>
      <c r="E192" s="3" t="e">
        <f>'Relevé corrigé'!E192</f>
        <v>#REF!</v>
      </c>
      <c r="F192" s="2" t="e">
        <f>IF('Relevé corrigé'!F192&lt;30,'Relevé corrigé'!F192/2,('Relevé corrigé'!F192-28)*2/3)+'Relevé corrigé'!H192/2</f>
        <v>#REF!</v>
      </c>
      <c r="G192" s="2">
        <f>SUMIFS(Modèle!$G$2:$G$1009,Modèle!$B$2:$B$1009,'Calcul fin'!$B192,Modèle!$D$2:$D$1009,'Calcul fin'!$D192)</f>
        <v>0</v>
      </c>
      <c r="H192" s="42" t="e">
        <f>('BC1-3'!S192-'BC1-3'!H192-'BC1-3'!I192-'BC1-3'!X192-'BC1-3'!W192)</f>
        <v>#REF!</v>
      </c>
      <c r="I192" s="2">
        <f>SUMIFS(Modèle!$H$2:$H$1009,Modèle!$B$2:$B$1009,'Calcul fin'!$B192,Modèle!$D$2:$D$1009,'Calcul fin'!$D192)</f>
        <v>0</v>
      </c>
      <c r="J192" s="2" t="e">
        <f>SUM('BC1-3'!H192+'BC1-3'!I192)+'Relevé corrigé'!L192/2</f>
        <v>#REF!</v>
      </c>
      <c r="K192" s="2">
        <f>SUMIFS(Modèle!$I$2:$I$1009,Modèle!$B$2:$B$1009,'Calcul fin'!$B192,Modèle!$D$2:$D$1009,'Calcul fin'!$D192)</f>
        <v>0</v>
      </c>
      <c r="L192" s="42" t="e">
        <f>'Relevé corrigé'!L192/2+'BC1-3'!X192+'BC1-3'!W192</f>
        <v>#REF!</v>
      </c>
      <c r="M192" s="2">
        <f>SUMIFS(Modèle!$J$2:$J$1009,Modèle!$B$2:$B$1009,'Calcul fin'!$B192,Modèle!$D$2:$D$1009,'Calcul fin'!$D192)</f>
        <v>0</v>
      </c>
      <c r="N192" s="2" t="e">
        <f>IF('Relevé corrigé'!F192&lt;30,'Relevé corrigé'!F192/2,28+('Relevé corrigé'!F192-28)/3)+'Relevé corrigé'!H192/2</f>
        <v>#REF!</v>
      </c>
      <c r="O192" s="2">
        <f>SUMIFS(Modèle!$K$2:$K$1009,Modèle!$B$2:$B$1009,'Calcul fin'!$B192,Modèle!$D$2:$D$1009,'Calcul fin'!$D192)</f>
        <v>0</v>
      </c>
      <c r="P192" s="12" t="e">
        <f>'Relevé corrigé'!P192-R192</f>
        <v>#REF!</v>
      </c>
      <c r="Q192" s="15">
        <f>SUMIFS(Modèle!$L$2:$L$1009,Modèle!$B$2:$B$1009,'Calcul fin'!$B192,Modèle!$D$2:$D$1009,'Calcul fin'!$D192)</f>
        <v>0</v>
      </c>
      <c r="R192" s="12" t="e">
        <f>IF('Relevé corrigé'!P192&lt;=5,'Relevé corrigé'!P192/2,IF('Relevé corrigé'!P192&lt;=19,'Relevé corrigé'!P192/10,IF('Relevé corrigé'!P192&lt;=30,('Relevé corrigé'!P192-20)/10,IF('Relevé corrigé'!P192&lt;=45,'Relevé corrigé'!P192*2/3,IF('Relevé corrigé'!P192&lt;=105,'Relevé corrigé'!P192/4.4,('Relevé corrigé'!P192-40)/4)))))</f>
        <v>#REF!</v>
      </c>
      <c r="S192" s="2">
        <f>SUMIFS(Modèle!$M$2:$M$1009,Modèle!$B$2:$B$1009,'Calcul fin'!$B192,Modèle!$D$2:$D$1009,'Calcul fin'!$D192)</f>
        <v>0</v>
      </c>
      <c r="T192" s="43" t="e">
        <f>'Relevé corrigé'!N192</f>
        <v>#REF!</v>
      </c>
      <c r="U192" s="50" t="e">
        <f>'Relevé corrigé'!S192</f>
        <v>#REF!</v>
      </c>
      <c r="V192" s="50" t="e">
        <f>'Autres transfos'!H192</f>
        <v>#REF!</v>
      </c>
      <c r="W192" s="49">
        <f>'Relevé corrigé'!G192+'Relevé corrigé'!K192+'Relevé corrigé'!M216+'Relevé corrigé'!O192+'Relevé corrigé'!Q192+'Relevé corrigé'!I192</f>
        <v>0</v>
      </c>
    </row>
    <row r="193" spans="1:23" x14ac:dyDescent="0.25">
      <c r="A193" s="7">
        <v>192</v>
      </c>
      <c r="B193" s="7" t="str">
        <f t="shared" si="2"/>
        <v>Mardi</v>
      </c>
      <c r="C193" s="3" t="e">
        <f>'Relevé corrigé'!C193</f>
        <v>#REF!</v>
      </c>
      <c r="D193" s="3" t="e">
        <f>'Relevé corrigé'!D193</f>
        <v>#REF!</v>
      </c>
      <c r="E193" s="3" t="e">
        <f>'Relevé corrigé'!E193</f>
        <v>#REF!</v>
      </c>
      <c r="F193" s="2" t="e">
        <f>IF('Relevé corrigé'!F193&lt;30,'Relevé corrigé'!F193/2,('Relevé corrigé'!F193-28)*2/3)+'Relevé corrigé'!H193/2</f>
        <v>#REF!</v>
      </c>
      <c r="G193" s="2">
        <f>SUMIFS(Modèle!$G$2:$G$1009,Modèle!$B$2:$B$1009,'Calcul fin'!$B193,Modèle!$D$2:$D$1009,'Calcul fin'!$D193)</f>
        <v>0</v>
      </c>
      <c r="H193" s="42" t="e">
        <f>('BC1-3'!S193-'BC1-3'!H193-'BC1-3'!I193-'BC1-3'!X193-'BC1-3'!W193)</f>
        <v>#REF!</v>
      </c>
      <c r="I193" s="2">
        <f>SUMIFS(Modèle!$H$2:$H$1009,Modèle!$B$2:$B$1009,'Calcul fin'!$B193,Modèle!$D$2:$D$1009,'Calcul fin'!$D193)</f>
        <v>0</v>
      </c>
      <c r="J193" s="2" t="e">
        <f>SUM('BC1-3'!H193+'BC1-3'!I193)+'Relevé corrigé'!L193/2</f>
        <v>#REF!</v>
      </c>
      <c r="K193" s="2">
        <f>SUMIFS(Modèle!$I$2:$I$1009,Modèle!$B$2:$B$1009,'Calcul fin'!$B193,Modèle!$D$2:$D$1009,'Calcul fin'!$D193)</f>
        <v>0</v>
      </c>
      <c r="L193" s="42" t="e">
        <f>'Relevé corrigé'!L193/2+'BC1-3'!X193+'BC1-3'!W193</f>
        <v>#REF!</v>
      </c>
      <c r="M193" s="2">
        <f>SUMIFS(Modèle!$J$2:$J$1009,Modèle!$B$2:$B$1009,'Calcul fin'!$B193,Modèle!$D$2:$D$1009,'Calcul fin'!$D193)</f>
        <v>0</v>
      </c>
      <c r="N193" s="2" t="e">
        <f>IF('Relevé corrigé'!F193&lt;30,'Relevé corrigé'!F193/2,28+('Relevé corrigé'!F193-28)/3)+'Relevé corrigé'!H193/2</f>
        <v>#REF!</v>
      </c>
      <c r="O193" s="2">
        <f>SUMIFS(Modèle!$K$2:$K$1009,Modèle!$B$2:$B$1009,'Calcul fin'!$B193,Modèle!$D$2:$D$1009,'Calcul fin'!$D193)</f>
        <v>0</v>
      </c>
      <c r="P193" s="12" t="e">
        <f>'Relevé corrigé'!P193-R193</f>
        <v>#REF!</v>
      </c>
      <c r="Q193" s="15">
        <f>SUMIFS(Modèle!$L$2:$L$1009,Modèle!$B$2:$B$1009,'Calcul fin'!$B193,Modèle!$D$2:$D$1009,'Calcul fin'!$D193)</f>
        <v>0</v>
      </c>
      <c r="R193" s="12" t="e">
        <f>IF('Relevé corrigé'!P193&lt;=5,'Relevé corrigé'!P193/2,IF('Relevé corrigé'!P193&lt;=19,'Relevé corrigé'!P193/10,IF('Relevé corrigé'!P193&lt;=30,('Relevé corrigé'!P193-20)/10,IF('Relevé corrigé'!P193&lt;=45,'Relevé corrigé'!P193*2/3,IF('Relevé corrigé'!P193&lt;=105,'Relevé corrigé'!P193/4.4,('Relevé corrigé'!P193-40)/4)))))</f>
        <v>#REF!</v>
      </c>
      <c r="S193" s="2">
        <f>SUMIFS(Modèle!$M$2:$M$1009,Modèle!$B$2:$B$1009,'Calcul fin'!$B193,Modèle!$D$2:$D$1009,'Calcul fin'!$D193)</f>
        <v>0</v>
      </c>
      <c r="T193" s="43" t="e">
        <f>'Relevé corrigé'!N193</f>
        <v>#REF!</v>
      </c>
      <c r="U193" s="50" t="e">
        <f>'Relevé corrigé'!S193</f>
        <v>#REF!</v>
      </c>
      <c r="V193" s="50" t="e">
        <f>'Autres transfos'!H193</f>
        <v>#REF!</v>
      </c>
      <c r="W193" s="49">
        <f>'Relevé corrigé'!G193+'Relevé corrigé'!K193+'Relevé corrigé'!M217+'Relevé corrigé'!O193+'Relevé corrigé'!Q193+'Relevé corrigé'!I193</f>
        <v>0</v>
      </c>
    </row>
    <row r="194" spans="1:23" x14ac:dyDescent="0.25">
      <c r="A194" s="7">
        <v>193</v>
      </c>
      <c r="B194" s="7" t="str">
        <f t="shared" si="2"/>
        <v>Mardi</v>
      </c>
      <c r="C194" s="3" t="e">
        <f>'Relevé corrigé'!C194</f>
        <v>#REF!</v>
      </c>
      <c r="D194" s="3" t="e">
        <f>'Relevé corrigé'!D194</f>
        <v>#REF!</v>
      </c>
      <c r="E194" s="3" t="e">
        <f>'Relevé corrigé'!E194</f>
        <v>#REF!</v>
      </c>
      <c r="F194" s="2" t="e">
        <f>IF('Relevé corrigé'!F194&lt;30,'Relevé corrigé'!F194/2,('Relevé corrigé'!F194-28)*2/3)+'Relevé corrigé'!H194/2</f>
        <v>#REF!</v>
      </c>
      <c r="G194" s="2">
        <f>SUMIFS(Modèle!$G$2:$G$1009,Modèle!$B$2:$B$1009,'Calcul fin'!$B194,Modèle!$D$2:$D$1009,'Calcul fin'!$D194)</f>
        <v>0</v>
      </c>
      <c r="H194" s="42" t="e">
        <f>('BC1-3'!S194-'BC1-3'!H194-'BC1-3'!I194-'BC1-3'!X194-'BC1-3'!W194)</f>
        <v>#REF!</v>
      </c>
      <c r="I194" s="2">
        <f>SUMIFS(Modèle!$H$2:$H$1009,Modèle!$B$2:$B$1009,'Calcul fin'!$B194,Modèle!$D$2:$D$1009,'Calcul fin'!$D194)</f>
        <v>0</v>
      </c>
      <c r="J194" s="2" t="e">
        <f>SUM('BC1-3'!H194+'BC1-3'!I194)+'Relevé corrigé'!L194/2</f>
        <v>#REF!</v>
      </c>
      <c r="K194" s="2">
        <f>SUMIFS(Modèle!$I$2:$I$1009,Modèle!$B$2:$B$1009,'Calcul fin'!$B194,Modèle!$D$2:$D$1009,'Calcul fin'!$D194)</f>
        <v>0</v>
      </c>
      <c r="L194" s="42" t="e">
        <f>'Relevé corrigé'!L194/2+'BC1-3'!X194+'BC1-3'!W194</f>
        <v>#REF!</v>
      </c>
      <c r="M194" s="2">
        <f>SUMIFS(Modèle!$J$2:$J$1009,Modèle!$B$2:$B$1009,'Calcul fin'!$B194,Modèle!$D$2:$D$1009,'Calcul fin'!$D194)</f>
        <v>0</v>
      </c>
      <c r="N194" s="2" t="e">
        <f>IF('Relevé corrigé'!F194&lt;30,'Relevé corrigé'!F194/2,28+('Relevé corrigé'!F194-28)/3)+'Relevé corrigé'!H194/2</f>
        <v>#REF!</v>
      </c>
      <c r="O194" s="2">
        <f>SUMIFS(Modèle!$K$2:$K$1009,Modèle!$B$2:$B$1009,'Calcul fin'!$B194,Modèle!$D$2:$D$1009,'Calcul fin'!$D194)</f>
        <v>0</v>
      </c>
      <c r="P194" s="12" t="e">
        <f>'Relevé corrigé'!P194-R194</f>
        <v>#REF!</v>
      </c>
      <c r="Q194" s="15">
        <f>SUMIFS(Modèle!$L$2:$L$1009,Modèle!$B$2:$B$1009,'Calcul fin'!$B194,Modèle!$D$2:$D$1009,'Calcul fin'!$D194)</f>
        <v>0</v>
      </c>
      <c r="R194" s="12" t="e">
        <f>IF('Relevé corrigé'!P194&lt;=5,'Relevé corrigé'!P194/2,IF('Relevé corrigé'!P194&lt;=19,'Relevé corrigé'!P194/10,IF('Relevé corrigé'!P194&lt;=30,('Relevé corrigé'!P194-20)/10,IF('Relevé corrigé'!P194&lt;=45,'Relevé corrigé'!P194*2/3,IF('Relevé corrigé'!P194&lt;=105,'Relevé corrigé'!P194/4.4,('Relevé corrigé'!P194-40)/4)))))</f>
        <v>#REF!</v>
      </c>
      <c r="S194" s="2">
        <f>SUMIFS(Modèle!$M$2:$M$1009,Modèle!$B$2:$B$1009,'Calcul fin'!$B194,Modèle!$D$2:$D$1009,'Calcul fin'!$D194)</f>
        <v>0</v>
      </c>
      <c r="T194" s="43" t="e">
        <f>'Relevé corrigé'!N194</f>
        <v>#REF!</v>
      </c>
      <c r="U194" s="50" t="e">
        <f>'Relevé corrigé'!S194</f>
        <v>#REF!</v>
      </c>
      <c r="V194" s="50" t="e">
        <f>'Autres transfos'!H194</f>
        <v>#REF!</v>
      </c>
      <c r="W194" s="49">
        <f>'Relevé corrigé'!G194+'Relevé corrigé'!K194+'Relevé corrigé'!M218+'Relevé corrigé'!O194+'Relevé corrigé'!Q194+'Relevé corrigé'!I194</f>
        <v>0</v>
      </c>
    </row>
    <row r="195" spans="1:23" x14ac:dyDescent="0.25">
      <c r="A195" s="7">
        <v>194</v>
      </c>
      <c r="B195" s="7" t="str">
        <f t="shared" ref="B195:B258" si="3">IF(A195&lt;145,"Lundi",IF(A195&lt;289,"Mardi",IF(A195&lt;433,"Mercredi",IF(A195&lt;577,"Jeudi",IF(A195&lt;721,"Vendredi",IF(A195&lt;865,"Samedi","Dimanche"))))))</f>
        <v>Mardi</v>
      </c>
      <c r="C195" s="3" t="e">
        <f>'Relevé corrigé'!C195</f>
        <v>#REF!</v>
      </c>
      <c r="D195" s="3" t="e">
        <f>'Relevé corrigé'!D195</f>
        <v>#REF!</v>
      </c>
      <c r="E195" s="3" t="e">
        <f>'Relevé corrigé'!E195</f>
        <v>#REF!</v>
      </c>
      <c r="F195" s="2" t="e">
        <f>IF('Relevé corrigé'!F195&lt;30,'Relevé corrigé'!F195/2,('Relevé corrigé'!F195-28)*2/3)+'Relevé corrigé'!H195/2</f>
        <v>#REF!</v>
      </c>
      <c r="G195" s="2">
        <f>SUMIFS(Modèle!$G$2:$G$1009,Modèle!$B$2:$B$1009,'Calcul fin'!$B195,Modèle!$D$2:$D$1009,'Calcul fin'!$D195)</f>
        <v>0</v>
      </c>
      <c r="H195" s="42" t="e">
        <f>('BC1-3'!S195-'BC1-3'!H195-'BC1-3'!I195-'BC1-3'!X195-'BC1-3'!W195)</f>
        <v>#REF!</v>
      </c>
      <c r="I195" s="2">
        <f>SUMIFS(Modèle!$H$2:$H$1009,Modèle!$B$2:$B$1009,'Calcul fin'!$B195,Modèle!$D$2:$D$1009,'Calcul fin'!$D195)</f>
        <v>0</v>
      </c>
      <c r="J195" s="2" t="e">
        <f>SUM('BC1-3'!H195+'BC1-3'!I195)+'Relevé corrigé'!L195/2</f>
        <v>#REF!</v>
      </c>
      <c r="K195" s="2">
        <f>SUMIFS(Modèle!$I$2:$I$1009,Modèle!$B$2:$B$1009,'Calcul fin'!$B195,Modèle!$D$2:$D$1009,'Calcul fin'!$D195)</f>
        <v>0</v>
      </c>
      <c r="L195" s="42" t="e">
        <f>'Relevé corrigé'!L195/2+'BC1-3'!X195+'BC1-3'!W195</f>
        <v>#REF!</v>
      </c>
      <c r="M195" s="2">
        <f>SUMIFS(Modèle!$J$2:$J$1009,Modèle!$B$2:$B$1009,'Calcul fin'!$B195,Modèle!$D$2:$D$1009,'Calcul fin'!$D195)</f>
        <v>0</v>
      </c>
      <c r="N195" s="2" t="e">
        <f>IF('Relevé corrigé'!F195&lt;30,'Relevé corrigé'!F195/2,28+('Relevé corrigé'!F195-28)/3)+'Relevé corrigé'!H195/2</f>
        <v>#REF!</v>
      </c>
      <c r="O195" s="2">
        <f>SUMIFS(Modèle!$K$2:$K$1009,Modèle!$B$2:$B$1009,'Calcul fin'!$B195,Modèle!$D$2:$D$1009,'Calcul fin'!$D195)</f>
        <v>0</v>
      </c>
      <c r="P195" s="12" t="e">
        <f>'Relevé corrigé'!P195-R195</f>
        <v>#REF!</v>
      </c>
      <c r="Q195" s="15">
        <f>SUMIFS(Modèle!$L$2:$L$1009,Modèle!$B$2:$B$1009,'Calcul fin'!$B195,Modèle!$D$2:$D$1009,'Calcul fin'!$D195)</f>
        <v>0</v>
      </c>
      <c r="R195" s="12" t="e">
        <f>IF('Relevé corrigé'!P195&lt;=5,'Relevé corrigé'!P195/2,IF('Relevé corrigé'!P195&lt;=19,'Relevé corrigé'!P195/10,IF('Relevé corrigé'!P195&lt;=30,('Relevé corrigé'!P195-20)/10,IF('Relevé corrigé'!P195&lt;=45,'Relevé corrigé'!P195*2/3,IF('Relevé corrigé'!P195&lt;=105,'Relevé corrigé'!P195/4.4,('Relevé corrigé'!P195-40)/4)))))</f>
        <v>#REF!</v>
      </c>
      <c r="S195" s="2">
        <f>SUMIFS(Modèle!$M$2:$M$1009,Modèle!$B$2:$B$1009,'Calcul fin'!$B195,Modèle!$D$2:$D$1009,'Calcul fin'!$D195)</f>
        <v>0</v>
      </c>
      <c r="T195" s="43" t="e">
        <f>'Relevé corrigé'!N195</f>
        <v>#REF!</v>
      </c>
      <c r="U195" s="50" t="e">
        <f>'Relevé corrigé'!S195</f>
        <v>#REF!</v>
      </c>
      <c r="V195" s="50" t="e">
        <f>'Autres transfos'!H195</f>
        <v>#REF!</v>
      </c>
      <c r="W195" s="49">
        <f>'Relevé corrigé'!G195+'Relevé corrigé'!K195+'Relevé corrigé'!M219+'Relevé corrigé'!O195+'Relevé corrigé'!Q195+'Relevé corrigé'!I195</f>
        <v>0</v>
      </c>
    </row>
    <row r="196" spans="1:23" x14ac:dyDescent="0.25">
      <c r="A196" s="7">
        <v>195</v>
      </c>
      <c r="B196" s="7" t="str">
        <f t="shared" si="3"/>
        <v>Mardi</v>
      </c>
      <c r="C196" s="3" t="e">
        <f>'Relevé corrigé'!C196</f>
        <v>#REF!</v>
      </c>
      <c r="D196" s="3" t="e">
        <f>'Relevé corrigé'!D196</f>
        <v>#REF!</v>
      </c>
      <c r="E196" s="3" t="e">
        <f>'Relevé corrigé'!E196</f>
        <v>#REF!</v>
      </c>
      <c r="F196" s="2" t="e">
        <f>IF('Relevé corrigé'!F196&lt;30,'Relevé corrigé'!F196/2,('Relevé corrigé'!F196-28)*2/3)+'Relevé corrigé'!H196/2</f>
        <v>#REF!</v>
      </c>
      <c r="G196" s="2">
        <f>SUMIFS(Modèle!$G$2:$G$1009,Modèle!$B$2:$B$1009,'Calcul fin'!$B196,Modèle!$D$2:$D$1009,'Calcul fin'!$D196)</f>
        <v>0</v>
      </c>
      <c r="H196" s="42" t="e">
        <f>('BC1-3'!S196-'BC1-3'!H196-'BC1-3'!I196-'BC1-3'!X196-'BC1-3'!W196)</f>
        <v>#REF!</v>
      </c>
      <c r="I196" s="2">
        <f>SUMIFS(Modèle!$H$2:$H$1009,Modèle!$B$2:$B$1009,'Calcul fin'!$B196,Modèle!$D$2:$D$1009,'Calcul fin'!$D196)</f>
        <v>0</v>
      </c>
      <c r="J196" s="2" t="e">
        <f>SUM('BC1-3'!H196+'BC1-3'!I196)+'Relevé corrigé'!L196/2</f>
        <v>#REF!</v>
      </c>
      <c r="K196" s="2">
        <f>SUMIFS(Modèle!$I$2:$I$1009,Modèle!$B$2:$B$1009,'Calcul fin'!$B196,Modèle!$D$2:$D$1009,'Calcul fin'!$D196)</f>
        <v>0</v>
      </c>
      <c r="L196" s="42" t="e">
        <f>'Relevé corrigé'!L196/2+'BC1-3'!X196+'BC1-3'!W196</f>
        <v>#REF!</v>
      </c>
      <c r="M196" s="2">
        <f>SUMIFS(Modèle!$J$2:$J$1009,Modèle!$B$2:$B$1009,'Calcul fin'!$B196,Modèle!$D$2:$D$1009,'Calcul fin'!$D196)</f>
        <v>0</v>
      </c>
      <c r="N196" s="2" t="e">
        <f>IF('Relevé corrigé'!F196&lt;30,'Relevé corrigé'!F196/2,28+('Relevé corrigé'!F196-28)/3)+'Relevé corrigé'!H196/2</f>
        <v>#REF!</v>
      </c>
      <c r="O196" s="2">
        <f>SUMIFS(Modèle!$K$2:$K$1009,Modèle!$B$2:$B$1009,'Calcul fin'!$B196,Modèle!$D$2:$D$1009,'Calcul fin'!$D196)</f>
        <v>0</v>
      </c>
      <c r="P196" s="12" t="e">
        <f>'Relevé corrigé'!P196-R196</f>
        <v>#REF!</v>
      </c>
      <c r="Q196" s="15">
        <f>SUMIFS(Modèle!$L$2:$L$1009,Modèle!$B$2:$B$1009,'Calcul fin'!$B196,Modèle!$D$2:$D$1009,'Calcul fin'!$D196)</f>
        <v>0</v>
      </c>
      <c r="R196" s="12" t="e">
        <f>IF('Relevé corrigé'!P196&lt;=5,'Relevé corrigé'!P196/2,IF('Relevé corrigé'!P196&lt;=19,'Relevé corrigé'!P196/10,IF('Relevé corrigé'!P196&lt;=30,('Relevé corrigé'!P196-20)/10,IF('Relevé corrigé'!P196&lt;=45,'Relevé corrigé'!P196*2/3,IF('Relevé corrigé'!P196&lt;=105,'Relevé corrigé'!P196/4.4,('Relevé corrigé'!P196-40)/4)))))</f>
        <v>#REF!</v>
      </c>
      <c r="S196" s="2">
        <f>SUMIFS(Modèle!$M$2:$M$1009,Modèle!$B$2:$B$1009,'Calcul fin'!$B196,Modèle!$D$2:$D$1009,'Calcul fin'!$D196)</f>
        <v>0</v>
      </c>
      <c r="T196" s="43" t="e">
        <f>'Relevé corrigé'!N196</f>
        <v>#REF!</v>
      </c>
      <c r="U196" s="50" t="e">
        <f>'Relevé corrigé'!S196</f>
        <v>#REF!</v>
      </c>
      <c r="V196" s="50" t="e">
        <f>'Autres transfos'!H196</f>
        <v>#REF!</v>
      </c>
      <c r="W196" s="49">
        <f>'Relevé corrigé'!G196+'Relevé corrigé'!K196+'Relevé corrigé'!M220+'Relevé corrigé'!O196+'Relevé corrigé'!Q196+'Relevé corrigé'!I196</f>
        <v>0</v>
      </c>
    </row>
    <row r="197" spans="1:23" x14ac:dyDescent="0.25">
      <c r="A197" s="7">
        <v>196</v>
      </c>
      <c r="B197" s="7" t="str">
        <f t="shared" si="3"/>
        <v>Mardi</v>
      </c>
      <c r="C197" s="3" t="e">
        <f>'Relevé corrigé'!C197</f>
        <v>#REF!</v>
      </c>
      <c r="D197" s="3" t="e">
        <f>'Relevé corrigé'!D197</f>
        <v>#REF!</v>
      </c>
      <c r="E197" s="3" t="e">
        <f>'Relevé corrigé'!E197</f>
        <v>#REF!</v>
      </c>
      <c r="F197" s="2" t="e">
        <f>IF('Relevé corrigé'!F197&lt;30,'Relevé corrigé'!F197/2,('Relevé corrigé'!F197-28)*2/3)+'Relevé corrigé'!H197/2</f>
        <v>#REF!</v>
      </c>
      <c r="G197" s="2">
        <f>SUMIFS(Modèle!$G$2:$G$1009,Modèle!$B$2:$B$1009,'Calcul fin'!$B197,Modèle!$D$2:$D$1009,'Calcul fin'!$D197)</f>
        <v>0</v>
      </c>
      <c r="H197" s="42" t="e">
        <f>('BC1-3'!S197-'BC1-3'!H197-'BC1-3'!I197-'BC1-3'!X197-'BC1-3'!W197)</f>
        <v>#REF!</v>
      </c>
      <c r="I197" s="2">
        <f>SUMIFS(Modèle!$H$2:$H$1009,Modèle!$B$2:$B$1009,'Calcul fin'!$B197,Modèle!$D$2:$D$1009,'Calcul fin'!$D197)</f>
        <v>0</v>
      </c>
      <c r="J197" s="2" t="e">
        <f>SUM('BC1-3'!H197+'BC1-3'!I197)+'Relevé corrigé'!L197/2</f>
        <v>#REF!</v>
      </c>
      <c r="K197" s="2">
        <f>SUMIFS(Modèle!$I$2:$I$1009,Modèle!$B$2:$B$1009,'Calcul fin'!$B197,Modèle!$D$2:$D$1009,'Calcul fin'!$D197)</f>
        <v>0</v>
      </c>
      <c r="L197" s="42" t="e">
        <f>'Relevé corrigé'!L197/2+'BC1-3'!X197+'BC1-3'!W197</f>
        <v>#REF!</v>
      </c>
      <c r="M197" s="2">
        <f>SUMIFS(Modèle!$J$2:$J$1009,Modèle!$B$2:$B$1009,'Calcul fin'!$B197,Modèle!$D$2:$D$1009,'Calcul fin'!$D197)</f>
        <v>0</v>
      </c>
      <c r="N197" s="2" t="e">
        <f>IF('Relevé corrigé'!F197&lt;30,'Relevé corrigé'!F197/2,28+('Relevé corrigé'!F197-28)/3)+'Relevé corrigé'!H197/2</f>
        <v>#REF!</v>
      </c>
      <c r="O197" s="2">
        <f>SUMIFS(Modèle!$K$2:$K$1009,Modèle!$B$2:$B$1009,'Calcul fin'!$B197,Modèle!$D$2:$D$1009,'Calcul fin'!$D197)</f>
        <v>0</v>
      </c>
      <c r="P197" s="12" t="e">
        <f>'Relevé corrigé'!P197-R197</f>
        <v>#REF!</v>
      </c>
      <c r="Q197" s="15">
        <f>SUMIFS(Modèle!$L$2:$L$1009,Modèle!$B$2:$B$1009,'Calcul fin'!$B197,Modèle!$D$2:$D$1009,'Calcul fin'!$D197)</f>
        <v>0</v>
      </c>
      <c r="R197" s="12" t="e">
        <f>IF('Relevé corrigé'!P197&lt;=5,'Relevé corrigé'!P197/2,IF('Relevé corrigé'!P197&lt;=19,'Relevé corrigé'!P197/10,IF('Relevé corrigé'!P197&lt;=30,('Relevé corrigé'!P197-20)/10,IF('Relevé corrigé'!P197&lt;=45,'Relevé corrigé'!P197*2/3,IF('Relevé corrigé'!P197&lt;=105,'Relevé corrigé'!P197/4.4,('Relevé corrigé'!P197-40)/4)))))</f>
        <v>#REF!</v>
      </c>
      <c r="S197" s="2">
        <f>SUMIFS(Modèle!$M$2:$M$1009,Modèle!$B$2:$B$1009,'Calcul fin'!$B197,Modèle!$D$2:$D$1009,'Calcul fin'!$D197)</f>
        <v>0</v>
      </c>
      <c r="T197" s="43" t="e">
        <f>'Relevé corrigé'!N197</f>
        <v>#REF!</v>
      </c>
      <c r="U197" s="50" t="e">
        <f>'Relevé corrigé'!S197</f>
        <v>#REF!</v>
      </c>
      <c r="V197" s="50" t="e">
        <f>'Autres transfos'!H197</f>
        <v>#REF!</v>
      </c>
      <c r="W197" s="49">
        <f>'Relevé corrigé'!G197+'Relevé corrigé'!K197+'Relevé corrigé'!M221+'Relevé corrigé'!O197+'Relevé corrigé'!Q197+'Relevé corrigé'!I197</f>
        <v>0</v>
      </c>
    </row>
    <row r="198" spans="1:23" x14ac:dyDescent="0.25">
      <c r="A198" s="7">
        <v>197</v>
      </c>
      <c r="B198" s="7" t="str">
        <f t="shared" si="3"/>
        <v>Mardi</v>
      </c>
      <c r="C198" s="3" t="e">
        <f>'Relevé corrigé'!C198</f>
        <v>#REF!</v>
      </c>
      <c r="D198" s="3" t="e">
        <f>'Relevé corrigé'!D198</f>
        <v>#REF!</v>
      </c>
      <c r="E198" s="3" t="e">
        <f>'Relevé corrigé'!E198</f>
        <v>#REF!</v>
      </c>
      <c r="F198" s="2" t="e">
        <f>IF('Relevé corrigé'!F198&lt;30,'Relevé corrigé'!F198/2,('Relevé corrigé'!F198-28)*2/3)+'Relevé corrigé'!H198/2</f>
        <v>#REF!</v>
      </c>
      <c r="G198" s="2">
        <f>SUMIFS(Modèle!$G$2:$G$1009,Modèle!$B$2:$B$1009,'Calcul fin'!$B198,Modèle!$D$2:$D$1009,'Calcul fin'!$D198)</f>
        <v>0</v>
      </c>
      <c r="H198" s="42" t="e">
        <f>('BC1-3'!S198-'BC1-3'!H198-'BC1-3'!I198-'BC1-3'!X198-'BC1-3'!W198)</f>
        <v>#REF!</v>
      </c>
      <c r="I198" s="2">
        <f>SUMIFS(Modèle!$H$2:$H$1009,Modèle!$B$2:$B$1009,'Calcul fin'!$B198,Modèle!$D$2:$D$1009,'Calcul fin'!$D198)</f>
        <v>0</v>
      </c>
      <c r="J198" s="2" t="e">
        <f>SUM('BC1-3'!H198+'BC1-3'!I198)+'Relevé corrigé'!L198/2</f>
        <v>#REF!</v>
      </c>
      <c r="K198" s="2">
        <f>SUMIFS(Modèle!$I$2:$I$1009,Modèle!$B$2:$B$1009,'Calcul fin'!$B198,Modèle!$D$2:$D$1009,'Calcul fin'!$D198)</f>
        <v>0</v>
      </c>
      <c r="L198" s="42" t="e">
        <f>'Relevé corrigé'!L198/2+'BC1-3'!X198+'BC1-3'!W198</f>
        <v>#REF!</v>
      </c>
      <c r="M198" s="2">
        <f>SUMIFS(Modèle!$J$2:$J$1009,Modèle!$B$2:$B$1009,'Calcul fin'!$B198,Modèle!$D$2:$D$1009,'Calcul fin'!$D198)</f>
        <v>0</v>
      </c>
      <c r="N198" s="2" t="e">
        <f>IF('Relevé corrigé'!F198&lt;30,'Relevé corrigé'!F198/2,28+('Relevé corrigé'!F198-28)/3)+'Relevé corrigé'!H198/2</f>
        <v>#REF!</v>
      </c>
      <c r="O198" s="2">
        <f>SUMIFS(Modèle!$K$2:$K$1009,Modèle!$B$2:$B$1009,'Calcul fin'!$B198,Modèle!$D$2:$D$1009,'Calcul fin'!$D198)</f>
        <v>0</v>
      </c>
      <c r="P198" s="12" t="e">
        <f>'Relevé corrigé'!P198-R198</f>
        <v>#REF!</v>
      </c>
      <c r="Q198" s="15">
        <f>SUMIFS(Modèle!$L$2:$L$1009,Modèle!$B$2:$B$1009,'Calcul fin'!$B198,Modèle!$D$2:$D$1009,'Calcul fin'!$D198)</f>
        <v>0</v>
      </c>
      <c r="R198" s="12" t="e">
        <f>IF('Relevé corrigé'!P198&lt;=5,'Relevé corrigé'!P198/2,IF('Relevé corrigé'!P198&lt;=19,'Relevé corrigé'!P198/10,IF('Relevé corrigé'!P198&lt;=30,('Relevé corrigé'!P198-20)/10,IF('Relevé corrigé'!P198&lt;=45,'Relevé corrigé'!P198*2/3,IF('Relevé corrigé'!P198&lt;=105,'Relevé corrigé'!P198/4.4,('Relevé corrigé'!P198-40)/4)))))</f>
        <v>#REF!</v>
      </c>
      <c r="S198" s="2">
        <f>SUMIFS(Modèle!$M$2:$M$1009,Modèle!$B$2:$B$1009,'Calcul fin'!$B198,Modèle!$D$2:$D$1009,'Calcul fin'!$D198)</f>
        <v>0</v>
      </c>
      <c r="T198" s="43" t="e">
        <f>'Relevé corrigé'!N198</f>
        <v>#REF!</v>
      </c>
      <c r="U198" s="50" t="e">
        <f>'Relevé corrigé'!S198</f>
        <v>#REF!</v>
      </c>
      <c r="V198" s="50" t="e">
        <f>'Autres transfos'!H198</f>
        <v>#REF!</v>
      </c>
      <c r="W198" s="49">
        <f>'Relevé corrigé'!G198+'Relevé corrigé'!K198+'Relevé corrigé'!M222+'Relevé corrigé'!O198+'Relevé corrigé'!Q198+'Relevé corrigé'!I198</f>
        <v>0</v>
      </c>
    </row>
    <row r="199" spans="1:23" x14ac:dyDescent="0.25">
      <c r="A199" s="7">
        <v>198</v>
      </c>
      <c r="B199" s="7" t="str">
        <f t="shared" si="3"/>
        <v>Mardi</v>
      </c>
      <c r="C199" s="3" t="e">
        <f>'Relevé corrigé'!C199</f>
        <v>#REF!</v>
      </c>
      <c r="D199" s="3" t="e">
        <f>'Relevé corrigé'!D199</f>
        <v>#REF!</v>
      </c>
      <c r="E199" s="3" t="e">
        <f>'Relevé corrigé'!E199</f>
        <v>#REF!</v>
      </c>
      <c r="F199" s="2" t="e">
        <f>IF('Relevé corrigé'!F199&lt;30,'Relevé corrigé'!F199/2,('Relevé corrigé'!F199-28)*2/3)+'Relevé corrigé'!H199/2</f>
        <v>#REF!</v>
      </c>
      <c r="G199" s="2">
        <f>SUMIFS(Modèle!$G$2:$G$1009,Modèle!$B$2:$B$1009,'Calcul fin'!$B199,Modèle!$D$2:$D$1009,'Calcul fin'!$D199)</f>
        <v>0</v>
      </c>
      <c r="H199" s="42" t="e">
        <f>('BC1-3'!S199-'BC1-3'!H199-'BC1-3'!I199-'BC1-3'!X199-'BC1-3'!W199)</f>
        <v>#REF!</v>
      </c>
      <c r="I199" s="2">
        <f>SUMIFS(Modèle!$H$2:$H$1009,Modèle!$B$2:$B$1009,'Calcul fin'!$B199,Modèle!$D$2:$D$1009,'Calcul fin'!$D199)</f>
        <v>0</v>
      </c>
      <c r="J199" s="2" t="e">
        <f>SUM('BC1-3'!H199+'BC1-3'!I199)+'Relevé corrigé'!L199/2</f>
        <v>#REF!</v>
      </c>
      <c r="K199" s="2">
        <f>SUMIFS(Modèle!$I$2:$I$1009,Modèle!$B$2:$B$1009,'Calcul fin'!$B199,Modèle!$D$2:$D$1009,'Calcul fin'!$D199)</f>
        <v>0</v>
      </c>
      <c r="L199" s="42" t="e">
        <f>'Relevé corrigé'!L199/2+'BC1-3'!X199+'BC1-3'!W199</f>
        <v>#REF!</v>
      </c>
      <c r="M199" s="2">
        <f>SUMIFS(Modèle!$J$2:$J$1009,Modèle!$B$2:$B$1009,'Calcul fin'!$B199,Modèle!$D$2:$D$1009,'Calcul fin'!$D199)</f>
        <v>0</v>
      </c>
      <c r="N199" s="2" t="e">
        <f>IF('Relevé corrigé'!F199&lt;30,'Relevé corrigé'!F199/2,28+('Relevé corrigé'!F199-28)/3)+'Relevé corrigé'!H199/2</f>
        <v>#REF!</v>
      </c>
      <c r="O199" s="2">
        <f>SUMIFS(Modèle!$K$2:$K$1009,Modèle!$B$2:$B$1009,'Calcul fin'!$B199,Modèle!$D$2:$D$1009,'Calcul fin'!$D199)</f>
        <v>0</v>
      </c>
      <c r="P199" s="12" t="e">
        <f>'Relevé corrigé'!P199-R199</f>
        <v>#REF!</v>
      </c>
      <c r="Q199" s="15">
        <f>SUMIFS(Modèle!$L$2:$L$1009,Modèle!$B$2:$B$1009,'Calcul fin'!$B199,Modèle!$D$2:$D$1009,'Calcul fin'!$D199)</f>
        <v>0</v>
      </c>
      <c r="R199" s="12" t="e">
        <f>IF('Relevé corrigé'!P199&lt;=5,'Relevé corrigé'!P199/2,IF('Relevé corrigé'!P199&lt;=19,'Relevé corrigé'!P199/10,IF('Relevé corrigé'!P199&lt;=30,('Relevé corrigé'!P199-20)/10,IF('Relevé corrigé'!P199&lt;=45,'Relevé corrigé'!P199*2/3,IF('Relevé corrigé'!P199&lt;=105,'Relevé corrigé'!P199/4.4,('Relevé corrigé'!P199-40)/4)))))</f>
        <v>#REF!</v>
      </c>
      <c r="S199" s="2">
        <f>SUMIFS(Modèle!$M$2:$M$1009,Modèle!$B$2:$B$1009,'Calcul fin'!$B199,Modèle!$D$2:$D$1009,'Calcul fin'!$D199)</f>
        <v>0</v>
      </c>
      <c r="T199" s="43" t="e">
        <f>'Relevé corrigé'!N199</f>
        <v>#REF!</v>
      </c>
      <c r="U199" s="50" t="e">
        <f>'Relevé corrigé'!S199</f>
        <v>#REF!</v>
      </c>
      <c r="V199" s="50" t="e">
        <f>'Autres transfos'!H199</f>
        <v>#REF!</v>
      </c>
      <c r="W199" s="49">
        <f>'Relevé corrigé'!G199+'Relevé corrigé'!K199+'Relevé corrigé'!M223+'Relevé corrigé'!O199+'Relevé corrigé'!Q199+'Relevé corrigé'!I199</f>
        <v>0</v>
      </c>
    </row>
    <row r="200" spans="1:23" x14ac:dyDescent="0.25">
      <c r="A200" s="7">
        <v>199</v>
      </c>
      <c r="B200" s="7" t="str">
        <f t="shared" si="3"/>
        <v>Mardi</v>
      </c>
      <c r="C200" s="3" t="e">
        <f>'Relevé corrigé'!C200</f>
        <v>#REF!</v>
      </c>
      <c r="D200" s="3" t="e">
        <f>'Relevé corrigé'!D200</f>
        <v>#REF!</v>
      </c>
      <c r="E200" s="3" t="e">
        <f>'Relevé corrigé'!E200</f>
        <v>#REF!</v>
      </c>
      <c r="F200" s="2" t="e">
        <f>IF('Relevé corrigé'!F200&lt;30,'Relevé corrigé'!F200/2,('Relevé corrigé'!F200-28)*2/3)+'Relevé corrigé'!H200/2</f>
        <v>#REF!</v>
      </c>
      <c r="G200" s="2">
        <f>SUMIFS(Modèle!$G$2:$G$1009,Modèle!$B$2:$B$1009,'Calcul fin'!$B200,Modèle!$D$2:$D$1009,'Calcul fin'!$D200)</f>
        <v>0</v>
      </c>
      <c r="H200" s="42" t="e">
        <f>('BC1-3'!S200-'BC1-3'!H200-'BC1-3'!I200-'BC1-3'!X200-'BC1-3'!W200)</f>
        <v>#REF!</v>
      </c>
      <c r="I200" s="2">
        <f>SUMIFS(Modèle!$H$2:$H$1009,Modèle!$B$2:$B$1009,'Calcul fin'!$B200,Modèle!$D$2:$D$1009,'Calcul fin'!$D200)</f>
        <v>0</v>
      </c>
      <c r="J200" s="2" t="e">
        <f>SUM('BC1-3'!H200+'BC1-3'!I200)+'Relevé corrigé'!L200/2</f>
        <v>#REF!</v>
      </c>
      <c r="K200" s="2">
        <f>SUMIFS(Modèle!$I$2:$I$1009,Modèle!$B$2:$B$1009,'Calcul fin'!$B200,Modèle!$D$2:$D$1009,'Calcul fin'!$D200)</f>
        <v>0</v>
      </c>
      <c r="L200" s="42" t="e">
        <f>'Relevé corrigé'!L200/2+'BC1-3'!X200+'BC1-3'!W200</f>
        <v>#REF!</v>
      </c>
      <c r="M200" s="2">
        <f>SUMIFS(Modèle!$J$2:$J$1009,Modèle!$B$2:$B$1009,'Calcul fin'!$B200,Modèle!$D$2:$D$1009,'Calcul fin'!$D200)</f>
        <v>0</v>
      </c>
      <c r="N200" s="2" t="e">
        <f>IF('Relevé corrigé'!F200&lt;30,'Relevé corrigé'!F200/2,28+('Relevé corrigé'!F200-28)/3)+'Relevé corrigé'!H200/2</f>
        <v>#REF!</v>
      </c>
      <c r="O200" s="2">
        <f>SUMIFS(Modèle!$K$2:$K$1009,Modèle!$B$2:$B$1009,'Calcul fin'!$B200,Modèle!$D$2:$D$1009,'Calcul fin'!$D200)</f>
        <v>0</v>
      </c>
      <c r="P200" s="12" t="e">
        <f>'Relevé corrigé'!P200-R200</f>
        <v>#REF!</v>
      </c>
      <c r="Q200" s="15">
        <f>SUMIFS(Modèle!$L$2:$L$1009,Modèle!$B$2:$B$1009,'Calcul fin'!$B200,Modèle!$D$2:$D$1009,'Calcul fin'!$D200)</f>
        <v>0</v>
      </c>
      <c r="R200" s="12" t="e">
        <f>IF('Relevé corrigé'!P200&lt;=5,'Relevé corrigé'!P200/2,IF('Relevé corrigé'!P200&lt;=19,'Relevé corrigé'!P200/10,IF('Relevé corrigé'!P200&lt;=30,('Relevé corrigé'!P200-20)/10,IF('Relevé corrigé'!P200&lt;=45,'Relevé corrigé'!P200*2/3,IF('Relevé corrigé'!P200&lt;=105,'Relevé corrigé'!P200/4.4,('Relevé corrigé'!P200-40)/4)))))</f>
        <v>#REF!</v>
      </c>
      <c r="S200" s="2">
        <f>SUMIFS(Modèle!$M$2:$M$1009,Modèle!$B$2:$B$1009,'Calcul fin'!$B200,Modèle!$D$2:$D$1009,'Calcul fin'!$D200)</f>
        <v>0</v>
      </c>
      <c r="T200" s="43" t="e">
        <f>'Relevé corrigé'!N200</f>
        <v>#REF!</v>
      </c>
      <c r="U200" s="50" t="e">
        <f>'Relevé corrigé'!S200</f>
        <v>#REF!</v>
      </c>
      <c r="V200" s="50" t="e">
        <f>'Autres transfos'!H200</f>
        <v>#REF!</v>
      </c>
      <c r="W200" s="49">
        <f>'Relevé corrigé'!G200+'Relevé corrigé'!K200+'Relevé corrigé'!M224+'Relevé corrigé'!O200+'Relevé corrigé'!Q200+'Relevé corrigé'!I200</f>
        <v>0</v>
      </c>
    </row>
    <row r="201" spans="1:23" x14ac:dyDescent="0.25">
      <c r="A201" s="7">
        <v>200</v>
      </c>
      <c r="B201" s="7" t="str">
        <f t="shared" si="3"/>
        <v>Mardi</v>
      </c>
      <c r="C201" s="3" t="e">
        <f>'Relevé corrigé'!C201</f>
        <v>#REF!</v>
      </c>
      <c r="D201" s="3" t="e">
        <f>'Relevé corrigé'!D201</f>
        <v>#REF!</v>
      </c>
      <c r="E201" s="3" t="e">
        <f>'Relevé corrigé'!E201</f>
        <v>#REF!</v>
      </c>
      <c r="F201" s="2" t="e">
        <f>IF('Relevé corrigé'!F201&lt;30,'Relevé corrigé'!F201/2,('Relevé corrigé'!F201-28)*2/3)+'Relevé corrigé'!H201/2</f>
        <v>#REF!</v>
      </c>
      <c r="G201" s="2">
        <f>SUMIFS(Modèle!$G$2:$G$1009,Modèle!$B$2:$B$1009,'Calcul fin'!$B201,Modèle!$D$2:$D$1009,'Calcul fin'!$D201)</f>
        <v>0</v>
      </c>
      <c r="H201" s="42" t="e">
        <f>('BC1-3'!S201-'BC1-3'!H201-'BC1-3'!I201-'BC1-3'!X201-'BC1-3'!W201)</f>
        <v>#REF!</v>
      </c>
      <c r="I201" s="2">
        <f>SUMIFS(Modèle!$H$2:$H$1009,Modèle!$B$2:$B$1009,'Calcul fin'!$B201,Modèle!$D$2:$D$1009,'Calcul fin'!$D201)</f>
        <v>0</v>
      </c>
      <c r="J201" s="2" t="e">
        <f>SUM('BC1-3'!H201+'BC1-3'!I201)+'Relevé corrigé'!L201/2</f>
        <v>#REF!</v>
      </c>
      <c r="K201" s="2">
        <f>SUMIFS(Modèle!$I$2:$I$1009,Modèle!$B$2:$B$1009,'Calcul fin'!$B201,Modèle!$D$2:$D$1009,'Calcul fin'!$D201)</f>
        <v>0</v>
      </c>
      <c r="L201" s="42" t="e">
        <f>'Relevé corrigé'!L201/2+'BC1-3'!X201+'BC1-3'!W201</f>
        <v>#REF!</v>
      </c>
      <c r="M201" s="2">
        <f>SUMIFS(Modèle!$J$2:$J$1009,Modèle!$B$2:$B$1009,'Calcul fin'!$B201,Modèle!$D$2:$D$1009,'Calcul fin'!$D201)</f>
        <v>0</v>
      </c>
      <c r="N201" s="2" t="e">
        <f>IF('Relevé corrigé'!F201&lt;30,'Relevé corrigé'!F201/2,28+('Relevé corrigé'!F201-28)/3)+'Relevé corrigé'!H201/2</f>
        <v>#REF!</v>
      </c>
      <c r="O201" s="2">
        <f>SUMIFS(Modèle!$K$2:$K$1009,Modèle!$B$2:$B$1009,'Calcul fin'!$B201,Modèle!$D$2:$D$1009,'Calcul fin'!$D201)</f>
        <v>0</v>
      </c>
      <c r="P201" s="12" t="e">
        <f>'Relevé corrigé'!P201-R201</f>
        <v>#REF!</v>
      </c>
      <c r="Q201" s="15">
        <f>SUMIFS(Modèle!$L$2:$L$1009,Modèle!$B$2:$B$1009,'Calcul fin'!$B201,Modèle!$D$2:$D$1009,'Calcul fin'!$D201)</f>
        <v>0</v>
      </c>
      <c r="R201" s="12" t="e">
        <f>IF('Relevé corrigé'!P201&lt;=5,'Relevé corrigé'!P201/2,IF('Relevé corrigé'!P201&lt;=19,'Relevé corrigé'!P201/10,IF('Relevé corrigé'!P201&lt;=30,('Relevé corrigé'!P201-20)/10,IF('Relevé corrigé'!P201&lt;=45,'Relevé corrigé'!P201*2/3,IF('Relevé corrigé'!P201&lt;=105,'Relevé corrigé'!P201/4.4,('Relevé corrigé'!P201-40)/4)))))</f>
        <v>#REF!</v>
      </c>
      <c r="S201" s="2">
        <f>SUMIFS(Modèle!$M$2:$M$1009,Modèle!$B$2:$B$1009,'Calcul fin'!$B201,Modèle!$D$2:$D$1009,'Calcul fin'!$D201)</f>
        <v>0</v>
      </c>
      <c r="T201" s="43" t="e">
        <f>'Relevé corrigé'!N201</f>
        <v>#REF!</v>
      </c>
      <c r="U201" s="50" t="e">
        <f>'Relevé corrigé'!S201</f>
        <v>#REF!</v>
      </c>
      <c r="V201" s="50" t="e">
        <f>'Autres transfos'!H201</f>
        <v>#REF!</v>
      </c>
      <c r="W201" s="49">
        <f>'Relevé corrigé'!G201+'Relevé corrigé'!K201+'Relevé corrigé'!M225+'Relevé corrigé'!O201+'Relevé corrigé'!Q201+'Relevé corrigé'!I201</f>
        <v>0</v>
      </c>
    </row>
    <row r="202" spans="1:23" x14ac:dyDescent="0.25">
      <c r="A202" s="7">
        <v>201</v>
      </c>
      <c r="B202" s="7" t="str">
        <f t="shared" si="3"/>
        <v>Mardi</v>
      </c>
      <c r="C202" s="3" t="e">
        <f>'Relevé corrigé'!C202</f>
        <v>#REF!</v>
      </c>
      <c r="D202" s="3" t="e">
        <f>'Relevé corrigé'!D202</f>
        <v>#REF!</v>
      </c>
      <c r="E202" s="3" t="e">
        <f>'Relevé corrigé'!E202</f>
        <v>#REF!</v>
      </c>
      <c r="F202" s="2" t="e">
        <f>IF('Relevé corrigé'!F202&lt;30,'Relevé corrigé'!F202/2,('Relevé corrigé'!F202-28)*2/3)+'Relevé corrigé'!H202/2</f>
        <v>#REF!</v>
      </c>
      <c r="G202" s="2">
        <f>SUMIFS(Modèle!$G$2:$G$1009,Modèle!$B$2:$B$1009,'Calcul fin'!$B202,Modèle!$D$2:$D$1009,'Calcul fin'!$D202)</f>
        <v>0</v>
      </c>
      <c r="H202" s="42" t="e">
        <f>('BC1-3'!S202-'BC1-3'!H202-'BC1-3'!I202-'BC1-3'!X202-'BC1-3'!W202)</f>
        <v>#REF!</v>
      </c>
      <c r="I202" s="2">
        <f>SUMIFS(Modèle!$H$2:$H$1009,Modèle!$B$2:$B$1009,'Calcul fin'!$B202,Modèle!$D$2:$D$1009,'Calcul fin'!$D202)</f>
        <v>0</v>
      </c>
      <c r="J202" s="2" t="e">
        <f>SUM('BC1-3'!H202+'BC1-3'!I202)+'Relevé corrigé'!L202/2</f>
        <v>#REF!</v>
      </c>
      <c r="K202" s="2">
        <f>SUMIFS(Modèle!$I$2:$I$1009,Modèle!$B$2:$B$1009,'Calcul fin'!$B202,Modèle!$D$2:$D$1009,'Calcul fin'!$D202)</f>
        <v>0</v>
      </c>
      <c r="L202" s="42" t="e">
        <f>'Relevé corrigé'!L202/2+'BC1-3'!X202+'BC1-3'!W202</f>
        <v>#REF!</v>
      </c>
      <c r="M202" s="2">
        <f>SUMIFS(Modèle!$J$2:$J$1009,Modèle!$B$2:$B$1009,'Calcul fin'!$B202,Modèle!$D$2:$D$1009,'Calcul fin'!$D202)</f>
        <v>0</v>
      </c>
      <c r="N202" s="2" t="e">
        <f>IF('Relevé corrigé'!F202&lt;30,'Relevé corrigé'!F202/2,28+('Relevé corrigé'!F202-28)/3)+'Relevé corrigé'!H202/2</f>
        <v>#REF!</v>
      </c>
      <c r="O202" s="2">
        <f>SUMIFS(Modèle!$K$2:$K$1009,Modèle!$B$2:$B$1009,'Calcul fin'!$B202,Modèle!$D$2:$D$1009,'Calcul fin'!$D202)</f>
        <v>0</v>
      </c>
      <c r="P202" s="12" t="e">
        <f>'Relevé corrigé'!P202-R202</f>
        <v>#REF!</v>
      </c>
      <c r="Q202" s="15">
        <f>SUMIFS(Modèle!$L$2:$L$1009,Modèle!$B$2:$B$1009,'Calcul fin'!$B202,Modèle!$D$2:$D$1009,'Calcul fin'!$D202)</f>
        <v>0</v>
      </c>
      <c r="R202" s="12" t="e">
        <f>IF('Relevé corrigé'!P202&lt;=5,'Relevé corrigé'!P202/2,IF('Relevé corrigé'!P202&lt;=19,'Relevé corrigé'!P202/10,IF('Relevé corrigé'!P202&lt;=30,('Relevé corrigé'!P202-20)/10,IF('Relevé corrigé'!P202&lt;=45,'Relevé corrigé'!P202*2/3,IF('Relevé corrigé'!P202&lt;=105,'Relevé corrigé'!P202/4.4,('Relevé corrigé'!P202-40)/4)))))</f>
        <v>#REF!</v>
      </c>
      <c r="S202" s="2">
        <f>SUMIFS(Modèle!$M$2:$M$1009,Modèle!$B$2:$B$1009,'Calcul fin'!$B202,Modèle!$D$2:$D$1009,'Calcul fin'!$D202)</f>
        <v>0</v>
      </c>
      <c r="T202" s="43" t="e">
        <f>'Relevé corrigé'!N202</f>
        <v>#REF!</v>
      </c>
      <c r="U202" s="50" t="e">
        <f>'Relevé corrigé'!S202</f>
        <v>#REF!</v>
      </c>
      <c r="V202" s="50" t="e">
        <f>'Autres transfos'!H202</f>
        <v>#REF!</v>
      </c>
      <c r="W202" s="49">
        <f>'Relevé corrigé'!G202+'Relevé corrigé'!K202+'Relevé corrigé'!M226+'Relevé corrigé'!O202+'Relevé corrigé'!Q202+'Relevé corrigé'!I202</f>
        <v>0</v>
      </c>
    </row>
    <row r="203" spans="1:23" x14ac:dyDescent="0.25">
      <c r="A203" s="7">
        <v>202</v>
      </c>
      <c r="B203" s="7" t="str">
        <f t="shared" si="3"/>
        <v>Mardi</v>
      </c>
      <c r="C203" s="3" t="e">
        <f>'Relevé corrigé'!C203</f>
        <v>#REF!</v>
      </c>
      <c r="D203" s="3" t="e">
        <f>'Relevé corrigé'!D203</f>
        <v>#REF!</v>
      </c>
      <c r="E203" s="3" t="e">
        <f>'Relevé corrigé'!E203</f>
        <v>#REF!</v>
      </c>
      <c r="F203" s="2" t="e">
        <f>IF('Relevé corrigé'!F203&lt;30,'Relevé corrigé'!F203/2,('Relevé corrigé'!F203-28)*2/3)+'Relevé corrigé'!H203/2</f>
        <v>#REF!</v>
      </c>
      <c r="G203" s="2">
        <f>SUMIFS(Modèle!$G$2:$G$1009,Modèle!$B$2:$B$1009,'Calcul fin'!$B203,Modèle!$D$2:$D$1009,'Calcul fin'!$D203)</f>
        <v>0</v>
      </c>
      <c r="H203" s="42" t="e">
        <f>('BC1-3'!S203-'BC1-3'!H203-'BC1-3'!I203-'BC1-3'!X203-'BC1-3'!W203)</f>
        <v>#REF!</v>
      </c>
      <c r="I203" s="2">
        <f>SUMIFS(Modèle!$H$2:$H$1009,Modèle!$B$2:$B$1009,'Calcul fin'!$B203,Modèle!$D$2:$D$1009,'Calcul fin'!$D203)</f>
        <v>0</v>
      </c>
      <c r="J203" s="2" t="e">
        <f>SUM('BC1-3'!H203+'BC1-3'!I203)+'Relevé corrigé'!L203/2</f>
        <v>#REF!</v>
      </c>
      <c r="K203" s="2">
        <f>SUMIFS(Modèle!$I$2:$I$1009,Modèle!$B$2:$B$1009,'Calcul fin'!$B203,Modèle!$D$2:$D$1009,'Calcul fin'!$D203)</f>
        <v>0</v>
      </c>
      <c r="L203" s="42" t="e">
        <f>'Relevé corrigé'!L203/2+'BC1-3'!X203+'BC1-3'!W203</f>
        <v>#REF!</v>
      </c>
      <c r="M203" s="2">
        <f>SUMIFS(Modèle!$J$2:$J$1009,Modèle!$B$2:$B$1009,'Calcul fin'!$B203,Modèle!$D$2:$D$1009,'Calcul fin'!$D203)</f>
        <v>0</v>
      </c>
      <c r="N203" s="2" t="e">
        <f>IF('Relevé corrigé'!F203&lt;30,'Relevé corrigé'!F203/2,28+('Relevé corrigé'!F203-28)/3)+'Relevé corrigé'!H203/2</f>
        <v>#REF!</v>
      </c>
      <c r="O203" s="2">
        <f>SUMIFS(Modèle!$K$2:$K$1009,Modèle!$B$2:$B$1009,'Calcul fin'!$B203,Modèle!$D$2:$D$1009,'Calcul fin'!$D203)</f>
        <v>0</v>
      </c>
      <c r="P203" s="12" t="e">
        <f>'Relevé corrigé'!P203-R203</f>
        <v>#REF!</v>
      </c>
      <c r="Q203" s="15">
        <f>SUMIFS(Modèle!$L$2:$L$1009,Modèle!$B$2:$B$1009,'Calcul fin'!$B203,Modèle!$D$2:$D$1009,'Calcul fin'!$D203)</f>
        <v>0</v>
      </c>
      <c r="R203" s="12" t="e">
        <f>IF('Relevé corrigé'!P203&lt;=5,'Relevé corrigé'!P203/2,IF('Relevé corrigé'!P203&lt;=19,'Relevé corrigé'!P203/10,IF('Relevé corrigé'!P203&lt;=30,('Relevé corrigé'!P203-20)/10,IF('Relevé corrigé'!P203&lt;=45,'Relevé corrigé'!P203*2/3,IF('Relevé corrigé'!P203&lt;=105,'Relevé corrigé'!P203/4.4,('Relevé corrigé'!P203-40)/4)))))</f>
        <v>#REF!</v>
      </c>
      <c r="S203" s="2">
        <f>SUMIFS(Modèle!$M$2:$M$1009,Modèle!$B$2:$B$1009,'Calcul fin'!$B203,Modèle!$D$2:$D$1009,'Calcul fin'!$D203)</f>
        <v>0</v>
      </c>
      <c r="T203" s="43" t="e">
        <f>'Relevé corrigé'!N203</f>
        <v>#REF!</v>
      </c>
      <c r="U203" s="50" t="e">
        <f>'Relevé corrigé'!S203</f>
        <v>#REF!</v>
      </c>
      <c r="V203" s="50" t="e">
        <f>'Autres transfos'!H203</f>
        <v>#REF!</v>
      </c>
      <c r="W203" s="49">
        <f>'Relevé corrigé'!G203+'Relevé corrigé'!K203+'Relevé corrigé'!M227+'Relevé corrigé'!O203+'Relevé corrigé'!Q203+'Relevé corrigé'!I203</f>
        <v>0</v>
      </c>
    </row>
    <row r="204" spans="1:23" x14ac:dyDescent="0.25">
      <c r="A204" s="7">
        <v>203</v>
      </c>
      <c r="B204" s="7" t="str">
        <f t="shared" si="3"/>
        <v>Mardi</v>
      </c>
      <c r="C204" s="3" t="e">
        <f>'Relevé corrigé'!C204</f>
        <v>#REF!</v>
      </c>
      <c r="D204" s="3" t="e">
        <f>'Relevé corrigé'!D204</f>
        <v>#REF!</v>
      </c>
      <c r="E204" s="3" t="e">
        <f>'Relevé corrigé'!E204</f>
        <v>#REF!</v>
      </c>
      <c r="F204" s="2" t="e">
        <f>IF('Relevé corrigé'!F204&lt;30,'Relevé corrigé'!F204/2,('Relevé corrigé'!F204-28)*2/3)+'Relevé corrigé'!H204/2</f>
        <v>#REF!</v>
      </c>
      <c r="G204" s="2">
        <f>SUMIFS(Modèle!$G$2:$G$1009,Modèle!$B$2:$B$1009,'Calcul fin'!$B204,Modèle!$D$2:$D$1009,'Calcul fin'!$D204)</f>
        <v>0</v>
      </c>
      <c r="H204" s="42" t="e">
        <f>('BC1-3'!S204-'BC1-3'!H204-'BC1-3'!I204-'BC1-3'!X204-'BC1-3'!W204)</f>
        <v>#REF!</v>
      </c>
      <c r="I204" s="2">
        <f>SUMIFS(Modèle!$H$2:$H$1009,Modèle!$B$2:$B$1009,'Calcul fin'!$B204,Modèle!$D$2:$D$1009,'Calcul fin'!$D204)</f>
        <v>0</v>
      </c>
      <c r="J204" s="2" t="e">
        <f>SUM('BC1-3'!H204+'BC1-3'!I204)+'Relevé corrigé'!L204/2</f>
        <v>#REF!</v>
      </c>
      <c r="K204" s="2">
        <f>SUMIFS(Modèle!$I$2:$I$1009,Modèle!$B$2:$B$1009,'Calcul fin'!$B204,Modèle!$D$2:$D$1009,'Calcul fin'!$D204)</f>
        <v>0</v>
      </c>
      <c r="L204" s="42" t="e">
        <f>'Relevé corrigé'!L204/2+'BC1-3'!X204+'BC1-3'!W204</f>
        <v>#REF!</v>
      </c>
      <c r="M204" s="2">
        <f>SUMIFS(Modèle!$J$2:$J$1009,Modèle!$B$2:$B$1009,'Calcul fin'!$B204,Modèle!$D$2:$D$1009,'Calcul fin'!$D204)</f>
        <v>0</v>
      </c>
      <c r="N204" s="2" t="e">
        <f>IF('Relevé corrigé'!F204&lt;30,'Relevé corrigé'!F204/2,28+('Relevé corrigé'!F204-28)/3)+'Relevé corrigé'!H204/2</f>
        <v>#REF!</v>
      </c>
      <c r="O204" s="2">
        <f>SUMIFS(Modèle!$K$2:$K$1009,Modèle!$B$2:$B$1009,'Calcul fin'!$B204,Modèle!$D$2:$D$1009,'Calcul fin'!$D204)</f>
        <v>0</v>
      </c>
      <c r="P204" s="12" t="e">
        <f>'Relevé corrigé'!P204-R204</f>
        <v>#REF!</v>
      </c>
      <c r="Q204" s="15">
        <f>SUMIFS(Modèle!$L$2:$L$1009,Modèle!$B$2:$B$1009,'Calcul fin'!$B204,Modèle!$D$2:$D$1009,'Calcul fin'!$D204)</f>
        <v>0</v>
      </c>
      <c r="R204" s="12" t="e">
        <f>IF('Relevé corrigé'!P204&lt;=5,'Relevé corrigé'!P204/2,IF('Relevé corrigé'!P204&lt;=19,'Relevé corrigé'!P204/10,IF('Relevé corrigé'!P204&lt;=30,('Relevé corrigé'!P204-20)/10,IF('Relevé corrigé'!P204&lt;=45,'Relevé corrigé'!P204*2/3,IF('Relevé corrigé'!P204&lt;=105,'Relevé corrigé'!P204/4.4,('Relevé corrigé'!P204-40)/4)))))</f>
        <v>#REF!</v>
      </c>
      <c r="S204" s="2">
        <f>SUMIFS(Modèle!$M$2:$M$1009,Modèle!$B$2:$B$1009,'Calcul fin'!$B204,Modèle!$D$2:$D$1009,'Calcul fin'!$D204)</f>
        <v>0</v>
      </c>
      <c r="T204" s="43" t="e">
        <f>'Relevé corrigé'!N204</f>
        <v>#REF!</v>
      </c>
      <c r="U204" s="50" t="e">
        <f>'Relevé corrigé'!S204</f>
        <v>#REF!</v>
      </c>
      <c r="V204" s="50" t="e">
        <f>'Autres transfos'!H204</f>
        <v>#REF!</v>
      </c>
      <c r="W204" s="49">
        <f>'Relevé corrigé'!G204+'Relevé corrigé'!K204+'Relevé corrigé'!M228+'Relevé corrigé'!O204+'Relevé corrigé'!Q204+'Relevé corrigé'!I204</f>
        <v>0</v>
      </c>
    </row>
    <row r="205" spans="1:23" x14ac:dyDescent="0.25">
      <c r="A205" s="7">
        <v>204</v>
      </c>
      <c r="B205" s="7" t="str">
        <f t="shared" si="3"/>
        <v>Mardi</v>
      </c>
      <c r="C205" s="3" t="e">
        <f>'Relevé corrigé'!C205</f>
        <v>#REF!</v>
      </c>
      <c r="D205" s="3" t="e">
        <f>'Relevé corrigé'!D205</f>
        <v>#REF!</v>
      </c>
      <c r="E205" s="3" t="e">
        <f>'Relevé corrigé'!E205</f>
        <v>#REF!</v>
      </c>
      <c r="F205" s="2" t="e">
        <f>IF('Relevé corrigé'!F205&lt;30,'Relevé corrigé'!F205/2,('Relevé corrigé'!F205-28)*2/3)+'Relevé corrigé'!H205/2</f>
        <v>#REF!</v>
      </c>
      <c r="G205" s="2">
        <f>SUMIFS(Modèle!$G$2:$G$1009,Modèle!$B$2:$B$1009,'Calcul fin'!$B205,Modèle!$D$2:$D$1009,'Calcul fin'!$D205)</f>
        <v>0</v>
      </c>
      <c r="H205" s="42" t="e">
        <f>('BC1-3'!S205-'BC1-3'!H205-'BC1-3'!I205-'BC1-3'!X205-'BC1-3'!W205)</f>
        <v>#REF!</v>
      </c>
      <c r="I205" s="2">
        <f>SUMIFS(Modèle!$H$2:$H$1009,Modèle!$B$2:$B$1009,'Calcul fin'!$B205,Modèle!$D$2:$D$1009,'Calcul fin'!$D205)</f>
        <v>0</v>
      </c>
      <c r="J205" s="2" t="e">
        <f>SUM('BC1-3'!H205+'BC1-3'!I205)+'Relevé corrigé'!L205/2</f>
        <v>#REF!</v>
      </c>
      <c r="K205" s="2">
        <f>SUMIFS(Modèle!$I$2:$I$1009,Modèle!$B$2:$B$1009,'Calcul fin'!$B205,Modèle!$D$2:$D$1009,'Calcul fin'!$D205)</f>
        <v>0</v>
      </c>
      <c r="L205" s="42" t="e">
        <f>'Relevé corrigé'!L205/2+'BC1-3'!X205+'BC1-3'!W205</f>
        <v>#REF!</v>
      </c>
      <c r="M205" s="2">
        <f>SUMIFS(Modèle!$J$2:$J$1009,Modèle!$B$2:$B$1009,'Calcul fin'!$B205,Modèle!$D$2:$D$1009,'Calcul fin'!$D205)</f>
        <v>0</v>
      </c>
      <c r="N205" s="2" t="e">
        <f>IF('Relevé corrigé'!F205&lt;30,'Relevé corrigé'!F205/2,28+('Relevé corrigé'!F205-28)/3)+'Relevé corrigé'!H205/2</f>
        <v>#REF!</v>
      </c>
      <c r="O205" s="2">
        <f>SUMIFS(Modèle!$K$2:$K$1009,Modèle!$B$2:$B$1009,'Calcul fin'!$B205,Modèle!$D$2:$D$1009,'Calcul fin'!$D205)</f>
        <v>0</v>
      </c>
      <c r="P205" s="12" t="e">
        <f>'Relevé corrigé'!P205-R205</f>
        <v>#REF!</v>
      </c>
      <c r="Q205" s="15">
        <f>SUMIFS(Modèle!$L$2:$L$1009,Modèle!$B$2:$B$1009,'Calcul fin'!$B205,Modèle!$D$2:$D$1009,'Calcul fin'!$D205)</f>
        <v>0</v>
      </c>
      <c r="R205" s="12" t="e">
        <f>IF('Relevé corrigé'!P205&lt;=5,'Relevé corrigé'!P205/2,IF('Relevé corrigé'!P205&lt;=19,'Relevé corrigé'!P205/10,IF('Relevé corrigé'!P205&lt;=30,('Relevé corrigé'!P205-20)/10,IF('Relevé corrigé'!P205&lt;=45,'Relevé corrigé'!P205*2/3,IF('Relevé corrigé'!P205&lt;=105,'Relevé corrigé'!P205/4.4,('Relevé corrigé'!P205-40)/4)))))</f>
        <v>#REF!</v>
      </c>
      <c r="S205" s="2">
        <f>SUMIFS(Modèle!$M$2:$M$1009,Modèle!$B$2:$B$1009,'Calcul fin'!$B205,Modèle!$D$2:$D$1009,'Calcul fin'!$D205)</f>
        <v>0</v>
      </c>
      <c r="T205" s="43" t="e">
        <f>'Relevé corrigé'!N205</f>
        <v>#REF!</v>
      </c>
      <c r="U205" s="50" t="e">
        <f>'Relevé corrigé'!S205</f>
        <v>#REF!</v>
      </c>
      <c r="V205" s="50" t="e">
        <f>'Autres transfos'!H205</f>
        <v>#REF!</v>
      </c>
      <c r="W205" s="49">
        <f>'Relevé corrigé'!G205+'Relevé corrigé'!K205+'Relevé corrigé'!M229+'Relevé corrigé'!O205+'Relevé corrigé'!Q205+'Relevé corrigé'!I205</f>
        <v>0</v>
      </c>
    </row>
    <row r="206" spans="1:23" x14ac:dyDescent="0.25">
      <c r="A206" s="7">
        <v>205</v>
      </c>
      <c r="B206" s="7" t="str">
        <f t="shared" si="3"/>
        <v>Mardi</v>
      </c>
      <c r="C206" s="3" t="e">
        <f>'Relevé corrigé'!C206</f>
        <v>#REF!</v>
      </c>
      <c r="D206" s="3" t="e">
        <f>'Relevé corrigé'!D206</f>
        <v>#REF!</v>
      </c>
      <c r="E206" s="3" t="e">
        <f>'Relevé corrigé'!E206</f>
        <v>#REF!</v>
      </c>
      <c r="F206" s="2" t="e">
        <f>IF('Relevé corrigé'!F206&lt;30,'Relevé corrigé'!F206/2,('Relevé corrigé'!F206-28)*2/3)+'Relevé corrigé'!H206/2</f>
        <v>#REF!</v>
      </c>
      <c r="G206" s="2">
        <f>SUMIFS(Modèle!$G$2:$G$1009,Modèle!$B$2:$B$1009,'Calcul fin'!$B206,Modèle!$D$2:$D$1009,'Calcul fin'!$D206)</f>
        <v>0</v>
      </c>
      <c r="H206" s="42" t="e">
        <f>('BC1-3'!S206-'BC1-3'!H206-'BC1-3'!I206-'BC1-3'!X206-'BC1-3'!W206)</f>
        <v>#REF!</v>
      </c>
      <c r="I206" s="2">
        <f>SUMIFS(Modèle!$H$2:$H$1009,Modèle!$B$2:$B$1009,'Calcul fin'!$B206,Modèle!$D$2:$D$1009,'Calcul fin'!$D206)</f>
        <v>0</v>
      </c>
      <c r="J206" s="2" t="e">
        <f>SUM('BC1-3'!H206+'BC1-3'!I206)+'Relevé corrigé'!L206/2</f>
        <v>#REF!</v>
      </c>
      <c r="K206" s="2">
        <f>SUMIFS(Modèle!$I$2:$I$1009,Modèle!$B$2:$B$1009,'Calcul fin'!$B206,Modèle!$D$2:$D$1009,'Calcul fin'!$D206)</f>
        <v>0</v>
      </c>
      <c r="L206" s="42" t="e">
        <f>'Relevé corrigé'!L206/2+'BC1-3'!X206+'BC1-3'!W206</f>
        <v>#REF!</v>
      </c>
      <c r="M206" s="2">
        <f>SUMIFS(Modèle!$J$2:$J$1009,Modèle!$B$2:$B$1009,'Calcul fin'!$B206,Modèle!$D$2:$D$1009,'Calcul fin'!$D206)</f>
        <v>0</v>
      </c>
      <c r="N206" s="2" t="e">
        <f>IF('Relevé corrigé'!F206&lt;30,'Relevé corrigé'!F206/2,28+('Relevé corrigé'!F206-28)/3)+'Relevé corrigé'!H206/2</f>
        <v>#REF!</v>
      </c>
      <c r="O206" s="2">
        <f>SUMIFS(Modèle!$K$2:$K$1009,Modèle!$B$2:$B$1009,'Calcul fin'!$B206,Modèle!$D$2:$D$1009,'Calcul fin'!$D206)</f>
        <v>0</v>
      </c>
      <c r="P206" s="12" t="e">
        <f>'Relevé corrigé'!P206-R206</f>
        <v>#REF!</v>
      </c>
      <c r="Q206" s="15">
        <f>SUMIFS(Modèle!$L$2:$L$1009,Modèle!$B$2:$B$1009,'Calcul fin'!$B206,Modèle!$D$2:$D$1009,'Calcul fin'!$D206)</f>
        <v>0</v>
      </c>
      <c r="R206" s="12" t="e">
        <f>IF('Relevé corrigé'!P206&lt;=5,'Relevé corrigé'!P206/2,IF('Relevé corrigé'!P206&lt;=19,'Relevé corrigé'!P206/10,IF('Relevé corrigé'!P206&lt;=30,('Relevé corrigé'!P206-20)/10,IF('Relevé corrigé'!P206&lt;=45,'Relevé corrigé'!P206*2/3,IF('Relevé corrigé'!P206&lt;=105,'Relevé corrigé'!P206/4.4,('Relevé corrigé'!P206-40)/4)))))</f>
        <v>#REF!</v>
      </c>
      <c r="S206" s="2">
        <f>SUMIFS(Modèle!$M$2:$M$1009,Modèle!$B$2:$B$1009,'Calcul fin'!$B206,Modèle!$D$2:$D$1009,'Calcul fin'!$D206)</f>
        <v>0</v>
      </c>
      <c r="T206" s="43" t="e">
        <f>'Relevé corrigé'!N206</f>
        <v>#REF!</v>
      </c>
      <c r="U206" s="50" t="e">
        <f>'Relevé corrigé'!S206</f>
        <v>#REF!</v>
      </c>
      <c r="V206" s="50" t="e">
        <f>'Autres transfos'!H206</f>
        <v>#REF!</v>
      </c>
      <c r="W206" s="49">
        <f>'Relevé corrigé'!G206+'Relevé corrigé'!K206+'Relevé corrigé'!M230+'Relevé corrigé'!O206+'Relevé corrigé'!Q206+'Relevé corrigé'!I206</f>
        <v>0</v>
      </c>
    </row>
    <row r="207" spans="1:23" x14ac:dyDescent="0.25">
      <c r="A207" s="7">
        <v>206</v>
      </c>
      <c r="B207" s="7" t="str">
        <f t="shared" si="3"/>
        <v>Mardi</v>
      </c>
      <c r="C207" s="3" t="e">
        <f>'Relevé corrigé'!C207</f>
        <v>#REF!</v>
      </c>
      <c r="D207" s="3" t="e">
        <f>'Relevé corrigé'!D207</f>
        <v>#REF!</v>
      </c>
      <c r="E207" s="3" t="e">
        <f>'Relevé corrigé'!E207</f>
        <v>#REF!</v>
      </c>
      <c r="F207" s="2" t="e">
        <f>IF('Relevé corrigé'!F207&lt;30,'Relevé corrigé'!F207/2,('Relevé corrigé'!F207-28)*2/3)+'Relevé corrigé'!H207/2</f>
        <v>#REF!</v>
      </c>
      <c r="G207" s="2">
        <f>SUMIFS(Modèle!$G$2:$G$1009,Modèle!$B$2:$B$1009,'Calcul fin'!$B207,Modèle!$D$2:$D$1009,'Calcul fin'!$D207)</f>
        <v>0</v>
      </c>
      <c r="H207" s="42" t="e">
        <f>('BC1-3'!S207-'BC1-3'!H207-'BC1-3'!I207-'BC1-3'!X207-'BC1-3'!W207)</f>
        <v>#REF!</v>
      </c>
      <c r="I207" s="2">
        <f>SUMIFS(Modèle!$H$2:$H$1009,Modèle!$B$2:$B$1009,'Calcul fin'!$B207,Modèle!$D$2:$D$1009,'Calcul fin'!$D207)</f>
        <v>0</v>
      </c>
      <c r="J207" s="2" t="e">
        <f>SUM('BC1-3'!H207+'BC1-3'!I207)+'Relevé corrigé'!L207/2</f>
        <v>#REF!</v>
      </c>
      <c r="K207" s="2">
        <f>SUMIFS(Modèle!$I$2:$I$1009,Modèle!$B$2:$B$1009,'Calcul fin'!$B207,Modèle!$D$2:$D$1009,'Calcul fin'!$D207)</f>
        <v>0</v>
      </c>
      <c r="L207" s="42" t="e">
        <f>'Relevé corrigé'!L207/2+'BC1-3'!X207+'BC1-3'!W207</f>
        <v>#REF!</v>
      </c>
      <c r="M207" s="2">
        <f>SUMIFS(Modèle!$J$2:$J$1009,Modèle!$B$2:$B$1009,'Calcul fin'!$B207,Modèle!$D$2:$D$1009,'Calcul fin'!$D207)</f>
        <v>0</v>
      </c>
      <c r="N207" s="2" t="e">
        <f>IF('Relevé corrigé'!F207&lt;30,'Relevé corrigé'!F207/2,28+('Relevé corrigé'!F207-28)/3)+'Relevé corrigé'!H207/2</f>
        <v>#REF!</v>
      </c>
      <c r="O207" s="2">
        <f>SUMIFS(Modèle!$K$2:$K$1009,Modèle!$B$2:$B$1009,'Calcul fin'!$B207,Modèle!$D$2:$D$1009,'Calcul fin'!$D207)</f>
        <v>0</v>
      </c>
      <c r="P207" s="12" t="e">
        <f>'Relevé corrigé'!P207-R207</f>
        <v>#REF!</v>
      </c>
      <c r="Q207" s="15">
        <f>SUMIFS(Modèle!$L$2:$L$1009,Modèle!$B$2:$B$1009,'Calcul fin'!$B207,Modèle!$D$2:$D$1009,'Calcul fin'!$D207)</f>
        <v>0</v>
      </c>
      <c r="R207" s="12" t="e">
        <f>IF('Relevé corrigé'!P207&lt;=5,'Relevé corrigé'!P207/2,IF('Relevé corrigé'!P207&lt;=19,'Relevé corrigé'!P207/10,IF('Relevé corrigé'!P207&lt;=30,('Relevé corrigé'!P207-20)/10,IF('Relevé corrigé'!P207&lt;=45,'Relevé corrigé'!P207*2/3,IF('Relevé corrigé'!P207&lt;=105,'Relevé corrigé'!P207/4.4,('Relevé corrigé'!P207-40)/4)))))</f>
        <v>#REF!</v>
      </c>
      <c r="S207" s="2">
        <f>SUMIFS(Modèle!$M$2:$M$1009,Modèle!$B$2:$B$1009,'Calcul fin'!$B207,Modèle!$D$2:$D$1009,'Calcul fin'!$D207)</f>
        <v>0</v>
      </c>
      <c r="T207" s="43" t="e">
        <f>'Relevé corrigé'!N207</f>
        <v>#REF!</v>
      </c>
      <c r="U207" s="50" t="e">
        <f>'Relevé corrigé'!S207</f>
        <v>#REF!</v>
      </c>
      <c r="V207" s="50" t="e">
        <f>'Autres transfos'!H207</f>
        <v>#REF!</v>
      </c>
      <c r="W207" s="49">
        <f>'Relevé corrigé'!G207+'Relevé corrigé'!K207+'Relevé corrigé'!M231+'Relevé corrigé'!O207+'Relevé corrigé'!Q207+'Relevé corrigé'!I207</f>
        <v>0</v>
      </c>
    </row>
    <row r="208" spans="1:23" x14ac:dyDescent="0.25">
      <c r="A208" s="7">
        <v>207</v>
      </c>
      <c r="B208" s="7" t="str">
        <f t="shared" si="3"/>
        <v>Mardi</v>
      </c>
      <c r="C208" s="3" t="e">
        <f>'Relevé corrigé'!C208</f>
        <v>#REF!</v>
      </c>
      <c r="D208" s="3" t="e">
        <f>'Relevé corrigé'!D208</f>
        <v>#REF!</v>
      </c>
      <c r="E208" s="3" t="e">
        <f>'Relevé corrigé'!E208</f>
        <v>#REF!</v>
      </c>
      <c r="F208" s="2" t="e">
        <f>IF('Relevé corrigé'!F208&lt;30,'Relevé corrigé'!F208/2,('Relevé corrigé'!F208-28)*2/3)+'Relevé corrigé'!H208/2</f>
        <v>#REF!</v>
      </c>
      <c r="G208" s="2">
        <f>SUMIFS(Modèle!$G$2:$G$1009,Modèle!$B$2:$B$1009,'Calcul fin'!$B208,Modèle!$D$2:$D$1009,'Calcul fin'!$D208)</f>
        <v>0</v>
      </c>
      <c r="H208" s="42" t="e">
        <f>('BC1-3'!S208-'BC1-3'!H208-'BC1-3'!I208-'BC1-3'!X208-'BC1-3'!W208)</f>
        <v>#REF!</v>
      </c>
      <c r="I208" s="2">
        <f>SUMIFS(Modèle!$H$2:$H$1009,Modèle!$B$2:$B$1009,'Calcul fin'!$B208,Modèle!$D$2:$D$1009,'Calcul fin'!$D208)</f>
        <v>0</v>
      </c>
      <c r="J208" s="2" t="e">
        <f>SUM('BC1-3'!H208+'BC1-3'!I208)+'Relevé corrigé'!L208/2</f>
        <v>#REF!</v>
      </c>
      <c r="K208" s="2">
        <f>SUMIFS(Modèle!$I$2:$I$1009,Modèle!$B$2:$B$1009,'Calcul fin'!$B208,Modèle!$D$2:$D$1009,'Calcul fin'!$D208)</f>
        <v>0</v>
      </c>
      <c r="L208" s="42" t="e">
        <f>'Relevé corrigé'!L208/2+'BC1-3'!X208+'BC1-3'!W208</f>
        <v>#REF!</v>
      </c>
      <c r="M208" s="2">
        <f>SUMIFS(Modèle!$J$2:$J$1009,Modèle!$B$2:$B$1009,'Calcul fin'!$B208,Modèle!$D$2:$D$1009,'Calcul fin'!$D208)</f>
        <v>0</v>
      </c>
      <c r="N208" s="2" t="e">
        <f>IF('Relevé corrigé'!F208&lt;30,'Relevé corrigé'!F208/2,28+('Relevé corrigé'!F208-28)/3)+'Relevé corrigé'!H208/2</f>
        <v>#REF!</v>
      </c>
      <c r="O208" s="2">
        <f>SUMIFS(Modèle!$K$2:$K$1009,Modèle!$B$2:$B$1009,'Calcul fin'!$B208,Modèle!$D$2:$D$1009,'Calcul fin'!$D208)</f>
        <v>0</v>
      </c>
      <c r="P208" s="12" t="e">
        <f>'Relevé corrigé'!P208-R208</f>
        <v>#REF!</v>
      </c>
      <c r="Q208" s="15">
        <f>SUMIFS(Modèle!$L$2:$L$1009,Modèle!$B$2:$B$1009,'Calcul fin'!$B208,Modèle!$D$2:$D$1009,'Calcul fin'!$D208)</f>
        <v>0</v>
      </c>
      <c r="R208" s="12" t="e">
        <f>IF('Relevé corrigé'!P208&lt;=5,'Relevé corrigé'!P208/2,IF('Relevé corrigé'!P208&lt;=19,'Relevé corrigé'!P208/10,IF('Relevé corrigé'!P208&lt;=30,('Relevé corrigé'!P208-20)/10,IF('Relevé corrigé'!P208&lt;=45,'Relevé corrigé'!P208*2/3,IF('Relevé corrigé'!P208&lt;=105,'Relevé corrigé'!P208/4.4,('Relevé corrigé'!P208-40)/4)))))</f>
        <v>#REF!</v>
      </c>
      <c r="S208" s="2">
        <f>SUMIFS(Modèle!$M$2:$M$1009,Modèle!$B$2:$B$1009,'Calcul fin'!$B208,Modèle!$D$2:$D$1009,'Calcul fin'!$D208)</f>
        <v>0</v>
      </c>
      <c r="T208" s="43" t="e">
        <f>'Relevé corrigé'!N208</f>
        <v>#REF!</v>
      </c>
      <c r="U208" s="50" t="e">
        <f>'Relevé corrigé'!S208</f>
        <v>#REF!</v>
      </c>
      <c r="V208" s="50" t="e">
        <f>'Autres transfos'!H208</f>
        <v>#REF!</v>
      </c>
      <c r="W208" s="49">
        <f>'Relevé corrigé'!G208+'Relevé corrigé'!K208+'Relevé corrigé'!M232+'Relevé corrigé'!O208+'Relevé corrigé'!Q208+'Relevé corrigé'!I208</f>
        <v>0</v>
      </c>
    </row>
    <row r="209" spans="1:23" x14ac:dyDescent="0.25">
      <c r="A209" s="7">
        <v>208</v>
      </c>
      <c r="B209" s="7" t="str">
        <f t="shared" si="3"/>
        <v>Mardi</v>
      </c>
      <c r="C209" s="3" t="e">
        <f>'Relevé corrigé'!C209</f>
        <v>#REF!</v>
      </c>
      <c r="D209" s="3" t="e">
        <f>'Relevé corrigé'!D209</f>
        <v>#REF!</v>
      </c>
      <c r="E209" s="3" t="e">
        <f>'Relevé corrigé'!E209</f>
        <v>#REF!</v>
      </c>
      <c r="F209" s="2" t="e">
        <f>IF('Relevé corrigé'!F209&lt;30,'Relevé corrigé'!F209/2,('Relevé corrigé'!F209-28)*2/3)+'Relevé corrigé'!H209/2</f>
        <v>#REF!</v>
      </c>
      <c r="G209" s="2">
        <f>SUMIFS(Modèle!$G$2:$G$1009,Modèle!$B$2:$B$1009,'Calcul fin'!$B209,Modèle!$D$2:$D$1009,'Calcul fin'!$D209)</f>
        <v>0</v>
      </c>
      <c r="H209" s="42" t="e">
        <f>('BC1-3'!S209-'BC1-3'!H209-'BC1-3'!I209-'BC1-3'!X209-'BC1-3'!W209)</f>
        <v>#REF!</v>
      </c>
      <c r="I209" s="2">
        <f>SUMIFS(Modèle!$H$2:$H$1009,Modèle!$B$2:$B$1009,'Calcul fin'!$B209,Modèle!$D$2:$D$1009,'Calcul fin'!$D209)</f>
        <v>0</v>
      </c>
      <c r="J209" s="2" t="e">
        <f>SUM('BC1-3'!H209+'BC1-3'!I209)+'Relevé corrigé'!L209/2</f>
        <v>#REF!</v>
      </c>
      <c r="K209" s="2">
        <f>SUMIFS(Modèle!$I$2:$I$1009,Modèle!$B$2:$B$1009,'Calcul fin'!$B209,Modèle!$D$2:$D$1009,'Calcul fin'!$D209)</f>
        <v>0</v>
      </c>
      <c r="L209" s="42" t="e">
        <f>'Relevé corrigé'!L209/2+'BC1-3'!X209+'BC1-3'!W209</f>
        <v>#REF!</v>
      </c>
      <c r="M209" s="2">
        <f>SUMIFS(Modèle!$J$2:$J$1009,Modèle!$B$2:$B$1009,'Calcul fin'!$B209,Modèle!$D$2:$D$1009,'Calcul fin'!$D209)</f>
        <v>0</v>
      </c>
      <c r="N209" s="2" t="e">
        <f>IF('Relevé corrigé'!F209&lt;30,'Relevé corrigé'!F209/2,28+('Relevé corrigé'!F209-28)/3)+'Relevé corrigé'!H209/2</f>
        <v>#REF!</v>
      </c>
      <c r="O209" s="2">
        <f>SUMIFS(Modèle!$K$2:$K$1009,Modèle!$B$2:$B$1009,'Calcul fin'!$B209,Modèle!$D$2:$D$1009,'Calcul fin'!$D209)</f>
        <v>0</v>
      </c>
      <c r="P209" s="12" t="e">
        <f>'Relevé corrigé'!P209-R209</f>
        <v>#REF!</v>
      </c>
      <c r="Q209" s="15">
        <f>SUMIFS(Modèle!$L$2:$L$1009,Modèle!$B$2:$B$1009,'Calcul fin'!$B209,Modèle!$D$2:$D$1009,'Calcul fin'!$D209)</f>
        <v>0</v>
      </c>
      <c r="R209" s="12" t="e">
        <f>IF('Relevé corrigé'!P209&lt;=5,'Relevé corrigé'!P209/2,IF('Relevé corrigé'!P209&lt;=19,'Relevé corrigé'!P209/10,IF('Relevé corrigé'!P209&lt;=30,('Relevé corrigé'!P209-20)/10,IF('Relevé corrigé'!P209&lt;=45,'Relevé corrigé'!P209*2/3,IF('Relevé corrigé'!P209&lt;=105,'Relevé corrigé'!P209/4.4,('Relevé corrigé'!P209-40)/4)))))</f>
        <v>#REF!</v>
      </c>
      <c r="S209" s="2">
        <f>SUMIFS(Modèle!$M$2:$M$1009,Modèle!$B$2:$B$1009,'Calcul fin'!$B209,Modèle!$D$2:$D$1009,'Calcul fin'!$D209)</f>
        <v>0</v>
      </c>
      <c r="T209" s="43" t="e">
        <f>'Relevé corrigé'!N209</f>
        <v>#REF!</v>
      </c>
      <c r="U209" s="50" t="e">
        <f>'Relevé corrigé'!S209</f>
        <v>#REF!</v>
      </c>
      <c r="V209" s="50" t="e">
        <f>'Autres transfos'!H209</f>
        <v>#REF!</v>
      </c>
      <c r="W209" s="49">
        <f>'Relevé corrigé'!G209+'Relevé corrigé'!K209+'Relevé corrigé'!M233+'Relevé corrigé'!O209+'Relevé corrigé'!Q209+'Relevé corrigé'!I209</f>
        <v>0</v>
      </c>
    </row>
    <row r="210" spans="1:23" x14ac:dyDescent="0.25">
      <c r="A210" s="7">
        <v>209</v>
      </c>
      <c r="B210" s="7" t="str">
        <f t="shared" si="3"/>
        <v>Mardi</v>
      </c>
      <c r="C210" s="3" t="e">
        <f>'Relevé corrigé'!C210</f>
        <v>#REF!</v>
      </c>
      <c r="D210" s="3" t="e">
        <f>'Relevé corrigé'!D210</f>
        <v>#REF!</v>
      </c>
      <c r="E210" s="3" t="e">
        <f>'Relevé corrigé'!E210</f>
        <v>#REF!</v>
      </c>
      <c r="F210" s="2" t="e">
        <f>IF('Relevé corrigé'!F210&lt;30,'Relevé corrigé'!F210/2,('Relevé corrigé'!F210-28)*2/3)+'Relevé corrigé'!H210/2</f>
        <v>#REF!</v>
      </c>
      <c r="G210" s="2">
        <f>SUMIFS(Modèle!$G$2:$G$1009,Modèle!$B$2:$B$1009,'Calcul fin'!$B210,Modèle!$D$2:$D$1009,'Calcul fin'!$D210)</f>
        <v>0</v>
      </c>
      <c r="H210" s="42" t="e">
        <f>('BC1-3'!S210-'BC1-3'!H210-'BC1-3'!I210-'BC1-3'!X210-'BC1-3'!W210)</f>
        <v>#REF!</v>
      </c>
      <c r="I210" s="2">
        <f>SUMIFS(Modèle!$H$2:$H$1009,Modèle!$B$2:$B$1009,'Calcul fin'!$B210,Modèle!$D$2:$D$1009,'Calcul fin'!$D210)</f>
        <v>0</v>
      </c>
      <c r="J210" s="2" t="e">
        <f>SUM('BC1-3'!H210+'BC1-3'!I210)+'Relevé corrigé'!L210/2</f>
        <v>#REF!</v>
      </c>
      <c r="K210" s="2">
        <f>SUMIFS(Modèle!$I$2:$I$1009,Modèle!$B$2:$B$1009,'Calcul fin'!$B210,Modèle!$D$2:$D$1009,'Calcul fin'!$D210)</f>
        <v>0</v>
      </c>
      <c r="L210" s="42" t="e">
        <f>'Relevé corrigé'!L210/2+'BC1-3'!X210+'BC1-3'!W210</f>
        <v>#REF!</v>
      </c>
      <c r="M210" s="2">
        <f>SUMIFS(Modèle!$J$2:$J$1009,Modèle!$B$2:$B$1009,'Calcul fin'!$B210,Modèle!$D$2:$D$1009,'Calcul fin'!$D210)</f>
        <v>0</v>
      </c>
      <c r="N210" s="2" t="e">
        <f>IF('Relevé corrigé'!F210&lt;30,'Relevé corrigé'!F210/2,28+('Relevé corrigé'!F210-28)/3)+'Relevé corrigé'!H210/2</f>
        <v>#REF!</v>
      </c>
      <c r="O210" s="2">
        <f>SUMIFS(Modèle!$K$2:$K$1009,Modèle!$B$2:$B$1009,'Calcul fin'!$B210,Modèle!$D$2:$D$1009,'Calcul fin'!$D210)</f>
        <v>0</v>
      </c>
      <c r="P210" s="12" t="e">
        <f>'Relevé corrigé'!P210-R210</f>
        <v>#REF!</v>
      </c>
      <c r="Q210" s="15">
        <f>SUMIFS(Modèle!$L$2:$L$1009,Modèle!$B$2:$B$1009,'Calcul fin'!$B210,Modèle!$D$2:$D$1009,'Calcul fin'!$D210)</f>
        <v>0</v>
      </c>
      <c r="R210" s="12" t="e">
        <f>IF('Relevé corrigé'!P210&lt;=5,'Relevé corrigé'!P210/2,IF('Relevé corrigé'!P210&lt;=19,'Relevé corrigé'!P210/10,IF('Relevé corrigé'!P210&lt;=30,('Relevé corrigé'!P210-20)/10,IF('Relevé corrigé'!P210&lt;=45,'Relevé corrigé'!P210*2/3,IF('Relevé corrigé'!P210&lt;=105,'Relevé corrigé'!P210/4.4,('Relevé corrigé'!P210-40)/4)))))</f>
        <v>#REF!</v>
      </c>
      <c r="S210" s="2">
        <f>SUMIFS(Modèle!$M$2:$M$1009,Modèle!$B$2:$B$1009,'Calcul fin'!$B210,Modèle!$D$2:$D$1009,'Calcul fin'!$D210)</f>
        <v>0</v>
      </c>
      <c r="T210" s="43" t="e">
        <f>'Relevé corrigé'!N210</f>
        <v>#REF!</v>
      </c>
      <c r="U210" s="50" t="e">
        <f>'Relevé corrigé'!S210</f>
        <v>#REF!</v>
      </c>
      <c r="V210" s="50" t="e">
        <f>'Autres transfos'!H210</f>
        <v>#REF!</v>
      </c>
      <c r="W210" s="49">
        <f>'Relevé corrigé'!G210+'Relevé corrigé'!K210+'Relevé corrigé'!M234+'Relevé corrigé'!O210+'Relevé corrigé'!Q210+'Relevé corrigé'!I210</f>
        <v>0</v>
      </c>
    </row>
    <row r="211" spans="1:23" x14ac:dyDescent="0.25">
      <c r="A211" s="7">
        <v>210</v>
      </c>
      <c r="B211" s="7" t="str">
        <f t="shared" si="3"/>
        <v>Mardi</v>
      </c>
      <c r="C211" s="3" t="e">
        <f>'Relevé corrigé'!C211</f>
        <v>#REF!</v>
      </c>
      <c r="D211" s="3" t="e">
        <f>'Relevé corrigé'!D211</f>
        <v>#REF!</v>
      </c>
      <c r="E211" s="3" t="e">
        <f>'Relevé corrigé'!E211</f>
        <v>#REF!</v>
      </c>
      <c r="F211" s="2" t="e">
        <f>IF('Relevé corrigé'!F211&lt;30,'Relevé corrigé'!F211/2,('Relevé corrigé'!F211-28)*2/3)+'Relevé corrigé'!H211/2</f>
        <v>#REF!</v>
      </c>
      <c r="G211" s="2">
        <f>SUMIFS(Modèle!$G$2:$G$1009,Modèle!$B$2:$B$1009,'Calcul fin'!$B211,Modèle!$D$2:$D$1009,'Calcul fin'!$D211)</f>
        <v>0</v>
      </c>
      <c r="H211" s="42" t="e">
        <f>('BC1-3'!S211-'BC1-3'!H211-'BC1-3'!I211-'BC1-3'!X211-'BC1-3'!W211)</f>
        <v>#REF!</v>
      </c>
      <c r="I211" s="2">
        <f>SUMIFS(Modèle!$H$2:$H$1009,Modèle!$B$2:$B$1009,'Calcul fin'!$B211,Modèle!$D$2:$D$1009,'Calcul fin'!$D211)</f>
        <v>0</v>
      </c>
      <c r="J211" s="2" t="e">
        <f>SUM('BC1-3'!H211+'BC1-3'!I211)+'Relevé corrigé'!L211/2</f>
        <v>#REF!</v>
      </c>
      <c r="K211" s="2">
        <f>SUMIFS(Modèle!$I$2:$I$1009,Modèle!$B$2:$B$1009,'Calcul fin'!$B211,Modèle!$D$2:$D$1009,'Calcul fin'!$D211)</f>
        <v>0</v>
      </c>
      <c r="L211" s="42" t="e">
        <f>'Relevé corrigé'!L211/2+'BC1-3'!X211+'BC1-3'!W211</f>
        <v>#REF!</v>
      </c>
      <c r="M211" s="2">
        <f>SUMIFS(Modèle!$J$2:$J$1009,Modèle!$B$2:$B$1009,'Calcul fin'!$B211,Modèle!$D$2:$D$1009,'Calcul fin'!$D211)</f>
        <v>0</v>
      </c>
      <c r="N211" s="2" t="e">
        <f>IF('Relevé corrigé'!F211&lt;30,'Relevé corrigé'!F211/2,28+('Relevé corrigé'!F211-28)/3)+'Relevé corrigé'!H211/2</f>
        <v>#REF!</v>
      </c>
      <c r="O211" s="2">
        <f>SUMIFS(Modèle!$K$2:$K$1009,Modèle!$B$2:$B$1009,'Calcul fin'!$B211,Modèle!$D$2:$D$1009,'Calcul fin'!$D211)</f>
        <v>0</v>
      </c>
      <c r="P211" s="12" t="e">
        <f>'Relevé corrigé'!P211-R211</f>
        <v>#REF!</v>
      </c>
      <c r="Q211" s="15">
        <f>SUMIFS(Modèle!$L$2:$L$1009,Modèle!$B$2:$B$1009,'Calcul fin'!$B211,Modèle!$D$2:$D$1009,'Calcul fin'!$D211)</f>
        <v>0</v>
      </c>
      <c r="R211" s="12" t="e">
        <f>IF('Relevé corrigé'!P211&lt;=5,'Relevé corrigé'!P211/2,IF('Relevé corrigé'!P211&lt;=19,'Relevé corrigé'!P211/10,IF('Relevé corrigé'!P211&lt;=30,('Relevé corrigé'!P211-20)/10,IF('Relevé corrigé'!P211&lt;=45,'Relevé corrigé'!P211*2/3,IF('Relevé corrigé'!P211&lt;=105,'Relevé corrigé'!P211/4.4,('Relevé corrigé'!P211-40)/4)))))</f>
        <v>#REF!</v>
      </c>
      <c r="S211" s="2">
        <f>SUMIFS(Modèle!$M$2:$M$1009,Modèle!$B$2:$B$1009,'Calcul fin'!$B211,Modèle!$D$2:$D$1009,'Calcul fin'!$D211)</f>
        <v>0</v>
      </c>
      <c r="T211" s="43" t="e">
        <f>'Relevé corrigé'!N211</f>
        <v>#REF!</v>
      </c>
      <c r="U211" s="50" t="e">
        <f>'Relevé corrigé'!S211</f>
        <v>#REF!</v>
      </c>
      <c r="V211" s="50" t="e">
        <f>'Autres transfos'!H211</f>
        <v>#REF!</v>
      </c>
      <c r="W211" s="49">
        <f>'Relevé corrigé'!G211+'Relevé corrigé'!K211+'Relevé corrigé'!M235+'Relevé corrigé'!O211+'Relevé corrigé'!Q211+'Relevé corrigé'!I211</f>
        <v>0</v>
      </c>
    </row>
    <row r="212" spans="1:23" x14ac:dyDescent="0.25">
      <c r="A212" s="7">
        <v>211</v>
      </c>
      <c r="B212" s="7" t="str">
        <f t="shared" si="3"/>
        <v>Mardi</v>
      </c>
      <c r="C212" s="3" t="e">
        <f>'Relevé corrigé'!C212</f>
        <v>#REF!</v>
      </c>
      <c r="D212" s="3" t="e">
        <f>'Relevé corrigé'!D212</f>
        <v>#REF!</v>
      </c>
      <c r="E212" s="3" t="e">
        <f>'Relevé corrigé'!E212</f>
        <v>#REF!</v>
      </c>
      <c r="F212" s="2" t="e">
        <f>IF('Relevé corrigé'!F212&lt;30,'Relevé corrigé'!F212/2,('Relevé corrigé'!F212-28)*2/3)+'Relevé corrigé'!H212/2</f>
        <v>#REF!</v>
      </c>
      <c r="G212" s="2">
        <f>SUMIFS(Modèle!$G$2:$G$1009,Modèle!$B$2:$B$1009,'Calcul fin'!$B212,Modèle!$D$2:$D$1009,'Calcul fin'!$D212)</f>
        <v>0</v>
      </c>
      <c r="H212" s="42" t="e">
        <f>('BC1-3'!S212-'BC1-3'!H212-'BC1-3'!I212-'BC1-3'!X212-'BC1-3'!W212)</f>
        <v>#REF!</v>
      </c>
      <c r="I212" s="2">
        <f>SUMIFS(Modèle!$H$2:$H$1009,Modèle!$B$2:$B$1009,'Calcul fin'!$B212,Modèle!$D$2:$D$1009,'Calcul fin'!$D212)</f>
        <v>0</v>
      </c>
      <c r="J212" s="2" t="e">
        <f>SUM('BC1-3'!H212+'BC1-3'!I212)+'Relevé corrigé'!L212/2</f>
        <v>#REF!</v>
      </c>
      <c r="K212" s="2">
        <f>SUMIFS(Modèle!$I$2:$I$1009,Modèle!$B$2:$B$1009,'Calcul fin'!$B212,Modèle!$D$2:$D$1009,'Calcul fin'!$D212)</f>
        <v>0</v>
      </c>
      <c r="L212" s="42" t="e">
        <f>'Relevé corrigé'!L212/2+'BC1-3'!X212+'BC1-3'!W212</f>
        <v>#REF!</v>
      </c>
      <c r="M212" s="2">
        <f>SUMIFS(Modèle!$J$2:$J$1009,Modèle!$B$2:$B$1009,'Calcul fin'!$B212,Modèle!$D$2:$D$1009,'Calcul fin'!$D212)</f>
        <v>0</v>
      </c>
      <c r="N212" s="2" t="e">
        <f>IF('Relevé corrigé'!F212&lt;30,'Relevé corrigé'!F212/2,28+('Relevé corrigé'!F212-28)/3)+'Relevé corrigé'!H212/2</f>
        <v>#REF!</v>
      </c>
      <c r="O212" s="2">
        <f>SUMIFS(Modèle!$K$2:$K$1009,Modèle!$B$2:$B$1009,'Calcul fin'!$B212,Modèle!$D$2:$D$1009,'Calcul fin'!$D212)</f>
        <v>0</v>
      </c>
      <c r="P212" s="12" t="e">
        <f>'Relevé corrigé'!P212-R212</f>
        <v>#REF!</v>
      </c>
      <c r="Q212" s="15">
        <f>SUMIFS(Modèle!$L$2:$L$1009,Modèle!$B$2:$B$1009,'Calcul fin'!$B212,Modèle!$D$2:$D$1009,'Calcul fin'!$D212)</f>
        <v>0</v>
      </c>
      <c r="R212" s="12" t="e">
        <f>IF('Relevé corrigé'!P212&lt;=5,'Relevé corrigé'!P212/2,IF('Relevé corrigé'!P212&lt;=19,'Relevé corrigé'!P212/10,IF('Relevé corrigé'!P212&lt;=30,('Relevé corrigé'!P212-20)/10,IF('Relevé corrigé'!P212&lt;=45,'Relevé corrigé'!P212*2/3,IF('Relevé corrigé'!P212&lt;=105,'Relevé corrigé'!P212/4.4,('Relevé corrigé'!P212-40)/4)))))</f>
        <v>#REF!</v>
      </c>
      <c r="S212" s="2">
        <f>SUMIFS(Modèle!$M$2:$M$1009,Modèle!$B$2:$B$1009,'Calcul fin'!$B212,Modèle!$D$2:$D$1009,'Calcul fin'!$D212)</f>
        <v>0</v>
      </c>
      <c r="T212" s="43" t="e">
        <f>'Relevé corrigé'!N212</f>
        <v>#REF!</v>
      </c>
      <c r="U212" s="50" t="e">
        <f>'Relevé corrigé'!S212</f>
        <v>#REF!</v>
      </c>
      <c r="V212" s="50" t="e">
        <f>'Autres transfos'!H212</f>
        <v>#REF!</v>
      </c>
      <c r="W212" s="49">
        <f>'Relevé corrigé'!G212+'Relevé corrigé'!K212+'Relevé corrigé'!M236+'Relevé corrigé'!O212+'Relevé corrigé'!Q212+'Relevé corrigé'!I212</f>
        <v>0</v>
      </c>
    </row>
    <row r="213" spans="1:23" x14ac:dyDescent="0.25">
      <c r="A213" s="7">
        <v>212</v>
      </c>
      <c r="B213" s="7" t="str">
        <f t="shared" si="3"/>
        <v>Mardi</v>
      </c>
      <c r="C213" s="3" t="e">
        <f>'Relevé corrigé'!C213</f>
        <v>#REF!</v>
      </c>
      <c r="D213" s="3" t="e">
        <f>'Relevé corrigé'!D213</f>
        <v>#REF!</v>
      </c>
      <c r="E213" s="3" t="e">
        <f>'Relevé corrigé'!E213</f>
        <v>#REF!</v>
      </c>
      <c r="F213" s="2" t="e">
        <f>IF('Relevé corrigé'!F213&lt;30,'Relevé corrigé'!F213/2,('Relevé corrigé'!F213-28)*2/3)+'Relevé corrigé'!H213/2</f>
        <v>#REF!</v>
      </c>
      <c r="G213" s="2">
        <f>SUMIFS(Modèle!$G$2:$G$1009,Modèle!$B$2:$B$1009,'Calcul fin'!$B213,Modèle!$D$2:$D$1009,'Calcul fin'!$D213)</f>
        <v>0</v>
      </c>
      <c r="H213" s="42" t="e">
        <f>('BC1-3'!S213-'BC1-3'!H213-'BC1-3'!I213-'BC1-3'!X213-'BC1-3'!W213)</f>
        <v>#REF!</v>
      </c>
      <c r="I213" s="2">
        <f>SUMIFS(Modèle!$H$2:$H$1009,Modèle!$B$2:$B$1009,'Calcul fin'!$B213,Modèle!$D$2:$D$1009,'Calcul fin'!$D213)</f>
        <v>0</v>
      </c>
      <c r="J213" s="2" t="e">
        <f>SUM('BC1-3'!H213+'BC1-3'!I213)+'Relevé corrigé'!L213/2</f>
        <v>#REF!</v>
      </c>
      <c r="K213" s="2">
        <f>SUMIFS(Modèle!$I$2:$I$1009,Modèle!$B$2:$B$1009,'Calcul fin'!$B213,Modèle!$D$2:$D$1009,'Calcul fin'!$D213)</f>
        <v>0</v>
      </c>
      <c r="L213" s="42" t="e">
        <f>'Relevé corrigé'!L213/2+'BC1-3'!X213+'BC1-3'!W213</f>
        <v>#REF!</v>
      </c>
      <c r="M213" s="2">
        <f>SUMIFS(Modèle!$J$2:$J$1009,Modèle!$B$2:$B$1009,'Calcul fin'!$B213,Modèle!$D$2:$D$1009,'Calcul fin'!$D213)</f>
        <v>0</v>
      </c>
      <c r="N213" s="2" t="e">
        <f>IF('Relevé corrigé'!F213&lt;30,'Relevé corrigé'!F213/2,28+('Relevé corrigé'!F213-28)/3)+'Relevé corrigé'!H213/2</f>
        <v>#REF!</v>
      </c>
      <c r="O213" s="2">
        <f>SUMIFS(Modèle!$K$2:$K$1009,Modèle!$B$2:$B$1009,'Calcul fin'!$B213,Modèle!$D$2:$D$1009,'Calcul fin'!$D213)</f>
        <v>0</v>
      </c>
      <c r="P213" s="12" t="e">
        <f>'Relevé corrigé'!P213-R213</f>
        <v>#REF!</v>
      </c>
      <c r="Q213" s="15">
        <f>SUMIFS(Modèle!$L$2:$L$1009,Modèle!$B$2:$B$1009,'Calcul fin'!$B213,Modèle!$D$2:$D$1009,'Calcul fin'!$D213)</f>
        <v>0</v>
      </c>
      <c r="R213" s="12" t="e">
        <f>IF('Relevé corrigé'!P213&lt;=5,'Relevé corrigé'!P213/2,IF('Relevé corrigé'!P213&lt;=19,'Relevé corrigé'!P213/10,IF('Relevé corrigé'!P213&lt;=30,('Relevé corrigé'!P213-20)/10,IF('Relevé corrigé'!P213&lt;=45,'Relevé corrigé'!P213*2/3,IF('Relevé corrigé'!P213&lt;=105,'Relevé corrigé'!P213/4.4,('Relevé corrigé'!P213-40)/4)))))</f>
        <v>#REF!</v>
      </c>
      <c r="S213" s="2">
        <f>SUMIFS(Modèle!$M$2:$M$1009,Modèle!$B$2:$B$1009,'Calcul fin'!$B213,Modèle!$D$2:$D$1009,'Calcul fin'!$D213)</f>
        <v>0</v>
      </c>
      <c r="T213" s="43" t="e">
        <f>'Relevé corrigé'!N213</f>
        <v>#REF!</v>
      </c>
      <c r="U213" s="50" t="e">
        <f>'Relevé corrigé'!S213</f>
        <v>#REF!</v>
      </c>
      <c r="V213" s="50" t="e">
        <f>'Autres transfos'!H213</f>
        <v>#REF!</v>
      </c>
      <c r="W213" s="49">
        <f>'Relevé corrigé'!G213+'Relevé corrigé'!K213+'Relevé corrigé'!M237+'Relevé corrigé'!O213+'Relevé corrigé'!Q213+'Relevé corrigé'!I213</f>
        <v>0</v>
      </c>
    </row>
    <row r="214" spans="1:23" x14ac:dyDescent="0.25">
      <c r="A214" s="7">
        <v>213</v>
      </c>
      <c r="B214" s="7" t="str">
        <f t="shared" si="3"/>
        <v>Mardi</v>
      </c>
      <c r="C214" s="3" t="e">
        <f>'Relevé corrigé'!C214</f>
        <v>#REF!</v>
      </c>
      <c r="D214" s="3" t="e">
        <f>'Relevé corrigé'!D214</f>
        <v>#REF!</v>
      </c>
      <c r="E214" s="3" t="e">
        <f>'Relevé corrigé'!E214</f>
        <v>#REF!</v>
      </c>
      <c r="F214" s="2" t="e">
        <f>IF('Relevé corrigé'!F214&lt;30,'Relevé corrigé'!F214/2,('Relevé corrigé'!F214-28)*2/3)+'Relevé corrigé'!H214/2</f>
        <v>#REF!</v>
      </c>
      <c r="G214" s="2">
        <f>SUMIFS(Modèle!$G$2:$G$1009,Modèle!$B$2:$B$1009,'Calcul fin'!$B214,Modèle!$D$2:$D$1009,'Calcul fin'!$D214)</f>
        <v>0</v>
      </c>
      <c r="H214" s="42" t="e">
        <f>('BC1-3'!S214-'BC1-3'!H214-'BC1-3'!I214-'BC1-3'!X214-'BC1-3'!W214)</f>
        <v>#REF!</v>
      </c>
      <c r="I214" s="2">
        <f>SUMIFS(Modèle!$H$2:$H$1009,Modèle!$B$2:$B$1009,'Calcul fin'!$B214,Modèle!$D$2:$D$1009,'Calcul fin'!$D214)</f>
        <v>0</v>
      </c>
      <c r="J214" s="2" t="e">
        <f>SUM('BC1-3'!H214+'BC1-3'!I214)+'Relevé corrigé'!L214/2</f>
        <v>#REF!</v>
      </c>
      <c r="K214" s="2">
        <f>SUMIFS(Modèle!$I$2:$I$1009,Modèle!$B$2:$B$1009,'Calcul fin'!$B214,Modèle!$D$2:$D$1009,'Calcul fin'!$D214)</f>
        <v>0</v>
      </c>
      <c r="L214" s="42" t="e">
        <f>'Relevé corrigé'!L214/2+'BC1-3'!X214+'BC1-3'!W214</f>
        <v>#REF!</v>
      </c>
      <c r="M214" s="2">
        <f>SUMIFS(Modèle!$J$2:$J$1009,Modèle!$B$2:$B$1009,'Calcul fin'!$B214,Modèle!$D$2:$D$1009,'Calcul fin'!$D214)</f>
        <v>0</v>
      </c>
      <c r="N214" s="2" t="e">
        <f>IF('Relevé corrigé'!F214&lt;30,'Relevé corrigé'!F214/2,28+('Relevé corrigé'!F214-28)/3)+'Relevé corrigé'!H214/2</f>
        <v>#REF!</v>
      </c>
      <c r="O214" s="2">
        <f>SUMIFS(Modèle!$K$2:$K$1009,Modèle!$B$2:$B$1009,'Calcul fin'!$B214,Modèle!$D$2:$D$1009,'Calcul fin'!$D214)</f>
        <v>0</v>
      </c>
      <c r="P214" s="12" t="e">
        <f>'Relevé corrigé'!P214-R214</f>
        <v>#REF!</v>
      </c>
      <c r="Q214" s="15">
        <f>SUMIFS(Modèle!$L$2:$L$1009,Modèle!$B$2:$B$1009,'Calcul fin'!$B214,Modèle!$D$2:$D$1009,'Calcul fin'!$D214)</f>
        <v>0</v>
      </c>
      <c r="R214" s="12" t="e">
        <f>IF('Relevé corrigé'!P214&lt;=5,'Relevé corrigé'!P214/2,IF('Relevé corrigé'!P214&lt;=19,'Relevé corrigé'!P214/10,IF('Relevé corrigé'!P214&lt;=30,('Relevé corrigé'!P214-20)/10,IF('Relevé corrigé'!P214&lt;=45,'Relevé corrigé'!P214*2/3,IF('Relevé corrigé'!P214&lt;=105,'Relevé corrigé'!P214/4.4,('Relevé corrigé'!P214-40)/4)))))</f>
        <v>#REF!</v>
      </c>
      <c r="S214" s="2">
        <f>SUMIFS(Modèle!$M$2:$M$1009,Modèle!$B$2:$B$1009,'Calcul fin'!$B214,Modèle!$D$2:$D$1009,'Calcul fin'!$D214)</f>
        <v>0</v>
      </c>
      <c r="T214" s="43" t="e">
        <f>'Relevé corrigé'!N214</f>
        <v>#REF!</v>
      </c>
      <c r="U214" s="50" t="e">
        <f>'Relevé corrigé'!S214</f>
        <v>#REF!</v>
      </c>
      <c r="V214" s="50" t="e">
        <f>'Autres transfos'!H214</f>
        <v>#REF!</v>
      </c>
      <c r="W214" s="49">
        <f>'Relevé corrigé'!G214+'Relevé corrigé'!K214+'Relevé corrigé'!M238+'Relevé corrigé'!O214+'Relevé corrigé'!Q214+'Relevé corrigé'!I214</f>
        <v>0</v>
      </c>
    </row>
    <row r="215" spans="1:23" x14ac:dyDescent="0.25">
      <c r="A215" s="7">
        <v>214</v>
      </c>
      <c r="B215" s="7" t="str">
        <f t="shared" si="3"/>
        <v>Mardi</v>
      </c>
      <c r="C215" s="3" t="e">
        <f>'Relevé corrigé'!C215</f>
        <v>#REF!</v>
      </c>
      <c r="D215" s="3" t="e">
        <f>'Relevé corrigé'!D215</f>
        <v>#REF!</v>
      </c>
      <c r="E215" s="3" t="e">
        <f>'Relevé corrigé'!E215</f>
        <v>#REF!</v>
      </c>
      <c r="F215" s="2" t="e">
        <f>IF('Relevé corrigé'!F215&lt;30,'Relevé corrigé'!F215/2,('Relevé corrigé'!F215-28)*2/3)+'Relevé corrigé'!H215/2</f>
        <v>#REF!</v>
      </c>
      <c r="G215" s="2">
        <f>SUMIFS(Modèle!$G$2:$G$1009,Modèle!$B$2:$B$1009,'Calcul fin'!$B215,Modèle!$D$2:$D$1009,'Calcul fin'!$D215)</f>
        <v>0</v>
      </c>
      <c r="H215" s="42" t="e">
        <f>('BC1-3'!S215-'BC1-3'!H215-'BC1-3'!I215-'BC1-3'!X215-'BC1-3'!W215)</f>
        <v>#REF!</v>
      </c>
      <c r="I215" s="2">
        <f>SUMIFS(Modèle!$H$2:$H$1009,Modèle!$B$2:$B$1009,'Calcul fin'!$B215,Modèle!$D$2:$D$1009,'Calcul fin'!$D215)</f>
        <v>0</v>
      </c>
      <c r="J215" s="2" t="e">
        <f>SUM('BC1-3'!H215+'BC1-3'!I215)+'Relevé corrigé'!L215/2</f>
        <v>#REF!</v>
      </c>
      <c r="K215" s="2">
        <f>SUMIFS(Modèle!$I$2:$I$1009,Modèle!$B$2:$B$1009,'Calcul fin'!$B215,Modèle!$D$2:$D$1009,'Calcul fin'!$D215)</f>
        <v>0</v>
      </c>
      <c r="L215" s="42" t="e">
        <f>'Relevé corrigé'!L215/2+'BC1-3'!X215+'BC1-3'!W215</f>
        <v>#REF!</v>
      </c>
      <c r="M215" s="2">
        <f>SUMIFS(Modèle!$J$2:$J$1009,Modèle!$B$2:$B$1009,'Calcul fin'!$B215,Modèle!$D$2:$D$1009,'Calcul fin'!$D215)</f>
        <v>0</v>
      </c>
      <c r="N215" s="2" t="e">
        <f>IF('Relevé corrigé'!F215&lt;30,'Relevé corrigé'!F215/2,28+('Relevé corrigé'!F215-28)/3)+'Relevé corrigé'!H215/2</f>
        <v>#REF!</v>
      </c>
      <c r="O215" s="2">
        <f>SUMIFS(Modèle!$K$2:$K$1009,Modèle!$B$2:$B$1009,'Calcul fin'!$B215,Modèle!$D$2:$D$1009,'Calcul fin'!$D215)</f>
        <v>0</v>
      </c>
      <c r="P215" s="12" t="e">
        <f>'Relevé corrigé'!P215-R215</f>
        <v>#REF!</v>
      </c>
      <c r="Q215" s="15">
        <f>SUMIFS(Modèle!$L$2:$L$1009,Modèle!$B$2:$B$1009,'Calcul fin'!$B215,Modèle!$D$2:$D$1009,'Calcul fin'!$D215)</f>
        <v>0</v>
      </c>
      <c r="R215" s="12" t="e">
        <f>IF('Relevé corrigé'!P215&lt;=5,'Relevé corrigé'!P215/2,IF('Relevé corrigé'!P215&lt;=19,'Relevé corrigé'!P215/10,IF('Relevé corrigé'!P215&lt;=30,('Relevé corrigé'!P215-20)/10,IF('Relevé corrigé'!P215&lt;=45,'Relevé corrigé'!P215*2/3,IF('Relevé corrigé'!P215&lt;=105,'Relevé corrigé'!P215/4.4,('Relevé corrigé'!P215-40)/4)))))</f>
        <v>#REF!</v>
      </c>
      <c r="S215" s="2">
        <f>SUMIFS(Modèle!$M$2:$M$1009,Modèle!$B$2:$B$1009,'Calcul fin'!$B215,Modèle!$D$2:$D$1009,'Calcul fin'!$D215)</f>
        <v>0</v>
      </c>
      <c r="T215" s="43" t="e">
        <f>'Relevé corrigé'!N215</f>
        <v>#REF!</v>
      </c>
      <c r="U215" s="50" t="e">
        <f>'Relevé corrigé'!S215</f>
        <v>#REF!</v>
      </c>
      <c r="V215" s="50" t="e">
        <f>'Autres transfos'!H215</f>
        <v>#REF!</v>
      </c>
      <c r="W215" s="49">
        <f>'Relevé corrigé'!G215+'Relevé corrigé'!K215+'Relevé corrigé'!M239+'Relevé corrigé'!O215+'Relevé corrigé'!Q215+'Relevé corrigé'!I215</f>
        <v>0</v>
      </c>
    </row>
    <row r="216" spans="1:23" x14ac:dyDescent="0.25">
      <c r="A216" s="7">
        <v>215</v>
      </c>
      <c r="B216" s="7" t="str">
        <f t="shared" si="3"/>
        <v>Mardi</v>
      </c>
      <c r="C216" s="3" t="e">
        <f>'Relevé corrigé'!C216</f>
        <v>#REF!</v>
      </c>
      <c r="D216" s="3" t="e">
        <f>'Relevé corrigé'!D216</f>
        <v>#REF!</v>
      </c>
      <c r="E216" s="3" t="e">
        <f>'Relevé corrigé'!E216</f>
        <v>#REF!</v>
      </c>
      <c r="F216" s="2" t="e">
        <f>IF('Relevé corrigé'!F216&lt;30,'Relevé corrigé'!F216/2,('Relevé corrigé'!F216-28)*2/3)+'Relevé corrigé'!H216/2</f>
        <v>#REF!</v>
      </c>
      <c r="G216" s="2">
        <f>SUMIFS(Modèle!$G$2:$G$1009,Modèle!$B$2:$B$1009,'Calcul fin'!$B216,Modèle!$D$2:$D$1009,'Calcul fin'!$D216)</f>
        <v>0</v>
      </c>
      <c r="H216" s="42" t="e">
        <f>('BC1-3'!S216-'BC1-3'!H216-'BC1-3'!I216-'BC1-3'!X216-'BC1-3'!W216)</f>
        <v>#REF!</v>
      </c>
      <c r="I216" s="2">
        <f>SUMIFS(Modèle!$H$2:$H$1009,Modèle!$B$2:$B$1009,'Calcul fin'!$B216,Modèle!$D$2:$D$1009,'Calcul fin'!$D216)</f>
        <v>0</v>
      </c>
      <c r="J216" s="2" t="e">
        <f>SUM('BC1-3'!H216+'BC1-3'!I216)+'Relevé corrigé'!L216/2</f>
        <v>#REF!</v>
      </c>
      <c r="K216" s="2">
        <f>SUMIFS(Modèle!$I$2:$I$1009,Modèle!$B$2:$B$1009,'Calcul fin'!$B216,Modèle!$D$2:$D$1009,'Calcul fin'!$D216)</f>
        <v>0</v>
      </c>
      <c r="L216" s="42" t="e">
        <f>'Relevé corrigé'!L216/2+'BC1-3'!X216+'BC1-3'!W216</f>
        <v>#REF!</v>
      </c>
      <c r="M216" s="2">
        <f>SUMIFS(Modèle!$J$2:$J$1009,Modèle!$B$2:$B$1009,'Calcul fin'!$B216,Modèle!$D$2:$D$1009,'Calcul fin'!$D216)</f>
        <v>0</v>
      </c>
      <c r="N216" s="2" t="e">
        <f>IF('Relevé corrigé'!F216&lt;30,'Relevé corrigé'!F216/2,28+('Relevé corrigé'!F216-28)/3)+'Relevé corrigé'!H216/2</f>
        <v>#REF!</v>
      </c>
      <c r="O216" s="2">
        <f>SUMIFS(Modèle!$K$2:$K$1009,Modèle!$B$2:$B$1009,'Calcul fin'!$B216,Modèle!$D$2:$D$1009,'Calcul fin'!$D216)</f>
        <v>0</v>
      </c>
      <c r="P216" s="12" t="e">
        <f>'Relevé corrigé'!P216-R216</f>
        <v>#REF!</v>
      </c>
      <c r="Q216" s="15">
        <f>SUMIFS(Modèle!$L$2:$L$1009,Modèle!$B$2:$B$1009,'Calcul fin'!$B216,Modèle!$D$2:$D$1009,'Calcul fin'!$D216)</f>
        <v>0</v>
      </c>
      <c r="R216" s="12" t="e">
        <f>IF('Relevé corrigé'!P216&lt;=5,'Relevé corrigé'!P216/2,IF('Relevé corrigé'!P216&lt;=19,'Relevé corrigé'!P216/10,IF('Relevé corrigé'!P216&lt;=30,('Relevé corrigé'!P216-20)/10,IF('Relevé corrigé'!P216&lt;=45,'Relevé corrigé'!P216*2/3,IF('Relevé corrigé'!P216&lt;=105,'Relevé corrigé'!P216/4.4,('Relevé corrigé'!P216-40)/4)))))</f>
        <v>#REF!</v>
      </c>
      <c r="S216" s="2">
        <f>SUMIFS(Modèle!$M$2:$M$1009,Modèle!$B$2:$B$1009,'Calcul fin'!$B216,Modèle!$D$2:$D$1009,'Calcul fin'!$D216)</f>
        <v>0</v>
      </c>
      <c r="T216" s="43" t="e">
        <f>'Relevé corrigé'!N216</f>
        <v>#REF!</v>
      </c>
      <c r="U216" s="50" t="e">
        <f>'Relevé corrigé'!S216</f>
        <v>#REF!</v>
      </c>
      <c r="V216" s="50" t="e">
        <f>'Autres transfos'!H216</f>
        <v>#REF!</v>
      </c>
      <c r="W216" s="49">
        <f>'Relevé corrigé'!G216+'Relevé corrigé'!K216+'Relevé corrigé'!M240+'Relevé corrigé'!O216+'Relevé corrigé'!Q216+'Relevé corrigé'!I216</f>
        <v>0</v>
      </c>
    </row>
    <row r="217" spans="1:23" x14ac:dyDescent="0.25">
      <c r="A217" s="7">
        <v>216</v>
      </c>
      <c r="B217" s="7" t="str">
        <f t="shared" si="3"/>
        <v>Mardi</v>
      </c>
      <c r="C217" s="3" t="e">
        <f>'Relevé corrigé'!C217</f>
        <v>#REF!</v>
      </c>
      <c r="D217" s="3" t="e">
        <f>'Relevé corrigé'!D217</f>
        <v>#REF!</v>
      </c>
      <c r="E217" s="3" t="e">
        <f>'Relevé corrigé'!E217</f>
        <v>#REF!</v>
      </c>
      <c r="F217" s="2" t="e">
        <f>IF('Relevé corrigé'!F217&lt;30,'Relevé corrigé'!F217/2,('Relevé corrigé'!F217-28)*2/3)+'Relevé corrigé'!H217/2</f>
        <v>#REF!</v>
      </c>
      <c r="G217" s="2">
        <f>SUMIFS(Modèle!$G$2:$G$1009,Modèle!$B$2:$B$1009,'Calcul fin'!$B217,Modèle!$D$2:$D$1009,'Calcul fin'!$D217)</f>
        <v>0</v>
      </c>
      <c r="H217" s="42" t="e">
        <f>('BC1-3'!S217-'BC1-3'!H217-'BC1-3'!I217-'BC1-3'!X217-'BC1-3'!W217)</f>
        <v>#REF!</v>
      </c>
      <c r="I217" s="2">
        <f>SUMIFS(Modèle!$H$2:$H$1009,Modèle!$B$2:$B$1009,'Calcul fin'!$B217,Modèle!$D$2:$D$1009,'Calcul fin'!$D217)</f>
        <v>0</v>
      </c>
      <c r="J217" s="2" t="e">
        <f>SUM('BC1-3'!H217+'BC1-3'!I217)+'Relevé corrigé'!L217/2</f>
        <v>#REF!</v>
      </c>
      <c r="K217" s="2">
        <f>SUMIFS(Modèle!$I$2:$I$1009,Modèle!$B$2:$B$1009,'Calcul fin'!$B217,Modèle!$D$2:$D$1009,'Calcul fin'!$D217)</f>
        <v>0</v>
      </c>
      <c r="L217" s="42" t="e">
        <f>'Relevé corrigé'!L217/2+'BC1-3'!X217+'BC1-3'!W217</f>
        <v>#REF!</v>
      </c>
      <c r="M217" s="2">
        <f>SUMIFS(Modèle!$J$2:$J$1009,Modèle!$B$2:$B$1009,'Calcul fin'!$B217,Modèle!$D$2:$D$1009,'Calcul fin'!$D217)</f>
        <v>0</v>
      </c>
      <c r="N217" s="2" t="e">
        <f>IF('Relevé corrigé'!F217&lt;30,'Relevé corrigé'!F217/2,28+('Relevé corrigé'!F217-28)/3)+'Relevé corrigé'!H217/2</f>
        <v>#REF!</v>
      </c>
      <c r="O217" s="2">
        <f>SUMIFS(Modèle!$K$2:$K$1009,Modèle!$B$2:$B$1009,'Calcul fin'!$B217,Modèle!$D$2:$D$1009,'Calcul fin'!$D217)</f>
        <v>0</v>
      </c>
      <c r="P217" s="12" t="e">
        <f>'Relevé corrigé'!P217-R217</f>
        <v>#REF!</v>
      </c>
      <c r="Q217" s="15">
        <f>SUMIFS(Modèle!$L$2:$L$1009,Modèle!$B$2:$B$1009,'Calcul fin'!$B217,Modèle!$D$2:$D$1009,'Calcul fin'!$D217)</f>
        <v>0</v>
      </c>
      <c r="R217" s="12" t="e">
        <f>IF('Relevé corrigé'!P217&lt;=5,'Relevé corrigé'!P217/2,IF('Relevé corrigé'!P217&lt;=19,'Relevé corrigé'!P217/10,IF('Relevé corrigé'!P217&lt;=30,('Relevé corrigé'!P217-20)/10,IF('Relevé corrigé'!P217&lt;=45,'Relevé corrigé'!P217*2/3,IF('Relevé corrigé'!P217&lt;=105,'Relevé corrigé'!P217/4.4,('Relevé corrigé'!P217-40)/4)))))</f>
        <v>#REF!</v>
      </c>
      <c r="S217" s="2">
        <f>SUMIFS(Modèle!$M$2:$M$1009,Modèle!$B$2:$B$1009,'Calcul fin'!$B217,Modèle!$D$2:$D$1009,'Calcul fin'!$D217)</f>
        <v>0</v>
      </c>
      <c r="T217" s="43" t="e">
        <f>'Relevé corrigé'!N217</f>
        <v>#REF!</v>
      </c>
      <c r="U217" s="50" t="e">
        <f>'Relevé corrigé'!S217</f>
        <v>#REF!</v>
      </c>
      <c r="V217" s="50" t="e">
        <f>'Autres transfos'!H217</f>
        <v>#REF!</v>
      </c>
      <c r="W217" s="49">
        <f>'Relevé corrigé'!G217+'Relevé corrigé'!K217+'Relevé corrigé'!M241+'Relevé corrigé'!O217+'Relevé corrigé'!Q217+'Relevé corrigé'!I217</f>
        <v>0</v>
      </c>
    </row>
    <row r="218" spans="1:23" x14ac:dyDescent="0.25">
      <c r="A218" s="7">
        <v>217</v>
      </c>
      <c r="B218" s="7" t="str">
        <f t="shared" si="3"/>
        <v>Mardi</v>
      </c>
      <c r="C218" s="3" t="e">
        <f>'Relevé corrigé'!C218</f>
        <v>#REF!</v>
      </c>
      <c r="D218" s="3" t="e">
        <f>'Relevé corrigé'!D218</f>
        <v>#REF!</v>
      </c>
      <c r="E218" s="3" t="e">
        <f>'Relevé corrigé'!E218</f>
        <v>#REF!</v>
      </c>
      <c r="F218" s="2" t="e">
        <f>IF('Relevé corrigé'!F218&lt;30,'Relevé corrigé'!F218/2,('Relevé corrigé'!F218-28)*2/3)+'Relevé corrigé'!H218/2</f>
        <v>#REF!</v>
      </c>
      <c r="G218" s="2">
        <f>SUMIFS(Modèle!$G$2:$G$1009,Modèle!$B$2:$B$1009,'Calcul fin'!$B218,Modèle!$D$2:$D$1009,'Calcul fin'!$D218)</f>
        <v>0</v>
      </c>
      <c r="H218" s="42" t="e">
        <f>('BC1-3'!S218-'BC1-3'!H218-'BC1-3'!I218-'BC1-3'!X218-'BC1-3'!W218)</f>
        <v>#REF!</v>
      </c>
      <c r="I218" s="2">
        <f>SUMIFS(Modèle!$H$2:$H$1009,Modèle!$B$2:$B$1009,'Calcul fin'!$B218,Modèle!$D$2:$D$1009,'Calcul fin'!$D218)</f>
        <v>0</v>
      </c>
      <c r="J218" s="2" t="e">
        <f>SUM('BC1-3'!H218+'BC1-3'!I218)+'Relevé corrigé'!L218/2</f>
        <v>#REF!</v>
      </c>
      <c r="K218" s="2">
        <f>SUMIFS(Modèle!$I$2:$I$1009,Modèle!$B$2:$B$1009,'Calcul fin'!$B218,Modèle!$D$2:$D$1009,'Calcul fin'!$D218)</f>
        <v>0</v>
      </c>
      <c r="L218" s="42" t="e">
        <f>'Relevé corrigé'!L218/2+'BC1-3'!X218+'BC1-3'!W218</f>
        <v>#REF!</v>
      </c>
      <c r="M218" s="2">
        <f>SUMIFS(Modèle!$J$2:$J$1009,Modèle!$B$2:$B$1009,'Calcul fin'!$B218,Modèle!$D$2:$D$1009,'Calcul fin'!$D218)</f>
        <v>0</v>
      </c>
      <c r="N218" s="2" t="e">
        <f>IF('Relevé corrigé'!F218&lt;30,'Relevé corrigé'!F218/2,28+('Relevé corrigé'!F218-28)/3)+'Relevé corrigé'!H218/2</f>
        <v>#REF!</v>
      </c>
      <c r="O218" s="2">
        <f>SUMIFS(Modèle!$K$2:$K$1009,Modèle!$B$2:$B$1009,'Calcul fin'!$B218,Modèle!$D$2:$D$1009,'Calcul fin'!$D218)</f>
        <v>0</v>
      </c>
      <c r="P218" s="12" t="e">
        <f>'Relevé corrigé'!P218-R218</f>
        <v>#REF!</v>
      </c>
      <c r="Q218" s="15">
        <f>SUMIFS(Modèle!$L$2:$L$1009,Modèle!$B$2:$B$1009,'Calcul fin'!$B218,Modèle!$D$2:$D$1009,'Calcul fin'!$D218)</f>
        <v>0</v>
      </c>
      <c r="R218" s="12" t="e">
        <f>IF('Relevé corrigé'!P218&lt;=5,'Relevé corrigé'!P218/2,IF('Relevé corrigé'!P218&lt;=19,'Relevé corrigé'!P218/10,IF('Relevé corrigé'!P218&lt;=30,('Relevé corrigé'!P218-20)/10,IF('Relevé corrigé'!P218&lt;=45,'Relevé corrigé'!P218*2/3,IF('Relevé corrigé'!P218&lt;=105,'Relevé corrigé'!P218/4.4,('Relevé corrigé'!P218-40)/4)))))</f>
        <v>#REF!</v>
      </c>
      <c r="S218" s="2">
        <f>SUMIFS(Modèle!$M$2:$M$1009,Modèle!$B$2:$B$1009,'Calcul fin'!$B218,Modèle!$D$2:$D$1009,'Calcul fin'!$D218)</f>
        <v>0</v>
      </c>
      <c r="T218" s="43" t="e">
        <f>'Relevé corrigé'!N218</f>
        <v>#REF!</v>
      </c>
      <c r="U218" s="50" t="e">
        <f>'Relevé corrigé'!S218</f>
        <v>#REF!</v>
      </c>
      <c r="V218" s="50" t="e">
        <f>'Autres transfos'!H218</f>
        <v>#REF!</v>
      </c>
      <c r="W218" s="49">
        <f>'Relevé corrigé'!G218+'Relevé corrigé'!K218+'Relevé corrigé'!M242+'Relevé corrigé'!O218+'Relevé corrigé'!Q218+'Relevé corrigé'!I218</f>
        <v>0</v>
      </c>
    </row>
    <row r="219" spans="1:23" x14ac:dyDescent="0.25">
      <c r="A219" s="7">
        <v>218</v>
      </c>
      <c r="B219" s="7" t="str">
        <f t="shared" si="3"/>
        <v>Mardi</v>
      </c>
      <c r="C219" s="3" t="e">
        <f>'Relevé corrigé'!C219</f>
        <v>#REF!</v>
      </c>
      <c r="D219" s="3" t="e">
        <f>'Relevé corrigé'!D219</f>
        <v>#REF!</v>
      </c>
      <c r="E219" s="3" t="e">
        <f>'Relevé corrigé'!E219</f>
        <v>#REF!</v>
      </c>
      <c r="F219" s="2" t="e">
        <f>IF('Relevé corrigé'!F219&lt;30,'Relevé corrigé'!F219/2,('Relevé corrigé'!F219-28)*2/3)+'Relevé corrigé'!H219/2</f>
        <v>#REF!</v>
      </c>
      <c r="G219" s="2">
        <f>SUMIFS(Modèle!$G$2:$G$1009,Modèle!$B$2:$B$1009,'Calcul fin'!$B219,Modèle!$D$2:$D$1009,'Calcul fin'!$D219)</f>
        <v>0</v>
      </c>
      <c r="H219" s="42" t="e">
        <f>('BC1-3'!S219-'BC1-3'!H219-'BC1-3'!I219-'BC1-3'!X219-'BC1-3'!W219)</f>
        <v>#REF!</v>
      </c>
      <c r="I219" s="2">
        <f>SUMIFS(Modèle!$H$2:$H$1009,Modèle!$B$2:$B$1009,'Calcul fin'!$B219,Modèle!$D$2:$D$1009,'Calcul fin'!$D219)</f>
        <v>0</v>
      </c>
      <c r="J219" s="2" t="e">
        <f>SUM('BC1-3'!H219+'BC1-3'!I219)+'Relevé corrigé'!L219/2</f>
        <v>#REF!</v>
      </c>
      <c r="K219" s="2">
        <f>SUMIFS(Modèle!$I$2:$I$1009,Modèle!$B$2:$B$1009,'Calcul fin'!$B219,Modèle!$D$2:$D$1009,'Calcul fin'!$D219)</f>
        <v>0</v>
      </c>
      <c r="L219" s="42" t="e">
        <f>'Relevé corrigé'!L219/2+'BC1-3'!X219+'BC1-3'!W219</f>
        <v>#REF!</v>
      </c>
      <c r="M219" s="2">
        <f>SUMIFS(Modèle!$J$2:$J$1009,Modèle!$B$2:$B$1009,'Calcul fin'!$B219,Modèle!$D$2:$D$1009,'Calcul fin'!$D219)</f>
        <v>0</v>
      </c>
      <c r="N219" s="2" t="e">
        <f>IF('Relevé corrigé'!F219&lt;30,'Relevé corrigé'!F219/2,28+('Relevé corrigé'!F219-28)/3)+'Relevé corrigé'!H219/2</f>
        <v>#REF!</v>
      </c>
      <c r="O219" s="2">
        <f>SUMIFS(Modèle!$K$2:$K$1009,Modèle!$B$2:$B$1009,'Calcul fin'!$B219,Modèle!$D$2:$D$1009,'Calcul fin'!$D219)</f>
        <v>0</v>
      </c>
      <c r="P219" s="12" t="e">
        <f>'Relevé corrigé'!P219-R219</f>
        <v>#REF!</v>
      </c>
      <c r="Q219" s="15">
        <f>SUMIFS(Modèle!$L$2:$L$1009,Modèle!$B$2:$B$1009,'Calcul fin'!$B219,Modèle!$D$2:$D$1009,'Calcul fin'!$D219)</f>
        <v>0</v>
      </c>
      <c r="R219" s="12" t="e">
        <f>IF('Relevé corrigé'!P219&lt;=5,'Relevé corrigé'!P219/2,IF('Relevé corrigé'!P219&lt;=19,'Relevé corrigé'!P219/10,IF('Relevé corrigé'!P219&lt;=30,('Relevé corrigé'!P219-20)/10,IF('Relevé corrigé'!P219&lt;=45,'Relevé corrigé'!P219*2/3,IF('Relevé corrigé'!P219&lt;=105,'Relevé corrigé'!P219/4.4,('Relevé corrigé'!P219-40)/4)))))</f>
        <v>#REF!</v>
      </c>
      <c r="S219" s="2">
        <f>SUMIFS(Modèle!$M$2:$M$1009,Modèle!$B$2:$B$1009,'Calcul fin'!$B219,Modèle!$D$2:$D$1009,'Calcul fin'!$D219)</f>
        <v>0</v>
      </c>
      <c r="T219" s="43" t="e">
        <f>'Relevé corrigé'!N219</f>
        <v>#REF!</v>
      </c>
      <c r="U219" s="50" t="e">
        <f>'Relevé corrigé'!S219</f>
        <v>#REF!</v>
      </c>
      <c r="V219" s="50" t="e">
        <f>'Autres transfos'!H219</f>
        <v>#REF!</v>
      </c>
      <c r="W219" s="49">
        <f>'Relevé corrigé'!G219+'Relevé corrigé'!K219+'Relevé corrigé'!M243+'Relevé corrigé'!O219+'Relevé corrigé'!Q219+'Relevé corrigé'!I219</f>
        <v>0</v>
      </c>
    </row>
    <row r="220" spans="1:23" x14ac:dyDescent="0.25">
      <c r="A220" s="7">
        <v>219</v>
      </c>
      <c r="B220" s="7" t="str">
        <f t="shared" si="3"/>
        <v>Mardi</v>
      </c>
      <c r="C220" s="3" t="e">
        <f>'Relevé corrigé'!C220</f>
        <v>#REF!</v>
      </c>
      <c r="D220" s="3" t="e">
        <f>'Relevé corrigé'!D220</f>
        <v>#REF!</v>
      </c>
      <c r="E220" s="3" t="e">
        <f>'Relevé corrigé'!E220</f>
        <v>#REF!</v>
      </c>
      <c r="F220" s="2" t="e">
        <f>IF('Relevé corrigé'!F220&lt;30,'Relevé corrigé'!F220/2,('Relevé corrigé'!F220-28)*2/3)+'Relevé corrigé'!H220/2</f>
        <v>#REF!</v>
      </c>
      <c r="G220" s="2">
        <f>SUMIFS(Modèle!$G$2:$G$1009,Modèle!$B$2:$B$1009,'Calcul fin'!$B220,Modèle!$D$2:$D$1009,'Calcul fin'!$D220)</f>
        <v>0</v>
      </c>
      <c r="H220" s="42" t="e">
        <f>('BC1-3'!S220-'BC1-3'!H220-'BC1-3'!I220-'BC1-3'!X220-'BC1-3'!W220)</f>
        <v>#REF!</v>
      </c>
      <c r="I220" s="2">
        <f>SUMIFS(Modèle!$H$2:$H$1009,Modèle!$B$2:$B$1009,'Calcul fin'!$B220,Modèle!$D$2:$D$1009,'Calcul fin'!$D220)</f>
        <v>0</v>
      </c>
      <c r="J220" s="2" t="e">
        <f>SUM('BC1-3'!H220+'BC1-3'!I220)+'Relevé corrigé'!L220/2</f>
        <v>#REF!</v>
      </c>
      <c r="K220" s="2">
        <f>SUMIFS(Modèle!$I$2:$I$1009,Modèle!$B$2:$B$1009,'Calcul fin'!$B220,Modèle!$D$2:$D$1009,'Calcul fin'!$D220)</f>
        <v>0</v>
      </c>
      <c r="L220" s="42" t="e">
        <f>'Relevé corrigé'!L220/2+'BC1-3'!X220+'BC1-3'!W220</f>
        <v>#REF!</v>
      </c>
      <c r="M220" s="2">
        <f>SUMIFS(Modèle!$J$2:$J$1009,Modèle!$B$2:$B$1009,'Calcul fin'!$B220,Modèle!$D$2:$D$1009,'Calcul fin'!$D220)</f>
        <v>0</v>
      </c>
      <c r="N220" s="2" t="e">
        <f>IF('Relevé corrigé'!F220&lt;30,'Relevé corrigé'!F220/2,28+('Relevé corrigé'!F220-28)/3)+'Relevé corrigé'!H220/2</f>
        <v>#REF!</v>
      </c>
      <c r="O220" s="2">
        <f>SUMIFS(Modèle!$K$2:$K$1009,Modèle!$B$2:$B$1009,'Calcul fin'!$B220,Modèle!$D$2:$D$1009,'Calcul fin'!$D220)</f>
        <v>0</v>
      </c>
      <c r="P220" s="12" t="e">
        <f>'Relevé corrigé'!P220-R220</f>
        <v>#REF!</v>
      </c>
      <c r="Q220" s="15">
        <f>SUMIFS(Modèle!$L$2:$L$1009,Modèle!$B$2:$B$1009,'Calcul fin'!$B220,Modèle!$D$2:$D$1009,'Calcul fin'!$D220)</f>
        <v>0</v>
      </c>
      <c r="R220" s="12" t="e">
        <f>IF('Relevé corrigé'!P220&lt;=5,'Relevé corrigé'!P220/2,IF('Relevé corrigé'!P220&lt;=19,'Relevé corrigé'!P220/10,IF('Relevé corrigé'!P220&lt;=30,('Relevé corrigé'!P220-20)/10,IF('Relevé corrigé'!P220&lt;=45,'Relevé corrigé'!P220*2/3,IF('Relevé corrigé'!P220&lt;=105,'Relevé corrigé'!P220/4.4,('Relevé corrigé'!P220-40)/4)))))</f>
        <v>#REF!</v>
      </c>
      <c r="S220" s="2">
        <f>SUMIFS(Modèle!$M$2:$M$1009,Modèle!$B$2:$B$1009,'Calcul fin'!$B220,Modèle!$D$2:$D$1009,'Calcul fin'!$D220)</f>
        <v>0</v>
      </c>
      <c r="T220" s="43" t="e">
        <f>'Relevé corrigé'!N220</f>
        <v>#REF!</v>
      </c>
      <c r="U220" s="50" t="e">
        <f>'Relevé corrigé'!S220</f>
        <v>#REF!</v>
      </c>
      <c r="V220" s="50" t="e">
        <f>'Autres transfos'!H220</f>
        <v>#REF!</v>
      </c>
      <c r="W220" s="49">
        <f>'Relevé corrigé'!G220+'Relevé corrigé'!K220+'Relevé corrigé'!M244+'Relevé corrigé'!O220+'Relevé corrigé'!Q220+'Relevé corrigé'!I220</f>
        <v>0</v>
      </c>
    </row>
    <row r="221" spans="1:23" x14ac:dyDescent="0.25">
      <c r="A221" s="7">
        <v>220</v>
      </c>
      <c r="B221" s="7" t="str">
        <f t="shared" si="3"/>
        <v>Mardi</v>
      </c>
      <c r="C221" s="3" t="e">
        <f>'Relevé corrigé'!C221</f>
        <v>#REF!</v>
      </c>
      <c r="D221" s="3" t="e">
        <f>'Relevé corrigé'!D221</f>
        <v>#REF!</v>
      </c>
      <c r="E221" s="3" t="e">
        <f>'Relevé corrigé'!E221</f>
        <v>#REF!</v>
      </c>
      <c r="F221" s="2" t="e">
        <f>IF('Relevé corrigé'!F221&lt;30,'Relevé corrigé'!F221/2,('Relevé corrigé'!F221-28)*2/3)+'Relevé corrigé'!H221/2</f>
        <v>#REF!</v>
      </c>
      <c r="G221" s="2">
        <f>SUMIFS(Modèle!$G$2:$G$1009,Modèle!$B$2:$B$1009,'Calcul fin'!$B221,Modèle!$D$2:$D$1009,'Calcul fin'!$D221)</f>
        <v>0</v>
      </c>
      <c r="H221" s="42" t="e">
        <f>('BC1-3'!S221-'BC1-3'!H221-'BC1-3'!I221-'BC1-3'!X221-'BC1-3'!W221)</f>
        <v>#REF!</v>
      </c>
      <c r="I221" s="2">
        <f>SUMIFS(Modèle!$H$2:$H$1009,Modèle!$B$2:$B$1009,'Calcul fin'!$B221,Modèle!$D$2:$D$1009,'Calcul fin'!$D221)</f>
        <v>0</v>
      </c>
      <c r="J221" s="2" t="e">
        <f>SUM('BC1-3'!H221+'BC1-3'!I221)+'Relevé corrigé'!L221/2</f>
        <v>#REF!</v>
      </c>
      <c r="K221" s="2">
        <f>SUMIFS(Modèle!$I$2:$I$1009,Modèle!$B$2:$B$1009,'Calcul fin'!$B221,Modèle!$D$2:$D$1009,'Calcul fin'!$D221)</f>
        <v>0</v>
      </c>
      <c r="L221" s="42" t="e">
        <f>'Relevé corrigé'!L221/2+'BC1-3'!X221+'BC1-3'!W221</f>
        <v>#REF!</v>
      </c>
      <c r="M221" s="2">
        <f>SUMIFS(Modèle!$J$2:$J$1009,Modèle!$B$2:$B$1009,'Calcul fin'!$B221,Modèle!$D$2:$D$1009,'Calcul fin'!$D221)</f>
        <v>0</v>
      </c>
      <c r="N221" s="2" t="e">
        <f>IF('Relevé corrigé'!F221&lt;30,'Relevé corrigé'!F221/2,28+('Relevé corrigé'!F221-28)/3)+'Relevé corrigé'!H221/2</f>
        <v>#REF!</v>
      </c>
      <c r="O221" s="2">
        <f>SUMIFS(Modèle!$K$2:$K$1009,Modèle!$B$2:$B$1009,'Calcul fin'!$B221,Modèle!$D$2:$D$1009,'Calcul fin'!$D221)</f>
        <v>0</v>
      </c>
      <c r="P221" s="12" t="e">
        <f>'Relevé corrigé'!P221-R221</f>
        <v>#REF!</v>
      </c>
      <c r="Q221" s="15">
        <f>SUMIFS(Modèle!$L$2:$L$1009,Modèle!$B$2:$B$1009,'Calcul fin'!$B221,Modèle!$D$2:$D$1009,'Calcul fin'!$D221)</f>
        <v>0</v>
      </c>
      <c r="R221" s="12" t="e">
        <f>IF('Relevé corrigé'!P221&lt;=5,'Relevé corrigé'!P221/2,IF('Relevé corrigé'!P221&lt;=19,'Relevé corrigé'!P221/10,IF('Relevé corrigé'!P221&lt;=30,('Relevé corrigé'!P221-20)/10,IF('Relevé corrigé'!P221&lt;=45,'Relevé corrigé'!P221*2/3,IF('Relevé corrigé'!P221&lt;=105,'Relevé corrigé'!P221/4.4,('Relevé corrigé'!P221-40)/4)))))</f>
        <v>#REF!</v>
      </c>
      <c r="S221" s="2">
        <f>SUMIFS(Modèle!$M$2:$M$1009,Modèle!$B$2:$B$1009,'Calcul fin'!$B221,Modèle!$D$2:$D$1009,'Calcul fin'!$D221)</f>
        <v>0</v>
      </c>
      <c r="T221" s="43" t="e">
        <f>'Relevé corrigé'!N221</f>
        <v>#REF!</v>
      </c>
      <c r="U221" s="50" t="e">
        <f>'Relevé corrigé'!S221</f>
        <v>#REF!</v>
      </c>
      <c r="V221" s="50" t="e">
        <f>'Autres transfos'!H221</f>
        <v>#REF!</v>
      </c>
      <c r="W221" s="49">
        <f>'Relevé corrigé'!G221+'Relevé corrigé'!K221+'Relevé corrigé'!M245+'Relevé corrigé'!O221+'Relevé corrigé'!Q221+'Relevé corrigé'!I221</f>
        <v>0</v>
      </c>
    </row>
    <row r="222" spans="1:23" x14ac:dyDescent="0.25">
      <c r="A222" s="7">
        <v>221</v>
      </c>
      <c r="B222" s="7" t="str">
        <f t="shared" si="3"/>
        <v>Mardi</v>
      </c>
      <c r="C222" s="3" t="e">
        <f>'Relevé corrigé'!C222</f>
        <v>#REF!</v>
      </c>
      <c r="D222" s="3" t="e">
        <f>'Relevé corrigé'!D222</f>
        <v>#REF!</v>
      </c>
      <c r="E222" s="3" t="e">
        <f>'Relevé corrigé'!E222</f>
        <v>#REF!</v>
      </c>
      <c r="F222" s="2" t="e">
        <f>IF('Relevé corrigé'!F222&lt;30,'Relevé corrigé'!F222/2,('Relevé corrigé'!F222-28)*2/3)+'Relevé corrigé'!H222/2</f>
        <v>#REF!</v>
      </c>
      <c r="G222" s="2">
        <f>SUMIFS(Modèle!$G$2:$G$1009,Modèle!$B$2:$B$1009,'Calcul fin'!$B222,Modèle!$D$2:$D$1009,'Calcul fin'!$D222)</f>
        <v>0</v>
      </c>
      <c r="H222" s="42" t="e">
        <f>('BC1-3'!S222-'BC1-3'!H222-'BC1-3'!I222-'BC1-3'!X222-'BC1-3'!W222)</f>
        <v>#REF!</v>
      </c>
      <c r="I222" s="2">
        <f>SUMIFS(Modèle!$H$2:$H$1009,Modèle!$B$2:$B$1009,'Calcul fin'!$B222,Modèle!$D$2:$D$1009,'Calcul fin'!$D222)</f>
        <v>0</v>
      </c>
      <c r="J222" s="2" t="e">
        <f>SUM('BC1-3'!H222+'BC1-3'!I222)+'Relevé corrigé'!L222/2</f>
        <v>#REF!</v>
      </c>
      <c r="K222" s="2">
        <f>SUMIFS(Modèle!$I$2:$I$1009,Modèle!$B$2:$B$1009,'Calcul fin'!$B222,Modèle!$D$2:$D$1009,'Calcul fin'!$D222)</f>
        <v>0</v>
      </c>
      <c r="L222" s="42" t="e">
        <f>'Relevé corrigé'!L222/2+'BC1-3'!X222+'BC1-3'!W222</f>
        <v>#REF!</v>
      </c>
      <c r="M222" s="2">
        <f>SUMIFS(Modèle!$J$2:$J$1009,Modèle!$B$2:$B$1009,'Calcul fin'!$B222,Modèle!$D$2:$D$1009,'Calcul fin'!$D222)</f>
        <v>0</v>
      </c>
      <c r="N222" s="2" t="e">
        <f>IF('Relevé corrigé'!F222&lt;30,'Relevé corrigé'!F222/2,28+('Relevé corrigé'!F222-28)/3)+'Relevé corrigé'!H222/2</f>
        <v>#REF!</v>
      </c>
      <c r="O222" s="2">
        <f>SUMIFS(Modèle!$K$2:$K$1009,Modèle!$B$2:$B$1009,'Calcul fin'!$B222,Modèle!$D$2:$D$1009,'Calcul fin'!$D222)</f>
        <v>0</v>
      </c>
      <c r="P222" s="12" t="e">
        <f>'Relevé corrigé'!P222-R222</f>
        <v>#REF!</v>
      </c>
      <c r="Q222" s="15">
        <f>SUMIFS(Modèle!$L$2:$L$1009,Modèle!$B$2:$B$1009,'Calcul fin'!$B222,Modèle!$D$2:$D$1009,'Calcul fin'!$D222)</f>
        <v>0</v>
      </c>
      <c r="R222" s="12" t="e">
        <f>IF('Relevé corrigé'!P222&lt;=5,'Relevé corrigé'!P222/2,IF('Relevé corrigé'!P222&lt;=19,'Relevé corrigé'!P222/10,IF('Relevé corrigé'!P222&lt;=30,('Relevé corrigé'!P222-20)/10,IF('Relevé corrigé'!P222&lt;=45,'Relevé corrigé'!P222*2/3,IF('Relevé corrigé'!P222&lt;=105,'Relevé corrigé'!P222/4.4,('Relevé corrigé'!P222-40)/4)))))</f>
        <v>#REF!</v>
      </c>
      <c r="S222" s="2">
        <f>SUMIFS(Modèle!$M$2:$M$1009,Modèle!$B$2:$B$1009,'Calcul fin'!$B222,Modèle!$D$2:$D$1009,'Calcul fin'!$D222)</f>
        <v>0</v>
      </c>
      <c r="T222" s="43" t="e">
        <f>'Relevé corrigé'!N222</f>
        <v>#REF!</v>
      </c>
      <c r="U222" s="50" t="e">
        <f>'Relevé corrigé'!S222</f>
        <v>#REF!</v>
      </c>
      <c r="V222" s="50" t="e">
        <f>'Autres transfos'!H222</f>
        <v>#REF!</v>
      </c>
      <c r="W222" s="49">
        <f>'Relevé corrigé'!G222+'Relevé corrigé'!K222+'Relevé corrigé'!M246+'Relevé corrigé'!O222+'Relevé corrigé'!Q222+'Relevé corrigé'!I222</f>
        <v>0</v>
      </c>
    </row>
    <row r="223" spans="1:23" x14ac:dyDescent="0.25">
      <c r="A223" s="7">
        <v>222</v>
      </c>
      <c r="B223" s="7" t="str">
        <f t="shared" si="3"/>
        <v>Mardi</v>
      </c>
      <c r="C223" s="3" t="e">
        <f>'Relevé corrigé'!C223</f>
        <v>#REF!</v>
      </c>
      <c r="D223" s="3" t="e">
        <f>'Relevé corrigé'!D223</f>
        <v>#REF!</v>
      </c>
      <c r="E223" s="3" t="e">
        <f>'Relevé corrigé'!E223</f>
        <v>#REF!</v>
      </c>
      <c r="F223" s="2" t="e">
        <f>IF('Relevé corrigé'!F223&lt;30,'Relevé corrigé'!F223/2,('Relevé corrigé'!F223-28)*2/3)+'Relevé corrigé'!H223/2</f>
        <v>#REF!</v>
      </c>
      <c r="G223" s="2">
        <f>SUMIFS(Modèle!$G$2:$G$1009,Modèle!$B$2:$B$1009,'Calcul fin'!$B223,Modèle!$D$2:$D$1009,'Calcul fin'!$D223)</f>
        <v>0</v>
      </c>
      <c r="H223" s="42" t="e">
        <f>('BC1-3'!S223-'BC1-3'!H223-'BC1-3'!I223-'BC1-3'!X223-'BC1-3'!W223)</f>
        <v>#REF!</v>
      </c>
      <c r="I223" s="2">
        <f>SUMIFS(Modèle!$H$2:$H$1009,Modèle!$B$2:$B$1009,'Calcul fin'!$B223,Modèle!$D$2:$D$1009,'Calcul fin'!$D223)</f>
        <v>0</v>
      </c>
      <c r="J223" s="2" t="e">
        <f>SUM('BC1-3'!H223+'BC1-3'!I223)+'Relevé corrigé'!L223/2</f>
        <v>#REF!</v>
      </c>
      <c r="K223" s="2">
        <f>SUMIFS(Modèle!$I$2:$I$1009,Modèle!$B$2:$B$1009,'Calcul fin'!$B223,Modèle!$D$2:$D$1009,'Calcul fin'!$D223)</f>
        <v>0</v>
      </c>
      <c r="L223" s="42" t="e">
        <f>'Relevé corrigé'!L223/2+'BC1-3'!X223+'BC1-3'!W223</f>
        <v>#REF!</v>
      </c>
      <c r="M223" s="2">
        <f>SUMIFS(Modèle!$J$2:$J$1009,Modèle!$B$2:$B$1009,'Calcul fin'!$B223,Modèle!$D$2:$D$1009,'Calcul fin'!$D223)</f>
        <v>0</v>
      </c>
      <c r="N223" s="2" t="e">
        <f>IF('Relevé corrigé'!F223&lt;30,'Relevé corrigé'!F223/2,28+('Relevé corrigé'!F223-28)/3)+'Relevé corrigé'!H223/2</f>
        <v>#REF!</v>
      </c>
      <c r="O223" s="2">
        <f>SUMIFS(Modèle!$K$2:$K$1009,Modèle!$B$2:$B$1009,'Calcul fin'!$B223,Modèle!$D$2:$D$1009,'Calcul fin'!$D223)</f>
        <v>0</v>
      </c>
      <c r="P223" s="12" t="e">
        <f>'Relevé corrigé'!P223-R223</f>
        <v>#REF!</v>
      </c>
      <c r="Q223" s="15">
        <f>SUMIFS(Modèle!$L$2:$L$1009,Modèle!$B$2:$B$1009,'Calcul fin'!$B223,Modèle!$D$2:$D$1009,'Calcul fin'!$D223)</f>
        <v>0</v>
      </c>
      <c r="R223" s="12" t="e">
        <f>IF('Relevé corrigé'!P223&lt;=5,'Relevé corrigé'!P223/2,IF('Relevé corrigé'!P223&lt;=19,'Relevé corrigé'!P223/10,IF('Relevé corrigé'!P223&lt;=30,('Relevé corrigé'!P223-20)/10,IF('Relevé corrigé'!P223&lt;=45,'Relevé corrigé'!P223*2/3,IF('Relevé corrigé'!P223&lt;=105,'Relevé corrigé'!P223/4.4,('Relevé corrigé'!P223-40)/4)))))</f>
        <v>#REF!</v>
      </c>
      <c r="S223" s="2">
        <f>SUMIFS(Modèle!$M$2:$M$1009,Modèle!$B$2:$B$1009,'Calcul fin'!$B223,Modèle!$D$2:$D$1009,'Calcul fin'!$D223)</f>
        <v>0</v>
      </c>
      <c r="T223" s="43" t="e">
        <f>'Relevé corrigé'!N223</f>
        <v>#REF!</v>
      </c>
      <c r="U223" s="50" t="e">
        <f>'Relevé corrigé'!S223</f>
        <v>#REF!</v>
      </c>
      <c r="V223" s="50" t="e">
        <f>'Autres transfos'!H223</f>
        <v>#REF!</v>
      </c>
      <c r="W223" s="49">
        <f>'Relevé corrigé'!G223+'Relevé corrigé'!K223+'Relevé corrigé'!M247+'Relevé corrigé'!O223+'Relevé corrigé'!Q223+'Relevé corrigé'!I223</f>
        <v>0</v>
      </c>
    </row>
    <row r="224" spans="1:23" x14ac:dyDescent="0.25">
      <c r="A224" s="7">
        <v>223</v>
      </c>
      <c r="B224" s="7" t="str">
        <f t="shared" si="3"/>
        <v>Mardi</v>
      </c>
      <c r="C224" s="3" t="e">
        <f>'Relevé corrigé'!C224</f>
        <v>#REF!</v>
      </c>
      <c r="D224" s="3" t="e">
        <f>'Relevé corrigé'!D224</f>
        <v>#REF!</v>
      </c>
      <c r="E224" s="3" t="e">
        <f>'Relevé corrigé'!E224</f>
        <v>#REF!</v>
      </c>
      <c r="F224" s="2" t="e">
        <f>IF('Relevé corrigé'!F224&lt;30,'Relevé corrigé'!F224/2,('Relevé corrigé'!F224-28)*2/3)+'Relevé corrigé'!H224/2</f>
        <v>#REF!</v>
      </c>
      <c r="G224" s="2">
        <f>SUMIFS(Modèle!$G$2:$G$1009,Modèle!$B$2:$B$1009,'Calcul fin'!$B224,Modèle!$D$2:$D$1009,'Calcul fin'!$D224)</f>
        <v>0</v>
      </c>
      <c r="H224" s="42" t="e">
        <f>('BC1-3'!S224-'BC1-3'!H224-'BC1-3'!I224-'BC1-3'!X224-'BC1-3'!W224)</f>
        <v>#REF!</v>
      </c>
      <c r="I224" s="2">
        <f>SUMIFS(Modèle!$H$2:$H$1009,Modèle!$B$2:$B$1009,'Calcul fin'!$B224,Modèle!$D$2:$D$1009,'Calcul fin'!$D224)</f>
        <v>0</v>
      </c>
      <c r="J224" s="2" t="e">
        <f>SUM('BC1-3'!H224+'BC1-3'!I224)+'Relevé corrigé'!L224/2</f>
        <v>#REF!</v>
      </c>
      <c r="K224" s="2">
        <f>SUMIFS(Modèle!$I$2:$I$1009,Modèle!$B$2:$B$1009,'Calcul fin'!$B224,Modèle!$D$2:$D$1009,'Calcul fin'!$D224)</f>
        <v>0</v>
      </c>
      <c r="L224" s="42" t="e">
        <f>'Relevé corrigé'!L224/2+'BC1-3'!X224+'BC1-3'!W224</f>
        <v>#REF!</v>
      </c>
      <c r="M224" s="2">
        <f>SUMIFS(Modèle!$J$2:$J$1009,Modèle!$B$2:$B$1009,'Calcul fin'!$B224,Modèle!$D$2:$D$1009,'Calcul fin'!$D224)</f>
        <v>0</v>
      </c>
      <c r="N224" s="2" t="e">
        <f>IF('Relevé corrigé'!F224&lt;30,'Relevé corrigé'!F224/2,28+('Relevé corrigé'!F224-28)/3)+'Relevé corrigé'!H224/2</f>
        <v>#REF!</v>
      </c>
      <c r="O224" s="2">
        <f>SUMIFS(Modèle!$K$2:$K$1009,Modèle!$B$2:$B$1009,'Calcul fin'!$B224,Modèle!$D$2:$D$1009,'Calcul fin'!$D224)</f>
        <v>0</v>
      </c>
      <c r="P224" s="12" t="e">
        <f>'Relevé corrigé'!P224-R224</f>
        <v>#REF!</v>
      </c>
      <c r="Q224" s="15">
        <f>SUMIFS(Modèle!$L$2:$L$1009,Modèle!$B$2:$B$1009,'Calcul fin'!$B224,Modèle!$D$2:$D$1009,'Calcul fin'!$D224)</f>
        <v>0</v>
      </c>
      <c r="R224" s="12" t="e">
        <f>IF('Relevé corrigé'!P224&lt;=5,'Relevé corrigé'!P224/2,IF('Relevé corrigé'!P224&lt;=19,'Relevé corrigé'!P224/10,IF('Relevé corrigé'!P224&lt;=30,('Relevé corrigé'!P224-20)/10,IF('Relevé corrigé'!P224&lt;=45,'Relevé corrigé'!P224*2/3,IF('Relevé corrigé'!P224&lt;=105,'Relevé corrigé'!P224/4.4,('Relevé corrigé'!P224-40)/4)))))</f>
        <v>#REF!</v>
      </c>
      <c r="S224" s="2">
        <f>SUMIFS(Modèle!$M$2:$M$1009,Modèle!$B$2:$B$1009,'Calcul fin'!$B224,Modèle!$D$2:$D$1009,'Calcul fin'!$D224)</f>
        <v>0</v>
      </c>
      <c r="T224" s="43" t="e">
        <f>'Relevé corrigé'!N224</f>
        <v>#REF!</v>
      </c>
      <c r="U224" s="50" t="e">
        <f>'Relevé corrigé'!S224</f>
        <v>#REF!</v>
      </c>
      <c r="V224" s="50" t="e">
        <f>'Autres transfos'!H224</f>
        <v>#REF!</v>
      </c>
      <c r="W224" s="49">
        <f>'Relevé corrigé'!G224+'Relevé corrigé'!K224+'Relevé corrigé'!M248+'Relevé corrigé'!O224+'Relevé corrigé'!Q224+'Relevé corrigé'!I224</f>
        <v>0</v>
      </c>
    </row>
    <row r="225" spans="1:23" x14ac:dyDescent="0.25">
      <c r="A225" s="7">
        <v>224</v>
      </c>
      <c r="B225" s="7" t="str">
        <f t="shared" si="3"/>
        <v>Mardi</v>
      </c>
      <c r="C225" s="3" t="e">
        <f>'Relevé corrigé'!C225</f>
        <v>#REF!</v>
      </c>
      <c r="D225" s="3" t="e">
        <f>'Relevé corrigé'!D225</f>
        <v>#REF!</v>
      </c>
      <c r="E225" s="3" t="e">
        <f>'Relevé corrigé'!E225</f>
        <v>#REF!</v>
      </c>
      <c r="F225" s="2" t="e">
        <f>IF('Relevé corrigé'!F225&lt;30,'Relevé corrigé'!F225/2,('Relevé corrigé'!F225-28)*2/3)+'Relevé corrigé'!H225/2</f>
        <v>#REF!</v>
      </c>
      <c r="G225" s="2">
        <f>SUMIFS(Modèle!$G$2:$G$1009,Modèle!$B$2:$B$1009,'Calcul fin'!$B225,Modèle!$D$2:$D$1009,'Calcul fin'!$D225)</f>
        <v>0</v>
      </c>
      <c r="H225" s="42" t="e">
        <f>('BC1-3'!S225-'BC1-3'!H225-'BC1-3'!I225-'BC1-3'!X225-'BC1-3'!W225)</f>
        <v>#REF!</v>
      </c>
      <c r="I225" s="2">
        <f>SUMIFS(Modèle!$H$2:$H$1009,Modèle!$B$2:$B$1009,'Calcul fin'!$B225,Modèle!$D$2:$D$1009,'Calcul fin'!$D225)</f>
        <v>0</v>
      </c>
      <c r="J225" s="2" t="e">
        <f>SUM('BC1-3'!H225+'BC1-3'!I225)+'Relevé corrigé'!L225/2</f>
        <v>#REF!</v>
      </c>
      <c r="K225" s="2">
        <f>SUMIFS(Modèle!$I$2:$I$1009,Modèle!$B$2:$B$1009,'Calcul fin'!$B225,Modèle!$D$2:$D$1009,'Calcul fin'!$D225)</f>
        <v>0</v>
      </c>
      <c r="L225" s="42" t="e">
        <f>'Relevé corrigé'!L225/2+'BC1-3'!X225+'BC1-3'!W225</f>
        <v>#REF!</v>
      </c>
      <c r="M225" s="2">
        <f>SUMIFS(Modèle!$J$2:$J$1009,Modèle!$B$2:$B$1009,'Calcul fin'!$B225,Modèle!$D$2:$D$1009,'Calcul fin'!$D225)</f>
        <v>0</v>
      </c>
      <c r="N225" s="2" t="e">
        <f>IF('Relevé corrigé'!F225&lt;30,'Relevé corrigé'!F225/2,28+('Relevé corrigé'!F225-28)/3)+'Relevé corrigé'!H225/2</f>
        <v>#REF!</v>
      </c>
      <c r="O225" s="2">
        <f>SUMIFS(Modèle!$K$2:$K$1009,Modèle!$B$2:$B$1009,'Calcul fin'!$B225,Modèle!$D$2:$D$1009,'Calcul fin'!$D225)</f>
        <v>0</v>
      </c>
      <c r="P225" s="12" t="e">
        <f>'Relevé corrigé'!P225-R225</f>
        <v>#REF!</v>
      </c>
      <c r="Q225" s="15">
        <f>SUMIFS(Modèle!$L$2:$L$1009,Modèle!$B$2:$B$1009,'Calcul fin'!$B225,Modèle!$D$2:$D$1009,'Calcul fin'!$D225)</f>
        <v>0</v>
      </c>
      <c r="R225" s="12" t="e">
        <f>IF('Relevé corrigé'!P225&lt;=5,'Relevé corrigé'!P225/2,IF('Relevé corrigé'!P225&lt;=19,'Relevé corrigé'!P225/10,IF('Relevé corrigé'!P225&lt;=30,('Relevé corrigé'!P225-20)/10,IF('Relevé corrigé'!P225&lt;=45,'Relevé corrigé'!P225*2/3,IF('Relevé corrigé'!P225&lt;=105,'Relevé corrigé'!P225/4.4,('Relevé corrigé'!P225-40)/4)))))</f>
        <v>#REF!</v>
      </c>
      <c r="S225" s="2">
        <f>SUMIFS(Modèle!$M$2:$M$1009,Modèle!$B$2:$B$1009,'Calcul fin'!$B225,Modèle!$D$2:$D$1009,'Calcul fin'!$D225)</f>
        <v>0</v>
      </c>
      <c r="T225" s="43" t="e">
        <f>'Relevé corrigé'!N225</f>
        <v>#REF!</v>
      </c>
      <c r="U225" s="50" t="e">
        <f>'Relevé corrigé'!S225</f>
        <v>#REF!</v>
      </c>
      <c r="V225" s="50" t="e">
        <f>'Autres transfos'!H225</f>
        <v>#REF!</v>
      </c>
      <c r="W225" s="49">
        <f>'Relevé corrigé'!G225+'Relevé corrigé'!K225+'Relevé corrigé'!M249+'Relevé corrigé'!O225+'Relevé corrigé'!Q225+'Relevé corrigé'!I225</f>
        <v>0</v>
      </c>
    </row>
    <row r="226" spans="1:23" x14ac:dyDescent="0.25">
      <c r="A226" s="7">
        <v>225</v>
      </c>
      <c r="B226" s="7" t="str">
        <f t="shared" si="3"/>
        <v>Mardi</v>
      </c>
      <c r="C226" s="3" t="e">
        <f>'Relevé corrigé'!C226</f>
        <v>#REF!</v>
      </c>
      <c r="D226" s="3" t="e">
        <f>'Relevé corrigé'!D226</f>
        <v>#REF!</v>
      </c>
      <c r="E226" s="3" t="e">
        <f>'Relevé corrigé'!E226</f>
        <v>#REF!</v>
      </c>
      <c r="F226" s="2" t="e">
        <f>IF('Relevé corrigé'!F226&lt;30,'Relevé corrigé'!F226/2,('Relevé corrigé'!F226-28)*2/3)+'Relevé corrigé'!H226/2</f>
        <v>#REF!</v>
      </c>
      <c r="G226" s="2">
        <f>SUMIFS(Modèle!$G$2:$G$1009,Modèle!$B$2:$B$1009,'Calcul fin'!$B226,Modèle!$D$2:$D$1009,'Calcul fin'!$D226)</f>
        <v>0</v>
      </c>
      <c r="H226" s="42" t="e">
        <f>('BC1-3'!S226-'BC1-3'!H226-'BC1-3'!I226-'BC1-3'!X226-'BC1-3'!W226)</f>
        <v>#REF!</v>
      </c>
      <c r="I226" s="2">
        <f>SUMIFS(Modèle!$H$2:$H$1009,Modèle!$B$2:$B$1009,'Calcul fin'!$B226,Modèle!$D$2:$D$1009,'Calcul fin'!$D226)</f>
        <v>0</v>
      </c>
      <c r="J226" s="2" t="e">
        <f>SUM('BC1-3'!H226+'BC1-3'!I226)+'Relevé corrigé'!L226/2</f>
        <v>#REF!</v>
      </c>
      <c r="K226" s="2">
        <f>SUMIFS(Modèle!$I$2:$I$1009,Modèle!$B$2:$B$1009,'Calcul fin'!$B226,Modèle!$D$2:$D$1009,'Calcul fin'!$D226)</f>
        <v>0</v>
      </c>
      <c r="L226" s="42" t="e">
        <f>'Relevé corrigé'!L226/2+'BC1-3'!X226+'BC1-3'!W226</f>
        <v>#REF!</v>
      </c>
      <c r="M226" s="2">
        <f>SUMIFS(Modèle!$J$2:$J$1009,Modèle!$B$2:$B$1009,'Calcul fin'!$B226,Modèle!$D$2:$D$1009,'Calcul fin'!$D226)</f>
        <v>0</v>
      </c>
      <c r="N226" s="2" t="e">
        <f>IF('Relevé corrigé'!F226&lt;30,'Relevé corrigé'!F226/2,28+('Relevé corrigé'!F226-28)/3)+'Relevé corrigé'!H226/2</f>
        <v>#REF!</v>
      </c>
      <c r="O226" s="2">
        <f>SUMIFS(Modèle!$K$2:$K$1009,Modèle!$B$2:$B$1009,'Calcul fin'!$B226,Modèle!$D$2:$D$1009,'Calcul fin'!$D226)</f>
        <v>0</v>
      </c>
      <c r="P226" s="12" t="e">
        <f>'Relevé corrigé'!P226-R226</f>
        <v>#REF!</v>
      </c>
      <c r="Q226" s="15">
        <f>SUMIFS(Modèle!$L$2:$L$1009,Modèle!$B$2:$B$1009,'Calcul fin'!$B226,Modèle!$D$2:$D$1009,'Calcul fin'!$D226)</f>
        <v>0</v>
      </c>
      <c r="R226" s="12" t="e">
        <f>IF('Relevé corrigé'!P226&lt;=5,'Relevé corrigé'!P226/2,IF('Relevé corrigé'!P226&lt;=19,'Relevé corrigé'!P226/10,IF('Relevé corrigé'!P226&lt;=30,('Relevé corrigé'!P226-20)/10,IF('Relevé corrigé'!P226&lt;=45,'Relevé corrigé'!P226*2/3,IF('Relevé corrigé'!P226&lt;=105,'Relevé corrigé'!P226/4.4,('Relevé corrigé'!P226-40)/4)))))</f>
        <v>#REF!</v>
      </c>
      <c r="S226" s="2">
        <f>SUMIFS(Modèle!$M$2:$M$1009,Modèle!$B$2:$B$1009,'Calcul fin'!$B226,Modèle!$D$2:$D$1009,'Calcul fin'!$D226)</f>
        <v>0</v>
      </c>
      <c r="T226" s="43" t="e">
        <f>'Relevé corrigé'!N226</f>
        <v>#REF!</v>
      </c>
      <c r="U226" s="50" t="e">
        <f>'Relevé corrigé'!S226</f>
        <v>#REF!</v>
      </c>
      <c r="V226" s="50" t="e">
        <f>'Autres transfos'!H226</f>
        <v>#REF!</v>
      </c>
      <c r="W226" s="49">
        <f>'Relevé corrigé'!G226+'Relevé corrigé'!K226+'Relevé corrigé'!M250+'Relevé corrigé'!O226+'Relevé corrigé'!Q226+'Relevé corrigé'!I226</f>
        <v>0</v>
      </c>
    </row>
    <row r="227" spans="1:23" x14ac:dyDescent="0.25">
      <c r="A227" s="7">
        <v>226</v>
      </c>
      <c r="B227" s="7" t="str">
        <f t="shared" si="3"/>
        <v>Mardi</v>
      </c>
      <c r="C227" s="3" t="e">
        <f>'Relevé corrigé'!C227</f>
        <v>#REF!</v>
      </c>
      <c r="D227" s="3" t="e">
        <f>'Relevé corrigé'!D227</f>
        <v>#REF!</v>
      </c>
      <c r="E227" s="3" t="e">
        <f>'Relevé corrigé'!E227</f>
        <v>#REF!</v>
      </c>
      <c r="F227" s="2" t="e">
        <f>IF('Relevé corrigé'!F227&lt;30,'Relevé corrigé'!F227/2,('Relevé corrigé'!F227-28)*2/3)+'Relevé corrigé'!H227/2</f>
        <v>#REF!</v>
      </c>
      <c r="G227" s="2">
        <f>SUMIFS(Modèle!$G$2:$G$1009,Modèle!$B$2:$B$1009,'Calcul fin'!$B227,Modèle!$D$2:$D$1009,'Calcul fin'!$D227)</f>
        <v>0</v>
      </c>
      <c r="H227" s="42" t="e">
        <f>('BC1-3'!S227-'BC1-3'!H227-'BC1-3'!I227-'BC1-3'!X227-'BC1-3'!W227)</f>
        <v>#REF!</v>
      </c>
      <c r="I227" s="2">
        <f>SUMIFS(Modèle!$H$2:$H$1009,Modèle!$B$2:$B$1009,'Calcul fin'!$B227,Modèle!$D$2:$D$1009,'Calcul fin'!$D227)</f>
        <v>0</v>
      </c>
      <c r="J227" s="2" t="e">
        <f>SUM('BC1-3'!H227+'BC1-3'!I227)+'Relevé corrigé'!L227/2</f>
        <v>#REF!</v>
      </c>
      <c r="K227" s="2">
        <f>SUMIFS(Modèle!$I$2:$I$1009,Modèle!$B$2:$B$1009,'Calcul fin'!$B227,Modèle!$D$2:$D$1009,'Calcul fin'!$D227)</f>
        <v>0</v>
      </c>
      <c r="L227" s="42" t="e">
        <f>'Relevé corrigé'!L227/2+'BC1-3'!X227+'BC1-3'!W227</f>
        <v>#REF!</v>
      </c>
      <c r="M227" s="2">
        <f>SUMIFS(Modèle!$J$2:$J$1009,Modèle!$B$2:$B$1009,'Calcul fin'!$B227,Modèle!$D$2:$D$1009,'Calcul fin'!$D227)</f>
        <v>0</v>
      </c>
      <c r="N227" s="2" t="e">
        <f>IF('Relevé corrigé'!F227&lt;30,'Relevé corrigé'!F227/2,28+('Relevé corrigé'!F227-28)/3)+'Relevé corrigé'!H227/2</f>
        <v>#REF!</v>
      </c>
      <c r="O227" s="2">
        <f>SUMIFS(Modèle!$K$2:$K$1009,Modèle!$B$2:$B$1009,'Calcul fin'!$B227,Modèle!$D$2:$D$1009,'Calcul fin'!$D227)</f>
        <v>0</v>
      </c>
      <c r="P227" s="12" t="e">
        <f>'Relevé corrigé'!P227-R227</f>
        <v>#REF!</v>
      </c>
      <c r="Q227" s="15">
        <f>SUMIFS(Modèle!$L$2:$L$1009,Modèle!$B$2:$B$1009,'Calcul fin'!$B227,Modèle!$D$2:$D$1009,'Calcul fin'!$D227)</f>
        <v>0</v>
      </c>
      <c r="R227" s="12" t="e">
        <f>IF('Relevé corrigé'!P227&lt;=5,'Relevé corrigé'!P227/2,IF('Relevé corrigé'!P227&lt;=19,'Relevé corrigé'!P227/10,IF('Relevé corrigé'!P227&lt;=30,('Relevé corrigé'!P227-20)/10,IF('Relevé corrigé'!P227&lt;=45,'Relevé corrigé'!P227*2/3,IF('Relevé corrigé'!P227&lt;=105,'Relevé corrigé'!P227/4.4,('Relevé corrigé'!P227-40)/4)))))</f>
        <v>#REF!</v>
      </c>
      <c r="S227" s="2">
        <f>SUMIFS(Modèle!$M$2:$M$1009,Modèle!$B$2:$B$1009,'Calcul fin'!$B227,Modèle!$D$2:$D$1009,'Calcul fin'!$D227)</f>
        <v>0</v>
      </c>
      <c r="T227" s="43" t="e">
        <f>'Relevé corrigé'!N227</f>
        <v>#REF!</v>
      </c>
      <c r="U227" s="50" t="e">
        <f>'Relevé corrigé'!S227</f>
        <v>#REF!</v>
      </c>
      <c r="V227" s="50" t="e">
        <f>'Autres transfos'!H227</f>
        <v>#REF!</v>
      </c>
      <c r="W227" s="49">
        <f>'Relevé corrigé'!G227+'Relevé corrigé'!K227+'Relevé corrigé'!M251+'Relevé corrigé'!O227+'Relevé corrigé'!Q227+'Relevé corrigé'!I227</f>
        <v>0</v>
      </c>
    </row>
    <row r="228" spans="1:23" x14ac:dyDescent="0.25">
      <c r="A228" s="7">
        <v>227</v>
      </c>
      <c r="B228" s="7" t="str">
        <f t="shared" si="3"/>
        <v>Mardi</v>
      </c>
      <c r="C228" s="3" t="e">
        <f>'Relevé corrigé'!C228</f>
        <v>#REF!</v>
      </c>
      <c r="D228" s="3" t="e">
        <f>'Relevé corrigé'!D228</f>
        <v>#REF!</v>
      </c>
      <c r="E228" s="3" t="e">
        <f>'Relevé corrigé'!E228</f>
        <v>#REF!</v>
      </c>
      <c r="F228" s="2" t="e">
        <f>IF('Relevé corrigé'!F228&lt;30,'Relevé corrigé'!F228/2,('Relevé corrigé'!F228-28)*2/3)+'Relevé corrigé'!H228/2</f>
        <v>#REF!</v>
      </c>
      <c r="G228" s="2">
        <f>SUMIFS(Modèle!$G$2:$G$1009,Modèle!$B$2:$B$1009,'Calcul fin'!$B228,Modèle!$D$2:$D$1009,'Calcul fin'!$D228)</f>
        <v>0</v>
      </c>
      <c r="H228" s="42" t="e">
        <f>('BC1-3'!S228-'BC1-3'!H228-'BC1-3'!I228-'BC1-3'!X228-'BC1-3'!W228)</f>
        <v>#REF!</v>
      </c>
      <c r="I228" s="2">
        <f>SUMIFS(Modèle!$H$2:$H$1009,Modèle!$B$2:$B$1009,'Calcul fin'!$B228,Modèle!$D$2:$D$1009,'Calcul fin'!$D228)</f>
        <v>0</v>
      </c>
      <c r="J228" s="2" t="e">
        <f>SUM('BC1-3'!H228+'BC1-3'!I228)+'Relevé corrigé'!L228/2</f>
        <v>#REF!</v>
      </c>
      <c r="K228" s="2">
        <f>SUMIFS(Modèle!$I$2:$I$1009,Modèle!$B$2:$B$1009,'Calcul fin'!$B228,Modèle!$D$2:$D$1009,'Calcul fin'!$D228)</f>
        <v>0</v>
      </c>
      <c r="L228" s="42" t="e">
        <f>'Relevé corrigé'!L228/2+'BC1-3'!X228+'BC1-3'!W228</f>
        <v>#REF!</v>
      </c>
      <c r="M228" s="2">
        <f>SUMIFS(Modèle!$J$2:$J$1009,Modèle!$B$2:$B$1009,'Calcul fin'!$B228,Modèle!$D$2:$D$1009,'Calcul fin'!$D228)</f>
        <v>0</v>
      </c>
      <c r="N228" s="2" t="e">
        <f>IF('Relevé corrigé'!F228&lt;30,'Relevé corrigé'!F228/2,28+('Relevé corrigé'!F228-28)/3)+'Relevé corrigé'!H228/2</f>
        <v>#REF!</v>
      </c>
      <c r="O228" s="2">
        <f>SUMIFS(Modèle!$K$2:$K$1009,Modèle!$B$2:$B$1009,'Calcul fin'!$B228,Modèle!$D$2:$D$1009,'Calcul fin'!$D228)</f>
        <v>0</v>
      </c>
      <c r="P228" s="12" t="e">
        <f>'Relevé corrigé'!P228-R228</f>
        <v>#REF!</v>
      </c>
      <c r="Q228" s="15">
        <f>SUMIFS(Modèle!$L$2:$L$1009,Modèle!$B$2:$B$1009,'Calcul fin'!$B228,Modèle!$D$2:$D$1009,'Calcul fin'!$D228)</f>
        <v>0</v>
      </c>
      <c r="R228" s="12" t="e">
        <f>IF('Relevé corrigé'!P228&lt;=5,'Relevé corrigé'!P228/2,IF('Relevé corrigé'!P228&lt;=19,'Relevé corrigé'!P228/10,IF('Relevé corrigé'!P228&lt;=30,('Relevé corrigé'!P228-20)/10,IF('Relevé corrigé'!P228&lt;=45,'Relevé corrigé'!P228*2/3,IF('Relevé corrigé'!P228&lt;=105,'Relevé corrigé'!P228/4.4,('Relevé corrigé'!P228-40)/4)))))</f>
        <v>#REF!</v>
      </c>
      <c r="S228" s="2">
        <f>SUMIFS(Modèle!$M$2:$M$1009,Modèle!$B$2:$B$1009,'Calcul fin'!$B228,Modèle!$D$2:$D$1009,'Calcul fin'!$D228)</f>
        <v>0</v>
      </c>
      <c r="T228" s="43" t="e">
        <f>'Relevé corrigé'!N228</f>
        <v>#REF!</v>
      </c>
      <c r="U228" s="50" t="e">
        <f>'Relevé corrigé'!S228</f>
        <v>#REF!</v>
      </c>
      <c r="V228" s="50" t="e">
        <f>'Autres transfos'!H228</f>
        <v>#REF!</v>
      </c>
      <c r="W228" s="49">
        <f>'Relevé corrigé'!G228+'Relevé corrigé'!K228+'Relevé corrigé'!M252+'Relevé corrigé'!O228+'Relevé corrigé'!Q228+'Relevé corrigé'!I228</f>
        <v>0</v>
      </c>
    </row>
    <row r="229" spans="1:23" x14ac:dyDescent="0.25">
      <c r="A229" s="7">
        <v>228</v>
      </c>
      <c r="B229" s="7" t="str">
        <f t="shared" si="3"/>
        <v>Mardi</v>
      </c>
      <c r="C229" s="3" t="e">
        <f>'Relevé corrigé'!C229</f>
        <v>#REF!</v>
      </c>
      <c r="D229" s="3" t="e">
        <f>'Relevé corrigé'!D229</f>
        <v>#REF!</v>
      </c>
      <c r="E229" s="3" t="e">
        <f>'Relevé corrigé'!E229</f>
        <v>#REF!</v>
      </c>
      <c r="F229" s="2" t="e">
        <f>IF('Relevé corrigé'!F229&lt;30,'Relevé corrigé'!F229/2,('Relevé corrigé'!F229-28)*2/3)+'Relevé corrigé'!H229/2</f>
        <v>#REF!</v>
      </c>
      <c r="G229" s="2">
        <f>SUMIFS(Modèle!$G$2:$G$1009,Modèle!$B$2:$B$1009,'Calcul fin'!$B229,Modèle!$D$2:$D$1009,'Calcul fin'!$D229)</f>
        <v>0</v>
      </c>
      <c r="H229" s="42" t="e">
        <f>('BC1-3'!S229-'BC1-3'!H229-'BC1-3'!I229-'BC1-3'!X229-'BC1-3'!W229)</f>
        <v>#REF!</v>
      </c>
      <c r="I229" s="2">
        <f>SUMIFS(Modèle!$H$2:$H$1009,Modèle!$B$2:$B$1009,'Calcul fin'!$B229,Modèle!$D$2:$D$1009,'Calcul fin'!$D229)</f>
        <v>0</v>
      </c>
      <c r="J229" s="2" t="e">
        <f>SUM('BC1-3'!H229+'BC1-3'!I229)+'Relevé corrigé'!L229/2</f>
        <v>#REF!</v>
      </c>
      <c r="K229" s="2">
        <f>SUMIFS(Modèle!$I$2:$I$1009,Modèle!$B$2:$B$1009,'Calcul fin'!$B229,Modèle!$D$2:$D$1009,'Calcul fin'!$D229)</f>
        <v>0</v>
      </c>
      <c r="L229" s="42" t="e">
        <f>'Relevé corrigé'!L229/2+'BC1-3'!X229+'BC1-3'!W229</f>
        <v>#REF!</v>
      </c>
      <c r="M229" s="2">
        <f>SUMIFS(Modèle!$J$2:$J$1009,Modèle!$B$2:$B$1009,'Calcul fin'!$B229,Modèle!$D$2:$D$1009,'Calcul fin'!$D229)</f>
        <v>0</v>
      </c>
      <c r="N229" s="2" t="e">
        <f>IF('Relevé corrigé'!F229&lt;30,'Relevé corrigé'!F229/2,28+('Relevé corrigé'!F229-28)/3)+'Relevé corrigé'!H229/2</f>
        <v>#REF!</v>
      </c>
      <c r="O229" s="2">
        <f>SUMIFS(Modèle!$K$2:$K$1009,Modèle!$B$2:$B$1009,'Calcul fin'!$B229,Modèle!$D$2:$D$1009,'Calcul fin'!$D229)</f>
        <v>0</v>
      </c>
      <c r="P229" s="12" t="e">
        <f>'Relevé corrigé'!P229-R229</f>
        <v>#REF!</v>
      </c>
      <c r="Q229" s="15">
        <f>SUMIFS(Modèle!$L$2:$L$1009,Modèle!$B$2:$B$1009,'Calcul fin'!$B229,Modèle!$D$2:$D$1009,'Calcul fin'!$D229)</f>
        <v>0</v>
      </c>
      <c r="R229" s="12" t="e">
        <f>IF('Relevé corrigé'!P229&lt;=5,'Relevé corrigé'!P229/2,IF('Relevé corrigé'!P229&lt;=19,'Relevé corrigé'!P229/10,IF('Relevé corrigé'!P229&lt;=30,('Relevé corrigé'!P229-20)/10,IF('Relevé corrigé'!P229&lt;=45,'Relevé corrigé'!P229*2/3,IF('Relevé corrigé'!P229&lt;=105,'Relevé corrigé'!P229/4.4,('Relevé corrigé'!P229-40)/4)))))</f>
        <v>#REF!</v>
      </c>
      <c r="S229" s="2">
        <f>SUMIFS(Modèle!$M$2:$M$1009,Modèle!$B$2:$B$1009,'Calcul fin'!$B229,Modèle!$D$2:$D$1009,'Calcul fin'!$D229)</f>
        <v>0</v>
      </c>
      <c r="T229" s="43" t="e">
        <f>'Relevé corrigé'!N229</f>
        <v>#REF!</v>
      </c>
      <c r="U229" s="50" t="e">
        <f>'Relevé corrigé'!S229</f>
        <v>#REF!</v>
      </c>
      <c r="V229" s="50" t="e">
        <f>'Autres transfos'!H229</f>
        <v>#REF!</v>
      </c>
      <c r="W229" s="49">
        <f>'Relevé corrigé'!G229+'Relevé corrigé'!K229+'Relevé corrigé'!M253+'Relevé corrigé'!O229+'Relevé corrigé'!Q229+'Relevé corrigé'!I229</f>
        <v>0</v>
      </c>
    </row>
    <row r="230" spans="1:23" x14ac:dyDescent="0.25">
      <c r="A230" s="7">
        <v>229</v>
      </c>
      <c r="B230" s="7" t="str">
        <f t="shared" si="3"/>
        <v>Mardi</v>
      </c>
      <c r="C230" s="3" t="e">
        <f>'Relevé corrigé'!C230</f>
        <v>#REF!</v>
      </c>
      <c r="D230" s="3" t="e">
        <f>'Relevé corrigé'!D230</f>
        <v>#REF!</v>
      </c>
      <c r="E230" s="3" t="e">
        <f>'Relevé corrigé'!E230</f>
        <v>#REF!</v>
      </c>
      <c r="F230" s="2" t="e">
        <f>IF('Relevé corrigé'!F230&lt;30,'Relevé corrigé'!F230/2,('Relevé corrigé'!F230-28)*2/3)+'Relevé corrigé'!H230/2</f>
        <v>#REF!</v>
      </c>
      <c r="G230" s="2">
        <f>SUMIFS(Modèle!$G$2:$G$1009,Modèle!$B$2:$B$1009,'Calcul fin'!$B230,Modèle!$D$2:$D$1009,'Calcul fin'!$D230)</f>
        <v>0</v>
      </c>
      <c r="H230" s="42" t="e">
        <f>('BC1-3'!S230-'BC1-3'!H230-'BC1-3'!I230-'BC1-3'!X230-'BC1-3'!W230)</f>
        <v>#REF!</v>
      </c>
      <c r="I230" s="2">
        <f>SUMIFS(Modèle!$H$2:$H$1009,Modèle!$B$2:$B$1009,'Calcul fin'!$B230,Modèle!$D$2:$D$1009,'Calcul fin'!$D230)</f>
        <v>0</v>
      </c>
      <c r="J230" s="2" t="e">
        <f>SUM('BC1-3'!H230+'BC1-3'!I230)+'Relevé corrigé'!L230/2</f>
        <v>#REF!</v>
      </c>
      <c r="K230" s="2">
        <f>SUMIFS(Modèle!$I$2:$I$1009,Modèle!$B$2:$B$1009,'Calcul fin'!$B230,Modèle!$D$2:$D$1009,'Calcul fin'!$D230)</f>
        <v>0</v>
      </c>
      <c r="L230" s="42" t="e">
        <f>'Relevé corrigé'!L230/2+'BC1-3'!X230+'BC1-3'!W230</f>
        <v>#REF!</v>
      </c>
      <c r="M230" s="2">
        <f>SUMIFS(Modèle!$J$2:$J$1009,Modèle!$B$2:$B$1009,'Calcul fin'!$B230,Modèle!$D$2:$D$1009,'Calcul fin'!$D230)</f>
        <v>0</v>
      </c>
      <c r="N230" s="2" t="e">
        <f>IF('Relevé corrigé'!F230&lt;30,'Relevé corrigé'!F230/2,28+('Relevé corrigé'!F230-28)/3)+'Relevé corrigé'!H230/2</f>
        <v>#REF!</v>
      </c>
      <c r="O230" s="2">
        <f>SUMIFS(Modèle!$K$2:$K$1009,Modèle!$B$2:$B$1009,'Calcul fin'!$B230,Modèle!$D$2:$D$1009,'Calcul fin'!$D230)</f>
        <v>0</v>
      </c>
      <c r="P230" s="12" t="e">
        <f>'Relevé corrigé'!P230-R230</f>
        <v>#REF!</v>
      </c>
      <c r="Q230" s="15">
        <f>SUMIFS(Modèle!$L$2:$L$1009,Modèle!$B$2:$B$1009,'Calcul fin'!$B230,Modèle!$D$2:$D$1009,'Calcul fin'!$D230)</f>
        <v>0</v>
      </c>
      <c r="R230" s="12" t="e">
        <f>IF('Relevé corrigé'!P230&lt;=5,'Relevé corrigé'!P230/2,IF('Relevé corrigé'!P230&lt;=19,'Relevé corrigé'!P230/10,IF('Relevé corrigé'!P230&lt;=30,('Relevé corrigé'!P230-20)/10,IF('Relevé corrigé'!P230&lt;=45,'Relevé corrigé'!P230*2/3,IF('Relevé corrigé'!P230&lt;=105,'Relevé corrigé'!P230/4.4,('Relevé corrigé'!P230-40)/4)))))</f>
        <v>#REF!</v>
      </c>
      <c r="S230" s="2">
        <f>SUMIFS(Modèle!$M$2:$M$1009,Modèle!$B$2:$B$1009,'Calcul fin'!$B230,Modèle!$D$2:$D$1009,'Calcul fin'!$D230)</f>
        <v>0</v>
      </c>
      <c r="T230" s="43" t="e">
        <f>'Relevé corrigé'!N230</f>
        <v>#REF!</v>
      </c>
      <c r="U230" s="50" t="e">
        <f>'Relevé corrigé'!S230</f>
        <v>#REF!</v>
      </c>
      <c r="V230" s="50" t="e">
        <f>'Autres transfos'!H230</f>
        <v>#REF!</v>
      </c>
      <c r="W230" s="49">
        <f>'Relevé corrigé'!G230+'Relevé corrigé'!K230+'Relevé corrigé'!M254+'Relevé corrigé'!O230+'Relevé corrigé'!Q230+'Relevé corrigé'!I230</f>
        <v>0</v>
      </c>
    </row>
    <row r="231" spans="1:23" x14ac:dyDescent="0.25">
      <c r="A231" s="7">
        <v>230</v>
      </c>
      <c r="B231" s="7" t="str">
        <f t="shared" si="3"/>
        <v>Mardi</v>
      </c>
      <c r="C231" s="3" t="e">
        <f>'Relevé corrigé'!C231</f>
        <v>#REF!</v>
      </c>
      <c r="D231" s="3" t="e">
        <f>'Relevé corrigé'!D231</f>
        <v>#REF!</v>
      </c>
      <c r="E231" s="3" t="e">
        <f>'Relevé corrigé'!E231</f>
        <v>#REF!</v>
      </c>
      <c r="F231" s="2" t="e">
        <f>IF('Relevé corrigé'!F231&lt;30,'Relevé corrigé'!F231/2,('Relevé corrigé'!F231-28)*2/3)+'Relevé corrigé'!H231/2</f>
        <v>#REF!</v>
      </c>
      <c r="G231" s="2">
        <f>SUMIFS(Modèle!$G$2:$G$1009,Modèle!$B$2:$B$1009,'Calcul fin'!$B231,Modèle!$D$2:$D$1009,'Calcul fin'!$D231)</f>
        <v>0</v>
      </c>
      <c r="H231" s="42" t="e">
        <f>('BC1-3'!S231-'BC1-3'!H231-'BC1-3'!I231-'BC1-3'!X231-'BC1-3'!W231)</f>
        <v>#REF!</v>
      </c>
      <c r="I231" s="2">
        <f>SUMIFS(Modèle!$H$2:$H$1009,Modèle!$B$2:$B$1009,'Calcul fin'!$B231,Modèle!$D$2:$D$1009,'Calcul fin'!$D231)</f>
        <v>0</v>
      </c>
      <c r="J231" s="2" t="e">
        <f>SUM('BC1-3'!H231+'BC1-3'!I231)+'Relevé corrigé'!L231/2</f>
        <v>#REF!</v>
      </c>
      <c r="K231" s="2">
        <f>SUMIFS(Modèle!$I$2:$I$1009,Modèle!$B$2:$B$1009,'Calcul fin'!$B231,Modèle!$D$2:$D$1009,'Calcul fin'!$D231)</f>
        <v>0</v>
      </c>
      <c r="L231" s="42" t="e">
        <f>'Relevé corrigé'!L231/2+'BC1-3'!X231+'BC1-3'!W231</f>
        <v>#REF!</v>
      </c>
      <c r="M231" s="2">
        <f>SUMIFS(Modèle!$J$2:$J$1009,Modèle!$B$2:$B$1009,'Calcul fin'!$B231,Modèle!$D$2:$D$1009,'Calcul fin'!$D231)</f>
        <v>0</v>
      </c>
      <c r="N231" s="2" t="e">
        <f>IF('Relevé corrigé'!F231&lt;30,'Relevé corrigé'!F231/2,28+('Relevé corrigé'!F231-28)/3)+'Relevé corrigé'!H231/2</f>
        <v>#REF!</v>
      </c>
      <c r="O231" s="2">
        <f>SUMIFS(Modèle!$K$2:$K$1009,Modèle!$B$2:$B$1009,'Calcul fin'!$B231,Modèle!$D$2:$D$1009,'Calcul fin'!$D231)</f>
        <v>0</v>
      </c>
      <c r="P231" s="12" t="e">
        <f>'Relevé corrigé'!P231-R231</f>
        <v>#REF!</v>
      </c>
      <c r="Q231" s="15">
        <f>SUMIFS(Modèle!$L$2:$L$1009,Modèle!$B$2:$B$1009,'Calcul fin'!$B231,Modèle!$D$2:$D$1009,'Calcul fin'!$D231)</f>
        <v>0</v>
      </c>
      <c r="R231" s="12" t="e">
        <f>IF('Relevé corrigé'!P231&lt;=5,'Relevé corrigé'!P231/2,IF('Relevé corrigé'!P231&lt;=19,'Relevé corrigé'!P231/10,IF('Relevé corrigé'!P231&lt;=30,('Relevé corrigé'!P231-20)/10,IF('Relevé corrigé'!P231&lt;=45,'Relevé corrigé'!P231*2/3,IF('Relevé corrigé'!P231&lt;=105,'Relevé corrigé'!P231/4.4,('Relevé corrigé'!P231-40)/4)))))</f>
        <v>#REF!</v>
      </c>
      <c r="S231" s="2">
        <f>SUMIFS(Modèle!$M$2:$M$1009,Modèle!$B$2:$B$1009,'Calcul fin'!$B231,Modèle!$D$2:$D$1009,'Calcul fin'!$D231)</f>
        <v>0</v>
      </c>
      <c r="T231" s="43" t="e">
        <f>'Relevé corrigé'!N231</f>
        <v>#REF!</v>
      </c>
      <c r="U231" s="50" t="e">
        <f>'Relevé corrigé'!S231</f>
        <v>#REF!</v>
      </c>
      <c r="V231" s="50" t="e">
        <f>'Autres transfos'!H231</f>
        <v>#REF!</v>
      </c>
      <c r="W231" s="49">
        <f>'Relevé corrigé'!G231+'Relevé corrigé'!K231+'Relevé corrigé'!M255+'Relevé corrigé'!O231+'Relevé corrigé'!Q231+'Relevé corrigé'!I231</f>
        <v>0</v>
      </c>
    </row>
    <row r="232" spans="1:23" x14ac:dyDescent="0.25">
      <c r="A232" s="7">
        <v>231</v>
      </c>
      <c r="B232" s="7" t="str">
        <f t="shared" si="3"/>
        <v>Mardi</v>
      </c>
      <c r="C232" s="3" t="e">
        <f>'Relevé corrigé'!C232</f>
        <v>#REF!</v>
      </c>
      <c r="D232" s="3" t="e">
        <f>'Relevé corrigé'!D232</f>
        <v>#REF!</v>
      </c>
      <c r="E232" s="3" t="e">
        <f>'Relevé corrigé'!E232</f>
        <v>#REF!</v>
      </c>
      <c r="F232" s="2" t="e">
        <f>IF('Relevé corrigé'!F232&lt;30,'Relevé corrigé'!F232/2,('Relevé corrigé'!F232-28)*2/3)+'Relevé corrigé'!H232/2</f>
        <v>#REF!</v>
      </c>
      <c r="G232" s="2">
        <f>SUMIFS(Modèle!$G$2:$G$1009,Modèle!$B$2:$B$1009,'Calcul fin'!$B232,Modèle!$D$2:$D$1009,'Calcul fin'!$D232)</f>
        <v>0</v>
      </c>
      <c r="H232" s="42" t="e">
        <f>('BC1-3'!S232-'BC1-3'!H232-'BC1-3'!I232-'BC1-3'!X232-'BC1-3'!W232)</f>
        <v>#REF!</v>
      </c>
      <c r="I232" s="2">
        <f>SUMIFS(Modèle!$H$2:$H$1009,Modèle!$B$2:$B$1009,'Calcul fin'!$B232,Modèle!$D$2:$D$1009,'Calcul fin'!$D232)</f>
        <v>0</v>
      </c>
      <c r="J232" s="2" t="e">
        <f>SUM('BC1-3'!H232+'BC1-3'!I232)+'Relevé corrigé'!L232/2</f>
        <v>#REF!</v>
      </c>
      <c r="K232" s="2">
        <f>SUMIFS(Modèle!$I$2:$I$1009,Modèle!$B$2:$B$1009,'Calcul fin'!$B232,Modèle!$D$2:$D$1009,'Calcul fin'!$D232)</f>
        <v>0</v>
      </c>
      <c r="L232" s="42" t="e">
        <f>'Relevé corrigé'!L232/2+'BC1-3'!X232+'BC1-3'!W232</f>
        <v>#REF!</v>
      </c>
      <c r="M232" s="2">
        <f>SUMIFS(Modèle!$J$2:$J$1009,Modèle!$B$2:$B$1009,'Calcul fin'!$B232,Modèle!$D$2:$D$1009,'Calcul fin'!$D232)</f>
        <v>0</v>
      </c>
      <c r="N232" s="2" t="e">
        <f>IF('Relevé corrigé'!F232&lt;30,'Relevé corrigé'!F232/2,28+('Relevé corrigé'!F232-28)/3)+'Relevé corrigé'!H232/2</f>
        <v>#REF!</v>
      </c>
      <c r="O232" s="2">
        <f>SUMIFS(Modèle!$K$2:$K$1009,Modèle!$B$2:$B$1009,'Calcul fin'!$B232,Modèle!$D$2:$D$1009,'Calcul fin'!$D232)</f>
        <v>0</v>
      </c>
      <c r="P232" s="12" t="e">
        <f>'Relevé corrigé'!P232-R232</f>
        <v>#REF!</v>
      </c>
      <c r="Q232" s="15">
        <f>SUMIFS(Modèle!$L$2:$L$1009,Modèle!$B$2:$B$1009,'Calcul fin'!$B232,Modèle!$D$2:$D$1009,'Calcul fin'!$D232)</f>
        <v>0</v>
      </c>
      <c r="R232" s="12" t="e">
        <f>IF('Relevé corrigé'!P232&lt;=5,'Relevé corrigé'!P232/2,IF('Relevé corrigé'!P232&lt;=19,'Relevé corrigé'!P232/10,IF('Relevé corrigé'!P232&lt;=30,('Relevé corrigé'!P232-20)/10,IF('Relevé corrigé'!P232&lt;=45,'Relevé corrigé'!P232*2/3,IF('Relevé corrigé'!P232&lt;=105,'Relevé corrigé'!P232/4.4,('Relevé corrigé'!P232-40)/4)))))</f>
        <v>#REF!</v>
      </c>
      <c r="S232" s="2">
        <f>SUMIFS(Modèle!$M$2:$M$1009,Modèle!$B$2:$B$1009,'Calcul fin'!$B232,Modèle!$D$2:$D$1009,'Calcul fin'!$D232)</f>
        <v>0</v>
      </c>
      <c r="T232" s="43" t="e">
        <f>'Relevé corrigé'!N232</f>
        <v>#REF!</v>
      </c>
      <c r="U232" s="50" t="e">
        <f>'Relevé corrigé'!S232</f>
        <v>#REF!</v>
      </c>
      <c r="V232" s="50" t="e">
        <f>'Autres transfos'!H232</f>
        <v>#REF!</v>
      </c>
      <c r="W232" s="49">
        <f>'Relevé corrigé'!G232+'Relevé corrigé'!K232+'Relevé corrigé'!M256+'Relevé corrigé'!O232+'Relevé corrigé'!Q232+'Relevé corrigé'!I232</f>
        <v>0</v>
      </c>
    </row>
    <row r="233" spans="1:23" x14ac:dyDescent="0.25">
      <c r="A233" s="7">
        <v>232</v>
      </c>
      <c r="B233" s="7" t="str">
        <f t="shared" si="3"/>
        <v>Mardi</v>
      </c>
      <c r="C233" s="3" t="e">
        <f>'Relevé corrigé'!C233</f>
        <v>#REF!</v>
      </c>
      <c r="D233" s="3" t="e">
        <f>'Relevé corrigé'!D233</f>
        <v>#REF!</v>
      </c>
      <c r="E233" s="3" t="e">
        <f>'Relevé corrigé'!E233</f>
        <v>#REF!</v>
      </c>
      <c r="F233" s="2" t="e">
        <f>IF('Relevé corrigé'!F233&lt;30,'Relevé corrigé'!F233/2,('Relevé corrigé'!F233-28)*2/3)+'Relevé corrigé'!H233/2</f>
        <v>#REF!</v>
      </c>
      <c r="G233" s="2">
        <f>SUMIFS(Modèle!$G$2:$G$1009,Modèle!$B$2:$B$1009,'Calcul fin'!$B233,Modèle!$D$2:$D$1009,'Calcul fin'!$D233)</f>
        <v>0</v>
      </c>
      <c r="H233" s="42" t="e">
        <f>('BC1-3'!S233-'BC1-3'!H233-'BC1-3'!I233-'BC1-3'!X233-'BC1-3'!W233)</f>
        <v>#REF!</v>
      </c>
      <c r="I233" s="2">
        <f>SUMIFS(Modèle!$H$2:$H$1009,Modèle!$B$2:$B$1009,'Calcul fin'!$B233,Modèle!$D$2:$D$1009,'Calcul fin'!$D233)</f>
        <v>0</v>
      </c>
      <c r="J233" s="2" t="e">
        <f>SUM('BC1-3'!H233+'BC1-3'!I233)+'Relevé corrigé'!L233/2</f>
        <v>#REF!</v>
      </c>
      <c r="K233" s="2">
        <f>SUMIFS(Modèle!$I$2:$I$1009,Modèle!$B$2:$B$1009,'Calcul fin'!$B233,Modèle!$D$2:$D$1009,'Calcul fin'!$D233)</f>
        <v>0</v>
      </c>
      <c r="L233" s="42" t="e">
        <f>'Relevé corrigé'!L233/2+'BC1-3'!X233+'BC1-3'!W233</f>
        <v>#REF!</v>
      </c>
      <c r="M233" s="2">
        <f>SUMIFS(Modèle!$J$2:$J$1009,Modèle!$B$2:$B$1009,'Calcul fin'!$B233,Modèle!$D$2:$D$1009,'Calcul fin'!$D233)</f>
        <v>0</v>
      </c>
      <c r="N233" s="2" t="e">
        <f>IF('Relevé corrigé'!F233&lt;30,'Relevé corrigé'!F233/2,28+('Relevé corrigé'!F233-28)/3)+'Relevé corrigé'!H233/2</f>
        <v>#REF!</v>
      </c>
      <c r="O233" s="2">
        <f>SUMIFS(Modèle!$K$2:$K$1009,Modèle!$B$2:$B$1009,'Calcul fin'!$B233,Modèle!$D$2:$D$1009,'Calcul fin'!$D233)</f>
        <v>0</v>
      </c>
      <c r="P233" s="12" t="e">
        <f>'Relevé corrigé'!P233-R233</f>
        <v>#REF!</v>
      </c>
      <c r="Q233" s="15">
        <f>SUMIFS(Modèle!$L$2:$L$1009,Modèle!$B$2:$B$1009,'Calcul fin'!$B233,Modèle!$D$2:$D$1009,'Calcul fin'!$D233)</f>
        <v>0</v>
      </c>
      <c r="R233" s="12" t="e">
        <f>IF('Relevé corrigé'!P233&lt;=5,'Relevé corrigé'!P233/2,IF('Relevé corrigé'!P233&lt;=19,'Relevé corrigé'!P233/10,IF('Relevé corrigé'!P233&lt;=30,('Relevé corrigé'!P233-20)/10,IF('Relevé corrigé'!P233&lt;=45,'Relevé corrigé'!P233*2/3,IF('Relevé corrigé'!P233&lt;=105,'Relevé corrigé'!P233/4.4,('Relevé corrigé'!P233-40)/4)))))</f>
        <v>#REF!</v>
      </c>
      <c r="S233" s="2">
        <f>SUMIFS(Modèle!$M$2:$M$1009,Modèle!$B$2:$B$1009,'Calcul fin'!$B233,Modèle!$D$2:$D$1009,'Calcul fin'!$D233)</f>
        <v>0</v>
      </c>
      <c r="T233" s="43" t="e">
        <f>'Relevé corrigé'!N233</f>
        <v>#REF!</v>
      </c>
      <c r="U233" s="50" t="e">
        <f>'Relevé corrigé'!S233</f>
        <v>#REF!</v>
      </c>
      <c r="V233" s="50" t="e">
        <f>'Autres transfos'!H233</f>
        <v>#REF!</v>
      </c>
      <c r="W233" s="49">
        <f>'Relevé corrigé'!G233+'Relevé corrigé'!K233+'Relevé corrigé'!M257+'Relevé corrigé'!O233+'Relevé corrigé'!Q233+'Relevé corrigé'!I233</f>
        <v>0</v>
      </c>
    </row>
    <row r="234" spans="1:23" x14ac:dyDescent="0.25">
      <c r="A234" s="7">
        <v>233</v>
      </c>
      <c r="B234" s="7" t="str">
        <f t="shared" si="3"/>
        <v>Mardi</v>
      </c>
      <c r="C234" s="3" t="e">
        <f>'Relevé corrigé'!C234</f>
        <v>#REF!</v>
      </c>
      <c r="D234" s="3" t="e">
        <f>'Relevé corrigé'!D234</f>
        <v>#REF!</v>
      </c>
      <c r="E234" s="3" t="e">
        <f>'Relevé corrigé'!E234</f>
        <v>#REF!</v>
      </c>
      <c r="F234" s="2" t="e">
        <f>IF('Relevé corrigé'!F234&lt;30,'Relevé corrigé'!F234/2,('Relevé corrigé'!F234-28)*2/3)+'Relevé corrigé'!H234/2</f>
        <v>#REF!</v>
      </c>
      <c r="G234" s="2">
        <f>SUMIFS(Modèle!$G$2:$G$1009,Modèle!$B$2:$B$1009,'Calcul fin'!$B234,Modèle!$D$2:$D$1009,'Calcul fin'!$D234)</f>
        <v>0</v>
      </c>
      <c r="H234" s="42" t="e">
        <f>('BC1-3'!S234-'BC1-3'!H234-'BC1-3'!I234-'BC1-3'!X234-'BC1-3'!W234)</f>
        <v>#REF!</v>
      </c>
      <c r="I234" s="2">
        <f>SUMIFS(Modèle!$H$2:$H$1009,Modèle!$B$2:$B$1009,'Calcul fin'!$B234,Modèle!$D$2:$D$1009,'Calcul fin'!$D234)</f>
        <v>0</v>
      </c>
      <c r="J234" s="2" t="e">
        <f>SUM('BC1-3'!H234+'BC1-3'!I234)+'Relevé corrigé'!L234/2</f>
        <v>#REF!</v>
      </c>
      <c r="K234" s="2">
        <f>SUMIFS(Modèle!$I$2:$I$1009,Modèle!$B$2:$B$1009,'Calcul fin'!$B234,Modèle!$D$2:$D$1009,'Calcul fin'!$D234)</f>
        <v>0</v>
      </c>
      <c r="L234" s="42" t="e">
        <f>'Relevé corrigé'!L234/2+'BC1-3'!X234+'BC1-3'!W234</f>
        <v>#REF!</v>
      </c>
      <c r="M234" s="2">
        <f>SUMIFS(Modèle!$J$2:$J$1009,Modèle!$B$2:$B$1009,'Calcul fin'!$B234,Modèle!$D$2:$D$1009,'Calcul fin'!$D234)</f>
        <v>0</v>
      </c>
      <c r="N234" s="2" t="e">
        <f>IF('Relevé corrigé'!F234&lt;30,'Relevé corrigé'!F234/2,28+('Relevé corrigé'!F234-28)/3)+'Relevé corrigé'!H234/2</f>
        <v>#REF!</v>
      </c>
      <c r="O234" s="2">
        <f>SUMIFS(Modèle!$K$2:$K$1009,Modèle!$B$2:$B$1009,'Calcul fin'!$B234,Modèle!$D$2:$D$1009,'Calcul fin'!$D234)</f>
        <v>0</v>
      </c>
      <c r="P234" s="12" t="e">
        <f>'Relevé corrigé'!P234-R234</f>
        <v>#REF!</v>
      </c>
      <c r="Q234" s="15">
        <f>SUMIFS(Modèle!$L$2:$L$1009,Modèle!$B$2:$B$1009,'Calcul fin'!$B234,Modèle!$D$2:$D$1009,'Calcul fin'!$D234)</f>
        <v>0</v>
      </c>
      <c r="R234" s="12" t="e">
        <f>IF('Relevé corrigé'!P234&lt;=5,'Relevé corrigé'!P234/2,IF('Relevé corrigé'!P234&lt;=19,'Relevé corrigé'!P234/10,IF('Relevé corrigé'!P234&lt;=30,('Relevé corrigé'!P234-20)/10,IF('Relevé corrigé'!P234&lt;=45,'Relevé corrigé'!P234*2/3,IF('Relevé corrigé'!P234&lt;=105,'Relevé corrigé'!P234/4.4,('Relevé corrigé'!P234-40)/4)))))</f>
        <v>#REF!</v>
      </c>
      <c r="S234" s="2">
        <f>SUMIFS(Modèle!$M$2:$M$1009,Modèle!$B$2:$B$1009,'Calcul fin'!$B234,Modèle!$D$2:$D$1009,'Calcul fin'!$D234)</f>
        <v>0</v>
      </c>
      <c r="T234" s="43" t="e">
        <f>'Relevé corrigé'!N234</f>
        <v>#REF!</v>
      </c>
      <c r="U234" s="50" t="e">
        <f>'Relevé corrigé'!S234</f>
        <v>#REF!</v>
      </c>
      <c r="V234" s="50" t="e">
        <f>'Autres transfos'!H234</f>
        <v>#REF!</v>
      </c>
      <c r="W234" s="49">
        <f>'Relevé corrigé'!G234+'Relevé corrigé'!K234+'Relevé corrigé'!M258+'Relevé corrigé'!O234+'Relevé corrigé'!Q234+'Relevé corrigé'!I234</f>
        <v>0</v>
      </c>
    </row>
    <row r="235" spans="1:23" x14ac:dyDescent="0.25">
      <c r="A235" s="7">
        <v>234</v>
      </c>
      <c r="B235" s="7" t="str">
        <f t="shared" si="3"/>
        <v>Mardi</v>
      </c>
      <c r="C235" s="3" t="e">
        <f>'Relevé corrigé'!C235</f>
        <v>#REF!</v>
      </c>
      <c r="D235" s="3" t="e">
        <f>'Relevé corrigé'!D235</f>
        <v>#REF!</v>
      </c>
      <c r="E235" s="3" t="e">
        <f>'Relevé corrigé'!E235</f>
        <v>#REF!</v>
      </c>
      <c r="F235" s="2" t="e">
        <f>IF('Relevé corrigé'!F235&lt;30,'Relevé corrigé'!F235/2,('Relevé corrigé'!F235-28)*2/3)+'Relevé corrigé'!H235/2</f>
        <v>#REF!</v>
      </c>
      <c r="G235" s="2">
        <f>SUMIFS(Modèle!$G$2:$G$1009,Modèle!$B$2:$B$1009,'Calcul fin'!$B235,Modèle!$D$2:$D$1009,'Calcul fin'!$D235)</f>
        <v>0</v>
      </c>
      <c r="H235" s="42" t="e">
        <f>('BC1-3'!S235-'BC1-3'!H235-'BC1-3'!I235-'BC1-3'!X235-'BC1-3'!W235)</f>
        <v>#REF!</v>
      </c>
      <c r="I235" s="2">
        <f>SUMIFS(Modèle!$H$2:$H$1009,Modèle!$B$2:$B$1009,'Calcul fin'!$B235,Modèle!$D$2:$D$1009,'Calcul fin'!$D235)</f>
        <v>0</v>
      </c>
      <c r="J235" s="2" t="e">
        <f>SUM('BC1-3'!H235+'BC1-3'!I235)+'Relevé corrigé'!L235/2</f>
        <v>#REF!</v>
      </c>
      <c r="K235" s="2">
        <f>SUMIFS(Modèle!$I$2:$I$1009,Modèle!$B$2:$B$1009,'Calcul fin'!$B235,Modèle!$D$2:$D$1009,'Calcul fin'!$D235)</f>
        <v>0</v>
      </c>
      <c r="L235" s="42" t="e">
        <f>'Relevé corrigé'!L235/2+'BC1-3'!X235+'BC1-3'!W235</f>
        <v>#REF!</v>
      </c>
      <c r="M235" s="2">
        <f>SUMIFS(Modèle!$J$2:$J$1009,Modèle!$B$2:$B$1009,'Calcul fin'!$B235,Modèle!$D$2:$D$1009,'Calcul fin'!$D235)</f>
        <v>0</v>
      </c>
      <c r="N235" s="2" t="e">
        <f>IF('Relevé corrigé'!F235&lt;30,'Relevé corrigé'!F235/2,28+('Relevé corrigé'!F235-28)/3)+'Relevé corrigé'!H235/2</f>
        <v>#REF!</v>
      </c>
      <c r="O235" s="2">
        <f>SUMIFS(Modèle!$K$2:$K$1009,Modèle!$B$2:$B$1009,'Calcul fin'!$B235,Modèle!$D$2:$D$1009,'Calcul fin'!$D235)</f>
        <v>0</v>
      </c>
      <c r="P235" s="12" t="e">
        <f>'Relevé corrigé'!P235-R235</f>
        <v>#REF!</v>
      </c>
      <c r="Q235" s="15">
        <f>SUMIFS(Modèle!$L$2:$L$1009,Modèle!$B$2:$B$1009,'Calcul fin'!$B235,Modèle!$D$2:$D$1009,'Calcul fin'!$D235)</f>
        <v>0</v>
      </c>
      <c r="R235" s="12" t="e">
        <f>IF('Relevé corrigé'!P235&lt;=5,'Relevé corrigé'!P235/2,IF('Relevé corrigé'!P235&lt;=19,'Relevé corrigé'!P235/10,IF('Relevé corrigé'!P235&lt;=30,('Relevé corrigé'!P235-20)/10,IF('Relevé corrigé'!P235&lt;=45,'Relevé corrigé'!P235*2/3,IF('Relevé corrigé'!P235&lt;=105,'Relevé corrigé'!P235/4.4,('Relevé corrigé'!P235-40)/4)))))</f>
        <v>#REF!</v>
      </c>
      <c r="S235" s="2">
        <f>SUMIFS(Modèle!$M$2:$M$1009,Modèle!$B$2:$B$1009,'Calcul fin'!$B235,Modèle!$D$2:$D$1009,'Calcul fin'!$D235)</f>
        <v>0</v>
      </c>
      <c r="T235" s="43" t="e">
        <f>'Relevé corrigé'!N235</f>
        <v>#REF!</v>
      </c>
      <c r="U235" s="50" t="e">
        <f>'Relevé corrigé'!S235</f>
        <v>#REF!</v>
      </c>
      <c r="V235" s="50" t="e">
        <f>'Autres transfos'!H235</f>
        <v>#REF!</v>
      </c>
      <c r="W235" s="49">
        <f>'Relevé corrigé'!G235+'Relevé corrigé'!K235+'Relevé corrigé'!M259+'Relevé corrigé'!O235+'Relevé corrigé'!Q235+'Relevé corrigé'!I235</f>
        <v>0</v>
      </c>
    </row>
    <row r="236" spans="1:23" x14ac:dyDescent="0.25">
      <c r="A236" s="7">
        <v>235</v>
      </c>
      <c r="B236" s="7" t="str">
        <f t="shared" si="3"/>
        <v>Mardi</v>
      </c>
      <c r="C236" s="3" t="e">
        <f>'Relevé corrigé'!C236</f>
        <v>#REF!</v>
      </c>
      <c r="D236" s="3" t="e">
        <f>'Relevé corrigé'!D236</f>
        <v>#REF!</v>
      </c>
      <c r="E236" s="3" t="e">
        <f>'Relevé corrigé'!E236</f>
        <v>#REF!</v>
      </c>
      <c r="F236" s="2" t="e">
        <f>IF('Relevé corrigé'!F236&lt;30,'Relevé corrigé'!F236/2,('Relevé corrigé'!F236-28)*2/3)+'Relevé corrigé'!H236/2</f>
        <v>#REF!</v>
      </c>
      <c r="G236" s="2">
        <f>SUMIFS(Modèle!$G$2:$G$1009,Modèle!$B$2:$B$1009,'Calcul fin'!$B236,Modèle!$D$2:$D$1009,'Calcul fin'!$D236)</f>
        <v>0</v>
      </c>
      <c r="H236" s="42" t="e">
        <f>('BC1-3'!S236-'BC1-3'!H236-'BC1-3'!I236-'BC1-3'!X236-'BC1-3'!W236)</f>
        <v>#REF!</v>
      </c>
      <c r="I236" s="2">
        <f>SUMIFS(Modèle!$H$2:$H$1009,Modèle!$B$2:$B$1009,'Calcul fin'!$B236,Modèle!$D$2:$D$1009,'Calcul fin'!$D236)</f>
        <v>0</v>
      </c>
      <c r="J236" s="2" t="e">
        <f>SUM('BC1-3'!H236+'BC1-3'!I236)+'Relevé corrigé'!L236/2</f>
        <v>#REF!</v>
      </c>
      <c r="K236" s="2">
        <f>SUMIFS(Modèle!$I$2:$I$1009,Modèle!$B$2:$B$1009,'Calcul fin'!$B236,Modèle!$D$2:$D$1009,'Calcul fin'!$D236)</f>
        <v>0</v>
      </c>
      <c r="L236" s="42" t="e">
        <f>'Relevé corrigé'!L236/2+'BC1-3'!X236+'BC1-3'!W236</f>
        <v>#REF!</v>
      </c>
      <c r="M236" s="2">
        <f>SUMIFS(Modèle!$J$2:$J$1009,Modèle!$B$2:$B$1009,'Calcul fin'!$B236,Modèle!$D$2:$D$1009,'Calcul fin'!$D236)</f>
        <v>0</v>
      </c>
      <c r="N236" s="2" t="e">
        <f>IF('Relevé corrigé'!F236&lt;30,'Relevé corrigé'!F236/2,28+('Relevé corrigé'!F236-28)/3)+'Relevé corrigé'!H236/2</f>
        <v>#REF!</v>
      </c>
      <c r="O236" s="2">
        <f>SUMIFS(Modèle!$K$2:$K$1009,Modèle!$B$2:$B$1009,'Calcul fin'!$B236,Modèle!$D$2:$D$1009,'Calcul fin'!$D236)</f>
        <v>0</v>
      </c>
      <c r="P236" s="12" t="e">
        <f>'Relevé corrigé'!P236-R236</f>
        <v>#REF!</v>
      </c>
      <c r="Q236" s="15">
        <f>SUMIFS(Modèle!$L$2:$L$1009,Modèle!$B$2:$B$1009,'Calcul fin'!$B236,Modèle!$D$2:$D$1009,'Calcul fin'!$D236)</f>
        <v>0</v>
      </c>
      <c r="R236" s="12" t="e">
        <f>IF('Relevé corrigé'!P236&lt;=5,'Relevé corrigé'!P236/2,IF('Relevé corrigé'!P236&lt;=19,'Relevé corrigé'!P236/10,IF('Relevé corrigé'!P236&lt;=30,('Relevé corrigé'!P236-20)/10,IF('Relevé corrigé'!P236&lt;=45,'Relevé corrigé'!P236*2/3,IF('Relevé corrigé'!P236&lt;=105,'Relevé corrigé'!P236/4.4,('Relevé corrigé'!P236-40)/4)))))</f>
        <v>#REF!</v>
      </c>
      <c r="S236" s="2">
        <f>SUMIFS(Modèle!$M$2:$M$1009,Modèle!$B$2:$B$1009,'Calcul fin'!$B236,Modèle!$D$2:$D$1009,'Calcul fin'!$D236)</f>
        <v>0</v>
      </c>
      <c r="T236" s="43" t="e">
        <f>'Relevé corrigé'!N236</f>
        <v>#REF!</v>
      </c>
      <c r="U236" s="50" t="e">
        <f>'Relevé corrigé'!S236</f>
        <v>#REF!</v>
      </c>
      <c r="V236" s="50" t="e">
        <f>'Autres transfos'!H236</f>
        <v>#REF!</v>
      </c>
      <c r="W236" s="49">
        <f>'Relevé corrigé'!G236+'Relevé corrigé'!K236+'Relevé corrigé'!M260+'Relevé corrigé'!O236+'Relevé corrigé'!Q236+'Relevé corrigé'!I236</f>
        <v>0</v>
      </c>
    </row>
    <row r="237" spans="1:23" x14ac:dyDescent="0.25">
      <c r="A237" s="7">
        <v>236</v>
      </c>
      <c r="B237" s="7" t="str">
        <f t="shared" si="3"/>
        <v>Mardi</v>
      </c>
      <c r="C237" s="3" t="e">
        <f>'Relevé corrigé'!C237</f>
        <v>#REF!</v>
      </c>
      <c r="D237" s="3" t="e">
        <f>'Relevé corrigé'!D237</f>
        <v>#REF!</v>
      </c>
      <c r="E237" s="3" t="e">
        <f>'Relevé corrigé'!E237</f>
        <v>#REF!</v>
      </c>
      <c r="F237" s="2" t="e">
        <f>IF('Relevé corrigé'!F237&lt;30,'Relevé corrigé'!F237/2,('Relevé corrigé'!F237-28)*2/3)+'Relevé corrigé'!H237/2</f>
        <v>#REF!</v>
      </c>
      <c r="G237" s="2">
        <f>SUMIFS(Modèle!$G$2:$G$1009,Modèle!$B$2:$B$1009,'Calcul fin'!$B237,Modèle!$D$2:$D$1009,'Calcul fin'!$D237)</f>
        <v>0</v>
      </c>
      <c r="H237" s="42" t="e">
        <f>('BC1-3'!S237-'BC1-3'!H237-'BC1-3'!I237-'BC1-3'!X237-'BC1-3'!W237)</f>
        <v>#REF!</v>
      </c>
      <c r="I237" s="2">
        <f>SUMIFS(Modèle!$H$2:$H$1009,Modèle!$B$2:$B$1009,'Calcul fin'!$B237,Modèle!$D$2:$D$1009,'Calcul fin'!$D237)</f>
        <v>0</v>
      </c>
      <c r="J237" s="2" t="e">
        <f>SUM('BC1-3'!H237+'BC1-3'!I237)+'Relevé corrigé'!L237/2</f>
        <v>#REF!</v>
      </c>
      <c r="K237" s="2">
        <f>SUMIFS(Modèle!$I$2:$I$1009,Modèle!$B$2:$B$1009,'Calcul fin'!$B237,Modèle!$D$2:$D$1009,'Calcul fin'!$D237)</f>
        <v>0</v>
      </c>
      <c r="L237" s="42" t="e">
        <f>'Relevé corrigé'!L237/2+'BC1-3'!X237+'BC1-3'!W237</f>
        <v>#REF!</v>
      </c>
      <c r="M237" s="2">
        <f>SUMIFS(Modèle!$J$2:$J$1009,Modèle!$B$2:$B$1009,'Calcul fin'!$B237,Modèle!$D$2:$D$1009,'Calcul fin'!$D237)</f>
        <v>0</v>
      </c>
      <c r="N237" s="2" t="e">
        <f>IF('Relevé corrigé'!F237&lt;30,'Relevé corrigé'!F237/2,28+('Relevé corrigé'!F237-28)/3)+'Relevé corrigé'!H237/2</f>
        <v>#REF!</v>
      </c>
      <c r="O237" s="2">
        <f>SUMIFS(Modèle!$K$2:$K$1009,Modèle!$B$2:$B$1009,'Calcul fin'!$B237,Modèle!$D$2:$D$1009,'Calcul fin'!$D237)</f>
        <v>0</v>
      </c>
      <c r="P237" s="12" t="e">
        <f>'Relevé corrigé'!P237-R237</f>
        <v>#REF!</v>
      </c>
      <c r="Q237" s="15">
        <f>SUMIFS(Modèle!$L$2:$L$1009,Modèle!$B$2:$B$1009,'Calcul fin'!$B237,Modèle!$D$2:$D$1009,'Calcul fin'!$D237)</f>
        <v>0</v>
      </c>
      <c r="R237" s="12" t="e">
        <f>IF('Relevé corrigé'!P237&lt;=5,'Relevé corrigé'!P237/2,IF('Relevé corrigé'!P237&lt;=19,'Relevé corrigé'!P237/10,IF('Relevé corrigé'!P237&lt;=30,('Relevé corrigé'!P237-20)/10,IF('Relevé corrigé'!P237&lt;=45,'Relevé corrigé'!P237*2/3,IF('Relevé corrigé'!P237&lt;=105,'Relevé corrigé'!P237/4.4,('Relevé corrigé'!P237-40)/4)))))</f>
        <v>#REF!</v>
      </c>
      <c r="S237" s="2">
        <f>SUMIFS(Modèle!$M$2:$M$1009,Modèle!$B$2:$B$1009,'Calcul fin'!$B237,Modèle!$D$2:$D$1009,'Calcul fin'!$D237)</f>
        <v>0</v>
      </c>
      <c r="T237" s="43" t="e">
        <f>'Relevé corrigé'!N237</f>
        <v>#REF!</v>
      </c>
      <c r="U237" s="50" t="e">
        <f>'Relevé corrigé'!S237</f>
        <v>#REF!</v>
      </c>
      <c r="V237" s="50" t="e">
        <f>'Autres transfos'!H237</f>
        <v>#REF!</v>
      </c>
      <c r="W237" s="49">
        <f>'Relevé corrigé'!G237+'Relevé corrigé'!K237+'Relevé corrigé'!M261+'Relevé corrigé'!O237+'Relevé corrigé'!Q237+'Relevé corrigé'!I237</f>
        <v>0</v>
      </c>
    </row>
    <row r="238" spans="1:23" x14ac:dyDescent="0.25">
      <c r="A238" s="7">
        <v>237</v>
      </c>
      <c r="B238" s="7" t="str">
        <f t="shared" si="3"/>
        <v>Mardi</v>
      </c>
      <c r="C238" s="3" t="e">
        <f>'Relevé corrigé'!C238</f>
        <v>#REF!</v>
      </c>
      <c r="D238" s="3" t="e">
        <f>'Relevé corrigé'!D238</f>
        <v>#REF!</v>
      </c>
      <c r="E238" s="3" t="e">
        <f>'Relevé corrigé'!E238</f>
        <v>#REF!</v>
      </c>
      <c r="F238" s="2" t="e">
        <f>IF('Relevé corrigé'!F238&lt;30,'Relevé corrigé'!F238/2,('Relevé corrigé'!F238-28)*2/3)+'Relevé corrigé'!H238/2</f>
        <v>#REF!</v>
      </c>
      <c r="G238" s="2">
        <f>SUMIFS(Modèle!$G$2:$G$1009,Modèle!$B$2:$B$1009,'Calcul fin'!$B238,Modèle!$D$2:$D$1009,'Calcul fin'!$D238)</f>
        <v>0</v>
      </c>
      <c r="H238" s="42" t="e">
        <f>('BC1-3'!S238-'BC1-3'!H238-'BC1-3'!I238-'BC1-3'!X238-'BC1-3'!W238)</f>
        <v>#REF!</v>
      </c>
      <c r="I238" s="2">
        <f>SUMIFS(Modèle!$H$2:$H$1009,Modèle!$B$2:$B$1009,'Calcul fin'!$B238,Modèle!$D$2:$D$1009,'Calcul fin'!$D238)</f>
        <v>0</v>
      </c>
      <c r="J238" s="2" t="e">
        <f>SUM('BC1-3'!H238+'BC1-3'!I238)+'Relevé corrigé'!L238/2</f>
        <v>#REF!</v>
      </c>
      <c r="K238" s="2">
        <f>SUMIFS(Modèle!$I$2:$I$1009,Modèle!$B$2:$B$1009,'Calcul fin'!$B238,Modèle!$D$2:$D$1009,'Calcul fin'!$D238)</f>
        <v>0</v>
      </c>
      <c r="L238" s="42" t="e">
        <f>'Relevé corrigé'!L238/2+'BC1-3'!X238+'BC1-3'!W238</f>
        <v>#REF!</v>
      </c>
      <c r="M238" s="2">
        <f>SUMIFS(Modèle!$J$2:$J$1009,Modèle!$B$2:$B$1009,'Calcul fin'!$B238,Modèle!$D$2:$D$1009,'Calcul fin'!$D238)</f>
        <v>0</v>
      </c>
      <c r="N238" s="2" t="e">
        <f>IF('Relevé corrigé'!F238&lt;30,'Relevé corrigé'!F238/2,28+('Relevé corrigé'!F238-28)/3)+'Relevé corrigé'!H238/2</f>
        <v>#REF!</v>
      </c>
      <c r="O238" s="2">
        <f>SUMIFS(Modèle!$K$2:$K$1009,Modèle!$B$2:$B$1009,'Calcul fin'!$B238,Modèle!$D$2:$D$1009,'Calcul fin'!$D238)</f>
        <v>0</v>
      </c>
      <c r="P238" s="12" t="e">
        <f>'Relevé corrigé'!P238-R238</f>
        <v>#REF!</v>
      </c>
      <c r="Q238" s="15">
        <f>SUMIFS(Modèle!$L$2:$L$1009,Modèle!$B$2:$B$1009,'Calcul fin'!$B238,Modèle!$D$2:$D$1009,'Calcul fin'!$D238)</f>
        <v>0</v>
      </c>
      <c r="R238" s="12" t="e">
        <f>IF('Relevé corrigé'!P238&lt;=5,'Relevé corrigé'!P238/2,IF('Relevé corrigé'!P238&lt;=19,'Relevé corrigé'!P238/10,IF('Relevé corrigé'!P238&lt;=30,('Relevé corrigé'!P238-20)/10,IF('Relevé corrigé'!P238&lt;=45,'Relevé corrigé'!P238*2/3,IF('Relevé corrigé'!P238&lt;=105,'Relevé corrigé'!P238/4.4,('Relevé corrigé'!P238-40)/4)))))</f>
        <v>#REF!</v>
      </c>
      <c r="S238" s="2">
        <f>SUMIFS(Modèle!$M$2:$M$1009,Modèle!$B$2:$B$1009,'Calcul fin'!$B238,Modèle!$D$2:$D$1009,'Calcul fin'!$D238)</f>
        <v>0</v>
      </c>
      <c r="T238" s="43" t="e">
        <f>'Relevé corrigé'!N238</f>
        <v>#REF!</v>
      </c>
      <c r="U238" s="50" t="e">
        <f>'Relevé corrigé'!S238</f>
        <v>#REF!</v>
      </c>
      <c r="V238" s="50" t="e">
        <f>'Autres transfos'!H238</f>
        <v>#REF!</v>
      </c>
      <c r="W238" s="49">
        <f>'Relevé corrigé'!G238+'Relevé corrigé'!K238+'Relevé corrigé'!M262+'Relevé corrigé'!O238+'Relevé corrigé'!Q238+'Relevé corrigé'!I238</f>
        <v>0</v>
      </c>
    </row>
    <row r="239" spans="1:23" x14ac:dyDescent="0.25">
      <c r="A239" s="7">
        <v>238</v>
      </c>
      <c r="B239" s="7" t="str">
        <f t="shared" si="3"/>
        <v>Mardi</v>
      </c>
      <c r="C239" s="3" t="e">
        <f>'Relevé corrigé'!C239</f>
        <v>#REF!</v>
      </c>
      <c r="D239" s="3" t="e">
        <f>'Relevé corrigé'!D239</f>
        <v>#REF!</v>
      </c>
      <c r="E239" s="3" t="e">
        <f>'Relevé corrigé'!E239</f>
        <v>#REF!</v>
      </c>
      <c r="F239" s="2" t="e">
        <f>IF('Relevé corrigé'!F239&lt;30,'Relevé corrigé'!F239/2,('Relevé corrigé'!F239-28)*2/3)+'Relevé corrigé'!H239/2</f>
        <v>#REF!</v>
      </c>
      <c r="G239" s="2">
        <f>SUMIFS(Modèle!$G$2:$G$1009,Modèle!$B$2:$B$1009,'Calcul fin'!$B239,Modèle!$D$2:$D$1009,'Calcul fin'!$D239)</f>
        <v>0</v>
      </c>
      <c r="H239" s="42" t="e">
        <f>('BC1-3'!S239-'BC1-3'!H239-'BC1-3'!I239-'BC1-3'!X239-'BC1-3'!W239)</f>
        <v>#REF!</v>
      </c>
      <c r="I239" s="2">
        <f>SUMIFS(Modèle!$H$2:$H$1009,Modèle!$B$2:$B$1009,'Calcul fin'!$B239,Modèle!$D$2:$D$1009,'Calcul fin'!$D239)</f>
        <v>0</v>
      </c>
      <c r="J239" s="2" t="e">
        <f>SUM('BC1-3'!H239+'BC1-3'!I239)+'Relevé corrigé'!L239/2</f>
        <v>#REF!</v>
      </c>
      <c r="K239" s="2">
        <f>SUMIFS(Modèle!$I$2:$I$1009,Modèle!$B$2:$B$1009,'Calcul fin'!$B239,Modèle!$D$2:$D$1009,'Calcul fin'!$D239)</f>
        <v>0</v>
      </c>
      <c r="L239" s="42" t="e">
        <f>'Relevé corrigé'!L239/2+'BC1-3'!X239+'BC1-3'!W239</f>
        <v>#REF!</v>
      </c>
      <c r="M239" s="2">
        <f>SUMIFS(Modèle!$J$2:$J$1009,Modèle!$B$2:$B$1009,'Calcul fin'!$B239,Modèle!$D$2:$D$1009,'Calcul fin'!$D239)</f>
        <v>0</v>
      </c>
      <c r="N239" s="2" t="e">
        <f>IF('Relevé corrigé'!F239&lt;30,'Relevé corrigé'!F239/2,28+('Relevé corrigé'!F239-28)/3)+'Relevé corrigé'!H239/2</f>
        <v>#REF!</v>
      </c>
      <c r="O239" s="2">
        <f>SUMIFS(Modèle!$K$2:$K$1009,Modèle!$B$2:$B$1009,'Calcul fin'!$B239,Modèle!$D$2:$D$1009,'Calcul fin'!$D239)</f>
        <v>0</v>
      </c>
      <c r="P239" s="12" t="e">
        <f>'Relevé corrigé'!P239-R239</f>
        <v>#REF!</v>
      </c>
      <c r="Q239" s="15">
        <f>SUMIFS(Modèle!$L$2:$L$1009,Modèle!$B$2:$B$1009,'Calcul fin'!$B239,Modèle!$D$2:$D$1009,'Calcul fin'!$D239)</f>
        <v>0</v>
      </c>
      <c r="R239" s="12" t="e">
        <f>IF('Relevé corrigé'!P239&lt;=5,'Relevé corrigé'!P239/2,IF('Relevé corrigé'!P239&lt;=19,'Relevé corrigé'!P239/10,IF('Relevé corrigé'!P239&lt;=30,('Relevé corrigé'!P239-20)/10,IF('Relevé corrigé'!P239&lt;=45,'Relevé corrigé'!P239*2/3,IF('Relevé corrigé'!P239&lt;=105,'Relevé corrigé'!P239/4.4,('Relevé corrigé'!P239-40)/4)))))</f>
        <v>#REF!</v>
      </c>
      <c r="S239" s="2">
        <f>SUMIFS(Modèle!$M$2:$M$1009,Modèle!$B$2:$B$1009,'Calcul fin'!$B239,Modèle!$D$2:$D$1009,'Calcul fin'!$D239)</f>
        <v>0</v>
      </c>
      <c r="T239" s="43" t="e">
        <f>'Relevé corrigé'!N239</f>
        <v>#REF!</v>
      </c>
      <c r="U239" s="50" t="e">
        <f>'Relevé corrigé'!S239</f>
        <v>#REF!</v>
      </c>
      <c r="V239" s="50" t="e">
        <f>'Autres transfos'!H239</f>
        <v>#REF!</v>
      </c>
      <c r="W239" s="49">
        <f>'Relevé corrigé'!G239+'Relevé corrigé'!K239+'Relevé corrigé'!M263+'Relevé corrigé'!O239+'Relevé corrigé'!Q239+'Relevé corrigé'!I239</f>
        <v>0</v>
      </c>
    </row>
    <row r="240" spans="1:23" x14ac:dyDescent="0.25">
      <c r="A240" s="7">
        <v>239</v>
      </c>
      <c r="B240" s="7" t="str">
        <f t="shared" si="3"/>
        <v>Mardi</v>
      </c>
      <c r="C240" s="3" t="e">
        <f>'Relevé corrigé'!C240</f>
        <v>#REF!</v>
      </c>
      <c r="D240" s="3" t="e">
        <f>'Relevé corrigé'!D240</f>
        <v>#REF!</v>
      </c>
      <c r="E240" s="3" t="e">
        <f>'Relevé corrigé'!E240</f>
        <v>#REF!</v>
      </c>
      <c r="F240" s="2" t="e">
        <f>IF('Relevé corrigé'!F240&lt;30,'Relevé corrigé'!F240/2,('Relevé corrigé'!F240-28)*2/3)+'Relevé corrigé'!H240/2</f>
        <v>#REF!</v>
      </c>
      <c r="G240" s="2">
        <f>SUMIFS(Modèle!$G$2:$G$1009,Modèle!$B$2:$B$1009,'Calcul fin'!$B240,Modèle!$D$2:$D$1009,'Calcul fin'!$D240)</f>
        <v>0</v>
      </c>
      <c r="H240" s="42" t="e">
        <f>('BC1-3'!S240-'BC1-3'!H240-'BC1-3'!I240-'BC1-3'!X240-'BC1-3'!W240)</f>
        <v>#REF!</v>
      </c>
      <c r="I240" s="2">
        <f>SUMIFS(Modèle!$H$2:$H$1009,Modèle!$B$2:$B$1009,'Calcul fin'!$B240,Modèle!$D$2:$D$1009,'Calcul fin'!$D240)</f>
        <v>0</v>
      </c>
      <c r="J240" s="2" t="e">
        <f>SUM('BC1-3'!H240+'BC1-3'!I240)+'Relevé corrigé'!L240/2</f>
        <v>#REF!</v>
      </c>
      <c r="K240" s="2">
        <f>SUMIFS(Modèle!$I$2:$I$1009,Modèle!$B$2:$B$1009,'Calcul fin'!$B240,Modèle!$D$2:$D$1009,'Calcul fin'!$D240)</f>
        <v>0</v>
      </c>
      <c r="L240" s="42" t="e">
        <f>'Relevé corrigé'!L240/2+'BC1-3'!X240+'BC1-3'!W240</f>
        <v>#REF!</v>
      </c>
      <c r="M240" s="2">
        <f>SUMIFS(Modèle!$J$2:$J$1009,Modèle!$B$2:$B$1009,'Calcul fin'!$B240,Modèle!$D$2:$D$1009,'Calcul fin'!$D240)</f>
        <v>0</v>
      </c>
      <c r="N240" s="2" t="e">
        <f>IF('Relevé corrigé'!F240&lt;30,'Relevé corrigé'!F240/2,28+('Relevé corrigé'!F240-28)/3)+'Relevé corrigé'!H240/2</f>
        <v>#REF!</v>
      </c>
      <c r="O240" s="2">
        <f>SUMIFS(Modèle!$K$2:$K$1009,Modèle!$B$2:$B$1009,'Calcul fin'!$B240,Modèle!$D$2:$D$1009,'Calcul fin'!$D240)</f>
        <v>0</v>
      </c>
      <c r="P240" s="12" t="e">
        <f>'Relevé corrigé'!P240-R240</f>
        <v>#REF!</v>
      </c>
      <c r="Q240" s="15">
        <f>SUMIFS(Modèle!$L$2:$L$1009,Modèle!$B$2:$B$1009,'Calcul fin'!$B240,Modèle!$D$2:$D$1009,'Calcul fin'!$D240)</f>
        <v>0</v>
      </c>
      <c r="R240" s="12" t="e">
        <f>IF('Relevé corrigé'!P240&lt;=5,'Relevé corrigé'!P240/2,IF('Relevé corrigé'!P240&lt;=19,'Relevé corrigé'!P240/10,IF('Relevé corrigé'!P240&lt;=30,('Relevé corrigé'!P240-20)/10,IF('Relevé corrigé'!P240&lt;=45,'Relevé corrigé'!P240*2/3,IF('Relevé corrigé'!P240&lt;=105,'Relevé corrigé'!P240/4.4,('Relevé corrigé'!P240-40)/4)))))</f>
        <v>#REF!</v>
      </c>
      <c r="S240" s="2">
        <f>SUMIFS(Modèle!$M$2:$M$1009,Modèle!$B$2:$B$1009,'Calcul fin'!$B240,Modèle!$D$2:$D$1009,'Calcul fin'!$D240)</f>
        <v>0</v>
      </c>
      <c r="T240" s="43" t="e">
        <f>'Relevé corrigé'!N240</f>
        <v>#REF!</v>
      </c>
      <c r="U240" s="50" t="e">
        <f>'Relevé corrigé'!S240</f>
        <v>#REF!</v>
      </c>
      <c r="V240" s="50" t="e">
        <f>'Autres transfos'!H240</f>
        <v>#REF!</v>
      </c>
      <c r="W240" s="49">
        <f>'Relevé corrigé'!G240+'Relevé corrigé'!K240+'Relevé corrigé'!M264+'Relevé corrigé'!O240+'Relevé corrigé'!Q240+'Relevé corrigé'!I240</f>
        <v>0</v>
      </c>
    </row>
    <row r="241" spans="1:23" x14ac:dyDescent="0.25">
      <c r="A241" s="7">
        <v>240</v>
      </c>
      <c r="B241" s="7" t="str">
        <f t="shared" si="3"/>
        <v>Mardi</v>
      </c>
      <c r="C241" s="3" t="e">
        <f>'Relevé corrigé'!C241</f>
        <v>#REF!</v>
      </c>
      <c r="D241" s="3" t="e">
        <f>'Relevé corrigé'!D241</f>
        <v>#REF!</v>
      </c>
      <c r="E241" s="3" t="e">
        <f>'Relevé corrigé'!E241</f>
        <v>#REF!</v>
      </c>
      <c r="F241" s="2" t="e">
        <f>IF('Relevé corrigé'!F241&lt;30,'Relevé corrigé'!F241/2,('Relevé corrigé'!F241-28)*2/3)+'Relevé corrigé'!H241/2</f>
        <v>#REF!</v>
      </c>
      <c r="G241" s="2">
        <f>SUMIFS(Modèle!$G$2:$G$1009,Modèle!$B$2:$B$1009,'Calcul fin'!$B241,Modèle!$D$2:$D$1009,'Calcul fin'!$D241)</f>
        <v>0</v>
      </c>
      <c r="H241" s="42" t="e">
        <f>('BC1-3'!S241-'BC1-3'!H241-'BC1-3'!I241-'BC1-3'!X241-'BC1-3'!W241)</f>
        <v>#REF!</v>
      </c>
      <c r="I241" s="2">
        <f>SUMIFS(Modèle!$H$2:$H$1009,Modèle!$B$2:$B$1009,'Calcul fin'!$B241,Modèle!$D$2:$D$1009,'Calcul fin'!$D241)</f>
        <v>0</v>
      </c>
      <c r="J241" s="2" t="e">
        <f>SUM('BC1-3'!H241+'BC1-3'!I241)+'Relevé corrigé'!L241/2</f>
        <v>#REF!</v>
      </c>
      <c r="K241" s="2">
        <f>SUMIFS(Modèle!$I$2:$I$1009,Modèle!$B$2:$B$1009,'Calcul fin'!$B241,Modèle!$D$2:$D$1009,'Calcul fin'!$D241)</f>
        <v>0</v>
      </c>
      <c r="L241" s="42" t="e">
        <f>'Relevé corrigé'!L241/2+'BC1-3'!X241+'BC1-3'!W241</f>
        <v>#REF!</v>
      </c>
      <c r="M241" s="2">
        <f>SUMIFS(Modèle!$J$2:$J$1009,Modèle!$B$2:$B$1009,'Calcul fin'!$B241,Modèle!$D$2:$D$1009,'Calcul fin'!$D241)</f>
        <v>0</v>
      </c>
      <c r="N241" s="2" t="e">
        <f>IF('Relevé corrigé'!F241&lt;30,'Relevé corrigé'!F241/2,28+('Relevé corrigé'!F241-28)/3)+'Relevé corrigé'!H241/2</f>
        <v>#REF!</v>
      </c>
      <c r="O241" s="2">
        <f>SUMIFS(Modèle!$K$2:$K$1009,Modèle!$B$2:$B$1009,'Calcul fin'!$B241,Modèle!$D$2:$D$1009,'Calcul fin'!$D241)</f>
        <v>0</v>
      </c>
      <c r="P241" s="12" t="e">
        <f>'Relevé corrigé'!P241-R241</f>
        <v>#REF!</v>
      </c>
      <c r="Q241" s="15">
        <f>SUMIFS(Modèle!$L$2:$L$1009,Modèle!$B$2:$B$1009,'Calcul fin'!$B241,Modèle!$D$2:$D$1009,'Calcul fin'!$D241)</f>
        <v>0</v>
      </c>
      <c r="R241" s="12" t="e">
        <f>IF('Relevé corrigé'!P241&lt;=5,'Relevé corrigé'!P241/2,IF('Relevé corrigé'!P241&lt;=19,'Relevé corrigé'!P241/10,IF('Relevé corrigé'!P241&lt;=30,('Relevé corrigé'!P241-20)/10,IF('Relevé corrigé'!P241&lt;=45,'Relevé corrigé'!P241*2/3,IF('Relevé corrigé'!P241&lt;=105,'Relevé corrigé'!P241/4.4,('Relevé corrigé'!P241-40)/4)))))</f>
        <v>#REF!</v>
      </c>
      <c r="S241" s="2">
        <f>SUMIFS(Modèle!$M$2:$M$1009,Modèle!$B$2:$B$1009,'Calcul fin'!$B241,Modèle!$D$2:$D$1009,'Calcul fin'!$D241)</f>
        <v>0</v>
      </c>
      <c r="T241" s="43" t="e">
        <f>'Relevé corrigé'!N241</f>
        <v>#REF!</v>
      </c>
      <c r="U241" s="50" t="e">
        <f>'Relevé corrigé'!S241</f>
        <v>#REF!</v>
      </c>
      <c r="V241" s="50" t="e">
        <f>'Autres transfos'!H241</f>
        <v>#REF!</v>
      </c>
      <c r="W241" s="49">
        <f>'Relevé corrigé'!G241+'Relevé corrigé'!K241+'Relevé corrigé'!M265+'Relevé corrigé'!O241+'Relevé corrigé'!Q241+'Relevé corrigé'!I241</f>
        <v>0</v>
      </c>
    </row>
    <row r="242" spans="1:23" x14ac:dyDescent="0.25">
      <c r="A242" s="7">
        <v>241</v>
      </c>
      <c r="B242" s="7" t="str">
        <f t="shared" si="3"/>
        <v>Mardi</v>
      </c>
      <c r="C242" s="3" t="e">
        <f>'Relevé corrigé'!C242</f>
        <v>#REF!</v>
      </c>
      <c r="D242" s="3" t="e">
        <f>'Relevé corrigé'!D242</f>
        <v>#REF!</v>
      </c>
      <c r="E242" s="3" t="e">
        <f>'Relevé corrigé'!E242</f>
        <v>#REF!</v>
      </c>
      <c r="F242" s="2" t="e">
        <f>IF('Relevé corrigé'!F242&lt;30,'Relevé corrigé'!F242/2,('Relevé corrigé'!F242-28)*2/3)+'Relevé corrigé'!H242/2</f>
        <v>#REF!</v>
      </c>
      <c r="G242" s="2">
        <f>SUMIFS(Modèle!$G$2:$G$1009,Modèle!$B$2:$B$1009,'Calcul fin'!$B242,Modèle!$D$2:$D$1009,'Calcul fin'!$D242)</f>
        <v>0</v>
      </c>
      <c r="H242" s="42" t="e">
        <f>('BC1-3'!S242-'BC1-3'!H242-'BC1-3'!I242-'BC1-3'!X242-'BC1-3'!W242)</f>
        <v>#REF!</v>
      </c>
      <c r="I242" s="2">
        <f>SUMIFS(Modèle!$H$2:$H$1009,Modèle!$B$2:$B$1009,'Calcul fin'!$B242,Modèle!$D$2:$D$1009,'Calcul fin'!$D242)</f>
        <v>0</v>
      </c>
      <c r="J242" s="2" t="e">
        <f>SUM('BC1-3'!H242+'BC1-3'!I242)+'Relevé corrigé'!L242/2</f>
        <v>#REF!</v>
      </c>
      <c r="K242" s="2">
        <f>SUMIFS(Modèle!$I$2:$I$1009,Modèle!$B$2:$B$1009,'Calcul fin'!$B242,Modèle!$D$2:$D$1009,'Calcul fin'!$D242)</f>
        <v>0</v>
      </c>
      <c r="L242" s="42" t="e">
        <f>'Relevé corrigé'!L242/2+'BC1-3'!X242+'BC1-3'!W242</f>
        <v>#REF!</v>
      </c>
      <c r="M242" s="2">
        <f>SUMIFS(Modèle!$J$2:$J$1009,Modèle!$B$2:$B$1009,'Calcul fin'!$B242,Modèle!$D$2:$D$1009,'Calcul fin'!$D242)</f>
        <v>0</v>
      </c>
      <c r="N242" s="2" t="e">
        <f>IF('Relevé corrigé'!F242&lt;30,'Relevé corrigé'!F242/2,28+('Relevé corrigé'!F242-28)/3)+'Relevé corrigé'!H242/2</f>
        <v>#REF!</v>
      </c>
      <c r="O242" s="2">
        <f>SUMIFS(Modèle!$K$2:$K$1009,Modèle!$B$2:$B$1009,'Calcul fin'!$B242,Modèle!$D$2:$D$1009,'Calcul fin'!$D242)</f>
        <v>0</v>
      </c>
      <c r="P242" s="12" t="e">
        <f>'Relevé corrigé'!P242-R242</f>
        <v>#REF!</v>
      </c>
      <c r="Q242" s="15">
        <f>SUMIFS(Modèle!$L$2:$L$1009,Modèle!$B$2:$B$1009,'Calcul fin'!$B242,Modèle!$D$2:$D$1009,'Calcul fin'!$D242)</f>
        <v>0</v>
      </c>
      <c r="R242" s="12" t="e">
        <f>IF('Relevé corrigé'!P242&lt;=5,'Relevé corrigé'!P242/2,IF('Relevé corrigé'!P242&lt;=19,'Relevé corrigé'!P242/10,IF('Relevé corrigé'!P242&lt;=30,('Relevé corrigé'!P242-20)/10,IF('Relevé corrigé'!P242&lt;=45,'Relevé corrigé'!P242*2/3,IF('Relevé corrigé'!P242&lt;=105,'Relevé corrigé'!P242/4.4,('Relevé corrigé'!P242-40)/4)))))</f>
        <v>#REF!</v>
      </c>
      <c r="S242" s="2">
        <f>SUMIFS(Modèle!$M$2:$M$1009,Modèle!$B$2:$B$1009,'Calcul fin'!$B242,Modèle!$D$2:$D$1009,'Calcul fin'!$D242)</f>
        <v>0</v>
      </c>
      <c r="T242" s="43" t="e">
        <f>'Relevé corrigé'!N242</f>
        <v>#REF!</v>
      </c>
      <c r="U242" s="50" t="e">
        <f>'Relevé corrigé'!S242</f>
        <v>#REF!</v>
      </c>
      <c r="V242" s="50" t="e">
        <f>'Autres transfos'!H242</f>
        <v>#REF!</v>
      </c>
      <c r="W242" s="49">
        <f>'Relevé corrigé'!G242+'Relevé corrigé'!K242+'Relevé corrigé'!M266+'Relevé corrigé'!O242+'Relevé corrigé'!Q242+'Relevé corrigé'!I242</f>
        <v>0</v>
      </c>
    </row>
    <row r="243" spans="1:23" x14ac:dyDescent="0.25">
      <c r="A243" s="7">
        <v>242</v>
      </c>
      <c r="B243" s="7" t="str">
        <f t="shared" si="3"/>
        <v>Mardi</v>
      </c>
      <c r="C243" s="3" t="e">
        <f>'Relevé corrigé'!C243</f>
        <v>#REF!</v>
      </c>
      <c r="D243" s="3" t="e">
        <f>'Relevé corrigé'!D243</f>
        <v>#REF!</v>
      </c>
      <c r="E243" s="3" t="e">
        <f>'Relevé corrigé'!E243</f>
        <v>#REF!</v>
      </c>
      <c r="F243" s="2" t="e">
        <f>IF('Relevé corrigé'!F243&lt;30,'Relevé corrigé'!F243/2,('Relevé corrigé'!F243-28)*2/3)+'Relevé corrigé'!H243/2</f>
        <v>#REF!</v>
      </c>
      <c r="G243" s="2">
        <f>SUMIFS(Modèle!$G$2:$G$1009,Modèle!$B$2:$B$1009,'Calcul fin'!$B243,Modèle!$D$2:$D$1009,'Calcul fin'!$D243)</f>
        <v>0</v>
      </c>
      <c r="H243" s="42" t="e">
        <f>('BC1-3'!S243-'BC1-3'!H243-'BC1-3'!I243-'BC1-3'!X243-'BC1-3'!W243)</f>
        <v>#REF!</v>
      </c>
      <c r="I243" s="2">
        <f>SUMIFS(Modèle!$H$2:$H$1009,Modèle!$B$2:$B$1009,'Calcul fin'!$B243,Modèle!$D$2:$D$1009,'Calcul fin'!$D243)</f>
        <v>0</v>
      </c>
      <c r="J243" s="2" t="e">
        <f>SUM('BC1-3'!H243+'BC1-3'!I243)+'Relevé corrigé'!L243/2</f>
        <v>#REF!</v>
      </c>
      <c r="K243" s="2">
        <f>SUMIFS(Modèle!$I$2:$I$1009,Modèle!$B$2:$B$1009,'Calcul fin'!$B243,Modèle!$D$2:$D$1009,'Calcul fin'!$D243)</f>
        <v>0</v>
      </c>
      <c r="L243" s="42" t="e">
        <f>'Relevé corrigé'!L243/2+'BC1-3'!X243+'BC1-3'!W243</f>
        <v>#REF!</v>
      </c>
      <c r="M243" s="2">
        <f>SUMIFS(Modèle!$J$2:$J$1009,Modèle!$B$2:$B$1009,'Calcul fin'!$B243,Modèle!$D$2:$D$1009,'Calcul fin'!$D243)</f>
        <v>0</v>
      </c>
      <c r="N243" s="2" t="e">
        <f>IF('Relevé corrigé'!F243&lt;30,'Relevé corrigé'!F243/2,28+('Relevé corrigé'!F243-28)/3)+'Relevé corrigé'!H243/2</f>
        <v>#REF!</v>
      </c>
      <c r="O243" s="2">
        <f>SUMIFS(Modèle!$K$2:$K$1009,Modèle!$B$2:$B$1009,'Calcul fin'!$B243,Modèle!$D$2:$D$1009,'Calcul fin'!$D243)</f>
        <v>0</v>
      </c>
      <c r="P243" s="12" t="e">
        <f>'Relevé corrigé'!P243-R243</f>
        <v>#REF!</v>
      </c>
      <c r="Q243" s="15">
        <f>SUMIFS(Modèle!$L$2:$L$1009,Modèle!$B$2:$B$1009,'Calcul fin'!$B243,Modèle!$D$2:$D$1009,'Calcul fin'!$D243)</f>
        <v>0</v>
      </c>
      <c r="R243" s="12" t="e">
        <f>IF('Relevé corrigé'!P243&lt;=5,'Relevé corrigé'!P243/2,IF('Relevé corrigé'!P243&lt;=19,'Relevé corrigé'!P243/10,IF('Relevé corrigé'!P243&lt;=30,('Relevé corrigé'!P243-20)/10,IF('Relevé corrigé'!P243&lt;=45,'Relevé corrigé'!P243*2/3,IF('Relevé corrigé'!P243&lt;=105,'Relevé corrigé'!P243/4.4,('Relevé corrigé'!P243-40)/4)))))</f>
        <v>#REF!</v>
      </c>
      <c r="S243" s="2">
        <f>SUMIFS(Modèle!$M$2:$M$1009,Modèle!$B$2:$B$1009,'Calcul fin'!$B243,Modèle!$D$2:$D$1009,'Calcul fin'!$D243)</f>
        <v>0</v>
      </c>
      <c r="T243" s="43" t="e">
        <f>'Relevé corrigé'!N243</f>
        <v>#REF!</v>
      </c>
      <c r="U243" s="50" t="e">
        <f>'Relevé corrigé'!S243</f>
        <v>#REF!</v>
      </c>
      <c r="V243" s="50" t="e">
        <f>'Autres transfos'!H243</f>
        <v>#REF!</v>
      </c>
      <c r="W243" s="49">
        <f>'Relevé corrigé'!G243+'Relevé corrigé'!K243+'Relevé corrigé'!M267+'Relevé corrigé'!O243+'Relevé corrigé'!Q243+'Relevé corrigé'!I243</f>
        <v>0</v>
      </c>
    </row>
    <row r="244" spans="1:23" x14ac:dyDescent="0.25">
      <c r="A244" s="7">
        <v>243</v>
      </c>
      <c r="B244" s="7" t="str">
        <f t="shared" si="3"/>
        <v>Mardi</v>
      </c>
      <c r="C244" s="3" t="e">
        <f>'Relevé corrigé'!C244</f>
        <v>#REF!</v>
      </c>
      <c r="D244" s="3" t="e">
        <f>'Relevé corrigé'!D244</f>
        <v>#REF!</v>
      </c>
      <c r="E244" s="3" t="e">
        <f>'Relevé corrigé'!E244</f>
        <v>#REF!</v>
      </c>
      <c r="F244" s="2" t="e">
        <f>IF('Relevé corrigé'!F244&lt;30,'Relevé corrigé'!F244/2,('Relevé corrigé'!F244-28)*2/3)+'Relevé corrigé'!H244/2</f>
        <v>#REF!</v>
      </c>
      <c r="G244" s="2">
        <f>SUMIFS(Modèle!$G$2:$G$1009,Modèle!$B$2:$B$1009,'Calcul fin'!$B244,Modèle!$D$2:$D$1009,'Calcul fin'!$D244)</f>
        <v>0</v>
      </c>
      <c r="H244" s="42" t="e">
        <f>('BC1-3'!S244-'BC1-3'!H244-'BC1-3'!I244-'BC1-3'!X244-'BC1-3'!W244)</f>
        <v>#REF!</v>
      </c>
      <c r="I244" s="2">
        <f>SUMIFS(Modèle!$H$2:$H$1009,Modèle!$B$2:$B$1009,'Calcul fin'!$B244,Modèle!$D$2:$D$1009,'Calcul fin'!$D244)</f>
        <v>0</v>
      </c>
      <c r="J244" s="2" t="e">
        <f>SUM('BC1-3'!H244+'BC1-3'!I244)+'Relevé corrigé'!L244/2</f>
        <v>#REF!</v>
      </c>
      <c r="K244" s="2">
        <f>SUMIFS(Modèle!$I$2:$I$1009,Modèle!$B$2:$B$1009,'Calcul fin'!$B244,Modèle!$D$2:$D$1009,'Calcul fin'!$D244)</f>
        <v>0</v>
      </c>
      <c r="L244" s="42" t="e">
        <f>'Relevé corrigé'!L244/2+'BC1-3'!X244+'BC1-3'!W244</f>
        <v>#REF!</v>
      </c>
      <c r="M244" s="2">
        <f>SUMIFS(Modèle!$J$2:$J$1009,Modèle!$B$2:$B$1009,'Calcul fin'!$B244,Modèle!$D$2:$D$1009,'Calcul fin'!$D244)</f>
        <v>0</v>
      </c>
      <c r="N244" s="2" t="e">
        <f>IF('Relevé corrigé'!F244&lt;30,'Relevé corrigé'!F244/2,28+('Relevé corrigé'!F244-28)/3)+'Relevé corrigé'!H244/2</f>
        <v>#REF!</v>
      </c>
      <c r="O244" s="2">
        <f>SUMIFS(Modèle!$K$2:$K$1009,Modèle!$B$2:$B$1009,'Calcul fin'!$B244,Modèle!$D$2:$D$1009,'Calcul fin'!$D244)</f>
        <v>0</v>
      </c>
      <c r="P244" s="12" t="e">
        <f>'Relevé corrigé'!P244-R244</f>
        <v>#REF!</v>
      </c>
      <c r="Q244" s="15">
        <f>SUMIFS(Modèle!$L$2:$L$1009,Modèle!$B$2:$B$1009,'Calcul fin'!$B244,Modèle!$D$2:$D$1009,'Calcul fin'!$D244)</f>
        <v>0</v>
      </c>
      <c r="R244" s="12" t="e">
        <f>IF('Relevé corrigé'!P244&lt;=5,'Relevé corrigé'!P244/2,IF('Relevé corrigé'!P244&lt;=19,'Relevé corrigé'!P244/10,IF('Relevé corrigé'!P244&lt;=30,('Relevé corrigé'!P244-20)/10,IF('Relevé corrigé'!P244&lt;=45,'Relevé corrigé'!P244*2/3,IF('Relevé corrigé'!P244&lt;=105,'Relevé corrigé'!P244/4.4,('Relevé corrigé'!P244-40)/4)))))</f>
        <v>#REF!</v>
      </c>
      <c r="S244" s="2">
        <f>SUMIFS(Modèle!$M$2:$M$1009,Modèle!$B$2:$B$1009,'Calcul fin'!$B244,Modèle!$D$2:$D$1009,'Calcul fin'!$D244)</f>
        <v>0</v>
      </c>
      <c r="T244" s="43" t="e">
        <f>'Relevé corrigé'!N244</f>
        <v>#REF!</v>
      </c>
      <c r="U244" s="50" t="e">
        <f>'Relevé corrigé'!S244</f>
        <v>#REF!</v>
      </c>
      <c r="V244" s="50" t="e">
        <f>'Autres transfos'!H244</f>
        <v>#REF!</v>
      </c>
      <c r="W244" s="49">
        <f>'Relevé corrigé'!G244+'Relevé corrigé'!K244+'Relevé corrigé'!M268+'Relevé corrigé'!O244+'Relevé corrigé'!Q244+'Relevé corrigé'!I244</f>
        <v>0</v>
      </c>
    </row>
    <row r="245" spans="1:23" x14ac:dyDescent="0.25">
      <c r="A245" s="7">
        <v>244</v>
      </c>
      <c r="B245" s="7" t="str">
        <f t="shared" si="3"/>
        <v>Mardi</v>
      </c>
      <c r="C245" s="3" t="e">
        <f>'Relevé corrigé'!C245</f>
        <v>#REF!</v>
      </c>
      <c r="D245" s="3" t="e">
        <f>'Relevé corrigé'!D245</f>
        <v>#REF!</v>
      </c>
      <c r="E245" s="3" t="e">
        <f>'Relevé corrigé'!E245</f>
        <v>#REF!</v>
      </c>
      <c r="F245" s="2" t="e">
        <f>IF('Relevé corrigé'!F245&lt;30,'Relevé corrigé'!F245/2,('Relevé corrigé'!F245-28)*2/3)+'Relevé corrigé'!H245/2</f>
        <v>#REF!</v>
      </c>
      <c r="G245" s="2">
        <f>SUMIFS(Modèle!$G$2:$G$1009,Modèle!$B$2:$B$1009,'Calcul fin'!$B245,Modèle!$D$2:$D$1009,'Calcul fin'!$D245)</f>
        <v>0</v>
      </c>
      <c r="H245" s="42" t="e">
        <f>('BC1-3'!S245-'BC1-3'!H245-'BC1-3'!I245-'BC1-3'!X245-'BC1-3'!W245)</f>
        <v>#REF!</v>
      </c>
      <c r="I245" s="2">
        <f>SUMIFS(Modèle!$H$2:$H$1009,Modèle!$B$2:$B$1009,'Calcul fin'!$B245,Modèle!$D$2:$D$1009,'Calcul fin'!$D245)</f>
        <v>0</v>
      </c>
      <c r="J245" s="2" t="e">
        <f>SUM('BC1-3'!H245+'BC1-3'!I245)+'Relevé corrigé'!L245/2</f>
        <v>#REF!</v>
      </c>
      <c r="K245" s="2">
        <f>SUMIFS(Modèle!$I$2:$I$1009,Modèle!$B$2:$B$1009,'Calcul fin'!$B245,Modèle!$D$2:$D$1009,'Calcul fin'!$D245)</f>
        <v>0</v>
      </c>
      <c r="L245" s="42" t="e">
        <f>'Relevé corrigé'!L245/2+'BC1-3'!X245+'BC1-3'!W245</f>
        <v>#REF!</v>
      </c>
      <c r="M245" s="2">
        <f>SUMIFS(Modèle!$J$2:$J$1009,Modèle!$B$2:$B$1009,'Calcul fin'!$B245,Modèle!$D$2:$D$1009,'Calcul fin'!$D245)</f>
        <v>0</v>
      </c>
      <c r="N245" s="2" t="e">
        <f>IF('Relevé corrigé'!F245&lt;30,'Relevé corrigé'!F245/2,28+('Relevé corrigé'!F245-28)/3)+'Relevé corrigé'!H245/2</f>
        <v>#REF!</v>
      </c>
      <c r="O245" s="2">
        <f>SUMIFS(Modèle!$K$2:$K$1009,Modèle!$B$2:$B$1009,'Calcul fin'!$B245,Modèle!$D$2:$D$1009,'Calcul fin'!$D245)</f>
        <v>0</v>
      </c>
      <c r="P245" s="12" t="e">
        <f>'Relevé corrigé'!P245-R245</f>
        <v>#REF!</v>
      </c>
      <c r="Q245" s="15">
        <f>SUMIFS(Modèle!$L$2:$L$1009,Modèle!$B$2:$B$1009,'Calcul fin'!$B245,Modèle!$D$2:$D$1009,'Calcul fin'!$D245)</f>
        <v>0</v>
      </c>
      <c r="R245" s="12" t="e">
        <f>IF('Relevé corrigé'!P245&lt;=5,'Relevé corrigé'!P245/2,IF('Relevé corrigé'!P245&lt;=19,'Relevé corrigé'!P245/10,IF('Relevé corrigé'!P245&lt;=30,('Relevé corrigé'!P245-20)/10,IF('Relevé corrigé'!P245&lt;=45,'Relevé corrigé'!P245*2/3,IF('Relevé corrigé'!P245&lt;=105,'Relevé corrigé'!P245/4.4,('Relevé corrigé'!P245-40)/4)))))</f>
        <v>#REF!</v>
      </c>
      <c r="S245" s="2">
        <f>SUMIFS(Modèle!$M$2:$M$1009,Modèle!$B$2:$B$1009,'Calcul fin'!$B245,Modèle!$D$2:$D$1009,'Calcul fin'!$D245)</f>
        <v>0</v>
      </c>
      <c r="T245" s="43" t="e">
        <f>'Relevé corrigé'!N245</f>
        <v>#REF!</v>
      </c>
      <c r="U245" s="50" t="e">
        <f>'Relevé corrigé'!S245</f>
        <v>#REF!</v>
      </c>
      <c r="V245" s="50" t="e">
        <f>'Autres transfos'!H245</f>
        <v>#REF!</v>
      </c>
      <c r="W245" s="49">
        <f>'Relevé corrigé'!G245+'Relevé corrigé'!K245+'Relevé corrigé'!M269+'Relevé corrigé'!O245+'Relevé corrigé'!Q245+'Relevé corrigé'!I245</f>
        <v>0</v>
      </c>
    </row>
    <row r="246" spans="1:23" x14ac:dyDescent="0.25">
      <c r="A246" s="7">
        <v>245</v>
      </c>
      <c r="B246" s="7" t="str">
        <f t="shared" si="3"/>
        <v>Mardi</v>
      </c>
      <c r="C246" s="3" t="e">
        <f>'Relevé corrigé'!C246</f>
        <v>#REF!</v>
      </c>
      <c r="D246" s="3" t="e">
        <f>'Relevé corrigé'!D246</f>
        <v>#REF!</v>
      </c>
      <c r="E246" s="3" t="e">
        <f>'Relevé corrigé'!E246</f>
        <v>#REF!</v>
      </c>
      <c r="F246" s="2" t="e">
        <f>IF('Relevé corrigé'!F246&lt;30,'Relevé corrigé'!F246/2,('Relevé corrigé'!F246-28)*2/3)+'Relevé corrigé'!H246/2</f>
        <v>#REF!</v>
      </c>
      <c r="G246" s="2">
        <f>SUMIFS(Modèle!$G$2:$G$1009,Modèle!$B$2:$B$1009,'Calcul fin'!$B246,Modèle!$D$2:$D$1009,'Calcul fin'!$D246)</f>
        <v>0</v>
      </c>
      <c r="H246" s="42" t="e">
        <f>('BC1-3'!S246-'BC1-3'!H246-'BC1-3'!I246-'BC1-3'!X246-'BC1-3'!W246)</f>
        <v>#REF!</v>
      </c>
      <c r="I246" s="2">
        <f>SUMIFS(Modèle!$H$2:$H$1009,Modèle!$B$2:$B$1009,'Calcul fin'!$B246,Modèle!$D$2:$D$1009,'Calcul fin'!$D246)</f>
        <v>0</v>
      </c>
      <c r="J246" s="2" t="e">
        <f>SUM('BC1-3'!H246+'BC1-3'!I246)+'Relevé corrigé'!L246/2</f>
        <v>#REF!</v>
      </c>
      <c r="K246" s="2">
        <f>SUMIFS(Modèle!$I$2:$I$1009,Modèle!$B$2:$B$1009,'Calcul fin'!$B246,Modèle!$D$2:$D$1009,'Calcul fin'!$D246)</f>
        <v>0</v>
      </c>
      <c r="L246" s="42" t="e">
        <f>'Relevé corrigé'!L246/2+'BC1-3'!X246+'BC1-3'!W246</f>
        <v>#REF!</v>
      </c>
      <c r="M246" s="2">
        <f>SUMIFS(Modèle!$J$2:$J$1009,Modèle!$B$2:$B$1009,'Calcul fin'!$B246,Modèle!$D$2:$D$1009,'Calcul fin'!$D246)</f>
        <v>0</v>
      </c>
      <c r="N246" s="2" t="e">
        <f>IF('Relevé corrigé'!F246&lt;30,'Relevé corrigé'!F246/2,28+('Relevé corrigé'!F246-28)/3)+'Relevé corrigé'!H246/2</f>
        <v>#REF!</v>
      </c>
      <c r="O246" s="2">
        <f>SUMIFS(Modèle!$K$2:$K$1009,Modèle!$B$2:$B$1009,'Calcul fin'!$B246,Modèle!$D$2:$D$1009,'Calcul fin'!$D246)</f>
        <v>0</v>
      </c>
      <c r="P246" s="12" t="e">
        <f>'Relevé corrigé'!P246-R246</f>
        <v>#REF!</v>
      </c>
      <c r="Q246" s="15">
        <f>SUMIFS(Modèle!$L$2:$L$1009,Modèle!$B$2:$B$1009,'Calcul fin'!$B246,Modèle!$D$2:$D$1009,'Calcul fin'!$D246)</f>
        <v>0</v>
      </c>
      <c r="R246" s="12" t="e">
        <f>IF('Relevé corrigé'!P246&lt;=5,'Relevé corrigé'!P246/2,IF('Relevé corrigé'!P246&lt;=19,'Relevé corrigé'!P246/10,IF('Relevé corrigé'!P246&lt;=30,('Relevé corrigé'!P246-20)/10,IF('Relevé corrigé'!P246&lt;=45,'Relevé corrigé'!P246*2/3,IF('Relevé corrigé'!P246&lt;=105,'Relevé corrigé'!P246/4.4,('Relevé corrigé'!P246-40)/4)))))</f>
        <v>#REF!</v>
      </c>
      <c r="S246" s="2">
        <f>SUMIFS(Modèle!$M$2:$M$1009,Modèle!$B$2:$B$1009,'Calcul fin'!$B246,Modèle!$D$2:$D$1009,'Calcul fin'!$D246)</f>
        <v>0</v>
      </c>
      <c r="T246" s="43" t="e">
        <f>'Relevé corrigé'!N246</f>
        <v>#REF!</v>
      </c>
      <c r="U246" s="50" t="e">
        <f>'Relevé corrigé'!S246</f>
        <v>#REF!</v>
      </c>
      <c r="V246" s="50" t="e">
        <f>'Autres transfos'!H246</f>
        <v>#REF!</v>
      </c>
      <c r="W246" s="49">
        <f>'Relevé corrigé'!G246+'Relevé corrigé'!K246+'Relevé corrigé'!M270+'Relevé corrigé'!O246+'Relevé corrigé'!Q246+'Relevé corrigé'!I246</f>
        <v>0</v>
      </c>
    </row>
    <row r="247" spans="1:23" x14ac:dyDescent="0.25">
      <c r="A247" s="7">
        <v>246</v>
      </c>
      <c r="B247" s="7" t="str">
        <f t="shared" si="3"/>
        <v>Mardi</v>
      </c>
      <c r="C247" s="3" t="e">
        <f>'Relevé corrigé'!C247</f>
        <v>#REF!</v>
      </c>
      <c r="D247" s="3" t="e">
        <f>'Relevé corrigé'!D247</f>
        <v>#REF!</v>
      </c>
      <c r="E247" s="3" t="e">
        <f>'Relevé corrigé'!E247</f>
        <v>#REF!</v>
      </c>
      <c r="F247" s="2" t="e">
        <f>IF('Relevé corrigé'!F247&lt;30,'Relevé corrigé'!F247/2,('Relevé corrigé'!F247-28)*2/3)+'Relevé corrigé'!H247/2</f>
        <v>#REF!</v>
      </c>
      <c r="G247" s="2">
        <f>SUMIFS(Modèle!$G$2:$G$1009,Modèle!$B$2:$B$1009,'Calcul fin'!$B247,Modèle!$D$2:$D$1009,'Calcul fin'!$D247)</f>
        <v>0</v>
      </c>
      <c r="H247" s="42" t="e">
        <f>('BC1-3'!S247-'BC1-3'!H247-'BC1-3'!I247-'BC1-3'!X247-'BC1-3'!W247)</f>
        <v>#REF!</v>
      </c>
      <c r="I247" s="2">
        <f>SUMIFS(Modèle!$H$2:$H$1009,Modèle!$B$2:$B$1009,'Calcul fin'!$B247,Modèle!$D$2:$D$1009,'Calcul fin'!$D247)</f>
        <v>0</v>
      </c>
      <c r="J247" s="2" t="e">
        <f>SUM('BC1-3'!H247+'BC1-3'!I247)+'Relevé corrigé'!L247/2</f>
        <v>#REF!</v>
      </c>
      <c r="K247" s="2">
        <f>SUMIFS(Modèle!$I$2:$I$1009,Modèle!$B$2:$B$1009,'Calcul fin'!$B247,Modèle!$D$2:$D$1009,'Calcul fin'!$D247)</f>
        <v>0</v>
      </c>
      <c r="L247" s="42" t="e">
        <f>'Relevé corrigé'!L247/2+'BC1-3'!X247+'BC1-3'!W247</f>
        <v>#REF!</v>
      </c>
      <c r="M247" s="2">
        <f>SUMIFS(Modèle!$J$2:$J$1009,Modèle!$B$2:$B$1009,'Calcul fin'!$B247,Modèle!$D$2:$D$1009,'Calcul fin'!$D247)</f>
        <v>0</v>
      </c>
      <c r="N247" s="2" t="e">
        <f>IF('Relevé corrigé'!F247&lt;30,'Relevé corrigé'!F247/2,28+('Relevé corrigé'!F247-28)/3)+'Relevé corrigé'!H247/2</f>
        <v>#REF!</v>
      </c>
      <c r="O247" s="2">
        <f>SUMIFS(Modèle!$K$2:$K$1009,Modèle!$B$2:$B$1009,'Calcul fin'!$B247,Modèle!$D$2:$D$1009,'Calcul fin'!$D247)</f>
        <v>0</v>
      </c>
      <c r="P247" s="12" t="e">
        <f>'Relevé corrigé'!P247-R247</f>
        <v>#REF!</v>
      </c>
      <c r="Q247" s="15">
        <f>SUMIFS(Modèle!$L$2:$L$1009,Modèle!$B$2:$B$1009,'Calcul fin'!$B247,Modèle!$D$2:$D$1009,'Calcul fin'!$D247)</f>
        <v>0</v>
      </c>
      <c r="R247" s="12" t="e">
        <f>IF('Relevé corrigé'!P247&lt;=5,'Relevé corrigé'!P247/2,IF('Relevé corrigé'!P247&lt;=19,'Relevé corrigé'!P247/10,IF('Relevé corrigé'!P247&lt;=30,('Relevé corrigé'!P247-20)/10,IF('Relevé corrigé'!P247&lt;=45,'Relevé corrigé'!P247*2/3,IF('Relevé corrigé'!P247&lt;=105,'Relevé corrigé'!P247/4.4,('Relevé corrigé'!P247-40)/4)))))</f>
        <v>#REF!</v>
      </c>
      <c r="S247" s="2">
        <f>SUMIFS(Modèle!$M$2:$M$1009,Modèle!$B$2:$B$1009,'Calcul fin'!$B247,Modèle!$D$2:$D$1009,'Calcul fin'!$D247)</f>
        <v>0</v>
      </c>
      <c r="T247" s="43" t="e">
        <f>'Relevé corrigé'!N247</f>
        <v>#REF!</v>
      </c>
      <c r="U247" s="50" t="e">
        <f>'Relevé corrigé'!S247</f>
        <v>#REF!</v>
      </c>
      <c r="V247" s="50" t="e">
        <f>'Autres transfos'!H247</f>
        <v>#REF!</v>
      </c>
      <c r="W247" s="49">
        <f>'Relevé corrigé'!G247+'Relevé corrigé'!K247+'Relevé corrigé'!M271+'Relevé corrigé'!O247+'Relevé corrigé'!Q247+'Relevé corrigé'!I247</f>
        <v>0</v>
      </c>
    </row>
    <row r="248" spans="1:23" x14ac:dyDescent="0.25">
      <c r="A248" s="7">
        <v>247</v>
      </c>
      <c r="B248" s="7" t="str">
        <f t="shared" si="3"/>
        <v>Mardi</v>
      </c>
      <c r="C248" s="3" t="e">
        <f>'Relevé corrigé'!C248</f>
        <v>#REF!</v>
      </c>
      <c r="D248" s="3" t="e">
        <f>'Relevé corrigé'!D248</f>
        <v>#REF!</v>
      </c>
      <c r="E248" s="3" t="e">
        <f>'Relevé corrigé'!E248</f>
        <v>#REF!</v>
      </c>
      <c r="F248" s="2" t="e">
        <f>IF('Relevé corrigé'!F248&lt;30,'Relevé corrigé'!F248/2,('Relevé corrigé'!F248-28)*2/3)+'Relevé corrigé'!H248/2</f>
        <v>#REF!</v>
      </c>
      <c r="G248" s="2">
        <f>SUMIFS(Modèle!$G$2:$G$1009,Modèle!$B$2:$B$1009,'Calcul fin'!$B248,Modèle!$D$2:$D$1009,'Calcul fin'!$D248)</f>
        <v>0</v>
      </c>
      <c r="H248" s="42" t="e">
        <f>('BC1-3'!S248-'BC1-3'!H248-'BC1-3'!I248-'BC1-3'!X248-'BC1-3'!W248)</f>
        <v>#REF!</v>
      </c>
      <c r="I248" s="2">
        <f>SUMIFS(Modèle!$H$2:$H$1009,Modèle!$B$2:$B$1009,'Calcul fin'!$B248,Modèle!$D$2:$D$1009,'Calcul fin'!$D248)</f>
        <v>0</v>
      </c>
      <c r="J248" s="2" t="e">
        <f>SUM('BC1-3'!H248+'BC1-3'!I248)+'Relevé corrigé'!L248/2</f>
        <v>#REF!</v>
      </c>
      <c r="K248" s="2">
        <f>SUMIFS(Modèle!$I$2:$I$1009,Modèle!$B$2:$B$1009,'Calcul fin'!$B248,Modèle!$D$2:$D$1009,'Calcul fin'!$D248)</f>
        <v>0</v>
      </c>
      <c r="L248" s="42" t="e">
        <f>'Relevé corrigé'!L248/2+'BC1-3'!X248+'BC1-3'!W248</f>
        <v>#REF!</v>
      </c>
      <c r="M248" s="2">
        <f>SUMIFS(Modèle!$J$2:$J$1009,Modèle!$B$2:$B$1009,'Calcul fin'!$B248,Modèle!$D$2:$D$1009,'Calcul fin'!$D248)</f>
        <v>0</v>
      </c>
      <c r="N248" s="2" t="e">
        <f>IF('Relevé corrigé'!F248&lt;30,'Relevé corrigé'!F248/2,28+('Relevé corrigé'!F248-28)/3)+'Relevé corrigé'!H248/2</f>
        <v>#REF!</v>
      </c>
      <c r="O248" s="2">
        <f>SUMIFS(Modèle!$K$2:$K$1009,Modèle!$B$2:$B$1009,'Calcul fin'!$B248,Modèle!$D$2:$D$1009,'Calcul fin'!$D248)</f>
        <v>0</v>
      </c>
      <c r="P248" s="12" t="e">
        <f>'Relevé corrigé'!P248-R248</f>
        <v>#REF!</v>
      </c>
      <c r="Q248" s="15">
        <f>SUMIFS(Modèle!$L$2:$L$1009,Modèle!$B$2:$B$1009,'Calcul fin'!$B248,Modèle!$D$2:$D$1009,'Calcul fin'!$D248)</f>
        <v>0</v>
      </c>
      <c r="R248" s="12" t="e">
        <f>IF('Relevé corrigé'!P248&lt;=5,'Relevé corrigé'!P248/2,IF('Relevé corrigé'!P248&lt;=19,'Relevé corrigé'!P248/10,IF('Relevé corrigé'!P248&lt;=30,('Relevé corrigé'!P248-20)/10,IF('Relevé corrigé'!P248&lt;=45,'Relevé corrigé'!P248*2/3,IF('Relevé corrigé'!P248&lt;=105,'Relevé corrigé'!P248/4.4,('Relevé corrigé'!P248-40)/4)))))</f>
        <v>#REF!</v>
      </c>
      <c r="S248" s="2">
        <f>SUMIFS(Modèle!$M$2:$M$1009,Modèle!$B$2:$B$1009,'Calcul fin'!$B248,Modèle!$D$2:$D$1009,'Calcul fin'!$D248)</f>
        <v>0</v>
      </c>
      <c r="T248" s="43" t="e">
        <f>'Relevé corrigé'!N248</f>
        <v>#REF!</v>
      </c>
      <c r="U248" s="50" t="e">
        <f>'Relevé corrigé'!S248</f>
        <v>#REF!</v>
      </c>
      <c r="V248" s="50" t="e">
        <f>'Autres transfos'!H248</f>
        <v>#REF!</v>
      </c>
      <c r="W248" s="49">
        <f>'Relevé corrigé'!G248+'Relevé corrigé'!K248+'Relevé corrigé'!M272+'Relevé corrigé'!O248+'Relevé corrigé'!Q248+'Relevé corrigé'!I248</f>
        <v>0</v>
      </c>
    </row>
    <row r="249" spans="1:23" x14ac:dyDescent="0.25">
      <c r="A249" s="7">
        <v>248</v>
      </c>
      <c r="B249" s="7" t="str">
        <f t="shared" si="3"/>
        <v>Mardi</v>
      </c>
      <c r="C249" s="3" t="e">
        <f>'Relevé corrigé'!C249</f>
        <v>#REF!</v>
      </c>
      <c r="D249" s="3" t="e">
        <f>'Relevé corrigé'!D249</f>
        <v>#REF!</v>
      </c>
      <c r="E249" s="3" t="e">
        <f>'Relevé corrigé'!E249</f>
        <v>#REF!</v>
      </c>
      <c r="F249" s="2" t="e">
        <f>IF('Relevé corrigé'!F249&lt;30,'Relevé corrigé'!F249/2,('Relevé corrigé'!F249-28)*2/3)+'Relevé corrigé'!H249/2</f>
        <v>#REF!</v>
      </c>
      <c r="G249" s="2">
        <f>SUMIFS(Modèle!$G$2:$G$1009,Modèle!$B$2:$B$1009,'Calcul fin'!$B249,Modèle!$D$2:$D$1009,'Calcul fin'!$D249)</f>
        <v>0</v>
      </c>
      <c r="H249" s="42" t="e">
        <f>('BC1-3'!S249-'BC1-3'!H249-'BC1-3'!I249-'BC1-3'!X249-'BC1-3'!W249)</f>
        <v>#REF!</v>
      </c>
      <c r="I249" s="2">
        <f>SUMIFS(Modèle!$H$2:$H$1009,Modèle!$B$2:$B$1009,'Calcul fin'!$B249,Modèle!$D$2:$D$1009,'Calcul fin'!$D249)</f>
        <v>0</v>
      </c>
      <c r="J249" s="2" t="e">
        <f>SUM('BC1-3'!H249+'BC1-3'!I249)+'Relevé corrigé'!L249/2</f>
        <v>#REF!</v>
      </c>
      <c r="K249" s="2">
        <f>SUMIFS(Modèle!$I$2:$I$1009,Modèle!$B$2:$B$1009,'Calcul fin'!$B249,Modèle!$D$2:$D$1009,'Calcul fin'!$D249)</f>
        <v>0</v>
      </c>
      <c r="L249" s="42" t="e">
        <f>'Relevé corrigé'!L249/2+'BC1-3'!X249+'BC1-3'!W249</f>
        <v>#REF!</v>
      </c>
      <c r="M249" s="2">
        <f>SUMIFS(Modèle!$J$2:$J$1009,Modèle!$B$2:$B$1009,'Calcul fin'!$B249,Modèle!$D$2:$D$1009,'Calcul fin'!$D249)</f>
        <v>0</v>
      </c>
      <c r="N249" s="2" t="e">
        <f>IF('Relevé corrigé'!F249&lt;30,'Relevé corrigé'!F249/2,28+('Relevé corrigé'!F249-28)/3)+'Relevé corrigé'!H249/2</f>
        <v>#REF!</v>
      </c>
      <c r="O249" s="2">
        <f>SUMIFS(Modèle!$K$2:$K$1009,Modèle!$B$2:$B$1009,'Calcul fin'!$B249,Modèle!$D$2:$D$1009,'Calcul fin'!$D249)</f>
        <v>0</v>
      </c>
      <c r="P249" s="12" t="e">
        <f>'Relevé corrigé'!P249-R249</f>
        <v>#REF!</v>
      </c>
      <c r="Q249" s="15">
        <f>SUMIFS(Modèle!$L$2:$L$1009,Modèle!$B$2:$B$1009,'Calcul fin'!$B249,Modèle!$D$2:$D$1009,'Calcul fin'!$D249)</f>
        <v>0</v>
      </c>
      <c r="R249" s="12" t="e">
        <f>IF('Relevé corrigé'!P249&lt;=5,'Relevé corrigé'!P249/2,IF('Relevé corrigé'!P249&lt;=19,'Relevé corrigé'!P249/10,IF('Relevé corrigé'!P249&lt;=30,('Relevé corrigé'!P249-20)/10,IF('Relevé corrigé'!P249&lt;=45,'Relevé corrigé'!P249*2/3,IF('Relevé corrigé'!P249&lt;=105,'Relevé corrigé'!P249/4.4,('Relevé corrigé'!P249-40)/4)))))</f>
        <v>#REF!</v>
      </c>
      <c r="S249" s="2">
        <f>SUMIFS(Modèle!$M$2:$M$1009,Modèle!$B$2:$B$1009,'Calcul fin'!$B249,Modèle!$D$2:$D$1009,'Calcul fin'!$D249)</f>
        <v>0</v>
      </c>
      <c r="T249" s="43" t="e">
        <f>'Relevé corrigé'!N249</f>
        <v>#REF!</v>
      </c>
      <c r="U249" s="50" t="e">
        <f>'Relevé corrigé'!S249</f>
        <v>#REF!</v>
      </c>
      <c r="V249" s="50" t="e">
        <f>'Autres transfos'!H249</f>
        <v>#REF!</v>
      </c>
      <c r="W249" s="49">
        <f>'Relevé corrigé'!G249+'Relevé corrigé'!K249+'Relevé corrigé'!M273+'Relevé corrigé'!O249+'Relevé corrigé'!Q249+'Relevé corrigé'!I249</f>
        <v>0</v>
      </c>
    </row>
    <row r="250" spans="1:23" x14ac:dyDescent="0.25">
      <c r="A250" s="7">
        <v>249</v>
      </c>
      <c r="B250" s="7" t="str">
        <f t="shared" si="3"/>
        <v>Mardi</v>
      </c>
      <c r="C250" s="3" t="e">
        <f>'Relevé corrigé'!C250</f>
        <v>#REF!</v>
      </c>
      <c r="D250" s="3" t="e">
        <f>'Relevé corrigé'!D250</f>
        <v>#REF!</v>
      </c>
      <c r="E250" s="3" t="e">
        <f>'Relevé corrigé'!E250</f>
        <v>#REF!</v>
      </c>
      <c r="F250" s="2" t="e">
        <f>IF('Relevé corrigé'!F250&lt;30,'Relevé corrigé'!F250/2,('Relevé corrigé'!F250-28)*2/3)+'Relevé corrigé'!H250/2</f>
        <v>#REF!</v>
      </c>
      <c r="G250" s="2">
        <f>SUMIFS(Modèle!$G$2:$G$1009,Modèle!$B$2:$B$1009,'Calcul fin'!$B250,Modèle!$D$2:$D$1009,'Calcul fin'!$D250)</f>
        <v>0</v>
      </c>
      <c r="H250" s="42" t="e">
        <f>('BC1-3'!S250-'BC1-3'!H250-'BC1-3'!I250-'BC1-3'!X250-'BC1-3'!W250)</f>
        <v>#REF!</v>
      </c>
      <c r="I250" s="2">
        <f>SUMIFS(Modèle!$H$2:$H$1009,Modèle!$B$2:$B$1009,'Calcul fin'!$B250,Modèle!$D$2:$D$1009,'Calcul fin'!$D250)</f>
        <v>0</v>
      </c>
      <c r="J250" s="2" t="e">
        <f>SUM('BC1-3'!H250+'BC1-3'!I250)+'Relevé corrigé'!L250/2</f>
        <v>#REF!</v>
      </c>
      <c r="K250" s="2">
        <f>SUMIFS(Modèle!$I$2:$I$1009,Modèle!$B$2:$B$1009,'Calcul fin'!$B250,Modèle!$D$2:$D$1009,'Calcul fin'!$D250)</f>
        <v>0</v>
      </c>
      <c r="L250" s="42" t="e">
        <f>'Relevé corrigé'!L250/2+'BC1-3'!X250+'BC1-3'!W250</f>
        <v>#REF!</v>
      </c>
      <c r="M250" s="2">
        <f>SUMIFS(Modèle!$J$2:$J$1009,Modèle!$B$2:$B$1009,'Calcul fin'!$B250,Modèle!$D$2:$D$1009,'Calcul fin'!$D250)</f>
        <v>0</v>
      </c>
      <c r="N250" s="2" t="e">
        <f>IF('Relevé corrigé'!F250&lt;30,'Relevé corrigé'!F250/2,28+('Relevé corrigé'!F250-28)/3)+'Relevé corrigé'!H250/2</f>
        <v>#REF!</v>
      </c>
      <c r="O250" s="2">
        <f>SUMIFS(Modèle!$K$2:$K$1009,Modèle!$B$2:$B$1009,'Calcul fin'!$B250,Modèle!$D$2:$D$1009,'Calcul fin'!$D250)</f>
        <v>0</v>
      </c>
      <c r="P250" s="12" t="e">
        <f>'Relevé corrigé'!P250-R250</f>
        <v>#REF!</v>
      </c>
      <c r="Q250" s="15">
        <f>SUMIFS(Modèle!$L$2:$L$1009,Modèle!$B$2:$B$1009,'Calcul fin'!$B250,Modèle!$D$2:$D$1009,'Calcul fin'!$D250)</f>
        <v>0</v>
      </c>
      <c r="R250" s="12" t="e">
        <f>IF('Relevé corrigé'!P250&lt;=5,'Relevé corrigé'!P250/2,IF('Relevé corrigé'!P250&lt;=19,'Relevé corrigé'!P250/10,IF('Relevé corrigé'!P250&lt;=30,('Relevé corrigé'!P250-20)/10,IF('Relevé corrigé'!P250&lt;=45,'Relevé corrigé'!P250*2/3,IF('Relevé corrigé'!P250&lt;=105,'Relevé corrigé'!P250/4.4,('Relevé corrigé'!P250-40)/4)))))</f>
        <v>#REF!</v>
      </c>
      <c r="S250" s="2">
        <f>SUMIFS(Modèle!$M$2:$M$1009,Modèle!$B$2:$B$1009,'Calcul fin'!$B250,Modèle!$D$2:$D$1009,'Calcul fin'!$D250)</f>
        <v>0</v>
      </c>
      <c r="T250" s="43" t="e">
        <f>'Relevé corrigé'!N250</f>
        <v>#REF!</v>
      </c>
      <c r="U250" s="50" t="e">
        <f>'Relevé corrigé'!S250</f>
        <v>#REF!</v>
      </c>
      <c r="V250" s="50" t="e">
        <f>'Autres transfos'!H250</f>
        <v>#REF!</v>
      </c>
      <c r="W250" s="49">
        <f>'Relevé corrigé'!G250+'Relevé corrigé'!K250+'Relevé corrigé'!M274+'Relevé corrigé'!O250+'Relevé corrigé'!Q250+'Relevé corrigé'!I250</f>
        <v>0</v>
      </c>
    </row>
    <row r="251" spans="1:23" x14ac:dyDescent="0.25">
      <c r="A251" s="7">
        <v>250</v>
      </c>
      <c r="B251" s="7" t="str">
        <f t="shared" si="3"/>
        <v>Mardi</v>
      </c>
      <c r="C251" s="3" t="e">
        <f>'Relevé corrigé'!C251</f>
        <v>#REF!</v>
      </c>
      <c r="D251" s="3" t="e">
        <f>'Relevé corrigé'!D251</f>
        <v>#REF!</v>
      </c>
      <c r="E251" s="3" t="e">
        <f>'Relevé corrigé'!E251</f>
        <v>#REF!</v>
      </c>
      <c r="F251" s="2" t="e">
        <f>IF('Relevé corrigé'!F251&lt;30,'Relevé corrigé'!F251/2,('Relevé corrigé'!F251-28)*2/3)+'Relevé corrigé'!H251/2</f>
        <v>#REF!</v>
      </c>
      <c r="G251" s="2">
        <f>SUMIFS(Modèle!$G$2:$G$1009,Modèle!$B$2:$B$1009,'Calcul fin'!$B251,Modèle!$D$2:$D$1009,'Calcul fin'!$D251)</f>
        <v>0</v>
      </c>
      <c r="H251" s="42" t="e">
        <f>('BC1-3'!S251-'BC1-3'!H251-'BC1-3'!I251-'BC1-3'!X251-'BC1-3'!W251)</f>
        <v>#REF!</v>
      </c>
      <c r="I251" s="2">
        <f>SUMIFS(Modèle!$H$2:$H$1009,Modèle!$B$2:$B$1009,'Calcul fin'!$B251,Modèle!$D$2:$D$1009,'Calcul fin'!$D251)</f>
        <v>0</v>
      </c>
      <c r="J251" s="2" t="e">
        <f>SUM('BC1-3'!H251+'BC1-3'!I251)+'Relevé corrigé'!L251/2</f>
        <v>#REF!</v>
      </c>
      <c r="K251" s="2">
        <f>SUMIFS(Modèle!$I$2:$I$1009,Modèle!$B$2:$B$1009,'Calcul fin'!$B251,Modèle!$D$2:$D$1009,'Calcul fin'!$D251)</f>
        <v>0</v>
      </c>
      <c r="L251" s="42" t="e">
        <f>'Relevé corrigé'!L251/2+'BC1-3'!X251+'BC1-3'!W251</f>
        <v>#REF!</v>
      </c>
      <c r="M251" s="2">
        <f>SUMIFS(Modèle!$J$2:$J$1009,Modèle!$B$2:$B$1009,'Calcul fin'!$B251,Modèle!$D$2:$D$1009,'Calcul fin'!$D251)</f>
        <v>0</v>
      </c>
      <c r="N251" s="2" t="e">
        <f>IF('Relevé corrigé'!F251&lt;30,'Relevé corrigé'!F251/2,28+('Relevé corrigé'!F251-28)/3)+'Relevé corrigé'!H251/2</f>
        <v>#REF!</v>
      </c>
      <c r="O251" s="2">
        <f>SUMIFS(Modèle!$K$2:$K$1009,Modèle!$B$2:$B$1009,'Calcul fin'!$B251,Modèle!$D$2:$D$1009,'Calcul fin'!$D251)</f>
        <v>0</v>
      </c>
      <c r="P251" s="12" t="e">
        <f>'Relevé corrigé'!P251-R251</f>
        <v>#REF!</v>
      </c>
      <c r="Q251" s="15">
        <f>SUMIFS(Modèle!$L$2:$L$1009,Modèle!$B$2:$B$1009,'Calcul fin'!$B251,Modèle!$D$2:$D$1009,'Calcul fin'!$D251)</f>
        <v>0</v>
      </c>
      <c r="R251" s="12" t="e">
        <f>IF('Relevé corrigé'!P251&lt;=5,'Relevé corrigé'!P251/2,IF('Relevé corrigé'!P251&lt;=19,'Relevé corrigé'!P251/10,IF('Relevé corrigé'!P251&lt;=30,('Relevé corrigé'!P251-20)/10,IF('Relevé corrigé'!P251&lt;=45,'Relevé corrigé'!P251*2/3,IF('Relevé corrigé'!P251&lt;=105,'Relevé corrigé'!P251/4.4,('Relevé corrigé'!P251-40)/4)))))</f>
        <v>#REF!</v>
      </c>
      <c r="S251" s="2">
        <f>SUMIFS(Modèle!$M$2:$M$1009,Modèle!$B$2:$B$1009,'Calcul fin'!$B251,Modèle!$D$2:$D$1009,'Calcul fin'!$D251)</f>
        <v>0</v>
      </c>
      <c r="T251" s="43" t="e">
        <f>'Relevé corrigé'!N251</f>
        <v>#REF!</v>
      </c>
      <c r="U251" s="50" t="e">
        <f>'Relevé corrigé'!S251</f>
        <v>#REF!</v>
      </c>
      <c r="V251" s="50" t="e">
        <f>'Autres transfos'!H251</f>
        <v>#REF!</v>
      </c>
      <c r="W251" s="49">
        <f>'Relevé corrigé'!G251+'Relevé corrigé'!K251+'Relevé corrigé'!M275+'Relevé corrigé'!O251+'Relevé corrigé'!Q251+'Relevé corrigé'!I251</f>
        <v>0</v>
      </c>
    </row>
    <row r="252" spans="1:23" x14ac:dyDescent="0.25">
      <c r="A252" s="7">
        <v>251</v>
      </c>
      <c r="B252" s="7" t="str">
        <f t="shared" si="3"/>
        <v>Mardi</v>
      </c>
      <c r="C252" s="3" t="e">
        <f>'Relevé corrigé'!C252</f>
        <v>#REF!</v>
      </c>
      <c r="D252" s="3" t="e">
        <f>'Relevé corrigé'!D252</f>
        <v>#REF!</v>
      </c>
      <c r="E252" s="3" t="e">
        <f>'Relevé corrigé'!E252</f>
        <v>#REF!</v>
      </c>
      <c r="F252" s="2" t="e">
        <f>IF('Relevé corrigé'!F252&lt;30,'Relevé corrigé'!F252/2,('Relevé corrigé'!F252-28)*2/3)+'Relevé corrigé'!H252/2</f>
        <v>#REF!</v>
      </c>
      <c r="G252" s="2">
        <f>SUMIFS(Modèle!$G$2:$G$1009,Modèle!$B$2:$B$1009,'Calcul fin'!$B252,Modèle!$D$2:$D$1009,'Calcul fin'!$D252)</f>
        <v>0</v>
      </c>
      <c r="H252" s="42" t="e">
        <f>('BC1-3'!S252-'BC1-3'!H252-'BC1-3'!I252-'BC1-3'!X252-'BC1-3'!W252)</f>
        <v>#REF!</v>
      </c>
      <c r="I252" s="2">
        <f>SUMIFS(Modèle!$H$2:$H$1009,Modèle!$B$2:$B$1009,'Calcul fin'!$B252,Modèle!$D$2:$D$1009,'Calcul fin'!$D252)</f>
        <v>0</v>
      </c>
      <c r="J252" s="2" t="e">
        <f>SUM('BC1-3'!H252+'BC1-3'!I252)+'Relevé corrigé'!L252/2</f>
        <v>#REF!</v>
      </c>
      <c r="K252" s="2">
        <f>SUMIFS(Modèle!$I$2:$I$1009,Modèle!$B$2:$B$1009,'Calcul fin'!$B252,Modèle!$D$2:$D$1009,'Calcul fin'!$D252)</f>
        <v>0</v>
      </c>
      <c r="L252" s="42" t="e">
        <f>'Relevé corrigé'!L252/2+'BC1-3'!X252+'BC1-3'!W252</f>
        <v>#REF!</v>
      </c>
      <c r="M252" s="2">
        <f>SUMIFS(Modèle!$J$2:$J$1009,Modèle!$B$2:$B$1009,'Calcul fin'!$B252,Modèle!$D$2:$D$1009,'Calcul fin'!$D252)</f>
        <v>0</v>
      </c>
      <c r="N252" s="2" t="e">
        <f>IF('Relevé corrigé'!F252&lt;30,'Relevé corrigé'!F252/2,28+('Relevé corrigé'!F252-28)/3)+'Relevé corrigé'!H252/2</f>
        <v>#REF!</v>
      </c>
      <c r="O252" s="2">
        <f>SUMIFS(Modèle!$K$2:$K$1009,Modèle!$B$2:$B$1009,'Calcul fin'!$B252,Modèle!$D$2:$D$1009,'Calcul fin'!$D252)</f>
        <v>0</v>
      </c>
      <c r="P252" s="12" t="e">
        <f>'Relevé corrigé'!P252-R252</f>
        <v>#REF!</v>
      </c>
      <c r="Q252" s="15">
        <f>SUMIFS(Modèle!$L$2:$L$1009,Modèle!$B$2:$B$1009,'Calcul fin'!$B252,Modèle!$D$2:$D$1009,'Calcul fin'!$D252)</f>
        <v>0</v>
      </c>
      <c r="R252" s="12" t="e">
        <f>IF('Relevé corrigé'!P252&lt;=5,'Relevé corrigé'!P252/2,IF('Relevé corrigé'!P252&lt;=19,'Relevé corrigé'!P252/10,IF('Relevé corrigé'!P252&lt;=30,('Relevé corrigé'!P252-20)/10,IF('Relevé corrigé'!P252&lt;=45,'Relevé corrigé'!P252*2/3,IF('Relevé corrigé'!P252&lt;=105,'Relevé corrigé'!P252/4.4,('Relevé corrigé'!P252-40)/4)))))</f>
        <v>#REF!</v>
      </c>
      <c r="S252" s="2">
        <f>SUMIFS(Modèle!$M$2:$M$1009,Modèle!$B$2:$B$1009,'Calcul fin'!$B252,Modèle!$D$2:$D$1009,'Calcul fin'!$D252)</f>
        <v>0</v>
      </c>
      <c r="T252" s="43" t="e">
        <f>'Relevé corrigé'!N252</f>
        <v>#REF!</v>
      </c>
      <c r="U252" s="50" t="e">
        <f>'Relevé corrigé'!S252</f>
        <v>#REF!</v>
      </c>
      <c r="V252" s="50" t="e">
        <f>'Autres transfos'!H252</f>
        <v>#REF!</v>
      </c>
      <c r="W252" s="49">
        <f>'Relevé corrigé'!G252+'Relevé corrigé'!K252+'Relevé corrigé'!M276+'Relevé corrigé'!O252+'Relevé corrigé'!Q252+'Relevé corrigé'!I252</f>
        <v>0</v>
      </c>
    </row>
    <row r="253" spans="1:23" x14ac:dyDescent="0.25">
      <c r="A253" s="7">
        <v>252</v>
      </c>
      <c r="B253" s="7" t="str">
        <f t="shared" si="3"/>
        <v>Mardi</v>
      </c>
      <c r="C253" s="3" t="e">
        <f>'Relevé corrigé'!C253</f>
        <v>#REF!</v>
      </c>
      <c r="D253" s="3" t="e">
        <f>'Relevé corrigé'!D253</f>
        <v>#REF!</v>
      </c>
      <c r="E253" s="3" t="e">
        <f>'Relevé corrigé'!E253</f>
        <v>#REF!</v>
      </c>
      <c r="F253" s="2" t="e">
        <f>IF('Relevé corrigé'!F253&lt;30,'Relevé corrigé'!F253/2,('Relevé corrigé'!F253-28)*2/3)+'Relevé corrigé'!H253/2</f>
        <v>#REF!</v>
      </c>
      <c r="G253" s="2">
        <f>SUMIFS(Modèle!$G$2:$G$1009,Modèle!$B$2:$B$1009,'Calcul fin'!$B253,Modèle!$D$2:$D$1009,'Calcul fin'!$D253)</f>
        <v>0</v>
      </c>
      <c r="H253" s="42" t="e">
        <f>('BC1-3'!S253-'BC1-3'!H253-'BC1-3'!I253-'BC1-3'!X253-'BC1-3'!W253)</f>
        <v>#REF!</v>
      </c>
      <c r="I253" s="2">
        <f>SUMIFS(Modèle!$H$2:$H$1009,Modèle!$B$2:$B$1009,'Calcul fin'!$B253,Modèle!$D$2:$D$1009,'Calcul fin'!$D253)</f>
        <v>0</v>
      </c>
      <c r="J253" s="2" t="e">
        <f>SUM('BC1-3'!H253+'BC1-3'!I253)+'Relevé corrigé'!L253/2</f>
        <v>#REF!</v>
      </c>
      <c r="K253" s="2">
        <f>SUMIFS(Modèle!$I$2:$I$1009,Modèle!$B$2:$B$1009,'Calcul fin'!$B253,Modèle!$D$2:$D$1009,'Calcul fin'!$D253)</f>
        <v>0</v>
      </c>
      <c r="L253" s="42" t="e">
        <f>'Relevé corrigé'!L253/2+'BC1-3'!X253+'BC1-3'!W253</f>
        <v>#REF!</v>
      </c>
      <c r="M253" s="2">
        <f>SUMIFS(Modèle!$J$2:$J$1009,Modèle!$B$2:$B$1009,'Calcul fin'!$B253,Modèle!$D$2:$D$1009,'Calcul fin'!$D253)</f>
        <v>0</v>
      </c>
      <c r="N253" s="2" t="e">
        <f>IF('Relevé corrigé'!F253&lt;30,'Relevé corrigé'!F253/2,28+('Relevé corrigé'!F253-28)/3)+'Relevé corrigé'!H253/2</f>
        <v>#REF!</v>
      </c>
      <c r="O253" s="2">
        <f>SUMIFS(Modèle!$K$2:$K$1009,Modèle!$B$2:$B$1009,'Calcul fin'!$B253,Modèle!$D$2:$D$1009,'Calcul fin'!$D253)</f>
        <v>0</v>
      </c>
      <c r="P253" s="12" t="e">
        <f>'Relevé corrigé'!P253-R253</f>
        <v>#REF!</v>
      </c>
      <c r="Q253" s="15">
        <f>SUMIFS(Modèle!$L$2:$L$1009,Modèle!$B$2:$B$1009,'Calcul fin'!$B253,Modèle!$D$2:$D$1009,'Calcul fin'!$D253)</f>
        <v>0</v>
      </c>
      <c r="R253" s="12" t="e">
        <f>IF('Relevé corrigé'!P253&lt;=5,'Relevé corrigé'!P253/2,IF('Relevé corrigé'!P253&lt;=19,'Relevé corrigé'!P253/10,IF('Relevé corrigé'!P253&lt;=30,('Relevé corrigé'!P253-20)/10,IF('Relevé corrigé'!P253&lt;=45,'Relevé corrigé'!P253*2/3,IF('Relevé corrigé'!P253&lt;=105,'Relevé corrigé'!P253/4.4,('Relevé corrigé'!P253-40)/4)))))</f>
        <v>#REF!</v>
      </c>
      <c r="S253" s="2">
        <f>SUMIFS(Modèle!$M$2:$M$1009,Modèle!$B$2:$B$1009,'Calcul fin'!$B253,Modèle!$D$2:$D$1009,'Calcul fin'!$D253)</f>
        <v>0</v>
      </c>
      <c r="T253" s="43" t="e">
        <f>'Relevé corrigé'!N253</f>
        <v>#REF!</v>
      </c>
      <c r="U253" s="50" t="e">
        <f>'Relevé corrigé'!S253</f>
        <v>#REF!</v>
      </c>
      <c r="V253" s="50" t="e">
        <f>'Autres transfos'!H253</f>
        <v>#REF!</v>
      </c>
      <c r="W253" s="49">
        <f>'Relevé corrigé'!G253+'Relevé corrigé'!K253+'Relevé corrigé'!M277+'Relevé corrigé'!O253+'Relevé corrigé'!Q253+'Relevé corrigé'!I253</f>
        <v>0</v>
      </c>
    </row>
    <row r="254" spans="1:23" x14ac:dyDescent="0.25">
      <c r="A254" s="7">
        <v>253</v>
      </c>
      <c r="B254" s="7" t="str">
        <f t="shared" si="3"/>
        <v>Mardi</v>
      </c>
      <c r="C254" s="3" t="e">
        <f>'Relevé corrigé'!C254</f>
        <v>#REF!</v>
      </c>
      <c r="D254" s="3" t="e">
        <f>'Relevé corrigé'!D254</f>
        <v>#REF!</v>
      </c>
      <c r="E254" s="3" t="e">
        <f>'Relevé corrigé'!E254</f>
        <v>#REF!</v>
      </c>
      <c r="F254" s="2" t="e">
        <f>IF('Relevé corrigé'!F254&lt;30,'Relevé corrigé'!F254/2,('Relevé corrigé'!F254-28)*2/3)+'Relevé corrigé'!H254/2</f>
        <v>#REF!</v>
      </c>
      <c r="G254" s="2">
        <f>SUMIFS(Modèle!$G$2:$G$1009,Modèle!$B$2:$B$1009,'Calcul fin'!$B254,Modèle!$D$2:$D$1009,'Calcul fin'!$D254)</f>
        <v>0</v>
      </c>
      <c r="H254" s="42" t="e">
        <f>('BC1-3'!S254-'BC1-3'!H254-'BC1-3'!I254-'BC1-3'!X254-'BC1-3'!W254)</f>
        <v>#REF!</v>
      </c>
      <c r="I254" s="2">
        <f>SUMIFS(Modèle!$H$2:$H$1009,Modèle!$B$2:$B$1009,'Calcul fin'!$B254,Modèle!$D$2:$D$1009,'Calcul fin'!$D254)</f>
        <v>0</v>
      </c>
      <c r="J254" s="2" t="e">
        <f>SUM('BC1-3'!H254+'BC1-3'!I254)+'Relevé corrigé'!L254/2</f>
        <v>#REF!</v>
      </c>
      <c r="K254" s="2">
        <f>SUMIFS(Modèle!$I$2:$I$1009,Modèle!$B$2:$B$1009,'Calcul fin'!$B254,Modèle!$D$2:$D$1009,'Calcul fin'!$D254)</f>
        <v>0</v>
      </c>
      <c r="L254" s="42" t="e">
        <f>'Relevé corrigé'!L254/2+'BC1-3'!X254+'BC1-3'!W254</f>
        <v>#REF!</v>
      </c>
      <c r="M254" s="2">
        <f>SUMIFS(Modèle!$J$2:$J$1009,Modèle!$B$2:$B$1009,'Calcul fin'!$B254,Modèle!$D$2:$D$1009,'Calcul fin'!$D254)</f>
        <v>0</v>
      </c>
      <c r="N254" s="2" t="e">
        <f>IF('Relevé corrigé'!F254&lt;30,'Relevé corrigé'!F254/2,28+('Relevé corrigé'!F254-28)/3)+'Relevé corrigé'!H254/2</f>
        <v>#REF!</v>
      </c>
      <c r="O254" s="2">
        <f>SUMIFS(Modèle!$K$2:$K$1009,Modèle!$B$2:$B$1009,'Calcul fin'!$B254,Modèle!$D$2:$D$1009,'Calcul fin'!$D254)</f>
        <v>0</v>
      </c>
      <c r="P254" s="12" t="e">
        <f>'Relevé corrigé'!P254-R254</f>
        <v>#REF!</v>
      </c>
      <c r="Q254" s="15">
        <f>SUMIFS(Modèle!$L$2:$L$1009,Modèle!$B$2:$B$1009,'Calcul fin'!$B254,Modèle!$D$2:$D$1009,'Calcul fin'!$D254)</f>
        <v>0</v>
      </c>
      <c r="R254" s="12" t="e">
        <f>IF('Relevé corrigé'!P254&lt;=5,'Relevé corrigé'!P254/2,IF('Relevé corrigé'!P254&lt;=19,'Relevé corrigé'!P254/10,IF('Relevé corrigé'!P254&lt;=30,('Relevé corrigé'!P254-20)/10,IF('Relevé corrigé'!P254&lt;=45,'Relevé corrigé'!P254*2/3,IF('Relevé corrigé'!P254&lt;=105,'Relevé corrigé'!P254/4.4,('Relevé corrigé'!P254-40)/4)))))</f>
        <v>#REF!</v>
      </c>
      <c r="S254" s="2">
        <f>SUMIFS(Modèle!$M$2:$M$1009,Modèle!$B$2:$B$1009,'Calcul fin'!$B254,Modèle!$D$2:$D$1009,'Calcul fin'!$D254)</f>
        <v>0</v>
      </c>
      <c r="T254" s="43" t="e">
        <f>'Relevé corrigé'!N254</f>
        <v>#REF!</v>
      </c>
      <c r="U254" s="50" t="e">
        <f>'Relevé corrigé'!S254</f>
        <v>#REF!</v>
      </c>
      <c r="V254" s="50" t="e">
        <f>'Autres transfos'!H254</f>
        <v>#REF!</v>
      </c>
      <c r="W254" s="49">
        <f>'Relevé corrigé'!G254+'Relevé corrigé'!K254+'Relevé corrigé'!M278+'Relevé corrigé'!O254+'Relevé corrigé'!Q254+'Relevé corrigé'!I254</f>
        <v>0</v>
      </c>
    </row>
    <row r="255" spans="1:23" x14ac:dyDescent="0.25">
      <c r="A255" s="7">
        <v>254</v>
      </c>
      <c r="B255" s="7" t="str">
        <f t="shared" si="3"/>
        <v>Mardi</v>
      </c>
      <c r="C255" s="3" t="e">
        <f>'Relevé corrigé'!C255</f>
        <v>#REF!</v>
      </c>
      <c r="D255" s="3" t="e">
        <f>'Relevé corrigé'!D255</f>
        <v>#REF!</v>
      </c>
      <c r="E255" s="3" t="e">
        <f>'Relevé corrigé'!E255</f>
        <v>#REF!</v>
      </c>
      <c r="F255" s="2" t="e">
        <f>IF('Relevé corrigé'!F255&lt;30,'Relevé corrigé'!F255/2,('Relevé corrigé'!F255-28)*2/3)+'Relevé corrigé'!H255/2</f>
        <v>#REF!</v>
      </c>
      <c r="G255" s="2">
        <f>SUMIFS(Modèle!$G$2:$G$1009,Modèle!$B$2:$B$1009,'Calcul fin'!$B255,Modèle!$D$2:$D$1009,'Calcul fin'!$D255)</f>
        <v>0</v>
      </c>
      <c r="H255" s="42" t="e">
        <f>('BC1-3'!S255-'BC1-3'!H255-'BC1-3'!I255-'BC1-3'!X255-'BC1-3'!W255)</f>
        <v>#REF!</v>
      </c>
      <c r="I255" s="2">
        <f>SUMIFS(Modèle!$H$2:$H$1009,Modèle!$B$2:$B$1009,'Calcul fin'!$B255,Modèle!$D$2:$D$1009,'Calcul fin'!$D255)</f>
        <v>0</v>
      </c>
      <c r="J255" s="2" t="e">
        <f>SUM('BC1-3'!H255+'BC1-3'!I255)+'Relevé corrigé'!L255/2</f>
        <v>#REF!</v>
      </c>
      <c r="K255" s="2">
        <f>SUMIFS(Modèle!$I$2:$I$1009,Modèle!$B$2:$B$1009,'Calcul fin'!$B255,Modèle!$D$2:$D$1009,'Calcul fin'!$D255)</f>
        <v>0</v>
      </c>
      <c r="L255" s="42" t="e">
        <f>'Relevé corrigé'!L255/2+'BC1-3'!X255+'BC1-3'!W255</f>
        <v>#REF!</v>
      </c>
      <c r="M255" s="2">
        <f>SUMIFS(Modèle!$J$2:$J$1009,Modèle!$B$2:$B$1009,'Calcul fin'!$B255,Modèle!$D$2:$D$1009,'Calcul fin'!$D255)</f>
        <v>0</v>
      </c>
      <c r="N255" s="2" t="e">
        <f>IF('Relevé corrigé'!F255&lt;30,'Relevé corrigé'!F255/2,28+('Relevé corrigé'!F255-28)/3)+'Relevé corrigé'!H255/2</f>
        <v>#REF!</v>
      </c>
      <c r="O255" s="2">
        <f>SUMIFS(Modèle!$K$2:$K$1009,Modèle!$B$2:$B$1009,'Calcul fin'!$B255,Modèle!$D$2:$D$1009,'Calcul fin'!$D255)</f>
        <v>0</v>
      </c>
      <c r="P255" s="12" t="e">
        <f>'Relevé corrigé'!P255-R255</f>
        <v>#REF!</v>
      </c>
      <c r="Q255" s="15">
        <f>SUMIFS(Modèle!$L$2:$L$1009,Modèle!$B$2:$B$1009,'Calcul fin'!$B255,Modèle!$D$2:$D$1009,'Calcul fin'!$D255)</f>
        <v>0</v>
      </c>
      <c r="R255" s="12" t="e">
        <f>IF('Relevé corrigé'!P255&lt;=5,'Relevé corrigé'!P255/2,IF('Relevé corrigé'!P255&lt;=19,'Relevé corrigé'!P255/10,IF('Relevé corrigé'!P255&lt;=30,('Relevé corrigé'!P255-20)/10,IF('Relevé corrigé'!P255&lt;=45,'Relevé corrigé'!P255*2/3,IF('Relevé corrigé'!P255&lt;=105,'Relevé corrigé'!P255/4.4,('Relevé corrigé'!P255-40)/4)))))</f>
        <v>#REF!</v>
      </c>
      <c r="S255" s="2">
        <f>SUMIFS(Modèle!$M$2:$M$1009,Modèle!$B$2:$B$1009,'Calcul fin'!$B255,Modèle!$D$2:$D$1009,'Calcul fin'!$D255)</f>
        <v>0</v>
      </c>
      <c r="T255" s="43" t="e">
        <f>'Relevé corrigé'!N255</f>
        <v>#REF!</v>
      </c>
      <c r="U255" s="50" t="e">
        <f>'Relevé corrigé'!S255</f>
        <v>#REF!</v>
      </c>
      <c r="V255" s="50" t="e">
        <f>'Autres transfos'!H255</f>
        <v>#REF!</v>
      </c>
      <c r="W255" s="49">
        <f>'Relevé corrigé'!G255+'Relevé corrigé'!K255+'Relevé corrigé'!M279+'Relevé corrigé'!O255+'Relevé corrigé'!Q255+'Relevé corrigé'!I255</f>
        <v>0</v>
      </c>
    </row>
    <row r="256" spans="1:23" x14ac:dyDescent="0.25">
      <c r="A256" s="7">
        <v>255</v>
      </c>
      <c r="B256" s="7" t="str">
        <f t="shared" si="3"/>
        <v>Mardi</v>
      </c>
      <c r="C256" s="3" t="e">
        <f>'Relevé corrigé'!C256</f>
        <v>#REF!</v>
      </c>
      <c r="D256" s="3" t="e">
        <f>'Relevé corrigé'!D256</f>
        <v>#REF!</v>
      </c>
      <c r="E256" s="3" t="e">
        <f>'Relevé corrigé'!E256</f>
        <v>#REF!</v>
      </c>
      <c r="F256" s="2" t="e">
        <f>IF('Relevé corrigé'!F256&lt;30,'Relevé corrigé'!F256/2,('Relevé corrigé'!F256-28)*2/3)+'Relevé corrigé'!H256/2</f>
        <v>#REF!</v>
      </c>
      <c r="G256" s="2">
        <f>SUMIFS(Modèle!$G$2:$G$1009,Modèle!$B$2:$B$1009,'Calcul fin'!$B256,Modèle!$D$2:$D$1009,'Calcul fin'!$D256)</f>
        <v>0</v>
      </c>
      <c r="H256" s="42" t="e">
        <f>('BC1-3'!S256-'BC1-3'!H256-'BC1-3'!I256-'BC1-3'!X256-'BC1-3'!W256)</f>
        <v>#REF!</v>
      </c>
      <c r="I256" s="2">
        <f>SUMIFS(Modèle!$H$2:$H$1009,Modèle!$B$2:$B$1009,'Calcul fin'!$B256,Modèle!$D$2:$D$1009,'Calcul fin'!$D256)</f>
        <v>0</v>
      </c>
      <c r="J256" s="2" t="e">
        <f>SUM('BC1-3'!H256+'BC1-3'!I256)+'Relevé corrigé'!L256/2</f>
        <v>#REF!</v>
      </c>
      <c r="K256" s="2">
        <f>SUMIFS(Modèle!$I$2:$I$1009,Modèle!$B$2:$B$1009,'Calcul fin'!$B256,Modèle!$D$2:$D$1009,'Calcul fin'!$D256)</f>
        <v>0</v>
      </c>
      <c r="L256" s="42" t="e">
        <f>'Relevé corrigé'!L256/2+'BC1-3'!X256+'BC1-3'!W256</f>
        <v>#REF!</v>
      </c>
      <c r="M256" s="2">
        <f>SUMIFS(Modèle!$J$2:$J$1009,Modèle!$B$2:$B$1009,'Calcul fin'!$B256,Modèle!$D$2:$D$1009,'Calcul fin'!$D256)</f>
        <v>0</v>
      </c>
      <c r="N256" s="2" t="e">
        <f>IF('Relevé corrigé'!F256&lt;30,'Relevé corrigé'!F256/2,28+('Relevé corrigé'!F256-28)/3)+'Relevé corrigé'!H256/2</f>
        <v>#REF!</v>
      </c>
      <c r="O256" s="2">
        <f>SUMIFS(Modèle!$K$2:$K$1009,Modèle!$B$2:$B$1009,'Calcul fin'!$B256,Modèle!$D$2:$D$1009,'Calcul fin'!$D256)</f>
        <v>0</v>
      </c>
      <c r="P256" s="12" t="e">
        <f>'Relevé corrigé'!P256-R256</f>
        <v>#REF!</v>
      </c>
      <c r="Q256" s="15">
        <f>SUMIFS(Modèle!$L$2:$L$1009,Modèle!$B$2:$B$1009,'Calcul fin'!$B256,Modèle!$D$2:$D$1009,'Calcul fin'!$D256)</f>
        <v>0</v>
      </c>
      <c r="R256" s="12" t="e">
        <f>IF('Relevé corrigé'!P256&lt;=5,'Relevé corrigé'!P256/2,IF('Relevé corrigé'!P256&lt;=19,'Relevé corrigé'!P256/10,IF('Relevé corrigé'!P256&lt;=30,('Relevé corrigé'!P256-20)/10,IF('Relevé corrigé'!P256&lt;=45,'Relevé corrigé'!P256*2/3,IF('Relevé corrigé'!P256&lt;=105,'Relevé corrigé'!P256/4.4,('Relevé corrigé'!P256-40)/4)))))</f>
        <v>#REF!</v>
      </c>
      <c r="S256" s="2">
        <f>SUMIFS(Modèle!$M$2:$M$1009,Modèle!$B$2:$B$1009,'Calcul fin'!$B256,Modèle!$D$2:$D$1009,'Calcul fin'!$D256)</f>
        <v>0</v>
      </c>
      <c r="T256" s="43" t="e">
        <f>'Relevé corrigé'!N256</f>
        <v>#REF!</v>
      </c>
      <c r="U256" s="50" t="e">
        <f>'Relevé corrigé'!S256</f>
        <v>#REF!</v>
      </c>
      <c r="V256" s="50" t="e">
        <f>'Autres transfos'!H256</f>
        <v>#REF!</v>
      </c>
      <c r="W256" s="49">
        <f>'Relevé corrigé'!G256+'Relevé corrigé'!K256+'Relevé corrigé'!M280+'Relevé corrigé'!O256+'Relevé corrigé'!Q256+'Relevé corrigé'!I256</f>
        <v>0</v>
      </c>
    </row>
    <row r="257" spans="1:23" x14ac:dyDescent="0.25">
      <c r="A257" s="7">
        <v>256</v>
      </c>
      <c r="B257" s="7" t="str">
        <f t="shared" si="3"/>
        <v>Mardi</v>
      </c>
      <c r="C257" s="3" t="e">
        <f>'Relevé corrigé'!C257</f>
        <v>#REF!</v>
      </c>
      <c r="D257" s="3" t="e">
        <f>'Relevé corrigé'!D257</f>
        <v>#REF!</v>
      </c>
      <c r="E257" s="3" t="e">
        <f>'Relevé corrigé'!E257</f>
        <v>#REF!</v>
      </c>
      <c r="F257" s="2" t="e">
        <f>IF('Relevé corrigé'!F257&lt;30,'Relevé corrigé'!F257/2,('Relevé corrigé'!F257-28)*2/3)+'Relevé corrigé'!H257/2</f>
        <v>#REF!</v>
      </c>
      <c r="G257" s="2">
        <f>SUMIFS(Modèle!$G$2:$G$1009,Modèle!$B$2:$B$1009,'Calcul fin'!$B257,Modèle!$D$2:$D$1009,'Calcul fin'!$D257)</f>
        <v>0</v>
      </c>
      <c r="H257" s="42" t="e">
        <f>('BC1-3'!S257-'BC1-3'!H257-'BC1-3'!I257-'BC1-3'!X257-'BC1-3'!W257)</f>
        <v>#REF!</v>
      </c>
      <c r="I257" s="2">
        <f>SUMIFS(Modèle!$H$2:$H$1009,Modèle!$B$2:$B$1009,'Calcul fin'!$B257,Modèle!$D$2:$D$1009,'Calcul fin'!$D257)</f>
        <v>0</v>
      </c>
      <c r="J257" s="2" t="e">
        <f>SUM('BC1-3'!H257+'BC1-3'!I257)+'Relevé corrigé'!L257/2</f>
        <v>#REF!</v>
      </c>
      <c r="K257" s="2">
        <f>SUMIFS(Modèle!$I$2:$I$1009,Modèle!$B$2:$B$1009,'Calcul fin'!$B257,Modèle!$D$2:$D$1009,'Calcul fin'!$D257)</f>
        <v>0</v>
      </c>
      <c r="L257" s="42" t="e">
        <f>'Relevé corrigé'!L257/2+'BC1-3'!X257+'BC1-3'!W257</f>
        <v>#REF!</v>
      </c>
      <c r="M257" s="2">
        <f>SUMIFS(Modèle!$J$2:$J$1009,Modèle!$B$2:$B$1009,'Calcul fin'!$B257,Modèle!$D$2:$D$1009,'Calcul fin'!$D257)</f>
        <v>0</v>
      </c>
      <c r="N257" s="2" t="e">
        <f>IF('Relevé corrigé'!F257&lt;30,'Relevé corrigé'!F257/2,28+('Relevé corrigé'!F257-28)/3)+'Relevé corrigé'!H257/2</f>
        <v>#REF!</v>
      </c>
      <c r="O257" s="2">
        <f>SUMIFS(Modèle!$K$2:$K$1009,Modèle!$B$2:$B$1009,'Calcul fin'!$B257,Modèle!$D$2:$D$1009,'Calcul fin'!$D257)</f>
        <v>0</v>
      </c>
      <c r="P257" s="12" t="e">
        <f>'Relevé corrigé'!P257-R257</f>
        <v>#REF!</v>
      </c>
      <c r="Q257" s="15">
        <f>SUMIFS(Modèle!$L$2:$L$1009,Modèle!$B$2:$B$1009,'Calcul fin'!$B257,Modèle!$D$2:$D$1009,'Calcul fin'!$D257)</f>
        <v>0</v>
      </c>
      <c r="R257" s="12" t="e">
        <f>IF('Relevé corrigé'!P257&lt;=5,'Relevé corrigé'!P257/2,IF('Relevé corrigé'!P257&lt;=19,'Relevé corrigé'!P257/10,IF('Relevé corrigé'!P257&lt;=30,('Relevé corrigé'!P257-20)/10,IF('Relevé corrigé'!P257&lt;=45,'Relevé corrigé'!P257*2/3,IF('Relevé corrigé'!P257&lt;=105,'Relevé corrigé'!P257/4.4,('Relevé corrigé'!P257-40)/4)))))</f>
        <v>#REF!</v>
      </c>
      <c r="S257" s="2">
        <f>SUMIFS(Modèle!$M$2:$M$1009,Modèle!$B$2:$B$1009,'Calcul fin'!$B257,Modèle!$D$2:$D$1009,'Calcul fin'!$D257)</f>
        <v>0</v>
      </c>
      <c r="T257" s="43" t="e">
        <f>'Relevé corrigé'!N257</f>
        <v>#REF!</v>
      </c>
      <c r="U257" s="50" t="e">
        <f>'Relevé corrigé'!S257</f>
        <v>#REF!</v>
      </c>
      <c r="V257" s="50" t="e">
        <f>'Autres transfos'!H257</f>
        <v>#REF!</v>
      </c>
      <c r="W257" s="49">
        <f>'Relevé corrigé'!G257+'Relevé corrigé'!K257+'Relevé corrigé'!M281+'Relevé corrigé'!O257+'Relevé corrigé'!Q257+'Relevé corrigé'!I257</f>
        <v>0</v>
      </c>
    </row>
    <row r="258" spans="1:23" x14ac:dyDescent="0.25">
      <c r="A258" s="7">
        <v>257</v>
      </c>
      <c r="B258" s="7" t="str">
        <f t="shared" si="3"/>
        <v>Mardi</v>
      </c>
      <c r="C258" s="3" t="e">
        <f>'Relevé corrigé'!C258</f>
        <v>#REF!</v>
      </c>
      <c r="D258" s="3" t="e">
        <f>'Relevé corrigé'!D258</f>
        <v>#REF!</v>
      </c>
      <c r="E258" s="3" t="e">
        <f>'Relevé corrigé'!E258</f>
        <v>#REF!</v>
      </c>
      <c r="F258" s="2" t="e">
        <f>IF('Relevé corrigé'!F258&lt;30,'Relevé corrigé'!F258/2,('Relevé corrigé'!F258-28)*2/3)+'Relevé corrigé'!H258/2</f>
        <v>#REF!</v>
      </c>
      <c r="G258" s="2">
        <f>SUMIFS(Modèle!$G$2:$G$1009,Modèle!$B$2:$B$1009,'Calcul fin'!$B258,Modèle!$D$2:$D$1009,'Calcul fin'!$D258)</f>
        <v>0</v>
      </c>
      <c r="H258" s="42" t="e">
        <f>('BC1-3'!S258-'BC1-3'!H258-'BC1-3'!I258-'BC1-3'!X258-'BC1-3'!W258)</f>
        <v>#REF!</v>
      </c>
      <c r="I258" s="2">
        <f>SUMIFS(Modèle!$H$2:$H$1009,Modèle!$B$2:$B$1009,'Calcul fin'!$B258,Modèle!$D$2:$D$1009,'Calcul fin'!$D258)</f>
        <v>0</v>
      </c>
      <c r="J258" s="2" t="e">
        <f>SUM('BC1-3'!H258+'BC1-3'!I258)+'Relevé corrigé'!L258/2</f>
        <v>#REF!</v>
      </c>
      <c r="K258" s="2">
        <f>SUMIFS(Modèle!$I$2:$I$1009,Modèle!$B$2:$B$1009,'Calcul fin'!$B258,Modèle!$D$2:$D$1009,'Calcul fin'!$D258)</f>
        <v>0</v>
      </c>
      <c r="L258" s="42" t="e">
        <f>'Relevé corrigé'!L258/2+'BC1-3'!X258+'BC1-3'!W258</f>
        <v>#REF!</v>
      </c>
      <c r="M258" s="2">
        <f>SUMIFS(Modèle!$J$2:$J$1009,Modèle!$B$2:$B$1009,'Calcul fin'!$B258,Modèle!$D$2:$D$1009,'Calcul fin'!$D258)</f>
        <v>0</v>
      </c>
      <c r="N258" s="2" t="e">
        <f>IF('Relevé corrigé'!F258&lt;30,'Relevé corrigé'!F258/2,28+('Relevé corrigé'!F258-28)/3)+'Relevé corrigé'!H258/2</f>
        <v>#REF!</v>
      </c>
      <c r="O258" s="2">
        <f>SUMIFS(Modèle!$K$2:$K$1009,Modèle!$B$2:$B$1009,'Calcul fin'!$B258,Modèle!$D$2:$D$1009,'Calcul fin'!$D258)</f>
        <v>0</v>
      </c>
      <c r="P258" s="12" t="e">
        <f>'Relevé corrigé'!P258-R258</f>
        <v>#REF!</v>
      </c>
      <c r="Q258" s="15">
        <f>SUMIFS(Modèle!$L$2:$L$1009,Modèle!$B$2:$B$1009,'Calcul fin'!$B258,Modèle!$D$2:$D$1009,'Calcul fin'!$D258)</f>
        <v>0</v>
      </c>
      <c r="R258" s="12" t="e">
        <f>IF('Relevé corrigé'!P258&lt;=5,'Relevé corrigé'!P258/2,IF('Relevé corrigé'!P258&lt;=19,'Relevé corrigé'!P258/10,IF('Relevé corrigé'!P258&lt;=30,('Relevé corrigé'!P258-20)/10,IF('Relevé corrigé'!P258&lt;=45,'Relevé corrigé'!P258*2/3,IF('Relevé corrigé'!P258&lt;=105,'Relevé corrigé'!P258/4.4,('Relevé corrigé'!P258-40)/4)))))</f>
        <v>#REF!</v>
      </c>
      <c r="S258" s="2">
        <f>SUMIFS(Modèle!$M$2:$M$1009,Modèle!$B$2:$B$1009,'Calcul fin'!$B258,Modèle!$D$2:$D$1009,'Calcul fin'!$D258)</f>
        <v>0</v>
      </c>
      <c r="T258" s="43" t="e">
        <f>'Relevé corrigé'!N258</f>
        <v>#REF!</v>
      </c>
      <c r="U258" s="50" t="e">
        <f>'Relevé corrigé'!S258</f>
        <v>#REF!</v>
      </c>
      <c r="V258" s="50" t="e">
        <f>'Autres transfos'!H258</f>
        <v>#REF!</v>
      </c>
      <c r="W258" s="49">
        <f>'Relevé corrigé'!G258+'Relevé corrigé'!K258+'Relevé corrigé'!M282+'Relevé corrigé'!O258+'Relevé corrigé'!Q258+'Relevé corrigé'!I258</f>
        <v>0</v>
      </c>
    </row>
    <row r="259" spans="1:23" x14ac:dyDescent="0.25">
      <c r="A259" s="7">
        <v>258</v>
      </c>
      <c r="B259" s="7" t="str">
        <f t="shared" ref="B259:B322" si="4">IF(A259&lt;145,"Lundi",IF(A259&lt;289,"Mardi",IF(A259&lt;433,"Mercredi",IF(A259&lt;577,"Jeudi",IF(A259&lt;721,"Vendredi",IF(A259&lt;865,"Samedi","Dimanche"))))))</f>
        <v>Mardi</v>
      </c>
      <c r="C259" s="3" t="e">
        <f>'Relevé corrigé'!C259</f>
        <v>#REF!</v>
      </c>
      <c r="D259" s="3" t="e">
        <f>'Relevé corrigé'!D259</f>
        <v>#REF!</v>
      </c>
      <c r="E259" s="3" t="e">
        <f>'Relevé corrigé'!E259</f>
        <v>#REF!</v>
      </c>
      <c r="F259" s="2" t="e">
        <f>IF('Relevé corrigé'!F259&lt;30,'Relevé corrigé'!F259/2,('Relevé corrigé'!F259-28)*2/3)+'Relevé corrigé'!H259/2</f>
        <v>#REF!</v>
      </c>
      <c r="G259" s="2">
        <f>SUMIFS(Modèle!$G$2:$G$1009,Modèle!$B$2:$B$1009,'Calcul fin'!$B259,Modèle!$D$2:$D$1009,'Calcul fin'!$D259)</f>
        <v>0</v>
      </c>
      <c r="H259" s="42" t="e">
        <f>('BC1-3'!S259-'BC1-3'!H259-'BC1-3'!I259-'BC1-3'!X259-'BC1-3'!W259)</f>
        <v>#REF!</v>
      </c>
      <c r="I259" s="2">
        <f>SUMIFS(Modèle!$H$2:$H$1009,Modèle!$B$2:$B$1009,'Calcul fin'!$B259,Modèle!$D$2:$D$1009,'Calcul fin'!$D259)</f>
        <v>0</v>
      </c>
      <c r="J259" s="2" t="e">
        <f>SUM('BC1-3'!H259+'BC1-3'!I259)+'Relevé corrigé'!L259/2</f>
        <v>#REF!</v>
      </c>
      <c r="K259" s="2">
        <f>SUMIFS(Modèle!$I$2:$I$1009,Modèle!$B$2:$B$1009,'Calcul fin'!$B259,Modèle!$D$2:$D$1009,'Calcul fin'!$D259)</f>
        <v>0</v>
      </c>
      <c r="L259" s="42" t="e">
        <f>'Relevé corrigé'!L259/2+'BC1-3'!X259+'BC1-3'!W259</f>
        <v>#REF!</v>
      </c>
      <c r="M259" s="2">
        <f>SUMIFS(Modèle!$J$2:$J$1009,Modèle!$B$2:$B$1009,'Calcul fin'!$B259,Modèle!$D$2:$D$1009,'Calcul fin'!$D259)</f>
        <v>0</v>
      </c>
      <c r="N259" s="2" t="e">
        <f>IF('Relevé corrigé'!F259&lt;30,'Relevé corrigé'!F259/2,28+('Relevé corrigé'!F259-28)/3)+'Relevé corrigé'!H259/2</f>
        <v>#REF!</v>
      </c>
      <c r="O259" s="2">
        <f>SUMIFS(Modèle!$K$2:$K$1009,Modèle!$B$2:$B$1009,'Calcul fin'!$B259,Modèle!$D$2:$D$1009,'Calcul fin'!$D259)</f>
        <v>0</v>
      </c>
      <c r="P259" s="12" t="e">
        <f>'Relevé corrigé'!P259-R259</f>
        <v>#REF!</v>
      </c>
      <c r="Q259" s="15">
        <f>SUMIFS(Modèle!$L$2:$L$1009,Modèle!$B$2:$B$1009,'Calcul fin'!$B259,Modèle!$D$2:$D$1009,'Calcul fin'!$D259)</f>
        <v>0</v>
      </c>
      <c r="R259" s="12" t="e">
        <f>IF('Relevé corrigé'!P259&lt;=5,'Relevé corrigé'!P259/2,IF('Relevé corrigé'!P259&lt;=19,'Relevé corrigé'!P259/10,IF('Relevé corrigé'!P259&lt;=30,('Relevé corrigé'!P259-20)/10,IF('Relevé corrigé'!P259&lt;=45,'Relevé corrigé'!P259*2/3,IF('Relevé corrigé'!P259&lt;=105,'Relevé corrigé'!P259/4.4,('Relevé corrigé'!P259-40)/4)))))</f>
        <v>#REF!</v>
      </c>
      <c r="S259" s="2">
        <f>SUMIFS(Modèle!$M$2:$M$1009,Modèle!$B$2:$B$1009,'Calcul fin'!$B259,Modèle!$D$2:$D$1009,'Calcul fin'!$D259)</f>
        <v>0</v>
      </c>
      <c r="T259" s="43" t="e">
        <f>'Relevé corrigé'!N259</f>
        <v>#REF!</v>
      </c>
      <c r="U259" s="50" t="e">
        <f>'Relevé corrigé'!S259</f>
        <v>#REF!</v>
      </c>
      <c r="V259" s="50" t="e">
        <f>'Autres transfos'!H259</f>
        <v>#REF!</v>
      </c>
      <c r="W259" s="49">
        <f>'Relevé corrigé'!G259+'Relevé corrigé'!K259+'Relevé corrigé'!M283+'Relevé corrigé'!O259+'Relevé corrigé'!Q259+'Relevé corrigé'!I259</f>
        <v>0</v>
      </c>
    </row>
    <row r="260" spans="1:23" x14ac:dyDescent="0.25">
      <c r="A260" s="7">
        <v>259</v>
      </c>
      <c r="B260" s="7" t="str">
        <f t="shared" si="4"/>
        <v>Mardi</v>
      </c>
      <c r="C260" s="3" t="e">
        <f>'Relevé corrigé'!C260</f>
        <v>#REF!</v>
      </c>
      <c r="D260" s="3" t="e">
        <f>'Relevé corrigé'!D260</f>
        <v>#REF!</v>
      </c>
      <c r="E260" s="3" t="e">
        <f>'Relevé corrigé'!E260</f>
        <v>#REF!</v>
      </c>
      <c r="F260" s="2" t="e">
        <f>IF('Relevé corrigé'!F260&lt;30,'Relevé corrigé'!F260/2,('Relevé corrigé'!F260-28)*2/3)+'Relevé corrigé'!H260/2</f>
        <v>#REF!</v>
      </c>
      <c r="G260" s="2">
        <f>SUMIFS(Modèle!$G$2:$G$1009,Modèle!$B$2:$B$1009,'Calcul fin'!$B260,Modèle!$D$2:$D$1009,'Calcul fin'!$D260)</f>
        <v>0</v>
      </c>
      <c r="H260" s="42" t="e">
        <f>('BC1-3'!S260-'BC1-3'!H260-'BC1-3'!I260-'BC1-3'!X260-'BC1-3'!W260)</f>
        <v>#REF!</v>
      </c>
      <c r="I260" s="2">
        <f>SUMIFS(Modèle!$H$2:$H$1009,Modèle!$B$2:$B$1009,'Calcul fin'!$B260,Modèle!$D$2:$D$1009,'Calcul fin'!$D260)</f>
        <v>0</v>
      </c>
      <c r="J260" s="2" t="e">
        <f>SUM('BC1-3'!H260+'BC1-3'!I260)+'Relevé corrigé'!L260/2</f>
        <v>#REF!</v>
      </c>
      <c r="K260" s="2">
        <f>SUMIFS(Modèle!$I$2:$I$1009,Modèle!$B$2:$B$1009,'Calcul fin'!$B260,Modèle!$D$2:$D$1009,'Calcul fin'!$D260)</f>
        <v>0</v>
      </c>
      <c r="L260" s="42" t="e">
        <f>'Relevé corrigé'!L260/2+'BC1-3'!X260+'BC1-3'!W260</f>
        <v>#REF!</v>
      </c>
      <c r="M260" s="2">
        <f>SUMIFS(Modèle!$J$2:$J$1009,Modèle!$B$2:$B$1009,'Calcul fin'!$B260,Modèle!$D$2:$D$1009,'Calcul fin'!$D260)</f>
        <v>0</v>
      </c>
      <c r="N260" s="2" t="e">
        <f>IF('Relevé corrigé'!F260&lt;30,'Relevé corrigé'!F260/2,28+('Relevé corrigé'!F260-28)/3)+'Relevé corrigé'!H260/2</f>
        <v>#REF!</v>
      </c>
      <c r="O260" s="2">
        <f>SUMIFS(Modèle!$K$2:$K$1009,Modèle!$B$2:$B$1009,'Calcul fin'!$B260,Modèle!$D$2:$D$1009,'Calcul fin'!$D260)</f>
        <v>0</v>
      </c>
      <c r="P260" s="12" t="e">
        <f>'Relevé corrigé'!P260-R260</f>
        <v>#REF!</v>
      </c>
      <c r="Q260" s="15">
        <f>SUMIFS(Modèle!$L$2:$L$1009,Modèle!$B$2:$B$1009,'Calcul fin'!$B260,Modèle!$D$2:$D$1009,'Calcul fin'!$D260)</f>
        <v>0</v>
      </c>
      <c r="R260" s="12" t="e">
        <f>IF('Relevé corrigé'!P260&lt;=5,'Relevé corrigé'!P260/2,IF('Relevé corrigé'!P260&lt;=19,'Relevé corrigé'!P260/10,IF('Relevé corrigé'!P260&lt;=30,('Relevé corrigé'!P260-20)/10,IF('Relevé corrigé'!P260&lt;=45,'Relevé corrigé'!P260*2/3,IF('Relevé corrigé'!P260&lt;=105,'Relevé corrigé'!P260/4.4,('Relevé corrigé'!P260-40)/4)))))</f>
        <v>#REF!</v>
      </c>
      <c r="S260" s="2">
        <f>SUMIFS(Modèle!$M$2:$M$1009,Modèle!$B$2:$B$1009,'Calcul fin'!$B260,Modèle!$D$2:$D$1009,'Calcul fin'!$D260)</f>
        <v>0</v>
      </c>
      <c r="T260" s="43" t="e">
        <f>'Relevé corrigé'!N260</f>
        <v>#REF!</v>
      </c>
      <c r="U260" s="50" t="e">
        <f>'Relevé corrigé'!S260</f>
        <v>#REF!</v>
      </c>
      <c r="V260" s="50" t="e">
        <f>'Autres transfos'!H260</f>
        <v>#REF!</v>
      </c>
      <c r="W260" s="49">
        <f>'Relevé corrigé'!G260+'Relevé corrigé'!K260+'Relevé corrigé'!M284+'Relevé corrigé'!O260+'Relevé corrigé'!Q260+'Relevé corrigé'!I260</f>
        <v>0</v>
      </c>
    </row>
    <row r="261" spans="1:23" x14ac:dyDescent="0.25">
      <c r="A261" s="7">
        <v>260</v>
      </c>
      <c r="B261" s="7" t="str">
        <f t="shared" si="4"/>
        <v>Mardi</v>
      </c>
      <c r="C261" s="3" t="e">
        <f>'Relevé corrigé'!C261</f>
        <v>#REF!</v>
      </c>
      <c r="D261" s="3" t="e">
        <f>'Relevé corrigé'!D261</f>
        <v>#REF!</v>
      </c>
      <c r="E261" s="3" t="e">
        <f>'Relevé corrigé'!E261</f>
        <v>#REF!</v>
      </c>
      <c r="F261" s="2" t="e">
        <f>IF('Relevé corrigé'!F261&lt;30,'Relevé corrigé'!F261/2,('Relevé corrigé'!F261-28)*2/3)+'Relevé corrigé'!H261/2</f>
        <v>#REF!</v>
      </c>
      <c r="G261" s="2">
        <f>SUMIFS(Modèle!$G$2:$G$1009,Modèle!$B$2:$B$1009,'Calcul fin'!$B261,Modèle!$D$2:$D$1009,'Calcul fin'!$D261)</f>
        <v>0</v>
      </c>
      <c r="H261" s="42" t="e">
        <f>('BC1-3'!S261-'BC1-3'!H261-'BC1-3'!I261-'BC1-3'!X261-'BC1-3'!W261)</f>
        <v>#REF!</v>
      </c>
      <c r="I261" s="2">
        <f>SUMIFS(Modèle!$H$2:$H$1009,Modèle!$B$2:$B$1009,'Calcul fin'!$B261,Modèle!$D$2:$D$1009,'Calcul fin'!$D261)</f>
        <v>0</v>
      </c>
      <c r="J261" s="2" t="e">
        <f>SUM('BC1-3'!H261+'BC1-3'!I261)+'Relevé corrigé'!L261/2</f>
        <v>#REF!</v>
      </c>
      <c r="K261" s="2">
        <f>SUMIFS(Modèle!$I$2:$I$1009,Modèle!$B$2:$B$1009,'Calcul fin'!$B261,Modèle!$D$2:$D$1009,'Calcul fin'!$D261)</f>
        <v>0</v>
      </c>
      <c r="L261" s="42" t="e">
        <f>'Relevé corrigé'!L261/2+'BC1-3'!X261+'BC1-3'!W261</f>
        <v>#REF!</v>
      </c>
      <c r="M261" s="2">
        <f>SUMIFS(Modèle!$J$2:$J$1009,Modèle!$B$2:$B$1009,'Calcul fin'!$B261,Modèle!$D$2:$D$1009,'Calcul fin'!$D261)</f>
        <v>0</v>
      </c>
      <c r="N261" s="2" t="e">
        <f>IF('Relevé corrigé'!F261&lt;30,'Relevé corrigé'!F261/2,28+('Relevé corrigé'!F261-28)/3)+'Relevé corrigé'!H261/2</f>
        <v>#REF!</v>
      </c>
      <c r="O261" s="2">
        <f>SUMIFS(Modèle!$K$2:$K$1009,Modèle!$B$2:$B$1009,'Calcul fin'!$B261,Modèle!$D$2:$D$1009,'Calcul fin'!$D261)</f>
        <v>0</v>
      </c>
      <c r="P261" s="12" t="e">
        <f>'Relevé corrigé'!P261-R261</f>
        <v>#REF!</v>
      </c>
      <c r="Q261" s="15">
        <f>SUMIFS(Modèle!$L$2:$L$1009,Modèle!$B$2:$B$1009,'Calcul fin'!$B261,Modèle!$D$2:$D$1009,'Calcul fin'!$D261)</f>
        <v>0</v>
      </c>
      <c r="R261" s="12" t="e">
        <f>IF('Relevé corrigé'!P261&lt;=5,'Relevé corrigé'!P261/2,IF('Relevé corrigé'!P261&lt;=19,'Relevé corrigé'!P261/10,IF('Relevé corrigé'!P261&lt;=30,('Relevé corrigé'!P261-20)/10,IF('Relevé corrigé'!P261&lt;=45,'Relevé corrigé'!P261*2/3,IF('Relevé corrigé'!P261&lt;=105,'Relevé corrigé'!P261/4.4,('Relevé corrigé'!P261-40)/4)))))</f>
        <v>#REF!</v>
      </c>
      <c r="S261" s="2">
        <f>SUMIFS(Modèle!$M$2:$M$1009,Modèle!$B$2:$B$1009,'Calcul fin'!$B261,Modèle!$D$2:$D$1009,'Calcul fin'!$D261)</f>
        <v>0</v>
      </c>
      <c r="T261" s="43" t="e">
        <f>'Relevé corrigé'!N261</f>
        <v>#REF!</v>
      </c>
      <c r="U261" s="50" t="e">
        <f>'Relevé corrigé'!S261</f>
        <v>#REF!</v>
      </c>
      <c r="V261" s="50" t="e">
        <f>'Autres transfos'!H261</f>
        <v>#REF!</v>
      </c>
      <c r="W261" s="49">
        <f>'Relevé corrigé'!G261+'Relevé corrigé'!K261+'Relevé corrigé'!M285+'Relevé corrigé'!O261+'Relevé corrigé'!Q261+'Relevé corrigé'!I261</f>
        <v>0</v>
      </c>
    </row>
    <row r="262" spans="1:23" x14ac:dyDescent="0.25">
      <c r="A262" s="7">
        <v>261</v>
      </c>
      <c r="B262" s="7" t="str">
        <f t="shared" si="4"/>
        <v>Mardi</v>
      </c>
      <c r="C262" s="3" t="e">
        <f>'Relevé corrigé'!C262</f>
        <v>#REF!</v>
      </c>
      <c r="D262" s="3" t="e">
        <f>'Relevé corrigé'!D262</f>
        <v>#REF!</v>
      </c>
      <c r="E262" s="3" t="e">
        <f>'Relevé corrigé'!E262</f>
        <v>#REF!</v>
      </c>
      <c r="F262" s="2" t="e">
        <f>IF('Relevé corrigé'!F262&lt;30,'Relevé corrigé'!F262/2,('Relevé corrigé'!F262-28)*2/3)+'Relevé corrigé'!H262/2</f>
        <v>#REF!</v>
      </c>
      <c r="G262" s="2">
        <f>SUMIFS(Modèle!$G$2:$G$1009,Modèle!$B$2:$B$1009,'Calcul fin'!$B262,Modèle!$D$2:$D$1009,'Calcul fin'!$D262)</f>
        <v>0</v>
      </c>
      <c r="H262" s="42" t="e">
        <f>('BC1-3'!S262-'BC1-3'!H262-'BC1-3'!I262-'BC1-3'!X262-'BC1-3'!W262)</f>
        <v>#REF!</v>
      </c>
      <c r="I262" s="2">
        <f>SUMIFS(Modèle!$H$2:$H$1009,Modèle!$B$2:$B$1009,'Calcul fin'!$B262,Modèle!$D$2:$D$1009,'Calcul fin'!$D262)</f>
        <v>0</v>
      </c>
      <c r="J262" s="2" t="e">
        <f>SUM('BC1-3'!H262+'BC1-3'!I262)+'Relevé corrigé'!L262/2</f>
        <v>#REF!</v>
      </c>
      <c r="K262" s="2">
        <f>SUMIFS(Modèle!$I$2:$I$1009,Modèle!$B$2:$B$1009,'Calcul fin'!$B262,Modèle!$D$2:$D$1009,'Calcul fin'!$D262)</f>
        <v>0</v>
      </c>
      <c r="L262" s="42" t="e">
        <f>'Relevé corrigé'!L262/2+'BC1-3'!X262+'BC1-3'!W262</f>
        <v>#REF!</v>
      </c>
      <c r="M262" s="2">
        <f>SUMIFS(Modèle!$J$2:$J$1009,Modèle!$B$2:$B$1009,'Calcul fin'!$B262,Modèle!$D$2:$D$1009,'Calcul fin'!$D262)</f>
        <v>0</v>
      </c>
      <c r="N262" s="2" t="e">
        <f>IF('Relevé corrigé'!F262&lt;30,'Relevé corrigé'!F262/2,28+('Relevé corrigé'!F262-28)/3)+'Relevé corrigé'!H262/2</f>
        <v>#REF!</v>
      </c>
      <c r="O262" s="2">
        <f>SUMIFS(Modèle!$K$2:$K$1009,Modèle!$B$2:$B$1009,'Calcul fin'!$B262,Modèle!$D$2:$D$1009,'Calcul fin'!$D262)</f>
        <v>0</v>
      </c>
      <c r="P262" s="12" t="e">
        <f>'Relevé corrigé'!P262-R262</f>
        <v>#REF!</v>
      </c>
      <c r="Q262" s="15">
        <f>SUMIFS(Modèle!$L$2:$L$1009,Modèle!$B$2:$B$1009,'Calcul fin'!$B262,Modèle!$D$2:$D$1009,'Calcul fin'!$D262)</f>
        <v>0</v>
      </c>
      <c r="R262" s="12" t="e">
        <f>IF('Relevé corrigé'!P262&lt;=5,'Relevé corrigé'!P262/2,IF('Relevé corrigé'!P262&lt;=19,'Relevé corrigé'!P262/10,IF('Relevé corrigé'!P262&lt;=30,('Relevé corrigé'!P262-20)/10,IF('Relevé corrigé'!P262&lt;=45,'Relevé corrigé'!P262*2/3,IF('Relevé corrigé'!P262&lt;=105,'Relevé corrigé'!P262/4.4,('Relevé corrigé'!P262-40)/4)))))</f>
        <v>#REF!</v>
      </c>
      <c r="S262" s="2">
        <f>SUMIFS(Modèle!$M$2:$M$1009,Modèle!$B$2:$B$1009,'Calcul fin'!$B262,Modèle!$D$2:$D$1009,'Calcul fin'!$D262)</f>
        <v>0</v>
      </c>
      <c r="T262" s="43" t="e">
        <f>'Relevé corrigé'!N262</f>
        <v>#REF!</v>
      </c>
      <c r="U262" s="50" t="e">
        <f>'Relevé corrigé'!S262</f>
        <v>#REF!</v>
      </c>
      <c r="V262" s="50" t="e">
        <f>'Autres transfos'!H262</f>
        <v>#REF!</v>
      </c>
      <c r="W262" s="49">
        <f>'Relevé corrigé'!G262+'Relevé corrigé'!K262+'Relevé corrigé'!M286+'Relevé corrigé'!O262+'Relevé corrigé'!Q262+'Relevé corrigé'!I262</f>
        <v>0</v>
      </c>
    </row>
    <row r="263" spans="1:23" x14ac:dyDescent="0.25">
      <c r="A263" s="7">
        <v>262</v>
      </c>
      <c r="B263" s="7" t="str">
        <f t="shared" si="4"/>
        <v>Mardi</v>
      </c>
      <c r="C263" s="3" t="e">
        <f>'Relevé corrigé'!C263</f>
        <v>#REF!</v>
      </c>
      <c r="D263" s="3" t="e">
        <f>'Relevé corrigé'!D263</f>
        <v>#REF!</v>
      </c>
      <c r="E263" s="3" t="e">
        <f>'Relevé corrigé'!E263</f>
        <v>#REF!</v>
      </c>
      <c r="F263" s="2" t="e">
        <f>IF('Relevé corrigé'!F263&lt;30,'Relevé corrigé'!F263/2,('Relevé corrigé'!F263-28)*2/3)+'Relevé corrigé'!H263/2</f>
        <v>#REF!</v>
      </c>
      <c r="G263" s="2">
        <f>SUMIFS(Modèle!$G$2:$G$1009,Modèle!$B$2:$B$1009,'Calcul fin'!$B263,Modèle!$D$2:$D$1009,'Calcul fin'!$D263)</f>
        <v>0</v>
      </c>
      <c r="H263" s="42" t="e">
        <f>('BC1-3'!S263-'BC1-3'!H263-'BC1-3'!I263-'BC1-3'!X263-'BC1-3'!W263)</f>
        <v>#REF!</v>
      </c>
      <c r="I263" s="2">
        <f>SUMIFS(Modèle!$H$2:$H$1009,Modèle!$B$2:$B$1009,'Calcul fin'!$B263,Modèle!$D$2:$D$1009,'Calcul fin'!$D263)</f>
        <v>0</v>
      </c>
      <c r="J263" s="2" t="e">
        <f>SUM('BC1-3'!H263+'BC1-3'!I263)+'Relevé corrigé'!L263/2</f>
        <v>#REF!</v>
      </c>
      <c r="K263" s="2">
        <f>SUMIFS(Modèle!$I$2:$I$1009,Modèle!$B$2:$B$1009,'Calcul fin'!$B263,Modèle!$D$2:$D$1009,'Calcul fin'!$D263)</f>
        <v>0</v>
      </c>
      <c r="L263" s="42" t="e">
        <f>'Relevé corrigé'!L263/2+'BC1-3'!X263+'BC1-3'!W263</f>
        <v>#REF!</v>
      </c>
      <c r="M263" s="2">
        <f>SUMIFS(Modèle!$J$2:$J$1009,Modèle!$B$2:$B$1009,'Calcul fin'!$B263,Modèle!$D$2:$D$1009,'Calcul fin'!$D263)</f>
        <v>0</v>
      </c>
      <c r="N263" s="2" t="e">
        <f>IF('Relevé corrigé'!F263&lt;30,'Relevé corrigé'!F263/2,28+('Relevé corrigé'!F263-28)/3)+'Relevé corrigé'!H263/2</f>
        <v>#REF!</v>
      </c>
      <c r="O263" s="2">
        <f>SUMIFS(Modèle!$K$2:$K$1009,Modèle!$B$2:$B$1009,'Calcul fin'!$B263,Modèle!$D$2:$D$1009,'Calcul fin'!$D263)</f>
        <v>0</v>
      </c>
      <c r="P263" s="12" t="e">
        <f>'Relevé corrigé'!P263-R263</f>
        <v>#REF!</v>
      </c>
      <c r="Q263" s="15">
        <f>SUMIFS(Modèle!$L$2:$L$1009,Modèle!$B$2:$B$1009,'Calcul fin'!$B263,Modèle!$D$2:$D$1009,'Calcul fin'!$D263)</f>
        <v>0</v>
      </c>
      <c r="R263" s="12" t="e">
        <f>IF('Relevé corrigé'!P263&lt;=5,'Relevé corrigé'!P263/2,IF('Relevé corrigé'!P263&lt;=19,'Relevé corrigé'!P263/10,IF('Relevé corrigé'!P263&lt;=30,('Relevé corrigé'!P263-20)/10,IF('Relevé corrigé'!P263&lt;=45,'Relevé corrigé'!P263*2/3,IF('Relevé corrigé'!P263&lt;=105,'Relevé corrigé'!P263/4.4,('Relevé corrigé'!P263-40)/4)))))</f>
        <v>#REF!</v>
      </c>
      <c r="S263" s="2">
        <f>SUMIFS(Modèle!$M$2:$M$1009,Modèle!$B$2:$B$1009,'Calcul fin'!$B263,Modèle!$D$2:$D$1009,'Calcul fin'!$D263)</f>
        <v>0</v>
      </c>
      <c r="T263" s="43" t="e">
        <f>'Relevé corrigé'!N263</f>
        <v>#REF!</v>
      </c>
      <c r="U263" s="50" t="e">
        <f>'Relevé corrigé'!S263</f>
        <v>#REF!</v>
      </c>
      <c r="V263" s="50" t="e">
        <f>'Autres transfos'!H263</f>
        <v>#REF!</v>
      </c>
      <c r="W263" s="49">
        <f>'Relevé corrigé'!G263+'Relevé corrigé'!K263+'Relevé corrigé'!M287+'Relevé corrigé'!O263+'Relevé corrigé'!Q263+'Relevé corrigé'!I263</f>
        <v>0</v>
      </c>
    </row>
    <row r="264" spans="1:23" x14ac:dyDescent="0.25">
      <c r="A264" s="7">
        <v>263</v>
      </c>
      <c r="B264" s="7" t="str">
        <f t="shared" si="4"/>
        <v>Mardi</v>
      </c>
      <c r="C264" s="3" t="e">
        <f>'Relevé corrigé'!C264</f>
        <v>#REF!</v>
      </c>
      <c r="D264" s="3" t="e">
        <f>'Relevé corrigé'!D264</f>
        <v>#REF!</v>
      </c>
      <c r="E264" s="3" t="e">
        <f>'Relevé corrigé'!E264</f>
        <v>#REF!</v>
      </c>
      <c r="F264" s="2" t="e">
        <f>IF('Relevé corrigé'!F264&lt;30,'Relevé corrigé'!F264/2,('Relevé corrigé'!F264-28)*2/3)+'Relevé corrigé'!H264/2</f>
        <v>#REF!</v>
      </c>
      <c r="G264" s="2">
        <f>SUMIFS(Modèle!$G$2:$G$1009,Modèle!$B$2:$B$1009,'Calcul fin'!$B264,Modèle!$D$2:$D$1009,'Calcul fin'!$D264)</f>
        <v>0</v>
      </c>
      <c r="H264" s="42" t="e">
        <f>('BC1-3'!S264-'BC1-3'!H264-'BC1-3'!I264-'BC1-3'!X264-'BC1-3'!W264)</f>
        <v>#REF!</v>
      </c>
      <c r="I264" s="2">
        <f>SUMIFS(Modèle!$H$2:$H$1009,Modèle!$B$2:$B$1009,'Calcul fin'!$B264,Modèle!$D$2:$D$1009,'Calcul fin'!$D264)</f>
        <v>0</v>
      </c>
      <c r="J264" s="2" t="e">
        <f>SUM('BC1-3'!H264+'BC1-3'!I264)+'Relevé corrigé'!L264/2</f>
        <v>#REF!</v>
      </c>
      <c r="K264" s="2">
        <f>SUMIFS(Modèle!$I$2:$I$1009,Modèle!$B$2:$B$1009,'Calcul fin'!$B264,Modèle!$D$2:$D$1009,'Calcul fin'!$D264)</f>
        <v>0</v>
      </c>
      <c r="L264" s="42" t="e">
        <f>'Relevé corrigé'!L264/2+'BC1-3'!X264+'BC1-3'!W264</f>
        <v>#REF!</v>
      </c>
      <c r="M264" s="2">
        <f>SUMIFS(Modèle!$J$2:$J$1009,Modèle!$B$2:$B$1009,'Calcul fin'!$B264,Modèle!$D$2:$D$1009,'Calcul fin'!$D264)</f>
        <v>0</v>
      </c>
      <c r="N264" s="2" t="e">
        <f>IF('Relevé corrigé'!F264&lt;30,'Relevé corrigé'!F264/2,28+('Relevé corrigé'!F264-28)/3)+'Relevé corrigé'!H264/2</f>
        <v>#REF!</v>
      </c>
      <c r="O264" s="2">
        <f>SUMIFS(Modèle!$K$2:$K$1009,Modèle!$B$2:$B$1009,'Calcul fin'!$B264,Modèle!$D$2:$D$1009,'Calcul fin'!$D264)</f>
        <v>0</v>
      </c>
      <c r="P264" s="12" t="e">
        <f>'Relevé corrigé'!P264-R264</f>
        <v>#REF!</v>
      </c>
      <c r="Q264" s="15">
        <f>SUMIFS(Modèle!$L$2:$L$1009,Modèle!$B$2:$B$1009,'Calcul fin'!$B264,Modèle!$D$2:$D$1009,'Calcul fin'!$D264)</f>
        <v>0</v>
      </c>
      <c r="R264" s="12" t="e">
        <f>IF('Relevé corrigé'!P264&lt;=5,'Relevé corrigé'!P264/2,IF('Relevé corrigé'!P264&lt;=19,'Relevé corrigé'!P264/10,IF('Relevé corrigé'!P264&lt;=30,('Relevé corrigé'!P264-20)/10,IF('Relevé corrigé'!P264&lt;=45,'Relevé corrigé'!P264*2/3,IF('Relevé corrigé'!P264&lt;=105,'Relevé corrigé'!P264/4.4,('Relevé corrigé'!P264-40)/4)))))</f>
        <v>#REF!</v>
      </c>
      <c r="S264" s="2">
        <f>SUMIFS(Modèle!$M$2:$M$1009,Modèle!$B$2:$B$1009,'Calcul fin'!$B264,Modèle!$D$2:$D$1009,'Calcul fin'!$D264)</f>
        <v>0</v>
      </c>
      <c r="T264" s="43" t="e">
        <f>'Relevé corrigé'!N264</f>
        <v>#REF!</v>
      </c>
      <c r="U264" s="50" t="e">
        <f>'Relevé corrigé'!S264</f>
        <v>#REF!</v>
      </c>
      <c r="V264" s="50" t="e">
        <f>'Autres transfos'!H264</f>
        <v>#REF!</v>
      </c>
      <c r="W264" s="49">
        <f>'Relevé corrigé'!G264+'Relevé corrigé'!K264+'Relevé corrigé'!M288+'Relevé corrigé'!O264+'Relevé corrigé'!Q264+'Relevé corrigé'!I264</f>
        <v>0</v>
      </c>
    </row>
    <row r="265" spans="1:23" x14ac:dyDescent="0.25">
      <c r="A265" s="7">
        <v>264</v>
      </c>
      <c r="B265" s="7" t="str">
        <f t="shared" si="4"/>
        <v>Mardi</v>
      </c>
      <c r="C265" s="3" t="e">
        <f>'Relevé corrigé'!C265</f>
        <v>#REF!</v>
      </c>
      <c r="D265" s="3" t="e">
        <f>'Relevé corrigé'!D265</f>
        <v>#REF!</v>
      </c>
      <c r="E265" s="3" t="e">
        <f>'Relevé corrigé'!E265</f>
        <v>#REF!</v>
      </c>
      <c r="F265" s="2" t="e">
        <f>IF('Relevé corrigé'!F265&lt;30,'Relevé corrigé'!F265/2,('Relevé corrigé'!F265-28)*2/3)+'Relevé corrigé'!H265/2</f>
        <v>#REF!</v>
      </c>
      <c r="G265" s="2">
        <f>SUMIFS(Modèle!$G$2:$G$1009,Modèle!$B$2:$B$1009,'Calcul fin'!$B265,Modèle!$D$2:$D$1009,'Calcul fin'!$D265)</f>
        <v>0</v>
      </c>
      <c r="H265" s="42" t="e">
        <f>('BC1-3'!S265-'BC1-3'!H265-'BC1-3'!I265-'BC1-3'!X265-'BC1-3'!W265)</f>
        <v>#REF!</v>
      </c>
      <c r="I265" s="2">
        <f>SUMIFS(Modèle!$H$2:$H$1009,Modèle!$B$2:$B$1009,'Calcul fin'!$B265,Modèle!$D$2:$D$1009,'Calcul fin'!$D265)</f>
        <v>0</v>
      </c>
      <c r="J265" s="2" t="e">
        <f>SUM('BC1-3'!H265+'BC1-3'!I265)+'Relevé corrigé'!L265/2</f>
        <v>#REF!</v>
      </c>
      <c r="K265" s="2">
        <f>SUMIFS(Modèle!$I$2:$I$1009,Modèle!$B$2:$B$1009,'Calcul fin'!$B265,Modèle!$D$2:$D$1009,'Calcul fin'!$D265)</f>
        <v>0</v>
      </c>
      <c r="L265" s="42" t="e">
        <f>'Relevé corrigé'!L265/2+'BC1-3'!X265+'BC1-3'!W265</f>
        <v>#REF!</v>
      </c>
      <c r="M265" s="2">
        <f>SUMIFS(Modèle!$J$2:$J$1009,Modèle!$B$2:$B$1009,'Calcul fin'!$B265,Modèle!$D$2:$D$1009,'Calcul fin'!$D265)</f>
        <v>0</v>
      </c>
      <c r="N265" s="2" t="e">
        <f>IF('Relevé corrigé'!F265&lt;30,'Relevé corrigé'!F265/2,28+('Relevé corrigé'!F265-28)/3)+'Relevé corrigé'!H265/2</f>
        <v>#REF!</v>
      </c>
      <c r="O265" s="2">
        <f>SUMIFS(Modèle!$K$2:$K$1009,Modèle!$B$2:$B$1009,'Calcul fin'!$B265,Modèle!$D$2:$D$1009,'Calcul fin'!$D265)</f>
        <v>0</v>
      </c>
      <c r="P265" s="12" t="e">
        <f>'Relevé corrigé'!P265-R265</f>
        <v>#REF!</v>
      </c>
      <c r="Q265" s="15">
        <f>SUMIFS(Modèle!$L$2:$L$1009,Modèle!$B$2:$B$1009,'Calcul fin'!$B265,Modèle!$D$2:$D$1009,'Calcul fin'!$D265)</f>
        <v>0</v>
      </c>
      <c r="R265" s="12" t="e">
        <f>IF('Relevé corrigé'!P265&lt;=5,'Relevé corrigé'!P265/2,IF('Relevé corrigé'!P265&lt;=19,'Relevé corrigé'!P265/10,IF('Relevé corrigé'!P265&lt;=30,('Relevé corrigé'!P265-20)/10,IF('Relevé corrigé'!P265&lt;=45,'Relevé corrigé'!P265*2/3,IF('Relevé corrigé'!P265&lt;=105,'Relevé corrigé'!P265/4.4,('Relevé corrigé'!P265-40)/4)))))</f>
        <v>#REF!</v>
      </c>
      <c r="S265" s="2">
        <f>SUMIFS(Modèle!$M$2:$M$1009,Modèle!$B$2:$B$1009,'Calcul fin'!$B265,Modèle!$D$2:$D$1009,'Calcul fin'!$D265)</f>
        <v>0</v>
      </c>
      <c r="T265" s="43" t="e">
        <f>'Relevé corrigé'!N265</f>
        <v>#REF!</v>
      </c>
      <c r="U265" s="50" t="e">
        <f>'Relevé corrigé'!S265</f>
        <v>#REF!</v>
      </c>
      <c r="V265" s="50" t="e">
        <f>'Autres transfos'!H265</f>
        <v>#REF!</v>
      </c>
      <c r="W265" s="49">
        <f>'Relevé corrigé'!G265+'Relevé corrigé'!K265+'Relevé corrigé'!M289+'Relevé corrigé'!O265+'Relevé corrigé'!Q265+'Relevé corrigé'!I265</f>
        <v>0</v>
      </c>
    </row>
    <row r="266" spans="1:23" x14ac:dyDescent="0.25">
      <c r="A266" s="7">
        <v>265</v>
      </c>
      <c r="B266" s="7" t="str">
        <f t="shared" si="4"/>
        <v>Mardi</v>
      </c>
      <c r="C266" s="3" t="e">
        <f>'Relevé corrigé'!C266</f>
        <v>#REF!</v>
      </c>
      <c r="D266" s="3" t="e">
        <f>'Relevé corrigé'!D266</f>
        <v>#REF!</v>
      </c>
      <c r="E266" s="3" t="e">
        <f>'Relevé corrigé'!E266</f>
        <v>#REF!</v>
      </c>
      <c r="F266" s="2" t="e">
        <f>IF('Relevé corrigé'!F266&lt;30,'Relevé corrigé'!F266/2,('Relevé corrigé'!F266-28)*2/3)+'Relevé corrigé'!H266/2</f>
        <v>#REF!</v>
      </c>
      <c r="G266" s="2">
        <f>SUMIFS(Modèle!$G$2:$G$1009,Modèle!$B$2:$B$1009,'Calcul fin'!$B266,Modèle!$D$2:$D$1009,'Calcul fin'!$D266)</f>
        <v>0</v>
      </c>
      <c r="H266" s="42" t="e">
        <f>('BC1-3'!S266-'BC1-3'!H266-'BC1-3'!I266-'BC1-3'!X266-'BC1-3'!W266)</f>
        <v>#REF!</v>
      </c>
      <c r="I266" s="2">
        <f>SUMIFS(Modèle!$H$2:$H$1009,Modèle!$B$2:$B$1009,'Calcul fin'!$B266,Modèle!$D$2:$D$1009,'Calcul fin'!$D266)</f>
        <v>0</v>
      </c>
      <c r="J266" s="2" t="e">
        <f>SUM('BC1-3'!H266+'BC1-3'!I266)+'Relevé corrigé'!L266/2</f>
        <v>#REF!</v>
      </c>
      <c r="K266" s="2">
        <f>SUMIFS(Modèle!$I$2:$I$1009,Modèle!$B$2:$B$1009,'Calcul fin'!$B266,Modèle!$D$2:$D$1009,'Calcul fin'!$D266)</f>
        <v>0</v>
      </c>
      <c r="L266" s="42" t="e">
        <f>'Relevé corrigé'!L266/2+'BC1-3'!X266+'BC1-3'!W266</f>
        <v>#REF!</v>
      </c>
      <c r="M266" s="2">
        <f>SUMIFS(Modèle!$J$2:$J$1009,Modèle!$B$2:$B$1009,'Calcul fin'!$B266,Modèle!$D$2:$D$1009,'Calcul fin'!$D266)</f>
        <v>0</v>
      </c>
      <c r="N266" s="2" t="e">
        <f>IF('Relevé corrigé'!F266&lt;30,'Relevé corrigé'!F266/2,28+('Relevé corrigé'!F266-28)/3)+'Relevé corrigé'!H266/2</f>
        <v>#REF!</v>
      </c>
      <c r="O266" s="2">
        <f>SUMIFS(Modèle!$K$2:$K$1009,Modèle!$B$2:$B$1009,'Calcul fin'!$B266,Modèle!$D$2:$D$1009,'Calcul fin'!$D266)</f>
        <v>0</v>
      </c>
      <c r="P266" s="12" t="e">
        <f>'Relevé corrigé'!P266-R266</f>
        <v>#REF!</v>
      </c>
      <c r="Q266" s="15">
        <f>SUMIFS(Modèle!$L$2:$L$1009,Modèle!$B$2:$B$1009,'Calcul fin'!$B266,Modèle!$D$2:$D$1009,'Calcul fin'!$D266)</f>
        <v>0</v>
      </c>
      <c r="R266" s="12" t="e">
        <f>IF('Relevé corrigé'!P266&lt;=5,'Relevé corrigé'!P266/2,IF('Relevé corrigé'!P266&lt;=19,'Relevé corrigé'!P266/10,IF('Relevé corrigé'!P266&lt;=30,('Relevé corrigé'!P266-20)/10,IF('Relevé corrigé'!P266&lt;=45,'Relevé corrigé'!P266*2/3,IF('Relevé corrigé'!P266&lt;=105,'Relevé corrigé'!P266/4.4,('Relevé corrigé'!P266-40)/4)))))</f>
        <v>#REF!</v>
      </c>
      <c r="S266" s="2">
        <f>SUMIFS(Modèle!$M$2:$M$1009,Modèle!$B$2:$B$1009,'Calcul fin'!$B266,Modèle!$D$2:$D$1009,'Calcul fin'!$D266)</f>
        <v>0</v>
      </c>
      <c r="T266" s="43" t="e">
        <f>'Relevé corrigé'!N266</f>
        <v>#REF!</v>
      </c>
      <c r="U266" s="50" t="e">
        <f>'Relevé corrigé'!S266</f>
        <v>#REF!</v>
      </c>
      <c r="V266" s="50" t="e">
        <f>'Autres transfos'!H266</f>
        <v>#REF!</v>
      </c>
      <c r="W266" s="49">
        <f>'Relevé corrigé'!G266+'Relevé corrigé'!K266+'Relevé corrigé'!M290+'Relevé corrigé'!O266+'Relevé corrigé'!Q266+'Relevé corrigé'!I266</f>
        <v>0</v>
      </c>
    </row>
    <row r="267" spans="1:23" x14ac:dyDescent="0.25">
      <c r="A267" s="7">
        <v>266</v>
      </c>
      <c r="B267" s="7" t="str">
        <f t="shared" si="4"/>
        <v>Mardi</v>
      </c>
      <c r="C267" s="3" t="e">
        <f>'Relevé corrigé'!C267</f>
        <v>#REF!</v>
      </c>
      <c r="D267" s="3" t="e">
        <f>'Relevé corrigé'!D267</f>
        <v>#REF!</v>
      </c>
      <c r="E267" s="3" t="e">
        <f>'Relevé corrigé'!E267</f>
        <v>#REF!</v>
      </c>
      <c r="F267" s="2" t="e">
        <f>IF('Relevé corrigé'!F267&lt;30,'Relevé corrigé'!F267/2,('Relevé corrigé'!F267-28)*2/3)+'Relevé corrigé'!H267/2</f>
        <v>#REF!</v>
      </c>
      <c r="G267" s="2">
        <f>SUMIFS(Modèle!$G$2:$G$1009,Modèle!$B$2:$B$1009,'Calcul fin'!$B267,Modèle!$D$2:$D$1009,'Calcul fin'!$D267)</f>
        <v>0</v>
      </c>
      <c r="H267" s="42" t="e">
        <f>('BC1-3'!S267-'BC1-3'!H267-'BC1-3'!I267-'BC1-3'!X267-'BC1-3'!W267)</f>
        <v>#REF!</v>
      </c>
      <c r="I267" s="2">
        <f>SUMIFS(Modèle!$H$2:$H$1009,Modèle!$B$2:$B$1009,'Calcul fin'!$B267,Modèle!$D$2:$D$1009,'Calcul fin'!$D267)</f>
        <v>0</v>
      </c>
      <c r="J267" s="2" t="e">
        <f>SUM('BC1-3'!H267+'BC1-3'!I267)+'Relevé corrigé'!L267/2</f>
        <v>#REF!</v>
      </c>
      <c r="K267" s="2">
        <f>SUMIFS(Modèle!$I$2:$I$1009,Modèle!$B$2:$B$1009,'Calcul fin'!$B267,Modèle!$D$2:$D$1009,'Calcul fin'!$D267)</f>
        <v>0</v>
      </c>
      <c r="L267" s="42" t="e">
        <f>'Relevé corrigé'!L267/2+'BC1-3'!X267+'BC1-3'!W267</f>
        <v>#REF!</v>
      </c>
      <c r="M267" s="2">
        <f>SUMIFS(Modèle!$J$2:$J$1009,Modèle!$B$2:$B$1009,'Calcul fin'!$B267,Modèle!$D$2:$D$1009,'Calcul fin'!$D267)</f>
        <v>0</v>
      </c>
      <c r="N267" s="2" t="e">
        <f>IF('Relevé corrigé'!F267&lt;30,'Relevé corrigé'!F267/2,28+('Relevé corrigé'!F267-28)/3)+'Relevé corrigé'!H267/2</f>
        <v>#REF!</v>
      </c>
      <c r="O267" s="2">
        <f>SUMIFS(Modèle!$K$2:$K$1009,Modèle!$B$2:$B$1009,'Calcul fin'!$B267,Modèle!$D$2:$D$1009,'Calcul fin'!$D267)</f>
        <v>0</v>
      </c>
      <c r="P267" s="12" t="e">
        <f>'Relevé corrigé'!P267-R267</f>
        <v>#REF!</v>
      </c>
      <c r="Q267" s="15">
        <f>SUMIFS(Modèle!$L$2:$L$1009,Modèle!$B$2:$B$1009,'Calcul fin'!$B267,Modèle!$D$2:$D$1009,'Calcul fin'!$D267)</f>
        <v>0</v>
      </c>
      <c r="R267" s="12" t="e">
        <f>IF('Relevé corrigé'!P267&lt;=5,'Relevé corrigé'!P267/2,IF('Relevé corrigé'!P267&lt;=19,'Relevé corrigé'!P267/10,IF('Relevé corrigé'!P267&lt;=30,('Relevé corrigé'!P267-20)/10,IF('Relevé corrigé'!P267&lt;=45,'Relevé corrigé'!P267*2/3,IF('Relevé corrigé'!P267&lt;=105,'Relevé corrigé'!P267/4.4,('Relevé corrigé'!P267-40)/4)))))</f>
        <v>#REF!</v>
      </c>
      <c r="S267" s="2">
        <f>SUMIFS(Modèle!$M$2:$M$1009,Modèle!$B$2:$B$1009,'Calcul fin'!$B267,Modèle!$D$2:$D$1009,'Calcul fin'!$D267)</f>
        <v>0</v>
      </c>
      <c r="T267" s="43" t="e">
        <f>'Relevé corrigé'!N267</f>
        <v>#REF!</v>
      </c>
      <c r="U267" s="50" t="e">
        <f>'Relevé corrigé'!S267</f>
        <v>#REF!</v>
      </c>
      <c r="V267" s="50" t="e">
        <f>'Autres transfos'!H267</f>
        <v>#REF!</v>
      </c>
      <c r="W267" s="49">
        <f>'Relevé corrigé'!G267+'Relevé corrigé'!K267+'Relevé corrigé'!M291+'Relevé corrigé'!O267+'Relevé corrigé'!Q267+'Relevé corrigé'!I267</f>
        <v>0</v>
      </c>
    </row>
    <row r="268" spans="1:23" x14ac:dyDescent="0.25">
      <c r="A268" s="7">
        <v>267</v>
      </c>
      <c r="B268" s="7" t="str">
        <f t="shared" si="4"/>
        <v>Mardi</v>
      </c>
      <c r="C268" s="3" t="e">
        <f>'Relevé corrigé'!C268</f>
        <v>#REF!</v>
      </c>
      <c r="D268" s="3" t="e">
        <f>'Relevé corrigé'!D268</f>
        <v>#REF!</v>
      </c>
      <c r="E268" s="3" t="e">
        <f>'Relevé corrigé'!E268</f>
        <v>#REF!</v>
      </c>
      <c r="F268" s="2" t="e">
        <f>IF('Relevé corrigé'!F268&lt;30,'Relevé corrigé'!F268/2,('Relevé corrigé'!F268-28)*2/3)+'Relevé corrigé'!H268/2</f>
        <v>#REF!</v>
      </c>
      <c r="G268" s="2">
        <f>SUMIFS(Modèle!$G$2:$G$1009,Modèle!$B$2:$B$1009,'Calcul fin'!$B268,Modèle!$D$2:$D$1009,'Calcul fin'!$D268)</f>
        <v>0</v>
      </c>
      <c r="H268" s="42" t="e">
        <f>('BC1-3'!S268-'BC1-3'!H268-'BC1-3'!I268-'BC1-3'!X268-'BC1-3'!W268)</f>
        <v>#REF!</v>
      </c>
      <c r="I268" s="2">
        <f>SUMIFS(Modèle!$H$2:$H$1009,Modèle!$B$2:$B$1009,'Calcul fin'!$B268,Modèle!$D$2:$D$1009,'Calcul fin'!$D268)</f>
        <v>0</v>
      </c>
      <c r="J268" s="2" t="e">
        <f>SUM('BC1-3'!H268+'BC1-3'!I268)+'Relevé corrigé'!L268/2</f>
        <v>#REF!</v>
      </c>
      <c r="K268" s="2">
        <f>SUMIFS(Modèle!$I$2:$I$1009,Modèle!$B$2:$B$1009,'Calcul fin'!$B268,Modèle!$D$2:$D$1009,'Calcul fin'!$D268)</f>
        <v>0</v>
      </c>
      <c r="L268" s="42" t="e">
        <f>'Relevé corrigé'!L268/2+'BC1-3'!X268+'BC1-3'!W268</f>
        <v>#REF!</v>
      </c>
      <c r="M268" s="2">
        <f>SUMIFS(Modèle!$J$2:$J$1009,Modèle!$B$2:$B$1009,'Calcul fin'!$B268,Modèle!$D$2:$D$1009,'Calcul fin'!$D268)</f>
        <v>0</v>
      </c>
      <c r="N268" s="2" t="e">
        <f>IF('Relevé corrigé'!F268&lt;30,'Relevé corrigé'!F268/2,28+('Relevé corrigé'!F268-28)/3)+'Relevé corrigé'!H268/2</f>
        <v>#REF!</v>
      </c>
      <c r="O268" s="2">
        <f>SUMIFS(Modèle!$K$2:$K$1009,Modèle!$B$2:$B$1009,'Calcul fin'!$B268,Modèle!$D$2:$D$1009,'Calcul fin'!$D268)</f>
        <v>0</v>
      </c>
      <c r="P268" s="12" t="e">
        <f>'Relevé corrigé'!P268-R268</f>
        <v>#REF!</v>
      </c>
      <c r="Q268" s="15">
        <f>SUMIFS(Modèle!$L$2:$L$1009,Modèle!$B$2:$B$1009,'Calcul fin'!$B268,Modèle!$D$2:$D$1009,'Calcul fin'!$D268)</f>
        <v>0</v>
      </c>
      <c r="R268" s="12" t="e">
        <f>IF('Relevé corrigé'!P268&lt;=5,'Relevé corrigé'!P268/2,IF('Relevé corrigé'!P268&lt;=19,'Relevé corrigé'!P268/10,IF('Relevé corrigé'!P268&lt;=30,('Relevé corrigé'!P268-20)/10,IF('Relevé corrigé'!P268&lt;=45,'Relevé corrigé'!P268*2/3,IF('Relevé corrigé'!P268&lt;=105,'Relevé corrigé'!P268/4.4,('Relevé corrigé'!P268-40)/4)))))</f>
        <v>#REF!</v>
      </c>
      <c r="S268" s="2">
        <f>SUMIFS(Modèle!$M$2:$M$1009,Modèle!$B$2:$B$1009,'Calcul fin'!$B268,Modèle!$D$2:$D$1009,'Calcul fin'!$D268)</f>
        <v>0</v>
      </c>
      <c r="T268" s="43" t="e">
        <f>'Relevé corrigé'!N268</f>
        <v>#REF!</v>
      </c>
      <c r="U268" s="50" t="e">
        <f>'Relevé corrigé'!S268</f>
        <v>#REF!</v>
      </c>
      <c r="V268" s="50" t="e">
        <f>'Autres transfos'!H268</f>
        <v>#REF!</v>
      </c>
      <c r="W268" s="49">
        <f>'Relevé corrigé'!G268+'Relevé corrigé'!K268+'Relevé corrigé'!M292+'Relevé corrigé'!O268+'Relevé corrigé'!Q268+'Relevé corrigé'!I268</f>
        <v>0</v>
      </c>
    </row>
    <row r="269" spans="1:23" x14ac:dyDescent="0.25">
      <c r="A269" s="7">
        <v>268</v>
      </c>
      <c r="B269" s="7" t="str">
        <f t="shared" si="4"/>
        <v>Mardi</v>
      </c>
      <c r="C269" s="3" t="e">
        <f>'Relevé corrigé'!C269</f>
        <v>#REF!</v>
      </c>
      <c r="D269" s="3" t="e">
        <f>'Relevé corrigé'!D269</f>
        <v>#REF!</v>
      </c>
      <c r="E269" s="3" t="e">
        <f>'Relevé corrigé'!E269</f>
        <v>#REF!</v>
      </c>
      <c r="F269" s="2" t="e">
        <f>IF('Relevé corrigé'!F269&lt;30,'Relevé corrigé'!F269/2,('Relevé corrigé'!F269-28)*2/3)+'Relevé corrigé'!H269/2</f>
        <v>#REF!</v>
      </c>
      <c r="G269" s="2">
        <f>SUMIFS(Modèle!$G$2:$G$1009,Modèle!$B$2:$B$1009,'Calcul fin'!$B269,Modèle!$D$2:$D$1009,'Calcul fin'!$D269)</f>
        <v>0</v>
      </c>
      <c r="H269" s="42" t="e">
        <f>('BC1-3'!S269-'BC1-3'!H269-'BC1-3'!I269-'BC1-3'!X269-'BC1-3'!W269)</f>
        <v>#REF!</v>
      </c>
      <c r="I269" s="2">
        <f>SUMIFS(Modèle!$H$2:$H$1009,Modèle!$B$2:$B$1009,'Calcul fin'!$B269,Modèle!$D$2:$D$1009,'Calcul fin'!$D269)</f>
        <v>0</v>
      </c>
      <c r="J269" s="2" t="e">
        <f>SUM('BC1-3'!H269+'BC1-3'!I269)+'Relevé corrigé'!L269/2</f>
        <v>#REF!</v>
      </c>
      <c r="K269" s="2">
        <f>SUMIFS(Modèle!$I$2:$I$1009,Modèle!$B$2:$B$1009,'Calcul fin'!$B269,Modèle!$D$2:$D$1009,'Calcul fin'!$D269)</f>
        <v>0</v>
      </c>
      <c r="L269" s="42" t="e">
        <f>'Relevé corrigé'!L269/2+'BC1-3'!X269+'BC1-3'!W269</f>
        <v>#REF!</v>
      </c>
      <c r="M269" s="2">
        <f>SUMIFS(Modèle!$J$2:$J$1009,Modèle!$B$2:$B$1009,'Calcul fin'!$B269,Modèle!$D$2:$D$1009,'Calcul fin'!$D269)</f>
        <v>0</v>
      </c>
      <c r="N269" s="2" t="e">
        <f>IF('Relevé corrigé'!F269&lt;30,'Relevé corrigé'!F269/2,28+('Relevé corrigé'!F269-28)/3)+'Relevé corrigé'!H269/2</f>
        <v>#REF!</v>
      </c>
      <c r="O269" s="2">
        <f>SUMIFS(Modèle!$K$2:$K$1009,Modèle!$B$2:$B$1009,'Calcul fin'!$B269,Modèle!$D$2:$D$1009,'Calcul fin'!$D269)</f>
        <v>0</v>
      </c>
      <c r="P269" s="12" t="e">
        <f>'Relevé corrigé'!P269-R269</f>
        <v>#REF!</v>
      </c>
      <c r="Q269" s="15">
        <f>SUMIFS(Modèle!$L$2:$L$1009,Modèle!$B$2:$B$1009,'Calcul fin'!$B269,Modèle!$D$2:$D$1009,'Calcul fin'!$D269)</f>
        <v>0</v>
      </c>
      <c r="R269" s="12" t="e">
        <f>IF('Relevé corrigé'!P269&lt;=5,'Relevé corrigé'!P269/2,IF('Relevé corrigé'!P269&lt;=19,'Relevé corrigé'!P269/10,IF('Relevé corrigé'!P269&lt;=30,('Relevé corrigé'!P269-20)/10,IF('Relevé corrigé'!P269&lt;=45,'Relevé corrigé'!P269*2/3,IF('Relevé corrigé'!P269&lt;=105,'Relevé corrigé'!P269/4.4,('Relevé corrigé'!P269-40)/4)))))</f>
        <v>#REF!</v>
      </c>
      <c r="S269" s="2">
        <f>SUMIFS(Modèle!$M$2:$M$1009,Modèle!$B$2:$B$1009,'Calcul fin'!$B269,Modèle!$D$2:$D$1009,'Calcul fin'!$D269)</f>
        <v>0</v>
      </c>
      <c r="T269" s="43" t="e">
        <f>'Relevé corrigé'!N269</f>
        <v>#REF!</v>
      </c>
      <c r="U269" s="50" t="e">
        <f>'Relevé corrigé'!S269</f>
        <v>#REF!</v>
      </c>
      <c r="V269" s="50" t="e">
        <f>'Autres transfos'!H269</f>
        <v>#REF!</v>
      </c>
      <c r="W269" s="49">
        <f>'Relevé corrigé'!G269+'Relevé corrigé'!K269+'Relevé corrigé'!M293+'Relevé corrigé'!O269+'Relevé corrigé'!Q269+'Relevé corrigé'!I269</f>
        <v>0</v>
      </c>
    </row>
    <row r="270" spans="1:23" x14ac:dyDescent="0.25">
      <c r="A270" s="7">
        <v>269</v>
      </c>
      <c r="B270" s="7" t="str">
        <f t="shared" si="4"/>
        <v>Mardi</v>
      </c>
      <c r="C270" s="3" t="e">
        <f>'Relevé corrigé'!C270</f>
        <v>#REF!</v>
      </c>
      <c r="D270" s="3" t="e">
        <f>'Relevé corrigé'!D270</f>
        <v>#REF!</v>
      </c>
      <c r="E270" s="3" t="e">
        <f>'Relevé corrigé'!E270</f>
        <v>#REF!</v>
      </c>
      <c r="F270" s="2" t="e">
        <f>IF('Relevé corrigé'!F270&lt;30,'Relevé corrigé'!F270/2,('Relevé corrigé'!F270-28)*2/3)+'Relevé corrigé'!H270/2</f>
        <v>#REF!</v>
      </c>
      <c r="G270" s="2">
        <f>SUMIFS(Modèle!$G$2:$G$1009,Modèle!$B$2:$B$1009,'Calcul fin'!$B270,Modèle!$D$2:$D$1009,'Calcul fin'!$D270)</f>
        <v>0</v>
      </c>
      <c r="H270" s="42" t="e">
        <f>('BC1-3'!S270-'BC1-3'!H270-'BC1-3'!I270-'BC1-3'!X270-'BC1-3'!W270)</f>
        <v>#REF!</v>
      </c>
      <c r="I270" s="2">
        <f>SUMIFS(Modèle!$H$2:$H$1009,Modèle!$B$2:$B$1009,'Calcul fin'!$B270,Modèle!$D$2:$D$1009,'Calcul fin'!$D270)</f>
        <v>0</v>
      </c>
      <c r="J270" s="2" t="e">
        <f>SUM('BC1-3'!H270+'BC1-3'!I270)+'Relevé corrigé'!L270/2</f>
        <v>#REF!</v>
      </c>
      <c r="K270" s="2">
        <f>SUMIFS(Modèle!$I$2:$I$1009,Modèle!$B$2:$B$1009,'Calcul fin'!$B270,Modèle!$D$2:$D$1009,'Calcul fin'!$D270)</f>
        <v>0</v>
      </c>
      <c r="L270" s="42" t="e">
        <f>'Relevé corrigé'!L270/2+'BC1-3'!X270+'BC1-3'!W270</f>
        <v>#REF!</v>
      </c>
      <c r="M270" s="2">
        <f>SUMIFS(Modèle!$J$2:$J$1009,Modèle!$B$2:$B$1009,'Calcul fin'!$B270,Modèle!$D$2:$D$1009,'Calcul fin'!$D270)</f>
        <v>0</v>
      </c>
      <c r="N270" s="2" t="e">
        <f>IF('Relevé corrigé'!F270&lt;30,'Relevé corrigé'!F270/2,28+('Relevé corrigé'!F270-28)/3)+'Relevé corrigé'!H270/2</f>
        <v>#REF!</v>
      </c>
      <c r="O270" s="2">
        <f>SUMIFS(Modèle!$K$2:$K$1009,Modèle!$B$2:$B$1009,'Calcul fin'!$B270,Modèle!$D$2:$D$1009,'Calcul fin'!$D270)</f>
        <v>0</v>
      </c>
      <c r="P270" s="12" t="e">
        <f>'Relevé corrigé'!P270-R270</f>
        <v>#REF!</v>
      </c>
      <c r="Q270" s="15">
        <f>SUMIFS(Modèle!$L$2:$L$1009,Modèle!$B$2:$B$1009,'Calcul fin'!$B270,Modèle!$D$2:$D$1009,'Calcul fin'!$D270)</f>
        <v>0</v>
      </c>
      <c r="R270" s="12" t="e">
        <f>IF('Relevé corrigé'!P270&lt;=5,'Relevé corrigé'!P270/2,IF('Relevé corrigé'!P270&lt;=19,'Relevé corrigé'!P270/10,IF('Relevé corrigé'!P270&lt;=30,('Relevé corrigé'!P270-20)/10,IF('Relevé corrigé'!P270&lt;=45,'Relevé corrigé'!P270*2/3,IF('Relevé corrigé'!P270&lt;=105,'Relevé corrigé'!P270/4.4,('Relevé corrigé'!P270-40)/4)))))</f>
        <v>#REF!</v>
      </c>
      <c r="S270" s="2">
        <f>SUMIFS(Modèle!$M$2:$M$1009,Modèle!$B$2:$B$1009,'Calcul fin'!$B270,Modèle!$D$2:$D$1009,'Calcul fin'!$D270)</f>
        <v>0</v>
      </c>
      <c r="T270" s="43" t="e">
        <f>'Relevé corrigé'!N270</f>
        <v>#REF!</v>
      </c>
      <c r="U270" s="50" t="e">
        <f>'Relevé corrigé'!S270</f>
        <v>#REF!</v>
      </c>
      <c r="V270" s="50" t="e">
        <f>'Autres transfos'!H270</f>
        <v>#REF!</v>
      </c>
      <c r="W270" s="49">
        <f>'Relevé corrigé'!G270+'Relevé corrigé'!K270+'Relevé corrigé'!M294+'Relevé corrigé'!O270+'Relevé corrigé'!Q270+'Relevé corrigé'!I270</f>
        <v>0</v>
      </c>
    </row>
    <row r="271" spans="1:23" x14ac:dyDescent="0.25">
      <c r="A271" s="7">
        <v>270</v>
      </c>
      <c r="B271" s="7" t="str">
        <f t="shared" si="4"/>
        <v>Mardi</v>
      </c>
      <c r="C271" s="3" t="e">
        <f>'Relevé corrigé'!C271</f>
        <v>#REF!</v>
      </c>
      <c r="D271" s="3" t="e">
        <f>'Relevé corrigé'!D271</f>
        <v>#REF!</v>
      </c>
      <c r="E271" s="3" t="e">
        <f>'Relevé corrigé'!E271</f>
        <v>#REF!</v>
      </c>
      <c r="F271" s="2" t="e">
        <f>IF('Relevé corrigé'!F271&lt;30,'Relevé corrigé'!F271/2,('Relevé corrigé'!F271-28)*2/3)+'Relevé corrigé'!H271/2</f>
        <v>#REF!</v>
      </c>
      <c r="G271" s="2">
        <f>SUMIFS(Modèle!$G$2:$G$1009,Modèle!$B$2:$B$1009,'Calcul fin'!$B271,Modèle!$D$2:$D$1009,'Calcul fin'!$D271)</f>
        <v>0</v>
      </c>
      <c r="H271" s="42" t="e">
        <f>('BC1-3'!S271-'BC1-3'!H271-'BC1-3'!I271-'BC1-3'!X271-'BC1-3'!W271)</f>
        <v>#REF!</v>
      </c>
      <c r="I271" s="2">
        <f>SUMIFS(Modèle!$H$2:$H$1009,Modèle!$B$2:$B$1009,'Calcul fin'!$B271,Modèle!$D$2:$D$1009,'Calcul fin'!$D271)</f>
        <v>0</v>
      </c>
      <c r="J271" s="2" t="e">
        <f>SUM('BC1-3'!H271+'BC1-3'!I271)+'Relevé corrigé'!L271/2</f>
        <v>#REF!</v>
      </c>
      <c r="K271" s="2">
        <f>SUMIFS(Modèle!$I$2:$I$1009,Modèle!$B$2:$B$1009,'Calcul fin'!$B271,Modèle!$D$2:$D$1009,'Calcul fin'!$D271)</f>
        <v>0</v>
      </c>
      <c r="L271" s="42" t="e">
        <f>'Relevé corrigé'!L271/2+'BC1-3'!X271+'BC1-3'!W271</f>
        <v>#REF!</v>
      </c>
      <c r="M271" s="2">
        <f>SUMIFS(Modèle!$J$2:$J$1009,Modèle!$B$2:$B$1009,'Calcul fin'!$B271,Modèle!$D$2:$D$1009,'Calcul fin'!$D271)</f>
        <v>0</v>
      </c>
      <c r="N271" s="2" t="e">
        <f>IF('Relevé corrigé'!F271&lt;30,'Relevé corrigé'!F271/2,28+('Relevé corrigé'!F271-28)/3)+'Relevé corrigé'!H271/2</f>
        <v>#REF!</v>
      </c>
      <c r="O271" s="2">
        <f>SUMIFS(Modèle!$K$2:$K$1009,Modèle!$B$2:$B$1009,'Calcul fin'!$B271,Modèle!$D$2:$D$1009,'Calcul fin'!$D271)</f>
        <v>0</v>
      </c>
      <c r="P271" s="12" t="e">
        <f>'Relevé corrigé'!P271-R271</f>
        <v>#REF!</v>
      </c>
      <c r="Q271" s="15">
        <f>SUMIFS(Modèle!$L$2:$L$1009,Modèle!$B$2:$B$1009,'Calcul fin'!$B271,Modèle!$D$2:$D$1009,'Calcul fin'!$D271)</f>
        <v>0</v>
      </c>
      <c r="R271" s="12" t="e">
        <f>IF('Relevé corrigé'!P271&lt;=5,'Relevé corrigé'!P271/2,IF('Relevé corrigé'!P271&lt;=19,'Relevé corrigé'!P271/10,IF('Relevé corrigé'!P271&lt;=30,('Relevé corrigé'!P271-20)/10,IF('Relevé corrigé'!P271&lt;=45,'Relevé corrigé'!P271*2/3,IF('Relevé corrigé'!P271&lt;=105,'Relevé corrigé'!P271/4.4,('Relevé corrigé'!P271-40)/4)))))</f>
        <v>#REF!</v>
      </c>
      <c r="S271" s="2">
        <f>SUMIFS(Modèle!$M$2:$M$1009,Modèle!$B$2:$B$1009,'Calcul fin'!$B271,Modèle!$D$2:$D$1009,'Calcul fin'!$D271)</f>
        <v>0</v>
      </c>
      <c r="T271" s="43" t="e">
        <f>'Relevé corrigé'!N271</f>
        <v>#REF!</v>
      </c>
      <c r="U271" s="50" t="e">
        <f>'Relevé corrigé'!S271</f>
        <v>#REF!</v>
      </c>
      <c r="V271" s="50" t="e">
        <f>'Autres transfos'!H271</f>
        <v>#REF!</v>
      </c>
      <c r="W271" s="49">
        <f>'Relevé corrigé'!G271+'Relevé corrigé'!K271+'Relevé corrigé'!M295+'Relevé corrigé'!O271+'Relevé corrigé'!Q271+'Relevé corrigé'!I271</f>
        <v>0</v>
      </c>
    </row>
    <row r="272" spans="1:23" x14ac:dyDescent="0.25">
      <c r="A272" s="7">
        <v>271</v>
      </c>
      <c r="B272" s="7" t="str">
        <f t="shared" si="4"/>
        <v>Mardi</v>
      </c>
      <c r="C272" s="3" t="e">
        <f>'Relevé corrigé'!C272</f>
        <v>#REF!</v>
      </c>
      <c r="D272" s="3" t="e">
        <f>'Relevé corrigé'!D272</f>
        <v>#REF!</v>
      </c>
      <c r="E272" s="3" t="e">
        <f>'Relevé corrigé'!E272</f>
        <v>#REF!</v>
      </c>
      <c r="F272" s="2" t="e">
        <f>IF('Relevé corrigé'!F272&lt;30,'Relevé corrigé'!F272/2,('Relevé corrigé'!F272-28)*2/3)+'Relevé corrigé'!H272/2</f>
        <v>#REF!</v>
      </c>
      <c r="G272" s="2">
        <f>SUMIFS(Modèle!$G$2:$G$1009,Modèle!$B$2:$B$1009,'Calcul fin'!$B272,Modèle!$D$2:$D$1009,'Calcul fin'!$D272)</f>
        <v>0</v>
      </c>
      <c r="H272" s="42" t="e">
        <f>('BC1-3'!S272-'BC1-3'!H272-'BC1-3'!I272-'BC1-3'!X272-'BC1-3'!W272)</f>
        <v>#REF!</v>
      </c>
      <c r="I272" s="2">
        <f>SUMIFS(Modèle!$H$2:$H$1009,Modèle!$B$2:$B$1009,'Calcul fin'!$B272,Modèle!$D$2:$D$1009,'Calcul fin'!$D272)</f>
        <v>0</v>
      </c>
      <c r="J272" s="2" t="e">
        <f>SUM('BC1-3'!H272+'BC1-3'!I272)+'Relevé corrigé'!L272/2</f>
        <v>#REF!</v>
      </c>
      <c r="K272" s="2">
        <f>SUMIFS(Modèle!$I$2:$I$1009,Modèle!$B$2:$B$1009,'Calcul fin'!$B272,Modèle!$D$2:$D$1009,'Calcul fin'!$D272)</f>
        <v>0</v>
      </c>
      <c r="L272" s="42" t="e">
        <f>'Relevé corrigé'!L272/2+'BC1-3'!X272+'BC1-3'!W272</f>
        <v>#REF!</v>
      </c>
      <c r="M272" s="2">
        <f>SUMIFS(Modèle!$J$2:$J$1009,Modèle!$B$2:$B$1009,'Calcul fin'!$B272,Modèle!$D$2:$D$1009,'Calcul fin'!$D272)</f>
        <v>0</v>
      </c>
      <c r="N272" s="2" t="e">
        <f>IF('Relevé corrigé'!F272&lt;30,'Relevé corrigé'!F272/2,28+('Relevé corrigé'!F272-28)/3)+'Relevé corrigé'!H272/2</f>
        <v>#REF!</v>
      </c>
      <c r="O272" s="2">
        <f>SUMIFS(Modèle!$K$2:$K$1009,Modèle!$B$2:$B$1009,'Calcul fin'!$B272,Modèle!$D$2:$D$1009,'Calcul fin'!$D272)</f>
        <v>0</v>
      </c>
      <c r="P272" s="12" t="e">
        <f>'Relevé corrigé'!P272-R272</f>
        <v>#REF!</v>
      </c>
      <c r="Q272" s="15">
        <f>SUMIFS(Modèle!$L$2:$L$1009,Modèle!$B$2:$B$1009,'Calcul fin'!$B272,Modèle!$D$2:$D$1009,'Calcul fin'!$D272)</f>
        <v>0</v>
      </c>
      <c r="R272" s="12" t="e">
        <f>IF('Relevé corrigé'!P272&lt;=5,'Relevé corrigé'!P272/2,IF('Relevé corrigé'!P272&lt;=19,'Relevé corrigé'!P272/10,IF('Relevé corrigé'!P272&lt;=30,('Relevé corrigé'!P272-20)/10,IF('Relevé corrigé'!P272&lt;=45,'Relevé corrigé'!P272*2/3,IF('Relevé corrigé'!P272&lt;=105,'Relevé corrigé'!P272/4.4,('Relevé corrigé'!P272-40)/4)))))</f>
        <v>#REF!</v>
      </c>
      <c r="S272" s="2">
        <f>SUMIFS(Modèle!$M$2:$M$1009,Modèle!$B$2:$B$1009,'Calcul fin'!$B272,Modèle!$D$2:$D$1009,'Calcul fin'!$D272)</f>
        <v>0</v>
      </c>
      <c r="T272" s="43" t="e">
        <f>'Relevé corrigé'!N272</f>
        <v>#REF!</v>
      </c>
      <c r="U272" s="50" t="e">
        <f>'Relevé corrigé'!S272</f>
        <v>#REF!</v>
      </c>
      <c r="V272" s="50" t="e">
        <f>'Autres transfos'!H272</f>
        <v>#REF!</v>
      </c>
      <c r="W272" s="49">
        <f>'Relevé corrigé'!G272+'Relevé corrigé'!K272+'Relevé corrigé'!M296+'Relevé corrigé'!O272+'Relevé corrigé'!Q272+'Relevé corrigé'!I272</f>
        <v>0</v>
      </c>
    </row>
    <row r="273" spans="1:23" x14ac:dyDescent="0.25">
      <c r="A273" s="7">
        <v>272</v>
      </c>
      <c r="B273" s="7" t="str">
        <f t="shared" si="4"/>
        <v>Mardi</v>
      </c>
      <c r="C273" s="3" t="e">
        <f>'Relevé corrigé'!C273</f>
        <v>#REF!</v>
      </c>
      <c r="D273" s="3" t="e">
        <f>'Relevé corrigé'!D273</f>
        <v>#REF!</v>
      </c>
      <c r="E273" s="3" t="e">
        <f>'Relevé corrigé'!E273</f>
        <v>#REF!</v>
      </c>
      <c r="F273" s="2" t="e">
        <f>IF('Relevé corrigé'!F273&lt;30,'Relevé corrigé'!F273/2,('Relevé corrigé'!F273-28)*2/3)+'Relevé corrigé'!H273/2</f>
        <v>#REF!</v>
      </c>
      <c r="G273" s="2">
        <f>SUMIFS(Modèle!$G$2:$G$1009,Modèle!$B$2:$B$1009,'Calcul fin'!$B273,Modèle!$D$2:$D$1009,'Calcul fin'!$D273)</f>
        <v>0</v>
      </c>
      <c r="H273" s="42" t="e">
        <f>('BC1-3'!S273-'BC1-3'!H273-'BC1-3'!I273-'BC1-3'!X273-'BC1-3'!W273)</f>
        <v>#REF!</v>
      </c>
      <c r="I273" s="2">
        <f>SUMIFS(Modèle!$H$2:$H$1009,Modèle!$B$2:$B$1009,'Calcul fin'!$B273,Modèle!$D$2:$D$1009,'Calcul fin'!$D273)</f>
        <v>0</v>
      </c>
      <c r="J273" s="2" t="e">
        <f>SUM('BC1-3'!H273+'BC1-3'!I273)+'Relevé corrigé'!L273/2</f>
        <v>#REF!</v>
      </c>
      <c r="K273" s="2">
        <f>SUMIFS(Modèle!$I$2:$I$1009,Modèle!$B$2:$B$1009,'Calcul fin'!$B273,Modèle!$D$2:$D$1009,'Calcul fin'!$D273)</f>
        <v>0</v>
      </c>
      <c r="L273" s="42" t="e">
        <f>'Relevé corrigé'!L273/2+'BC1-3'!X273+'BC1-3'!W273</f>
        <v>#REF!</v>
      </c>
      <c r="M273" s="2">
        <f>SUMIFS(Modèle!$J$2:$J$1009,Modèle!$B$2:$B$1009,'Calcul fin'!$B273,Modèle!$D$2:$D$1009,'Calcul fin'!$D273)</f>
        <v>0</v>
      </c>
      <c r="N273" s="2" t="e">
        <f>IF('Relevé corrigé'!F273&lt;30,'Relevé corrigé'!F273/2,28+('Relevé corrigé'!F273-28)/3)+'Relevé corrigé'!H273/2</f>
        <v>#REF!</v>
      </c>
      <c r="O273" s="2">
        <f>SUMIFS(Modèle!$K$2:$K$1009,Modèle!$B$2:$B$1009,'Calcul fin'!$B273,Modèle!$D$2:$D$1009,'Calcul fin'!$D273)</f>
        <v>0</v>
      </c>
      <c r="P273" s="12" t="e">
        <f>'Relevé corrigé'!P273-R273</f>
        <v>#REF!</v>
      </c>
      <c r="Q273" s="15">
        <f>SUMIFS(Modèle!$L$2:$L$1009,Modèle!$B$2:$B$1009,'Calcul fin'!$B273,Modèle!$D$2:$D$1009,'Calcul fin'!$D273)</f>
        <v>0</v>
      </c>
      <c r="R273" s="12" t="e">
        <f>IF('Relevé corrigé'!P273&lt;=5,'Relevé corrigé'!P273/2,IF('Relevé corrigé'!P273&lt;=19,'Relevé corrigé'!P273/10,IF('Relevé corrigé'!P273&lt;=30,('Relevé corrigé'!P273-20)/10,IF('Relevé corrigé'!P273&lt;=45,'Relevé corrigé'!P273*2/3,IF('Relevé corrigé'!P273&lt;=105,'Relevé corrigé'!P273/4.4,('Relevé corrigé'!P273-40)/4)))))</f>
        <v>#REF!</v>
      </c>
      <c r="S273" s="2">
        <f>SUMIFS(Modèle!$M$2:$M$1009,Modèle!$B$2:$B$1009,'Calcul fin'!$B273,Modèle!$D$2:$D$1009,'Calcul fin'!$D273)</f>
        <v>0</v>
      </c>
      <c r="T273" s="43" t="e">
        <f>'Relevé corrigé'!N273</f>
        <v>#REF!</v>
      </c>
      <c r="U273" s="50" t="e">
        <f>'Relevé corrigé'!S273</f>
        <v>#REF!</v>
      </c>
      <c r="V273" s="50" t="e">
        <f>'Autres transfos'!H273</f>
        <v>#REF!</v>
      </c>
      <c r="W273" s="49">
        <f>'Relevé corrigé'!G273+'Relevé corrigé'!K273+'Relevé corrigé'!M297+'Relevé corrigé'!O273+'Relevé corrigé'!Q273+'Relevé corrigé'!I273</f>
        <v>0</v>
      </c>
    </row>
    <row r="274" spans="1:23" x14ac:dyDescent="0.25">
      <c r="A274" s="7">
        <v>273</v>
      </c>
      <c r="B274" s="7" t="str">
        <f t="shared" si="4"/>
        <v>Mardi</v>
      </c>
      <c r="C274" s="3" t="e">
        <f>'Relevé corrigé'!C274</f>
        <v>#REF!</v>
      </c>
      <c r="D274" s="3" t="e">
        <f>'Relevé corrigé'!D274</f>
        <v>#REF!</v>
      </c>
      <c r="E274" s="3" t="e">
        <f>'Relevé corrigé'!E274</f>
        <v>#REF!</v>
      </c>
      <c r="F274" s="2" t="e">
        <f>IF('Relevé corrigé'!F274&lt;30,'Relevé corrigé'!F274/2,('Relevé corrigé'!F274-28)*2/3)+'Relevé corrigé'!H274/2</f>
        <v>#REF!</v>
      </c>
      <c r="G274" s="2">
        <f>SUMIFS(Modèle!$G$2:$G$1009,Modèle!$B$2:$B$1009,'Calcul fin'!$B274,Modèle!$D$2:$D$1009,'Calcul fin'!$D274)</f>
        <v>0</v>
      </c>
      <c r="H274" s="42" t="e">
        <f>('BC1-3'!S274-'BC1-3'!H274-'BC1-3'!I274-'BC1-3'!X274-'BC1-3'!W274)</f>
        <v>#REF!</v>
      </c>
      <c r="I274" s="2">
        <f>SUMIFS(Modèle!$H$2:$H$1009,Modèle!$B$2:$B$1009,'Calcul fin'!$B274,Modèle!$D$2:$D$1009,'Calcul fin'!$D274)</f>
        <v>0</v>
      </c>
      <c r="J274" s="2" t="e">
        <f>SUM('BC1-3'!H274+'BC1-3'!I274)+'Relevé corrigé'!L274/2</f>
        <v>#REF!</v>
      </c>
      <c r="K274" s="2">
        <f>SUMIFS(Modèle!$I$2:$I$1009,Modèle!$B$2:$B$1009,'Calcul fin'!$B274,Modèle!$D$2:$D$1009,'Calcul fin'!$D274)</f>
        <v>0</v>
      </c>
      <c r="L274" s="42" t="e">
        <f>'Relevé corrigé'!L274/2+'BC1-3'!X274+'BC1-3'!W274</f>
        <v>#REF!</v>
      </c>
      <c r="M274" s="2">
        <f>SUMIFS(Modèle!$J$2:$J$1009,Modèle!$B$2:$B$1009,'Calcul fin'!$B274,Modèle!$D$2:$D$1009,'Calcul fin'!$D274)</f>
        <v>0</v>
      </c>
      <c r="N274" s="2" t="e">
        <f>IF('Relevé corrigé'!F274&lt;30,'Relevé corrigé'!F274/2,28+('Relevé corrigé'!F274-28)/3)+'Relevé corrigé'!H274/2</f>
        <v>#REF!</v>
      </c>
      <c r="O274" s="2">
        <f>SUMIFS(Modèle!$K$2:$K$1009,Modèle!$B$2:$B$1009,'Calcul fin'!$B274,Modèle!$D$2:$D$1009,'Calcul fin'!$D274)</f>
        <v>0</v>
      </c>
      <c r="P274" s="12" t="e">
        <f>'Relevé corrigé'!P274-R274</f>
        <v>#REF!</v>
      </c>
      <c r="Q274" s="15">
        <f>SUMIFS(Modèle!$L$2:$L$1009,Modèle!$B$2:$B$1009,'Calcul fin'!$B274,Modèle!$D$2:$D$1009,'Calcul fin'!$D274)</f>
        <v>0</v>
      </c>
      <c r="R274" s="12" t="e">
        <f>IF('Relevé corrigé'!P274&lt;=5,'Relevé corrigé'!P274/2,IF('Relevé corrigé'!P274&lt;=19,'Relevé corrigé'!P274/10,IF('Relevé corrigé'!P274&lt;=30,('Relevé corrigé'!P274-20)/10,IF('Relevé corrigé'!P274&lt;=45,'Relevé corrigé'!P274*2/3,IF('Relevé corrigé'!P274&lt;=105,'Relevé corrigé'!P274/4.4,('Relevé corrigé'!P274-40)/4)))))</f>
        <v>#REF!</v>
      </c>
      <c r="S274" s="2">
        <f>SUMIFS(Modèle!$M$2:$M$1009,Modèle!$B$2:$B$1009,'Calcul fin'!$B274,Modèle!$D$2:$D$1009,'Calcul fin'!$D274)</f>
        <v>0</v>
      </c>
      <c r="T274" s="43" t="e">
        <f>'Relevé corrigé'!N274</f>
        <v>#REF!</v>
      </c>
      <c r="U274" s="50" t="e">
        <f>'Relevé corrigé'!S274</f>
        <v>#REF!</v>
      </c>
      <c r="V274" s="50" t="e">
        <f>'Autres transfos'!H274</f>
        <v>#REF!</v>
      </c>
      <c r="W274" s="49">
        <f>'Relevé corrigé'!G274+'Relevé corrigé'!K274+'Relevé corrigé'!M298+'Relevé corrigé'!O274+'Relevé corrigé'!Q274+'Relevé corrigé'!I274</f>
        <v>0</v>
      </c>
    </row>
    <row r="275" spans="1:23" x14ac:dyDescent="0.25">
      <c r="A275" s="7">
        <v>274</v>
      </c>
      <c r="B275" s="7" t="str">
        <f t="shared" si="4"/>
        <v>Mardi</v>
      </c>
      <c r="C275" s="3" t="e">
        <f>'Relevé corrigé'!C275</f>
        <v>#REF!</v>
      </c>
      <c r="D275" s="3" t="e">
        <f>'Relevé corrigé'!D275</f>
        <v>#REF!</v>
      </c>
      <c r="E275" s="3" t="e">
        <f>'Relevé corrigé'!E275</f>
        <v>#REF!</v>
      </c>
      <c r="F275" s="2" t="e">
        <f>IF('Relevé corrigé'!F275&lt;30,'Relevé corrigé'!F275/2,('Relevé corrigé'!F275-28)*2/3)+'Relevé corrigé'!H275/2</f>
        <v>#REF!</v>
      </c>
      <c r="G275" s="2">
        <f>SUMIFS(Modèle!$G$2:$G$1009,Modèle!$B$2:$B$1009,'Calcul fin'!$B275,Modèle!$D$2:$D$1009,'Calcul fin'!$D275)</f>
        <v>0</v>
      </c>
      <c r="H275" s="42" t="e">
        <f>('BC1-3'!S275-'BC1-3'!H275-'BC1-3'!I275-'BC1-3'!X275-'BC1-3'!W275)</f>
        <v>#REF!</v>
      </c>
      <c r="I275" s="2">
        <f>SUMIFS(Modèle!$H$2:$H$1009,Modèle!$B$2:$B$1009,'Calcul fin'!$B275,Modèle!$D$2:$D$1009,'Calcul fin'!$D275)</f>
        <v>0</v>
      </c>
      <c r="J275" s="2" t="e">
        <f>SUM('BC1-3'!H275+'BC1-3'!I275)+'Relevé corrigé'!L275/2</f>
        <v>#REF!</v>
      </c>
      <c r="K275" s="2">
        <f>SUMIFS(Modèle!$I$2:$I$1009,Modèle!$B$2:$B$1009,'Calcul fin'!$B275,Modèle!$D$2:$D$1009,'Calcul fin'!$D275)</f>
        <v>0</v>
      </c>
      <c r="L275" s="42" t="e">
        <f>'Relevé corrigé'!L275/2+'BC1-3'!X275+'BC1-3'!W275</f>
        <v>#REF!</v>
      </c>
      <c r="M275" s="2">
        <f>SUMIFS(Modèle!$J$2:$J$1009,Modèle!$B$2:$B$1009,'Calcul fin'!$B275,Modèle!$D$2:$D$1009,'Calcul fin'!$D275)</f>
        <v>0</v>
      </c>
      <c r="N275" s="2" t="e">
        <f>IF('Relevé corrigé'!F275&lt;30,'Relevé corrigé'!F275/2,28+('Relevé corrigé'!F275-28)/3)+'Relevé corrigé'!H275/2</f>
        <v>#REF!</v>
      </c>
      <c r="O275" s="2">
        <f>SUMIFS(Modèle!$K$2:$K$1009,Modèle!$B$2:$B$1009,'Calcul fin'!$B275,Modèle!$D$2:$D$1009,'Calcul fin'!$D275)</f>
        <v>0</v>
      </c>
      <c r="P275" s="12" t="e">
        <f>'Relevé corrigé'!P275-R275</f>
        <v>#REF!</v>
      </c>
      <c r="Q275" s="15">
        <f>SUMIFS(Modèle!$L$2:$L$1009,Modèle!$B$2:$B$1009,'Calcul fin'!$B275,Modèle!$D$2:$D$1009,'Calcul fin'!$D275)</f>
        <v>0</v>
      </c>
      <c r="R275" s="12" t="e">
        <f>IF('Relevé corrigé'!P275&lt;=5,'Relevé corrigé'!P275/2,IF('Relevé corrigé'!P275&lt;=19,'Relevé corrigé'!P275/10,IF('Relevé corrigé'!P275&lt;=30,('Relevé corrigé'!P275-20)/10,IF('Relevé corrigé'!P275&lt;=45,'Relevé corrigé'!P275*2/3,IF('Relevé corrigé'!P275&lt;=105,'Relevé corrigé'!P275/4.4,('Relevé corrigé'!P275-40)/4)))))</f>
        <v>#REF!</v>
      </c>
      <c r="S275" s="2">
        <f>SUMIFS(Modèle!$M$2:$M$1009,Modèle!$B$2:$B$1009,'Calcul fin'!$B275,Modèle!$D$2:$D$1009,'Calcul fin'!$D275)</f>
        <v>0</v>
      </c>
      <c r="T275" s="43" t="e">
        <f>'Relevé corrigé'!N275</f>
        <v>#REF!</v>
      </c>
      <c r="U275" s="50" t="e">
        <f>'Relevé corrigé'!S275</f>
        <v>#REF!</v>
      </c>
      <c r="V275" s="50" t="e">
        <f>'Autres transfos'!H275</f>
        <v>#REF!</v>
      </c>
      <c r="W275" s="49">
        <f>'Relevé corrigé'!G275+'Relevé corrigé'!K275+'Relevé corrigé'!M299+'Relevé corrigé'!O275+'Relevé corrigé'!Q275+'Relevé corrigé'!I275</f>
        <v>0</v>
      </c>
    </row>
    <row r="276" spans="1:23" x14ac:dyDescent="0.25">
      <c r="A276" s="7">
        <v>275</v>
      </c>
      <c r="B276" s="7" t="str">
        <f t="shared" si="4"/>
        <v>Mardi</v>
      </c>
      <c r="C276" s="3" t="e">
        <f>'Relevé corrigé'!C276</f>
        <v>#REF!</v>
      </c>
      <c r="D276" s="3" t="e">
        <f>'Relevé corrigé'!D276</f>
        <v>#REF!</v>
      </c>
      <c r="E276" s="3" t="e">
        <f>'Relevé corrigé'!E276</f>
        <v>#REF!</v>
      </c>
      <c r="F276" s="2" t="e">
        <f>IF('Relevé corrigé'!F276&lt;30,'Relevé corrigé'!F276/2,('Relevé corrigé'!F276-28)*2/3)+'Relevé corrigé'!H276/2</f>
        <v>#REF!</v>
      </c>
      <c r="G276" s="2">
        <f>SUMIFS(Modèle!$G$2:$G$1009,Modèle!$B$2:$B$1009,'Calcul fin'!$B276,Modèle!$D$2:$D$1009,'Calcul fin'!$D276)</f>
        <v>0</v>
      </c>
      <c r="H276" s="42" t="e">
        <f>('BC1-3'!S276-'BC1-3'!H276-'BC1-3'!I276-'BC1-3'!X276-'BC1-3'!W276)</f>
        <v>#REF!</v>
      </c>
      <c r="I276" s="2">
        <f>SUMIFS(Modèle!$H$2:$H$1009,Modèle!$B$2:$B$1009,'Calcul fin'!$B276,Modèle!$D$2:$D$1009,'Calcul fin'!$D276)</f>
        <v>0</v>
      </c>
      <c r="J276" s="2" t="e">
        <f>SUM('BC1-3'!H276+'BC1-3'!I276)+'Relevé corrigé'!L276/2</f>
        <v>#REF!</v>
      </c>
      <c r="K276" s="2">
        <f>SUMIFS(Modèle!$I$2:$I$1009,Modèle!$B$2:$B$1009,'Calcul fin'!$B276,Modèle!$D$2:$D$1009,'Calcul fin'!$D276)</f>
        <v>0</v>
      </c>
      <c r="L276" s="42" t="e">
        <f>'Relevé corrigé'!L276/2+'BC1-3'!X276+'BC1-3'!W276</f>
        <v>#REF!</v>
      </c>
      <c r="M276" s="2">
        <f>SUMIFS(Modèle!$J$2:$J$1009,Modèle!$B$2:$B$1009,'Calcul fin'!$B276,Modèle!$D$2:$D$1009,'Calcul fin'!$D276)</f>
        <v>0</v>
      </c>
      <c r="N276" s="2" t="e">
        <f>IF('Relevé corrigé'!F276&lt;30,'Relevé corrigé'!F276/2,28+('Relevé corrigé'!F276-28)/3)+'Relevé corrigé'!H276/2</f>
        <v>#REF!</v>
      </c>
      <c r="O276" s="2">
        <f>SUMIFS(Modèle!$K$2:$K$1009,Modèle!$B$2:$B$1009,'Calcul fin'!$B276,Modèle!$D$2:$D$1009,'Calcul fin'!$D276)</f>
        <v>0</v>
      </c>
      <c r="P276" s="12" t="e">
        <f>'Relevé corrigé'!P276-R276</f>
        <v>#REF!</v>
      </c>
      <c r="Q276" s="15">
        <f>SUMIFS(Modèle!$L$2:$L$1009,Modèle!$B$2:$B$1009,'Calcul fin'!$B276,Modèle!$D$2:$D$1009,'Calcul fin'!$D276)</f>
        <v>0</v>
      </c>
      <c r="R276" s="12" t="e">
        <f>IF('Relevé corrigé'!P276&lt;=5,'Relevé corrigé'!P276/2,IF('Relevé corrigé'!P276&lt;=19,'Relevé corrigé'!P276/10,IF('Relevé corrigé'!P276&lt;=30,('Relevé corrigé'!P276-20)/10,IF('Relevé corrigé'!P276&lt;=45,'Relevé corrigé'!P276*2/3,IF('Relevé corrigé'!P276&lt;=105,'Relevé corrigé'!P276/4.4,('Relevé corrigé'!P276-40)/4)))))</f>
        <v>#REF!</v>
      </c>
      <c r="S276" s="2">
        <f>SUMIFS(Modèle!$M$2:$M$1009,Modèle!$B$2:$B$1009,'Calcul fin'!$B276,Modèle!$D$2:$D$1009,'Calcul fin'!$D276)</f>
        <v>0</v>
      </c>
      <c r="T276" s="43" t="e">
        <f>'Relevé corrigé'!N276</f>
        <v>#REF!</v>
      </c>
      <c r="U276" s="50" t="e">
        <f>'Relevé corrigé'!S276</f>
        <v>#REF!</v>
      </c>
      <c r="V276" s="50" t="e">
        <f>'Autres transfos'!H276</f>
        <v>#REF!</v>
      </c>
      <c r="W276" s="49">
        <f>'Relevé corrigé'!G276+'Relevé corrigé'!K276+'Relevé corrigé'!M300+'Relevé corrigé'!O276+'Relevé corrigé'!Q276+'Relevé corrigé'!I276</f>
        <v>0</v>
      </c>
    </row>
    <row r="277" spans="1:23" x14ac:dyDescent="0.25">
      <c r="A277" s="7">
        <v>276</v>
      </c>
      <c r="B277" s="7" t="str">
        <f t="shared" si="4"/>
        <v>Mardi</v>
      </c>
      <c r="C277" s="3" t="e">
        <f>'Relevé corrigé'!C277</f>
        <v>#REF!</v>
      </c>
      <c r="D277" s="3" t="e">
        <f>'Relevé corrigé'!D277</f>
        <v>#REF!</v>
      </c>
      <c r="E277" s="3" t="e">
        <f>'Relevé corrigé'!E277</f>
        <v>#REF!</v>
      </c>
      <c r="F277" s="2" t="e">
        <f>IF('Relevé corrigé'!F277&lt;30,'Relevé corrigé'!F277/2,('Relevé corrigé'!F277-28)*2/3)+'Relevé corrigé'!H277/2</f>
        <v>#REF!</v>
      </c>
      <c r="G277" s="2">
        <f>SUMIFS(Modèle!$G$2:$G$1009,Modèle!$B$2:$B$1009,'Calcul fin'!$B277,Modèle!$D$2:$D$1009,'Calcul fin'!$D277)</f>
        <v>0</v>
      </c>
      <c r="H277" s="42" t="e">
        <f>('BC1-3'!S277-'BC1-3'!H277-'BC1-3'!I277-'BC1-3'!X277-'BC1-3'!W277)</f>
        <v>#REF!</v>
      </c>
      <c r="I277" s="2">
        <f>SUMIFS(Modèle!$H$2:$H$1009,Modèle!$B$2:$B$1009,'Calcul fin'!$B277,Modèle!$D$2:$D$1009,'Calcul fin'!$D277)</f>
        <v>0</v>
      </c>
      <c r="J277" s="2" t="e">
        <f>SUM('BC1-3'!H277+'BC1-3'!I277)+'Relevé corrigé'!L277/2</f>
        <v>#REF!</v>
      </c>
      <c r="K277" s="2">
        <f>SUMIFS(Modèle!$I$2:$I$1009,Modèle!$B$2:$B$1009,'Calcul fin'!$B277,Modèle!$D$2:$D$1009,'Calcul fin'!$D277)</f>
        <v>0</v>
      </c>
      <c r="L277" s="42" t="e">
        <f>'Relevé corrigé'!L277/2+'BC1-3'!X277+'BC1-3'!W277</f>
        <v>#REF!</v>
      </c>
      <c r="M277" s="2">
        <f>SUMIFS(Modèle!$J$2:$J$1009,Modèle!$B$2:$B$1009,'Calcul fin'!$B277,Modèle!$D$2:$D$1009,'Calcul fin'!$D277)</f>
        <v>0</v>
      </c>
      <c r="N277" s="2" t="e">
        <f>IF('Relevé corrigé'!F277&lt;30,'Relevé corrigé'!F277/2,28+('Relevé corrigé'!F277-28)/3)+'Relevé corrigé'!H277/2</f>
        <v>#REF!</v>
      </c>
      <c r="O277" s="2">
        <f>SUMIFS(Modèle!$K$2:$K$1009,Modèle!$B$2:$B$1009,'Calcul fin'!$B277,Modèle!$D$2:$D$1009,'Calcul fin'!$D277)</f>
        <v>0</v>
      </c>
      <c r="P277" s="12" t="e">
        <f>'Relevé corrigé'!P277-R277</f>
        <v>#REF!</v>
      </c>
      <c r="Q277" s="15">
        <f>SUMIFS(Modèle!$L$2:$L$1009,Modèle!$B$2:$B$1009,'Calcul fin'!$B277,Modèle!$D$2:$D$1009,'Calcul fin'!$D277)</f>
        <v>0</v>
      </c>
      <c r="R277" s="12" t="e">
        <f>IF('Relevé corrigé'!P277&lt;=5,'Relevé corrigé'!P277/2,IF('Relevé corrigé'!P277&lt;=19,'Relevé corrigé'!P277/10,IF('Relevé corrigé'!P277&lt;=30,('Relevé corrigé'!P277-20)/10,IF('Relevé corrigé'!P277&lt;=45,'Relevé corrigé'!P277*2/3,IF('Relevé corrigé'!P277&lt;=105,'Relevé corrigé'!P277/4.4,('Relevé corrigé'!P277-40)/4)))))</f>
        <v>#REF!</v>
      </c>
      <c r="S277" s="2">
        <f>SUMIFS(Modèle!$M$2:$M$1009,Modèle!$B$2:$B$1009,'Calcul fin'!$B277,Modèle!$D$2:$D$1009,'Calcul fin'!$D277)</f>
        <v>0</v>
      </c>
      <c r="T277" s="43" t="e">
        <f>'Relevé corrigé'!N277</f>
        <v>#REF!</v>
      </c>
      <c r="U277" s="50" t="e">
        <f>'Relevé corrigé'!S277</f>
        <v>#REF!</v>
      </c>
      <c r="V277" s="50" t="e">
        <f>'Autres transfos'!H277</f>
        <v>#REF!</v>
      </c>
      <c r="W277" s="49">
        <f>'Relevé corrigé'!G277+'Relevé corrigé'!K277+'Relevé corrigé'!M301+'Relevé corrigé'!O277+'Relevé corrigé'!Q277+'Relevé corrigé'!I277</f>
        <v>0</v>
      </c>
    </row>
    <row r="278" spans="1:23" x14ac:dyDescent="0.25">
      <c r="A278" s="7">
        <v>277</v>
      </c>
      <c r="B278" s="7" t="str">
        <f t="shared" si="4"/>
        <v>Mardi</v>
      </c>
      <c r="C278" s="3" t="e">
        <f>'Relevé corrigé'!C278</f>
        <v>#REF!</v>
      </c>
      <c r="D278" s="3" t="e">
        <f>'Relevé corrigé'!D278</f>
        <v>#REF!</v>
      </c>
      <c r="E278" s="3" t="e">
        <f>'Relevé corrigé'!E278</f>
        <v>#REF!</v>
      </c>
      <c r="F278" s="2" t="e">
        <f>IF('Relevé corrigé'!F278&lt;30,'Relevé corrigé'!F278/2,('Relevé corrigé'!F278-28)*2/3)+'Relevé corrigé'!H278/2</f>
        <v>#REF!</v>
      </c>
      <c r="G278" s="2">
        <f>SUMIFS(Modèle!$G$2:$G$1009,Modèle!$B$2:$B$1009,'Calcul fin'!$B278,Modèle!$D$2:$D$1009,'Calcul fin'!$D278)</f>
        <v>0</v>
      </c>
      <c r="H278" s="42" t="e">
        <f>('BC1-3'!S278-'BC1-3'!H278-'BC1-3'!I278-'BC1-3'!X278-'BC1-3'!W278)</f>
        <v>#REF!</v>
      </c>
      <c r="I278" s="2">
        <f>SUMIFS(Modèle!$H$2:$H$1009,Modèle!$B$2:$B$1009,'Calcul fin'!$B278,Modèle!$D$2:$D$1009,'Calcul fin'!$D278)</f>
        <v>0</v>
      </c>
      <c r="J278" s="2" t="e">
        <f>SUM('BC1-3'!H278+'BC1-3'!I278)+'Relevé corrigé'!L278/2</f>
        <v>#REF!</v>
      </c>
      <c r="K278" s="2">
        <f>SUMIFS(Modèle!$I$2:$I$1009,Modèle!$B$2:$B$1009,'Calcul fin'!$B278,Modèle!$D$2:$D$1009,'Calcul fin'!$D278)</f>
        <v>0</v>
      </c>
      <c r="L278" s="42" t="e">
        <f>'Relevé corrigé'!L278/2+'BC1-3'!X278+'BC1-3'!W278</f>
        <v>#REF!</v>
      </c>
      <c r="M278" s="2">
        <f>SUMIFS(Modèle!$J$2:$J$1009,Modèle!$B$2:$B$1009,'Calcul fin'!$B278,Modèle!$D$2:$D$1009,'Calcul fin'!$D278)</f>
        <v>0</v>
      </c>
      <c r="N278" s="2" t="e">
        <f>IF('Relevé corrigé'!F278&lt;30,'Relevé corrigé'!F278/2,28+('Relevé corrigé'!F278-28)/3)+'Relevé corrigé'!H278/2</f>
        <v>#REF!</v>
      </c>
      <c r="O278" s="2">
        <f>SUMIFS(Modèle!$K$2:$K$1009,Modèle!$B$2:$B$1009,'Calcul fin'!$B278,Modèle!$D$2:$D$1009,'Calcul fin'!$D278)</f>
        <v>0</v>
      </c>
      <c r="P278" s="12" t="e">
        <f>'Relevé corrigé'!P278-R278</f>
        <v>#REF!</v>
      </c>
      <c r="Q278" s="15">
        <f>SUMIFS(Modèle!$L$2:$L$1009,Modèle!$B$2:$B$1009,'Calcul fin'!$B278,Modèle!$D$2:$D$1009,'Calcul fin'!$D278)</f>
        <v>0</v>
      </c>
      <c r="R278" s="12" t="e">
        <f>IF('Relevé corrigé'!P278&lt;=5,'Relevé corrigé'!P278/2,IF('Relevé corrigé'!P278&lt;=19,'Relevé corrigé'!P278/10,IF('Relevé corrigé'!P278&lt;=30,('Relevé corrigé'!P278-20)/10,IF('Relevé corrigé'!P278&lt;=45,'Relevé corrigé'!P278*2/3,IF('Relevé corrigé'!P278&lt;=105,'Relevé corrigé'!P278/4.4,('Relevé corrigé'!P278-40)/4)))))</f>
        <v>#REF!</v>
      </c>
      <c r="S278" s="2">
        <f>SUMIFS(Modèle!$M$2:$M$1009,Modèle!$B$2:$B$1009,'Calcul fin'!$B278,Modèle!$D$2:$D$1009,'Calcul fin'!$D278)</f>
        <v>0</v>
      </c>
      <c r="T278" s="43" t="e">
        <f>'Relevé corrigé'!N278</f>
        <v>#REF!</v>
      </c>
      <c r="U278" s="50" t="e">
        <f>'Relevé corrigé'!S278</f>
        <v>#REF!</v>
      </c>
      <c r="V278" s="50" t="e">
        <f>'Autres transfos'!H278</f>
        <v>#REF!</v>
      </c>
      <c r="W278" s="49">
        <f>'Relevé corrigé'!G278+'Relevé corrigé'!K278+'Relevé corrigé'!M302+'Relevé corrigé'!O278+'Relevé corrigé'!Q278+'Relevé corrigé'!I278</f>
        <v>0</v>
      </c>
    </row>
    <row r="279" spans="1:23" x14ac:dyDescent="0.25">
      <c r="A279" s="7">
        <v>278</v>
      </c>
      <c r="B279" s="7" t="str">
        <f t="shared" si="4"/>
        <v>Mardi</v>
      </c>
      <c r="C279" s="3" t="e">
        <f>'Relevé corrigé'!C279</f>
        <v>#REF!</v>
      </c>
      <c r="D279" s="3" t="e">
        <f>'Relevé corrigé'!D279</f>
        <v>#REF!</v>
      </c>
      <c r="E279" s="3" t="e">
        <f>'Relevé corrigé'!E279</f>
        <v>#REF!</v>
      </c>
      <c r="F279" s="2" t="e">
        <f>IF('Relevé corrigé'!F279&lt;30,'Relevé corrigé'!F279/2,('Relevé corrigé'!F279-28)*2/3)+'Relevé corrigé'!H279/2</f>
        <v>#REF!</v>
      </c>
      <c r="G279" s="2">
        <f>SUMIFS(Modèle!$G$2:$G$1009,Modèle!$B$2:$B$1009,'Calcul fin'!$B279,Modèle!$D$2:$D$1009,'Calcul fin'!$D279)</f>
        <v>0</v>
      </c>
      <c r="H279" s="42" t="e">
        <f>('BC1-3'!S279-'BC1-3'!H279-'BC1-3'!I279-'BC1-3'!X279-'BC1-3'!W279)</f>
        <v>#REF!</v>
      </c>
      <c r="I279" s="2">
        <f>SUMIFS(Modèle!$H$2:$H$1009,Modèle!$B$2:$B$1009,'Calcul fin'!$B279,Modèle!$D$2:$D$1009,'Calcul fin'!$D279)</f>
        <v>0</v>
      </c>
      <c r="J279" s="2" t="e">
        <f>SUM('BC1-3'!H279+'BC1-3'!I279)+'Relevé corrigé'!L279/2</f>
        <v>#REF!</v>
      </c>
      <c r="K279" s="2">
        <f>SUMIFS(Modèle!$I$2:$I$1009,Modèle!$B$2:$B$1009,'Calcul fin'!$B279,Modèle!$D$2:$D$1009,'Calcul fin'!$D279)</f>
        <v>0</v>
      </c>
      <c r="L279" s="42" t="e">
        <f>'Relevé corrigé'!L279/2+'BC1-3'!X279+'BC1-3'!W279</f>
        <v>#REF!</v>
      </c>
      <c r="M279" s="2">
        <f>SUMIFS(Modèle!$J$2:$J$1009,Modèle!$B$2:$B$1009,'Calcul fin'!$B279,Modèle!$D$2:$D$1009,'Calcul fin'!$D279)</f>
        <v>0</v>
      </c>
      <c r="N279" s="2" t="e">
        <f>IF('Relevé corrigé'!F279&lt;30,'Relevé corrigé'!F279/2,28+('Relevé corrigé'!F279-28)/3)+'Relevé corrigé'!H279/2</f>
        <v>#REF!</v>
      </c>
      <c r="O279" s="2">
        <f>SUMIFS(Modèle!$K$2:$K$1009,Modèle!$B$2:$B$1009,'Calcul fin'!$B279,Modèle!$D$2:$D$1009,'Calcul fin'!$D279)</f>
        <v>0</v>
      </c>
      <c r="P279" s="12" t="e">
        <f>'Relevé corrigé'!P279-R279</f>
        <v>#REF!</v>
      </c>
      <c r="Q279" s="15">
        <f>SUMIFS(Modèle!$L$2:$L$1009,Modèle!$B$2:$B$1009,'Calcul fin'!$B279,Modèle!$D$2:$D$1009,'Calcul fin'!$D279)</f>
        <v>0</v>
      </c>
      <c r="R279" s="12" t="e">
        <f>IF('Relevé corrigé'!P279&lt;=5,'Relevé corrigé'!P279/2,IF('Relevé corrigé'!P279&lt;=19,'Relevé corrigé'!P279/10,IF('Relevé corrigé'!P279&lt;=30,('Relevé corrigé'!P279-20)/10,IF('Relevé corrigé'!P279&lt;=45,'Relevé corrigé'!P279*2/3,IF('Relevé corrigé'!P279&lt;=105,'Relevé corrigé'!P279/4.4,('Relevé corrigé'!P279-40)/4)))))</f>
        <v>#REF!</v>
      </c>
      <c r="S279" s="2">
        <f>SUMIFS(Modèle!$M$2:$M$1009,Modèle!$B$2:$B$1009,'Calcul fin'!$B279,Modèle!$D$2:$D$1009,'Calcul fin'!$D279)</f>
        <v>0</v>
      </c>
      <c r="T279" s="43" t="e">
        <f>'Relevé corrigé'!N279</f>
        <v>#REF!</v>
      </c>
      <c r="U279" s="50" t="e">
        <f>'Relevé corrigé'!S279</f>
        <v>#REF!</v>
      </c>
      <c r="V279" s="50" t="e">
        <f>'Autres transfos'!H279</f>
        <v>#REF!</v>
      </c>
      <c r="W279" s="49">
        <f>'Relevé corrigé'!G279+'Relevé corrigé'!K279+'Relevé corrigé'!M303+'Relevé corrigé'!O279+'Relevé corrigé'!Q279+'Relevé corrigé'!I279</f>
        <v>0</v>
      </c>
    </row>
    <row r="280" spans="1:23" x14ac:dyDescent="0.25">
      <c r="A280" s="7">
        <v>279</v>
      </c>
      <c r="B280" s="7" t="str">
        <f t="shared" si="4"/>
        <v>Mardi</v>
      </c>
      <c r="C280" s="3" t="e">
        <f>'Relevé corrigé'!C280</f>
        <v>#REF!</v>
      </c>
      <c r="D280" s="3" t="e">
        <f>'Relevé corrigé'!D280</f>
        <v>#REF!</v>
      </c>
      <c r="E280" s="3" t="e">
        <f>'Relevé corrigé'!E280</f>
        <v>#REF!</v>
      </c>
      <c r="F280" s="2" t="e">
        <f>IF('Relevé corrigé'!F280&lt;30,'Relevé corrigé'!F280/2,('Relevé corrigé'!F280-28)*2/3)+'Relevé corrigé'!H280/2</f>
        <v>#REF!</v>
      </c>
      <c r="G280" s="2">
        <f>SUMIFS(Modèle!$G$2:$G$1009,Modèle!$B$2:$B$1009,'Calcul fin'!$B280,Modèle!$D$2:$D$1009,'Calcul fin'!$D280)</f>
        <v>0</v>
      </c>
      <c r="H280" s="42" t="e">
        <f>('BC1-3'!S280-'BC1-3'!H280-'BC1-3'!I280-'BC1-3'!X280-'BC1-3'!W280)</f>
        <v>#REF!</v>
      </c>
      <c r="I280" s="2">
        <f>SUMIFS(Modèle!$H$2:$H$1009,Modèle!$B$2:$B$1009,'Calcul fin'!$B280,Modèle!$D$2:$D$1009,'Calcul fin'!$D280)</f>
        <v>0</v>
      </c>
      <c r="J280" s="2" t="e">
        <f>SUM('BC1-3'!H280+'BC1-3'!I280)+'Relevé corrigé'!L280/2</f>
        <v>#REF!</v>
      </c>
      <c r="K280" s="2">
        <f>SUMIFS(Modèle!$I$2:$I$1009,Modèle!$B$2:$B$1009,'Calcul fin'!$B280,Modèle!$D$2:$D$1009,'Calcul fin'!$D280)</f>
        <v>0</v>
      </c>
      <c r="L280" s="42" t="e">
        <f>'Relevé corrigé'!L280/2+'BC1-3'!X280+'BC1-3'!W280</f>
        <v>#REF!</v>
      </c>
      <c r="M280" s="2">
        <f>SUMIFS(Modèle!$J$2:$J$1009,Modèle!$B$2:$B$1009,'Calcul fin'!$B280,Modèle!$D$2:$D$1009,'Calcul fin'!$D280)</f>
        <v>0</v>
      </c>
      <c r="N280" s="2" t="e">
        <f>IF('Relevé corrigé'!F280&lt;30,'Relevé corrigé'!F280/2,28+('Relevé corrigé'!F280-28)/3)+'Relevé corrigé'!H280/2</f>
        <v>#REF!</v>
      </c>
      <c r="O280" s="2">
        <f>SUMIFS(Modèle!$K$2:$K$1009,Modèle!$B$2:$B$1009,'Calcul fin'!$B280,Modèle!$D$2:$D$1009,'Calcul fin'!$D280)</f>
        <v>0</v>
      </c>
      <c r="P280" s="12" t="e">
        <f>'Relevé corrigé'!P280-R280</f>
        <v>#REF!</v>
      </c>
      <c r="Q280" s="15">
        <f>SUMIFS(Modèle!$L$2:$L$1009,Modèle!$B$2:$B$1009,'Calcul fin'!$B280,Modèle!$D$2:$D$1009,'Calcul fin'!$D280)</f>
        <v>0</v>
      </c>
      <c r="R280" s="12" t="e">
        <f>IF('Relevé corrigé'!P280&lt;=5,'Relevé corrigé'!P280/2,IF('Relevé corrigé'!P280&lt;=19,'Relevé corrigé'!P280/10,IF('Relevé corrigé'!P280&lt;=30,('Relevé corrigé'!P280-20)/10,IF('Relevé corrigé'!P280&lt;=45,'Relevé corrigé'!P280*2/3,IF('Relevé corrigé'!P280&lt;=105,'Relevé corrigé'!P280/4.4,('Relevé corrigé'!P280-40)/4)))))</f>
        <v>#REF!</v>
      </c>
      <c r="S280" s="2">
        <f>SUMIFS(Modèle!$M$2:$M$1009,Modèle!$B$2:$B$1009,'Calcul fin'!$B280,Modèle!$D$2:$D$1009,'Calcul fin'!$D280)</f>
        <v>0</v>
      </c>
      <c r="T280" s="43" t="e">
        <f>'Relevé corrigé'!N280</f>
        <v>#REF!</v>
      </c>
      <c r="U280" s="50" t="e">
        <f>'Relevé corrigé'!S280</f>
        <v>#REF!</v>
      </c>
      <c r="V280" s="50" t="e">
        <f>'Autres transfos'!H280</f>
        <v>#REF!</v>
      </c>
      <c r="W280" s="49">
        <f>'Relevé corrigé'!G280+'Relevé corrigé'!K280+'Relevé corrigé'!M304+'Relevé corrigé'!O280+'Relevé corrigé'!Q280+'Relevé corrigé'!I280</f>
        <v>0</v>
      </c>
    </row>
    <row r="281" spans="1:23" x14ac:dyDescent="0.25">
      <c r="A281" s="7">
        <v>280</v>
      </c>
      <c r="B281" s="7" t="str">
        <f t="shared" si="4"/>
        <v>Mardi</v>
      </c>
      <c r="C281" s="3" t="e">
        <f>'Relevé corrigé'!C281</f>
        <v>#REF!</v>
      </c>
      <c r="D281" s="3" t="e">
        <f>'Relevé corrigé'!D281</f>
        <v>#REF!</v>
      </c>
      <c r="E281" s="3" t="e">
        <f>'Relevé corrigé'!E281</f>
        <v>#REF!</v>
      </c>
      <c r="F281" s="2" t="e">
        <f>IF('Relevé corrigé'!F281&lt;30,'Relevé corrigé'!F281/2,('Relevé corrigé'!F281-28)*2/3)+'Relevé corrigé'!H281/2</f>
        <v>#REF!</v>
      </c>
      <c r="G281" s="2">
        <f>SUMIFS(Modèle!$G$2:$G$1009,Modèle!$B$2:$B$1009,'Calcul fin'!$B281,Modèle!$D$2:$D$1009,'Calcul fin'!$D281)</f>
        <v>0</v>
      </c>
      <c r="H281" s="42" t="e">
        <f>('BC1-3'!S281-'BC1-3'!H281-'BC1-3'!I281-'BC1-3'!X281-'BC1-3'!W281)</f>
        <v>#REF!</v>
      </c>
      <c r="I281" s="2">
        <f>SUMIFS(Modèle!$H$2:$H$1009,Modèle!$B$2:$B$1009,'Calcul fin'!$B281,Modèle!$D$2:$D$1009,'Calcul fin'!$D281)</f>
        <v>0</v>
      </c>
      <c r="J281" s="2" t="e">
        <f>SUM('BC1-3'!H281+'BC1-3'!I281)+'Relevé corrigé'!L281/2</f>
        <v>#REF!</v>
      </c>
      <c r="K281" s="2">
        <f>SUMIFS(Modèle!$I$2:$I$1009,Modèle!$B$2:$B$1009,'Calcul fin'!$B281,Modèle!$D$2:$D$1009,'Calcul fin'!$D281)</f>
        <v>0</v>
      </c>
      <c r="L281" s="42" t="e">
        <f>'Relevé corrigé'!L281/2+'BC1-3'!X281+'BC1-3'!W281</f>
        <v>#REF!</v>
      </c>
      <c r="M281" s="2">
        <f>SUMIFS(Modèle!$J$2:$J$1009,Modèle!$B$2:$B$1009,'Calcul fin'!$B281,Modèle!$D$2:$D$1009,'Calcul fin'!$D281)</f>
        <v>0</v>
      </c>
      <c r="N281" s="2" t="e">
        <f>IF('Relevé corrigé'!F281&lt;30,'Relevé corrigé'!F281/2,28+('Relevé corrigé'!F281-28)/3)+'Relevé corrigé'!H281/2</f>
        <v>#REF!</v>
      </c>
      <c r="O281" s="2">
        <f>SUMIFS(Modèle!$K$2:$K$1009,Modèle!$B$2:$B$1009,'Calcul fin'!$B281,Modèle!$D$2:$D$1009,'Calcul fin'!$D281)</f>
        <v>0</v>
      </c>
      <c r="P281" s="12" t="e">
        <f>'Relevé corrigé'!P281-R281</f>
        <v>#REF!</v>
      </c>
      <c r="Q281" s="15">
        <f>SUMIFS(Modèle!$L$2:$L$1009,Modèle!$B$2:$B$1009,'Calcul fin'!$B281,Modèle!$D$2:$D$1009,'Calcul fin'!$D281)</f>
        <v>0</v>
      </c>
      <c r="R281" s="12" t="e">
        <f>IF('Relevé corrigé'!P281&lt;=5,'Relevé corrigé'!P281/2,IF('Relevé corrigé'!P281&lt;=19,'Relevé corrigé'!P281/10,IF('Relevé corrigé'!P281&lt;=30,('Relevé corrigé'!P281-20)/10,IF('Relevé corrigé'!P281&lt;=45,'Relevé corrigé'!P281*2/3,IF('Relevé corrigé'!P281&lt;=105,'Relevé corrigé'!P281/4.4,('Relevé corrigé'!P281-40)/4)))))</f>
        <v>#REF!</v>
      </c>
      <c r="S281" s="2">
        <f>SUMIFS(Modèle!$M$2:$M$1009,Modèle!$B$2:$B$1009,'Calcul fin'!$B281,Modèle!$D$2:$D$1009,'Calcul fin'!$D281)</f>
        <v>0</v>
      </c>
      <c r="T281" s="43" t="e">
        <f>'Relevé corrigé'!N281</f>
        <v>#REF!</v>
      </c>
      <c r="U281" s="50" t="e">
        <f>'Relevé corrigé'!S281</f>
        <v>#REF!</v>
      </c>
      <c r="V281" s="50" t="e">
        <f>'Autres transfos'!H281</f>
        <v>#REF!</v>
      </c>
      <c r="W281" s="49">
        <f>'Relevé corrigé'!G281+'Relevé corrigé'!K281+'Relevé corrigé'!M305+'Relevé corrigé'!O281+'Relevé corrigé'!Q281+'Relevé corrigé'!I281</f>
        <v>0</v>
      </c>
    </row>
    <row r="282" spans="1:23" x14ac:dyDescent="0.25">
      <c r="A282" s="7">
        <v>281</v>
      </c>
      <c r="B282" s="7" t="str">
        <f t="shared" si="4"/>
        <v>Mardi</v>
      </c>
      <c r="C282" s="3" t="e">
        <f>'Relevé corrigé'!C282</f>
        <v>#REF!</v>
      </c>
      <c r="D282" s="3" t="e">
        <f>'Relevé corrigé'!D282</f>
        <v>#REF!</v>
      </c>
      <c r="E282" s="3" t="e">
        <f>'Relevé corrigé'!E282</f>
        <v>#REF!</v>
      </c>
      <c r="F282" s="2" t="e">
        <f>IF('Relevé corrigé'!F282&lt;30,'Relevé corrigé'!F282/2,('Relevé corrigé'!F282-28)*2/3)+'Relevé corrigé'!H282/2</f>
        <v>#REF!</v>
      </c>
      <c r="G282" s="2">
        <f>SUMIFS(Modèle!$G$2:$G$1009,Modèle!$B$2:$B$1009,'Calcul fin'!$B282,Modèle!$D$2:$D$1009,'Calcul fin'!$D282)</f>
        <v>0</v>
      </c>
      <c r="H282" s="42" t="e">
        <f>('BC1-3'!S282-'BC1-3'!H282-'BC1-3'!I282-'BC1-3'!X282-'BC1-3'!W282)</f>
        <v>#REF!</v>
      </c>
      <c r="I282" s="2">
        <f>SUMIFS(Modèle!$H$2:$H$1009,Modèle!$B$2:$B$1009,'Calcul fin'!$B282,Modèle!$D$2:$D$1009,'Calcul fin'!$D282)</f>
        <v>0</v>
      </c>
      <c r="J282" s="2" t="e">
        <f>SUM('BC1-3'!H282+'BC1-3'!I282)+'Relevé corrigé'!L282/2</f>
        <v>#REF!</v>
      </c>
      <c r="K282" s="2">
        <f>SUMIFS(Modèle!$I$2:$I$1009,Modèle!$B$2:$B$1009,'Calcul fin'!$B282,Modèle!$D$2:$D$1009,'Calcul fin'!$D282)</f>
        <v>0</v>
      </c>
      <c r="L282" s="42" t="e">
        <f>'Relevé corrigé'!L282/2+'BC1-3'!X282+'BC1-3'!W282</f>
        <v>#REF!</v>
      </c>
      <c r="M282" s="2">
        <f>SUMIFS(Modèle!$J$2:$J$1009,Modèle!$B$2:$B$1009,'Calcul fin'!$B282,Modèle!$D$2:$D$1009,'Calcul fin'!$D282)</f>
        <v>0</v>
      </c>
      <c r="N282" s="2" t="e">
        <f>IF('Relevé corrigé'!F282&lt;30,'Relevé corrigé'!F282/2,28+('Relevé corrigé'!F282-28)/3)+'Relevé corrigé'!H282/2</f>
        <v>#REF!</v>
      </c>
      <c r="O282" s="2">
        <f>SUMIFS(Modèle!$K$2:$K$1009,Modèle!$B$2:$B$1009,'Calcul fin'!$B282,Modèle!$D$2:$D$1009,'Calcul fin'!$D282)</f>
        <v>0</v>
      </c>
      <c r="P282" s="12" t="e">
        <f>'Relevé corrigé'!P282-R282</f>
        <v>#REF!</v>
      </c>
      <c r="Q282" s="15">
        <f>SUMIFS(Modèle!$L$2:$L$1009,Modèle!$B$2:$B$1009,'Calcul fin'!$B282,Modèle!$D$2:$D$1009,'Calcul fin'!$D282)</f>
        <v>0</v>
      </c>
      <c r="R282" s="12" t="e">
        <f>IF('Relevé corrigé'!P282&lt;=5,'Relevé corrigé'!P282/2,IF('Relevé corrigé'!P282&lt;=19,'Relevé corrigé'!P282/10,IF('Relevé corrigé'!P282&lt;=30,('Relevé corrigé'!P282-20)/10,IF('Relevé corrigé'!P282&lt;=45,'Relevé corrigé'!P282*2/3,IF('Relevé corrigé'!P282&lt;=105,'Relevé corrigé'!P282/4.4,('Relevé corrigé'!P282-40)/4)))))</f>
        <v>#REF!</v>
      </c>
      <c r="S282" s="2">
        <f>SUMIFS(Modèle!$M$2:$M$1009,Modèle!$B$2:$B$1009,'Calcul fin'!$B282,Modèle!$D$2:$D$1009,'Calcul fin'!$D282)</f>
        <v>0</v>
      </c>
      <c r="T282" s="43" t="e">
        <f>'Relevé corrigé'!N282</f>
        <v>#REF!</v>
      </c>
      <c r="U282" s="50" t="e">
        <f>'Relevé corrigé'!S282</f>
        <v>#REF!</v>
      </c>
      <c r="V282" s="50" t="e">
        <f>'Autres transfos'!H282</f>
        <v>#REF!</v>
      </c>
      <c r="W282" s="49">
        <f>'Relevé corrigé'!G282+'Relevé corrigé'!K282+'Relevé corrigé'!M306+'Relevé corrigé'!O282+'Relevé corrigé'!Q282+'Relevé corrigé'!I282</f>
        <v>0</v>
      </c>
    </row>
    <row r="283" spans="1:23" x14ac:dyDescent="0.25">
      <c r="A283" s="7">
        <v>282</v>
      </c>
      <c r="B283" s="7" t="str">
        <f t="shared" si="4"/>
        <v>Mardi</v>
      </c>
      <c r="C283" s="3" t="e">
        <f>'Relevé corrigé'!C283</f>
        <v>#REF!</v>
      </c>
      <c r="D283" s="3" t="e">
        <f>'Relevé corrigé'!D283</f>
        <v>#REF!</v>
      </c>
      <c r="E283" s="3" t="e">
        <f>'Relevé corrigé'!E283</f>
        <v>#REF!</v>
      </c>
      <c r="F283" s="2" t="e">
        <f>IF('Relevé corrigé'!F283&lt;30,'Relevé corrigé'!F283/2,('Relevé corrigé'!F283-28)*2/3)+'Relevé corrigé'!H283/2</f>
        <v>#REF!</v>
      </c>
      <c r="G283" s="2">
        <f>SUMIFS(Modèle!$G$2:$G$1009,Modèle!$B$2:$B$1009,'Calcul fin'!$B283,Modèle!$D$2:$D$1009,'Calcul fin'!$D283)</f>
        <v>0</v>
      </c>
      <c r="H283" s="42" t="e">
        <f>('BC1-3'!S283-'BC1-3'!H283-'BC1-3'!I283-'BC1-3'!X283-'BC1-3'!W283)</f>
        <v>#REF!</v>
      </c>
      <c r="I283" s="2">
        <f>SUMIFS(Modèle!$H$2:$H$1009,Modèle!$B$2:$B$1009,'Calcul fin'!$B283,Modèle!$D$2:$D$1009,'Calcul fin'!$D283)</f>
        <v>0</v>
      </c>
      <c r="J283" s="2" t="e">
        <f>SUM('BC1-3'!H283+'BC1-3'!I283)+'Relevé corrigé'!L283/2</f>
        <v>#REF!</v>
      </c>
      <c r="K283" s="2">
        <f>SUMIFS(Modèle!$I$2:$I$1009,Modèle!$B$2:$B$1009,'Calcul fin'!$B283,Modèle!$D$2:$D$1009,'Calcul fin'!$D283)</f>
        <v>0</v>
      </c>
      <c r="L283" s="42" t="e">
        <f>'Relevé corrigé'!L283/2+'BC1-3'!X283+'BC1-3'!W283</f>
        <v>#REF!</v>
      </c>
      <c r="M283" s="2">
        <f>SUMIFS(Modèle!$J$2:$J$1009,Modèle!$B$2:$B$1009,'Calcul fin'!$B283,Modèle!$D$2:$D$1009,'Calcul fin'!$D283)</f>
        <v>0</v>
      </c>
      <c r="N283" s="2" t="e">
        <f>IF('Relevé corrigé'!F283&lt;30,'Relevé corrigé'!F283/2,28+('Relevé corrigé'!F283-28)/3)+'Relevé corrigé'!H283/2</f>
        <v>#REF!</v>
      </c>
      <c r="O283" s="2">
        <f>SUMIFS(Modèle!$K$2:$K$1009,Modèle!$B$2:$B$1009,'Calcul fin'!$B283,Modèle!$D$2:$D$1009,'Calcul fin'!$D283)</f>
        <v>0</v>
      </c>
      <c r="P283" s="12" t="e">
        <f>'Relevé corrigé'!P283-R283</f>
        <v>#REF!</v>
      </c>
      <c r="Q283" s="15">
        <f>SUMIFS(Modèle!$L$2:$L$1009,Modèle!$B$2:$B$1009,'Calcul fin'!$B283,Modèle!$D$2:$D$1009,'Calcul fin'!$D283)</f>
        <v>0</v>
      </c>
      <c r="R283" s="12" t="e">
        <f>IF('Relevé corrigé'!P283&lt;=5,'Relevé corrigé'!P283/2,IF('Relevé corrigé'!P283&lt;=19,'Relevé corrigé'!P283/10,IF('Relevé corrigé'!P283&lt;=30,('Relevé corrigé'!P283-20)/10,IF('Relevé corrigé'!P283&lt;=45,'Relevé corrigé'!P283*2/3,IF('Relevé corrigé'!P283&lt;=105,'Relevé corrigé'!P283/4.4,('Relevé corrigé'!P283-40)/4)))))</f>
        <v>#REF!</v>
      </c>
      <c r="S283" s="2">
        <f>SUMIFS(Modèle!$M$2:$M$1009,Modèle!$B$2:$B$1009,'Calcul fin'!$B283,Modèle!$D$2:$D$1009,'Calcul fin'!$D283)</f>
        <v>0</v>
      </c>
      <c r="T283" s="43" t="e">
        <f>'Relevé corrigé'!N283</f>
        <v>#REF!</v>
      </c>
      <c r="U283" s="50" t="e">
        <f>'Relevé corrigé'!S283</f>
        <v>#REF!</v>
      </c>
      <c r="V283" s="50" t="e">
        <f>'Autres transfos'!H283</f>
        <v>#REF!</v>
      </c>
      <c r="W283" s="49">
        <f>'Relevé corrigé'!G283+'Relevé corrigé'!K283+'Relevé corrigé'!M307+'Relevé corrigé'!O283+'Relevé corrigé'!Q283+'Relevé corrigé'!I283</f>
        <v>0</v>
      </c>
    </row>
    <row r="284" spans="1:23" x14ac:dyDescent="0.25">
      <c r="A284" s="7">
        <v>283</v>
      </c>
      <c r="B284" s="7" t="str">
        <f t="shared" si="4"/>
        <v>Mardi</v>
      </c>
      <c r="C284" s="3" t="e">
        <f>'Relevé corrigé'!C284</f>
        <v>#REF!</v>
      </c>
      <c r="D284" s="3" t="e">
        <f>'Relevé corrigé'!D284</f>
        <v>#REF!</v>
      </c>
      <c r="E284" s="3" t="e">
        <f>'Relevé corrigé'!E284</f>
        <v>#REF!</v>
      </c>
      <c r="F284" s="2" t="e">
        <f>IF('Relevé corrigé'!F284&lt;30,'Relevé corrigé'!F284/2,('Relevé corrigé'!F284-28)*2/3)+'Relevé corrigé'!H284/2</f>
        <v>#REF!</v>
      </c>
      <c r="G284" s="2">
        <f>SUMIFS(Modèle!$G$2:$G$1009,Modèle!$B$2:$B$1009,'Calcul fin'!$B284,Modèle!$D$2:$D$1009,'Calcul fin'!$D284)</f>
        <v>0</v>
      </c>
      <c r="H284" s="42" t="e">
        <f>('BC1-3'!S284-'BC1-3'!H284-'BC1-3'!I284-'BC1-3'!X284-'BC1-3'!W284)</f>
        <v>#REF!</v>
      </c>
      <c r="I284" s="2">
        <f>SUMIFS(Modèle!$H$2:$H$1009,Modèle!$B$2:$B$1009,'Calcul fin'!$B284,Modèle!$D$2:$D$1009,'Calcul fin'!$D284)</f>
        <v>0</v>
      </c>
      <c r="J284" s="2" t="e">
        <f>SUM('BC1-3'!H284+'BC1-3'!I284)+'Relevé corrigé'!L284/2</f>
        <v>#REF!</v>
      </c>
      <c r="K284" s="2">
        <f>SUMIFS(Modèle!$I$2:$I$1009,Modèle!$B$2:$B$1009,'Calcul fin'!$B284,Modèle!$D$2:$D$1009,'Calcul fin'!$D284)</f>
        <v>0</v>
      </c>
      <c r="L284" s="42" t="e">
        <f>'Relevé corrigé'!L284/2+'BC1-3'!X284+'BC1-3'!W284</f>
        <v>#REF!</v>
      </c>
      <c r="M284" s="2">
        <f>SUMIFS(Modèle!$J$2:$J$1009,Modèle!$B$2:$B$1009,'Calcul fin'!$B284,Modèle!$D$2:$D$1009,'Calcul fin'!$D284)</f>
        <v>0</v>
      </c>
      <c r="N284" s="2" t="e">
        <f>IF('Relevé corrigé'!F284&lt;30,'Relevé corrigé'!F284/2,28+('Relevé corrigé'!F284-28)/3)+'Relevé corrigé'!H284/2</f>
        <v>#REF!</v>
      </c>
      <c r="O284" s="2">
        <f>SUMIFS(Modèle!$K$2:$K$1009,Modèle!$B$2:$B$1009,'Calcul fin'!$B284,Modèle!$D$2:$D$1009,'Calcul fin'!$D284)</f>
        <v>0</v>
      </c>
      <c r="P284" s="12" t="e">
        <f>'Relevé corrigé'!P284-R284</f>
        <v>#REF!</v>
      </c>
      <c r="Q284" s="15">
        <f>SUMIFS(Modèle!$L$2:$L$1009,Modèle!$B$2:$B$1009,'Calcul fin'!$B284,Modèle!$D$2:$D$1009,'Calcul fin'!$D284)</f>
        <v>0</v>
      </c>
      <c r="R284" s="12" t="e">
        <f>IF('Relevé corrigé'!P284&lt;=5,'Relevé corrigé'!P284/2,IF('Relevé corrigé'!P284&lt;=19,'Relevé corrigé'!P284/10,IF('Relevé corrigé'!P284&lt;=30,('Relevé corrigé'!P284-20)/10,IF('Relevé corrigé'!P284&lt;=45,'Relevé corrigé'!P284*2/3,IF('Relevé corrigé'!P284&lt;=105,'Relevé corrigé'!P284/4.4,('Relevé corrigé'!P284-40)/4)))))</f>
        <v>#REF!</v>
      </c>
      <c r="S284" s="2">
        <f>SUMIFS(Modèle!$M$2:$M$1009,Modèle!$B$2:$B$1009,'Calcul fin'!$B284,Modèle!$D$2:$D$1009,'Calcul fin'!$D284)</f>
        <v>0</v>
      </c>
      <c r="T284" s="43" t="e">
        <f>'Relevé corrigé'!N284</f>
        <v>#REF!</v>
      </c>
      <c r="U284" s="50" t="e">
        <f>'Relevé corrigé'!S284</f>
        <v>#REF!</v>
      </c>
      <c r="V284" s="50" t="e">
        <f>'Autres transfos'!H284</f>
        <v>#REF!</v>
      </c>
      <c r="W284" s="49">
        <f>'Relevé corrigé'!G284+'Relevé corrigé'!K284+'Relevé corrigé'!M308+'Relevé corrigé'!O284+'Relevé corrigé'!Q284+'Relevé corrigé'!I284</f>
        <v>0</v>
      </c>
    </row>
    <row r="285" spans="1:23" x14ac:dyDescent="0.25">
      <c r="A285" s="7">
        <v>284</v>
      </c>
      <c r="B285" s="7" t="str">
        <f t="shared" si="4"/>
        <v>Mardi</v>
      </c>
      <c r="C285" s="3" t="e">
        <f>'Relevé corrigé'!C285</f>
        <v>#REF!</v>
      </c>
      <c r="D285" s="3" t="e">
        <f>'Relevé corrigé'!D285</f>
        <v>#REF!</v>
      </c>
      <c r="E285" s="3" t="e">
        <f>'Relevé corrigé'!E285</f>
        <v>#REF!</v>
      </c>
      <c r="F285" s="2" t="e">
        <f>IF('Relevé corrigé'!F285&lt;30,'Relevé corrigé'!F285/2,('Relevé corrigé'!F285-28)*2/3)+'Relevé corrigé'!H285/2</f>
        <v>#REF!</v>
      </c>
      <c r="G285" s="2">
        <f>SUMIFS(Modèle!$G$2:$G$1009,Modèle!$B$2:$B$1009,'Calcul fin'!$B285,Modèle!$D$2:$D$1009,'Calcul fin'!$D285)</f>
        <v>0</v>
      </c>
      <c r="H285" s="42" t="e">
        <f>('BC1-3'!S285-'BC1-3'!H285-'BC1-3'!I285-'BC1-3'!X285-'BC1-3'!W285)</f>
        <v>#REF!</v>
      </c>
      <c r="I285" s="2">
        <f>SUMIFS(Modèle!$H$2:$H$1009,Modèle!$B$2:$B$1009,'Calcul fin'!$B285,Modèle!$D$2:$D$1009,'Calcul fin'!$D285)</f>
        <v>0</v>
      </c>
      <c r="J285" s="2" t="e">
        <f>SUM('BC1-3'!H285+'BC1-3'!I285)+'Relevé corrigé'!L285/2</f>
        <v>#REF!</v>
      </c>
      <c r="K285" s="2">
        <f>SUMIFS(Modèle!$I$2:$I$1009,Modèle!$B$2:$B$1009,'Calcul fin'!$B285,Modèle!$D$2:$D$1009,'Calcul fin'!$D285)</f>
        <v>0</v>
      </c>
      <c r="L285" s="42" t="e">
        <f>'Relevé corrigé'!L285/2+'BC1-3'!X285+'BC1-3'!W285</f>
        <v>#REF!</v>
      </c>
      <c r="M285" s="2">
        <f>SUMIFS(Modèle!$J$2:$J$1009,Modèle!$B$2:$B$1009,'Calcul fin'!$B285,Modèle!$D$2:$D$1009,'Calcul fin'!$D285)</f>
        <v>0</v>
      </c>
      <c r="N285" s="2" t="e">
        <f>IF('Relevé corrigé'!F285&lt;30,'Relevé corrigé'!F285/2,28+('Relevé corrigé'!F285-28)/3)+'Relevé corrigé'!H285/2</f>
        <v>#REF!</v>
      </c>
      <c r="O285" s="2">
        <f>SUMIFS(Modèle!$K$2:$K$1009,Modèle!$B$2:$B$1009,'Calcul fin'!$B285,Modèle!$D$2:$D$1009,'Calcul fin'!$D285)</f>
        <v>0</v>
      </c>
      <c r="P285" s="12" t="e">
        <f>'Relevé corrigé'!P285-R285</f>
        <v>#REF!</v>
      </c>
      <c r="Q285" s="15">
        <f>SUMIFS(Modèle!$L$2:$L$1009,Modèle!$B$2:$B$1009,'Calcul fin'!$B285,Modèle!$D$2:$D$1009,'Calcul fin'!$D285)</f>
        <v>0</v>
      </c>
      <c r="R285" s="12" t="e">
        <f>IF('Relevé corrigé'!P285&lt;=5,'Relevé corrigé'!P285/2,IF('Relevé corrigé'!P285&lt;=19,'Relevé corrigé'!P285/10,IF('Relevé corrigé'!P285&lt;=30,('Relevé corrigé'!P285-20)/10,IF('Relevé corrigé'!P285&lt;=45,'Relevé corrigé'!P285*2/3,IF('Relevé corrigé'!P285&lt;=105,'Relevé corrigé'!P285/4.4,('Relevé corrigé'!P285-40)/4)))))</f>
        <v>#REF!</v>
      </c>
      <c r="S285" s="2">
        <f>SUMIFS(Modèle!$M$2:$M$1009,Modèle!$B$2:$B$1009,'Calcul fin'!$B285,Modèle!$D$2:$D$1009,'Calcul fin'!$D285)</f>
        <v>0</v>
      </c>
      <c r="T285" s="43" t="e">
        <f>'Relevé corrigé'!N285</f>
        <v>#REF!</v>
      </c>
      <c r="U285" s="50" t="e">
        <f>'Relevé corrigé'!S285</f>
        <v>#REF!</v>
      </c>
      <c r="V285" s="50" t="e">
        <f>'Autres transfos'!H285</f>
        <v>#REF!</v>
      </c>
      <c r="W285" s="49">
        <f>'Relevé corrigé'!G285+'Relevé corrigé'!K285+'Relevé corrigé'!M309+'Relevé corrigé'!O285+'Relevé corrigé'!Q285+'Relevé corrigé'!I285</f>
        <v>0</v>
      </c>
    </row>
    <row r="286" spans="1:23" x14ac:dyDescent="0.25">
      <c r="A286" s="7">
        <v>285</v>
      </c>
      <c r="B286" s="7" t="str">
        <f t="shared" si="4"/>
        <v>Mardi</v>
      </c>
      <c r="C286" s="3" t="e">
        <f>'Relevé corrigé'!C286</f>
        <v>#REF!</v>
      </c>
      <c r="D286" s="3" t="e">
        <f>'Relevé corrigé'!D286</f>
        <v>#REF!</v>
      </c>
      <c r="E286" s="3" t="e">
        <f>'Relevé corrigé'!E286</f>
        <v>#REF!</v>
      </c>
      <c r="F286" s="2" t="e">
        <f>IF('Relevé corrigé'!F286&lt;30,'Relevé corrigé'!F286/2,('Relevé corrigé'!F286-28)*2/3)+'Relevé corrigé'!H286/2</f>
        <v>#REF!</v>
      </c>
      <c r="G286" s="2">
        <f>SUMIFS(Modèle!$G$2:$G$1009,Modèle!$B$2:$B$1009,'Calcul fin'!$B286,Modèle!$D$2:$D$1009,'Calcul fin'!$D286)</f>
        <v>0</v>
      </c>
      <c r="H286" s="42" t="e">
        <f>('BC1-3'!S286-'BC1-3'!H286-'BC1-3'!I286-'BC1-3'!X286-'BC1-3'!W286)</f>
        <v>#REF!</v>
      </c>
      <c r="I286" s="2">
        <f>SUMIFS(Modèle!$H$2:$H$1009,Modèle!$B$2:$B$1009,'Calcul fin'!$B286,Modèle!$D$2:$D$1009,'Calcul fin'!$D286)</f>
        <v>0</v>
      </c>
      <c r="J286" s="2" t="e">
        <f>SUM('BC1-3'!H286+'BC1-3'!I286)+'Relevé corrigé'!L286/2</f>
        <v>#REF!</v>
      </c>
      <c r="K286" s="2">
        <f>SUMIFS(Modèle!$I$2:$I$1009,Modèle!$B$2:$B$1009,'Calcul fin'!$B286,Modèle!$D$2:$D$1009,'Calcul fin'!$D286)</f>
        <v>0</v>
      </c>
      <c r="L286" s="42" t="e">
        <f>'Relevé corrigé'!L286/2+'BC1-3'!X286+'BC1-3'!W286</f>
        <v>#REF!</v>
      </c>
      <c r="M286" s="2">
        <f>SUMIFS(Modèle!$J$2:$J$1009,Modèle!$B$2:$B$1009,'Calcul fin'!$B286,Modèle!$D$2:$D$1009,'Calcul fin'!$D286)</f>
        <v>0</v>
      </c>
      <c r="N286" s="2" t="e">
        <f>IF('Relevé corrigé'!F286&lt;30,'Relevé corrigé'!F286/2,28+('Relevé corrigé'!F286-28)/3)+'Relevé corrigé'!H286/2</f>
        <v>#REF!</v>
      </c>
      <c r="O286" s="2">
        <f>SUMIFS(Modèle!$K$2:$K$1009,Modèle!$B$2:$B$1009,'Calcul fin'!$B286,Modèle!$D$2:$D$1009,'Calcul fin'!$D286)</f>
        <v>0</v>
      </c>
      <c r="P286" s="12" t="e">
        <f>'Relevé corrigé'!P286-R286</f>
        <v>#REF!</v>
      </c>
      <c r="Q286" s="15">
        <f>SUMIFS(Modèle!$L$2:$L$1009,Modèle!$B$2:$B$1009,'Calcul fin'!$B286,Modèle!$D$2:$D$1009,'Calcul fin'!$D286)</f>
        <v>0</v>
      </c>
      <c r="R286" s="12" t="e">
        <f>IF('Relevé corrigé'!P286&lt;=5,'Relevé corrigé'!P286/2,IF('Relevé corrigé'!P286&lt;=19,'Relevé corrigé'!P286/10,IF('Relevé corrigé'!P286&lt;=30,('Relevé corrigé'!P286-20)/10,IF('Relevé corrigé'!P286&lt;=45,'Relevé corrigé'!P286*2/3,IF('Relevé corrigé'!P286&lt;=105,'Relevé corrigé'!P286/4.4,('Relevé corrigé'!P286-40)/4)))))</f>
        <v>#REF!</v>
      </c>
      <c r="S286" s="2">
        <f>SUMIFS(Modèle!$M$2:$M$1009,Modèle!$B$2:$B$1009,'Calcul fin'!$B286,Modèle!$D$2:$D$1009,'Calcul fin'!$D286)</f>
        <v>0</v>
      </c>
      <c r="T286" s="43" t="e">
        <f>'Relevé corrigé'!N286</f>
        <v>#REF!</v>
      </c>
      <c r="U286" s="50" t="e">
        <f>'Relevé corrigé'!S286</f>
        <v>#REF!</v>
      </c>
      <c r="V286" s="50" t="e">
        <f>'Autres transfos'!H286</f>
        <v>#REF!</v>
      </c>
      <c r="W286" s="49">
        <f>'Relevé corrigé'!G286+'Relevé corrigé'!K286+'Relevé corrigé'!M310+'Relevé corrigé'!O286+'Relevé corrigé'!Q286+'Relevé corrigé'!I286</f>
        <v>0</v>
      </c>
    </row>
    <row r="287" spans="1:23" x14ac:dyDescent="0.25">
      <c r="A287" s="7">
        <v>286</v>
      </c>
      <c r="B287" s="7" t="str">
        <f t="shared" si="4"/>
        <v>Mardi</v>
      </c>
      <c r="C287" s="3" t="e">
        <f>'Relevé corrigé'!C287</f>
        <v>#REF!</v>
      </c>
      <c r="D287" s="3" t="e">
        <f>'Relevé corrigé'!D287</f>
        <v>#REF!</v>
      </c>
      <c r="E287" s="3" t="e">
        <f>'Relevé corrigé'!E287</f>
        <v>#REF!</v>
      </c>
      <c r="F287" s="2" t="e">
        <f>IF('Relevé corrigé'!F287&lt;30,'Relevé corrigé'!F287/2,('Relevé corrigé'!F287-28)*2/3)+'Relevé corrigé'!H287/2</f>
        <v>#REF!</v>
      </c>
      <c r="G287" s="2">
        <f>SUMIFS(Modèle!$G$2:$G$1009,Modèle!$B$2:$B$1009,'Calcul fin'!$B287,Modèle!$D$2:$D$1009,'Calcul fin'!$D287)</f>
        <v>0</v>
      </c>
      <c r="H287" s="42" t="e">
        <f>('BC1-3'!S287-'BC1-3'!H287-'BC1-3'!I287-'BC1-3'!X287-'BC1-3'!W287)</f>
        <v>#REF!</v>
      </c>
      <c r="I287" s="2">
        <f>SUMIFS(Modèle!$H$2:$H$1009,Modèle!$B$2:$B$1009,'Calcul fin'!$B287,Modèle!$D$2:$D$1009,'Calcul fin'!$D287)</f>
        <v>0</v>
      </c>
      <c r="J287" s="2" t="e">
        <f>SUM('BC1-3'!H287+'BC1-3'!I287)+'Relevé corrigé'!L287/2</f>
        <v>#REF!</v>
      </c>
      <c r="K287" s="2">
        <f>SUMIFS(Modèle!$I$2:$I$1009,Modèle!$B$2:$B$1009,'Calcul fin'!$B287,Modèle!$D$2:$D$1009,'Calcul fin'!$D287)</f>
        <v>0</v>
      </c>
      <c r="L287" s="42" t="e">
        <f>'Relevé corrigé'!L287/2+'BC1-3'!X287+'BC1-3'!W287</f>
        <v>#REF!</v>
      </c>
      <c r="M287" s="2">
        <f>SUMIFS(Modèle!$J$2:$J$1009,Modèle!$B$2:$B$1009,'Calcul fin'!$B287,Modèle!$D$2:$D$1009,'Calcul fin'!$D287)</f>
        <v>0</v>
      </c>
      <c r="N287" s="2" t="e">
        <f>IF('Relevé corrigé'!F287&lt;30,'Relevé corrigé'!F287/2,28+('Relevé corrigé'!F287-28)/3)+'Relevé corrigé'!H287/2</f>
        <v>#REF!</v>
      </c>
      <c r="O287" s="2">
        <f>SUMIFS(Modèle!$K$2:$K$1009,Modèle!$B$2:$B$1009,'Calcul fin'!$B287,Modèle!$D$2:$D$1009,'Calcul fin'!$D287)</f>
        <v>0</v>
      </c>
      <c r="P287" s="12" t="e">
        <f>'Relevé corrigé'!P287-R287</f>
        <v>#REF!</v>
      </c>
      <c r="Q287" s="15">
        <f>SUMIFS(Modèle!$L$2:$L$1009,Modèle!$B$2:$B$1009,'Calcul fin'!$B287,Modèle!$D$2:$D$1009,'Calcul fin'!$D287)</f>
        <v>0</v>
      </c>
      <c r="R287" s="12" t="e">
        <f>IF('Relevé corrigé'!P287&lt;=5,'Relevé corrigé'!P287/2,IF('Relevé corrigé'!P287&lt;=19,'Relevé corrigé'!P287/10,IF('Relevé corrigé'!P287&lt;=30,('Relevé corrigé'!P287-20)/10,IF('Relevé corrigé'!P287&lt;=45,'Relevé corrigé'!P287*2/3,IF('Relevé corrigé'!P287&lt;=105,'Relevé corrigé'!P287/4.4,('Relevé corrigé'!P287-40)/4)))))</f>
        <v>#REF!</v>
      </c>
      <c r="S287" s="2">
        <f>SUMIFS(Modèle!$M$2:$M$1009,Modèle!$B$2:$B$1009,'Calcul fin'!$B287,Modèle!$D$2:$D$1009,'Calcul fin'!$D287)</f>
        <v>0</v>
      </c>
      <c r="T287" s="43" t="e">
        <f>'Relevé corrigé'!N287</f>
        <v>#REF!</v>
      </c>
      <c r="U287" s="50" t="e">
        <f>'Relevé corrigé'!S287</f>
        <v>#REF!</v>
      </c>
      <c r="V287" s="50" t="e">
        <f>'Autres transfos'!H287</f>
        <v>#REF!</v>
      </c>
      <c r="W287" s="49">
        <f>'Relevé corrigé'!G287+'Relevé corrigé'!K287+'Relevé corrigé'!M311+'Relevé corrigé'!O287+'Relevé corrigé'!Q287+'Relevé corrigé'!I287</f>
        <v>0</v>
      </c>
    </row>
    <row r="288" spans="1:23" x14ac:dyDescent="0.25">
      <c r="A288" s="7">
        <v>287</v>
      </c>
      <c r="B288" s="7" t="str">
        <f t="shared" si="4"/>
        <v>Mardi</v>
      </c>
      <c r="C288" s="3" t="e">
        <f>'Relevé corrigé'!C288</f>
        <v>#REF!</v>
      </c>
      <c r="D288" s="3" t="e">
        <f>'Relevé corrigé'!D288</f>
        <v>#REF!</v>
      </c>
      <c r="E288" s="3" t="e">
        <f>'Relevé corrigé'!E288</f>
        <v>#REF!</v>
      </c>
      <c r="F288" s="2" t="e">
        <f>IF('Relevé corrigé'!F288&lt;30,'Relevé corrigé'!F288/2,('Relevé corrigé'!F288-28)*2/3)+'Relevé corrigé'!H288/2</f>
        <v>#REF!</v>
      </c>
      <c r="G288" s="2">
        <f>SUMIFS(Modèle!$G$2:$G$1009,Modèle!$B$2:$B$1009,'Calcul fin'!$B288,Modèle!$D$2:$D$1009,'Calcul fin'!$D288)</f>
        <v>0</v>
      </c>
      <c r="H288" s="42" t="e">
        <f>('BC1-3'!S288-'BC1-3'!H288-'BC1-3'!I288-'BC1-3'!X288-'BC1-3'!W288)</f>
        <v>#REF!</v>
      </c>
      <c r="I288" s="2">
        <f>SUMIFS(Modèle!$H$2:$H$1009,Modèle!$B$2:$B$1009,'Calcul fin'!$B288,Modèle!$D$2:$D$1009,'Calcul fin'!$D288)</f>
        <v>0</v>
      </c>
      <c r="J288" s="2" t="e">
        <f>SUM('BC1-3'!H288+'BC1-3'!I288)+'Relevé corrigé'!L288/2</f>
        <v>#REF!</v>
      </c>
      <c r="K288" s="2">
        <f>SUMIFS(Modèle!$I$2:$I$1009,Modèle!$B$2:$B$1009,'Calcul fin'!$B288,Modèle!$D$2:$D$1009,'Calcul fin'!$D288)</f>
        <v>0</v>
      </c>
      <c r="L288" s="42" t="e">
        <f>'Relevé corrigé'!L288/2+'BC1-3'!X288+'BC1-3'!W288</f>
        <v>#REF!</v>
      </c>
      <c r="M288" s="2">
        <f>SUMIFS(Modèle!$J$2:$J$1009,Modèle!$B$2:$B$1009,'Calcul fin'!$B288,Modèle!$D$2:$D$1009,'Calcul fin'!$D288)</f>
        <v>0</v>
      </c>
      <c r="N288" s="2" t="e">
        <f>IF('Relevé corrigé'!F288&lt;30,'Relevé corrigé'!F288/2,28+('Relevé corrigé'!F288-28)/3)+'Relevé corrigé'!H288/2</f>
        <v>#REF!</v>
      </c>
      <c r="O288" s="2">
        <f>SUMIFS(Modèle!$K$2:$K$1009,Modèle!$B$2:$B$1009,'Calcul fin'!$B288,Modèle!$D$2:$D$1009,'Calcul fin'!$D288)</f>
        <v>0</v>
      </c>
      <c r="P288" s="12" t="e">
        <f>'Relevé corrigé'!P288-R288</f>
        <v>#REF!</v>
      </c>
      <c r="Q288" s="15">
        <f>SUMIFS(Modèle!$L$2:$L$1009,Modèle!$B$2:$B$1009,'Calcul fin'!$B288,Modèle!$D$2:$D$1009,'Calcul fin'!$D288)</f>
        <v>0</v>
      </c>
      <c r="R288" s="12" t="e">
        <f>IF('Relevé corrigé'!P288&lt;=5,'Relevé corrigé'!P288/2,IF('Relevé corrigé'!P288&lt;=19,'Relevé corrigé'!P288/10,IF('Relevé corrigé'!P288&lt;=30,('Relevé corrigé'!P288-20)/10,IF('Relevé corrigé'!P288&lt;=45,'Relevé corrigé'!P288*2/3,IF('Relevé corrigé'!P288&lt;=105,'Relevé corrigé'!P288/4.4,('Relevé corrigé'!P288-40)/4)))))</f>
        <v>#REF!</v>
      </c>
      <c r="S288" s="2">
        <f>SUMIFS(Modèle!$M$2:$M$1009,Modèle!$B$2:$B$1009,'Calcul fin'!$B288,Modèle!$D$2:$D$1009,'Calcul fin'!$D288)</f>
        <v>0</v>
      </c>
      <c r="T288" s="43" t="e">
        <f>'Relevé corrigé'!N288</f>
        <v>#REF!</v>
      </c>
      <c r="U288" s="50" t="e">
        <f>'Relevé corrigé'!S288</f>
        <v>#REF!</v>
      </c>
      <c r="V288" s="50" t="e">
        <f>'Autres transfos'!H288</f>
        <v>#REF!</v>
      </c>
      <c r="W288" s="49">
        <f>'Relevé corrigé'!G288+'Relevé corrigé'!K288+'Relevé corrigé'!M312+'Relevé corrigé'!O288+'Relevé corrigé'!Q288+'Relevé corrigé'!I288</f>
        <v>0</v>
      </c>
    </row>
    <row r="289" spans="1:23" x14ac:dyDescent="0.25">
      <c r="A289" s="7">
        <v>288</v>
      </c>
      <c r="B289" s="7" t="str">
        <f t="shared" si="4"/>
        <v>Mardi</v>
      </c>
      <c r="C289" s="3" t="e">
        <f>'Relevé corrigé'!C289</f>
        <v>#REF!</v>
      </c>
      <c r="D289" s="3" t="e">
        <f>'Relevé corrigé'!D289</f>
        <v>#REF!</v>
      </c>
      <c r="E289" s="3" t="e">
        <f>'Relevé corrigé'!E289</f>
        <v>#REF!</v>
      </c>
      <c r="F289" s="2" t="e">
        <f>IF('Relevé corrigé'!F289&lt;30,'Relevé corrigé'!F289/2,('Relevé corrigé'!F289-28)*2/3)+'Relevé corrigé'!H289/2</f>
        <v>#REF!</v>
      </c>
      <c r="G289" s="2">
        <f>SUMIFS(Modèle!$G$2:$G$1009,Modèle!$B$2:$B$1009,'Calcul fin'!$B289,Modèle!$D$2:$D$1009,'Calcul fin'!$D289)</f>
        <v>0</v>
      </c>
      <c r="H289" s="42" t="e">
        <f>('BC1-3'!S289-'BC1-3'!H289-'BC1-3'!I289-'BC1-3'!X289-'BC1-3'!W289)</f>
        <v>#REF!</v>
      </c>
      <c r="I289" s="2">
        <f>SUMIFS(Modèle!$H$2:$H$1009,Modèle!$B$2:$B$1009,'Calcul fin'!$B289,Modèle!$D$2:$D$1009,'Calcul fin'!$D289)</f>
        <v>0</v>
      </c>
      <c r="J289" s="2" t="e">
        <f>SUM('BC1-3'!H289+'BC1-3'!I289)+'Relevé corrigé'!L289/2</f>
        <v>#REF!</v>
      </c>
      <c r="K289" s="2">
        <f>SUMIFS(Modèle!$I$2:$I$1009,Modèle!$B$2:$B$1009,'Calcul fin'!$B289,Modèle!$D$2:$D$1009,'Calcul fin'!$D289)</f>
        <v>0</v>
      </c>
      <c r="L289" s="42" t="e">
        <f>'Relevé corrigé'!L289/2+'BC1-3'!X289+'BC1-3'!W289</f>
        <v>#REF!</v>
      </c>
      <c r="M289" s="2">
        <f>SUMIFS(Modèle!$J$2:$J$1009,Modèle!$B$2:$B$1009,'Calcul fin'!$B289,Modèle!$D$2:$D$1009,'Calcul fin'!$D289)</f>
        <v>0</v>
      </c>
      <c r="N289" s="2" t="e">
        <f>IF('Relevé corrigé'!F289&lt;30,'Relevé corrigé'!F289/2,28+('Relevé corrigé'!F289-28)/3)+'Relevé corrigé'!H289/2</f>
        <v>#REF!</v>
      </c>
      <c r="O289" s="2">
        <f>SUMIFS(Modèle!$K$2:$K$1009,Modèle!$B$2:$B$1009,'Calcul fin'!$B289,Modèle!$D$2:$D$1009,'Calcul fin'!$D289)</f>
        <v>0</v>
      </c>
      <c r="P289" s="12" t="e">
        <f>'Relevé corrigé'!P289-R289</f>
        <v>#REF!</v>
      </c>
      <c r="Q289" s="15">
        <f>SUMIFS(Modèle!$L$2:$L$1009,Modèle!$B$2:$B$1009,'Calcul fin'!$B289,Modèle!$D$2:$D$1009,'Calcul fin'!$D289)</f>
        <v>0</v>
      </c>
      <c r="R289" s="12" t="e">
        <f>IF('Relevé corrigé'!P289&lt;=5,'Relevé corrigé'!P289/2,IF('Relevé corrigé'!P289&lt;=19,'Relevé corrigé'!P289/10,IF('Relevé corrigé'!P289&lt;=30,('Relevé corrigé'!P289-20)/10,IF('Relevé corrigé'!P289&lt;=45,'Relevé corrigé'!P289*2/3,IF('Relevé corrigé'!P289&lt;=105,'Relevé corrigé'!P289/4.4,('Relevé corrigé'!P289-40)/4)))))</f>
        <v>#REF!</v>
      </c>
      <c r="S289" s="2">
        <f>SUMIFS(Modèle!$M$2:$M$1009,Modèle!$B$2:$B$1009,'Calcul fin'!$B289,Modèle!$D$2:$D$1009,'Calcul fin'!$D289)</f>
        <v>0</v>
      </c>
      <c r="T289" s="43" t="e">
        <f>'Relevé corrigé'!N289</f>
        <v>#REF!</v>
      </c>
      <c r="U289" s="50" t="e">
        <f>'Relevé corrigé'!S289</f>
        <v>#REF!</v>
      </c>
      <c r="V289" s="50" t="e">
        <f>'Autres transfos'!H289</f>
        <v>#REF!</v>
      </c>
      <c r="W289" s="49">
        <f>'Relevé corrigé'!G289+'Relevé corrigé'!K289+'Relevé corrigé'!M313+'Relevé corrigé'!O289+'Relevé corrigé'!Q289+'Relevé corrigé'!I289</f>
        <v>0</v>
      </c>
    </row>
    <row r="290" spans="1:23" x14ac:dyDescent="0.25">
      <c r="A290" s="7">
        <v>289</v>
      </c>
      <c r="B290" s="7" t="str">
        <f t="shared" si="4"/>
        <v>Mercredi</v>
      </c>
      <c r="C290" s="3" t="e">
        <f>'Relevé corrigé'!C290</f>
        <v>#REF!</v>
      </c>
      <c r="D290" s="3" t="e">
        <f>'Relevé corrigé'!D290</f>
        <v>#REF!</v>
      </c>
      <c r="E290" s="3" t="e">
        <f>'Relevé corrigé'!E290</f>
        <v>#REF!</v>
      </c>
      <c r="F290" s="2" t="e">
        <f>IF('Relevé corrigé'!F290&lt;30,'Relevé corrigé'!F290/2,('Relevé corrigé'!F290-28)*2/3)+'Relevé corrigé'!H290/2</f>
        <v>#REF!</v>
      </c>
      <c r="G290" s="2">
        <f>SUMIFS(Modèle!$G$2:$G$1009,Modèle!$B$2:$B$1009,'Calcul fin'!$B290,Modèle!$D$2:$D$1009,'Calcul fin'!$D290)</f>
        <v>0</v>
      </c>
      <c r="H290" s="42" t="e">
        <f>('BC1-3'!S290-'BC1-3'!H290-'BC1-3'!I290-'BC1-3'!X290-'BC1-3'!W290)</f>
        <v>#REF!</v>
      </c>
      <c r="I290" s="2">
        <f>SUMIFS(Modèle!$H$2:$H$1009,Modèle!$B$2:$B$1009,'Calcul fin'!$B290,Modèle!$D$2:$D$1009,'Calcul fin'!$D290)</f>
        <v>0</v>
      </c>
      <c r="J290" s="2" t="e">
        <f>SUM('BC1-3'!H290+'BC1-3'!I290)+'Relevé corrigé'!L290/2</f>
        <v>#REF!</v>
      </c>
      <c r="K290" s="2">
        <f>SUMIFS(Modèle!$I$2:$I$1009,Modèle!$B$2:$B$1009,'Calcul fin'!$B290,Modèle!$D$2:$D$1009,'Calcul fin'!$D290)</f>
        <v>0</v>
      </c>
      <c r="L290" s="42" t="e">
        <f>'Relevé corrigé'!L290/2+'BC1-3'!X290+'BC1-3'!W290</f>
        <v>#REF!</v>
      </c>
      <c r="M290" s="2">
        <f>SUMIFS(Modèle!$J$2:$J$1009,Modèle!$B$2:$B$1009,'Calcul fin'!$B290,Modèle!$D$2:$D$1009,'Calcul fin'!$D290)</f>
        <v>0</v>
      </c>
      <c r="N290" s="2" t="e">
        <f>IF('Relevé corrigé'!F290&lt;30,'Relevé corrigé'!F290/2,28+('Relevé corrigé'!F290-28)/3)+'Relevé corrigé'!H290/2</f>
        <v>#REF!</v>
      </c>
      <c r="O290" s="2">
        <f>SUMIFS(Modèle!$K$2:$K$1009,Modèle!$B$2:$B$1009,'Calcul fin'!$B290,Modèle!$D$2:$D$1009,'Calcul fin'!$D290)</f>
        <v>0</v>
      </c>
      <c r="P290" s="12" t="e">
        <f>'Relevé corrigé'!P290-R290</f>
        <v>#REF!</v>
      </c>
      <c r="Q290" s="15">
        <f>SUMIFS(Modèle!$L$2:$L$1009,Modèle!$B$2:$B$1009,'Calcul fin'!$B290,Modèle!$D$2:$D$1009,'Calcul fin'!$D290)</f>
        <v>0</v>
      </c>
      <c r="R290" s="12" t="e">
        <f>IF('Relevé corrigé'!P290&lt;=5,'Relevé corrigé'!P290/2,IF('Relevé corrigé'!P290&lt;=19,'Relevé corrigé'!P290/10,IF('Relevé corrigé'!P290&lt;=30,('Relevé corrigé'!P290-20)/10,IF('Relevé corrigé'!P290&lt;=45,'Relevé corrigé'!P290*2/3,IF('Relevé corrigé'!P290&lt;=105,'Relevé corrigé'!P290/4.4,('Relevé corrigé'!P290-40)/4)))))</f>
        <v>#REF!</v>
      </c>
      <c r="S290" s="2">
        <f>SUMIFS(Modèle!$M$2:$M$1009,Modèle!$B$2:$B$1009,'Calcul fin'!$B290,Modèle!$D$2:$D$1009,'Calcul fin'!$D290)</f>
        <v>0</v>
      </c>
      <c r="T290" s="43" t="e">
        <f>'Relevé corrigé'!N290</f>
        <v>#REF!</v>
      </c>
      <c r="U290" s="50" t="e">
        <f>'Relevé corrigé'!S290</f>
        <v>#REF!</v>
      </c>
      <c r="V290" s="50" t="e">
        <f>'Autres transfos'!H290</f>
        <v>#REF!</v>
      </c>
      <c r="W290" s="49">
        <f>'Relevé corrigé'!G290+'Relevé corrigé'!K290+'Relevé corrigé'!M314+'Relevé corrigé'!O290+'Relevé corrigé'!Q290+'Relevé corrigé'!I290</f>
        <v>0</v>
      </c>
    </row>
    <row r="291" spans="1:23" x14ac:dyDescent="0.25">
      <c r="A291" s="7">
        <v>290</v>
      </c>
      <c r="B291" s="7" t="str">
        <f t="shared" si="4"/>
        <v>Mercredi</v>
      </c>
      <c r="C291" s="3" t="e">
        <f>'Relevé corrigé'!C291</f>
        <v>#REF!</v>
      </c>
      <c r="D291" s="3" t="e">
        <f>'Relevé corrigé'!D291</f>
        <v>#REF!</v>
      </c>
      <c r="E291" s="3" t="e">
        <f>'Relevé corrigé'!E291</f>
        <v>#REF!</v>
      </c>
      <c r="F291" s="2" t="e">
        <f>IF('Relevé corrigé'!F291&lt;30,'Relevé corrigé'!F291/2,('Relevé corrigé'!F291-28)*2/3)+'Relevé corrigé'!H291/2</f>
        <v>#REF!</v>
      </c>
      <c r="G291" s="2">
        <f>SUMIFS(Modèle!$G$2:$G$1009,Modèle!$B$2:$B$1009,'Calcul fin'!$B291,Modèle!$D$2:$D$1009,'Calcul fin'!$D291)</f>
        <v>0</v>
      </c>
      <c r="H291" s="42" t="e">
        <f>('BC1-3'!S291-'BC1-3'!H291-'BC1-3'!I291-'BC1-3'!X291-'BC1-3'!W291)</f>
        <v>#REF!</v>
      </c>
      <c r="I291" s="2">
        <f>SUMIFS(Modèle!$H$2:$H$1009,Modèle!$B$2:$B$1009,'Calcul fin'!$B291,Modèle!$D$2:$D$1009,'Calcul fin'!$D291)</f>
        <v>0</v>
      </c>
      <c r="J291" s="2" t="e">
        <f>SUM('BC1-3'!H291+'BC1-3'!I291)+'Relevé corrigé'!L291/2</f>
        <v>#REF!</v>
      </c>
      <c r="K291" s="2">
        <f>SUMIFS(Modèle!$I$2:$I$1009,Modèle!$B$2:$B$1009,'Calcul fin'!$B291,Modèle!$D$2:$D$1009,'Calcul fin'!$D291)</f>
        <v>0</v>
      </c>
      <c r="L291" s="42" t="e">
        <f>'Relevé corrigé'!L291/2+'BC1-3'!X291+'BC1-3'!W291</f>
        <v>#REF!</v>
      </c>
      <c r="M291" s="2">
        <f>SUMIFS(Modèle!$J$2:$J$1009,Modèle!$B$2:$B$1009,'Calcul fin'!$B291,Modèle!$D$2:$D$1009,'Calcul fin'!$D291)</f>
        <v>0</v>
      </c>
      <c r="N291" s="2" t="e">
        <f>IF('Relevé corrigé'!F291&lt;30,'Relevé corrigé'!F291/2,28+('Relevé corrigé'!F291-28)/3)+'Relevé corrigé'!H291/2</f>
        <v>#REF!</v>
      </c>
      <c r="O291" s="2">
        <f>SUMIFS(Modèle!$K$2:$K$1009,Modèle!$B$2:$B$1009,'Calcul fin'!$B291,Modèle!$D$2:$D$1009,'Calcul fin'!$D291)</f>
        <v>0</v>
      </c>
      <c r="P291" s="12" t="e">
        <f>'Relevé corrigé'!P291-R291</f>
        <v>#REF!</v>
      </c>
      <c r="Q291" s="15">
        <f>SUMIFS(Modèle!$L$2:$L$1009,Modèle!$B$2:$B$1009,'Calcul fin'!$B291,Modèle!$D$2:$D$1009,'Calcul fin'!$D291)</f>
        <v>0</v>
      </c>
      <c r="R291" s="12" t="e">
        <f>IF('Relevé corrigé'!P291&lt;=5,'Relevé corrigé'!P291/2,IF('Relevé corrigé'!P291&lt;=19,'Relevé corrigé'!P291/10,IF('Relevé corrigé'!P291&lt;=30,('Relevé corrigé'!P291-20)/10,IF('Relevé corrigé'!P291&lt;=45,'Relevé corrigé'!P291*2/3,IF('Relevé corrigé'!P291&lt;=105,'Relevé corrigé'!P291/4.4,('Relevé corrigé'!P291-40)/4)))))</f>
        <v>#REF!</v>
      </c>
      <c r="S291" s="2">
        <f>SUMIFS(Modèle!$M$2:$M$1009,Modèle!$B$2:$B$1009,'Calcul fin'!$B291,Modèle!$D$2:$D$1009,'Calcul fin'!$D291)</f>
        <v>0</v>
      </c>
      <c r="T291" s="43" t="e">
        <f>'Relevé corrigé'!N291</f>
        <v>#REF!</v>
      </c>
      <c r="U291" s="50" t="e">
        <f>'Relevé corrigé'!S291</f>
        <v>#REF!</v>
      </c>
      <c r="V291" s="50" t="e">
        <f>'Autres transfos'!H291</f>
        <v>#REF!</v>
      </c>
      <c r="W291" s="49">
        <f>'Relevé corrigé'!G291+'Relevé corrigé'!K291+'Relevé corrigé'!M315+'Relevé corrigé'!O291+'Relevé corrigé'!Q291+'Relevé corrigé'!I291</f>
        <v>0</v>
      </c>
    </row>
    <row r="292" spans="1:23" x14ac:dyDescent="0.25">
      <c r="A292" s="7">
        <v>291</v>
      </c>
      <c r="B292" s="7" t="str">
        <f t="shared" si="4"/>
        <v>Mercredi</v>
      </c>
      <c r="C292" s="3" t="e">
        <f>'Relevé corrigé'!C292</f>
        <v>#REF!</v>
      </c>
      <c r="D292" s="3" t="e">
        <f>'Relevé corrigé'!D292</f>
        <v>#REF!</v>
      </c>
      <c r="E292" s="3" t="e">
        <f>'Relevé corrigé'!E292</f>
        <v>#REF!</v>
      </c>
      <c r="F292" s="2" t="e">
        <f>IF('Relevé corrigé'!F292&lt;30,'Relevé corrigé'!F292/2,('Relevé corrigé'!F292-28)*2/3)+'Relevé corrigé'!H292/2</f>
        <v>#REF!</v>
      </c>
      <c r="G292" s="2">
        <f>SUMIFS(Modèle!$G$2:$G$1009,Modèle!$B$2:$B$1009,'Calcul fin'!$B292,Modèle!$D$2:$D$1009,'Calcul fin'!$D292)</f>
        <v>0</v>
      </c>
      <c r="H292" s="42" t="e">
        <f>('BC1-3'!S292-'BC1-3'!H292-'BC1-3'!I292-'BC1-3'!X292-'BC1-3'!W292)</f>
        <v>#REF!</v>
      </c>
      <c r="I292" s="2">
        <f>SUMIFS(Modèle!$H$2:$H$1009,Modèle!$B$2:$B$1009,'Calcul fin'!$B292,Modèle!$D$2:$D$1009,'Calcul fin'!$D292)</f>
        <v>0</v>
      </c>
      <c r="J292" s="2" t="e">
        <f>SUM('BC1-3'!H292+'BC1-3'!I292)+'Relevé corrigé'!L292/2</f>
        <v>#REF!</v>
      </c>
      <c r="K292" s="2">
        <f>SUMIFS(Modèle!$I$2:$I$1009,Modèle!$B$2:$B$1009,'Calcul fin'!$B292,Modèle!$D$2:$D$1009,'Calcul fin'!$D292)</f>
        <v>0</v>
      </c>
      <c r="L292" s="42" t="e">
        <f>'Relevé corrigé'!L292/2+'BC1-3'!X292+'BC1-3'!W292</f>
        <v>#REF!</v>
      </c>
      <c r="M292" s="2">
        <f>SUMIFS(Modèle!$J$2:$J$1009,Modèle!$B$2:$B$1009,'Calcul fin'!$B292,Modèle!$D$2:$D$1009,'Calcul fin'!$D292)</f>
        <v>0</v>
      </c>
      <c r="N292" s="2" t="e">
        <f>IF('Relevé corrigé'!F292&lt;30,'Relevé corrigé'!F292/2,28+('Relevé corrigé'!F292-28)/3)+'Relevé corrigé'!H292/2</f>
        <v>#REF!</v>
      </c>
      <c r="O292" s="2">
        <f>SUMIFS(Modèle!$K$2:$K$1009,Modèle!$B$2:$B$1009,'Calcul fin'!$B292,Modèle!$D$2:$D$1009,'Calcul fin'!$D292)</f>
        <v>0</v>
      </c>
      <c r="P292" s="12" t="e">
        <f>'Relevé corrigé'!P292-R292</f>
        <v>#REF!</v>
      </c>
      <c r="Q292" s="15">
        <f>SUMIFS(Modèle!$L$2:$L$1009,Modèle!$B$2:$B$1009,'Calcul fin'!$B292,Modèle!$D$2:$D$1009,'Calcul fin'!$D292)</f>
        <v>0</v>
      </c>
      <c r="R292" s="12" t="e">
        <f>IF('Relevé corrigé'!P292&lt;=5,'Relevé corrigé'!P292/2,IF('Relevé corrigé'!P292&lt;=19,'Relevé corrigé'!P292/10,IF('Relevé corrigé'!P292&lt;=30,('Relevé corrigé'!P292-20)/10,IF('Relevé corrigé'!P292&lt;=45,'Relevé corrigé'!P292*2/3,IF('Relevé corrigé'!P292&lt;=105,'Relevé corrigé'!P292/4.4,('Relevé corrigé'!P292-40)/4)))))</f>
        <v>#REF!</v>
      </c>
      <c r="S292" s="2">
        <f>SUMIFS(Modèle!$M$2:$M$1009,Modèle!$B$2:$B$1009,'Calcul fin'!$B292,Modèle!$D$2:$D$1009,'Calcul fin'!$D292)</f>
        <v>0</v>
      </c>
      <c r="T292" s="43" t="e">
        <f>'Relevé corrigé'!N292</f>
        <v>#REF!</v>
      </c>
      <c r="U292" s="50" t="e">
        <f>'Relevé corrigé'!S292</f>
        <v>#REF!</v>
      </c>
      <c r="V292" s="50" t="e">
        <f>'Autres transfos'!H292</f>
        <v>#REF!</v>
      </c>
      <c r="W292" s="49">
        <f>'Relevé corrigé'!G292+'Relevé corrigé'!K292+'Relevé corrigé'!M316+'Relevé corrigé'!O292+'Relevé corrigé'!Q292+'Relevé corrigé'!I292</f>
        <v>0</v>
      </c>
    </row>
    <row r="293" spans="1:23" x14ac:dyDescent="0.25">
      <c r="A293" s="7">
        <v>292</v>
      </c>
      <c r="B293" s="7" t="str">
        <f t="shared" si="4"/>
        <v>Mercredi</v>
      </c>
      <c r="C293" s="3" t="e">
        <f>'Relevé corrigé'!C293</f>
        <v>#REF!</v>
      </c>
      <c r="D293" s="3" t="e">
        <f>'Relevé corrigé'!D293</f>
        <v>#REF!</v>
      </c>
      <c r="E293" s="3" t="e">
        <f>'Relevé corrigé'!E293</f>
        <v>#REF!</v>
      </c>
      <c r="F293" s="2" t="e">
        <f>IF('Relevé corrigé'!F293&lt;30,'Relevé corrigé'!F293/2,('Relevé corrigé'!F293-28)*2/3)+'Relevé corrigé'!H293/2</f>
        <v>#REF!</v>
      </c>
      <c r="G293" s="2">
        <f>SUMIFS(Modèle!$G$2:$G$1009,Modèle!$B$2:$B$1009,'Calcul fin'!$B293,Modèle!$D$2:$D$1009,'Calcul fin'!$D293)</f>
        <v>0</v>
      </c>
      <c r="H293" s="42" t="e">
        <f>('BC1-3'!S293-'BC1-3'!H293-'BC1-3'!I293-'BC1-3'!X293-'BC1-3'!W293)</f>
        <v>#REF!</v>
      </c>
      <c r="I293" s="2">
        <f>SUMIFS(Modèle!$H$2:$H$1009,Modèle!$B$2:$B$1009,'Calcul fin'!$B293,Modèle!$D$2:$D$1009,'Calcul fin'!$D293)</f>
        <v>0</v>
      </c>
      <c r="J293" s="2" t="e">
        <f>SUM('BC1-3'!H293+'BC1-3'!I293)+'Relevé corrigé'!L293/2</f>
        <v>#REF!</v>
      </c>
      <c r="K293" s="2">
        <f>SUMIFS(Modèle!$I$2:$I$1009,Modèle!$B$2:$B$1009,'Calcul fin'!$B293,Modèle!$D$2:$D$1009,'Calcul fin'!$D293)</f>
        <v>0</v>
      </c>
      <c r="L293" s="42" t="e">
        <f>'Relevé corrigé'!L293/2+'BC1-3'!X293+'BC1-3'!W293</f>
        <v>#REF!</v>
      </c>
      <c r="M293" s="2">
        <f>SUMIFS(Modèle!$J$2:$J$1009,Modèle!$B$2:$B$1009,'Calcul fin'!$B293,Modèle!$D$2:$D$1009,'Calcul fin'!$D293)</f>
        <v>0</v>
      </c>
      <c r="N293" s="2" t="e">
        <f>IF('Relevé corrigé'!F293&lt;30,'Relevé corrigé'!F293/2,28+('Relevé corrigé'!F293-28)/3)+'Relevé corrigé'!H293/2</f>
        <v>#REF!</v>
      </c>
      <c r="O293" s="2">
        <f>SUMIFS(Modèle!$K$2:$K$1009,Modèle!$B$2:$B$1009,'Calcul fin'!$B293,Modèle!$D$2:$D$1009,'Calcul fin'!$D293)</f>
        <v>0</v>
      </c>
      <c r="P293" s="12" t="e">
        <f>'Relevé corrigé'!P293-R293</f>
        <v>#REF!</v>
      </c>
      <c r="Q293" s="15">
        <f>SUMIFS(Modèle!$L$2:$L$1009,Modèle!$B$2:$B$1009,'Calcul fin'!$B293,Modèle!$D$2:$D$1009,'Calcul fin'!$D293)</f>
        <v>0</v>
      </c>
      <c r="R293" s="12" t="e">
        <f>IF('Relevé corrigé'!P293&lt;=5,'Relevé corrigé'!P293/2,IF('Relevé corrigé'!P293&lt;=19,'Relevé corrigé'!P293/10,IF('Relevé corrigé'!P293&lt;=30,('Relevé corrigé'!P293-20)/10,IF('Relevé corrigé'!P293&lt;=45,'Relevé corrigé'!P293*2/3,IF('Relevé corrigé'!P293&lt;=105,'Relevé corrigé'!P293/4.4,('Relevé corrigé'!P293-40)/4)))))</f>
        <v>#REF!</v>
      </c>
      <c r="S293" s="2">
        <f>SUMIFS(Modèle!$M$2:$M$1009,Modèle!$B$2:$B$1009,'Calcul fin'!$B293,Modèle!$D$2:$D$1009,'Calcul fin'!$D293)</f>
        <v>0</v>
      </c>
      <c r="T293" s="43" t="e">
        <f>'Relevé corrigé'!N293</f>
        <v>#REF!</v>
      </c>
      <c r="U293" s="50" t="e">
        <f>'Relevé corrigé'!S293</f>
        <v>#REF!</v>
      </c>
      <c r="V293" s="50" t="e">
        <f>'Autres transfos'!H293</f>
        <v>#REF!</v>
      </c>
      <c r="W293" s="49">
        <f>'Relevé corrigé'!G293+'Relevé corrigé'!K293+'Relevé corrigé'!M317+'Relevé corrigé'!O293+'Relevé corrigé'!Q293+'Relevé corrigé'!I293</f>
        <v>0</v>
      </c>
    </row>
    <row r="294" spans="1:23" x14ac:dyDescent="0.25">
      <c r="A294" s="7">
        <v>293</v>
      </c>
      <c r="B294" s="7" t="str">
        <f t="shared" si="4"/>
        <v>Mercredi</v>
      </c>
      <c r="C294" s="3" t="e">
        <f>'Relevé corrigé'!C294</f>
        <v>#REF!</v>
      </c>
      <c r="D294" s="3" t="e">
        <f>'Relevé corrigé'!D294</f>
        <v>#REF!</v>
      </c>
      <c r="E294" s="3" t="e">
        <f>'Relevé corrigé'!E294</f>
        <v>#REF!</v>
      </c>
      <c r="F294" s="2" t="e">
        <f>IF('Relevé corrigé'!F294&lt;30,'Relevé corrigé'!F294/2,('Relevé corrigé'!F294-28)*2/3)+'Relevé corrigé'!H294/2</f>
        <v>#REF!</v>
      </c>
      <c r="G294" s="2">
        <f>SUMIFS(Modèle!$G$2:$G$1009,Modèle!$B$2:$B$1009,'Calcul fin'!$B294,Modèle!$D$2:$D$1009,'Calcul fin'!$D294)</f>
        <v>0</v>
      </c>
      <c r="H294" s="42" t="e">
        <f>('BC1-3'!S294-'BC1-3'!H294-'BC1-3'!I294-'BC1-3'!X294-'BC1-3'!W294)</f>
        <v>#REF!</v>
      </c>
      <c r="I294" s="2">
        <f>SUMIFS(Modèle!$H$2:$H$1009,Modèle!$B$2:$B$1009,'Calcul fin'!$B294,Modèle!$D$2:$D$1009,'Calcul fin'!$D294)</f>
        <v>0</v>
      </c>
      <c r="J294" s="2" t="e">
        <f>SUM('BC1-3'!H294+'BC1-3'!I294)+'Relevé corrigé'!L294/2</f>
        <v>#REF!</v>
      </c>
      <c r="K294" s="2">
        <f>SUMIFS(Modèle!$I$2:$I$1009,Modèle!$B$2:$B$1009,'Calcul fin'!$B294,Modèle!$D$2:$D$1009,'Calcul fin'!$D294)</f>
        <v>0</v>
      </c>
      <c r="L294" s="42" t="e">
        <f>'Relevé corrigé'!L294/2+'BC1-3'!X294+'BC1-3'!W294</f>
        <v>#REF!</v>
      </c>
      <c r="M294" s="2">
        <f>SUMIFS(Modèle!$J$2:$J$1009,Modèle!$B$2:$B$1009,'Calcul fin'!$B294,Modèle!$D$2:$D$1009,'Calcul fin'!$D294)</f>
        <v>0</v>
      </c>
      <c r="N294" s="2" t="e">
        <f>IF('Relevé corrigé'!F294&lt;30,'Relevé corrigé'!F294/2,28+('Relevé corrigé'!F294-28)/3)+'Relevé corrigé'!H294/2</f>
        <v>#REF!</v>
      </c>
      <c r="O294" s="2">
        <f>SUMIFS(Modèle!$K$2:$K$1009,Modèle!$B$2:$B$1009,'Calcul fin'!$B294,Modèle!$D$2:$D$1009,'Calcul fin'!$D294)</f>
        <v>0</v>
      </c>
      <c r="P294" s="12" t="e">
        <f>'Relevé corrigé'!P294-R294</f>
        <v>#REF!</v>
      </c>
      <c r="Q294" s="15">
        <f>SUMIFS(Modèle!$L$2:$L$1009,Modèle!$B$2:$B$1009,'Calcul fin'!$B294,Modèle!$D$2:$D$1009,'Calcul fin'!$D294)</f>
        <v>0</v>
      </c>
      <c r="R294" s="12" t="e">
        <f>IF('Relevé corrigé'!P294&lt;=5,'Relevé corrigé'!P294/2,IF('Relevé corrigé'!P294&lt;=19,'Relevé corrigé'!P294/10,IF('Relevé corrigé'!P294&lt;=30,('Relevé corrigé'!P294-20)/10,IF('Relevé corrigé'!P294&lt;=45,'Relevé corrigé'!P294*2/3,IF('Relevé corrigé'!P294&lt;=105,'Relevé corrigé'!P294/4.4,('Relevé corrigé'!P294-40)/4)))))</f>
        <v>#REF!</v>
      </c>
      <c r="S294" s="2">
        <f>SUMIFS(Modèle!$M$2:$M$1009,Modèle!$B$2:$B$1009,'Calcul fin'!$B294,Modèle!$D$2:$D$1009,'Calcul fin'!$D294)</f>
        <v>0</v>
      </c>
      <c r="T294" s="43" t="e">
        <f>'Relevé corrigé'!N294</f>
        <v>#REF!</v>
      </c>
      <c r="U294" s="50" t="e">
        <f>'Relevé corrigé'!S294</f>
        <v>#REF!</v>
      </c>
      <c r="V294" s="50" t="e">
        <f>'Autres transfos'!H294</f>
        <v>#REF!</v>
      </c>
      <c r="W294" s="49">
        <f>'Relevé corrigé'!G294+'Relevé corrigé'!K294+'Relevé corrigé'!M318+'Relevé corrigé'!O294+'Relevé corrigé'!Q294+'Relevé corrigé'!I294</f>
        <v>0</v>
      </c>
    </row>
    <row r="295" spans="1:23" x14ac:dyDescent="0.25">
      <c r="A295" s="7">
        <v>294</v>
      </c>
      <c r="B295" s="7" t="str">
        <f t="shared" si="4"/>
        <v>Mercredi</v>
      </c>
      <c r="C295" s="3" t="e">
        <f>'Relevé corrigé'!C295</f>
        <v>#REF!</v>
      </c>
      <c r="D295" s="3" t="e">
        <f>'Relevé corrigé'!D295</f>
        <v>#REF!</v>
      </c>
      <c r="E295" s="3" t="e">
        <f>'Relevé corrigé'!E295</f>
        <v>#REF!</v>
      </c>
      <c r="F295" s="2" t="e">
        <f>IF('Relevé corrigé'!F295&lt;30,'Relevé corrigé'!F295/2,('Relevé corrigé'!F295-28)*2/3)+'Relevé corrigé'!H295/2</f>
        <v>#REF!</v>
      </c>
      <c r="G295" s="2">
        <f>SUMIFS(Modèle!$G$2:$G$1009,Modèle!$B$2:$B$1009,'Calcul fin'!$B295,Modèle!$D$2:$D$1009,'Calcul fin'!$D295)</f>
        <v>0</v>
      </c>
      <c r="H295" s="42" t="e">
        <f>('BC1-3'!S295-'BC1-3'!H295-'BC1-3'!I295-'BC1-3'!X295-'BC1-3'!W295)</f>
        <v>#REF!</v>
      </c>
      <c r="I295" s="2">
        <f>SUMIFS(Modèle!$H$2:$H$1009,Modèle!$B$2:$B$1009,'Calcul fin'!$B295,Modèle!$D$2:$D$1009,'Calcul fin'!$D295)</f>
        <v>0</v>
      </c>
      <c r="J295" s="2" t="e">
        <f>SUM('BC1-3'!H295+'BC1-3'!I295)+'Relevé corrigé'!L295/2</f>
        <v>#REF!</v>
      </c>
      <c r="K295" s="2">
        <f>SUMIFS(Modèle!$I$2:$I$1009,Modèle!$B$2:$B$1009,'Calcul fin'!$B295,Modèle!$D$2:$D$1009,'Calcul fin'!$D295)</f>
        <v>0</v>
      </c>
      <c r="L295" s="42" t="e">
        <f>'Relevé corrigé'!L295/2+'BC1-3'!X295+'BC1-3'!W295</f>
        <v>#REF!</v>
      </c>
      <c r="M295" s="2">
        <f>SUMIFS(Modèle!$J$2:$J$1009,Modèle!$B$2:$B$1009,'Calcul fin'!$B295,Modèle!$D$2:$D$1009,'Calcul fin'!$D295)</f>
        <v>0</v>
      </c>
      <c r="N295" s="2" t="e">
        <f>IF('Relevé corrigé'!F295&lt;30,'Relevé corrigé'!F295/2,28+('Relevé corrigé'!F295-28)/3)+'Relevé corrigé'!H295/2</f>
        <v>#REF!</v>
      </c>
      <c r="O295" s="2">
        <f>SUMIFS(Modèle!$K$2:$K$1009,Modèle!$B$2:$B$1009,'Calcul fin'!$B295,Modèle!$D$2:$D$1009,'Calcul fin'!$D295)</f>
        <v>0</v>
      </c>
      <c r="P295" s="12" t="e">
        <f>'Relevé corrigé'!P295-R295</f>
        <v>#REF!</v>
      </c>
      <c r="Q295" s="15">
        <f>SUMIFS(Modèle!$L$2:$L$1009,Modèle!$B$2:$B$1009,'Calcul fin'!$B295,Modèle!$D$2:$D$1009,'Calcul fin'!$D295)</f>
        <v>0</v>
      </c>
      <c r="R295" s="12" t="e">
        <f>IF('Relevé corrigé'!P295&lt;=5,'Relevé corrigé'!P295/2,IF('Relevé corrigé'!P295&lt;=19,'Relevé corrigé'!P295/10,IF('Relevé corrigé'!P295&lt;=30,('Relevé corrigé'!P295-20)/10,IF('Relevé corrigé'!P295&lt;=45,'Relevé corrigé'!P295*2/3,IF('Relevé corrigé'!P295&lt;=105,'Relevé corrigé'!P295/4.4,('Relevé corrigé'!P295-40)/4)))))</f>
        <v>#REF!</v>
      </c>
      <c r="S295" s="2">
        <f>SUMIFS(Modèle!$M$2:$M$1009,Modèle!$B$2:$B$1009,'Calcul fin'!$B295,Modèle!$D$2:$D$1009,'Calcul fin'!$D295)</f>
        <v>0</v>
      </c>
      <c r="T295" s="43" t="e">
        <f>'Relevé corrigé'!N295</f>
        <v>#REF!</v>
      </c>
      <c r="U295" s="50" t="e">
        <f>'Relevé corrigé'!S295</f>
        <v>#REF!</v>
      </c>
      <c r="V295" s="50" t="e">
        <f>'Autres transfos'!H295</f>
        <v>#REF!</v>
      </c>
      <c r="W295" s="49">
        <f>'Relevé corrigé'!G295+'Relevé corrigé'!K295+'Relevé corrigé'!M319+'Relevé corrigé'!O295+'Relevé corrigé'!Q295+'Relevé corrigé'!I295</f>
        <v>0</v>
      </c>
    </row>
    <row r="296" spans="1:23" x14ac:dyDescent="0.25">
      <c r="A296" s="7">
        <v>295</v>
      </c>
      <c r="B296" s="7" t="str">
        <f t="shared" si="4"/>
        <v>Mercredi</v>
      </c>
      <c r="C296" s="3" t="e">
        <f>'Relevé corrigé'!C296</f>
        <v>#REF!</v>
      </c>
      <c r="D296" s="3" t="e">
        <f>'Relevé corrigé'!D296</f>
        <v>#REF!</v>
      </c>
      <c r="E296" s="3" t="e">
        <f>'Relevé corrigé'!E296</f>
        <v>#REF!</v>
      </c>
      <c r="F296" s="2" t="e">
        <f>IF('Relevé corrigé'!F296&lt;30,'Relevé corrigé'!F296/2,('Relevé corrigé'!F296-28)*2/3)+'Relevé corrigé'!H296/2</f>
        <v>#REF!</v>
      </c>
      <c r="G296" s="2">
        <f>SUMIFS(Modèle!$G$2:$G$1009,Modèle!$B$2:$B$1009,'Calcul fin'!$B296,Modèle!$D$2:$D$1009,'Calcul fin'!$D296)</f>
        <v>0</v>
      </c>
      <c r="H296" s="42" t="e">
        <f>('BC1-3'!S296-'BC1-3'!H296-'BC1-3'!I296-'BC1-3'!X296-'BC1-3'!W296)</f>
        <v>#REF!</v>
      </c>
      <c r="I296" s="2">
        <f>SUMIFS(Modèle!$H$2:$H$1009,Modèle!$B$2:$B$1009,'Calcul fin'!$B296,Modèle!$D$2:$D$1009,'Calcul fin'!$D296)</f>
        <v>0</v>
      </c>
      <c r="J296" s="2" t="e">
        <f>SUM('BC1-3'!H296+'BC1-3'!I296)+'Relevé corrigé'!L296/2</f>
        <v>#REF!</v>
      </c>
      <c r="K296" s="2">
        <f>SUMIFS(Modèle!$I$2:$I$1009,Modèle!$B$2:$B$1009,'Calcul fin'!$B296,Modèle!$D$2:$D$1009,'Calcul fin'!$D296)</f>
        <v>0</v>
      </c>
      <c r="L296" s="42" t="e">
        <f>'Relevé corrigé'!L296/2+'BC1-3'!X296+'BC1-3'!W296</f>
        <v>#REF!</v>
      </c>
      <c r="M296" s="2">
        <f>SUMIFS(Modèle!$J$2:$J$1009,Modèle!$B$2:$B$1009,'Calcul fin'!$B296,Modèle!$D$2:$D$1009,'Calcul fin'!$D296)</f>
        <v>0</v>
      </c>
      <c r="N296" s="2" t="e">
        <f>IF('Relevé corrigé'!F296&lt;30,'Relevé corrigé'!F296/2,28+('Relevé corrigé'!F296-28)/3)+'Relevé corrigé'!H296/2</f>
        <v>#REF!</v>
      </c>
      <c r="O296" s="2">
        <f>SUMIFS(Modèle!$K$2:$K$1009,Modèle!$B$2:$B$1009,'Calcul fin'!$B296,Modèle!$D$2:$D$1009,'Calcul fin'!$D296)</f>
        <v>0</v>
      </c>
      <c r="P296" s="12" t="e">
        <f>'Relevé corrigé'!P296-R296</f>
        <v>#REF!</v>
      </c>
      <c r="Q296" s="15">
        <f>SUMIFS(Modèle!$L$2:$L$1009,Modèle!$B$2:$B$1009,'Calcul fin'!$B296,Modèle!$D$2:$D$1009,'Calcul fin'!$D296)</f>
        <v>0</v>
      </c>
      <c r="R296" s="12" t="e">
        <f>IF('Relevé corrigé'!P296&lt;=5,'Relevé corrigé'!P296/2,IF('Relevé corrigé'!P296&lt;=19,'Relevé corrigé'!P296/10,IF('Relevé corrigé'!P296&lt;=30,('Relevé corrigé'!P296-20)/10,IF('Relevé corrigé'!P296&lt;=45,'Relevé corrigé'!P296*2/3,IF('Relevé corrigé'!P296&lt;=105,'Relevé corrigé'!P296/4.4,('Relevé corrigé'!P296-40)/4)))))</f>
        <v>#REF!</v>
      </c>
      <c r="S296" s="2">
        <f>SUMIFS(Modèle!$M$2:$M$1009,Modèle!$B$2:$B$1009,'Calcul fin'!$B296,Modèle!$D$2:$D$1009,'Calcul fin'!$D296)</f>
        <v>0</v>
      </c>
      <c r="T296" s="43" t="e">
        <f>'Relevé corrigé'!N296</f>
        <v>#REF!</v>
      </c>
      <c r="U296" s="50" t="e">
        <f>'Relevé corrigé'!S296</f>
        <v>#REF!</v>
      </c>
      <c r="V296" s="50" t="e">
        <f>'Autres transfos'!H296</f>
        <v>#REF!</v>
      </c>
      <c r="W296" s="49">
        <f>'Relevé corrigé'!G296+'Relevé corrigé'!K296+'Relevé corrigé'!M320+'Relevé corrigé'!O296+'Relevé corrigé'!Q296+'Relevé corrigé'!I296</f>
        <v>0</v>
      </c>
    </row>
    <row r="297" spans="1:23" x14ac:dyDescent="0.25">
      <c r="A297" s="7">
        <v>296</v>
      </c>
      <c r="B297" s="7" t="str">
        <f t="shared" si="4"/>
        <v>Mercredi</v>
      </c>
      <c r="C297" s="3" t="e">
        <f>'Relevé corrigé'!C297</f>
        <v>#REF!</v>
      </c>
      <c r="D297" s="3" t="e">
        <f>'Relevé corrigé'!D297</f>
        <v>#REF!</v>
      </c>
      <c r="E297" s="3" t="e">
        <f>'Relevé corrigé'!E297</f>
        <v>#REF!</v>
      </c>
      <c r="F297" s="2" t="e">
        <f>IF('Relevé corrigé'!F297&lt;30,'Relevé corrigé'!F297/2,('Relevé corrigé'!F297-28)*2/3)+'Relevé corrigé'!H297/2</f>
        <v>#REF!</v>
      </c>
      <c r="G297" s="2">
        <f>SUMIFS(Modèle!$G$2:$G$1009,Modèle!$B$2:$B$1009,'Calcul fin'!$B297,Modèle!$D$2:$D$1009,'Calcul fin'!$D297)</f>
        <v>0</v>
      </c>
      <c r="H297" s="42" t="e">
        <f>('BC1-3'!S297-'BC1-3'!H297-'BC1-3'!I297-'BC1-3'!X297-'BC1-3'!W297)</f>
        <v>#REF!</v>
      </c>
      <c r="I297" s="2">
        <f>SUMIFS(Modèle!$H$2:$H$1009,Modèle!$B$2:$B$1009,'Calcul fin'!$B297,Modèle!$D$2:$D$1009,'Calcul fin'!$D297)</f>
        <v>0</v>
      </c>
      <c r="J297" s="2" t="e">
        <f>SUM('BC1-3'!H297+'BC1-3'!I297)+'Relevé corrigé'!L297/2</f>
        <v>#REF!</v>
      </c>
      <c r="K297" s="2">
        <f>SUMIFS(Modèle!$I$2:$I$1009,Modèle!$B$2:$B$1009,'Calcul fin'!$B297,Modèle!$D$2:$D$1009,'Calcul fin'!$D297)</f>
        <v>0</v>
      </c>
      <c r="L297" s="42" t="e">
        <f>'Relevé corrigé'!L297/2+'BC1-3'!X297+'BC1-3'!W297</f>
        <v>#REF!</v>
      </c>
      <c r="M297" s="2">
        <f>SUMIFS(Modèle!$J$2:$J$1009,Modèle!$B$2:$B$1009,'Calcul fin'!$B297,Modèle!$D$2:$D$1009,'Calcul fin'!$D297)</f>
        <v>0</v>
      </c>
      <c r="N297" s="2" t="e">
        <f>IF('Relevé corrigé'!F297&lt;30,'Relevé corrigé'!F297/2,28+('Relevé corrigé'!F297-28)/3)+'Relevé corrigé'!H297/2</f>
        <v>#REF!</v>
      </c>
      <c r="O297" s="2">
        <f>SUMIFS(Modèle!$K$2:$K$1009,Modèle!$B$2:$B$1009,'Calcul fin'!$B297,Modèle!$D$2:$D$1009,'Calcul fin'!$D297)</f>
        <v>0</v>
      </c>
      <c r="P297" s="12" t="e">
        <f>'Relevé corrigé'!P297-R297</f>
        <v>#REF!</v>
      </c>
      <c r="Q297" s="15">
        <f>SUMIFS(Modèle!$L$2:$L$1009,Modèle!$B$2:$B$1009,'Calcul fin'!$B297,Modèle!$D$2:$D$1009,'Calcul fin'!$D297)</f>
        <v>0</v>
      </c>
      <c r="R297" s="12" t="e">
        <f>IF('Relevé corrigé'!P297&lt;=5,'Relevé corrigé'!P297/2,IF('Relevé corrigé'!P297&lt;=19,'Relevé corrigé'!P297/10,IF('Relevé corrigé'!P297&lt;=30,('Relevé corrigé'!P297-20)/10,IF('Relevé corrigé'!P297&lt;=45,'Relevé corrigé'!P297*2/3,IF('Relevé corrigé'!P297&lt;=105,'Relevé corrigé'!P297/4.4,('Relevé corrigé'!P297-40)/4)))))</f>
        <v>#REF!</v>
      </c>
      <c r="S297" s="2">
        <f>SUMIFS(Modèle!$M$2:$M$1009,Modèle!$B$2:$B$1009,'Calcul fin'!$B297,Modèle!$D$2:$D$1009,'Calcul fin'!$D297)</f>
        <v>0</v>
      </c>
      <c r="T297" s="43" t="e">
        <f>'Relevé corrigé'!N297</f>
        <v>#REF!</v>
      </c>
      <c r="U297" s="50" t="e">
        <f>'Relevé corrigé'!S297</f>
        <v>#REF!</v>
      </c>
      <c r="V297" s="50" t="e">
        <f>'Autres transfos'!H297</f>
        <v>#REF!</v>
      </c>
      <c r="W297" s="49">
        <f>'Relevé corrigé'!G297+'Relevé corrigé'!K297+'Relevé corrigé'!M321+'Relevé corrigé'!O297+'Relevé corrigé'!Q297+'Relevé corrigé'!I297</f>
        <v>0</v>
      </c>
    </row>
    <row r="298" spans="1:23" x14ac:dyDescent="0.25">
      <c r="A298" s="7">
        <v>297</v>
      </c>
      <c r="B298" s="7" t="str">
        <f t="shared" si="4"/>
        <v>Mercredi</v>
      </c>
      <c r="C298" s="3" t="e">
        <f>'Relevé corrigé'!C298</f>
        <v>#REF!</v>
      </c>
      <c r="D298" s="3" t="e">
        <f>'Relevé corrigé'!D298</f>
        <v>#REF!</v>
      </c>
      <c r="E298" s="3" t="e">
        <f>'Relevé corrigé'!E298</f>
        <v>#REF!</v>
      </c>
      <c r="F298" s="2" t="e">
        <f>IF('Relevé corrigé'!F298&lt;30,'Relevé corrigé'!F298/2,('Relevé corrigé'!F298-28)*2/3)+'Relevé corrigé'!H298/2</f>
        <v>#REF!</v>
      </c>
      <c r="G298" s="2">
        <f>SUMIFS(Modèle!$G$2:$G$1009,Modèle!$B$2:$B$1009,'Calcul fin'!$B298,Modèle!$D$2:$D$1009,'Calcul fin'!$D298)</f>
        <v>0</v>
      </c>
      <c r="H298" s="42" t="e">
        <f>('BC1-3'!S298-'BC1-3'!H298-'BC1-3'!I298-'BC1-3'!X298-'BC1-3'!W298)</f>
        <v>#REF!</v>
      </c>
      <c r="I298" s="2">
        <f>SUMIFS(Modèle!$H$2:$H$1009,Modèle!$B$2:$B$1009,'Calcul fin'!$B298,Modèle!$D$2:$D$1009,'Calcul fin'!$D298)</f>
        <v>0</v>
      </c>
      <c r="J298" s="2" t="e">
        <f>SUM('BC1-3'!H298+'BC1-3'!I298)+'Relevé corrigé'!L298/2</f>
        <v>#REF!</v>
      </c>
      <c r="K298" s="2">
        <f>SUMIFS(Modèle!$I$2:$I$1009,Modèle!$B$2:$B$1009,'Calcul fin'!$B298,Modèle!$D$2:$D$1009,'Calcul fin'!$D298)</f>
        <v>0</v>
      </c>
      <c r="L298" s="42" t="e">
        <f>'Relevé corrigé'!L298/2+'BC1-3'!X298+'BC1-3'!W298</f>
        <v>#REF!</v>
      </c>
      <c r="M298" s="2">
        <f>SUMIFS(Modèle!$J$2:$J$1009,Modèle!$B$2:$B$1009,'Calcul fin'!$B298,Modèle!$D$2:$D$1009,'Calcul fin'!$D298)</f>
        <v>0</v>
      </c>
      <c r="N298" s="2" t="e">
        <f>IF('Relevé corrigé'!F298&lt;30,'Relevé corrigé'!F298/2,28+('Relevé corrigé'!F298-28)/3)+'Relevé corrigé'!H298/2</f>
        <v>#REF!</v>
      </c>
      <c r="O298" s="2">
        <f>SUMIFS(Modèle!$K$2:$K$1009,Modèle!$B$2:$B$1009,'Calcul fin'!$B298,Modèle!$D$2:$D$1009,'Calcul fin'!$D298)</f>
        <v>0</v>
      </c>
      <c r="P298" s="12" t="e">
        <f>'Relevé corrigé'!P298-R298</f>
        <v>#REF!</v>
      </c>
      <c r="Q298" s="15">
        <f>SUMIFS(Modèle!$L$2:$L$1009,Modèle!$B$2:$B$1009,'Calcul fin'!$B298,Modèle!$D$2:$D$1009,'Calcul fin'!$D298)</f>
        <v>0</v>
      </c>
      <c r="R298" s="12" t="e">
        <f>IF('Relevé corrigé'!P298&lt;=5,'Relevé corrigé'!P298/2,IF('Relevé corrigé'!P298&lt;=19,'Relevé corrigé'!P298/10,IF('Relevé corrigé'!P298&lt;=30,('Relevé corrigé'!P298-20)/10,IF('Relevé corrigé'!P298&lt;=45,'Relevé corrigé'!P298*2/3,IF('Relevé corrigé'!P298&lt;=105,'Relevé corrigé'!P298/4.4,('Relevé corrigé'!P298-40)/4)))))</f>
        <v>#REF!</v>
      </c>
      <c r="S298" s="2">
        <f>SUMIFS(Modèle!$M$2:$M$1009,Modèle!$B$2:$B$1009,'Calcul fin'!$B298,Modèle!$D$2:$D$1009,'Calcul fin'!$D298)</f>
        <v>0</v>
      </c>
      <c r="T298" s="43" t="e">
        <f>'Relevé corrigé'!N298</f>
        <v>#REF!</v>
      </c>
      <c r="U298" s="50" t="e">
        <f>'Relevé corrigé'!S298</f>
        <v>#REF!</v>
      </c>
      <c r="V298" s="50" t="e">
        <f>'Autres transfos'!H298</f>
        <v>#REF!</v>
      </c>
      <c r="W298" s="49">
        <f>'Relevé corrigé'!G298+'Relevé corrigé'!K298+'Relevé corrigé'!M322+'Relevé corrigé'!O298+'Relevé corrigé'!Q298+'Relevé corrigé'!I298</f>
        <v>0</v>
      </c>
    </row>
    <row r="299" spans="1:23" x14ac:dyDescent="0.25">
      <c r="A299" s="7">
        <v>298</v>
      </c>
      <c r="B299" s="7" t="str">
        <f t="shared" si="4"/>
        <v>Mercredi</v>
      </c>
      <c r="C299" s="3" t="e">
        <f>'Relevé corrigé'!C299</f>
        <v>#REF!</v>
      </c>
      <c r="D299" s="3" t="e">
        <f>'Relevé corrigé'!D299</f>
        <v>#REF!</v>
      </c>
      <c r="E299" s="3" t="e">
        <f>'Relevé corrigé'!E299</f>
        <v>#REF!</v>
      </c>
      <c r="F299" s="2" t="e">
        <f>IF('Relevé corrigé'!F299&lt;30,'Relevé corrigé'!F299/2,('Relevé corrigé'!F299-28)*2/3)+'Relevé corrigé'!H299/2</f>
        <v>#REF!</v>
      </c>
      <c r="G299" s="2">
        <f>SUMIFS(Modèle!$G$2:$G$1009,Modèle!$B$2:$B$1009,'Calcul fin'!$B299,Modèle!$D$2:$D$1009,'Calcul fin'!$D299)</f>
        <v>0</v>
      </c>
      <c r="H299" s="42" t="e">
        <f>('BC1-3'!S299-'BC1-3'!H299-'BC1-3'!I299-'BC1-3'!X299-'BC1-3'!W299)</f>
        <v>#REF!</v>
      </c>
      <c r="I299" s="2">
        <f>SUMIFS(Modèle!$H$2:$H$1009,Modèle!$B$2:$B$1009,'Calcul fin'!$B299,Modèle!$D$2:$D$1009,'Calcul fin'!$D299)</f>
        <v>0</v>
      </c>
      <c r="J299" s="2" t="e">
        <f>SUM('BC1-3'!H299+'BC1-3'!I299)+'Relevé corrigé'!L299/2</f>
        <v>#REF!</v>
      </c>
      <c r="K299" s="2">
        <f>SUMIFS(Modèle!$I$2:$I$1009,Modèle!$B$2:$B$1009,'Calcul fin'!$B299,Modèle!$D$2:$D$1009,'Calcul fin'!$D299)</f>
        <v>0</v>
      </c>
      <c r="L299" s="42" t="e">
        <f>'Relevé corrigé'!L299/2+'BC1-3'!X299+'BC1-3'!W299</f>
        <v>#REF!</v>
      </c>
      <c r="M299" s="2">
        <f>SUMIFS(Modèle!$J$2:$J$1009,Modèle!$B$2:$B$1009,'Calcul fin'!$B299,Modèle!$D$2:$D$1009,'Calcul fin'!$D299)</f>
        <v>0</v>
      </c>
      <c r="N299" s="2" t="e">
        <f>IF('Relevé corrigé'!F299&lt;30,'Relevé corrigé'!F299/2,28+('Relevé corrigé'!F299-28)/3)+'Relevé corrigé'!H299/2</f>
        <v>#REF!</v>
      </c>
      <c r="O299" s="2">
        <f>SUMIFS(Modèle!$K$2:$K$1009,Modèle!$B$2:$B$1009,'Calcul fin'!$B299,Modèle!$D$2:$D$1009,'Calcul fin'!$D299)</f>
        <v>0</v>
      </c>
      <c r="P299" s="12" t="e">
        <f>'Relevé corrigé'!P299-R299</f>
        <v>#REF!</v>
      </c>
      <c r="Q299" s="15">
        <f>SUMIFS(Modèle!$L$2:$L$1009,Modèle!$B$2:$B$1009,'Calcul fin'!$B299,Modèle!$D$2:$D$1009,'Calcul fin'!$D299)</f>
        <v>0</v>
      </c>
      <c r="R299" s="12" t="e">
        <f>IF('Relevé corrigé'!P299&lt;=5,'Relevé corrigé'!P299/2,IF('Relevé corrigé'!P299&lt;=19,'Relevé corrigé'!P299/10,IF('Relevé corrigé'!P299&lt;=30,('Relevé corrigé'!P299-20)/10,IF('Relevé corrigé'!P299&lt;=45,'Relevé corrigé'!P299*2/3,IF('Relevé corrigé'!P299&lt;=105,'Relevé corrigé'!P299/4.4,('Relevé corrigé'!P299-40)/4)))))</f>
        <v>#REF!</v>
      </c>
      <c r="S299" s="2">
        <f>SUMIFS(Modèle!$M$2:$M$1009,Modèle!$B$2:$B$1009,'Calcul fin'!$B299,Modèle!$D$2:$D$1009,'Calcul fin'!$D299)</f>
        <v>0</v>
      </c>
      <c r="T299" s="43" t="e">
        <f>'Relevé corrigé'!N299</f>
        <v>#REF!</v>
      </c>
      <c r="U299" s="50" t="e">
        <f>'Relevé corrigé'!S299</f>
        <v>#REF!</v>
      </c>
      <c r="V299" s="50" t="e">
        <f>'Autres transfos'!H299</f>
        <v>#REF!</v>
      </c>
      <c r="W299" s="49">
        <f>'Relevé corrigé'!G299+'Relevé corrigé'!K299+'Relevé corrigé'!M323+'Relevé corrigé'!O299+'Relevé corrigé'!Q299+'Relevé corrigé'!I299</f>
        <v>0</v>
      </c>
    </row>
    <row r="300" spans="1:23" x14ac:dyDescent="0.25">
      <c r="A300" s="7">
        <v>299</v>
      </c>
      <c r="B300" s="7" t="str">
        <f t="shared" si="4"/>
        <v>Mercredi</v>
      </c>
      <c r="C300" s="3" t="e">
        <f>'Relevé corrigé'!C300</f>
        <v>#REF!</v>
      </c>
      <c r="D300" s="3" t="e">
        <f>'Relevé corrigé'!D300</f>
        <v>#REF!</v>
      </c>
      <c r="E300" s="3" t="e">
        <f>'Relevé corrigé'!E300</f>
        <v>#REF!</v>
      </c>
      <c r="F300" s="2" t="e">
        <f>IF('Relevé corrigé'!F300&lt;30,'Relevé corrigé'!F300/2,('Relevé corrigé'!F300-28)*2/3)+'Relevé corrigé'!H300/2</f>
        <v>#REF!</v>
      </c>
      <c r="G300" s="2">
        <f>SUMIFS(Modèle!$G$2:$G$1009,Modèle!$B$2:$B$1009,'Calcul fin'!$B300,Modèle!$D$2:$D$1009,'Calcul fin'!$D300)</f>
        <v>0</v>
      </c>
      <c r="H300" s="42" t="e">
        <f>('BC1-3'!S300-'BC1-3'!H300-'BC1-3'!I300-'BC1-3'!X300-'BC1-3'!W300)</f>
        <v>#REF!</v>
      </c>
      <c r="I300" s="2">
        <f>SUMIFS(Modèle!$H$2:$H$1009,Modèle!$B$2:$B$1009,'Calcul fin'!$B300,Modèle!$D$2:$D$1009,'Calcul fin'!$D300)</f>
        <v>0</v>
      </c>
      <c r="J300" s="2" t="e">
        <f>SUM('BC1-3'!H300+'BC1-3'!I300)+'Relevé corrigé'!L300/2</f>
        <v>#REF!</v>
      </c>
      <c r="K300" s="2">
        <f>SUMIFS(Modèle!$I$2:$I$1009,Modèle!$B$2:$B$1009,'Calcul fin'!$B300,Modèle!$D$2:$D$1009,'Calcul fin'!$D300)</f>
        <v>0</v>
      </c>
      <c r="L300" s="42" t="e">
        <f>'Relevé corrigé'!L300/2+'BC1-3'!X300+'BC1-3'!W300</f>
        <v>#REF!</v>
      </c>
      <c r="M300" s="2">
        <f>SUMIFS(Modèle!$J$2:$J$1009,Modèle!$B$2:$B$1009,'Calcul fin'!$B300,Modèle!$D$2:$D$1009,'Calcul fin'!$D300)</f>
        <v>0</v>
      </c>
      <c r="N300" s="2" t="e">
        <f>IF('Relevé corrigé'!F300&lt;30,'Relevé corrigé'!F300/2,28+('Relevé corrigé'!F300-28)/3)+'Relevé corrigé'!H300/2</f>
        <v>#REF!</v>
      </c>
      <c r="O300" s="2">
        <f>SUMIFS(Modèle!$K$2:$K$1009,Modèle!$B$2:$B$1009,'Calcul fin'!$B300,Modèle!$D$2:$D$1009,'Calcul fin'!$D300)</f>
        <v>0</v>
      </c>
      <c r="P300" s="12" t="e">
        <f>'Relevé corrigé'!P300-R300</f>
        <v>#REF!</v>
      </c>
      <c r="Q300" s="15">
        <f>SUMIFS(Modèle!$L$2:$L$1009,Modèle!$B$2:$B$1009,'Calcul fin'!$B300,Modèle!$D$2:$D$1009,'Calcul fin'!$D300)</f>
        <v>0</v>
      </c>
      <c r="R300" s="12" t="e">
        <f>IF('Relevé corrigé'!P300&lt;=5,'Relevé corrigé'!P300/2,IF('Relevé corrigé'!P300&lt;=19,'Relevé corrigé'!P300/10,IF('Relevé corrigé'!P300&lt;=30,('Relevé corrigé'!P300-20)/10,IF('Relevé corrigé'!P300&lt;=45,'Relevé corrigé'!P300*2/3,IF('Relevé corrigé'!P300&lt;=105,'Relevé corrigé'!P300/4.4,('Relevé corrigé'!P300-40)/4)))))</f>
        <v>#REF!</v>
      </c>
      <c r="S300" s="2">
        <f>SUMIFS(Modèle!$M$2:$M$1009,Modèle!$B$2:$B$1009,'Calcul fin'!$B300,Modèle!$D$2:$D$1009,'Calcul fin'!$D300)</f>
        <v>0</v>
      </c>
      <c r="T300" s="43" t="e">
        <f>'Relevé corrigé'!N300</f>
        <v>#REF!</v>
      </c>
      <c r="U300" s="50" t="e">
        <f>'Relevé corrigé'!S300</f>
        <v>#REF!</v>
      </c>
      <c r="V300" s="50" t="e">
        <f>'Autres transfos'!H300</f>
        <v>#REF!</v>
      </c>
      <c r="W300" s="49">
        <f>'Relevé corrigé'!G300+'Relevé corrigé'!K300+'Relevé corrigé'!M324+'Relevé corrigé'!O300+'Relevé corrigé'!Q300+'Relevé corrigé'!I300</f>
        <v>0</v>
      </c>
    </row>
    <row r="301" spans="1:23" x14ac:dyDescent="0.25">
      <c r="A301" s="7">
        <v>300</v>
      </c>
      <c r="B301" s="7" t="str">
        <f t="shared" si="4"/>
        <v>Mercredi</v>
      </c>
      <c r="C301" s="3" t="e">
        <f>'Relevé corrigé'!C301</f>
        <v>#REF!</v>
      </c>
      <c r="D301" s="3" t="e">
        <f>'Relevé corrigé'!D301</f>
        <v>#REF!</v>
      </c>
      <c r="E301" s="3" t="e">
        <f>'Relevé corrigé'!E301</f>
        <v>#REF!</v>
      </c>
      <c r="F301" s="2" t="e">
        <f>IF('Relevé corrigé'!F301&lt;30,'Relevé corrigé'!F301/2,('Relevé corrigé'!F301-28)*2/3)+'Relevé corrigé'!H301/2</f>
        <v>#REF!</v>
      </c>
      <c r="G301" s="2">
        <f>SUMIFS(Modèle!$G$2:$G$1009,Modèle!$B$2:$B$1009,'Calcul fin'!$B301,Modèle!$D$2:$D$1009,'Calcul fin'!$D301)</f>
        <v>0</v>
      </c>
      <c r="H301" s="42" t="e">
        <f>('BC1-3'!S301-'BC1-3'!H301-'BC1-3'!I301-'BC1-3'!X301-'BC1-3'!W301)</f>
        <v>#REF!</v>
      </c>
      <c r="I301" s="2">
        <f>SUMIFS(Modèle!$H$2:$H$1009,Modèle!$B$2:$B$1009,'Calcul fin'!$B301,Modèle!$D$2:$D$1009,'Calcul fin'!$D301)</f>
        <v>0</v>
      </c>
      <c r="J301" s="2" t="e">
        <f>SUM('BC1-3'!H301+'BC1-3'!I301)+'Relevé corrigé'!L301/2</f>
        <v>#REF!</v>
      </c>
      <c r="K301" s="2">
        <f>SUMIFS(Modèle!$I$2:$I$1009,Modèle!$B$2:$B$1009,'Calcul fin'!$B301,Modèle!$D$2:$D$1009,'Calcul fin'!$D301)</f>
        <v>0</v>
      </c>
      <c r="L301" s="42" t="e">
        <f>'Relevé corrigé'!L301/2+'BC1-3'!X301+'BC1-3'!W301</f>
        <v>#REF!</v>
      </c>
      <c r="M301" s="2">
        <f>SUMIFS(Modèle!$J$2:$J$1009,Modèle!$B$2:$B$1009,'Calcul fin'!$B301,Modèle!$D$2:$D$1009,'Calcul fin'!$D301)</f>
        <v>0</v>
      </c>
      <c r="N301" s="2" t="e">
        <f>IF('Relevé corrigé'!F301&lt;30,'Relevé corrigé'!F301/2,28+('Relevé corrigé'!F301-28)/3)+'Relevé corrigé'!H301/2</f>
        <v>#REF!</v>
      </c>
      <c r="O301" s="2">
        <f>SUMIFS(Modèle!$K$2:$K$1009,Modèle!$B$2:$B$1009,'Calcul fin'!$B301,Modèle!$D$2:$D$1009,'Calcul fin'!$D301)</f>
        <v>0</v>
      </c>
      <c r="P301" s="12" t="e">
        <f>'Relevé corrigé'!P301-R301</f>
        <v>#REF!</v>
      </c>
      <c r="Q301" s="15">
        <f>SUMIFS(Modèle!$L$2:$L$1009,Modèle!$B$2:$B$1009,'Calcul fin'!$B301,Modèle!$D$2:$D$1009,'Calcul fin'!$D301)</f>
        <v>0</v>
      </c>
      <c r="R301" s="12" t="e">
        <f>IF('Relevé corrigé'!P301&lt;=5,'Relevé corrigé'!P301/2,IF('Relevé corrigé'!P301&lt;=19,'Relevé corrigé'!P301/10,IF('Relevé corrigé'!P301&lt;=30,('Relevé corrigé'!P301-20)/10,IF('Relevé corrigé'!P301&lt;=45,'Relevé corrigé'!P301*2/3,IF('Relevé corrigé'!P301&lt;=105,'Relevé corrigé'!P301/4.4,('Relevé corrigé'!P301-40)/4)))))</f>
        <v>#REF!</v>
      </c>
      <c r="S301" s="2">
        <f>SUMIFS(Modèle!$M$2:$M$1009,Modèle!$B$2:$B$1009,'Calcul fin'!$B301,Modèle!$D$2:$D$1009,'Calcul fin'!$D301)</f>
        <v>0</v>
      </c>
      <c r="T301" s="43" t="e">
        <f>'Relevé corrigé'!N301</f>
        <v>#REF!</v>
      </c>
      <c r="U301" s="50" t="e">
        <f>'Relevé corrigé'!S301</f>
        <v>#REF!</v>
      </c>
      <c r="V301" s="50" t="e">
        <f>'Autres transfos'!H301</f>
        <v>#REF!</v>
      </c>
      <c r="W301" s="49">
        <f>'Relevé corrigé'!G301+'Relevé corrigé'!K301+'Relevé corrigé'!M325+'Relevé corrigé'!O301+'Relevé corrigé'!Q301+'Relevé corrigé'!I301</f>
        <v>0</v>
      </c>
    </row>
    <row r="302" spans="1:23" x14ac:dyDescent="0.25">
      <c r="A302" s="7">
        <v>301</v>
      </c>
      <c r="B302" s="7" t="str">
        <f t="shared" si="4"/>
        <v>Mercredi</v>
      </c>
      <c r="C302" s="3" t="e">
        <f>'Relevé corrigé'!C302</f>
        <v>#REF!</v>
      </c>
      <c r="D302" s="3" t="e">
        <f>'Relevé corrigé'!D302</f>
        <v>#REF!</v>
      </c>
      <c r="E302" s="3" t="e">
        <f>'Relevé corrigé'!E302</f>
        <v>#REF!</v>
      </c>
      <c r="F302" s="2" t="e">
        <f>IF('Relevé corrigé'!F302&lt;30,'Relevé corrigé'!F302/2,('Relevé corrigé'!F302-28)*2/3)+'Relevé corrigé'!H302/2</f>
        <v>#REF!</v>
      </c>
      <c r="G302" s="2">
        <f>SUMIFS(Modèle!$G$2:$G$1009,Modèle!$B$2:$B$1009,'Calcul fin'!$B302,Modèle!$D$2:$D$1009,'Calcul fin'!$D302)</f>
        <v>0</v>
      </c>
      <c r="H302" s="42" t="e">
        <f>('BC1-3'!S302-'BC1-3'!H302-'BC1-3'!I302-'BC1-3'!X302-'BC1-3'!W302)</f>
        <v>#REF!</v>
      </c>
      <c r="I302" s="2">
        <f>SUMIFS(Modèle!$H$2:$H$1009,Modèle!$B$2:$B$1009,'Calcul fin'!$B302,Modèle!$D$2:$D$1009,'Calcul fin'!$D302)</f>
        <v>0</v>
      </c>
      <c r="J302" s="2" t="e">
        <f>SUM('BC1-3'!H302+'BC1-3'!I302)+'Relevé corrigé'!L302/2</f>
        <v>#REF!</v>
      </c>
      <c r="K302" s="2">
        <f>SUMIFS(Modèle!$I$2:$I$1009,Modèle!$B$2:$B$1009,'Calcul fin'!$B302,Modèle!$D$2:$D$1009,'Calcul fin'!$D302)</f>
        <v>0</v>
      </c>
      <c r="L302" s="42" t="e">
        <f>'Relevé corrigé'!L302/2+'BC1-3'!X302+'BC1-3'!W302</f>
        <v>#REF!</v>
      </c>
      <c r="M302" s="2">
        <f>SUMIFS(Modèle!$J$2:$J$1009,Modèle!$B$2:$B$1009,'Calcul fin'!$B302,Modèle!$D$2:$D$1009,'Calcul fin'!$D302)</f>
        <v>0</v>
      </c>
      <c r="N302" s="2" t="e">
        <f>IF('Relevé corrigé'!F302&lt;30,'Relevé corrigé'!F302/2,28+('Relevé corrigé'!F302-28)/3)+'Relevé corrigé'!H302/2</f>
        <v>#REF!</v>
      </c>
      <c r="O302" s="2">
        <f>SUMIFS(Modèle!$K$2:$K$1009,Modèle!$B$2:$B$1009,'Calcul fin'!$B302,Modèle!$D$2:$D$1009,'Calcul fin'!$D302)</f>
        <v>0</v>
      </c>
      <c r="P302" s="12" t="e">
        <f>'Relevé corrigé'!P302-R302</f>
        <v>#REF!</v>
      </c>
      <c r="Q302" s="15">
        <f>SUMIFS(Modèle!$L$2:$L$1009,Modèle!$B$2:$B$1009,'Calcul fin'!$B302,Modèle!$D$2:$D$1009,'Calcul fin'!$D302)</f>
        <v>0</v>
      </c>
      <c r="R302" s="12" t="e">
        <f>IF('Relevé corrigé'!P302&lt;=5,'Relevé corrigé'!P302/2,IF('Relevé corrigé'!P302&lt;=19,'Relevé corrigé'!P302/10,IF('Relevé corrigé'!P302&lt;=30,('Relevé corrigé'!P302-20)/10,IF('Relevé corrigé'!P302&lt;=45,'Relevé corrigé'!P302*2/3,IF('Relevé corrigé'!P302&lt;=105,'Relevé corrigé'!P302/4.4,('Relevé corrigé'!P302-40)/4)))))</f>
        <v>#REF!</v>
      </c>
      <c r="S302" s="2">
        <f>SUMIFS(Modèle!$M$2:$M$1009,Modèle!$B$2:$B$1009,'Calcul fin'!$B302,Modèle!$D$2:$D$1009,'Calcul fin'!$D302)</f>
        <v>0</v>
      </c>
      <c r="T302" s="43" t="e">
        <f>'Relevé corrigé'!N302</f>
        <v>#REF!</v>
      </c>
      <c r="U302" s="50" t="e">
        <f>'Relevé corrigé'!S302</f>
        <v>#REF!</v>
      </c>
      <c r="V302" s="50" t="e">
        <f>'Autres transfos'!H302</f>
        <v>#REF!</v>
      </c>
      <c r="W302" s="49">
        <f>'Relevé corrigé'!G302+'Relevé corrigé'!K302+'Relevé corrigé'!M326+'Relevé corrigé'!O302+'Relevé corrigé'!Q302+'Relevé corrigé'!I302</f>
        <v>0</v>
      </c>
    </row>
    <row r="303" spans="1:23" x14ac:dyDescent="0.25">
      <c r="A303" s="7">
        <v>302</v>
      </c>
      <c r="B303" s="7" t="str">
        <f t="shared" si="4"/>
        <v>Mercredi</v>
      </c>
      <c r="C303" s="3" t="e">
        <f>'Relevé corrigé'!C303</f>
        <v>#REF!</v>
      </c>
      <c r="D303" s="3" t="e">
        <f>'Relevé corrigé'!D303</f>
        <v>#REF!</v>
      </c>
      <c r="E303" s="3" t="e">
        <f>'Relevé corrigé'!E303</f>
        <v>#REF!</v>
      </c>
      <c r="F303" s="2" t="e">
        <f>IF('Relevé corrigé'!F303&lt;30,'Relevé corrigé'!F303/2,('Relevé corrigé'!F303-28)*2/3)+'Relevé corrigé'!H303/2</f>
        <v>#REF!</v>
      </c>
      <c r="G303" s="2">
        <f>SUMIFS(Modèle!$G$2:$G$1009,Modèle!$B$2:$B$1009,'Calcul fin'!$B303,Modèle!$D$2:$D$1009,'Calcul fin'!$D303)</f>
        <v>0</v>
      </c>
      <c r="H303" s="42" t="e">
        <f>('BC1-3'!S303-'BC1-3'!H303-'BC1-3'!I303-'BC1-3'!X303-'BC1-3'!W303)</f>
        <v>#REF!</v>
      </c>
      <c r="I303" s="2">
        <f>SUMIFS(Modèle!$H$2:$H$1009,Modèle!$B$2:$B$1009,'Calcul fin'!$B303,Modèle!$D$2:$D$1009,'Calcul fin'!$D303)</f>
        <v>0</v>
      </c>
      <c r="J303" s="2" t="e">
        <f>SUM('BC1-3'!H303+'BC1-3'!I303)+'Relevé corrigé'!L303/2</f>
        <v>#REF!</v>
      </c>
      <c r="K303" s="2">
        <f>SUMIFS(Modèle!$I$2:$I$1009,Modèle!$B$2:$B$1009,'Calcul fin'!$B303,Modèle!$D$2:$D$1009,'Calcul fin'!$D303)</f>
        <v>0</v>
      </c>
      <c r="L303" s="42" t="e">
        <f>'Relevé corrigé'!L303/2+'BC1-3'!X303+'BC1-3'!W303</f>
        <v>#REF!</v>
      </c>
      <c r="M303" s="2">
        <f>SUMIFS(Modèle!$J$2:$J$1009,Modèle!$B$2:$B$1009,'Calcul fin'!$B303,Modèle!$D$2:$D$1009,'Calcul fin'!$D303)</f>
        <v>0</v>
      </c>
      <c r="N303" s="2" t="e">
        <f>IF('Relevé corrigé'!F303&lt;30,'Relevé corrigé'!F303/2,28+('Relevé corrigé'!F303-28)/3)+'Relevé corrigé'!H303/2</f>
        <v>#REF!</v>
      </c>
      <c r="O303" s="2">
        <f>SUMIFS(Modèle!$K$2:$K$1009,Modèle!$B$2:$B$1009,'Calcul fin'!$B303,Modèle!$D$2:$D$1009,'Calcul fin'!$D303)</f>
        <v>0</v>
      </c>
      <c r="P303" s="12" t="e">
        <f>'Relevé corrigé'!P303-R303</f>
        <v>#REF!</v>
      </c>
      <c r="Q303" s="15">
        <f>SUMIFS(Modèle!$L$2:$L$1009,Modèle!$B$2:$B$1009,'Calcul fin'!$B303,Modèle!$D$2:$D$1009,'Calcul fin'!$D303)</f>
        <v>0</v>
      </c>
      <c r="R303" s="12" t="e">
        <f>IF('Relevé corrigé'!P303&lt;=5,'Relevé corrigé'!P303/2,IF('Relevé corrigé'!P303&lt;=19,'Relevé corrigé'!P303/10,IF('Relevé corrigé'!P303&lt;=30,('Relevé corrigé'!P303-20)/10,IF('Relevé corrigé'!P303&lt;=45,'Relevé corrigé'!P303*2/3,IF('Relevé corrigé'!P303&lt;=105,'Relevé corrigé'!P303/4.4,('Relevé corrigé'!P303-40)/4)))))</f>
        <v>#REF!</v>
      </c>
      <c r="S303" s="2">
        <f>SUMIFS(Modèle!$M$2:$M$1009,Modèle!$B$2:$B$1009,'Calcul fin'!$B303,Modèle!$D$2:$D$1009,'Calcul fin'!$D303)</f>
        <v>0</v>
      </c>
      <c r="T303" s="43" t="e">
        <f>'Relevé corrigé'!N303</f>
        <v>#REF!</v>
      </c>
      <c r="U303" s="50" t="e">
        <f>'Relevé corrigé'!S303</f>
        <v>#REF!</v>
      </c>
      <c r="V303" s="50" t="e">
        <f>'Autres transfos'!H303</f>
        <v>#REF!</v>
      </c>
      <c r="W303" s="49">
        <f>'Relevé corrigé'!G303+'Relevé corrigé'!K303+'Relevé corrigé'!M327+'Relevé corrigé'!O303+'Relevé corrigé'!Q303+'Relevé corrigé'!I303</f>
        <v>0</v>
      </c>
    </row>
    <row r="304" spans="1:23" x14ac:dyDescent="0.25">
      <c r="A304" s="7">
        <v>303</v>
      </c>
      <c r="B304" s="7" t="str">
        <f t="shared" si="4"/>
        <v>Mercredi</v>
      </c>
      <c r="C304" s="3" t="e">
        <f>'Relevé corrigé'!C304</f>
        <v>#REF!</v>
      </c>
      <c r="D304" s="3" t="e">
        <f>'Relevé corrigé'!D304</f>
        <v>#REF!</v>
      </c>
      <c r="E304" s="3" t="e">
        <f>'Relevé corrigé'!E304</f>
        <v>#REF!</v>
      </c>
      <c r="F304" s="2" t="e">
        <f>IF('Relevé corrigé'!F304&lt;30,'Relevé corrigé'!F304/2,('Relevé corrigé'!F304-28)*2/3)+'Relevé corrigé'!H304/2</f>
        <v>#REF!</v>
      </c>
      <c r="G304" s="2">
        <f>SUMIFS(Modèle!$G$2:$G$1009,Modèle!$B$2:$B$1009,'Calcul fin'!$B304,Modèle!$D$2:$D$1009,'Calcul fin'!$D304)</f>
        <v>0</v>
      </c>
      <c r="H304" s="42" t="e">
        <f>('BC1-3'!S304-'BC1-3'!H304-'BC1-3'!I304-'BC1-3'!X304-'BC1-3'!W304)</f>
        <v>#REF!</v>
      </c>
      <c r="I304" s="2">
        <f>SUMIFS(Modèle!$H$2:$H$1009,Modèle!$B$2:$B$1009,'Calcul fin'!$B304,Modèle!$D$2:$D$1009,'Calcul fin'!$D304)</f>
        <v>0</v>
      </c>
      <c r="J304" s="2" t="e">
        <f>SUM('BC1-3'!H304+'BC1-3'!I304)+'Relevé corrigé'!L304/2</f>
        <v>#REF!</v>
      </c>
      <c r="K304" s="2">
        <f>SUMIFS(Modèle!$I$2:$I$1009,Modèle!$B$2:$B$1009,'Calcul fin'!$B304,Modèle!$D$2:$D$1009,'Calcul fin'!$D304)</f>
        <v>0</v>
      </c>
      <c r="L304" s="42" t="e">
        <f>'Relevé corrigé'!L304/2+'BC1-3'!X304+'BC1-3'!W304</f>
        <v>#REF!</v>
      </c>
      <c r="M304" s="2">
        <f>SUMIFS(Modèle!$J$2:$J$1009,Modèle!$B$2:$B$1009,'Calcul fin'!$B304,Modèle!$D$2:$D$1009,'Calcul fin'!$D304)</f>
        <v>0</v>
      </c>
      <c r="N304" s="2" t="e">
        <f>IF('Relevé corrigé'!F304&lt;30,'Relevé corrigé'!F304/2,28+('Relevé corrigé'!F304-28)/3)+'Relevé corrigé'!H304/2</f>
        <v>#REF!</v>
      </c>
      <c r="O304" s="2">
        <f>SUMIFS(Modèle!$K$2:$K$1009,Modèle!$B$2:$B$1009,'Calcul fin'!$B304,Modèle!$D$2:$D$1009,'Calcul fin'!$D304)</f>
        <v>0</v>
      </c>
      <c r="P304" s="12" t="e">
        <f>'Relevé corrigé'!P304-R304</f>
        <v>#REF!</v>
      </c>
      <c r="Q304" s="15">
        <f>SUMIFS(Modèle!$L$2:$L$1009,Modèle!$B$2:$B$1009,'Calcul fin'!$B304,Modèle!$D$2:$D$1009,'Calcul fin'!$D304)</f>
        <v>0</v>
      </c>
      <c r="R304" s="12" t="e">
        <f>IF('Relevé corrigé'!P304&lt;=5,'Relevé corrigé'!P304/2,IF('Relevé corrigé'!P304&lt;=19,'Relevé corrigé'!P304/10,IF('Relevé corrigé'!P304&lt;=30,('Relevé corrigé'!P304-20)/10,IF('Relevé corrigé'!P304&lt;=45,'Relevé corrigé'!P304*2/3,IF('Relevé corrigé'!P304&lt;=105,'Relevé corrigé'!P304/4.4,('Relevé corrigé'!P304-40)/4)))))</f>
        <v>#REF!</v>
      </c>
      <c r="S304" s="2">
        <f>SUMIFS(Modèle!$M$2:$M$1009,Modèle!$B$2:$B$1009,'Calcul fin'!$B304,Modèle!$D$2:$D$1009,'Calcul fin'!$D304)</f>
        <v>0</v>
      </c>
      <c r="T304" s="43" t="e">
        <f>'Relevé corrigé'!N304</f>
        <v>#REF!</v>
      </c>
      <c r="U304" s="50" t="e">
        <f>'Relevé corrigé'!S304</f>
        <v>#REF!</v>
      </c>
      <c r="V304" s="50" t="e">
        <f>'Autres transfos'!H304</f>
        <v>#REF!</v>
      </c>
      <c r="W304" s="49">
        <f>'Relevé corrigé'!G304+'Relevé corrigé'!K304+'Relevé corrigé'!M328+'Relevé corrigé'!O304+'Relevé corrigé'!Q304+'Relevé corrigé'!I304</f>
        <v>0</v>
      </c>
    </row>
    <row r="305" spans="1:23" x14ac:dyDescent="0.25">
      <c r="A305" s="7">
        <v>304</v>
      </c>
      <c r="B305" s="7" t="str">
        <f t="shared" si="4"/>
        <v>Mercredi</v>
      </c>
      <c r="C305" s="3" t="e">
        <f>'Relevé corrigé'!C305</f>
        <v>#REF!</v>
      </c>
      <c r="D305" s="3" t="e">
        <f>'Relevé corrigé'!D305</f>
        <v>#REF!</v>
      </c>
      <c r="E305" s="3" t="e">
        <f>'Relevé corrigé'!E305</f>
        <v>#REF!</v>
      </c>
      <c r="F305" s="2" t="e">
        <f>IF('Relevé corrigé'!F305&lt;30,'Relevé corrigé'!F305/2,('Relevé corrigé'!F305-28)*2/3)+'Relevé corrigé'!H305/2</f>
        <v>#REF!</v>
      </c>
      <c r="G305" s="2">
        <f>SUMIFS(Modèle!$G$2:$G$1009,Modèle!$B$2:$B$1009,'Calcul fin'!$B305,Modèle!$D$2:$D$1009,'Calcul fin'!$D305)</f>
        <v>0</v>
      </c>
      <c r="H305" s="42" t="e">
        <f>('BC1-3'!S305-'BC1-3'!H305-'BC1-3'!I305-'BC1-3'!X305-'BC1-3'!W305)</f>
        <v>#REF!</v>
      </c>
      <c r="I305" s="2">
        <f>SUMIFS(Modèle!$H$2:$H$1009,Modèle!$B$2:$B$1009,'Calcul fin'!$B305,Modèle!$D$2:$D$1009,'Calcul fin'!$D305)</f>
        <v>0</v>
      </c>
      <c r="J305" s="2" t="e">
        <f>SUM('BC1-3'!H305+'BC1-3'!I305)+'Relevé corrigé'!L305/2</f>
        <v>#REF!</v>
      </c>
      <c r="K305" s="2">
        <f>SUMIFS(Modèle!$I$2:$I$1009,Modèle!$B$2:$B$1009,'Calcul fin'!$B305,Modèle!$D$2:$D$1009,'Calcul fin'!$D305)</f>
        <v>0</v>
      </c>
      <c r="L305" s="42" t="e">
        <f>'Relevé corrigé'!L305/2+'BC1-3'!X305+'BC1-3'!W305</f>
        <v>#REF!</v>
      </c>
      <c r="M305" s="2">
        <f>SUMIFS(Modèle!$J$2:$J$1009,Modèle!$B$2:$B$1009,'Calcul fin'!$B305,Modèle!$D$2:$D$1009,'Calcul fin'!$D305)</f>
        <v>0</v>
      </c>
      <c r="N305" s="2" t="e">
        <f>IF('Relevé corrigé'!F305&lt;30,'Relevé corrigé'!F305/2,28+('Relevé corrigé'!F305-28)/3)+'Relevé corrigé'!H305/2</f>
        <v>#REF!</v>
      </c>
      <c r="O305" s="2">
        <f>SUMIFS(Modèle!$K$2:$K$1009,Modèle!$B$2:$B$1009,'Calcul fin'!$B305,Modèle!$D$2:$D$1009,'Calcul fin'!$D305)</f>
        <v>0</v>
      </c>
      <c r="P305" s="12" t="e">
        <f>'Relevé corrigé'!P305-R305</f>
        <v>#REF!</v>
      </c>
      <c r="Q305" s="15">
        <f>SUMIFS(Modèle!$L$2:$L$1009,Modèle!$B$2:$B$1009,'Calcul fin'!$B305,Modèle!$D$2:$D$1009,'Calcul fin'!$D305)</f>
        <v>0</v>
      </c>
      <c r="R305" s="12" t="e">
        <f>IF('Relevé corrigé'!P305&lt;=5,'Relevé corrigé'!P305/2,IF('Relevé corrigé'!P305&lt;=19,'Relevé corrigé'!P305/10,IF('Relevé corrigé'!P305&lt;=30,('Relevé corrigé'!P305-20)/10,IF('Relevé corrigé'!P305&lt;=45,'Relevé corrigé'!P305*2/3,IF('Relevé corrigé'!P305&lt;=105,'Relevé corrigé'!P305/4.4,('Relevé corrigé'!P305-40)/4)))))</f>
        <v>#REF!</v>
      </c>
      <c r="S305" s="2">
        <f>SUMIFS(Modèle!$M$2:$M$1009,Modèle!$B$2:$B$1009,'Calcul fin'!$B305,Modèle!$D$2:$D$1009,'Calcul fin'!$D305)</f>
        <v>0</v>
      </c>
      <c r="T305" s="43" t="e">
        <f>'Relevé corrigé'!N305</f>
        <v>#REF!</v>
      </c>
      <c r="U305" s="50" t="e">
        <f>'Relevé corrigé'!S305</f>
        <v>#REF!</v>
      </c>
      <c r="V305" s="50" t="e">
        <f>'Autres transfos'!H305</f>
        <v>#REF!</v>
      </c>
      <c r="W305" s="49">
        <f>'Relevé corrigé'!G305+'Relevé corrigé'!K305+'Relevé corrigé'!M329+'Relevé corrigé'!O305+'Relevé corrigé'!Q305+'Relevé corrigé'!I305</f>
        <v>0</v>
      </c>
    </row>
    <row r="306" spans="1:23" x14ac:dyDescent="0.25">
      <c r="A306" s="7">
        <v>305</v>
      </c>
      <c r="B306" s="7" t="str">
        <f t="shared" si="4"/>
        <v>Mercredi</v>
      </c>
      <c r="C306" s="3" t="e">
        <f>'Relevé corrigé'!C306</f>
        <v>#REF!</v>
      </c>
      <c r="D306" s="3" t="e">
        <f>'Relevé corrigé'!D306</f>
        <v>#REF!</v>
      </c>
      <c r="E306" s="3" t="e">
        <f>'Relevé corrigé'!E306</f>
        <v>#REF!</v>
      </c>
      <c r="F306" s="2" t="e">
        <f>IF('Relevé corrigé'!F306&lt;30,'Relevé corrigé'!F306/2,('Relevé corrigé'!F306-28)*2/3)+'Relevé corrigé'!H306/2</f>
        <v>#REF!</v>
      </c>
      <c r="G306" s="2">
        <f>SUMIFS(Modèle!$G$2:$G$1009,Modèle!$B$2:$B$1009,'Calcul fin'!$B306,Modèle!$D$2:$D$1009,'Calcul fin'!$D306)</f>
        <v>0</v>
      </c>
      <c r="H306" s="42" t="e">
        <f>('BC1-3'!S306-'BC1-3'!H306-'BC1-3'!I306-'BC1-3'!X306-'BC1-3'!W306)</f>
        <v>#REF!</v>
      </c>
      <c r="I306" s="2">
        <f>SUMIFS(Modèle!$H$2:$H$1009,Modèle!$B$2:$B$1009,'Calcul fin'!$B306,Modèle!$D$2:$D$1009,'Calcul fin'!$D306)</f>
        <v>0</v>
      </c>
      <c r="J306" s="2" t="e">
        <f>SUM('BC1-3'!H306+'BC1-3'!I306)+'Relevé corrigé'!L306/2</f>
        <v>#REF!</v>
      </c>
      <c r="K306" s="2">
        <f>SUMIFS(Modèle!$I$2:$I$1009,Modèle!$B$2:$B$1009,'Calcul fin'!$B306,Modèle!$D$2:$D$1009,'Calcul fin'!$D306)</f>
        <v>0</v>
      </c>
      <c r="L306" s="42" t="e">
        <f>'Relevé corrigé'!L306/2+'BC1-3'!X306+'BC1-3'!W306</f>
        <v>#REF!</v>
      </c>
      <c r="M306" s="2">
        <f>SUMIFS(Modèle!$J$2:$J$1009,Modèle!$B$2:$B$1009,'Calcul fin'!$B306,Modèle!$D$2:$D$1009,'Calcul fin'!$D306)</f>
        <v>0</v>
      </c>
      <c r="N306" s="2" t="e">
        <f>IF('Relevé corrigé'!F306&lt;30,'Relevé corrigé'!F306/2,28+('Relevé corrigé'!F306-28)/3)+'Relevé corrigé'!H306/2</f>
        <v>#REF!</v>
      </c>
      <c r="O306" s="2">
        <f>SUMIFS(Modèle!$K$2:$K$1009,Modèle!$B$2:$B$1009,'Calcul fin'!$B306,Modèle!$D$2:$D$1009,'Calcul fin'!$D306)</f>
        <v>0</v>
      </c>
      <c r="P306" s="12" t="e">
        <f>'Relevé corrigé'!P306-R306</f>
        <v>#REF!</v>
      </c>
      <c r="Q306" s="15">
        <f>SUMIFS(Modèle!$L$2:$L$1009,Modèle!$B$2:$B$1009,'Calcul fin'!$B306,Modèle!$D$2:$D$1009,'Calcul fin'!$D306)</f>
        <v>0</v>
      </c>
      <c r="R306" s="12" t="e">
        <f>IF('Relevé corrigé'!P306&lt;=5,'Relevé corrigé'!P306/2,IF('Relevé corrigé'!P306&lt;=19,'Relevé corrigé'!P306/10,IF('Relevé corrigé'!P306&lt;=30,('Relevé corrigé'!P306-20)/10,IF('Relevé corrigé'!P306&lt;=45,'Relevé corrigé'!P306*2/3,IF('Relevé corrigé'!P306&lt;=105,'Relevé corrigé'!P306/4.4,('Relevé corrigé'!P306-40)/4)))))</f>
        <v>#REF!</v>
      </c>
      <c r="S306" s="2">
        <f>SUMIFS(Modèle!$M$2:$M$1009,Modèle!$B$2:$B$1009,'Calcul fin'!$B306,Modèle!$D$2:$D$1009,'Calcul fin'!$D306)</f>
        <v>0</v>
      </c>
      <c r="T306" s="43" t="e">
        <f>'Relevé corrigé'!N306</f>
        <v>#REF!</v>
      </c>
      <c r="U306" s="50" t="e">
        <f>'Relevé corrigé'!S306</f>
        <v>#REF!</v>
      </c>
      <c r="V306" s="50" t="e">
        <f>'Autres transfos'!H306</f>
        <v>#REF!</v>
      </c>
      <c r="W306" s="49">
        <f>'Relevé corrigé'!G306+'Relevé corrigé'!K306+'Relevé corrigé'!M330+'Relevé corrigé'!O306+'Relevé corrigé'!Q306+'Relevé corrigé'!I306</f>
        <v>0</v>
      </c>
    </row>
    <row r="307" spans="1:23" x14ac:dyDescent="0.25">
      <c r="A307" s="7">
        <v>306</v>
      </c>
      <c r="B307" s="7" t="str">
        <f t="shared" si="4"/>
        <v>Mercredi</v>
      </c>
      <c r="C307" s="3" t="e">
        <f>'Relevé corrigé'!C307</f>
        <v>#REF!</v>
      </c>
      <c r="D307" s="3" t="e">
        <f>'Relevé corrigé'!D307</f>
        <v>#REF!</v>
      </c>
      <c r="E307" s="3" t="e">
        <f>'Relevé corrigé'!E307</f>
        <v>#REF!</v>
      </c>
      <c r="F307" s="2" t="e">
        <f>IF('Relevé corrigé'!F307&lt;30,'Relevé corrigé'!F307/2,('Relevé corrigé'!F307-28)*2/3)+'Relevé corrigé'!H307/2</f>
        <v>#REF!</v>
      </c>
      <c r="G307" s="2">
        <f>SUMIFS(Modèle!$G$2:$G$1009,Modèle!$B$2:$B$1009,'Calcul fin'!$B307,Modèle!$D$2:$D$1009,'Calcul fin'!$D307)</f>
        <v>0</v>
      </c>
      <c r="H307" s="42" t="e">
        <f>('BC1-3'!S307-'BC1-3'!H307-'BC1-3'!I307-'BC1-3'!X307-'BC1-3'!W307)</f>
        <v>#REF!</v>
      </c>
      <c r="I307" s="2">
        <f>SUMIFS(Modèle!$H$2:$H$1009,Modèle!$B$2:$B$1009,'Calcul fin'!$B307,Modèle!$D$2:$D$1009,'Calcul fin'!$D307)</f>
        <v>0</v>
      </c>
      <c r="J307" s="2" t="e">
        <f>SUM('BC1-3'!H307+'BC1-3'!I307)+'Relevé corrigé'!L307/2</f>
        <v>#REF!</v>
      </c>
      <c r="K307" s="2">
        <f>SUMIFS(Modèle!$I$2:$I$1009,Modèle!$B$2:$B$1009,'Calcul fin'!$B307,Modèle!$D$2:$D$1009,'Calcul fin'!$D307)</f>
        <v>0</v>
      </c>
      <c r="L307" s="42" t="e">
        <f>'Relevé corrigé'!L307/2+'BC1-3'!X307+'BC1-3'!W307</f>
        <v>#REF!</v>
      </c>
      <c r="M307" s="2">
        <f>SUMIFS(Modèle!$J$2:$J$1009,Modèle!$B$2:$B$1009,'Calcul fin'!$B307,Modèle!$D$2:$D$1009,'Calcul fin'!$D307)</f>
        <v>0</v>
      </c>
      <c r="N307" s="2" t="e">
        <f>IF('Relevé corrigé'!F307&lt;30,'Relevé corrigé'!F307/2,28+('Relevé corrigé'!F307-28)/3)+'Relevé corrigé'!H307/2</f>
        <v>#REF!</v>
      </c>
      <c r="O307" s="2">
        <f>SUMIFS(Modèle!$K$2:$K$1009,Modèle!$B$2:$B$1009,'Calcul fin'!$B307,Modèle!$D$2:$D$1009,'Calcul fin'!$D307)</f>
        <v>0</v>
      </c>
      <c r="P307" s="12" t="e">
        <f>'Relevé corrigé'!P307-R307</f>
        <v>#REF!</v>
      </c>
      <c r="Q307" s="15">
        <f>SUMIFS(Modèle!$L$2:$L$1009,Modèle!$B$2:$B$1009,'Calcul fin'!$B307,Modèle!$D$2:$D$1009,'Calcul fin'!$D307)</f>
        <v>0</v>
      </c>
      <c r="R307" s="12" t="e">
        <f>IF('Relevé corrigé'!P307&lt;=5,'Relevé corrigé'!P307/2,IF('Relevé corrigé'!P307&lt;=19,'Relevé corrigé'!P307/10,IF('Relevé corrigé'!P307&lt;=30,('Relevé corrigé'!P307-20)/10,IF('Relevé corrigé'!P307&lt;=45,'Relevé corrigé'!P307*2/3,IF('Relevé corrigé'!P307&lt;=105,'Relevé corrigé'!P307/4.4,('Relevé corrigé'!P307-40)/4)))))</f>
        <v>#REF!</v>
      </c>
      <c r="S307" s="2">
        <f>SUMIFS(Modèle!$M$2:$M$1009,Modèle!$B$2:$B$1009,'Calcul fin'!$B307,Modèle!$D$2:$D$1009,'Calcul fin'!$D307)</f>
        <v>0</v>
      </c>
      <c r="T307" s="43" t="e">
        <f>'Relevé corrigé'!N307</f>
        <v>#REF!</v>
      </c>
      <c r="U307" s="50" t="e">
        <f>'Relevé corrigé'!S307</f>
        <v>#REF!</v>
      </c>
      <c r="V307" s="50" t="e">
        <f>'Autres transfos'!H307</f>
        <v>#REF!</v>
      </c>
      <c r="W307" s="49">
        <f>'Relevé corrigé'!G307+'Relevé corrigé'!K307+'Relevé corrigé'!M331+'Relevé corrigé'!O307+'Relevé corrigé'!Q307+'Relevé corrigé'!I307</f>
        <v>0</v>
      </c>
    </row>
    <row r="308" spans="1:23" x14ac:dyDescent="0.25">
      <c r="A308" s="7">
        <v>307</v>
      </c>
      <c r="B308" s="7" t="str">
        <f t="shared" si="4"/>
        <v>Mercredi</v>
      </c>
      <c r="C308" s="3" t="e">
        <f>'Relevé corrigé'!C308</f>
        <v>#REF!</v>
      </c>
      <c r="D308" s="3" t="e">
        <f>'Relevé corrigé'!D308</f>
        <v>#REF!</v>
      </c>
      <c r="E308" s="3" t="e">
        <f>'Relevé corrigé'!E308</f>
        <v>#REF!</v>
      </c>
      <c r="F308" s="2" t="e">
        <f>IF('Relevé corrigé'!F308&lt;30,'Relevé corrigé'!F308/2,('Relevé corrigé'!F308-28)*2/3)+'Relevé corrigé'!H308/2</f>
        <v>#REF!</v>
      </c>
      <c r="G308" s="2">
        <f>SUMIFS(Modèle!$G$2:$G$1009,Modèle!$B$2:$B$1009,'Calcul fin'!$B308,Modèle!$D$2:$D$1009,'Calcul fin'!$D308)</f>
        <v>0</v>
      </c>
      <c r="H308" s="42" t="e">
        <f>('BC1-3'!S308-'BC1-3'!H308-'BC1-3'!I308-'BC1-3'!X308-'BC1-3'!W308)</f>
        <v>#REF!</v>
      </c>
      <c r="I308" s="2">
        <f>SUMIFS(Modèle!$H$2:$H$1009,Modèle!$B$2:$B$1009,'Calcul fin'!$B308,Modèle!$D$2:$D$1009,'Calcul fin'!$D308)</f>
        <v>0</v>
      </c>
      <c r="J308" s="2" t="e">
        <f>SUM('BC1-3'!H308+'BC1-3'!I308)+'Relevé corrigé'!L308/2</f>
        <v>#REF!</v>
      </c>
      <c r="K308" s="2">
        <f>SUMIFS(Modèle!$I$2:$I$1009,Modèle!$B$2:$B$1009,'Calcul fin'!$B308,Modèle!$D$2:$D$1009,'Calcul fin'!$D308)</f>
        <v>0</v>
      </c>
      <c r="L308" s="42" t="e">
        <f>'Relevé corrigé'!L308/2+'BC1-3'!X308+'BC1-3'!W308</f>
        <v>#REF!</v>
      </c>
      <c r="M308" s="2">
        <f>SUMIFS(Modèle!$J$2:$J$1009,Modèle!$B$2:$B$1009,'Calcul fin'!$B308,Modèle!$D$2:$D$1009,'Calcul fin'!$D308)</f>
        <v>0</v>
      </c>
      <c r="N308" s="2" t="e">
        <f>IF('Relevé corrigé'!F308&lt;30,'Relevé corrigé'!F308/2,28+('Relevé corrigé'!F308-28)/3)+'Relevé corrigé'!H308/2</f>
        <v>#REF!</v>
      </c>
      <c r="O308" s="2">
        <f>SUMIFS(Modèle!$K$2:$K$1009,Modèle!$B$2:$B$1009,'Calcul fin'!$B308,Modèle!$D$2:$D$1009,'Calcul fin'!$D308)</f>
        <v>0</v>
      </c>
      <c r="P308" s="12" t="e">
        <f>'Relevé corrigé'!P308-R308</f>
        <v>#REF!</v>
      </c>
      <c r="Q308" s="15">
        <f>SUMIFS(Modèle!$L$2:$L$1009,Modèle!$B$2:$B$1009,'Calcul fin'!$B308,Modèle!$D$2:$D$1009,'Calcul fin'!$D308)</f>
        <v>0</v>
      </c>
      <c r="R308" s="12" t="e">
        <f>IF('Relevé corrigé'!P308&lt;=5,'Relevé corrigé'!P308/2,IF('Relevé corrigé'!P308&lt;=19,'Relevé corrigé'!P308/10,IF('Relevé corrigé'!P308&lt;=30,('Relevé corrigé'!P308-20)/10,IF('Relevé corrigé'!P308&lt;=45,'Relevé corrigé'!P308*2/3,IF('Relevé corrigé'!P308&lt;=105,'Relevé corrigé'!P308/4.4,('Relevé corrigé'!P308-40)/4)))))</f>
        <v>#REF!</v>
      </c>
      <c r="S308" s="2">
        <f>SUMIFS(Modèle!$M$2:$M$1009,Modèle!$B$2:$B$1009,'Calcul fin'!$B308,Modèle!$D$2:$D$1009,'Calcul fin'!$D308)</f>
        <v>0</v>
      </c>
      <c r="T308" s="43" t="e">
        <f>'Relevé corrigé'!N308</f>
        <v>#REF!</v>
      </c>
      <c r="U308" s="50" t="e">
        <f>'Relevé corrigé'!S308</f>
        <v>#REF!</v>
      </c>
      <c r="V308" s="50" t="e">
        <f>'Autres transfos'!H308</f>
        <v>#REF!</v>
      </c>
      <c r="W308" s="49">
        <f>'Relevé corrigé'!G308+'Relevé corrigé'!K308+'Relevé corrigé'!M332+'Relevé corrigé'!O308+'Relevé corrigé'!Q308+'Relevé corrigé'!I308</f>
        <v>0</v>
      </c>
    </row>
    <row r="309" spans="1:23" x14ac:dyDescent="0.25">
      <c r="A309" s="7">
        <v>308</v>
      </c>
      <c r="B309" s="7" t="str">
        <f t="shared" si="4"/>
        <v>Mercredi</v>
      </c>
      <c r="C309" s="3" t="e">
        <f>'Relevé corrigé'!C309</f>
        <v>#REF!</v>
      </c>
      <c r="D309" s="3" t="e">
        <f>'Relevé corrigé'!D309</f>
        <v>#REF!</v>
      </c>
      <c r="E309" s="3" t="e">
        <f>'Relevé corrigé'!E309</f>
        <v>#REF!</v>
      </c>
      <c r="F309" s="2" t="e">
        <f>IF('Relevé corrigé'!F309&lt;30,'Relevé corrigé'!F309/2,('Relevé corrigé'!F309-28)*2/3)+'Relevé corrigé'!H309/2</f>
        <v>#REF!</v>
      </c>
      <c r="G309" s="2">
        <f>SUMIFS(Modèle!$G$2:$G$1009,Modèle!$B$2:$B$1009,'Calcul fin'!$B309,Modèle!$D$2:$D$1009,'Calcul fin'!$D309)</f>
        <v>0</v>
      </c>
      <c r="H309" s="42" t="e">
        <f>('BC1-3'!S309-'BC1-3'!H309-'BC1-3'!I309-'BC1-3'!X309-'BC1-3'!W309)</f>
        <v>#REF!</v>
      </c>
      <c r="I309" s="2">
        <f>SUMIFS(Modèle!$H$2:$H$1009,Modèle!$B$2:$B$1009,'Calcul fin'!$B309,Modèle!$D$2:$D$1009,'Calcul fin'!$D309)</f>
        <v>0</v>
      </c>
      <c r="J309" s="2" t="e">
        <f>SUM('BC1-3'!H309+'BC1-3'!I309)+'Relevé corrigé'!L309/2</f>
        <v>#REF!</v>
      </c>
      <c r="K309" s="2">
        <f>SUMIFS(Modèle!$I$2:$I$1009,Modèle!$B$2:$B$1009,'Calcul fin'!$B309,Modèle!$D$2:$D$1009,'Calcul fin'!$D309)</f>
        <v>0</v>
      </c>
      <c r="L309" s="42" t="e">
        <f>'Relevé corrigé'!L309/2+'BC1-3'!X309+'BC1-3'!W309</f>
        <v>#REF!</v>
      </c>
      <c r="M309" s="2">
        <f>SUMIFS(Modèle!$J$2:$J$1009,Modèle!$B$2:$B$1009,'Calcul fin'!$B309,Modèle!$D$2:$D$1009,'Calcul fin'!$D309)</f>
        <v>0</v>
      </c>
      <c r="N309" s="2" t="e">
        <f>IF('Relevé corrigé'!F309&lt;30,'Relevé corrigé'!F309/2,28+('Relevé corrigé'!F309-28)/3)+'Relevé corrigé'!H309/2</f>
        <v>#REF!</v>
      </c>
      <c r="O309" s="2">
        <f>SUMIFS(Modèle!$K$2:$K$1009,Modèle!$B$2:$B$1009,'Calcul fin'!$B309,Modèle!$D$2:$D$1009,'Calcul fin'!$D309)</f>
        <v>0</v>
      </c>
      <c r="P309" s="12" t="e">
        <f>'Relevé corrigé'!P309-R309</f>
        <v>#REF!</v>
      </c>
      <c r="Q309" s="15">
        <f>SUMIFS(Modèle!$L$2:$L$1009,Modèle!$B$2:$B$1009,'Calcul fin'!$B309,Modèle!$D$2:$D$1009,'Calcul fin'!$D309)</f>
        <v>0</v>
      </c>
      <c r="R309" s="12" t="e">
        <f>IF('Relevé corrigé'!P309&lt;=5,'Relevé corrigé'!P309/2,IF('Relevé corrigé'!P309&lt;=19,'Relevé corrigé'!P309/10,IF('Relevé corrigé'!P309&lt;=30,('Relevé corrigé'!P309-20)/10,IF('Relevé corrigé'!P309&lt;=45,'Relevé corrigé'!P309*2/3,IF('Relevé corrigé'!P309&lt;=105,'Relevé corrigé'!P309/4.4,('Relevé corrigé'!P309-40)/4)))))</f>
        <v>#REF!</v>
      </c>
      <c r="S309" s="2">
        <f>SUMIFS(Modèle!$M$2:$M$1009,Modèle!$B$2:$B$1009,'Calcul fin'!$B309,Modèle!$D$2:$D$1009,'Calcul fin'!$D309)</f>
        <v>0</v>
      </c>
      <c r="T309" s="43" t="e">
        <f>'Relevé corrigé'!N309</f>
        <v>#REF!</v>
      </c>
      <c r="U309" s="50" t="e">
        <f>'Relevé corrigé'!S309</f>
        <v>#REF!</v>
      </c>
      <c r="V309" s="50" t="e">
        <f>'Autres transfos'!H309</f>
        <v>#REF!</v>
      </c>
      <c r="W309" s="49">
        <f>'Relevé corrigé'!G309+'Relevé corrigé'!K309+'Relevé corrigé'!M333+'Relevé corrigé'!O309+'Relevé corrigé'!Q309+'Relevé corrigé'!I309</f>
        <v>0</v>
      </c>
    </row>
    <row r="310" spans="1:23" x14ac:dyDescent="0.25">
      <c r="A310" s="7">
        <v>309</v>
      </c>
      <c r="B310" s="7" t="str">
        <f t="shared" si="4"/>
        <v>Mercredi</v>
      </c>
      <c r="C310" s="3" t="e">
        <f>'Relevé corrigé'!C310</f>
        <v>#REF!</v>
      </c>
      <c r="D310" s="3" t="e">
        <f>'Relevé corrigé'!D310</f>
        <v>#REF!</v>
      </c>
      <c r="E310" s="3" t="e">
        <f>'Relevé corrigé'!E310</f>
        <v>#REF!</v>
      </c>
      <c r="F310" s="2" t="e">
        <f>IF('Relevé corrigé'!F310&lt;30,'Relevé corrigé'!F310/2,('Relevé corrigé'!F310-28)*2/3)+'Relevé corrigé'!H310/2</f>
        <v>#REF!</v>
      </c>
      <c r="G310" s="2">
        <f>SUMIFS(Modèle!$G$2:$G$1009,Modèle!$B$2:$B$1009,'Calcul fin'!$B310,Modèle!$D$2:$D$1009,'Calcul fin'!$D310)</f>
        <v>0</v>
      </c>
      <c r="H310" s="42" t="e">
        <f>('BC1-3'!S310-'BC1-3'!H310-'BC1-3'!I310-'BC1-3'!X310-'BC1-3'!W310)</f>
        <v>#REF!</v>
      </c>
      <c r="I310" s="2">
        <f>SUMIFS(Modèle!$H$2:$H$1009,Modèle!$B$2:$B$1009,'Calcul fin'!$B310,Modèle!$D$2:$D$1009,'Calcul fin'!$D310)</f>
        <v>0</v>
      </c>
      <c r="J310" s="2" t="e">
        <f>SUM('BC1-3'!H310+'BC1-3'!I310)+'Relevé corrigé'!L310/2</f>
        <v>#REF!</v>
      </c>
      <c r="K310" s="2">
        <f>SUMIFS(Modèle!$I$2:$I$1009,Modèle!$B$2:$B$1009,'Calcul fin'!$B310,Modèle!$D$2:$D$1009,'Calcul fin'!$D310)</f>
        <v>0</v>
      </c>
      <c r="L310" s="42" t="e">
        <f>'Relevé corrigé'!L310/2+'BC1-3'!X310+'BC1-3'!W310</f>
        <v>#REF!</v>
      </c>
      <c r="M310" s="2">
        <f>SUMIFS(Modèle!$J$2:$J$1009,Modèle!$B$2:$B$1009,'Calcul fin'!$B310,Modèle!$D$2:$D$1009,'Calcul fin'!$D310)</f>
        <v>0</v>
      </c>
      <c r="N310" s="2" t="e">
        <f>IF('Relevé corrigé'!F310&lt;30,'Relevé corrigé'!F310/2,28+('Relevé corrigé'!F310-28)/3)+'Relevé corrigé'!H310/2</f>
        <v>#REF!</v>
      </c>
      <c r="O310" s="2">
        <f>SUMIFS(Modèle!$K$2:$K$1009,Modèle!$B$2:$B$1009,'Calcul fin'!$B310,Modèle!$D$2:$D$1009,'Calcul fin'!$D310)</f>
        <v>0</v>
      </c>
      <c r="P310" s="12" t="e">
        <f>'Relevé corrigé'!P310-R310</f>
        <v>#REF!</v>
      </c>
      <c r="Q310" s="15">
        <f>SUMIFS(Modèle!$L$2:$L$1009,Modèle!$B$2:$B$1009,'Calcul fin'!$B310,Modèle!$D$2:$D$1009,'Calcul fin'!$D310)</f>
        <v>0</v>
      </c>
      <c r="R310" s="12" t="e">
        <f>IF('Relevé corrigé'!P310&lt;=5,'Relevé corrigé'!P310/2,IF('Relevé corrigé'!P310&lt;=19,'Relevé corrigé'!P310/10,IF('Relevé corrigé'!P310&lt;=30,('Relevé corrigé'!P310-20)/10,IF('Relevé corrigé'!P310&lt;=45,'Relevé corrigé'!P310*2/3,IF('Relevé corrigé'!P310&lt;=105,'Relevé corrigé'!P310/4.4,('Relevé corrigé'!P310-40)/4)))))</f>
        <v>#REF!</v>
      </c>
      <c r="S310" s="2">
        <f>SUMIFS(Modèle!$M$2:$M$1009,Modèle!$B$2:$B$1009,'Calcul fin'!$B310,Modèle!$D$2:$D$1009,'Calcul fin'!$D310)</f>
        <v>0</v>
      </c>
      <c r="T310" s="43" t="e">
        <f>'Relevé corrigé'!N310</f>
        <v>#REF!</v>
      </c>
      <c r="U310" s="50" t="e">
        <f>'Relevé corrigé'!S310</f>
        <v>#REF!</v>
      </c>
      <c r="V310" s="50" t="e">
        <f>'Autres transfos'!H310</f>
        <v>#REF!</v>
      </c>
      <c r="W310" s="49">
        <f>'Relevé corrigé'!G310+'Relevé corrigé'!K310+'Relevé corrigé'!M334+'Relevé corrigé'!O310+'Relevé corrigé'!Q310+'Relevé corrigé'!I310</f>
        <v>0</v>
      </c>
    </row>
    <row r="311" spans="1:23" x14ac:dyDescent="0.25">
      <c r="A311" s="7">
        <v>310</v>
      </c>
      <c r="B311" s="7" t="str">
        <f t="shared" si="4"/>
        <v>Mercredi</v>
      </c>
      <c r="C311" s="3" t="e">
        <f>'Relevé corrigé'!C311</f>
        <v>#REF!</v>
      </c>
      <c r="D311" s="3" t="e">
        <f>'Relevé corrigé'!D311</f>
        <v>#REF!</v>
      </c>
      <c r="E311" s="3" t="e">
        <f>'Relevé corrigé'!E311</f>
        <v>#REF!</v>
      </c>
      <c r="F311" s="2" t="e">
        <f>IF('Relevé corrigé'!F311&lt;30,'Relevé corrigé'!F311/2,('Relevé corrigé'!F311-28)*2/3)+'Relevé corrigé'!H311/2</f>
        <v>#REF!</v>
      </c>
      <c r="G311" s="2">
        <f>SUMIFS(Modèle!$G$2:$G$1009,Modèle!$B$2:$B$1009,'Calcul fin'!$B311,Modèle!$D$2:$D$1009,'Calcul fin'!$D311)</f>
        <v>0</v>
      </c>
      <c r="H311" s="42" t="e">
        <f>('BC1-3'!S311-'BC1-3'!H311-'BC1-3'!I311-'BC1-3'!X311-'BC1-3'!W311)</f>
        <v>#REF!</v>
      </c>
      <c r="I311" s="2">
        <f>SUMIFS(Modèle!$H$2:$H$1009,Modèle!$B$2:$B$1009,'Calcul fin'!$B311,Modèle!$D$2:$D$1009,'Calcul fin'!$D311)</f>
        <v>0</v>
      </c>
      <c r="J311" s="2" t="e">
        <f>SUM('BC1-3'!H311+'BC1-3'!I311)+'Relevé corrigé'!L311/2</f>
        <v>#REF!</v>
      </c>
      <c r="K311" s="2">
        <f>SUMIFS(Modèle!$I$2:$I$1009,Modèle!$B$2:$B$1009,'Calcul fin'!$B311,Modèle!$D$2:$D$1009,'Calcul fin'!$D311)</f>
        <v>0</v>
      </c>
      <c r="L311" s="42" t="e">
        <f>'Relevé corrigé'!L311/2+'BC1-3'!X311+'BC1-3'!W311</f>
        <v>#REF!</v>
      </c>
      <c r="M311" s="2">
        <f>SUMIFS(Modèle!$J$2:$J$1009,Modèle!$B$2:$B$1009,'Calcul fin'!$B311,Modèle!$D$2:$D$1009,'Calcul fin'!$D311)</f>
        <v>0</v>
      </c>
      <c r="N311" s="2" t="e">
        <f>IF('Relevé corrigé'!F311&lt;30,'Relevé corrigé'!F311/2,28+('Relevé corrigé'!F311-28)/3)+'Relevé corrigé'!H311/2</f>
        <v>#REF!</v>
      </c>
      <c r="O311" s="2">
        <f>SUMIFS(Modèle!$K$2:$K$1009,Modèle!$B$2:$B$1009,'Calcul fin'!$B311,Modèle!$D$2:$D$1009,'Calcul fin'!$D311)</f>
        <v>0</v>
      </c>
      <c r="P311" s="12" t="e">
        <f>'Relevé corrigé'!P311-R311</f>
        <v>#REF!</v>
      </c>
      <c r="Q311" s="15">
        <f>SUMIFS(Modèle!$L$2:$L$1009,Modèle!$B$2:$B$1009,'Calcul fin'!$B311,Modèle!$D$2:$D$1009,'Calcul fin'!$D311)</f>
        <v>0</v>
      </c>
      <c r="R311" s="12" t="e">
        <f>IF('Relevé corrigé'!P311&lt;=5,'Relevé corrigé'!P311/2,IF('Relevé corrigé'!P311&lt;=19,'Relevé corrigé'!P311/10,IF('Relevé corrigé'!P311&lt;=30,('Relevé corrigé'!P311-20)/10,IF('Relevé corrigé'!P311&lt;=45,'Relevé corrigé'!P311*2/3,IF('Relevé corrigé'!P311&lt;=105,'Relevé corrigé'!P311/4.4,('Relevé corrigé'!P311-40)/4)))))</f>
        <v>#REF!</v>
      </c>
      <c r="S311" s="2">
        <f>SUMIFS(Modèle!$M$2:$M$1009,Modèle!$B$2:$B$1009,'Calcul fin'!$B311,Modèle!$D$2:$D$1009,'Calcul fin'!$D311)</f>
        <v>0</v>
      </c>
      <c r="T311" s="43" t="e">
        <f>'Relevé corrigé'!N311</f>
        <v>#REF!</v>
      </c>
      <c r="U311" s="50" t="e">
        <f>'Relevé corrigé'!S311</f>
        <v>#REF!</v>
      </c>
      <c r="V311" s="50" t="e">
        <f>'Autres transfos'!H311</f>
        <v>#REF!</v>
      </c>
      <c r="W311" s="49">
        <f>'Relevé corrigé'!G311+'Relevé corrigé'!K311+'Relevé corrigé'!M335+'Relevé corrigé'!O311+'Relevé corrigé'!Q311+'Relevé corrigé'!I311</f>
        <v>0</v>
      </c>
    </row>
    <row r="312" spans="1:23" x14ac:dyDescent="0.25">
      <c r="A312" s="7">
        <v>311</v>
      </c>
      <c r="B312" s="7" t="str">
        <f t="shared" si="4"/>
        <v>Mercredi</v>
      </c>
      <c r="C312" s="3" t="e">
        <f>'Relevé corrigé'!C312</f>
        <v>#REF!</v>
      </c>
      <c r="D312" s="3" t="e">
        <f>'Relevé corrigé'!D312</f>
        <v>#REF!</v>
      </c>
      <c r="E312" s="3" t="e">
        <f>'Relevé corrigé'!E312</f>
        <v>#REF!</v>
      </c>
      <c r="F312" s="2" t="e">
        <f>IF('Relevé corrigé'!F312&lt;30,'Relevé corrigé'!F312/2,('Relevé corrigé'!F312-28)*2/3)+'Relevé corrigé'!H312/2</f>
        <v>#REF!</v>
      </c>
      <c r="G312" s="2">
        <f>SUMIFS(Modèle!$G$2:$G$1009,Modèle!$B$2:$B$1009,'Calcul fin'!$B312,Modèle!$D$2:$D$1009,'Calcul fin'!$D312)</f>
        <v>0</v>
      </c>
      <c r="H312" s="42" t="e">
        <f>('BC1-3'!S312-'BC1-3'!H312-'BC1-3'!I312-'BC1-3'!X312-'BC1-3'!W312)</f>
        <v>#REF!</v>
      </c>
      <c r="I312" s="2">
        <f>SUMIFS(Modèle!$H$2:$H$1009,Modèle!$B$2:$B$1009,'Calcul fin'!$B312,Modèle!$D$2:$D$1009,'Calcul fin'!$D312)</f>
        <v>0</v>
      </c>
      <c r="J312" s="2" t="e">
        <f>SUM('BC1-3'!H312+'BC1-3'!I312)+'Relevé corrigé'!L312/2</f>
        <v>#REF!</v>
      </c>
      <c r="K312" s="2">
        <f>SUMIFS(Modèle!$I$2:$I$1009,Modèle!$B$2:$B$1009,'Calcul fin'!$B312,Modèle!$D$2:$D$1009,'Calcul fin'!$D312)</f>
        <v>0</v>
      </c>
      <c r="L312" s="42" t="e">
        <f>'Relevé corrigé'!L312/2+'BC1-3'!X312+'BC1-3'!W312</f>
        <v>#REF!</v>
      </c>
      <c r="M312" s="2">
        <f>SUMIFS(Modèle!$J$2:$J$1009,Modèle!$B$2:$B$1009,'Calcul fin'!$B312,Modèle!$D$2:$D$1009,'Calcul fin'!$D312)</f>
        <v>0</v>
      </c>
      <c r="N312" s="2" t="e">
        <f>IF('Relevé corrigé'!F312&lt;30,'Relevé corrigé'!F312/2,28+('Relevé corrigé'!F312-28)/3)+'Relevé corrigé'!H312/2</f>
        <v>#REF!</v>
      </c>
      <c r="O312" s="2">
        <f>SUMIFS(Modèle!$K$2:$K$1009,Modèle!$B$2:$B$1009,'Calcul fin'!$B312,Modèle!$D$2:$D$1009,'Calcul fin'!$D312)</f>
        <v>0</v>
      </c>
      <c r="P312" s="12" t="e">
        <f>'Relevé corrigé'!P312-R312</f>
        <v>#REF!</v>
      </c>
      <c r="Q312" s="15">
        <f>SUMIFS(Modèle!$L$2:$L$1009,Modèle!$B$2:$B$1009,'Calcul fin'!$B312,Modèle!$D$2:$D$1009,'Calcul fin'!$D312)</f>
        <v>0</v>
      </c>
      <c r="R312" s="12" t="e">
        <f>IF('Relevé corrigé'!P312&lt;=5,'Relevé corrigé'!P312/2,IF('Relevé corrigé'!P312&lt;=19,'Relevé corrigé'!P312/10,IF('Relevé corrigé'!P312&lt;=30,('Relevé corrigé'!P312-20)/10,IF('Relevé corrigé'!P312&lt;=45,'Relevé corrigé'!P312*2/3,IF('Relevé corrigé'!P312&lt;=105,'Relevé corrigé'!P312/4.4,('Relevé corrigé'!P312-40)/4)))))</f>
        <v>#REF!</v>
      </c>
      <c r="S312" s="2">
        <f>SUMIFS(Modèle!$M$2:$M$1009,Modèle!$B$2:$B$1009,'Calcul fin'!$B312,Modèle!$D$2:$D$1009,'Calcul fin'!$D312)</f>
        <v>0</v>
      </c>
      <c r="T312" s="43" t="e">
        <f>'Relevé corrigé'!N312</f>
        <v>#REF!</v>
      </c>
      <c r="U312" s="50" t="e">
        <f>'Relevé corrigé'!S312</f>
        <v>#REF!</v>
      </c>
      <c r="V312" s="50" t="e">
        <f>'Autres transfos'!H312</f>
        <v>#REF!</v>
      </c>
      <c r="W312" s="49">
        <f>'Relevé corrigé'!G312+'Relevé corrigé'!K312+'Relevé corrigé'!M336+'Relevé corrigé'!O312+'Relevé corrigé'!Q312+'Relevé corrigé'!I312</f>
        <v>0</v>
      </c>
    </row>
    <row r="313" spans="1:23" x14ac:dyDescent="0.25">
      <c r="A313" s="7">
        <v>312</v>
      </c>
      <c r="B313" s="7" t="str">
        <f t="shared" si="4"/>
        <v>Mercredi</v>
      </c>
      <c r="C313" s="3" t="e">
        <f>'Relevé corrigé'!C313</f>
        <v>#REF!</v>
      </c>
      <c r="D313" s="3" t="e">
        <f>'Relevé corrigé'!D313</f>
        <v>#REF!</v>
      </c>
      <c r="E313" s="3" t="e">
        <f>'Relevé corrigé'!E313</f>
        <v>#REF!</v>
      </c>
      <c r="F313" s="2" t="e">
        <f>IF('Relevé corrigé'!F313&lt;30,'Relevé corrigé'!F313/2,('Relevé corrigé'!F313-28)*2/3)+'Relevé corrigé'!H313/2</f>
        <v>#REF!</v>
      </c>
      <c r="G313" s="2">
        <f>SUMIFS(Modèle!$G$2:$G$1009,Modèle!$B$2:$B$1009,'Calcul fin'!$B313,Modèle!$D$2:$D$1009,'Calcul fin'!$D313)</f>
        <v>0</v>
      </c>
      <c r="H313" s="42" t="e">
        <f>('BC1-3'!S313-'BC1-3'!H313-'BC1-3'!I313-'BC1-3'!X313-'BC1-3'!W313)</f>
        <v>#REF!</v>
      </c>
      <c r="I313" s="2">
        <f>SUMIFS(Modèle!$H$2:$H$1009,Modèle!$B$2:$B$1009,'Calcul fin'!$B313,Modèle!$D$2:$D$1009,'Calcul fin'!$D313)</f>
        <v>0</v>
      </c>
      <c r="J313" s="2" t="e">
        <f>SUM('BC1-3'!H313+'BC1-3'!I313)+'Relevé corrigé'!L313/2</f>
        <v>#REF!</v>
      </c>
      <c r="K313" s="2">
        <f>SUMIFS(Modèle!$I$2:$I$1009,Modèle!$B$2:$B$1009,'Calcul fin'!$B313,Modèle!$D$2:$D$1009,'Calcul fin'!$D313)</f>
        <v>0</v>
      </c>
      <c r="L313" s="42" t="e">
        <f>'Relevé corrigé'!L313/2+'BC1-3'!X313+'BC1-3'!W313</f>
        <v>#REF!</v>
      </c>
      <c r="M313" s="2">
        <f>SUMIFS(Modèle!$J$2:$J$1009,Modèle!$B$2:$B$1009,'Calcul fin'!$B313,Modèle!$D$2:$D$1009,'Calcul fin'!$D313)</f>
        <v>0</v>
      </c>
      <c r="N313" s="2" t="e">
        <f>IF('Relevé corrigé'!F313&lt;30,'Relevé corrigé'!F313/2,28+('Relevé corrigé'!F313-28)/3)+'Relevé corrigé'!H313/2</f>
        <v>#REF!</v>
      </c>
      <c r="O313" s="2">
        <f>SUMIFS(Modèle!$K$2:$K$1009,Modèle!$B$2:$B$1009,'Calcul fin'!$B313,Modèle!$D$2:$D$1009,'Calcul fin'!$D313)</f>
        <v>0</v>
      </c>
      <c r="P313" s="12" t="e">
        <f>'Relevé corrigé'!P313-R313</f>
        <v>#REF!</v>
      </c>
      <c r="Q313" s="15">
        <f>SUMIFS(Modèle!$L$2:$L$1009,Modèle!$B$2:$B$1009,'Calcul fin'!$B313,Modèle!$D$2:$D$1009,'Calcul fin'!$D313)</f>
        <v>0</v>
      </c>
      <c r="R313" s="12" t="e">
        <f>IF('Relevé corrigé'!P313&lt;=5,'Relevé corrigé'!P313/2,IF('Relevé corrigé'!P313&lt;=19,'Relevé corrigé'!P313/10,IF('Relevé corrigé'!P313&lt;=30,('Relevé corrigé'!P313-20)/10,IF('Relevé corrigé'!P313&lt;=45,'Relevé corrigé'!P313*2/3,IF('Relevé corrigé'!P313&lt;=105,'Relevé corrigé'!P313/4.4,('Relevé corrigé'!P313-40)/4)))))</f>
        <v>#REF!</v>
      </c>
      <c r="S313" s="2">
        <f>SUMIFS(Modèle!$M$2:$M$1009,Modèle!$B$2:$B$1009,'Calcul fin'!$B313,Modèle!$D$2:$D$1009,'Calcul fin'!$D313)</f>
        <v>0</v>
      </c>
      <c r="T313" s="43" t="e">
        <f>'Relevé corrigé'!N313</f>
        <v>#REF!</v>
      </c>
      <c r="U313" s="50" t="e">
        <f>'Relevé corrigé'!S313</f>
        <v>#REF!</v>
      </c>
      <c r="V313" s="50" t="e">
        <f>'Autres transfos'!H313</f>
        <v>#REF!</v>
      </c>
      <c r="W313" s="49">
        <f>'Relevé corrigé'!G313+'Relevé corrigé'!K313+'Relevé corrigé'!M337+'Relevé corrigé'!O313+'Relevé corrigé'!Q313+'Relevé corrigé'!I313</f>
        <v>0</v>
      </c>
    </row>
    <row r="314" spans="1:23" x14ac:dyDescent="0.25">
      <c r="A314" s="7">
        <v>313</v>
      </c>
      <c r="B314" s="7" t="str">
        <f t="shared" si="4"/>
        <v>Mercredi</v>
      </c>
      <c r="C314" s="3" t="e">
        <f>'Relevé corrigé'!C314</f>
        <v>#REF!</v>
      </c>
      <c r="D314" s="3" t="e">
        <f>'Relevé corrigé'!D314</f>
        <v>#REF!</v>
      </c>
      <c r="E314" s="3" t="e">
        <f>'Relevé corrigé'!E314</f>
        <v>#REF!</v>
      </c>
      <c r="F314" s="2" t="e">
        <f>IF('Relevé corrigé'!F314&lt;30,'Relevé corrigé'!F314/2,('Relevé corrigé'!F314-28)*2/3)+'Relevé corrigé'!H314/2</f>
        <v>#REF!</v>
      </c>
      <c r="G314" s="2">
        <f>SUMIFS(Modèle!$G$2:$G$1009,Modèle!$B$2:$B$1009,'Calcul fin'!$B314,Modèle!$D$2:$D$1009,'Calcul fin'!$D314)</f>
        <v>0</v>
      </c>
      <c r="H314" s="42" t="e">
        <f>('BC1-3'!S314-'BC1-3'!H314-'BC1-3'!I314-'BC1-3'!X314-'BC1-3'!W314)</f>
        <v>#REF!</v>
      </c>
      <c r="I314" s="2">
        <f>SUMIFS(Modèle!$H$2:$H$1009,Modèle!$B$2:$B$1009,'Calcul fin'!$B314,Modèle!$D$2:$D$1009,'Calcul fin'!$D314)</f>
        <v>0</v>
      </c>
      <c r="J314" s="2" t="e">
        <f>SUM('BC1-3'!H314+'BC1-3'!I314)+'Relevé corrigé'!L314/2</f>
        <v>#REF!</v>
      </c>
      <c r="K314" s="2">
        <f>SUMIFS(Modèle!$I$2:$I$1009,Modèle!$B$2:$B$1009,'Calcul fin'!$B314,Modèle!$D$2:$D$1009,'Calcul fin'!$D314)</f>
        <v>0</v>
      </c>
      <c r="L314" s="42" t="e">
        <f>'Relevé corrigé'!L314/2+'BC1-3'!X314+'BC1-3'!W314</f>
        <v>#REF!</v>
      </c>
      <c r="M314" s="2">
        <f>SUMIFS(Modèle!$J$2:$J$1009,Modèle!$B$2:$B$1009,'Calcul fin'!$B314,Modèle!$D$2:$D$1009,'Calcul fin'!$D314)</f>
        <v>0</v>
      </c>
      <c r="N314" s="2" t="e">
        <f>IF('Relevé corrigé'!F314&lt;30,'Relevé corrigé'!F314/2,28+('Relevé corrigé'!F314-28)/3)+'Relevé corrigé'!H314/2</f>
        <v>#REF!</v>
      </c>
      <c r="O314" s="2">
        <f>SUMIFS(Modèle!$K$2:$K$1009,Modèle!$B$2:$B$1009,'Calcul fin'!$B314,Modèle!$D$2:$D$1009,'Calcul fin'!$D314)</f>
        <v>0</v>
      </c>
      <c r="P314" s="12" t="e">
        <f>'Relevé corrigé'!P314-R314</f>
        <v>#REF!</v>
      </c>
      <c r="Q314" s="15">
        <f>SUMIFS(Modèle!$L$2:$L$1009,Modèle!$B$2:$B$1009,'Calcul fin'!$B314,Modèle!$D$2:$D$1009,'Calcul fin'!$D314)</f>
        <v>0</v>
      </c>
      <c r="R314" s="12" t="e">
        <f>IF('Relevé corrigé'!P314&lt;=5,'Relevé corrigé'!P314/2,IF('Relevé corrigé'!P314&lt;=19,'Relevé corrigé'!P314/10,IF('Relevé corrigé'!P314&lt;=30,('Relevé corrigé'!P314-20)/10,IF('Relevé corrigé'!P314&lt;=45,'Relevé corrigé'!P314*2/3,IF('Relevé corrigé'!P314&lt;=105,'Relevé corrigé'!P314/4.4,('Relevé corrigé'!P314-40)/4)))))</f>
        <v>#REF!</v>
      </c>
      <c r="S314" s="2">
        <f>SUMIFS(Modèle!$M$2:$M$1009,Modèle!$B$2:$B$1009,'Calcul fin'!$B314,Modèle!$D$2:$D$1009,'Calcul fin'!$D314)</f>
        <v>0</v>
      </c>
      <c r="T314" s="43" t="e">
        <f>'Relevé corrigé'!N314</f>
        <v>#REF!</v>
      </c>
      <c r="U314" s="50" t="e">
        <f>'Relevé corrigé'!S314</f>
        <v>#REF!</v>
      </c>
      <c r="V314" s="50" t="e">
        <f>'Autres transfos'!H314</f>
        <v>#REF!</v>
      </c>
      <c r="W314" s="49">
        <f>'Relevé corrigé'!G314+'Relevé corrigé'!K314+'Relevé corrigé'!M338+'Relevé corrigé'!O314+'Relevé corrigé'!Q314+'Relevé corrigé'!I314</f>
        <v>0</v>
      </c>
    </row>
    <row r="315" spans="1:23" x14ac:dyDescent="0.25">
      <c r="A315" s="7">
        <v>314</v>
      </c>
      <c r="B315" s="7" t="str">
        <f t="shared" si="4"/>
        <v>Mercredi</v>
      </c>
      <c r="C315" s="3" t="e">
        <f>'Relevé corrigé'!C315</f>
        <v>#REF!</v>
      </c>
      <c r="D315" s="3" t="e">
        <f>'Relevé corrigé'!D315</f>
        <v>#REF!</v>
      </c>
      <c r="E315" s="3" t="e">
        <f>'Relevé corrigé'!E315</f>
        <v>#REF!</v>
      </c>
      <c r="F315" s="2" t="e">
        <f>IF('Relevé corrigé'!F315&lt;30,'Relevé corrigé'!F315/2,('Relevé corrigé'!F315-28)*2/3)+'Relevé corrigé'!H315/2</f>
        <v>#REF!</v>
      </c>
      <c r="G315" s="2">
        <f>SUMIFS(Modèle!$G$2:$G$1009,Modèle!$B$2:$B$1009,'Calcul fin'!$B315,Modèle!$D$2:$D$1009,'Calcul fin'!$D315)</f>
        <v>0</v>
      </c>
      <c r="H315" s="42" t="e">
        <f>('BC1-3'!S315-'BC1-3'!H315-'BC1-3'!I315-'BC1-3'!X315-'BC1-3'!W315)</f>
        <v>#REF!</v>
      </c>
      <c r="I315" s="2">
        <f>SUMIFS(Modèle!$H$2:$H$1009,Modèle!$B$2:$B$1009,'Calcul fin'!$B315,Modèle!$D$2:$D$1009,'Calcul fin'!$D315)</f>
        <v>0</v>
      </c>
      <c r="J315" s="2" t="e">
        <f>SUM('BC1-3'!H315+'BC1-3'!I315)+'Relevé corrigé'!L315/2</f>
        <v>#REF!</v>
      </c>
      <c r="K315" s="2">
        <f>SUMIFS(Modèle!$I$2:$I$1009,Modèle!$B$2:$B$1009,'Calcul fin'!$B315,Modèle!$D$2:$D$1009,'Calcul fin'!$D315)</f>
        <v>0</v>
      </c>
      <c r="L315" s="42" t="e">
        <f>'Relevé corrigé'!L315/2+'BC1-3'!X315+'BC1-3'!W315</f>
        <v>#REF!</v>
      </c>
      <c r="M315" s="2">
        <f>SUMIFS(Modèle!$J$2:$J$1009,Modèle!$B$2:$B$1009,'Calcul fin'!$B315,Modèle!$D$2:$D$1009,'Calcul fin'!$D315)</f>
        <v>0</v>
      </c>
      <c r="N315" s="2" t="e">
        <f>IF('Relevé corrigé'!F315&lt;30,'Relevé corrigé'!F315/2,28+('Relevé corrigé'!F315-28)/3)+'Relevé corrigé'!H315/2</f>
        <v>#REF!</v>
      </c>
      <c r="O315" s="2">
        <f>SUMIFS(Modèle!$K$2:$K$1009,Modèle!$B$2:$B$1009,'Calcul fin'!$B315,Modèle!$D$2:$D$1009,'Calcul fin'!$D315)</f>
        <v>0</v>
      </c>
      <c r="P315" s="12" t="e">
        <f>'Relevé corrigé'!P315-R315</f>
        <v>#REF!</v>
      </c>
      <c r="Q315" s="15">
        <f>SUMIFS(Modèle!$L$2:$L$1009,Modèle!$B$2:$B$1009,'Calcul fin'!$B315,Modèle!$D$2:$D$1009,'Calcul fin'!$D315)</f>
        <v>0</v>
      </c>
      <c r="R315" s="12" t="e">
        <f>IF('Relevé corrigé'!P315&lt;=5,'Relevé corrigé'!P315/2,IF('Relevé corrigé'!P315&lt;=19,'Relevé corrigé'!P315/10,IF('Relevé corrigé'!P315&lt;=30,('Relevé corrigé'!P315-20)/10,IF('Relevé corrigé'!P315&lt;=45,'Relevé corrigé'!P315*2/3,IF('Relevé corrigé'!P315&lt;=105,'Relevé corrigé'!P315/4.4,('Relevé corrigé'!P315-40)/4)))))</f>
        <v>#REF!</v>
      </c>
      <c r="S315" s="2">
        <f>SUMIFS(Modèle!$M$2:$M$1009,Modèle!$B$2:$B$1009,'Calcul fin'!$B315,Modèle!$D$2:$D$1009,'Calcul fin'!$D315)</f>
        <v>0</v>
      </c>
      <c r="T315" s="43" t="e">
        <f>'Relevé corrigé'!N315</f>
        <v>#REF!</v>
      </c>
      <c r="U315" s="50" t="e">
        <f>'Relevé corrigé'!S315</f>
        <v>#REF!</v>
      </c>
      <c r="V315" s="50" t="e">
        <f>'Autres transfos'!H315</f>
        <v>#REF!</v>
      </c>
      <c r="W315" s="49">
        <f>'Relevé corrigé'!G315+'Relevé corrigé'!K315+'Relevé corrigé'!M339+'Relevé corrigé'!O315+'Relevé corrigé'!Q315+'Relevé corrigé'!I315</f>
        <v>0</v>
      </c>
    </row>
    <row r="316" spans="1:23" x14ac:dyDescent="0.25">
      <c r="A316" s="7">
        <v>315</v>
      </c>
      <c r="B316" s="7" t="str">
        <f t="shared" si="4"/>
        <v>Mercredi</v>
      </c>
      <c r="C316" s="3" t="e">
        <f>'Relevé corrigé'!C316</f>
        <v>#REF!</v>
      </c>
      <c r="D316" s="3" t="e">
        <f>'Relevé corrigé'!D316</f>
        <v>#REF!</v>
      </c>
      <c r="E316" s="3" t="e">
        <f>'Relevé corrigé'!E316</f>
        <v>#REF!</v>
      </c>
      <c r="F316" s="2" t="e">
        <f>IF('Relevé corrigé'!F316&lt;30,'Relevé corrigé'!F316/2,('Relevé corrigé'!F316-28)*2/3)+'Relevé corrigé'!H316/2</f>
        <v>#REF!</v>
      </c>
      <c r="G316" s="2">
        <f>SUMIFS(Modèle!$G$2:$G$1009,Modèle!$B$2:$B$1009,'Calcul fin'!$B316,Modèle!$D$2:$D$1009,'Calcul fin'!$D316)</f>
        <v>0</v>
      </c>
      <c r="H316" s="42" t="e">
        <f>('BC1-3'!S316-'BC1-3'!H316-'BC1-3'!I316-'BC1-3'!X316-'BC1-3'!W316)</f>
        <v>#REF!</v>
      </c>
      <c r="I316" s="2">
        <f>SUMIFS(Modèle!$H$2:$H$1009,Modèle!$B$2:$B$1009,'Calcul fin'!$B316,Modèle!$D$2:$D$1009,'Calcul fin'!$D316)</f>
        <v>0</v>
      </c>
      <c r="J316" s="2" t="e">
        <f>SUM('BC1-3'!H316+'BC1-3'!I316)+'Relevé corrigé'!L316/2</f>
        <v>#REF!</v>
      </c>
      <c r="K316" s="2">
        <f>SUMIFS(Modèle!$I$2:$I$1009,Modèle!$B$2:$B$1009,'Calcul fin'!$B316,Modèle!$D$2:$D$1009,'Calcul fin'!$D316)</f>
        <v>0</v>
      </c>
      <c r="L316" s="42" t="e">
        <f>'Relevé corrigé'!L316/2+'BC1-3'!X316+'BC1-3'!W316</f>
        <v>#REF!</v>
      </c>
      <c r="M316" s="2">
        <f>SUMIFS(Modèle!$J$2:$J$1009,Modèle!$B$2:$B$1009,'Calcul fin'!$B316,Modèle!$D$2:$D$1009,'Calcul fin'!$D316)</f>
        <v>0</v>
      </c>
      <c r="N316" s="2" t="e">
        <f>IF('Relevé corrigé'!F316&lt;30,'Relevé corrigé'!F316/2,28+('Relevé corrigé'!F316-28)/3)+'Relevé corrigé'!H316/2</f>
        <v>#REF!</v>
      </c>
      <c r="O316" s="2">
        <f>SUMIFS(Modèle!$K$2:$K$1009,Modèle!$B$2:$B$1009,'Calcul fin'!$B316,Modèle!$D$2:$D$1009,'Calcul fin'!$D316)</f>
        <v>0</v>
      </c>
      <c r="P316" s="12" t="e">
        <f>'Relevé corrigé'!P316-R316</f>
        <v>#REF!</v>
      </c>
      <c r="Q316" s="15">
        <f>SUMIFS(Modèle!$L$2:$L$1009,Modèle!$B$2:$B$1009,'Calcul fin'!$B316,Modèle!$D$2:$D$1009,'Calcul fin'!$D316)</f>
        <v>0</v>
      </c>
      <c r="R316" s="12" t="e">
        <f>IF('Relevé corrigé'!P316&lt;=5,'Relevé corrigé'!P316/2,IF('Relevé corrigé'!P316&lt;=19,'Relevé corrigé'!P316/10,IF('Relevé corrigé'!P316&lt;=30,('Relevé corrigé'!P316-20)/10,IF('Relevé corrigé'!P316&lt;=45,'Relevé corrigé'!P316*2/3,IF('Relevé corrigé'!P316&lt;=105,'Relevé corrigé'!P316/4.4,('Relevé corrigé'!P316-40)/4)))))</f>
        <v>#REF!</v>
      </c>
      <c r="S316" s="2">
        <f>SUMIFS(Modèle!$M$2:$M$1009,Modèle!$B$2:$B$1009,'Calcul fin'!$B316,Modèle!$D$2:$D$1009,'Calcul fin'!$D316)</f>
        <v>0</v>
      </c>
      <c r="T316" s="43" t="e">
        <f>'Relevé corrigé'!N316</f>
        <v>#REF!</v>
      </c>
      <c r="U316" s="50" t="e">
        <f>'Relevé corrigé'!S316</f>
        <v>#REF!</v>
      </c>
      <c r="V316" s="50" t="e">
        <f>'Autres transfos'!H316</f>
        <v>#REF!</v>
      </c>
      <c r="W316" s="49">
        <f>'Relevé corrigé'!G316+'Relevé corrigé'!K316+'Relevé corrigé'!M340+'Relevé corrigé'!O316+'Relevé corrigé'!Q316+'Relevé corrigé'!I316</f>
        <v>0</v>
      </c>
    </row>
    <row r="317" spans="1:23" x14ac:dyDescent="0.25">
      <c r="A317" s="7">
        <v>316</v>
      </c>
      <c r="B317" s="7" t="str">
        <f t="shared" si="4"/>
        <v>Mercredi</v>
      </c>
      <c r="C317" s="3" t="e">
        <f>'Relevé corrigé'!C317</f>
        <v>#REF!</v>
      </c>
      <c r="D317" s="3" t="e">
        <f>'Relevé corrigé'!D317</f>
        <v>#REF!</v>
      </c>
      <c r="E317" s="3" t="e">
        <f>'Relevé corrigé'!E317</f>
        <v>#REF!</v>
      </c>
      <c r="F317" s="2" t="e">
        <f>IF('Relevé corrigé'!F317&lt;30,'Relevé corrigé'!F317/2,('Relevé corrigé'!F317-28)*2/3)+'Relevé corrigé'!H317/2</f>
        <v>#REF!</v>
      </c>
      <c r="G317" s="2">
        <f>SUMIFS(Modèle!$G$2:$G$1009,Modèle!$B$2:$B$1009,'Calcul fin'!$B317,Modèle!$D$2:$D$1009,'Calcul fin'!$D317)</f>
        <v>0</v>
      </c>
      <c r="H317" s="42" t="e">
        <f>('BC1-3'!S317-'BC1-3'!H317-'BC1-3'!I317-'BC1-3'!X317-'BC1-3'!W317)</f>
        <v>#REF!</v>
      </c>
      <c r="I317" s="2">
        <f>SUMIFS(Modèle!$H$2:$H$1009,Modèle!$B$2:$B$1009,'Calcul fin'!$B317,Modèle!$D$2:$D$1009,'Calcul fin'!$D317)</f>
        <v>0</v>
      </c>
      <c r="J317" s="2" t="e">
        <f>SUM('BC1-3'!H317+'BC1-3'!I317)+'Relevé corrigé'!L317/2</f>
        <v>#REF!</v>
      </c>
      <c r="K317" s="2">
        <f>SUMIFS(Modèle!$I$2:$I$1009,Modèle!$B$2:$B$1009,'Calcul fin'!$B317,Modèle!$D$2:$D$1009,'Calcul fin'!$D317)</f>
        <v>0</v>
      </c>
      <c r="L317" s="42" t="e">
        <f>'Relevé corrigé'!L317/2+'BC1-3'!X317+'BC1-3'!W317</f>
        <v>#REF!</v>
      </c>
      <c r="M317" s="2">
        <f>SUMIFS(Modèle!$J$2:$J$1009,Modèle!$B$2:$B$1009,'Calcul fin'!$B317,Modèle!$D$2:$D$1009,'Calcul fin'!$D317)</f>
        <v>0</v>
      </c>
      <c r="N317" s="2" t="e">
        <f>IF('Relevé corrigé'!F317&lt;30,'Relevé corrigé'!F317/2,28+('Relevé corrigé'!F317-28)/3)+'Relevé corrigé'!H317/2</f>
        <v>#REF!</v>
      </c>
      <c r="O317" s="2">
        <f>SUMIFS(Modèle!$K$2:$K$1009,Modèle!$B$2:$B$1009,'Calcul fin'!$B317,Modèle!$D$2:$D$1009,'Calcul fin'!$D317)</f>
        <v>0</v>
      </c>
      <c r="P317" s="12" t="e">
        <f>'Relevé corrigé'!P317-R317</f>
        <v>#REF!</v>
      </c>
      <c r="Q317" s="15">
        <f>SUMIFS(Modèle!$L$2:$L$1009,Modèle!$B$2:$B$1009,'Calcul fin'!$B317,Modèle!$D$2:$D$1009,'Calcul fin'!$D317)</f>
        <v>0</v>
      </c>
      <c r="R317" s="12" t="e">
        <f>IF('Relevé corrigé'!P317&lt;=5,'Relevé corrigé'!P317/2,IF('Relevé corrigé'!P317&lt;=19,'Relevé corrigé'!P317/10,IF('Relevé corrigé'!P317&lt;=30,('Relevé corrigé'!P317-20)/10,IF('Relevé corrigé'!P317&lt;=45,'Relevé corrigé'!P317*2/3,IF('Relevé corrigé'!P317&lt;=105,'Relevé corrigé'!P317/4.4,('Relevé corrigé'!P317-40)/4)))))</f>
        <v>#REF!</v>
      </c>
      <c r="S317" s="2">
        <f>SUMIFS(Modèle!$M$2:$M$1009,Modèle!$B$2:$B$1009,'Calcul fin'!$B317,Modèle!$D$2:$D$1009,'Calcul fin'!$D317)</f>
        <v>0</v>
      </c>
      <c r="T317" s="43" t="e">
        <f>'Relevé corrigé'!N317</f>
        <v>#REF!</v>
      </c>
      <c r="U317" s="50" t="e">
        <f>'Relevé corrigé'!S317</f>
        <v>#REF!</v>
      </c>
      <c r="V317" s="50" t="e">
        <f>'Autres transfos'!H317</f>
        <v>#REF!</v>
      </c>
      <c r="W317" s="49">
        <f>'Relevé corrigé'!G317+'Relevé corrigé'!K317+'Relevé corrigé'!M341+'Relevé corrigé'!O317+'Relevé corrigé'!Q317+'Relevé corrigé'!I317</f>
        <v>0</v>
      </c>
    </row>
    <row r="318" spans="1:23" x14ac:dyDescent="0.25">
      <c r="A318" s="7">
        <v>317</v>
      </c>
      <c r="B318" s="7" t="str">
        <f t="shared" si="4"/>
        <v>Mercredi</v>
      </c>
      <c r="C318" s="3" t="e">
        <f>'Relevé corrigé'!C318</f>
        <v>#REF!</v>
      </c>
      <c r="D318" s="3" t="e">
        <f>'Relevé corrigé'!D318</f>
        <v>#REF!</v>
      </c>
      <c r="E318" s="3" t="e">
        <f>'Relevé corrigé'!E318</f>
        <v>#REF!</v>
      </c>
      <c r="F318" s="2" t="e">
        <f>IF('Relevé corrigé'!F318&lt;30,'Relevé corrigé'!F318/2,('Relevé corrigé'!F318-28)*2/3)+'Relevé corrigé'!H318/2</f>
        <v>#REF!</v>
      </c>
      <c r="G318" s="2">
        <f>SUMIFS(Modèle!$G$2:$G$1009,Modèle!$B$2:$B$1009,'Calcul fin'!$B318,Modèle!$D$2:$D$1009,'Calcul fin'!$D318)</f>
        <v>0</v>
      </c>
      <c r="H318" s="42" t="e">
        <f>('BC1-3'!S318-'BC1-3'!H318-'BC1-3'!I318-'BC1-3'!X318-'BC1-3'!W318)</f>
        <v>#REF!</v>
      </c>
      <c r="I318" s="2">
        <f>SUMIFS(Modèle!$H$2:$H$1009,Modèle!$B$2:$B$1009,'Calcul fin'!$B318,Modèle!$D$2:$D$1009,'Calcul fin'!$D318)</f>
        <v>0</v>
      </c>
      <c r="J318" s="2" t="e">
        <f>SUM('BC1-3'!H318+'BC1-3'!I318)+'Relevé corrigé'!L318/2</f>
        <v>#REF!</v>
      </c>
      <c r="K318" s="2">
        <f>SUMIFS(Modèle!$I$2:$I$1009,Modèle!$B$2:$B$1009,'Calcul fin'!$B318,Modèle!$D$2:$D$1009,'Calcul fin'!$D318)</f>
        <v>0</v>
      </c>
      <c r="L318" s="42" t="e">
        <f>'Relevé corrigé'!L318/2+'BC1-3'!X318+'BC1-3'!W318</f>
        <v>#REF!</v>
      </c>
      <c r="M318" s="2">
        <f>SUMIFS(Modèle!$J$2:$J$1009,Modèle!$B$2:$B$1009,'Calcul fin'!$B318,Modèle!$D$2:$D$1009,'Calcul fin'!$D318)</f>
        <v>0</v>
      </c>
      <c r="N318" s="2" t="e">
        <f>IF('Relevé corrigé'!F318&lt;30,'Relevé corrigé'!F318/2,28+('Relevé corrigé'!F318-28)/3)+'Relevé corrigé'!H318/2</f>
        <v>#REF!</v>
      </c>
      <c r="O318" s="2">
        <f>SUMIFS(Modèle!$K$2:$K$1009,Modèle!$B$2:$B$1009,'Calcul fin'!$B318,Modèle!$D$2:$D$1009,'Calcul fin'!$D318)</f>
        <v>0</v>
      </c>
      <c r="P318" s="12" t="e">
        <f>'Relevé corrigé'!P318-R318</f>
        <v>#REF!</v>
      </c>
      <c r="Q318" s="15">
        <f>SUMIFS(Modèle!$L$2:$L$1009,Modèle!$B$2:$B$1009,'Calcul fin'!$B318,Modèle!$D$2:$D$1009,'Calcul fin'!$D318)</f>
        <v>0</v>
      </c>
      <c r="R318" s="12" t="e">
        <f>IF('Relevé corrigé'!P318&lt;=5,'Relevé corrigé'!P318/2,IF('Relevé corrigé'!P318&lt;=19,'Relevé corrigé'!P318/10,IF('Relevé corrigé'!P318&lt;=30,('Relevé corrigé'!P318-20)/10,IF('Relevé corrigé'!P318&lt;=45,'Relevé corrigé'!P318*2/3,IF('Relevé corrigé'!P318&lt;=105,'Relevé corrigé'!P318/4.4,('Relevé corrigé'!P318-40)/4)))))</f>
        <v>#REF!</v>
      </c>
      <c r="S318" s="2">
        <f>SUMIFS(Modèle!$M$2:$M$1009,Modèle!$B$2:$B$1009,'Calcul fin'!$B318,Modèle!$D$2:$D$1009,'Calcul fin'!$D318)</f>
        <v>0</v>
      </c>
      <c r="T318" s="43" t="e">
        <f>'Relevé corrigé'!N318</f>
        <v>#REF!</v>
      </c>
      <c r="U318" s="50" t="e">
        <f>'Relevé corrigé'!S318</f>
        <v>#REF!</v>
      </c>
      <c r="V318" s="50" t="e">
        <f>'Autres transfos'!H318</f>
        <v>#REF!</v>
      </c>
      <c r="W318" s="49">
        <f>'Relevé corrigé'!G318+'Relevé corrigé'!K318+'Relevé corrigé'!M342+'Relevé corrigé'!O318+'Relevé corrigé'!Q318+'Relevé corrigé'!I318</f>
        <v>0</v>
      </c>
    </row>
    <row r="319" spans="1:23" x14ac:dyDescent="0.25">
      <c r="A319" s="7">
        <v>318</v>
      </c>
      <c r="B319" s="7" t="str">
        <f t="shared" si="4"/>
        <v>Mercredi</v>
      </c>
      <c r="C319" s="3" t="e">
        <f>'Relevé corrigé'!C319</f>
        <v>#REF!</v>
      </c>
      <c r="D319" s="3" t="e">
        <f>'Relevé corrigé'!D319</f>
        <v>#REF!</v>
      </c>
      <c r="E319" s="3" t="e">
        <f>'Relevé corrigé'!E319</f>
        <v>#REF!</v>
      </c>
      <c r="F319" s="2" t="e">
        <f>IF('Relevé corrigé'!F319&lt;30,'Relevé corrigé'!F319/2,('Relevé corrigé'!F319-28)*2/3)+'Relevé corrigé'!H319/2</f>
        <v>#REF!</v>
      </c>
      <c r="G319" s="2">
        <f>SUMIFS(Modèle!$G$2:$G$1009,Modèle!$B$2:$B$1009,'Calcul fin'!$B319,Modèle!$D$2:$D$1009,'Calcul fin'!$D319)</f>
        <v>0</v>
      </c>
      <c r="H319" s="42" t="e">
        <f>('BC1-3'!S319-'BC1-3'!H319-'BC1-3'!I319-'BC1-3'!X319-'BC1-3'!W319)</f>
        <v>#REF!</v>
      </c>
      <c r="I319" s="2">
        <f>SUMIFS(Modèle!$H$2:$H$1009,Modèle!$B$2:$B$1009,'Calcul fin'!$B319,Modèle!$D$2:$D$1009,'Calcul fin'!$D319)</f>
        <v>0</v>
      </c>
      <c r="J319" s="2" t="e">
        <f>SUM('BC1-3'!H319+'BC1-3'!I319)+'Relevé corrigé'!L319/2</f>
        <v>#REF!</v>
      </c>
      <c r="K319" s="2">
        <f>SUMIFS(Modèle!$I$2:$I$1009,Modèle!$B$2:$B$1009,'Calcul fin'!$B319,Modèle!$D$2:$D$1009,'Calcul fin'!$D319)</f>
        <v>0</v>
      </c>
      <c r="L319" s="42" t="e">
        <f>'Relevé corrigé'!L319/2+'BC1-3'!X319+'BC1-3'!W319</f>
        <v>#REF!</v>
      </c>
      <c r="M319" s="2">
        <f>SUMIFS(Modèle!$J$2:$J$1009,Modèle!$B$2:$B$1009,'Calcul fin'!$B319,Modèle!$D$2:$D$1009,'Calcul fin'!$D319)</f>
        <v>0</v>
      </c>
      <c r="N319" s="2" t="e">
        <f>IF('Relevé corrigé'!F319&lt;30,'Relevé corrigé'!F319/2,28+('Relevé corrigé'!F319-28)/3)+'Relevé corrigé'!H319/2</f>
        <v>#REF!</v>
      </c>
      <c r="O319" s="2">
        <f>SUMIFS(Modèle!$K$2:$K$1009,Modèle!$B$2:$B$1009,'Calcul fin'!$B319,Modèle!$D$2:$D$1009,'Calcul fin'!$D319)</f>
        <v>0</v>
      </c>
      <c r="P319" s="12" t="e">
        <f>'Relevé corrigé'!P319-R319</f>
        <v>#REF!</v>
      </c>
      <c r="Q319" s="15">
        <f>SUMIFS(Modèle!$L$2:$L$1009,Modèle!$B$2:$B$1009,'Calcul fin'!$B319,Modèle!$D$2:$D$1009,'Calcul fin'!$D319)</f>
        <v>0</v>
      </c>
      <c r="R319" s="12" t="e">
        <f>IF('Relevé corrigé'!P319&lt;=5,'Relevé corrigé'!P319/2,IF('Relevé corrigé'!P319&lt;=19,'Relevé corrigé'!P319/10,IF('Relevé corrigé'!P319&lt;=30,('Relevé corrigé'!P319-20)/10,IF('Relevé corrigé'!P319&lt;=45,'Relevé corrigé'!P319*2/3,IF('Relevé corrigé'!P319&lt;=105,'Relevé corrigé'!P319/4.4,('Relevé corrigé'!P319-40)/4)))))</f>
        <v>#REF!</v>
      </c>
      <c r="S319" s="2">
        <f>SUMIFS(Modèle!$M$2:$M$1009,Modèle!$B$2:$B$1009,'Calcul fin'!$B319,Modèle!$D$2:$D$1009,'Calcul fin'!$D319)</f>
        <v>0</v>
      </c>
      <c r="T319" s="43" t="e">
        <f>'Relevé corrigé'!N319</f>
        <v>#REF!</v>
      </c>
      <c r="U319" s="50" t="e">
        <f>'Relevé corrigé'!S319</f>
        <v>#REF!</v>
      </c>
      <c r="V319" s="50" t="e">
        <f>'Autres transfos'!H319</f>
        <v>#REF!</v>
      </c>
      <c r="W319" s="49">
        <f>'Relevé corrigé'!G319+'Relevé corrigé'!K319+'Relevé corrigé'!M343+'Relevé corrigé'!O319+'Relevé corrigé'!Q319+'Relevé corrigé'!I319</f>
        <v>0</v>
      </c>
    </row>
    <row r="320" spans="1:23" x14ac:dyDescent="0.25">
      <c r="A320" s="7">
        <v>319</v>
      </c>
      <c r="B320" s="7" t="str">
        <f t="shared" si="4"/>
        <v>Mercredi</v>
      </c>
      <c r="C320" s="3" t="e">
        <f>'Relevé corrigé'!C320</f>
        <v>#REF!</v>
      </c>
      <c r="D320" s="3" t="e">
        <f>'Relevé corrigé'!D320</f>
        <v>#REF!</v>
      </c>
      <c r="E320" s="3" t="e">
        <f>'Relevé corrigé'!E320</f>
        <v>#REF!</v>
      </c>
      <c r="F320" s="2" t="e">
        <f>IF('Relevé corrigé'!F320&lt;30,'Relevé corrigé'!F320/2,('Relevé corrigé'!F320-28)*2/3)+'Relevé corrigé'!H320/2</f>
        <v>#REF!</v>
      </c>
      <c r="G320" s="2">
        <f>SUMIFS(Modèle!$G$2:$G$1009,Modèle!$B$2:$B$1009,'Calcul fin'!$B320,Modèle!$D$2:$D$1009,'Calcul fin'!$D320)</f>
        <v>0</v>
      </c>
      <c r="H320" s="42" t="e">
        <f>('BC1-3'!S320-'BC1-3'!H320-'BC1-3'!I320-'BC1-3'!X320-'BC1-3'!W320)</f>
        <v>#REF!</v>
      </c>
      <c r="I320" s="2">
        <f>SUMIFS(Modèle!$H$2:$H$1009,Modèle!$B$2:$B$1009,'Calcul fin'!$B320,Modèle!$D$2:$D$1009,'Calcul fin'!$D320)</f>
        <v>0</v>
      </c>
      <c r="J320" s="2" t="e">
        <f>SUM('BC1-3'!H320+'BC1-3'!I320)+'Relevé corrigé'!L320/2</f>
        <v>#REF!</v>
      </c>
      <c r="K320" s="2">
        <f>SUMIFS(Modèle!$I$2:$I$1009,Modèle!$B$2:$B$1009,'Calcul fin'!$B320,Modèle!$D$2:$D$1009,'Calcul fin'!$D320)</f>
        <v>0</v>
      </c>
      <c r="L320" s="42" t="e">
        <f>'Relevé corrigé'!L320/2+'BC1-3'!X320+'BC1-3'!W320</f>
        <v>#REF!</v>
      </c>
      <c r="M320" s="2">
        <f>SUMIFS(Modèle!$J$2:$J$1009,Modèle!$B$2:$B$1009,'Calcul fin'!$B320,Modèle!$D$2:$D$1009,'Calcul fin'!$D320)</f>
        <v>0</v>
      </c>
      <c r="N320" s="2" t="e">
        <f>IF('Relevé corrigé'!F320&lt;30,'Relevé corrigé'!F320/2,28+('Relevé corrigé'!F320-28)/3)+'Relevé corrigé'!H320/2</f>
        <v>#REF!</v>
      </c>
      <c r="O320" s="2">
        <f>SUMIFS(Modèle!$K$2:$K$1009,Modèle!$B$2:$B$1009,'Calcul fin'!$B320,Modèle!$D$2:$D$1009,'Calcul fin'!$D320)</f>
        <v>0</v>
      </c>
      <c r="P320" s="12" t="e">
        <f>'Relevé corrigé'!P320-R320</f>
        <v>#REF!</v>
      </c>
      <c r="Q320" s="15">
        <f>SUMIFS(Modèle!$L$2:$L$1009,Modèle!$B$2:$B$1009,'Calcul fin'!$B320,Modèle!$D$2:$D$1009,'Calcul fin'!$D320)</f>
        <v>0</v>
      </c>
      <c r="R320" s="12" t="e">
        <f>IF('Relevé corrigé'!P320&lt;=5,'Relevé corrigé'!P320/2,IF('Relevé corrigé'!P320&lt;=19,'Relevé corrigé'!P320/10,IF('Relevé corrigé'!P320&lt;=30,('Relevé corrigé'!P320-20)/10,IF('Relevé corrigé'!P320&lt;=45,'Relevé corrigé'!P320*2/3,IF('Relevé corrigé'!P320&lt;=105,'Relevé corrigé'!P320/4.4,('Relevé corrigé'!P320-40)/4)))))</f>
        <v>#REF!</v>
      </c>
      <c r="S320" s="2">
        <f>SUMIFS(Modèle!$M$2:$M$1009,Modèle!$B$2:$B$1009,'Calcul fin'!$B320,Modèle!$D$2:$D$1009,'Calcul fin'!$D320)</f>
        <v>0</v>
      </c>
      <c r="T320" s="43" t="e">
        <f>'Relevé corrigé'!N320</f>
        <v>#REF!</v>
      </c>
      <c r="U320" s="50" t="e">
        <f>'Relevé corrigé'!S320</f>
        <v>#REF!</v>
      </c>
      <c r="V320" s="50" t="e">
        <f>'Autres transfos'!H320</f>
        <v>#REF!</v>
      </c>
      <c r="W320" s="49">
        <f>'Relevé corrigé'!G320+'Relevé corrigé'!K320+'Relevé corrigé'!M344+'Relevé corrigé'!O320+'Relevé corrigé'!Q320+'Relevé corrigé'!I320</f>
        <v>0</v>
      </c>
    </row>
    <row r="321" spans="1:23" x14ac:dyDescent="0.25">
      <c r="A321" s="7">
        <v>320</v>
      </c>
      <c r="B321" s="7" t="str">
        <f t="shared" si="4"/>
        <v>Mercredi</v>
      </c>
      <c r="C321" s="3" t="e">
        <f>'Relevé corrigé'!C321</f>
        <v>#REF!</v>
      </c>
      <c r="D321" s="3" t="e">
        <f>'Relevé corrigé'!D321</f>
        <v>#REF!</v>
      </c>
      <c r="E321" s="3" t="e">
        <f>'Relevé corrigé'!E321</f>
        <v>#REF!</v>
      </c>
      <c r="F321" s="2" t="e">
        <f>IF('Relevé corrigé'!F321&lt;30,'Relevé corrigé'!F321/2,('Relevé corrigé'!F321-28)*2/3)+'Relevé corrigé'!H321/2</f>
        <v>#REF!</v>
      </c>
      <c r="G321" s="2">
        <f>SUMIFS(Modèle!$G$2:$G$1009,Modèle!$B$2:$B$1009,'Calcul fin'!$B321,Modèle!$D$2:$D$1009,'Calcul fin'!$D321)</f>
        <v>0</v>
      </c>
      <c r="H321" s="42" t="e">
        <f>('BC1-3'!S321-'BC1-3'!H321-'BC1-3'!I321-'BC1-3'!X321-'BC1-3'!W321)</f>
        <v>#REF!</v>
      </c>
      <c r="I321" s="2">
        <f>SUMIFS(Modèle!$H$2:$H$1009,Modèle!$B$2:$B$1009,'Calcul fin'!$B321,Modèle!$D$2:$D$1009,'Calcul fin'!$D321)</f>
        <v>0</v>
      </c>
      <c r="J321" s="2" t="e">
        <f>SUM('BC1-3'!H321+'BC1-3'!I321)+'Relevé corrigé'!L321/2</f>
        <v>#REF!</v>
      </c>
      <c r="K321" s="2">
        <f>SUMIFS(Modèle!$I$2:$I$1009,Modèle!$B$2:$B$1009,'Calcul fin'!$B321,Modèle!$D$2:$D$1009,'Calcul fin'!$D321)</f>
        <v>0</v>
      </c>
      <c r="L321" s="42" t="e">
        <f>'Relevé corrigé'!L321/2+'BC1-3'!X321+'BC1-3'!W321</f>
        <v>#REF!</v>
      </c>
      <c r="M321" s="2">
        <f>SUMIFS(Modèle!$J$2:$J$1009,Modèle!$B$2:$B$1009,'Calcul fin'!$B321,Modèle!$D$2:$D$1009,'Calcul fin'!$D321)</f>
        <v>0</v>
      </c>
      <c r="N321" s="2" t="e">
        <f>IF('Relevé corrigé'!F321&lt;30,'Relevé corrigé'!F321/2,28+('Relevé corrigé'!F321-28)/3)+'Relevé corrigé'!H321/2</f>
        <v>#REF!</v>
      </c>
      <c r="O321" s="2">
        <f>SUMIFS(Modèle!$K$2:$K$1009,Modèle!$B$2:$B$1009,'Calcul fin'!$B321,Modèle!$D$2:$D$1009,'Calcul fin'!$D321)</f>
        <v>0</v>
      </c>
      <c r="P321" s="12" t="e">
        <f>'Relevé corrigé'!P321-R321</f>
        <v>#REF!</v>
      </c>
      <c r="Q321" s="15">
        <f>SUMIFS(Modèle!$L$2:$L$1009,Modèle!$B$2:$B$1009,'Calcul fin'!$B321,Modèle!$D$2:$D$1009,'Calcul fin'!$D321)</f>
        <v>0</v>
      </c>
      <c r="R321" s="12" t="e">
        <f>IF('Relevé corrigé'!P321&lt;=5,'Relevé corrigé'!P321/2,IF('Relevé corrigé'!P321&lt;=19,'Relevé corrigé'!P321/10,IF('Relevé corrigé'!P321&lt;=30,('Relevé corrigé'!P321-20)/10,IF('Relevé corrigé'!P321&lt;=45,'Relevé corrigé'!P321*2/3,IF('Relevé corrigé'!P321&lt;=105,'Relevé corrigé'!P321/4.4,('Relevé corrigé'!P321-40)/4)))))</f>
        <v>#REF!</v>
      </c>
      <c r="S321" s="2">
        <f>SUMIFS(Modèle!$M$2:$M$1009,Modèle!$B$2:$B$1009,'Calcul fin'!$B321,Modèle!$D$2:$D$1009,'Calcul fin'!$D321)</f>
        <v>0</v>
      </c>
      <c r="T321" s="43" t="e">
        <f>'Relevé corrigé'!N321</f>
        <v>#REF!</v>
      </c>
      <c r="U321" s="50" t="e">
        <f>'Relevé corrigé'!S321</f>
        <v>#REF!</v>
      </c>
      <c r="V321" s="50" t="e">
        <f>'Autres transfos'!H321</f>
        <v>#REF!</v>
      </c>
      <c r="W321" s="49">
        <f>'Relevé corrigé'!G321+'Relevé corrigé'!K321+'Relevé corrigé'!M345+'Relevé corrigé'!O321+'Relevé corrigé'!Q321+'Relevé corrigé'!I321</f>
        <v>0</v>
      </c>
    </row>
    <row r="322" spans="1:23" x14ac:dyDescent="0.25">
      <c r="A322" s="7">
        <v>321</v>
      </c>
      <c r="B322" s="7" t="str">
        <f t="shared" si="4"/>
        <v>Mercredi</v>
      </c>
      <c r="C322" s="3" t="e">
        <f>'Relevé corrigé'!C322</f>
        <v>#REF!</v>
      </c>
      <c r="D322" s="3" t="e">
        <f>'Relevé corrigé'!D322</f>
        <v>#REF!</v>
      </c>
      <c r="E322" s="3" t="e">
        <f>'Relevé corrigé'!E322</f>
        <v>#REF!</v>
      </c>
      <c r="F322" s="2" t="e">
        <f>IF('Relevé corrigé'!F322&lt;30,'Relevé corrigé'!F322/2,('Relevé corrigé'!F322-28)*2/3)+'Relevé corrigé'!H322/2</f>
        <v>#REF!</v>
      </c>
      <c r="G322" s="2">
        <f>SUMIFS(Modèle!$G$2:$G$1009,Modèle!$B$2:$B$1009,'Calcul fin'!$B322,Modèle!$D$2:$D$1009,'Calcul fin'!$D322)</f>
        <v>0</v>
      </c>
      <c r="H322" s="42" t="e">
        <f>('BC1-3'!S322-'BC1-3'!H322-'BC1-3'!I322-'BC1-3'!X322-'BC1-3'!W322)</f>
        <v>#REF!</v>
      </c>
      <c r="I322" s="2">
        <f>SUMIFS(Modèle!$H$2:$H$1009,Modèle!$B$2:$B$1009,'Calcul fin'!$B322,Modèle!$D$2:$D$1009,'Calcul fin'!$D322)</f>
        <v>0</v>
      </c>
      <c r="J322" s="2" t="e">
        <f>SUM('BC1-3'!H322+'BC1-3'!I322)+'Relevé corrigé'!L322/2</f>
        <v>#REF!</v>
      </c>
      <c r="K322" s="2">
        <f>SUMIFS(Modèle!$I$2:$I$1009,Modèle!$B$2:$B$1009,'Calcul fin'!$B322,Modèle!$D$2:$D$1009,'Calcul fin'!$D322)</f>
        <v>0</v>
      </c>
      <c r="L322" s="42" t="e">
        <f>'Relevé corrigé'!L322/2+'BC1-3'!X322+'BC1-3'!W322</f>
        <v>#REF!</v>
      </c>
      <c r="M322" s="2">
        <f>SUMIFS(Modèle!$J$2:$J$1009,Modèle!$B$2:$B$1009,'Calcul fin'!$B322,Modèle!$D$2:$D$1009,'Calcul fin'!$D322)</f>
        <v>0</v>
      </c>
      <c r="N322" s="2" t="e">
        <f>IF('Relevé corrigé'!F322&lt;30,'Relevé corrigé'!F322/2,28+('Relevé corrigé'!F322-28)/3)+'Relevé corrigé'!H322/2</f>
        <v>#REF!</v>
      </c>
      <c r="O322" s="2">
        <f>SUMIFS(Modèle!$K$2:$K$1009,Modèle!$B$2:$B$1009,'Calcul fin'!$B322,Modèle!$D$2:$D$1009,'Calcul fin'!$D322)</f>
        <v>0</v>
      </c>
      <c r="P322" s="12" t="e">
        <f>'Relevé corrigé'!P322-R322</f>
        <v>#REF!</v>
      </c>
      <c r="Q322" s="15">
        <f>SUMIFS(Modèle!$L$2:$L$1009,Modèle!$B$2:$B$1009,'Calcul fin'!$B322,Modèle!$D$2:$D$1009,'Calcul fin'!$D322)</f>
        <v>0</v>
      </c>
      <c r="R322" s="12" t="e">
        <f>IF('Relevé corrigé'!P322&lt;=5,'Relevé corrigé'!P322/2,IF('Relevé corrigé'!P322&lt;=19,'Relevé corrigé'!P322/10,IF('Relevé corrigé'!P322&lt;=30,('Relevé corrigé'!P322-20)/10,IF('Relevé corrigé'!P322&lt;=45,'Relevé corrigé'!P322*2/3,IF('Relevé corrigé'!P322&lt;=105,'Relevé corrigé'!P322/4.4,('Relevé corrigé'!P322-40)/4)))))</f>
        <v>#REF!</v>
      </c>
      <c r="S322" s="2">
        <f>SUMIFS(Modèle!$M$2:$M$1009,Modèle!$B$2:$B$1009,'Calcul fin'!$B322,Modèle!$D$2:$D$1009,'Calcul fin'!$D322)</f>
        <v>0</v>
      </c>
      <c r="T322" s="43" t="e">
        <f>'Relevé corrigé'!N322</f>
        <v>#REF!</v>
      </c>
      <c r="U322" s="50" t="e">
        <f>'Relevé corrigé'!S322</f>
        <v>#REF!</v>
      </c>
      <c r="V322" s="50" t="e">
        <f>'Autres transfos'!H322</f>
        <v>#REF!</v>
      </c>
      <c r="W322" s="49">
        <f>'Relevé corrigé'!G322+'Relevé corrigé'!K322+'Relevé corrigé'!M346+'Relevé corrigé'!O322+'Relevé corrigé'!Q322+'Relevé corrigé'!I322</f>
        <v>0</v>
      </c>
    </row>
    <row r="323" spans="1:23" x14ac:dyDescent="0.25">
      <c r="A323" s="7">
        <v>322</v>
      </c>
      <c r="B323" s="7" t="str">
        <f t="shared" ref="B323:B386" si="5">IF(A323&lt;145,"Lundi",IF(A323&lt;289,"Mardi",IF(A323&lt;433,"Mercredi",IF(A323&lt;577,"Jeudi",IF(A323&lt;721,"Vendredi",IF(A323&lt;865,"Samedi","Dimanche"))))))</f>
        <v>Mercredi</v>
      </c>
      <c r="C323" s="3" t="e">
        <f>'Relevé corrigé'!C323</f>
        <v>#REF!</v>
      </c>
      <c r="D323" s="3" t="e">
        <f>'Relevé corrigé'!D323</f>
        <v>#REF!</v>
      </c>
      <c r="E323" s="3" t="e">
        <f>'Relevé corrigé'!E323</f>
        <v>#REF!</v>
      </c>
      <c r="F323" s="2" t="e">
        <f>IF('Relevé corrigé'!F323&lt;30,'Relevé corrigé'!F323/2,('Relevé corrigé'!F323-28)*2/3)+'Relevé corrigé'!H323/2</f>
        <v>#REF!</v>
      </c>
      <c r="G323" s="2">
        <f>SUMIFS(Modèle!$G$2:$G$1009,Modèle!$B$2:$B$1009,'Calcul fin'!$B323,Modèle!$D$2:$D$1009,'Calcul fin'!$D323)</f>
        <v>0</v>
      </c>
      <c r="H323" s="42" t="e">
        <f>('BC1-3'!S323-'BC1-3'!H323-'BC1-3'!I323-'BC1-3'!X323-'BC1-3'!W323)</f>
        <v>#REF!</v>
      </c>
      <c r="I323" s="2">
        <f>SUMIFS(Modèle!$H$2:$H$1009,Modèle!$B$2:$B$1009,'Calcul fin'!$B323,Modèle!$D$2:$D$1009,'Calcul fin'!$D323)</f>
        <v>0</v>
      </c>
      <c r="J323" s="2" t="e">
        <f>SUM('BC1-3'!H323+'BC1-3'!I323)+'Relevé corrigé'!L323/2</f>
        <v>#REF!</v>
      </c>
      <c r="K323" s="2">
        <f>SUMIFS(Modèle!$I$2:$I$1009,Modèle!$B$2:$B$1009,'Calcul fin'!$B323,Modèle!$D$2:$D$1009,'Calcul fin'!$D323)</f>
        <v>0</v>
      </c>
      <c r="L323" s="42" t="e">
        <f>'Relevé corrigé'!L323/2+'BC1-3'!X323+'BC1-3'!W323</f>
        <v>#REF!</v>
      </c>
      <c r="M323" s="2">
        <f>SUMIFS(Modèle!$J$2:$J$1009,Modèle!$B$2:$B$1009,'Calcul fin'!$B323,Modèle!$D$2:$D$1009,'Calcul fin'!$D323)</f>
        <v>0</v>
      </c>
      <c r="N323" s="2" t="e">
        <f>IF('Relevé corrigé'!F323&lt;30,'Relevé corrigé'!F323/2,28+('Relevé corrigé'!F323-28)/3)+'Relevé corrigé'!H323/2</f>
        <v>#REF!</v>
      </c>
      <c r="O323" s="2">
        <f>SUMIFS(Modèle!$K$2:$K$1009,Modèle!$B$2:$B$1009,'Calcul fin'!$B323,Modèle!$D$2:$D$1009,'Calcul fin'!$D323)</f>
        <v>0</v>
      </c>
      <c r="P323" s="12" t="e">
        <f>'Relevé corrigé'!P323-R323</f>
        <v>#REF!</v>
      </c>
      <c r="Q323" s="15">
        <f>SUMIFS(Modèle!$L$2:$L$1009,Modèle!$B$2:$B$1009,'Calcul fin'!$B323,Modèle!$D$2:$D$1009,'Calcul fin'!$D323)</f>
        <v>0</v>
      </c>
      <c r="R323" s="12" t="e">
        <f>IF('Relevé corrigé'!P323&lt;=5,'Relevé corrigé'!P323/2,IF('Relevé corrigé'!P323&lt;=19,'Relevé corrigé'!P323/10,IF('Relevé corrigé'!P323&lt;=30,('Relevé corrigé'!P323-20)/10,IF('Relevé corrigé'!P323&lt;=45,'Relevé corrigé'!P323*2/3,IF('Relevé corrigé'!P323&lt;=105,'Relevé corrigé'!P323/4.4,('Relevé corrigé'!P323-40)/4)))))</f>
        <v>#REF!</v>
      </c>
      <c r="S323" s="2">
        <f>SUMIFS(Modèle!$M$2:$M$1009,Modèle!$B$2:$B$1009,'Calcul fin'!$B323,Modèle!$D$2:$D$1009,'Calcul fin'!$D323)</f>
        <v>0</v>
      </c>
      <c r="T323" s="43" t="e">
        <f>'Relevé corrigé'!N323</f>
        <v>#REF!</v>
      </c>
      <c r="U323" s="50" t="e">
        <f>'Relevé corrigé'!S323</f>
        <v>#REF!</v>
      </c>
      <c r="V323" s="50" t="e">
        <f>'Autres transfos'!H323</f>
        <v>#REF!</v>
      </c>
      <c r="W323" s="49">
        <f>'Relevé corrigé'!G323+'Relevé corrigé'!K323+'Relevé corrigé'!M347+'Relevé corrigé'!O323+'Relevé corrigé'!Q323+'Relevé corrigé'!I323</f>
        <v>0</v>
      </c>
    </row>
    <row r="324" spans="1:23" x14ac:dyDescent="0.25">
      <c r="A324" s="7">
        <v>323</v>
      </c>
      <c r="B324" s="7" t="str">
        <f t="shared" si="5"/>
        <v>Mercredi</v>
      </c>
      <c r="C324" s="3" t="e">
        <f>'Relevé corrigé'!C324</f>
        <v>#REF!</v>
      </c>
      <c r="D324" s="3" t="e">
        <f>'Relevé corrigé'!D324</f>
        <v>#REF!</v>
      </c>
      <c r="E324" s="3" t="e">
        <f>'Relevé corrigé'!E324</f>
        <v>#REF!</v>
      </c>
      <c r="F324" s="2" t="e">
        <f>IF('Relevé corrigé'!F324&lt;30,'Relevé corrigé'!F324/2,('Relevé corrigé'!F324-28)*2/3)+'Relevé corrigé'!H324/2</f>
        <v>#REF!</v>
      </c>
      <c r="G324" s="2">
        <f>SUMIFS(Modèle!$G$2:$G$1009,Modèle!$B$2:$B$1009,'Calcul fin'!$B324,Modèle!$D$2:$D$1009,'Calcul fin'!$D324)</f>
        <v>0</v>
      </c>
      <c r="H324" s="42" t="e">
        <f>('BC1-3'!S324-'BC1-3'!H324-'BC1-3'!I324-'BC1-3'!X324-'BC1-3'!W324)</f>
        <v>#REF!</v>
      </c>
      <c r="I324" s="2">
        <f>SUMIFS(Modèle!$H$2:$H$1009,Modèle!$B$2:$B$1009,'Calcul fin'!$B324,Modèle!$D$2:$D$1009,'Calcul fin'!$D324)</f>
        <v>0</v>
      </c>
      <c r="J324" s="2" t="e">
        <f>SUM('BC1-3'!H324+'BC1-3'!I324)+'Relevé corrigé'!L324/2</f>
        <v>#REF!</v>
      </c>
      <c r="K324" s="2">
        <f>SUMIFS(Modèle!$I$2:$I$1009,Modèle!$B$2:$B$1009,'Calcul fin'!$B324,Modèle!$D$2:$D$1009,'Calcul fin'!$D324)</f>
        <v>0</v>
      </c>
      <c r="L324" s="42" t="e">
        <f>'Relevé corrigé'!L324/2+'BC1-3'!X324+'BC1-3'!W324</f>
        <v>#REF!</v>
      </c>
      <c r="M324" s="2">
        <f>SUMIFS(Modèle!$J$2:$J$1009,Modèle!$B$2:$B$1009,'Calcul fin'!$B324,Modèle!$D$2:$D$1009,'Calcul fin'!$D324)</f>
        <v>0</v>
      </c>
      <c r="N324" s="2" t="e">
        <f>IF('Relevé corrigé'!F324&lt;30,'Relevé corrigé'!F324/2,28+('Relevé corrigé'!F324-28)/3)+'Relevé corrigé'!H324/2</f>
        <v>#REF!</v>
      </c>
      <c r="O324" s="2">
        <f>SUMIFS(Modèle!$K$2:$K$1009,Modèle!$B$2:$B$1009,'Calcul fin'!$B324,Modèle!$D$2:$D$1009,'Calcul fin'!$D324)</f>
        <v>0</v>
      </c>
      <c r="P324" s="12" t="e">
        <f>'Relevé corrigé'!P324-R324</f>
        <v>#REF!</v>
      </c>
      <c r="Q324" s="15">
        <f>SUMIFS(Modèle!$L$2:$L$1009,Modèle!$B$2:$B$1009,'Calcul fin'!$B324,Modèle!$D$2:$D$1009,'Calcul fin'!$D324)</f>
        <v>0</v>
      </c>
      <c r="R324" s="12" t="e">
        <f>IF('Relevé corrigé'!P324&lt;=5,'Relevé corrigé'!P324/2,IF('Relevé corrigé'!P324&lt;=19,'Relevé corrigé'!P324/10,IF('Relevé corrigé'!P324&lt;=30,('Relevé corrigé'!P324-20)/10,IF('Relevé corrigé'!P324&lt;=45,'Relevé corrigé'!P324*2/3,IF('Relevé corrigé'!P324&lt;=105,'Relevé corrigé'!P324/4.4,('Relevé corrigé'!P324-40)/4)))))</f>
        <v>#REF!</v>
      </c>
      <c r="S324" s="2">
        <f>SUMIFS(Modèle!$M$2:$M$1009,Modèle!$B$2:$B$1009,'Calcul fin'!$B324,Modèle!$D$2:$D$1009,'Calcul fin'!$D324)</f>
        <v>0</v>
      </c>
      <c r="T324" s="43" t="e">
        <f>'Relevé corrigé'!N324</f>
        <v>#REF!</v>
      </c>
      <c r="U324" s="50" t="e">
        <f>'Relevé corrigé'!S324</f>
        <v>#REF!</v>
      </c>
      <c r="V324" s="50" t="e">
        <f>'Autres transfos'!H324</f>
        <v>#REF!</v>
      </c>
      <c r="W324" s="49">
        <f>'Relevé corrigé'!G324+'Relevé corrigé'!K324+'Relevé corrigé'!M348+'Relevé corrigé'!O324+'Relevé corrigé'!Q324+'Relevé corrigé'!I324</f>
        <v>0</v>
      </c>
    </row>
    <row r="325" spans="1:23" x14ac:dyDescent="0.25">
      <c r="A325" s="7">
        <v>324</v>
      </c>
      <c r="B325" s="7" t="str">
        <f t="shared" si="5"/>
        <v>Mercredi</v>
      </c>
      <c r="C325" s="3" t="e">
        <f>'Relevé corrigé'!C325</f>
        <v>#REF!</v>
      </c>
      <c r="D325" s="3" t="e">
        <f>'Relevé corrigé'!D325</f>
        <v>#REF!</v>
      </c>
      <c r="E325" s="3" t="e">
        <f>'Relevé corrigé'!E325</f>
        <v>#REF!</v>
      </c>
      <c r="F325" s="2" t="e">
        <f>IF('Relevé corrigé'!F325&lt;30,'Relevé corrigé'!F325/2,('Relevé corrigé'!F325-28)*2/3)+'Relevé corrigé'!H325/2</f>
        <v>#REF!</v>
      </c>
      <c r="G325" s="2">
        <f>SUMIFS(Modèle!$G$2:$G$1009,Modèle!$B$2:$B$1009,'Calcul fin'!$B325,Modèle!$D$2:$D$1009,'Calcul fin'!$D325)</f>
        <v>0</v>
      </c>
      <c r="H325" s="42" t="e">
        <f>('BC1-3'!S325-'BC1-3'!H325-'BC1-3'!I325-'BC1-3'!X325-'BC1-3'!W325)</f>
        <v>#REF!</v>
      </c>
      <c r="I325" s="2">
        <f>SUMIFS(Modèle!$H$2:$H$1009,Modèle!$B$2:$B$1009,'Calcul fin'!$B325,Modèle!$D$2:$D$1009,'Calcul fin'!$D325)</f>
        <v>0</v>
      </c>
      <c r="J325" s="2" t="e">
        <f>SUM('BC1-3'!H325+'BC1-3'!I325)+'Relevé corrigé'!L325/2</f>
        <v>#REF!</v>
      </c>
      <c r="K325" s="2">
        <f>SUMIFS(Modèle!$I$2:$I$1009,Modèle!$B$2:$B$1009,'Calcul fin'!$B325,Modèle!$D$2:$D$1009,'Calcul fin'!$D325)</f>
        <v>0</v>
      </c>
      <c r="L325" s="42" t="e">
        <f>'Relevé corrigé'!L325/2+'BC1-3'!X325+'BC1-3'!W325</f>
        <v>#REF!</v>
      </c>
      <c r="M325" s="2">
        <f>SUMIFS(Modèle!$J$2:$J$1009,Modèle!$B$2:$B$1009,'Calcul fin'!$B325,Modèle!$D$2:$D$1009,'Calcul fin'!$D325)</f>
        <v>0</v>
      </c>
      <c r="N325" s="2" t="e">
        <f>IF('Relevé corrigé'!F325&lt;30,'Relevé corrigé'!F325/2,28+('Relevé corrigé'!F325-28)/3)+'Relevé corrigé'!H325/2</f>
        <v>#REF!</v>
      </c>
      <c r="O325" s="2">
        <f>SUMIFS(Modèle!$K$2:$K$1009,Modèle!$B$2:$B$1009,'Calcul fin'!$B325,Modèle!$D$2:$D$1009,'Calcul fin'!$D325)</f>
        <v>0</v>
      </c>
      <c r="P325" s="12" t="e">
        <f>'Relevé corrigé'!P325-R325</f>
        <v>#REF!</v>
      </c>
      <c r="Q325" s="15">
        <f>SUMIFS(Modèle!$L$2:$L$1009,Modèle!$B$2:$B$1009,'Calcul fin'!$B325,Modèle!$D$2:$D$1009,'Calcul fin'!$D325)</f>
        <v>0</v>
      </c>
      <c r="R325" s="12" t="e">
        <f>IF('Relevé corrigé'!P325&lt;=5,'Relevé corrigé'!P325/2,IF('Relevé corrigé'!P325&lt;=19,'Relevé corrigé'!P325/10,IF('Relevé corrigé'!P325&lt;=30,('Relevé corrigé'!P325-20)/10,IF('Relevé corrigé'!P325&lt;=45,'Relevé corrigé'!P325*2/3,IF('Relevé corrigé'!P325&lt;=105,'Relevé corrigé'!P325/4.4,('Relevé corrigé'!P325-40)/4)))))</f>
        <v>#REF!</v>
      </c>
      <c r="S325" s="2">
        <f>SUMIFS(Modèle!$M$2:$M$1009,Modèle!$B$2:$B$1009,'Calcul fin'!$B325,Modèle!$D$2:$D$1009,'Calcul fin'!$D325)</f>
        <v>0</v>
      </c>
      <c r="T325" s="43" t="e">
        <f>'Relevé corrigé'!N325</f>
        <v>#REF!</v>
      </c>
      <c r="U325" s="50" t="e">
        <f>'Relevé corrigé'!S325</f>
        <v>#REF!</v>
      </c>
      <c r="V325" s="50" t="e">
        <f>'Autres transfos'!H325</f>
        <v>#REF!</v>
      </c>
      <c r="W325" s="49">
        <f>'Relevé corrigé'!G325+'Relevé corrigé'!K325+'Relevé corrigé'!M349+'Relevé corrigé'!O325+'Relevé corrigé'!Q325+'Relevé corrigé'!I325</f>
        <v>0</v>
      </c>
    </row>
    <row r="326" spans="1:23" x14ac:dyDescent="0.25">
      <c r="A326" s="7">
        <v>325</v>
      </c>
      <c r="B326" s="7" t="str">
        <f t="shared" si="5"/>
        <v>Mercredi</v>
      </c>
      <c r="C326" s="3" t="e">
        <f>'Relevé corrigé'!C326</f>
        <v>#REF!</v>
      </c>
      <c r="D326" s="3" t="e">
        <f>'Relevé corrigé'!D326</f>
        <v>#REF!</v>
      </c>
      <c r="E326" s="3" t="e">
        <f>'Relevé corrigé'!E326</f>
        <v>#REF!</v>
      </c>
      <c r="F326" s="2" t="e">
        <f>IF('Relevé corrigé'!F326&lt;30,'Relevé corrigé'!F326/2,('Relevé corrigé'!F326-28)*2/3)+'Relevé corrigé'!H326/2</f>
        <v>#REF!</v>
      </c>
      <c r="G326" s="2">
        <f>SUMIFS(Modèle!$G$2:$G$1009,Modèle!$B$2:$B$1009,'Calcul fin'!$B326,Modèle!$D$2:$D$1009,'Calcul fin'!$D326)</f>
        <v>0</v>
      </c>
      <c r="H326" s="42" t="e">
        <f>('BC1-3'!S326-'BC1-3'!H326-'BC1-3'!I326-'BC1-3'!X326-'BC1-3'!W326)</f>
        <v>#REF!</v>
      </c>
      <c r="I326" s="2">
        <f>SUMIFS(Modèle!$H$2:$H$1009,Modèle!$B$2:$B$1009,'Calcul fin'!$B326,Modèle!$D$2:$D$1009,'Calcul fin'!$D326)</f>
        <v>0</v>
      </c>
      <c r="J326" s="2" t="e">
        <f>SUM('BC1-3'!H326+'BC1-3'!I326)+'Relevé corrigé'!L326/2</f>
        <v>#REF!</v>
      </c>
      <c r="K326" s="2">
        <f>SUMIFS(Modèle!$I$2:$I$1009,Modèle!$B$2:$B$1009,'Calcul fin'!$B326,Modèle!$D$2:$D$1009,'Calcul fin'!$D326)</f>
        <v>0</v>
      </c>
      <c r="L326" s="42" t="e">
        <f>'Relevé corrigé'!L326/2+'BC1-3'!X326+'BC1-3'!W326</f>
        <v>#REF!</v>
      </c>
      <c r="M326" s="2">
        <f>SUMIFS(Modèle!$J$2:$J$1009,Modèle!$B$2:$B$1009,'Calcul fin'!$B326,Modèle!$D$2:$D$1009,'Calcul fin'!$D326)</f>
        <v>0</v>
      </c>
      <c r="N326" s="2" t="e">
        <f>IF('Relevé corrigé'!F326&lt;30,'Relevé corrigé'!F326/2,28+('Relevé corrigé'!F326-28)/3)+'Relevé corrigé'!H326/2</f>
        <v>#REF!</v>
      </c>
      <c r="O326" s="2">
        <f>SUMIFS(Modèle!$K$2:$K$1009,Modèle!$B$2:$B$1009,'Calcul fin'!$B326,Modèle!$D$2:$D$1009,'Calcul fin'!$D326)</f>
        <v>0</v>
      </c>
      <c r="P326" s="12" t="e">
        <f>'Relevé corrigé'!P326-R326</f>
        <v>#REF!</v>
      </c>
      <c r="Q326" s="15">
        <f>SUMIFS(Modèle!$L$2:$L$1009,Modèle!$B$2:$B$1009,'Calcul fin'!$B326,Modèle!$D$2:$D$1009,'Calcul fin'!$D326)</f>
        <v>0</v>
      </c>
      <c r="R326" s="12" t="e">
        <f>IF('Relevé corrigé'!P326&lt;=5,'Relevé corrigé'!P326/2,IF('Relevé corrigé'!P326&lt;=19,'Relevé corrigé'!P326/10,IF('Relevé corrigé'!P326&lt;=30,('Relevé corrigé'!P326-20)/10,IF('Relevé corrigé'!P326&lt;=45,'Relevé corrigé'!P326*2/3,IF('Relevé corrigé'!P326&lt;=105,'Relevé corrigé'!P326/4.4,('Relevé corrigé'!P326-40)/4)))))</f>
        <v>#REF!</v>
      </c>
      <c r="S326" s="2">
        <f>SUMIFS(Modèle!$M$2:$M$1009,Modèle!$B$2:$B$1009,'Calcul fin'!$B326,Modèle!$D$2:$D$1009,'Calcul fin'!$D326)</f>
        <v>0</v>
      </c>
      <c r="T326" s="43" t="e">
        <f>'Relevé corrigé'!N326</f>
        <v>#REF!</v>
      </c>
      <c r="U326" s="50" t="e">
        <f>'Relevé corrigé'!S326</f>
        <v>#REF!</v>
      </c>
      <c r="V326" s="50" t="e">
        <f>'Autres transfos'!H326</f>
        <v>#REF!</v>
      </c>
      <c r="W326" s="49">
        <f>'Relevé corrigé'!G326+'Relevé corrigé'!K326+'Relevé corrigé'!M350+'Relevé corrigé'!O326+'Relevé corrigé'!Q326+'Relevé corrigé'!I326</f>
        <v>0</v>
      </c>
    </row>
    <row r="327" spans="1:23" x14ac:dyDescent="0.25">
      <c r="A327" s="7">
        <v>326</v>
      </c>
      <c r="B327" s="7" t="str">
        <f t="shared" si="5"/>
        <v>Mercredi</v>
      </c>
      <c r="C327" s="3" t="e">
        <f>'Relevé corrigé'!C327</f>
        <v>#REF!</v>
      </c>
      <c r="D327" s="3" t="e">
        <f>'Relevé corrigé'!D327</f>
        <v>#REF!</v>
      </c>
      <c r="E327" s="3" t="e">
        <f>'Relevé corrigé'!E327</f>
        <v>#REF!</v>
      </c>
      <c r="F327" s="2" t="e">
        <f>IF('Relevé corrigé'!F327&lt;30,'Relevé corrigé'!F327/2,('Relevé corrigé'!F327-28)*2/3)+'Relevé corrigé'!H327/2</f>
        <v>#REF!</v>
      </c>
      <c r="G327" s="2">
        <f>SUMIFS(Modèle!$G$2:$G$1009,Modèle!$B$2:$B$1009,'Calcul fin'!$B327,Modèle!$D$2:$D$1009,'Calcul fin'!$D327)</f>
        <v>0</v>
      </c>
      <c r="H327" s="42" t="e">
        <f>('BC1-3'!S327-'BC1-3'!H327-'BC1-3'!I327-'BC1-3'!X327-'BC1-3'!W327)</f>
        <v>#REF!</v>
      </c>
      <c r="I327" s="2">
        <f>SUMIFS(Modèle!$H$2:$H$1009,Modèle!$B$2:$B$1009,'Calcul fin'!$B327,Modèle!$D$2:$D$1009,'Calcul fin'!$D327)</f>
        <v>0</v>
      </c>
      <c r="J327" s="2" t="e">
        <f>SUM('BC1-3'!H327+'BC1-3'!I327)+'Relevé corrigé'!L327/2</f>
        <v>#REF!</v>
      </c>
      <c r="K327" s="2">
        <f>SUMIFS(Modèle!$I$2:$I$1009,Modèle!$B$2:$B$1009,'Calcul fin'!$B327,Modèle!$D$2:$D$1009,'Calcul fin'!$D327)</f>
        <v>0</v>
      </c>
      <c r="L327" s="42" t="e">
        <f>'Relevé corrigé'!L327/2+'BC1-3'!X327+'BC1-3'!W327</f>
        <v>#REF!</v>
      </c>
      <c r="M327" s="2">
        <f>SUMIFS(Modèle!$J$2:$J$1009,Modèle!$B$2:$B$1009,'Calcul fin'!$B327,Modèle!$D$2:$D$1009,'Calcul fin'!$D327)</f>
        <v>0</v>
      </c>
      <c r="N327" s="2" t="e">
        <f>IF('Relevé corrigé'!F327&lt;30,'Relevé corrigé'!F327/2,28+('Relevé corrigé'!F327-28)/3)+'Relevé corrigé'!H327/2</f>
        <v>#REF!</v>
      </c>
      <c r="O327" s="2">
        <f>SUMIFS(Modèle!$K$2:$K$1009,Modèle!$B$2:$B$1009,'Calcul fin'!$B327,Modèle!$D$2:$D$1009,'Calcul fin'!$D327)</f>
        <v>0</v>
      </c>
      <c r="P327" s="12" t="e">
        <f>'Relevé corrigé'!P327-R327</f>
        <v>#REF!</v>
      </c>
      <c r="Q327" s="15">
        <f>SUMIFS(Modèle!$L$2:$L$1009,Modèle!$B$2:$B$1009,'Calcul fin'!$B327,Modèle!$D$2:$D$1009,'Calcul fin'!$D327)</f>
        <v>0</v>
      </c>
      <c r="R327" s="12" t="e">
        <f>IF('Relevé corrigé'!P327&lt;=5,'Relevé corrigé'!P327/2,IF('Relevé corrigé'!P327&lt;=19,'Relevé corrigé'!P327/10,IF('Relevé corrigé'!P327&lt;=30,('Relevé corrigé'!P327-20)/10,IF('Relevé corrigé'!P327&lt;=45,'Relevé corrigé'!P327*2/3,IF('Relevé corrigé'!P327&lt;=105,'Relevé corrigé'!P327/4.4,('Relevé corrigé'!P327-40)/4)))))</f>
        <v>#REF!</v>
      </c>
      <c r="S327" s="2">
        <f>SUMIFS(Modèle!$M$2:$M$1009,Modèle!$B$2:$B$1009,'Calcul fin'!$B327,Modèle!$D$2:$D$1009,'Calcul fin'!$D327)</f>
        <v>0</v>
      </c>
      <c r="T327" s="43" t="e">
        <f>'Relevé corrigé'!N327</f>
        <v>#REF!</v>
      </c>
      <c r="U327" s="50" t="e">
        <f>'Relevé corrigé'!S327</f>
        <v>#REF!</v>
      </c>
      <c r="V327" s="50" t="e">
        <f>'Autres transfos'!H327</f>
        <v>#REF!</v>
      </c>
      <c r="W327" s="49">
        <f>'Relevé corrigé'!G327+'Relevé corrigé'!K327+'Relevé corrigé'!M351+'Relevé corrigé'!O327+'Relevé corrigé'!Q327+'Relevé corrigé'!I327</f>
        <v>0</v>
      </c>
    </row>
    <row r="328" spans="1:23" x14ac:dyDescent="0.25">
      <c r="A328" s="7">
        <v>327</v>
      </c>
      <c r="B328" s="7" t="str">
        <f t="shared" si="5"/>
        <v>Mercredi</v>
      </c>
      <c r="C328" s="3" t="e">
        <f>'Relevé corrigé'!C328</f>
        <v>#REF!</v>
      </c>
      <c r="D328" s="3" t="e">
        <f>'Relevé corrigé'!D328</f>
        <v>#REF!</v>
      </c>
      <c r="E328" s="3" t="e">
        <f>'Relevé corrigé'!E328</f>
        <v>#REF!</v>
      </c>
      <c r="F328" s="2" t="e">
        <f>IF('Relevé corrigé'!F328&lt;30,'Relevé corrigé'!F328/2,('Relevé corrigé'!F328-28)*2/3)+'Relevé corrigé'!H328/2</f>
        <v>#REF!</v>
      </c>
      <c r="G328" s="2">
        <f>SUMIFS(Modèle!$G$2:$G$1009,Modèle!$B$2:$B$1009,'Calcul fin'!$B328,Modèle!$D$2:$D$1009,'Calcul fin'!$D328)</f>
        <v>0</v>
      </c>
      <c r="H328" s="42" t="e">
        <f>('BC1-3'!S328-'BC1-3'!H328-'BC1-3'!I328-'BC1-3'!X328-'BC1-3'!W328)</f>
        <v>#REF!</v>
      </c>
      <c r="I328" s="2">
        <f>SUMIFS(Modèle!$H$2:$H$1009,Modèle!$B$2:$B$1009,'Calcul fin'!$B328,Modèle!$D$2:$D$1009,'Calcul fin'!$D328)</f>
        <v>0</v>
      </c>
      <c r="J328" s="2" t="e">
        <f>SUM('BC1-3'!H328+'BC1-3'!I328)+'Relevé corrigé'!L328/2</f>
        <v>#REF!</v>
      </c>
      <c r="K328" s="2">
        <f>SUMIFS(Modèle!$I$2:$I$1009,Modèle!$B$2:$B$1009,'Calcul fin'!$B328,Modèle!$D$2:$D$1009,'Calcul fin'!$D328)</f>
        <v>0</v>
      </c>
      <c r="L328" s="42" t="e">
        <f>'Relevé corrigé'!L328/2+'BC1-3'!X328+'BC1-3'!W328</f>
        <v>#REF!</v>
      </c>
      <c r="M328" s="2">
        <f>SUMIFS(Modèle!$J$2:$J$1009,Modèle!$B$2:$B$1009,'Calcul fin'!$B328,Modèle!$D$2:$D$1009,'Calcul fin'!$D328)</f>
        <v>0</v>
      </c>
      <c r="N328" s="2" t="e">
        <f>IF('Relevé corrigé'!F328&lt;30,'Relevé corrigé'!F328/2,28+('Relevé corrigé'!F328-28)/3)+'Relevé corrigé'!H328/2</f>
        <v>#REF!</v>
      </c>
      <c r="O328" s="2">
        <f>SUMIFS(Modèle!$K$2:$K$1009,Modèle!$B$2:$B$1009,'Calcul fin'!$B328,Modèle!$D$2:$D$1009,'Calcul fin'!$D328)</f>
        <v>0</v>
      </c>
      <c r="P328" s="12" t="e">
        <f>'Relevé corrigé'!P328-R328</f>
        <v>#REF!</v>
      </c>
      <c r="Q328" s="15">
        <f>SUMIFS(Modèle!$L$2:$L$1009,Modèle!$B$2:$B$1009,'Calcul fin'!$B328,Modèle!$D$2:$D$1009,'Calcul fin'!$D328)</f>
        <v>0</v>
      </c>
      <c r="R328" s="12" t="e">
        <f>IF('Relevé corrigé'!P328&lt;=5,'Relevé corrigé'!P328/2,IF('Relevé corrigé'!P328&lt;=19,'Relevé corrigé'!P328/10,IF('Relevé corrigé'!P328&lt;=30,('Relevé corrigé'!P328-20)/10,IF('Relevé corrigé'!P328&lt;=45,'Relevé corrigé'!P328*2/3,IF('Relevé corrigé'!P328&lt;=105,'Relevé corrigé'!P328/4.4,('Relevé corrigé'!P328-40)/4)))))</f>
        <v>#REF!</v>
      </c>
      <c r="S328" s="2">
        <f>SUMIFS(Modèle!$M$2:$M$1009,Modèle!$B$2:$B$1009,'Calcul fin'!$B328,Modèle!$D$2:$D$1009,'Calcul fin'!$D328)</f>
        <v>0</v>
      </c>
      <c r="T328" s="43" t="e">
        <f>'Relevé corrigé'!N328</f>
        <v>#REF!</v>
      </c>
      <c r="U328" s="50" t="e">
        <f>'Relevé corrigé'!S328</f>
        <v>#REF!</v>
      </c>
      <c r="V328" s="50" t="e">
        <f>'Autres transfos'!H328</f>
        <v>#REF!</v>
      </c>
      <c r="W328" s="49">
        <f>'Relevé corrigé'!G328+'Relevé corrigé'!K328+'Relevé corrigé'!M352+'Relevé corrigé'!O328+'Relevé corrigé'!Q328+'Relevé corrigé'!I328</f>
        <v>0</v>
      </c>
    </row>
    <row r="329" spans="1:23" x14ac:dyDescent="0.25">
      <c r="A329" s="7">
        <v>328</v>
      </c>
      <c r="B329" s="7" t="str">
        <f t="shared" si="5"/>
        <v>Mercredi</v>
      </c>
      <c r="C329" s="3" t="e">
        <f>'Relevé corrigé'!C329</f>
        <v>#REF!</v>
      </c>
      <c r="D329" s="3" t="e">
        <f>'Relevé corrigé'!D329</f>
        <v>#REF!</v>
      </c>
      <c r="E329" s="3" t="e">
        <f>'Relevé corrigé'!E329</f>
        <v>#REF!</v>
      </c>
      <c r="F329" s="2" t="e">
        <f>IF('Relevé corrigé'!F329&lt;30,'Relevé corrigé'!F329/2,('Relevé corrigé'!F329-28)*2/3)+'Relevé corrigé'!H329/2</f>
        <v>#REF!</v>
      </c>
      <c r="G329" s="2">
        <f>SUMIFS(Modèle!$G$2:$G$1009,Modèle!$B$2:$B$1009,'Calcul fin'!$B329,Modèle!$D$2:$D$1009,'Calcul fin'!$D329)</f>
        <v>0</v>
      </c>
      <c r="H329" s="42" t="e">
        <f>('BC1-3'!S329-'BC1-3'!H329-'BC1-3'!I329-'BC1-3'!X329-'BC1-3'!W329)</f>
        <v>#REF!</v>
      </c>
      <c r="I329" s="2">
        <f>SUMIFS(Modèle!$H$2:$H$1009,Modèle!$B$2:$B$1009,'Calcul fin'!$B329,Modèle!$D$2:$D$1009,'Calcul fin'!$D329)</f>
        <v>0</v>
      </c>
      <c r="J329" s="2" t="e">
        <f>SUM('BC1-3'!H329+'BC1-3'!I329)+'Relevé corrigé'!L329/2</f>
        <v>#REF!</v>
      </c>
      <c r="K329" s="2">
        <f>SUMIFS(Modèle!$I$2:$I$1009,Modèle!$B$2:$B$1009,'Calcul fin'!$B329,Modèle!$D$2:$D$1009,'Calcul fin'!$D329)</f>
        <v>0</v>
      </c>
      <c r="L329" s="42" t="e">
        <f>'Relevé corrigé'!L329/2+'BC1-3'!X329+'BC1-3'!W329</f>
        <v>#REF!</v>
      </c>
      <c r="M329" s="2">
        <f>SUMIFS(Modèle!$J$2:$J$1009,Modèle!$B$2:$B$1009,'Calcul fin'!$B329,Modèle!$D$2:$D$1009,'Calcul fin'!$D329)</f>
        <v>0</v>
      </c>
      <c r="N329" s="2" t="e">
        <f>IF('Relevé corrigé'!F329&lt;30,'Relevé corrigé'!F329/2,28+('Relevé corrigé'!F329-28)/3)+'Relevé corrigé'!H329/2</f>
        <v>#REF!</v>
      </c>
      <c r="O329" s="2">
        <f>SUMIFS(Modèle!$K$2:$K$1009,Modèle!$B$2:$B$1009,'Calcul fin'!$B329,Modèle!$D$2:$D$1009,'Calcul fin'!$D329)</f>
        <v>0</v>
      </c>
      <c r="P329" s="12" t="e">
        <f>'Relevé corrigé'!P329-R329</f>
        <v>#REF!</v>
      </c>
      <c r="Q329" s="15">
        <f>SUMIFS(Modèle!$L$2:$L$1009,Modèle!$B$2:$B$1009,'Calcul fin'!$B329,Modèle!$D$2:$D$1009,'Calcul fin'!$D329)</f>
        <v>0</v>
      </c>
      <c r="R329" s="12" t="e">
        <f>IF('Relevé corrigé'!P329&lt;=5,'Relevé corrigé'!P329/2,IF('Relevé corrigé'!P329&lt;=19,'Relevé corrigé'!P329/10,IF('Relevé corrigé'!P329&lt;=30,('Relevé corrigé'!P329-20)/10,IF('Relevé corrigé'!P329&lt;=45,'Relevé corrigé'!P329*2/3,IF('Relevé corrigé'!P329&lt;=105,'Relevé corrigé'!P329/4.4,('Relevé corrigé'!P329-40)/4)))))</f>
        <v>#REF!</v>
      </c>
      <c r="S329" s="2">
        <f>SUMIFS(Modèle!$M$2:$M$1009,Modèle!$B$2:$B$1009,'Calcul fin'!$B329,Modèle!$D$2:$D$1009,'Calcul fin'!$D329)</f>
        <v>0</v>
      </c>
      <c r="T329" s="43" t="e">
        <f>'Relevé corrigé'!N329</f>
        <v>#REF!</v>
      </c>
      <c r="U329" s="50" t="e">
        <f>'Relevé corrigé'!S329</f>
        <v>#REF!</v>
      </c>
      <c r="V329" s="50" t="e">
        <f>'Autres transfos'!H329</f>
        <v>#REF!</v>
      </c>
      <c r="W329" s="49">
        <f>'Relevé corrigé'!G329+'Relevé corrigé'!K329+'Relevé corrigé'!M353+'Relevé corrigé'!O329+'Relevé corrigé'!Q329+'Relevé corrigé'!I329</f>
        <v>0</v>
      </c>
    </row>
    <row r="330" spans="1:23" x14ac:dyDescent="0.25">
      <c r="A330" s="7">
        <v>329</v>
      </c>
      <c r="B330" s="7" t="str">
        <f t="shared" si="5"/>
        <v>Mercredi</v>
      </c>
      <c r="C330" s="3" t="e">
        <f>'Relevé corrigé'!C330</f>
        <v>#REF!</v>
      </c>
      <c r="D330" s="3" t="e">
        <f>'Relevé corrigé'!D330</f>
        <v>#REF!</v>
      </c>
      <c r="E330" s="3" t="e">
        <f>'Relevé corrigé'!E330</f>
        <v>#REF!</v>
      </c>
      <c r="F330" s="2" t="e">
        <f>IF('Relevé corrigé'!F330&lt;30,'Relevé corrigé'!F330/2,('Relevé corrigé'!F330-28)*2/3)+'Relevé corrigé'!H330/2</f>
        <v>#REF!</v>
      </c>
      <c r="G330" s="2">
        <f>SUMIFS(Modèle!$G$2:$G$1009,Modèle!$B$2:$B$1009,'Calcul fin'!$B330,Modèle!$D$2:$D$1009,'Calcul fin'!$D330)</f>
        <v>0</v>
      </c>
      <c r="H330" s="42" t="e">
        <f>('BC1-3'!S330-'BC1-3'!H330-'BC1-3'!I330-'BC1-3'!X330-'BC1-3'!W330)</f>
        <v>#REF!</v>
      </c>
      <c r="I330" s="2">
        <f>SUMIFS(Modèle!$H$2:$H$1009,Modèle!$B$2:$B$1009,'Calcul fin'!$B330,Modèle!$D$2:$D$1009,'Calcul fin'!$D330)</f>
        <v>0</v>
      </c>
      <c r="J330" s="2" t="e">
        <f>SUM('BC1-3'!H330+'BC1-3'!I330)+'Relevé corrigé'!L330/2</f>
        <v>#REF!</v>
      </c>
      <c r="K330" s="2">
        <f>SUMIFS(Modèle!$I$2:$I$1009,Modèle!$B$2:$B$1009,'Calcul fin'!$B330,Modèle!$D$2:$D$1009,'Calcul fin'!$D330)</f>
        <v>0</v>
      </c>
      <c r="L330" s="42" t="e">
        <f>'Relevé corrigé'!L330/2+'BC1-3'!X330+'BC1-3'!W330</f>
        <v>#REF!</v>
      </c>
      <c r="M330" s="2">
        <f>SUMIFS(Modèle!$J$2:$J$1009,Modèle!$B$2:$B$1009,'Calcul fin'!$B330,Modèle!$D$2:$D$1009,'Calcul fin'!$D330)</f>
        <v>0</v>
      </c>
      <c r="N330" s="2" t="e">
        <f>IF('Relevé corrigé'!F330&lt;30,'Relevé corrigé'!F330/2,28+('Relevé corrigé'!F330-28)/3)+'Relevé corrigé'!H330/2</f>
        <v>#REF!</v>
      </c>
      <c r="O330" s="2">
        <f>SUMIFS(Modèle!$K$2:$K$1009,Modèle!$B$2:$B$1009,'Calcul fin'!$B330,Modèle!$D$2:$D$1009,'Calcul fin'!$D330)</f>
        <v>0</v>
      </c>
      <c r="P330" s="12" t="e">
        <f>'Relevé corrigé'!P330-R330</f>
        <v>#REF!</v>
      </c>
      <c r="Q330" s="15">
        <f>SUMIFS(Modèle!$L$2:$L$1009,Modèle!$B$2:$B$1009,'Calcul fin'!$B330,Modèle!$D$2:$D$1009,'Calcul fin'!$D330)</f>
        <v>0</v>
      </c>
      <c r="R330" s="12" t="e">
        <f>IF('Relevé corrigé'!P330&lt;=5,'Relevé corrigé'!P330/2,IF('Relevé corrigé'!P330&lt;=19,'Relevé corrigé'!P330/10,IF('Relevé corrigé'!P330&lt;=30,('Relevé corrigé'!P330-20)/10,IF('Relevé corrigé'!P330&lt;=45,'Relevé corrigé'!P330*2/3,IF('Relevé corrigé'!P330&lt;=105,'Relevé corrigé'!P330/4.4,('Relevé corrigé'!P330-40)/4)))))</f>
        <v>#REF!</v>
      </c>
      <c r="S330" s="2">
        <f>SUMIFS(Modèle!$M$2:$M$1009,Modèle!$B$2:$B$1009,'Calcul fin'!$B330,Modèle!$D$2:$D$1009,'Calcul fin'!$D330)</f>
        <v>0</v>
      </c>
      <c r="T330" s="43" t="e">
        <f>'Relevé corrigé'!N330</f>
        <v>#REF!</v>
      </c>
      <c r="U330" s="50" t="e">
        <f>'Relevé corrigé'!S330</f>
        <v>#REF!</v>
      </c>
      <c r="V330" s="50" t="e">
        <f>'Autres transfos'!H330</f>
        <v>#REF!</v>
      </c>
      <c r="W330" s="49">
        <f>'Relevé corrigé'!G330+'Relevé corrigé'!K330+'Relevé corrigé'!M354+'Relevé corrigé'!O330+'Relevé corrigé'!Q330+'Relevé corrigé'!I330</f>
        <v>0</v>
      </c>
    </row>
    <row r="331" spans="1:23" x14ac:dyDescent="0.25">
      <c r="A331" s="7">
        <v>330</v>
      </c>
      <c r="B331" s="7" t="str">
        <f t="shared" si="5"/>
        <v>Mercredi</v>
      </c>
      <c r="C331" s="3" t="e">
        <f>'Relevé corrigé'!C331</f>
        <v>#REF!</v>
      </c>
      <c r="D331" s="3" t="e">
        <f>'Relevé corrigé'!D331</f>
        <v>#REF!</v>
      </c>
      <c r="E331" s="3" t="e">
        <f>'Relevé corrigé'!E331</f>
        <v>#REF!</v>
      </c>
      <c r="F331" s="2" t="e">
        <f>IF('Relevé corrigé'!F331&lt;30,'Relevé corrigé'!F331/2,('Relevé corrigé'!F331-28)*2/3)+'Relevé corrigé'!H331/2</f>
        <v>#REF!</v>
      </c>
      <c r="G331" s="2">
        <f>SUMIFS(Modèle!$G$2:$G$1009,Modèle!$B$2:$B$1009,'Calcul fin'!$B331,Modèle!$D$2:$D$1009,'Calcul fin'!$D331)</f>
        <v>0</v>
      </c>
      <c r="H331" s="42" t="e">
        <f>('BC1-3'!S331-'BC1-3'!H331-'BC1-3'!I331-'BC1-3'!X331-'BC1-3'!W331)</f>
        <v>#REF!</v>
      </c>
      <c r="I331" s="2">
        <f>SUMIFS(Modèle!$H$2:$H$1009,Modèle!$B$2:$B$1009,'Calcul fin'!$B331,Modèle!$D$2:$D$1009,'Calcul fin'!$D331)</f>
        <v>0</v>
      </c>
      <c r="J331" s="2" t="e">
        <f>SUM('BC1-3'!H331+'BC1-3'!I331)+'Relevé corrigé'!L331/2</f>
        <v>#REF!</v>
      </c>
      <c r="K331" s="2">
        <f>SUMIFS(Modèle!$I$2:$I$1009,Modèle!$B$2:$B$1009,'Calcul fin'!$B331,Modèle!$D$2:$D$1009,'Calcul fin'!$D331)</f>
        <v>0</v>
      </c>
      <c r="L331" s="42" t="e">
        <f>'Relevé corrigé'!L331/2+'BC1-3'!X331+'BC1-3'!W331</f>
        <v>#REF!</v>
      </c>
      <c r="M331" s="2">
        <f>SUMIFS(Modèle!$J$2:$J$1009,Modèle!$B$2:$B$1009,'Calcul fin'!$B331,Modèle!$D$2:$D$1009,'Calcul fin'!$D331)</f>
        <v>0</v>
      </c>
      <c r="N331" s="2" t="e">
        <f>IF('Relevé corrigé'!F331&lt;30,'Relevé corrigé'!F331/2,28+('Relevé corrigé'!F331-28)/3)+'Relevé corrigé'!H331/2</f>
        <v>#REF!</v>
      </c>
      <c r="O331" s="2">
        <f>SUMIFS(Modèle!$K$2:$K$1009,Modèle!$B$2:$B$1009,'Calcul fin'!$B331,Modèle!$D$2:$D$1009,'Calcul fin'!$D331)</f>
        <v>0</v>
      </c>
      <c r="P331" s="12" t="e">
        <f>'Relevé corrigé'!P331-R331</f>
        <v>#REF!</v>
      </c>
      <c r="Q331" s="15">
        <f>SUMIFS(Modèle!$L$2:$L$1009,Modèle!$B$2:$B$1009,'Calcul fin'!$B331,Modèle!$D$2:$D$1009,'Calcul fin'!$D331)</f>
        <v>0</v>
      </c>
      <c r="R331" s="12" t="e">
        <f>IF('Relevé corrigé'!P331&lt;=5,'Relevé corrigé'!P331/2,IF('Relevé corrigé'!P331&lt;=19,'Relevé corrigé'!P331/10,IF('Relevé corrigé'!P331&lt;=30,('Relevé corrigé'!P331-20)/10,IF('Relevé corrigé'!P331&lt;=45,'Relevé corrigé'!P331*2/3,IF('Relevé corrigé'!P331&lt;=105,'Relevé corrigé'!P331/4.4,('Relevé corrigé'!P331-40)/4)))))</f>
        <v>#REF!</v>
      </c>
      <c r="S331" s="2">
        <f>SUMIFS(Modèle!$M$2:$M$1009,Modèle!$B$2:$B$1009,'Calcul fin'!$B331,Modèle!$D$2:$D$1009,'Calcul fin'!$D331)</f>
        <v>0</v>
      </c>
      <c r="T331" s="43" t="e">
        <f>'Relevé corrigé'!N331</f>
        <v>#REF!</v>
      </c>
      <c r="U331" s="50" t="e">
        <f>'Relevé corrigé'!S331</f>
        <v>#REF!</v>
      </c>
      <c r="V331" s="50" t="e">
        <f>'Autres transfos'!H331</f>
        <v>#REF!</v>
      </c>
      <c r="W331" s="49">
        <f>'Relevé corrigé'!G331+'Relevé corrigé'!K331+'Relevé corrigé'!M355+'Relevé corrigé'!O331+'Relevé corrigé'!Q331+'Relevé corrigé'!I331</f>
        <v>0</v>
      </c>
    </row>
    <row r="332" spans="1:23" x14ac:dyDescent="0.25">
      <c r="A332" s="7">
        <v>331</v>
      </c>
      <c r="B332" s="7" t="str">
        <f t="shared" si="5"/>
        <v>Mercredi</v>
      </c>
      <c r="C332" s="3" t="e">
        <f>'Relevé corrigé'!C332</f>
        <v>#REF!</v>
      </c>
      <c r="D332" s="3" t="e">
        <f>'Relevé corrigé'!D332</f>
        <v>#REF!</v>
      </c>
      <c r="E332" s="3" t="e">
        <f>'Relevé corrigé'!E332</f>
        <v>#REF!</v>
      </c>
      <c r="F332" s="2" t="e">
        <f>IF('Relevé corrigé'!F332&lt;30,'Relevé corrigé'!F332/2,('Relevé corrigé'!F332-28)*2/3)+'Relevé corrigé'!H332/2</f>
        <v>#REF!</v>
      </c>
      <c r="G332" s="2">
        <f>SUMIFS(Modèle!$G$2:$G$1009,Modèle!$B$2:$B$1009,'Calcul fin'!$B332,Modèle!$D$2:$D$1009,'Calcul fin'!$D332)</f>
        <v>0</v>
      </c>
      <c r="H332" s="42" t="e">
        <f>('BC1-3'!S332-'BC1-3'!H332-'BC1-3'!I332-'BC1-3'!X332-'BC1-3'!W332)</f>
        <v>#REF!</v>
      </c>
      <c r="I332" s="2">
        <f>SUMIFS(Modèle!$H$2:$H$1009,Modèle!$B$2:$B$1009,'Calcul fin'!$B332,Modèle!$D$2:$D$1009,'Calcul fin'!$D332)</f>
        <v>0</v>
      </c>
      <c r="J332" s="2" t="e">
        <f>SUM('BC1-3'!H332+'BC1-3'!I332)+'Relevé corrigé'!L332/2</f>
        <v>#REF!</v>
      </c>
      <c r="K332" s="2">
        <f>SUMIFS(Modèle!$I$2:$I$1009,Modèle!$B$2:$B$1009,'Calcul fin'!$B332,Modèle!$D$2:$D$1009,'Calcul fin'!$D332)</f>
        <v>0</v>
      </c>
      <c r="L332" s="42" t="e">
        <f>'Relevé corrigé'!L332/2+'BC1-3'!X332+'BC1-3'!W332</f>
        <v>#REF!</v>
      </c>
      <c r="M332" s="2">
        <f>SUMIFS(Modèle!$J$2:$J$1009,Modèle!$B$2:$B$1009,'Calcul fin'!$B332,Modèle!$D$2:$D$1009,'Calcul fin'!$D332)</f>
        <v>0</v>
      </c>
      <c r="N332" s="2" t="e">
        <f>IF('Relevé corrigé'!F332&lt;30,'Relevé corrigé'!F332/2,28+('Relevé corrigé'!F332-28)/3)+'Relevé corrigé'!H332/2</f>
        <v>#REF!</v>
      </c>
      <c r="O332" s="2">
        <f>SUMIFS(Modèle!$K$2:$K$1009,Modèle!$B$2:$B$1009,'Calcul fin'!$B332,Modèle!$D$2:$D$1009,'Calcul fin'!$D332)</f>
        <v>0</v>
      </c>
      <c r="P332" s="12" t="e">
        <f>'Relevé corrigé'!P332-R332</f>
        <v>#REF!</v>
      </c>
      <c r="Q332" s="15">
        <f>SUMIFS(Modèle!$L$2:$L$1009,Modèle!$B$2:$B$1009,'Calcul fin'!$B332,Modèle!$D$2:$D$1009,'Calcul fin'!$D332)</f>
        <v>0</v>
      </c>
      <c r="R332" s="12" t="e">
        <f>IF('Relevé corrigé'!P332&lt;=5,'Relevé corrigé'!P332/2,IF('Relevé corrigé'!P332&lt;=19,'Relevé corrigé'!P332/10,IF('Relevé corrigé'!P332&lt;=30,('Relevé corrigé'!P332-20)/10,IF('Relevé corrigé'!P332&lt;=45,'Relevé corrigé'!P332*2/3,IF('Relevé corrigé'!P332&lt;=105,'Relevé corrigé'!P332/4.4,('Relevé corrigé'!P332-40)/4)))))</f>
        <v>#REF!</v>
      </c>
      <c r="S332" s="2">
        <f>SUMIFS(Modèle!$M$2:$M$1009,Modèle!$B$2:$B$1009,'Calcul fin'!$B332,Modèle!$D$2:$D$1009,'Calcul fin'!$D332)</f>
        <v>0</v>
      </c>
      <c r="T332" s="43" t="e">
        <f>'Relevé corrigé'!N332</f>
        <v>#REF!</v>
      </c>
      <c r="U332" s="50" t="e">
        <f>'Relevé corrigé'!S332</f>
        <v>#REF!</v>
      </c>
      <c r="V332" s="50" t="e">
        <f>'Autres transfos'!H332</f>
        <v>#REF!</v>
      </c>
      <c r="W332" s="49">
        <f>'Relevé corrigé'!G332+'Relevé corrigé'!K332+'Relevé corrigé'!M356+'Relevé corrigé'!O332+'Relevé corrigé'!Q332+'Relevé corrigé'!I332</f>
        <v>0</v>
      </c>
    </row>
    <row r="333" spans="1:23" x14ac:dyDescent="0.25">
      <c r="A333" s="7">
        <v>332</v>
      </c>
      <c r="B333" s="7" t="str">
        <f t="shared" si="5"/>
        <v>Mercredi</v>
      </c>
      <c r="C333" s="3" t="e">
        <f>'Relevé corrigé'!C333</f>
        <v>#REF!</v>
      </c>
      <c r="D333" s="3" t="e">
        <f>'Relevé corrigé'!D333</f>
        <v>#REF!</v>
      </c>
      <c r="E333" s="3" t="e">
        <f>'Relevé corrigé'!E333</f>
        <v>#REF!</v>
      </c>
      <c r="F333" s="2" t="e">
        <f>IF('Relevé corrigé'!F333&lt;30,'Relevé corrigé'!F333/2,('Relevé corrigé'!F333-28)*2/3)+'Relevé corrigé'!H333/2</f>
        <v>#REF!</v>
      </c>
      <c r="G333" s="2">
        <f>SUMIFS(Modèle!$G$2:$G$1009,Modèle!$B$2:$B$1009,'Calcul fin'!$B333,Modèle!$D$2:$D$1009,'Calcul fin'!$D333)</f>
        <v>0</v>
      </c>
      <c r="H333" s="42" t="e">
        <f>('BC1-3'!S333-'BC1-3'!H333-'BC1-3'!I333-'BC1-3'!X333-'BC1-3'!W333)</f>
        <v>#REF!</v>
      </c>
      <c r="I333" s="2">
        <f>SUMIFS(Modèle!$H$2:$H$1009,Modèle!$B$2:$B$1009,'Calcul fin'!$B333,Modèle!$D$2:$D$1009,'Calcul fin'!$D333)</f>
        <v>0</v>
      </c>
      <c r="J333" s="2" t="e">
        <f>SUM('BC1-3'!H333+'BC1-3'!I333)+'Relevé corrigé'!L333/2</f>
        <v>#REF!</v>
      </c>
      <c r="K333" s="2">
        <f>SUMIFS(Modèle!$I$2:$I$1009,Modèle!$B$2:$B$1009,'Calcul fin'!$B333,Modèle!$D$2:$D$1009,'Calcul fin'!$D333)</f>
        <v>0</v>
      </c>
      <c r="L333" s="42" t="e">
        <f>'Relevé corrigé'!L333/2+'BC1-3'!X333+'BC1-3'!W333</f>
        <v>#REF!</v>
      </c>
      <c r="M333" s="2">
        <f>SUMIFS(Modèle!$J$2:$J$1009,Modèle!$B$2:$B$1009,'Calcul fin'!$B333,Modèle!$D$2:$D$1009,'Calcul fin'!$D333)</f>
        <v>0</v>
      </c>
      <c r="N333" s="2" t="e">
        <f>IF('Relevé corrigé'!F333&lt;30,'Relevé corrigé'!F333/2,28+('Relevé corrigé'!F333-28)/3)+'Relevé corrigé'!H333/2</f>
        <v>#REF!</v>
      </c>
      <c r="O333" s="2">
        <f>SUMIFS(Modèle!$K$2:$K$1009,Modèle!$B$2:$B$1009,'Calcul fin'!$B333,Modèle!$D$2:$D$1009,'Calcul fin'!$D333)</f>
        <v>0</v>
      </c>
      <c r="P333" s="12" t="e">
        <f>'Relevé corrigé'!P333-R333</f>
        <v>#REF!</v>
      </c>
      <c r="Q333" s="15">
        <f>SUMIFS(Modèle!$L$2:$L$1009,Modèle!$B$2:$B$1009,'Calcul fin'!$B333,Modèle!$D$2:$D$1009,'Calcul fin'!$D333)</f>
        <v>0</v>
      </c>
      <c r="R333" s="12" t="e">
        <f>IF('Relevé corrigé'!P333&lt;=5,'Relevé corrigé'!P333/2,IF('Relevé corrigé'!P333&lt;=19,'Relevé corrigé'!P333/10,IF('Relevé corrigé'!P333&lt;=30,('Relevé corrigé'!P333-20)/10,IF('Relevé corrigé'!P333&lt;=45,'Relevé corrigé'!P333*2/3,IF('Relevé corrigé'!P333&lt;=105,'Relevé corrigé'!P333/4.4,('Relevé corrigé'!P333-40)/4)))))</f>
        <v>#REF!</v>
      </c>
      <c r="S333" s="2">
        <f>SUMIFS(Modèle!$M$2:$M$1009,Modèle!$B$2:$B$1009,'Calcul fin'!$B333,Modèle!$D$2:$D$1009,'Calcul fin'!$D333)</f>
        <v>0</v>
      </c>
      <c r="T333" s="43" t="e">
        <f>'Relevé corrigé'!N333</f>
        <v>#REF!</v>
      </c>
      <c r="U333" s="50" t="e">
        <f>'Relevé corrigé'!S333</f>
        <v>#REF!</v>
      </c>
      <c r="V333" s="50" t="e">
        <f>'Autres transfos'!H333</f>
        <v>#REF!</v>
      </c>
      <c r="W333" s="49">
        <f>'Relevé corrigé'!G333+'Relevé corrigé'!K333+'Relevé corrigé'!M357+'Relevé corrigé'!O333+'Relevé corrigé'!Q333+'Relevé corrigé'!I333</f>
        <v>0</v>
      </c>
    </row>
    <row r="334" spans="1:23" x14ac:dyDescent="0.25">
      <c r="A334" s="7">
        <v>333</v>
      </c>
      <c r="B334" s="7" t="str">
        <f t="shared" si="5"/>
        <v>Mercredi</v>
      </c>
      <c r="C334" s="3" t="e">
        <f>'Relevé corrigé'!C334</f>
        <v>#REF!</v>
      </c>
      <c r="D334" s="3" t="e">
        <f>'Relevé corrigé'!D334</f>
        <v>#REF!</v>
      </c>
      <c r="E334" s="3" t="e">
        <f>'Relevé corrigé'!E334</f>
        <v>#REF!</v>
      </c>
      <c r="F334" s="2" t="e">
        <f>IF('Relevé corrigé'!F334&lt;30,'Relevé corrigé'!F334/2,('Relevé corrigé'!F334-28)*2/3)+'Relevé corrigé'!H334/2</f>
        <v>#REF!</v>
      </c>
      <c r="G334" s="2">
        <f>SUMIFS(Modèle!$G$2:$G$1009,Modèle!$B$2:$B$1009,'Calcul fin'!$B334,Modèle!$D$2:$D$1009,'Calcul fin'!$D334)</f>
        <v>0</v>
      </c>
      <c r="H334" s="42" t="e">
        <f>('BC1-3'!S334-'BC1-3'!H334-'BC1-3'!I334-'BC1-3'!X334-'BC1-3'!W334)</f>
        <v>#REF!</v>
      </c>
      <c r="I334" s="2">
        <f>SUMIFS(Modèle!$H$2:$H$1009,Modèle!$B$2:$B$1009,'Calcul fin'!$B334,Modèle!$D$2:$D$1009,'Calcul fin'!$D334)</f>
        <v>0</v>
      </c>
      <c r="J334" s="2" t="e">
        <f>SUM('BC1-3'!H334+'BC1-3'!I334)+'Relevé corrigé'!L334/2</f>
        <v>#REF!</v>
      </c>
      <c r="K334" s="2">
        <f>SUMIFS(Modèle!$I$2:$I$1009,Modèle!$B$2:$B$1009,'Calcul fin'!$B334,Modèle!$D$2:$D$1009,'Calcul fin'!$D334)</f>
        <v>0</v>
      </c>
      <c r="L334" s="42" t="e">
        <f>'Relevé corrigé'!L334/2+'BC1-3'!X334+'BC1-3'!W334</f>
        <v>#REF!</v>
      </c>
      <c r="M334" s="2">
        <f>SUMIFS(Modèle!$J$2:$J$1009,Modèle!$B$2:$B$1009,'Calcul fin'!$B334,Modèle!$D$2:$D$1009,'Calcul fin'!$D334)</f>
        <v>0</v>
      </c>
      <c r="N334" s="2" t="e">
        <f>IF('Relevé corrigé'!F334&lt;30,'Relevé corrigé'!F334/2,28+('Relevé corrigé'!F334-28)/3)+'Relevé corrigé'!H334/2</f>
        <v>#REF!</v>
      </c>
      <c r="O334" s="2">
        <f>SUMIFS(Modèle!$K$2:$K$1009,Modèle!$B$2:$B$1009,'Calcul fin'!$B334,Modèle!$D$2:$D$1009,'Calcul fin'!$D334)</f>
        <v>0</v>
      </c>
      <c r="P334" s="12" t="e">
        <f>'Relevé corrigé'!P334-R334</f>
        <v>#REF!</v>
      </c>
      <c r="Q334" s="15">
        <f>SUMIFS(Modèle!$L$2:$L$1009,Modèle!$B$2:$B$1009,'Calcul fin'!$B334,Modèle!$D$2:$D$1009,'Calcul fin'!$D334)</f>
        <v>0</v>
      </c>
      <c r="R334" s="12" t="e">
        <f>IF('Relevé corrigé'!P334&lt;=5,'Relevé corrigé'!P334/2,IF('Relevé corrigé'!P334&lt;=19,'Relevé corrigé'!P334/10,IF('Relevé corrigé'!P334&lt;=30,('Relevé corrigé'!P334-20)/10,IF('Relevé corrigé'!P334&lt;=45,'Relevé corrigé'!P334*2/3,IF('Relevé corrigé'!P334&lt;=105,'Relevé corrigé'!P334/4.4,('Relevé corrigé'!P334-40)/4)))))</f>
        <v>#REF!</v>
      </c>
      <c r="S334" s="2">
        <f>SUMIFS(Modèle!$M$2:$M$1009,Modèle!$B$2:$B$1009,'Calcul fin'!$B334,Modèle!$D$2:$D$1009,'Calcul fin'!$D334)</f>
        <v>0</v>
      </c>
      <c r="T334" s="43" t="e">
        <f>'Relevé corrigé'!N334</f>
        <v>#REF!</v>
      </c>
      <c r="U334" s="50" t="e">
        <f>'Relevé corrigé'!S334</f>
        <v>#REF!</v>
      </c>
      <c r="V334" s="50" t="e">
        <f>'Autres transfos'!H334</f>
        <v>#REF!</v>
      </c>
      <c r="W334" s="49">
        <f>'Relevé corrigé'!G334+'Relevé corrigé'!K334+'Relevé corrigé'!M358+'Relevé corrigé'!O334+'Relevé corrigé'!Q334+'Relevé corrigé'!I334</f>
        <v>0</v>
      </c>
    </row>
    <row r="335" spans="1:23" x14ac:dyDescent="0.25">
      <c r="A335" s="7">
        <v>334</v>
      </c>
      <c r="B335" s="7" t="str">
        <f t="shared" si="5"/>
        <v>Mercredi</v>
      </c>
      <c r="C335" s="3" t="e">
        <f>'Relevé corrigé'!C335</f>
        <v>#REF!</v>
      </c>
      <c r="D335" s="3" t="e">
        <f>'Relevé corrigé'!D335</f>
        <v>#REF!</v>
      </c>
      <c r="E335" s="3" t="e">
        <f>'Relevé corrigé'!E335</f>
        <v>#REF!</v>
      </c>
      <c r="F335" s="2" t="e">
        <f>IF('Relevé corrigé'!F335&lt;30,'Relevé corrigé'!F335/2,('Relevé corrigé'!F335-28)*2/3)+'Relevé corrigé'!H335/2</f>
        <v>#REF!</v>
      </c>
      <c r="G335" s="2">
        <f>SUMIFS(Modèle!$G$2:$G$1009,Modèle!$B$2:$B$1009,'Calcul fin'!$B335,Modèle!$D$2:$D$1009,'Calcul fin'!$D335)</f>
        <v>0</v>
      </c>
      <c r="H335" s="42" t="e">
        <f>('BC1-3'!S335-'BC1-3'!H335-'BC1-3'!I335-'BC1-3'!X335-'BC1-3'!W335)</f>
        <v>#REF!</v>
      </c>
      <c r="I335" s="2">
        <f>SUMIFS(Modèle!$H$2:$H$1009,Modèle!$B$2:$B$1009,'Calcul fin'!$B335,Modèle!$D$2:$D$1009,'Calcul fin'!$D335)</f>
        <v>0</v>
      </c>
      <c r="J335" s="2" t="e">
        <f>SUM('BC1-3'!H335+'BC1-3'!I335)+'Relevé corrigé'!L335/2</f>
        <v>#REF!</v>
      </c>
      <c r="K335" s="2">
        <f>SUMIFS(Modèle!$I$2:$I$1009,Modèle!$B$2:$B$1009,'Calcul fin'!$B335,Modèle!$D$2:$D$1009,'Calcul fin'!$D335)</f>
        <v>0</v>
      </c>
      <c r="L335" s="42" t="e">
        <f>'Relevé corrigé'!L335/2+'BC1-3'!X335+'BC1-3'!W335</f>
        <v>#REF!</v>
      </c>
      <c r="M335" s="2">
        <f>SUMIFS(Modèle!$J$2:$J$1009,Modèle!$B$2:$B$1009,'Calcul fin'!$B335,Modèle!$D$2:$D$1009,'Calcul fin'!$D335)</f>
        <v>0</v>
      </c>
      <c r="N335" s="2" t="e">
        <f>IF('Relevé corrigé'!F335&lt;30,'Relevé corrigé'!F335/2,28+('Relevé corrigé'!F335-28)/3)+'Relevé corrigé'!H335/2</f>
        <v>#REF!</v>
      </c>
      <c r="O335" s="2">
        <f>SUMIFS(Modèle!$K$2:$K$1009,Modèle!$B$2:$B$1009,'Calcul fin'!$B335,Modèle!$D$2:$D$1009,'Calcul fin'!$D335)</f>
        <v>0</v>
      </c>
      <c r="P335" s="12" t="e">
        <f>'Relevé corrigé'!P335-R335</f>
        <v>#REF!</v>
      </c>
      <c r="Q335" s="15">
        <f>SUMIFS(Modèle!$L$2:$L$1009,Modèle!$B$2:$B$1009,'Calcul fin'!$B335,Modèle!$D$2:$D$1009,'Calcul fin'!$D335)</f>
        <v>0</v>
      </c>
      <c r="R335" s="12" t="e">
        <f>IF('Relevé corrigé'!P335&lt;=5,'Relevé corrigé'!P335/2,IF('Relevé corrigé'!P335&lt;=19,'Relevé corrigé'!P335/10,IF('Relevé corrigé'!P335&lt;=30,('Relevé corrigé'!P335-20)/10,IF('Relevé corrigé'!P335&lt;=45,'Relevé corrigé'!P335*2/3,IF('Relevé corrigé'!P335&lt;=105,'Relevé corrigé'!P335/4.4,('Relevé corrigé'!P335-40)/4)))))</f>
        <v>#REF!</v>
      </c>
      <c r="S335" s="2">
        <f>SUMIFS(Modèle!$M$2:$M$1009,Modèle!$B$2:$B$1009,'Calcul fin'!$B335,Modèle!$D$2:$D$1009,'Calcul fin'!$D335)</f>
        <v>0</v>
      </c>
      <c r="T335" s="43" t="e">
        <f>'Relevé corrigé'!N335</f>
        <v>#REF!</v>
      </c>
      <c r="U335" s="50" t="e">
        <f>'Relevé corrigé'!S335</f>
        <v>#REF!</v>
      </c>
      <c r="V335" s="50" t="e">
        <f>'Autres transfos'!H335</f>
        <v>#REF!</v>
      </c>
      <c r="W335" s="49">
        <f>'Relevé corrigé'!G335+'Relevé corrigé'!K335+'Relevé corrigé'!M359+'Relevé corrigé'!O335+'Relevé corrigé'!Q335+'Relevé corrigé'!I335</f>
        <v>0</v>
      </c>
    </row>
    <row r="336" spans="1:23" x14ac:dyDescent="0.25">
      <c r="A336" s="7">
        <v>335</v>
      </c>
      <c r="B336" s="7" t="str">
        <f t="shared" si="5"/>
        <v>Mercredi</v>
      </c>
      <c r="C336" s="3" t="e">
        <f>'Relevé corrigé'!C336</f>
        <v>#REF!</v>
      </c>
      <c r="D336" s="3" t="e">
        <f>'Relevé corrigé'!D336</f>
        <v>#REF!</v>
      </c>
      <c r="E336" s="3" t="e">
        <f>'Relevé corrigé'!E336</f>
        <v>#REF!</v>
      </c>
      <c r="F336" s="2" t="e">
        <f>IF('Relevé corrigé'!F336&lt;30,'Relevé corrigé'!F336/2,('Relevé corrigé'!F336-28)*2/3)+'Relevé corrigé'!H336/2</f>
        <v>#REF!</v>
      </c>
      <c r="G336" s="2">
        <f>SUMIFS(Modèle!$G$2:$G$1009,Modèle!$B$2:$B$1009,'Calcul fin'!$B336,Modèle!$D$2:$D$1009,'Calcul fin'!$D336)</f>
        <v>0</v>
      </c>
      <c r="H336" s="42" t="e">
        <f>('BC1-3'!S336-'BC1-3'!H336-'BC1-3'!I336-'BC1-3'!X336-'BC1-3'!W336)</f>
        <v>#REF!</v>
      </c>
      <c r="I336" s="2">
        <f>SUMIFS(Modèle!$H$2:$H$1009,Modèle!$B$2:$B$1009,'Calcul fin'!$B336,Modèle!$D$2:$D$1009,'Calcul fin'!$D336)</f>
        <v>0</v>
      </c>
      <c r="J336" s="2" t="e">
        <f>SUM('BC1-3'!H336+'BC1-3'!I336)+'Relevé corrigé'!L336/2</f>
        <v>#REF!</v>
      </c>
      <c r="K336" s="2">
        <f>SUMIFS(Modèle!$I$2:$I$1009,Modèle!$B$2:$B$1009,'Calcul fin'!$B336,Modèle!$D$2:$D$1009,'Calcul fin'!$D336)</f>
        <v>0</v>
      </c>
      <c r="L336" s="42" t="e">
        <f>'Relevé corrigé'!L336/2+'BC1-3'!X336+'BC1-3'!W336</f>
        <v>#REF!</v>
      </c>
      <c r="M336" s="2">
        <f>SUMIFS(Modèle!$J$2:$J$1009,Modèle!$B$2:$B$1009,'Calcul fin'!$B336,Modèle!$D$2:$D$1009,'Calcul fin'!$D336)</f>
        <v>0</v>
      </c>
      <c r="N336" s="2" t="e">
        <f>IF('Relevé corrigé'!F336&lt;30,'Relevé corrigé'!F336/2,28+('Relevé corrigé'!F336-28)/3)+'Relevé corrigé'!H336/2</f>
        <v>#REF!</v>
      </c>
      <c r="O336" s="2">
        <f>SUMIFS(Modèle!$K$2:$K$1009,Modèle!$B$2:$B$1009,'Calcul fin'!$B336,Modèle!$D$2:$D$1009,'Calcul fin'!$D336)</f>
        <v>0</v>
      </c>
      <c r="P336" s="12" t="e">
        <f>'Relevé corrigé'!P336-R336</f>
        <v>#REF!</v>
      </c>
      <c r="Q336" s="15">
        <f>SUMIFS(Modèle!$L$2:$L$1009,Modèle!$B$2:$B$1009,'Calcul fin'!$B336,Modèle!$D$2:$D$1009,'Calcul fin'!$D336)</f>
        <v>0</v>
      </c>
      <c r="R336" s="12" t="e">
        <f>IF('Relevé corrigé'!P336&lt;=5,'Relevé corrigé'!P336/2,IF('Relevé corrigé'!P336&lt;=19,'Relevé corrigé'!P336/10,IF('Relevé corrigé'!P336&lt;=30,('Relevé corrigé'!P336-20)/10,IF('Relevé corrigé'!P336&lt;=45,'Relevé corrigé'!P336*2/3,IF('Relevé corrigé'!P336&lt;=105,'Relevé corrigé'!P336/4.4,('Relevé corrigé'!P336-40)/4)))))</f>
        <v>#REF!</v>
      </c>
      <c r="S336" s="2">
        <f>SUMIFS(Modèle!$M$2:$M$1009,Modèle!$B$2:$B$1009,'Calcul fin'!$B336,Modèle!$D$2:$D$1009,'Calcul fin'!$D336)</f>
        <v>0</v>
      </c>
      <c r="T336" s="43" t="e">
        <f>'Relevé corrigé'!N336</f>
        <v>#REF!</v>
      </c>
      <c r="U336" s="50" t="e">
        <f>'Relevé corrigé'!S336</f>
        <v>#REF!</v>
      </c>
      <c r="V336" s="50" t="e">
        <f>'Autres transfos'!H336</f>
        <v>#REF!</v>
      </c>
      <c r="W336" s="49">
        <f>'Relevé corrigé'!G336+'Relevé corrigé'!K336+'Relevé corrigé'!M360+'Relevé corrigé'!O336+'Relevé corrigé'!Q336+'Relevé corrigé'!I336</f>
        <v>0</v>
      </c>
    </row>
    <row r="337" spans="1:23" x14ac:dyDescent="0.25">
      <c r="A337" s="7">
        <v>336</v>
      </c>
      <c r="B337" s="7" t="str">
        <f t="shared" si="5"/>
        <v>Mercredi</v>
      </c>
      <c r="C337" s="3" t="e">
        <f>'Relevé corrigé'!C337</f>
        <v>#REF!</v>
      </c>
      <c r="D337" s="3" t="e">
        <f>'Relevé corrigé'!D337</f>
        <v>#REF!</v>
      </c>
      <c r="E337" s="3" t="e">
        <f>'Relevé corrigé'!E337</f>
        <v>#REF!</v>
      </c>
      <c r="F337" s="2" t="e">
        <f>IF('Relevé corrigé'!F337&lt;30,'Relevé corrigé'!F337/2,('Relevé corrigé'!F337-28)*2/3)+'Relevé corrigé'!H337/2</f>
        <v>#REF!</v>
      </c>
      <c r="G337" s="2">
        <f>SUMIFS(Modèle!$G$2:$G$1009,Modèle!$B$2:$B$1009,'Calcul fin'!$B337,Modèle!$D$2:$D$1009,'Calcul fin'!$D337)</f>
        <v>0</v>
      </c>
      <c r="H337" s="42" t="e">
        <f>('BC1-3'!S337-'BC1-3'!H337-'BC1-3'!I337-'BC1-3'!X337-'BC1-3'!W337)</f>
        <v>#REF!</v>
      </c>
      <c r="I337" s="2">
        <f>SUMIFS(Modèle!$H$2:$H$1009,Modèle!$B$2:$B$1009,'Calcul fin'!$B337,Modèle!$D$2:$D$1009,'Calcul fin'!$D337)</f>
        <v>0</v>
      </c>
      <c r="J337" s="2" t="e">
        <f>SUM('BC1-3'!H337+'BC1-3'!I337)+'Relevé corrigé'!L337/2</f>
        <v>#REF!</v>
      </c>
      <c r="K337" s="2">
        <f>SUMIFS(Modèle!$I$2:$I$1009,Modèle!$B$2:$B$1009,'Calcul fin'!$B337,Modèle!$D$2:$D$1009,'Calcul fin'!$D337)</f>
        <v>0</v>
      </c>
      <c r="L337" s="42" t="e">
        <f>'Relevé corrigé'!L337/2+'BC1-3'!X337+'BC1-3'!W337</f>
        <v>#REF!</v>
      </c>
      <c r="M337" s="2">
        <f>SUMIFS(Modèle!$J$2:$J$1009,Modèle!$B$2:$B$1009,'Calcul fin'!$B337,Modèle!$D$2:$D$1009,'Calcul fin'!$D337)</f>
        <v>0</v>
      </c>
      <c r="N337" s="2" t="e">
        <f>IF('Relevé corrigé'!F337&lt;30,'Relevé corrigé'!F337/2,28+('Relevé corrigé'!F337-28)/3)+'Relevé corrigé'!H337/2</f>
        <v>#REF!</v>
      </c>
      <c r="O337" s="2">
        <f>SUMIFS(Modèle!$K$2:$K$1009,Modèle!$B$2:$B$1009,'Calcul fin'!$B337,Modèle!$D$2:$D$1009,'Calcul fin'!$D337)</f>
        <v>0</v>
      </c>
      <c r="P337" s="12" t="e">
        <f>'Relevé corrigé'!P337-R337</f>
        <v>#REF!</v>
      </c>
      <c r="Q337" s="15">
        <f>SUMIFS(Modèle!$L$2:$L$1009,Modèle!$B$2:$B$1009,'Calcul fin'!$B337,Modèle!$D$2:$D$1009,'Calcul fin'!$D337)</f>
        <v>0</v>
      </c>
      <c r="R337" s="12" t="e">
        <f>IF('Relevé corrigé'!P337&lt;=5,'Relevé corrigé'!P337/2,IF('Relevé corrigé'!P337&lt;=19,'Relevé corrigé'!P337/10,IF('Relevé corrigé'!P337&lt;=30,('Relevé corrigé'!P337-20)/10,IF('Relevé corrigé'!P337&lt;=45,'Relevé corrigé'!P337*2/3,IF('Relevé corrigé'!P337&lt;=105,'Relevé corrigé'!P337/4.4,('Relevé corrigé'!P337-40)/4)))))</f>
        <v>#REF!</v>
      </c>
      <c r="S337" s="2">
        <f>SUMIFS(Modèle!$M$2:$M$1009,Modèle!$B$2:$B$1009,'Calcul fin'!$B337,Modèle!$D$2:$D$1009,'Calcul fin'!$D337)</f>
        <v>0</v>
      </c>
      <c r="T337" s="43" t="e">
        <f>'Relevé corrigé'!N337</f>
        <v>#REF!</v>
      </c>
      <c r="U337" s="50" t="e">
        <f>'Relevé corrigé'!S337</f>
        <v>#REF!</v>
      </c>
      <c r="V337" s="50" t="e">
        <f>'Autres transfos'!H337</f>
        <v>#REF!</v>
      </c>
      <c r="W337" s="49">
        <f>'Relevé corrigé'!G337+'Relevé corrigé'!K337+'Relevé corrigé'!M361+'Relevé corrigé'!O337+'Relevé corrigé'!Q337+'Relevé corrigé'!I337</f>
        <v>0</v>
      </c>
    </row>
    <row r="338" spans="1:23" x14ac:dyDescent="0.25">
      <c r="A338" s="7">
        <v>337</v>
      </c>
      <c r="B338" s="7" t="str">
        <f t="shared" si="5"/>
        <v>Mercredi</v>
      </c>
      <c r="C338" s="3" t="e">
        <f>'Relevé corrigé'!C338</f>
        <v>#REF!</v>
      </c>
      <c r="D338" s="3" t="e">
        <f>'Relevé corrigé'!D338</f>
        <v>#REF!</v>
      </c>
      <c r="E338" s="3" t="e">
        <f>'Relevé corrigé'!E338</f>
        <v>#REF!</v>
      </c>
      <c r="F338" s="2" t="e">
        <f>IF('Relevé corrigé'!F338&lt;30,'Relevé corrigé'!F338/2,('Relevé corrigé'!F338-28)*2/3)+'Relevé corrigé'!H338/2</f>
        <v>#REF!</v>
      </c>
      <c r="G338" s="2">
        <f>SUMIFS(Modèle!$G$2:$G$1009,Modèle!$B$2:$B$1009,'Calcul fin'!$B338,Modèle!$D$2:$D$1009,'Calcul fin'!$D338)</f>
        <v>0</v>
      </c>
      <c r="H338" s="42" t="e">
        <f>('BC1-3'!S338-'BC1-3'!H338-'BC1-3'!I338-'BC1-3'!X338-'BC1-3'!W338)</f>
        <v>#REF!</v>
      </c>
      <c r="I338" s="2">
        <f>SUMIFS(Modèle!$H$2:$H$1009,Modèle!$B$2:$B$1009,'Calcul fin'!$B338,Modèle!$D$2:$D$1009,'Calcul fin'!$D338)</f>
        <v>0</v>
      </c>
      <c r="J338" s="2" t="e">
        <f>SUM('BC1-3'!H338+'BC1-3'!I338)+'Relevé corrigé'!L338/2</f>
        <v>#REF!</v>
      </c>
      <c r="K338" s="2">
        <f>SUMIFS(Modèle!$I$2:$I$1009,Modèle!$B$2:$B$1009,'Calcul fin'!$B338,Modèle!$D$2:$D$1009,'Calcul fin'!$D338)</f>
        <v>0</v>
      </c>
      <c r="L338" s="42" t="e">
        <f>'Relevé corrigé'!L338/2+'BC1-3'!X338+'BC1-3'!W338</f>
        <v>#REF!</v>
      </c>
      <c r="M338" s="2">
        <f>SUMIFS(Modèle!$J$2:$J$1009,Modèle!$B$2:$B$1009,'Calcul fin'!$B338,Modèle!$D$2:$D$1009,'Calcul fin'!$D338)</f>
        <v>0</v>
      </c>
      <c r="N338" s="2" t="e">
        <f>IF('Relevé corrigé'!F338&lt;30,'Relevé corrigé'!F338/2,28+('Relevé corrigé'!F338-28)/3)+'Relevé corrigé'!H338/2</f>
        <v>#REF!</v>
      </c>
      <c r="O338" s="2">
        <f>SUMIFS(Modèle!$K$2:$K$1009,Modèle!$B$2:$B$1009,'Calcul fin'!$B338,Modèle!$D$2:$D$1009,'Calcul fin'!$D338)</f>
        <v>0</v>
      </c>
      <c r="P338" s="12" t="e">
        <f>'Relevé corrigé'!P338-R338</f>
        <v>#REF!</v>
      </c>
      <c r="Q338" s="15">
        <f>SUMIFS(Modèle!$L$2:$L$1009,Modèle!$B$2:$B$1009,'Calcul fin'!$B338,Modèle!$D$2:$D$1009,'Calcul fin'!$D338)</f>
        <v>0</v>
      </c>
      <c r="R338" s="12" t="e">
        <f>IF('Relevé corrigé'!P338&lt;=5,'Relevé corrigé'!P338/2,IF('Relevé corrigé'!P338&lt;=19,'Relevé corrigé'!P338/10,IF('Relevé corrigé'!P338&lt;=30,('Relevé corrigé'!P338-20)/10,IF('Relevé corrigé'!P338&lt;=45,'Relevé corrigé'!P338*2/3,IF('Relevé corrigé'!P338&lt;=105,'Relevé corrigé'!P338/4.4,('Relevé corrigé'!P338-40)/4)))))</f>
        <v>#REF!</v>
      </c>
      <c r="S338" s="2">
        <f>SUMIFS(Modèle!$M$2:$M$1009,Modèle!$B$2:$B$1009,'Calcul fin'!$B338,Modèle!$D$2:$D$1009,'Calcul fin'!$D338)</f>
        <v>0</v>
      </c>
      <c r="T338" s="43" t="e">
        <f>'Relevé corrigé'!N338</f>
        <v>#REF!</v>
      </c>
      <c r="U338" s="50" t="e">
        <f>'Relevé corrigé'!S338</f>
        <v>#REF!</v>
      </c>
      <c r="V338" s="50" t="e">
        <f>'Autres transfos'!H338</f>
        <v>#REF!</v>
      </c>
      <c r="W338" s="49">
        <f>'Relevé corrigé'!G338+'Relevé corrigé'!K338+'Relevé corrigé'!M362+'Relevé corrigé'!O338+'Relevé corrigé'!Q338+'Relevé corrigé'!I338</f>
        <v>0</v>
      </c>
    </row>
    <row r="339" spans="1:23" x14ac:dyDescent="0.25">
      <c r="A339" s="7">
        <v>338</v>
      </c>
      <c r="B339" s="7" t="str">
        <f t="shared" si="5"/>
        <v>Mercredi</v>
      </c>
      <c r="C339" s="3" t="e">
        <f>'Relevé corrigé'!C339</f>
        <v>#REF!</v>
      </c>
      <c r="D339" s="3" t="e">
        <f>'Relevé corrigé'!D339</f>
        <v>#REF!</v>
      </c>
      <c r="E339" s="3" t="e">
        <f>'Relevé corrigé'!E339</f>
        <v>#REF!</v>
      </c>
      <c r="F339" s="2" t="e">
        <f>IF('Relevé corrigé'!F339&lt;30,'Relevé corrigé'!F339/2,('Relevé corrigé'!F339-28)*2/3)+'Relevé corrigé'!H339/2</f>
        <v>#REF!</v>
      </c>
      <c r="G339" s="2">
        <f>SUMIFS(Modèle!$G$2:$G$1009,Modèle!$B$2:$B$1009,'Calcul fin'!$B339,Modèle!$D$2:$D$1009,'Calcul fin'!$D339)</f>
        <v>0</v>
      </c>
      <c r="H339" s="42" t="e">
        <f>('BC1-3'!S339-'BC1-3'!H339-'BC1-3'!I339-'BC1-3'!X339-'BC1-3'!W339)</f>
        <v>#REF!</v>
      </c>
      <c r="I339" s="2">
        <f>SUMIFS(Modèle!$H$2:$H$1009,Modèle!$B$2:$B$1009,'Calcul fin'!$B339,Modèle!$D$2:$D$1009,'Calcul fin'!$D339)</f>
        <v>0</v>
      </c>
      <c r="J339" s="2" t="e">
        <f>SUM('BC1-3'!H339+'BC1-3'!I339)+'Relevé corrigé'!L339/2</f>
        <v>#REF!</v>
      </c>
      <c r="K339" s="2">
        <f>SUMIFS(Modèle!$I$2:$I$1009,Modèle!$B$2:$B$1009,'Calcul fin'!$B339,Modèle!$D$2:$D$1009,'Calcul fin'!$D339)</f>
        <v>0</v>
      </c>
      <c r="L339" s="42" t="e">
        <f>'Relevé corrigé'!L339/2+'BC1-3'!X339+'BC1-3'!W339</f>
        <v>#REF!</v>
      </c>
      <c r="M339" s="2">
        <f>SUMIFS(Modèle!$J$2:$J$1009,Modèle!$B$2:$B$1009,'Calcul fin'!$B339,Modèle!$D$2:$D$1009,'Calcul fin'!$D339)</f>
        <v>0</v>
      </c>
      <c r="N339" s="2" t="e">
        <f>IF('Relevé corrigé'!F339&lt;30,'Relevé corrigé'!F339/2,28+('Relevé corrigé'!F339-28)/3)+'Relevé corrigé'!H339/2</f>
        <v>#REF!</v>
      </c>
      <c r="O339" s="2">
        <f>SUMIFS(Modèle!$K$2:$K$1009,Modèle!$B$2:$B$1009,'Calcul fin'!$B339,Modèle!$D$2:$D$1009,'Calcul fin'!$D339)</f>
        <v>0</v>
      </c>
      <c r="P339" s="12" t="e">
        <f>'Relevé corrigé'!P339-R339</f>
        <v>#REF!</v>
      </c>
      <c r="Q339" s="15">
        <f>SUMIFS(Modèle!$L$2:$L$1009,Modèle!$B$2:$B$1009,'Calcul fin'!$B339,Modèle!$D$2:$D$1009,'Calcul fin'!$D339)</f>
        <v>0</v>
      </c>
      <c r="R339" s="12" t="e">
        <f>IF('Relevé corrigé'!P339&lt;=5,'Relevé corrigé'!P339/2,IF('Relevé corrigé'!P339&lt;=19,'Relevé corrigé'!P339/10,IF('Relevé corrigé'!P339&lt;=30,('Relevé corrigé'!P339-20)/10,IF('Relevé corrigé'!P339&lt;=45,'Relevé corrigé'!P339*2/3,IF('Relevé corrigé'!P339&lt;=105,'Relevé corrigé'!P339/4.4,('Relevé corrigé'!P339-40)/4)))))</f>
        <v>#REF!</v>
      </c>
      <c r="S339" s="2">
        <f>SUMIFS(Modèle!$M$2:$M$1009,Modèle!$B$2:$B$1009,'Calcul fin'!$B339,Modèle!$D$2:$D$1009,'Calcul fin'!$D339)</f>
        <v>0</v>
      </c>
      <c r="T339" s="43" t="e">
        <f>'Relevé corrigé'!N339</f>
        <v>#REF!</v>
      </c>
      <c r="U339" s="50" t="e">
        <f>'Relevé corrigé'!S339</f>
        <v>#REF!</v>
      </c>
      <c r="V339" s="50" t="e">
        <f>'Autres transfos'!H339</f>
        <v>#REF!</v>
      </c>
      <c r="W339" s="49">
        <f>'Relevé corrigé'!G339+'Relevé corrigé'!K339+'Relevé corrigé'!M363+'Relevé corrigé'!O339+'Relevé corrigé'!Q339+'Relevé corrigé'!I339</f>
        <v>0</v>
      </c>
    </row>
    <row r="340" spans="1:23" x14ac:dyDescent="0.25">
      <c r="A340" s="7">
        <v>339</v>
      </c>
      <c r="B340" s="7" t="str">
        <f t="shared" si="5"/>
        <v>Mercredi</v>
      </c>
      <c r="C340" s="3" t="e">
        <f>'Relevé corrigé'!C340</f>
        <v>#REF!</v>
      </c>
      <c r="D340" s="3" t="e">
        <f>'Relevé corrigé'!D340</f>
        <v>#REF!</v>
      </c>
      <c r="E340" s="3" t="e">
        <f>'Relevé corrigé'!E340</f>
        <v>#REF!</v>
      </c>
      <c r="F340" s="2" t="e">
        <f>IF('Relevé corrigé'!F340&lt;30,'Relevé corrigé'!F340/2,('Relevé corrigé'!F340-28)*2/3)+'Relevé corrigé'!H340/2</f>
        <v>#REF!</v>
      </c>
      <c r="G340" s="2">
        <f>SUMIFS(Modèle!$G$2:$G$1009,Modèle!$B$2:$B$1009,'Calcul fin'!$B340,Modèle!$D$2:$D$1009,'Calcul fin'!$D340)</f>
        <v>0</v>
      </c>
      <c r="H340" s="42" t="e">
        <f>('BC1-3'!S340-'BC1-3'!H340-'BC1-3'!I340-'BC1-3'!X340-'BC1-3'!W340)</f>
        <v>#REF!</v>
      </c>
      <c r="I340" s="2">
        <f>SUMIFS(Modèle!$H$2:$H$1009,Modèle!$B$2:$B$1009,'Calcul fin'!$B340,Modèle!$D$2:$D$1009,'Calcul fin'!$D340)</f>
        <v>0</v>
      </c>
      <c r="J340" s="2" t="e">
        <f>SUM('BC1-3'!H340+'BC1-3'!I340)+'Relevé corrigé'!L340/2</f>
        <v>#REF!</v>
      </c>
      <c r="K340" s="2">
        <f>SUMIFS(Modèle!$I$2:$I$1009,Modèle!$B$2:$B$1009,'Calcul fin'!$B340,Modèle!$D$2:$D$1009,'Calcul fin'!$D340)</f>
        <v>0</v>
      </c>
      <c r="L340" s="42" t="e">
        <f>'Relevé corrigé'!L340/2+'BC1-3'!X340+'BC1-3'!W340</f>
        <v>#REF!</v>
      </c>
      <c r="M340" s="2">
        <f>SUMIFS(Modèle!$J$2:$J$1009,Modèle!$B$2:$B$1009,'Calcul fin'!$B340,Modèle!$D$2:$D$1009,'Calcul fin'!$D340)</f>
        <v>0</v>
      </c>
      <c r="N340" s="2" t="e">
        <f>IF('Relevé corrigé'!F340&lt;30,'Relevé corrigé'!F340/2,28+('Relevé corrigé'!F340-28)/3)+'Relevé corrigé'!H340/2</f>
        <v>#REF!</v>
      </c>
      <c r="O340" s="2">
        <f>SUMIFS(Modèle!$K$2:$K$1009,Modèle!$B$2:$B$1009,'Calcul fin'!$B340,Modèle!$D$2:$D$1009,'Calcul fin'!$D340)</f>
        <v>0</v>
      </c>
      <c r="P340" s="12" t="e">
        <f>'Relevé corrigé'!P340-R340</f>
        <v>#REF!</v>
      </c>
      <c r="Q340" s="15">
        <f>SUMIFS(Modèle!$L$2:$L$1009,Modèle!$B$2:$B$1009,'Calcul fin'!$B340,Modèle!$D$2:$D$1009,'Calcul fin'!$D340)</f>
        <v>0</v>
      </c>
      <c r="R340" s="12" t="e">
        <f>IF('Relevé corrigé'!P340&lt;=5,'Relevé corrigé'!P340/2,IF('Relevé corrigé'!P340&lt;=19,'Relevé corrigé'!P340/10,IF('Relevé corrigé'!P340&lt;=30,('Relevé corrigé'!P340-20)/10,IF('Relevé corrigé'!P340&lt;=45,'Relevé corrigé'!P340*2/3,IF('Relevé corrigé'!P340&lt;=105,'Relevé corrigé'!P340/4.4,('Relevé corrigé'!P340-40)/4)))))</f>
        <v>#REF!</v>
      </c>
      <c r="S340" s="2">
        <f>SUMIFS(Modèle!$M$2:$M$1009,Modèle!$B$2:$B$1009,'Calcul fin'!$B340,Modèle!$D$2:$D$1009,'Calcul fin'!$D340)</f>
        <v>0</v>
      </c>
      <c r="T340" s="43" t="e">
        <f>'Relevé corrigé'!N340</f>
        <v>#REF!</v>
      </c>
      <c r="U340" s="50" t="e">
        <f>'Relevé corrigé'!S340</f>
        <v>#REF!</v>
      </c>
      <c r="V340" s="50" t="e">
        <f>'Autres transfos'!H340</f>
        <v>#REF!</v>
      </c>
      <c r="W340" s="49">
        <f>'Relevé corrigé'!G340+'Relevé corrigé'!K340+'Relevé corrigé'!M364+'Relevé corrigé'!O340+'Relevé corrigé'!Q340+'Relevé corrigé'!I340</f>
        <v>0</v>
      </c>
    </row>
    <row r="341" spans="1:23" x14ac:dyDescent="0.25">
      <c r="A341" s="7">
        <v>340</v>
      </c>
      <c r="B341" s="7" t="str">
        <f t="shared" si="5"/>
        <v>Mercredi</v>
      </c>
      <c r="C341" s="3" t="e">
        <f>'Relevé corrigé'!C341</f>
        <v>#REF!</v>
      </c>
      <c r="D341" s="3" t="e">
        <f>'Relevé corrigé'!D341</f>
        <v>#REF!</v>
      </c>
      <c r="E341" s="3" t="e">
        <f>'Relevé corrigé'!E341</f>
        <v>#REF!</v>
      </c>
      <c r="F341" s="2" t="e">
        <f>IF('Relevé corrigé'!F341&lt;30,'Relevé corrigé'!F341/2,('Relevé corrigé'!F341-28)*2/3)+'Relevé corrigé'!H341/2</f>
        <v>#REF!</v>
      </c>
      <c r="G341" s="2">
        <f>SUMIFS(Modèle!$G$2:$G$1009,Modèle!$B$2:$B$1009,'Calcul fin'!$B341,Modèle!$D$2:$D$1009,'Calcul fin'!$D341)</f>
        <v>0</v>
      </c>
      <c r="H341" s="42" t="e">
        <f>('BC1-3'!S341-'BC1-3'!H341-'BC1-3'!I341-'BC1-3'!X341-'BC1-3'!W341)</f>
        <v>#REF!</v>
      </c>
      <c r="I341" s="2">
        <f>SUMIFS(Modèle!$H$2:$H$1009,Modèle!$B$2:$B$1009,'Calcul fin'!$B341,Modèle!$D$2:$D$1009,'Calcul fin'!$D341)</f>
        <v>0</v>
      </c>
      <c r="J341" s="2" t="e">
        <f>SUM('BC1-3'!H341+'BC1-3'!I341)+'Relevé corrigé'!L341/2</f>
        <v>#REF!</v>
      </c>
      <c r="K341" s="2">
        <f>SUMIFS(Modèle!$I$2:$I$1009,Modèle!$B$2:$B$1009,'Calcul fin'!$B341,Modèle!$D$2:$D$1009,'Calcul fin'!$D341)</f>
        <v>0</v>
      </c>
      <c r="L341" s="42" t="e">
        <f>'Relevé corrigé'!L341/2+'BC1-3'!X341+'BC1-3'!W341</f>
        <v>#REF!</v>
      </c>
      <c r="M341" s="2">
        <f>SUMIFS(Modèle!$J$2:$J$1009,Modèle!$B$2:$B$1009,'Calcul fin'!$B341,Modèle!$D$2:$D$1009,'Calcul fin'!$D341)</f>
        <v>0</v>
      </c>
      <c r="N341" s="2" t="e">
        <f>IF('Relevé corrigé'!F341&lt;30,'Relevé corrigé'!F341/2,28+('Relevé corrigé'!F341-28)/3)+'Relevé corrigé'!H341/2</f>
        <v>#REF!</v>
      </c>
      <c r="O341" s="2">
        <f>SUMIFS(Modèle!$K$2:$K$1009,Modèle!$B$2:$B$1009,'Calcul fin'!$B341,Modèle!$D$2:$D$1009,'Calcul fin'!$D341)</f>
        <v>0</v>
      </c>
      <c r="P341" s="12" t="e">
        <f>'Relevé corrigé'!P341-R341</f>
        <v>#REF!</v>
      </c>
      <c r="Q341" s="15">
        <f>SUMIFS(Modèle!$L$2:$L$1009,Modèle!$B$2:$B$1009,'Calcul fin'!$B341,Modèle!$D$2:$D$1009,'Calcul fin'!$D341)</f>
        <v>0</v>
      </c>
      <c r="R341" s="12" t="e">
        <f>IF('Relevé corrigé'!P341&lt;=5,'Relevé corrigé'!P341/2,IF('Relevé corrigé'!P341&lt;=19,'Relevé corrigé'!P341/10,IF('Relevé corrigé'!P341&lt;=30,('Relevé corrigé'!P341-20)/10,IF('Relevé corrigé'!P341&lt;=45,'Relevé corrigé'!P341*2/3,IF('Relevé corrigé'!P341&lt;=105,'Relevé corrigé'!P341/4.4,('Relevé corrigé'!P341-40)/4)))))</f>
        <v>#REF!</v>
      </c>
      <c r="S341" s="2">
        <f>SUMIFS(Modèle!$M$2:$M$1009,Modèle!$B$2:$B$1009,'Calcul fin'!$B341,Modèle!$D$2:$D$1009,'Calcul fin'!$D341)</f>
        <v>0</v>
      </c>
      <c r="T341" s="43" t="e">
        <f>'Relevé corrigé'!N341</f>
        <v>#REF!</v>
      </c>
      <c r="U341" s="50" t="e">
        <f>'Relevé corrigé'!S341</f>
        <v>#REF!</v>
      </c>
      <c r="V341" s="50" t="e">
        <f>'Autres transfos'!H341</f>
        <v>#REF!</v>
      </c>
      <c r="W341" s="49">
        <f>'Relevé corrigé'!G341+'Relevé corrigé'!K341+'Relevé corrigé'!M365+'Relevé corrigé'!O341+'Relevé corrigé'!Q341+'Relevé corrigé'!I341</f>
        <v>0</v>
      </c>
    </row>
    <row r="342" spans="1:23" x14ac:dyDescent="0.25">
      <c r="A342" s="7">
        <v>341</v>
      </c>
      <c r="B342" s="7" t="str">
        <f t="shared" si="5"/>
        <v>Mercredi</v>
      </c>
      <c r="C342" s="3" t="e">
        <f>'Relevé corrigé'!C342</f>
        <v>#REF!</v>
      </c>
      <c r="D342" s="3" t="e">
        <f>'Relevé corrigé'!D342</f>
        <v>#REF!</v>
      </c>
      <c r="E342" s="3" t="e">
        <f>'Relevé corrigé'!E342</f>
        <v>#REF!</v>
      </c>
      <c r="F342" s="2" t="e">
        <f>IF('Relevé corrigé'!F342&lt;30,'Relevé corrigé'!F342/2,('Relevé corrigé'!F342-28)*2/3)+'Relevé corrigé'!H342/2</f>
        <v>#REF!</v>
      </c>
      <c r="G342" s="2">
        <f>SUMIFS(Modèle!$G$2:$G$1009,Modèle!$B$2:$B$1009,'Calcul fin'!$B342,Modèle!$D$2:$D$1009,'Calcul fin'!$D342)</f>
        <v>0</v>
      </c>
      <c r="H342" s="42" t="e">
        <f>('BC1-3'!S342-'BC1-3'!H342-'BC1-3'!I342-'BC1-3'!X342-'BC1-3'!W342)</f>
        <v>#REF!</v>
      </c>
      <c r="I342" s="2">
        <f>SUMIFS(Modèle!$H$2:$H$1009,Modèle!$B$2:$B$1009,'Calcul fin'!$B342,Modèle!$D$2:$D$1009,'Calcul fin'!$D342)</f>
        <v>0</v>
      </c>
      <c r="J342" s="2" t="e">
        <f>SUM('BC1-3'!H342+'BC1-3'!I342)+'Relevé corrigé'!L342/2</f>
        <v>#REF!</v>
      </c>
      <c r="K342" s="2">
        <f>SUMIFS(Modèle!$I$2:$I$1009,Modèle!$B$2:$B$1009,'Calcul fin'!$B342,Modèle!$D$2:$D$1009,'Calcul fin'!$D342)</f>
        <v>0</v>
      </c>
      <c r="L342" s="42" t="e">
        <f>'Relevé corrigé'!L342/2+'BC1-3'!X342+'BC1-3'!W342</f>
        <v>#REF!</v>
      </c>
      <c r="M342" s="2">
        <f>SUMIFS(Modèle!$J$2:$J$1009,Modèle!$B$2:$B$1009,'Calcul fin'!$B342,Modèle!$D$2:$D$1009,'Calcul fin'!$D342)</f>
        <v>0</v>
      </c>
      <c r="N342" s="2" t="e">
        <f>IF('Relevé corrigé'!F342&lt;30,'Relevé corrigé'!F342/2,28+('Relevé corrigé'!F342-28)/3)+'Relevé corrigé'!H342/2</f>
        <v>#REF!</v>
      </c>
      <c r="O342" s="2">
        <f>SUMIFS(Modèle!$K$2:$K$1009,Modèle!$B$2:$B$1009,'Calcul fin'!$B342,Modèle!$D$2:$D$1009,'Calcul fin'!$D342)</f>
        <v>0</v>
      </c>
      <c r="P342" s="12" t="e">
        <f>'Relevé corrigé'!P342-R342</f>
        <v>#REF!</v>
      </c>
      <c r="Q342" s="15">
        <f>SUMIFS(Modèle!$L$2:$L$1009,Modèle!$B$2:$B$1009,'Calcul fin'!$B342,Modèle!$D$2:$D$1009,'Calcul fin'!$D342)</f>
        <v>0</v>
      </c>
      <c r="R342" s="12" t="e">
        <f>IF('Relevé corrigé'!P342&lt;=5,'Relevé corrigé'!P342/2,IF('Relevé corrigé'!P342&lt;=19,'Relevé corrigé'!P342/10,IF('Relevé corrigé'!P342&lt;=30,('Relevé corrigé'!P342-20)/10,IF('Relevé corrigé'!P342&lt;=45,'Relevé corrigé'!P342*2/3,IF('Relevé corrigé'!P342&lt;=105,'Relevé corrigé'!P342/4.4,('Relevé corrigé'!P342-40)/4)))))</f>
        <v>#REF!</v>
      </c>
      <c r="S342" s="2">
        <f>SUMIFS(Modèle!$M$2:$M$1009,Modèle!$B$2:$B$1009,'Calcul fin'!$B342,Modèle!$D$2:$D$1009,'Calcul fin'!$D342)</f>
        <v>0</v>
      </c>
      <c r="T342" s="43" t="e">
        <f>'Relevé corrigé'!N342</f>
        <v>#REF!</v>
      </c>
      <c r="U342" s="50" t="e">
        <f>'Relevé corrigé'!S342</f>
        <v>#REF!</v>
      </c>
      <c r="V342" s="50" t="e">
        <f>'Autres transfos'!H342</f>
        <v>#REF!</v>
      </c>
      <c r="W342" s="49">
        <f>'Relevé corrigé'!G342+'Relevé corrigé'!K342+'Relevé corrigé'!M366+'Relevé corrigé'!O342+'Relevé corrigé'!Q342+'Relevé corrigé'!I342</f>
        <v>0</v>
      </c>
    </row>
    <row r="343" spans="1:23" x14ac:dyDescent="0.25">
      <c r="A343" s="7">
        <v>342</v>
      </c>
      <c r="B343" s="7" t="str">
        <f t="shared" si="5"/>
        <v>Mercredi</v>
      </c>
      <c r="C343" s="3" t="e">
        <f>'Relevé corrigé'!C343</f>
        <v>#REF!</v>
      </c>
      <c r="D343" s="3" t="e">
        <f>'Relevé corrigé'!D343</f>
        <v>#REF!</v>
      </c>
      <c r="E343" s="3" t="e">
        <f>'Relevé corrigé'!E343</f>
        <v>#REF!</v>
      </c>
      <c r="F343" s="2" t="e">
        <f>IF('Relevé corrigé'!F343&lt;30,'Relevé corrigé'!F343/2,('Relevé corrigé'!F343-28)*2/3)+'Relevé corrigé'!H343/2</f>
        <v>#REF!</v>
      </c>
      <c r="G343" s="2">
        <f>SUMIFS(Modèle!$G$2:$G$1009,Modèle!$B$2:$B$1009,'Calcul fin'!$B343,Modèle!$D$2:$D$1009,'Calcul fin'!$D343)</f>
        <v>0</v>
      </c>
      <c r="H343" s="42" t="e">
        <f>('BC1-3'!S343-'BC1-3'!H343-'BC1-3'!I343-'BC1-3'!X343-'BC1-3'!W343)</f>
        <v>#REF!</v>
      </c>
      <c r="I343" s="2">
        <f>SUMIFS(Modèle!$H$2:$H$1009,Modèle!$B$2:$B$1009,'Calcul fin'!$B343,Modèle!$D$2:$D$1009,'Calcul fin'!$D343)</f>
        <v>0</v>
      </c>
      <c r="J343" s="2" t="e">
        <f>SUM('BC1-3'!H343+'BC1-3'!I343)+'Relevé corrigé'!L343/2</f>
        <v>#REF!</v>
      </c>
      <c r="K343" s="2">
        <f>SUMIFS(Modèle!$I$2:$I$1009,Modèle!$B$2:$B$1009,'Calcul fin'!$B343,Modèle!$D$2:$D$1009,'Calcul fin'!$D343)</f>
        <v>0</v>
      </c>
      <c r="L343" s="42" t="e">
        <f>'Relevé corrigé'!L343/2+'BC1-3'!X343+'BC1-3'!W343</f>
        <v>#REF!</v>
      </c>
      <c r="M343" s="2">
        <f>SUMIFS(Modèle!$J$2:$J$1009,Modèle!$B$2:$B$1009,'Calcul fin'!$B343,Modèle!$D$2:$D$1009,'Calcul fin'!$D343)</f>
        <v>0</v>
      </c>
      <c r="N343" s="2" t="e">
        <f>IF('Relevé corrigé'!F343&lt;30,'Relevé corrigé'!F343/2,28+('Relevé corrigé'!F343-28)/3)+'Relevé corrigé'!H343/2</f>
        <v>#REF!</v>
      </c>
      <c r="O343" s="2">
        <f>SUMIFS(Modèle!$K$2:$K$1009,Modèle!$B$2:$B$1009,'Calcul fin'!$B343,Modèle!$D$2:$D$1009,'Calcul fin'!$D343)</f>
        <v>0</v>
      </c>
      <c r="P343" s="12" t="e">
        <f>'Relevé corrigé'!P343-R343</f>
        <v>#REF!</v>
      </c>
      <c r="Q343" s="15">
        <f>SUMIFS(Modèle!$L$2:$L$1009,Modèle!$B$2:$B$1009,'Calcul fin'!$B343,Modèle!$D$2:$D$1009,'Calcul fin'!$D343)</f>
        <v>0</v>
      </c>
      <c r="R343" s="12" t="e">
        <f>IF('Relevé corrigé'!P343&lt;=5,'Relevé corrigé'!P343/2,IF('Relevé corrigé'!P343&lt;=19,'Relevé corrigé'!P343/10,IF('Relevé corrigé'!P343&lt;=30,('Relevé corrigé'!P343-20)/10,IF('Relevé corrigé'!P343&lt;=45,'Relevé corrigé'!P343*2/3,IF('Relevé corrigé'!P343&lt;=105,'Relevé corrigé'!P343/4.4,('Relevé corrigé'!P343-40)/4)))))</f>
        <v>#REF!</v>
      </c>
      <c r="S343" s="2">
        <f>SUMIFS(Modèle!$M$2:$M$1009,Modèle!$B$2:$B$1009,'Calcul fin'!$B343,Modèle!$D$2:$D$1009,'Calcul fin'!$D343)</f>
        <v>0</v>
      </c>
      <c r="T343" s="43" t="e">
        <f>'Relevé corrigé'!N343</f>
        <v>#REF!</v>
      </c>
      <c r="U343" s="50" t="e">
        <f>'Relevé corrigé'!S343</f>
        <v>#REF!</v>
      </c>
      <c r="V343" s="50" t="e">
        <f>'Autres transfos'!H343</f>
        <v>#REF!</v>
      </c>
      <c r="W343" s="49">
        <f>'Relevé corrigé'!G343+'Relevé corrigé'!K343+'Relevé corrigé'!M367+'Relevé corrigé'!O343+'Relevé corrigé'!Q343+'Relevé corrigé'!I343</f>
        <v>0</v>
      </c>
    </row>
    <row r="344" spans="1:23" x14ac:dyDescent="0.25">
      <c r="A344" s="7">
        <v>343</v>
      </c>
      <c r="B344" s="7" t="str">
        <f t="shared" si="5"/>
        <v>Mercredi</v>
      </c>
      <c r="C344" s="3" t="e">
        <f>'Relevé corrigé'!C344</f>
        <v>#REF!</v>
      </c>
      <c r="D344" s="3" t="e">
        <f>'Relevé corrigé'!D344</f>
        <v>#REF!</v>
      </c>
      <c r="E344" s="3" t="e">
        <f>'Relevé corrigé'!E344</f>
        <v>#REF!</v>
      </c>
      <c r="F344" s="2" t="e">
        <f>IF('Relevé corrigé'!F344&lt;30,'Relevé corrigé'!F344/2,('Relevé corrigé'!F344-28)*2/3)+'Relevé corrigé'!H344/2</f>
        <v>#REF!</v>
      </c>
      <c r="G344" s="2">
        <f>SUMIFS(Modèle!$G$2:$G$1009,Modèle!$B$2:$B$1009,'Calcul fin'!$B344,Modèle!$D$2:$D$1009,'Calcul fin'!$D344)</f>
        <v>0</v>
      </c>
      <c r="H344" s="42" t="e">
        <f>('BC1-3'!S344-'BC1-3'!H344-'BC1-3'!I344-'BC1-3'!X344-'BC1-3'!W344)</f>
        <v>#REF!</v>
      </c>
      <c r="I344" s="2">
        <f>SUMIFS(Modèle!$H$2:$H$1009,Modèle!$B$2:$B$1009,'Calcul fin'!$B344,Modèle!$D$2:$D$1009,'Calcul fin'!$D344)</f>
        <v>0</v>
      </c>
      <c r="J344" s="2" t="e">
        <f>SUM('BC1-3'!H344+'BC1-3'!I344)+'Relevé corrigé'!L344/2</f>
        <v>#REF!</v>
      </c>
      <c r="K344" s="2">
        <f>SUMIFS(Modèle!$I$2:$I$1009,Modèle!$B$2:$B$1009,'Calcul fin'!$B344,Modèle!$D$2:$D$1009,'Calcul fin'!$D344)</f>
        <v>0</v>
      </c>
      <c r="L344" s="42" t="e">
        <f>'Relevé corrigé'!L344/2+'BC1-3'!X344+'BC1-3'!W344</f>
        <v>#REF!</v>
      </c>
      <c r="M344" s="2">
        <f>SUMIFS(Modèle!$J$2:$J$1009,Modèle!$B$2:$B$1009,'Calcul fin'!$B344,Modèle!$D$2:$D$1009,'Calcul fin'!$D344)</f>
        <v>0</v>
      </c>
      <c r="N344" s="2" t="e">
        <f>IF('Relevé corrigé'!F344&lt;30,'Relevé corrigé'!F344/2,28+('Relevé corrigé'!F344-28)/3)+'Relevé corrigé'!H344/2</f>
        <v>#REF!</v>
      </c>
      <c r="O344" s="2">
        <f>SUMIFS(Modèle!$K$2:$K$1009,Modèle!$B$2:$B$1009,'Calcul fin'!$B344,Modèle!$D$2:$D$1009,'Calcul fin'!$D344)</f>
        <v>0</v>
      </c>
      <c r="P344" s="12" t="e">
        <f>'Relevé corrigé'!P344-R344</f>
        <v>#REF!</v>
      </c>
      <c r="Q344" s="15">
        <f>SUMIFS(Modèle!$L$2:$L$1009,Modèle!$B$2:$B$1009,'Calcul fin'!$B344,Modèle!$D$2:$D$1009,'Calcul fin'!$D344)</f>
        <v>0</v>
      </c>
      <c r="R344" s="12" t="e">
        <f>IF('Relevé corrigé'!P344&lt;=5,'Relevé corrigé'!P344/2,IF('Relevé corrigé'!P344&lt;=19,'Relevé corrigé'!P344/10,IF('Relevé corrigé'!P344&lt;=30,('Relevé corrigé'!P344-20)/10,IF('Relevé corrigé'!P344&lt;=45,'Relevé corrigé'!P344*2/3,IF('Relevé corrigé'!P344&lt;=105,'Relevé corrigé'!P344/4.4,('Relevé corrigé'!P344-40)/4)))))</f>
        <v>#REF!</v>
      </c>
      <c r="S344" s="2">
        <f>SUMIFS(Modèle!$M$2:$M$1009,Modèle!$B$2:$B$1009,'Calcul fin'!$B344,Modèle!$D$2:$D$1009,'Calcul fin'!$D344)</f>
        <v>0</v>
      </c>
      <c r="T344" s="43" t="e">
        <f>'Relevé corrigé'!N344</f>
        <v>#REF!</v>
      </c>
      <c r="U344" s="50" t="e">
        <f>'Relevé corrigé'!S344</f>
        <v>#REF!</v>
      </c>
      <c r="V344" s="50" t="e">
        <f>'Autres transfos'!H344</f>
        <v>#REF!</v>
      </c>
      <c r="W344" s="49">
        <f>'Relevé corrigé'!G344+'Relevé corrigé'!K344+'Relevé corrigé'!M368+'Relevé corrigé'!O344+'Relevé corrigé'!Q344+'Relevé corrigé'!I344</f>
        <v>0</v>
      </c>
    </row>
    <row r="345" spans="1:23" x14ac:dyDescent="0.25">
      <c r="A345" s="7">
        <v>344</v>
      </c>
      <c r="B345" s="7" t="str">
        <f t="shared" si="5"/>
        <v>Mercredi</v>
      </c>
      <c r="C345" s="3" t="e">
        <f>'Relevé corrigé'!C345</f>
        <v>#REF!</v>
      </c>
      <c r="D345" s="3" t="e">
        <f>'Relevé corrigé'!D345</f>
        <v>#REF!</v>
      </c>
      <c r="E345" s="3" t="e">
        <f>'Relevé corrigé'!E345</f>
        <v>#REF!</v>
      </c>
      <c r="F345" s="2" t="e">
        <f>IF('Relevé corrigé'!F345&lt;30,'Relevé corrigé'!F345/2,('Relevé corrigé'!F345-28)*2/3)+'Relevé corrigé'!H345/2</f>
        <v>#REF!</v>
      </c>
      <c r="G345" s="2">
        <f>SUMIFS(Modèle!$G$2:$G$1009,Modèle!$B$2:$B$1009,'Calcul fin'!$B345,Modèle!$D$2:$D$1009,'Calcul fin'!$D345)</f>
        <v>0</v>
      </c>
      <c r="H345" s="42" t="e">
        <f>('BC1-3'!S345-'BC1-3'!H345-'BC1-3'!I345-'BC1-3'!X345-'BC1-3'!W345)</f>
        <v>#REF!</v>
      </c>
      <c r="I345" s="2">
        <f>SUMIFS(Modèle!$H$2:$H$1009,Modèle!$B$2:$B$1009,'Calcul fin'!$B345,Modèle!$D$2:$D$1009,'Calcul fin'!$D345)</f>
        <v>0</v>
      </c>
      <c r="J345" s="2" t="e">
        <f>SUM('BC1-3'!H345+'BC1-3'!I345)+'Relevé corrigé'!L345/2</f>
        <v>#REF!</v>
      </c>
      <c r="K345" s="2">
        <f>SUMIFS(Modèle!$I$2:$I$1009,Modèle!$B$2:$B$1009,'Calcul fin'!$B345,Modèle!$D$2:$D$1009,'Calcul fin'!$D345)</f>
        <v>0</v>
      </c>
      <c r="L345" s="42" t="e">
        <f>'Relevé corrigé'!L345/2+'BC1-3'!X345+'BC1-3'!W345</f>
        <v>#REF!</v>
      </c>
      <c r="M345" s="2">
        <f>SUMIFS(Modèle!$J$2:$J$1009,Modèle!$B$2:$B$1009,'Calcul fin'!$B345,Modèle!$D$2:$D$1009,'Calcul fin'!$D345)</f>
        <v>0</v>
      </c>
      <c r="N345" s="2" t="e">
        <f>IF('Relevé corrigé'!F345&lt;30,'Relevé corrigé'!F345/2,28+('Relevé corrigé'!F345-28)/3)+'Relevé corrigé'!H345/2</f>
        <v>#REF!</v>
      </c>
      <c r="O345" s="2">
        <f>SUMIFS(Modèle!$K$2:$K$1009,Modèle!$B$2:$B$1009,'Calcul fin'!$B345,Modèle!$D$2:$D$1009,'Calcul fin'!$D345)</f>
        <v>0</v>
      </c>
      <c r="P345" s="12" t="e">
        <f>'Relevé corrigé'!P345-R345</f>
        <v>#REF!</v>
      </c>
      <c r="Q345" s="15">
        <f>SUMIFS(Modèle!$L$2:$L$1009,Modèle!$B$2:$B$1009,'Calcul fin'!$B345,Modèle!$D$2:$D$1009,'Calcul fin'!$D345)</f>
        <v>0</v>
      </c>
      <c r="R345" s="12" t="e">
        <f>IF('Relevé corrigé'!P345&lt;=5,'Relevé corrigé'!P345/2,IF('Relevé corrigé'!P345&lt;=19,'Relevé corrigé'!P345/10,IF('Relevé corrigé'!P345&lt;=30,('Relevé corrigé'!P345-20)/10,IF('Relevé corrigé'!P345&lt;=45,'Relevé corrigé'!P345*2/3,IF('Relevé corrigé'!P345&lt;=105,'Relevé corrigé'!P345/4.4,('Relevé corrigé'!P345-40)/4)))))</f>
        <v>#REF!</v>
      </c>
      <c r="S345" s="2">
        <f>SUMIFS(Modèle!$M$2:$M$1009,Modèle!$B$2:$B$1009,'Calcul fin'!$B345,Modèle!$D$2:$D$1009,'Calcul fin'!$D345)</f>
        <v>0</v>
      </c>
      <c r="T345" s="43" t="e">
        <f>'Relevé corrigé'!N345</f>
        <v>#REF!</v>
      </c>
      <c r="U345" s="50" t="e">
        <f>'Relevé corrigé'!S345</f>
        <v>#REF!</v>
      </c>
      <c r="V345" s="50" t="e">
        <f>'Autres transfos'!H345</f>
        <v>#REF!</v>
      </c>
      <c r="W345" s="49">
        <f>'Relevé corrigé'!G345+'Relevé corrigé'!K345+'Relevé corrigé'!M369+'Relevé corrigé'!O345+'Relevé corrigé'!Q345+'Relevé corrigé'!I345</f>
        <v>0</v>
      </c>
    </row>
    <row r="346" spans="1:23" x14ac:dyDescent="0.25">
      <c r="A346" s="7">
        <v>345</v>
      </c>
      <c r="B346" s="7" t="str">
        <f t="shared" si="5"/>
        <v>Mercredi</v>
      </c>
      <c r="C346" s="3" t="e">
        <f>'Relevé corrigé'!C346</f>
        <v>#REF!</v>
      </c>
      <c r="D346" s="3" t="e">
        <f>'Relevé corrigé'!D346</f>
        <v>#REF!</v>
      </c>
      <c r="E346" s="3" t="e">
        <f>'Relevé corrigé'!E346</f>
        <v>#REF!</v>
      </c>
      <c r="F346" s="2" t="e">
        <f>IF('Relevé corrigé'!F346&lt;30,'Relevé corrigé'!F346/2,('Relevé corrigé'!F346-28)*2/3)+'Relevé corrigé'!H346/2</f>
        <v>#REF!</v>
      </c>
      <c r="G346" s="2">
        <f>SUMIFS(Modèle!$G$2:$G$1009,Modèle!$B$2:$B$1009,'Calcul fin'!$B346,Modèle!$D$2:$D$1009,'Calcul fin'!$D346)</f>
        <v>0</v>
      </c>
      <c r="H346" s="42" t="e">
        <f>('BC1-3'!S346-'BC1-3'!H346-'BC1-3'!I346-'BC1-3'!X346-'BC1-3'!W346)</f>
        <v>#REF!</v>
      </c>
      <c r="I346" s="2">
        <f>SUMIFS(Modèle!$H$2:$H$1009,Modèle!$B$2:$B$1009,'Calcul fin'!$B346,Modèle!$D$2:$D$1009,'Calcul fin'!$D346)</f>
        <v>0</v>
      </c>
      <c r="J346" s="2" t="e">
        <f>SUM('BC1-3'!H346+'BC1-3'!I346)+'Relevé corrigé'!L346/2</f>
        <v>#REF!</v>
      </c>
      <c r="K346" s="2">
        <f>SUMIFS(Modèle!$I$2:$I$1009,Modèle!$B$2:$B$1009,'Calcul fin'!$B346,Modèle!$D$2:$D$1009,'Calcul fin'!$D346)</f>
        <v>0</v>
      </c>
      <c r="L346" s="42" t="e">
        <f>'Relevé corrigé'!L346/2+'BC1-3'!X346+'BC1-3'!W346</f>
        <v>#REF!</v>
      </c>
      <c r="M346" s="2">
        <f>SUMIFS(Modèle!$J$2:$J$1009,Modèle!$B$2:$B$1009,'Calcul fin'!$B346,Modèle!$D$2:$D$1009,'Calcul fin'!$D346)</f>
        <v>0</v>
      </c>
      <c r="N346" s="2" t="e">
        <f>IF('Relevé corrigé'!F346&lt;30,'Relevé corrigé'!F346/2,28+('Relevé corrigé'!F346-28)/3)+'Relevé corrigé'!H346/2</f>
        <v>#REF!</v>
      </c>
      <c r="O346" s="2">
        <f>SUMIFS(Modèle!$K$2:$K$1009,Modèle!$B$2:$B$1009,'Calcul fin'!$B346,Modèle!$D$2:$D$1009,'Calcul fin'!$D346)</f>
        <v>0</v>
      </c>
      <c r="P346" s="12" t="e">
        <f>'Relevé corrigé'!P346-R346</f>
        <v>#REF!</v>
      </c>
      <c r="Q346" s="15">
        <f>SUMIFS(Modèle!$L$2:$L$1009,Modèle!$B$2:$B$1009,'Calcul fin'!$B346,Modèle!$D$2:$D$1009,'Calcul fin'!$D346)</f>
        <v>0</v>
      </c>
      <c r="R346" s="12" t="e">
        <f>IF('Relevé corrigé'!P346&lt;=5,'Relevé corrigé'!P346/2,IF('Relevé corrigé'!P346&lt;=19,'Relevé corrigé'!P346/10,IF('Relevé corrigé'!P346&lt;=30,('Relevé corrigé'!P346-20)/10,IF('Relevé corrigé'!P346&lt;=45,'Relevé corrigé'!P346*2/3,IF('Relevé corrigé'!P346&lt;=105,'Relevé corrigé'!P346/4.4,('Relevé corrigé'!P346-40)/4)))))</f>
        <v>#REF!</v>
      </c>
      <c r="S346" s="2">
        <f>SUMIFS(Modèle!$M$2:$M$1009,Modèle!$B$2:$B$1009,'Calcul fin'!$B346,Modèle!$D$2:$D$1009,'Calcul fin'!$D346)</f>
        <v>0</v>
      </c>
      <c r="T346" s="43" t="e">
        <f>'Relevé corrigé'!N346</f>
        <v>#REF!</v>
      </c>
      <c r="U346" s="50" t="e">
        <f>'Relevé corrigé'!S346</f>
        <v>#REF!</v>
      </c>
      <c r="V346" s="50" t="e">
        <f>'Autres transfos'!H346</f>
        <v>#REF!</v>
      </c>
      <c r="W346" s="49">
        <f>'Relevé corrigé'!G346+'Relevé corrigé'!K346+'Relevé corrigé'!M370+'Relevé corrigé'!O346+'Relevé corrigé'!Q346+'Relevé corrigé'!I346</f>
        <v>0</v>
      </c>
    </row>
    <row r="347" spans="1:23" x14ac:dyDescent="0.25">
      <c r="A347" s="7">
        <v>346</v>
      </c>
      <c r="B347" s="7" t="str">
        <f t="shared" si="5"/>
        <v>Mercredi</v>
      </c>
      <c r="C347" s="3" t="e">
        <f>'Relevé corrigé'!C347</f>
        <v>#REF!</v>
      </c>
      <c r="D347" s="3" t="e">
        <f>'Relevé corrigé'!D347</f>
        <v>#REF!</v>
      </c>
      <c r="E347" s="3" t="e">
        <f>'Relevé corrigé'!E347</f>
        <v>#REF!</v>
      </c>
      <c r="F347" s="2" t="e">
        <f>IF('Relevé corrigé'!F347&lt;30,'Relevé corrigé'!F347/2,('Relevé corrigé'!F347-28)*2/3)+'Relevé corrigé'!H347/2</f>
        <v>#REF!</v>
      </c>
      <c r="G347" s="2">
        <f>SUMIFS(Modèle!$G$2:$G$1009,Modèle!$B$2:$B$1009,'Calcul fin'!$B347,Modèle!$D$2:$D$1009,'Calcul fin'!$D347)</f>
        <v>0</v>
      </c>
      <c r="H347" s="42" t="e">
        <f>('BC1-3'!S347-'BC1-3'!H347-'BC1-3'!I347-'BC1-3'!X347-'BC1-3'!W347)</f>
        <v>#REF!</v>
      </c>
      <c r="I347" s="2">
        <f>SUMIFS(Modèle!$H$2:$H$1009,Modèle!$B$2:$B$1009,'Calcul fin'!$B347,Modèle!$D$2:$D$1009,'Calcul fin'!$D347)</f>
        <v>0</v>
      </c>
      <c r="J347" s="2" t="e">
        <f>SUM('BC1-3'!H347+'BC1-3'!I347)+'Relevé corrigé'!L347/2</f>
        <v>#REF!</v>
      </c>
      <c r="K347" s="2">
        <f>SUMIFS(Modèle!$I$2:$I$1009,Modèle!$B$2:$B$1009,'Calcul fin'!$B347,Modèle!$D$2:$D$1009,'Calcul fin'!$D347)</f>
        <v>0</v>
      </c>
      <c r="L347" s="42" t="e">
        <f>'Relevé corrigé'!L347/2+'BC1-3'!X347+'BC1-3'!W347</f>
        <v>#REF!</v>
      </c>
      <c r="M347" s="2">
        <f>SUMIFS(Modèle!$J$2:$J$1009,Modèle!$B$2:$B$1009,'Calcul fin'!$B347,Modèle!$D$2:$D$1009,'Calcul fin'!$D347)</f>
        <v>0</v>
      </c>
      <c r="N347" s="2" t="e">
        <f>IF('Relevé corrigé'!F347&lt;30,'Relevé corrigé'!F347/2,28+('Relevé corrigé'!F347-28)/3)+'Relevé corrigé'!H347/2</f>
        <v>#REF!</v>
      </c>
      <c r="O347" s="2">
        <f>SUMIFS(Modèle!$K$2:$K$1009,Modèle!$B$2:$B$1009,'Calcul fin'!$B347,Modèle!$D$2:$D$1009,'Calcul fin'!$D347)</f>
        <v>0</v>
      </c>
      <c r="P347" s="12" t="e">
        <f>'Relevé corrigé'!P347-R347</f>
        <v>#REF!</v>
      </c>
      <c r="Q347" s="15">
        <f>SUMIFS(Modèle!$L$2:$L$1009,Modèle!$B$2:$B$1009,'Calcul fin'!$B347,Modèle!$D$2:$D$1009,'Calcul fin'!$D347)</f>
        <v>0</v>
      </c>
      <c r="R347" s="12" t="e">
        <f>IF('Relevé corrigé'!P347&lt;=5,'Relevé corrigé'!P347/2,IF('Relevé corrigé'!P347&lt;=19,'Relevé corrigé'!P347/10,IF('Relevé corrigé'!P347&lt;=30,('Relevé corrigé'!P347-20)/10,IF('Relevé corrigé'!P347&lt;=45,'Relevé corrigé'!P347*2/3,IF('Relevé corrigé'!P347&lt;=105,'Relevé corrigé'!P347/4.4,('Relevé corrigé'!P347-40)/4)))))</f>
        <v>#REF!</v>
      </c>
      <c r="S347" s="2">
        <f>SUMIFS(Modèle!$M$2:$M$1009,Modèle!$B$2:$B$1009,'Calcul fin'!$B347,Modèle!$D$2:$D$1009,'Calcul fin'!$D347)</f>
        <v>0</v>
      </c>
      <c r="T347" s="43" t="e">
        <f>'Relevé corrigé'!N347</f>
        <v>#REF!</v>
      </c>
      <c r="U347" s="50" t="e">
        <f>'Relevé corrigé'!S347</f>
        <v>#REF!</v>
      </c>
      <c r="V347" s="50" t="e">
        <f>'Autres transfos'!H347</f>
        <v>#REF!</v>
      </c>
      <c r="W347" s="49">
        <f>'Relevé corrigé'!G347+'Relevé corrigé'!K347+'Relevé corrigé'!M371+'Relevé corrigé'!O347+'Relevé corrigé'!Q347+'Relevé corrigé'!I347</f>
        <v>0</v>
      </c>
    </row>
    <row r="348" spans="1:23" x14ac:dyDescent="0.25">
      <c r="A348" s="7">
        <v>347</v>
      </c>
      <c r="B348" s="7" t="str">
        <f t="shared" si="5"/>
        <v>Mercredi</v>
      </c>
      <c r="C348" s="3" t="e">
        <f>'Relevé corrigé'!C348</f>
        <v>#REF!</v>
      </c>
      <c r="D348" s="3" t="e">
        <f>'Relevé corrigé'!D348</f>
        <v>#REF!</v>
      </c>
      <c r="E348" s="3" t="e">
        <f>'Relevé corrigé'!E348</f>
        <v>#REF!</v>
      </c>
      <c r="F348" s="2" t="e">
        <f>IF('Relevé corrigé'!F348&lt;30,'Relevé corrigé'!F348/2,('Relevé corrigé'!F348-28)*2/3)+'Relevé corrigé'!H348/2</f>
        <v>#REF!</v>
      </c>
      <c r="G348" s="2">
        <f>SUMIFS(Modèle!$G$2:$G$1009,Modèle!$B$2:$B$1009,'Calcul fin'!$B348,Modèle!$D$2:$D$1009,'Calcul fin'!$D348)</f>
        <v>0</v>
      </c>
      <c r="H348" s="42" t="e">
        <f>('BC1-3'!S348-'BC1-3'!H348-'BC1-3'!I348-'BC1-3'!X348-'BC1-3'!W348)</f>
        <v>#REF!</v>
      </c>
      <c r="I348" s="2">
        <f>SUMIFS(Modèle!$H$2:$H$1009,Modèle!$B$2:$B$1009,'Calcul fin'!$B348,Modèle!$D$2:$D$1009,'Calcul fin'!$D348)</f>
        <v>0</v>
      </c>
      <c r="J348" s="2" t="e">
        <f>SUM('BC1-3'!H348+'BC1-3'!I348)+'Relevé corrigé'!L348/2</f>
        <v>#REF!</v>
      </c>
      <c r="K348" s="2">
        <f>SUMIFS(Modèle!$I$2:$I$1009,Modèle!$B$2:$B$1009,'Calcul fin'!$B348,Modèle!$D$2:$D$1009,'Calcul fin'!$D348)</f>
        <v>0</v>
      </c>
      <c r="L348" s="42" t="e">
        <f>'Relevé corrigé'!L348/2+'BC1-3'!X348+'BC1-3'!W348</f>
        <v>#REF!</v>
      </c>
      <c r="M348" s="2">
        <f>SUMIFS(Modèle!$J$2:$J$1009,Modèle!$B$2:$B$1009,'Calcul fin'!$B348,Modèle!$D$2:$D$1009,'Calcul fin'!$D348)</f>
        <v>0</v>
      </c>
      <c r="N348" s="2" t="e">
        <f>IF('Relevé corrigé'!F348&lt;30,'Relevé corrigé'!F348/2,28+('Relevé corrigé'!F348-28)/3)+'Relevé corrigé'!H348/2</f>
        <v>#REF!</v>
      </c>
      <c r="O348" s="2">
        <f>SUMIFS(Modèle!$K$2:$K$1009,Modèle!$B$2:$B$1009,'Calcul fin'!$B348,Modèle!$D$2:$D$1009,'Calcul fin'!$D348)</f>
        <v>0</v>
      </c>
      <c r="P348" s="12" t="e">
        <f>'Relevé corrigé'!P348-R348</f>
        <v>#REF!</v>
      </c>
      <c r="Q348" s="15">
        <f>SUMIFS(Modèle!$L$2:$L$1009,Modèle!$B$2:$B$1009,'Calcul fin'!$B348,Modèle!$D$2:$D$1009,'Calcul fin'!$D348)</f>
        <v>0</v>
      </c>
      <c r="R348" s="12" t="e">
        <f>IF('Relevé corrigé'!P348&lt;=5,'Relevé corrigé'!P348/2,IF('Relevé corrigé'!P348&lt;=19,'Relevé corrigé'!P348/10,IF('Relevé corrigé'!P348&lt;=30,('Relevé corrigé'!P348-20)/10,IF('Relevé corrigé'!P348&lt;=45,'Relevé corrigé'!P348*2/3,IF('Relevé corrigé'!P348&lt;=105,'Relevé corrigé'!P348/4.4,('Relevé corrigé'!P348-40)/4)))))</f>
        <v>#REF!</v>
      </c>
      <c r="S348" s="2">
        <f>SUMIFS(Modèle!$M$2:$M$1009,Modèle!$B$2:$B$1009,'Calcul fin'!$B348,Modèle!$D$2:$D$1009,'Calcul fin'!$D348)</f>
        <v>0</v>
      </c>
      <c r="T348" s="43" t="e">
        <f>'Relevé corrigé'!N348</f>
        <v>#REF!</v>
      </c>
      <c r="U348" s="50" t="e">
        <f>'Relevé corrigé'!S348</f>
        <v>#REF!</v>
      </c>
      <c r="V348" s="50" t="e">
        <f>'Autres transfos'!H348</f>
        <v>#REF!</v>
      </c>
      <c r="W348" s="49">
        <f>'Relevé corrigé'!G348+'Relevé corrigé'!K348+'Relevé corrigé'!M372+'Relevé corrigé'!O348+'Relevé corrigé'!Q348+'Relevé corrigé'!I348</f>
        <v>0</v>
      </c>
    </row>
    <row r="349" spans="1:23" x14ac:dyDescent="0.25">
      <c r="A349" s="7">
        <v>348</v>
      </c>
      <c r="B349" s="7" t="str">
        <f t="shared" si="5"/>
        <v>Mercredi</v>
      </c>
      <c r="C349" s="3" t="e">
        <f>'Relevé corrigé'!C349</f>
        <v>#REF!</v>
      </c>
      <c r="D349" s="3" t="e">
        <f>'Relevé corrigé'!D349</f>
        <v>#REF!</v>
      </c>
      <c r="E349" s="3" t="e">
        <f>'Relevé corrigé'!E349</f>
        <v>#REF!</v>
      </c>
      <c r="F349" s="2" t="e">
        <f>IF('Relevé corrigé'!F349&lt;30,'Relevé corrigé'!F349/2,('Relevé corrigé'!F349-28)*2/3)+'Relevé corrigé'!H349/2</f>
        <v>#REF!</v>
      </c>
      <c r="G349" s="2">
        <f>SUMIFS(Modèle!$G$2:$G$1009,Modèle!$B$2:$B$1009,'Calcul fin'!$B349,Modèle!$D$2:$D$1009,'Calcul fin'!$D349)</f>
        <v>0</v>
      </c>
      <c r="H349" s="42" t="e">
        <f>('BC1-3'!S349-'BC1-3'!H349-'BC1-3'!I349-'BC1-3'!X349-'BC1-3'!W349)</f>
        <v>#REF!</v>
      </c>
      <c r="I349" s="2">
        <f>SUMIFS(Modèle!$H$2:$H$1009,Modèle!$B$2:$B$1009,'Calcul fin'!$B349,Modèle!$D$2:$D$1009,'Calcul fin'!$D349)</f>
        <v>0</v>
      </c>
      <c r="J349" s="2" t="e">
        <f>SUM('BC1-3'!H349+'BC1-3'!I349)+'Relevé corrigé'!L349/2</f>
        <v>#REF!</v>
      </c>
      <c r="K349" s="2">
        <f>SUMIFS(Modèle!$I$2:$I$1009,Modèle!$B$2:$B$1009,'Calcul fin'!$B349,Modèle!$D$2:$D$1009,'Calcul fin'!$D349)</f>
        <v>0</v>
      </c>
      <c r="L349" s="42" t="e">
        <f>'Relevé corrigé'!L349/2+'BC1-3'!X349+'BC1-3'!W349</f>
        <v>#REF!</v>
      </c>
      <c r="M349" s="2">
        <f>SUMIFS(Modèle!$J$2:$J$1009,Modèle!$B$2:$B$1009,'Calcul fin'!$B349,Modèle!$D$2:$D$1009,'Calcul fin'!$D349)</f>
        <v>0</v>
      </c>
      <c r="N349" s="2" t="e">
        <f>IF('Relevé corrigé'!F349&lt;30,'Relevé corrigé'!F349/2,28+('Relevé corrigé'!F349-28)/3)+'Relevé corrigé'!H349/2</f>
        <v>#REF!</v>
      </c>
      <c r="O349" s="2">
        <f>SUMIFS(Modèle!$K$2:$K$1009,Modèle!$B$2:$B$1009,'Calcul fin'!$B349,Modèle!$D$2:$D$1009,'Calcul fin'!$D349)</f>
        <v>0</v>
      </c>
      <c r="P349" s="12" t="e">
        <f>'Relevé corrigé'!P349-R349</f>
        <v>#REF!</v>
      </c>
      <c r="Q349" s="15">
        <f>SUMIFS(Modèle!$L$2:$L$1009,Modèle!$B$2:$B$1009,'Calcul fin'!$B349,Modèle!$D$2:$D$1009,'Calcul fin'!$D349)</f>
        <v>0</v>
      </c>
      <c r="R349" s="12" t="e">
        <f>IF('Relevé corrigé'!P349&lt;=5,'Relevé corrigé'!P349/2,IF('Relevé corrigé'!P349&lt;=19,'Relevé corrigé'!P349/10,IF('Relevé corrigé'!P349&lt;=30,('Relevé corrigé'!P349-20)/10,IF('Relevé corrigé'!P349&lt;=45,'Relevé corrigé'!P349*2/3,IF('Relevé corrigé'!P349&lt;=105,'Relevé corrigé'!P349/4.4,('Relevé corrigé'!P349-40)/4)))))</f>
        <v>#REF!</v>
      </c>
      <c r="S349" s="2">
        <f>SUMIFS(Modèle!$M$2:$M$1009,Modèle!$B$2:$B$1009,'Calcul fin'!$B349,Modèle!$D$2:$D$1009,'Calcul fin'!$D349)</f>
        <v>0</v>
      </c>
      <c r="T349" s="43" t="e">
        <f>'Relevé corrigé'!N349</f>
        <v>#REF!</v>
      </c>
      <c r="U349" s="50" t="e">
        <f>'Relevé corrigé'!S349</f>
        <v>#REF!</v>
      </c>
      <c r="V349" s="50" t="e">
        <f>'Autres transfos'!H349</f>
        <v>#REF!</v>
      </c>
      <c r="W349" s="49">
        <f>'Relevé corrigé'!G349+'Relevé corrigé'!K349+'Relevé corrigé'!M373+'Relevé corrigé'!O349+'Relevé corrigé'!Q349+'Relevé corrigé'!I349</f>
        <v>0</v>
      </c>
    </row>
    <row r="350" spans="1:23" x14ac:dyDescent="0.25">
      <c r="A350" s="7">
        <v>349</v>
      </c>
      <c r="B350" s="7" t="str">
        <f t="shared" si="5"/>
        <v>Mercredi</v>
      </c>
      <c r="C350" s="3" t="e">
        <f>'Relevé corrigé'!C350</f>
        <v>#REF!</v>
      </c>
      <c r="D350" s="3" t="e">
        <f>'Relevé corrigé'!D350</f>
        <v>#REF!</v>
      </c>
      <c r="E350" s="3" t="e">
        <f>'Relevé corrigé'!E350</f>
        <v>#REF!</v>
      </c>
      <c r="F350" s="2" t="e">
        <f>IF('Relevé corrigé'!F350&lt;30,'Relevé corrigé'!F350/2,('Relevé corrigé'!F350-28)*2/3)+'Relevé corrigé'!H350/2</f>
        <v>#REF!</v>
      </c>
      <c r="G350" s="2">
        <f>SUMIFS(Modèle!$G$2:$G$1009,Modèle!$B$2:$B$1009,'Calcul fin'!$B350,Modèle!$D$2:$D$1009,'Calcul fin'!$D350)</f>
        <v>0</v>
      </c>
      <c r="H350" s="42" t="e">
        <f>('BC1-3'!S350-'BC1-3'!H350-'BC1-3'!I350-'BC1-3'!X350-'BC1-3'!W350)</f>
        <v>#REF!</v>
      </c>
      <c r="I350" s="2">
        <f>SUMIFS(Modèle!$H$2:$H$1009,Modèle!$B$2:$B$1009,'Calcul fin'!$B350,Modèle!$D$2:$D$1009,'Calcul fin'!$D350)</f>
        <v>0</v>
      </c>
      <c r="J350" s="2" t="e">
        <f>SUM('BC1-3'!H350+'BC1-3'!I350)+'Relevé corrigé'!L350/2</f>
        <v>#REF!</v>
      </c>
      <c r="K350" s="2">
        <f>SUMIFS(Modèle!$I$2:$I$1009,Modèle!$B$2:$B$1009,'Calcul fin'!$B350,Modèle!$D$2:$D$1009,'Calcul fin'!$D350)</f>
        <v>0</v>
      </c>
      <c r="L350" s="42" t="e">
        <f>'Relevé corrigé'!L350/2+'BC1-3'!X350+'BC1-3'!W350</f>
        <v>#REF!</v>
      </c>
      <c r="M350" s="2">
        <f>SUMIFS(Modèle!$J$2:$J$1009,Modèle!$B$2:$B$1009,'Calcul fin'!$B350,Modèle!$D$2:$D$1009,'Calcul fin'!$D350)</f>
        <v>0</v>
      </c>
      <c r="N350" s="2" t="e">
        <f>IF('Relevé corrigé'!F350&lt;30,'Relevé corrigé'!F350/2,28+('Relevé corrigé'!F350-28)/3)+'Relevé corrigé'!H350/2</f>
        <v>#REF!</v>
      </c>
      <c r="O350" s="2">
        <f>SUMIFS(Modèle!$K$2:$K$1009,Modèle!$B$2:$B$1009,'Calcul fin'!$B350,Modèle!$D$2:$D$1009,'Calcul fin'!$D350)</f>
        <v>0</v>
      </c>
      <c r="P350" s="12" t="e">
        <f>'Relevé corrigé'!P350-R350</f>
        <v>#REF!</v>
      </c>
      <c r="Q350" s="15">
        <f>SUMIFS(Modèle!$L$2:$L$1009,Modèle!$B$2:$B$1009,'Calcul fin'!$B350,Modèle!$D$2:$D$1009,'Calcul fin'!$D350)</f>
        <v>0</v>
      </c>
      <c r="R350" s="12" t="e">
        <f>IF('Relevé corrigé'!P350&lt;=5,'Relevé corrigé'!P350/2,IF('Relevé corrigé'!P350&lt;=19,'Relevé corrigé'!P350/10,IF('Relevé corrigé'!P350&lt;=30,('Relevé corrigé'!P350-20)/10,IF('Relevé corrigé'!P350&lt;=45,'Relevé corrigé'!P350*2/3,IF('Relevé corrigé'!P350&lt;=105,'Relevé corrigé'!P350/4.4,('Relevé corrigé'!P350-40)/4)))))</f>
        <v>#REF!</v>
      </c>
      <c r="S350" s="2">
        <f>SUMIFS(Modèle!$M$2:$M$1009,Modèle!$B$2:$B$1009,'Calcul fin'!$B350,Modèle!$D$2:$D$1009,'Calcul fin'!$D350)</f>
        <v>0</v>
      </c>
      <c r="T350" s="43" t="e">
        <f>'Relevé corrigé'!N350</f>
        <v>#REF!</v>
      </c>
      <c r="U350" s="50" t="e">
        <f>'Relevé corrigé'!S350</f>
        <v>#REF!</v>
      </c>
      <c r="V350" s="50" t="e">
        <f>'Autres transfos'!H350</f>
        <v>#REF!</v>
      </c>
      <c r="W350" s="49">
        <f>'Relevé corrigé'!G350+'Relevé corrigé'!K350+'Relevé corrigé'!M374+'Relevé corrigé'!O350+'Relevé corrigé'!Q350+'Relevé corrigé'!I350</f>
        <v>0</v>
      </c>
    </row>
    <row r="351" spans="1:23" x14ac:dyDescent="0.25">
      <c r="A351" s="7">
        <v>350</v>
      </c>
      <c r="B351" s="7" t="str">
        <f t="shared" si="5"/>
        <v>Mercredi</v>
      </c>
      <c r="C351" s="3" t="e">
        <f>'Relevé corrigé'!C351</f>
        <v>#REF!</v>
      </c>
      <c r="D351" s="3" t="e">
        <f>'Relevé corrigé'!D351</f>
        <v>#REF!</v>
      </c>
      <c r="E351" s="3" t="e">
        <f>'Relevé corrigé'!E351</f>
        <v>#REF!</v>
      </c>
      <c r="F351" s="2" t="e">
        <f>IF('Relevé corrigé'!F351&lt;30,'Relevé corrigé'!F351/2,('Relevé corrigé'!F351-28)*2/3)+'Relevé corrigé'!H351/2</f>
        <v>#REF!</v>
      </c>
      <c r="G351" s="2">
        <f>SUMIFS(Modèle!$G$2:$G$1009,Modèle!$B$2:$B$1009,'Calcul fin'!$B351,Modèle!$D$2:$D$1009,'Calcul fin'!$D351)</f>
        <v>0</v>
      </c>
      <c r="H351" s="42" t="e">
        <f>('BC1-3'!S351-'BC1-3'!H351-'BC1-3'!I351-'BC1-3'!X351-'BC1-3'!W351)</f>
        <v>#REF!</v>
      </c>
      <c r="I351" s="2">
        <f>SUMIFS(Modèle!$H$2:$H$1009,Modèle!$B$2:$B$1009,'Calcul fin'!$B351,Modèle!$D$2:$D$1009,'Calcul fin'!$D351)</f>
        <v>0</v>
      </c>
      <c r="J351" s="2" t="e">
        <f>SUM('BC1-3'!H351+'BC1-3'!I351)+'Relevé corrigé'!L351/2</f>
        <v>#REF!</v>
      </c>
      <c r="K351" s="2">
        <f>SUMIFS(Modèle!$I$2:$I$1009,Modèle!$B$2:$B$1009,'Calcul fin'!$B351,Modèle!$D$2:$D$1009,'Calcul fin'!$D351)</f>
        <v>0</v>
      </c>
      <c r="L351" s="42" t="e">
        <f>'Relevé corrigé'!L351/2+'BC1-3'!X351+'BC1-3'!W351</f>
        <v>#REF!</v>
      </c>
      <c r="M351" s="2">
        <f>SUMIFS(Modèle!$J$2:$J$1009,Modèle!$B$2:$B$1009,'Calcul fin'!$B351,Modèle!$D$2:$D$1009,'Calcul fin'!$D351)</f>
        <v>0</v>
      </c>
      <c r="N351" s="2" t="e">
        <f>IF('Relevé corrigé'!F351&lt;30,'Relevé corrigé'!F351/2,28+('Relevé corrigé'!F351-28)/3)+'Relevé corrigé'!H351/2</f>
        <v>#REF!</v>
      </c>
      <c r="O351" s="2">
        <f>SUMIFS(Modèle!$K$2:$K$1009,Modèle!$B$2:$B$1009,'Calcul fin'!$B351,Modèle!$D$2:$D$1009,'Calcul fin'!$D351)</f>
        <v>0</v>
      </c>
      <c r="P351" s="12" t="e">
        <f>'Relevé corrigé'!P351-R351</f>
        <v>#REF!</v>
      </c>
      <c r="Q351" s="15">
        <f>SUMIFS(Modèle!$L$2:$L$1009,Modèle!$B$2:$B$1009,'Calcul fin'!$B351,Modèle!$D$2:$D$1009,'Calcul fin'!$D351)</f>
        <v>0</v>
      </c>
      <c r="R351" s="12" t="e">
        <f>IF('Relevé corrigé'!P351&lt;=5,'Relevé corrigé'!P351/2,IF('Relevé corrigé'!P351&lt;=19,'Relevé corrigé'!P351/10,IF('Relevé corrigé'!P351&lt;=30,('Relevé corrigé'!P351-20)/10,IF('Relevé corrigé'!P351&lt;=45,'Relevé corrigé'!P351*2/3,IF('Relevé corrigé'!P351&lt;=105,'Relevé corrigé'!P351/4.4,('Relevé corrigé'!P351-40)/4)))))</f>
        <v>#REF!</v>
      </c>
      <c r="S351" s="2">
        <f>SUMIFS(Modèle!$M$2:$M$1009,Modèle!$B$2:$B$1009,'Calcul fin'!$B351,Modèle!$D$2:$D$1009,'Calcul fin'!$D351)</f>
        <v>0</v>
      </c>
      <c r="T351" s="43" t="e">
        <f>'Relevé corrigé'!N351</f>
        <v>#REF!</v>
      </c>
      <c r="U351" s="50" t="e">
        <f>'Relevé corrigé'!S351</f>
        <v>#REF!</v>
      </c>
      <c r="V351" s="50" t="e">
        <f>'Autres transfos'!H351</f>
        <v>#REF!</v>
      </c>
      <c r="W351" s="49">
        <f>'Relevé corrigé'!G351+'Relevé corrigé'!K351+'Relevé corrigé'!M375+'Relevé corrigé'!O351+'Relevé corrigé'!Q351+'Relevé corrigé'!I351</f>
        <v>0</v>
      </c>
    </row>
    <row r="352" spans="1:23" x14ac:dyDescent="0.25">
      <c r="A352" s="7">
        <v>351</v>
      </c>
      <c r="B352" s="7" t="str">
        <f t="shared" si="5"/>
        <v>Mercredi</v>
      </c>
      <c r="C352" s="3" t="e">
        <f>'Relevé corrigé'!C352</f>
        <v>#REF!</v>
      </c>
      <c r="D352" s="3" t="e">
        <f>'Relevé corrigé'!D352</f>
        <v>#REF!</v>
      </c>
      <c r="E352" s="3" t="e">
        <f>'Relevé corrigé'!E352</f>
        <v>#REF!</v>
      </c>
      <c r="F352" s="2" t="e">
        <f>IF('Relevé corrigé'!F352&lt;30,'Relevé corrigé'!F352/2,('Relevé corrigé'!F352-28)*2/3)+'Relevé corrigé'!H352/2</f>
        <v>#REF!</v>
      </c>
      <c r="G352" s="2">
        <f>SUMIFS(Modèle!$G$2:$G$1009,Modèle!$B$2:$B$1009,'Calcul fin'!$B352,Modèle!$D$2:$D$1009,'Calcul fin'!$D352)</f>
        <v>0</v>
      </c>
      <c r="H352" s="42" t="e">
        <f>('BC1-3'!S352-'BC1-3'!H352-'BC1-3'!I352-'BC1-3'!X352-'BC1-3'!W352)</f>
        <v>#REF!</v>
      </c>
      <c r="I352" s="2">
        <f>SUMIFS(Modèle!$H$2:$H$1009,Modèle!$B$2:$B$1009,'Calcul fin'!$B352,Modèle!$D$2:$D$1009,'Calcul fin'!$D352)</f>
        <v>0</v>
      </c>
      <c r="J352" s="2" t="e">
        <f>SUM('BC1-3'!H352+'BC1-3'!I352)+'Relevé corrigé'!L352/2</f>
        <v>#REF!</v>
      </c>
      <c r="K352" s="2">
        <f>SUMIFS(Modèle!$I$2:$I$1009,Modèle!$B$2:$B$1009,'Calcul fin'!$B352,Modèle!$D$2:$D$1009,'Calcul fin'!$D352)</f>
        <v>0</v>
      </c>
      <c r="L352" s="42" t="e">
        <f>'Relevé corrigé'!L352/2+'BC1-3'!X352+'BC1-3'!W352</f>
        <v>#REF!</v>
      </c>
      <c r="M352" s="2">
        <f>SUMIFS(Modèle!$J$2:$J$1009,Modèle!$B$2:$B$1009,'Calcul fin'!$B352,Modèle!$D$2:$D$1009,'Calcul fin'!$D352)</f>
        <v>0</v>
      </c>
      <c r="N352" s="2" t="e">
        <f>IF('Relevé corrigé'!F352&lt;30,'Relevé corrigé'!F352/2,28+('Relevé corrigé'!F352-28)/3)+'Relevé corrigé'!H352/2</f>
        <v>#REF!</v>
      </c>
      <c r="O352" s="2">
        <f>SUMIFS(Modèle!$K$2:$K$1009,Modèle!$B$2:$B$1009,'Calcul fin'!$B352,Modèle!$D$2:$D$1009,'Calcul fin'!$D352)</f>
        <v>0</v>
      </c>
      <c r="P352" s="12" t="e">
        <f>'Relevé corrigé'!P352-R352</f>
        <v>#REF!</v>
      </c>
      <c r="Q352" s="15">
        <f>SUMIFS(Modèle!$L$2:$L$1009,Modèle!$B$2:$B$1009,'Calcul fin'!$B352,Modèle!$D$2:$D$1009,'Calcul fin'!$D352)</f>
        <v>0</v>
      </c>
      <c r="R352" s="12" t="e">
        <f>IF('Relevé corrigé'!P352&lt;=5,'Relevé corrigé'!P352/2,IF('Relevé corrigé'!P352&lt;=19,'Relevé corrigé'!P352/10,IF('Relevé corrigé'!P352&lt;=30,('Relevé corrigé'!P352-20)/10,IF('Relevé corrigé'!P352&lt;=45,'Relevé corrigé'!P352*2/3,IF('Relevé corrigé'!P352&lt;=105,'Relevé corrigé'!P352/4.4,('Relevé corrigé'!P352-40)/4)))))</f>
        <v>#REF!</v>
      </c>
      <c r="S352" s="2">
        <f>SUMIFS(Modèle!$M$2:$M$1009,Modèle!$B$2:$B$1009,'Calcul fin'!$B352,Modèle!$D$2:$D$1009,'Calcul fin'!$D352)</f>
        <v>0</v>
      </c>
      <c r="T352" s="43" t="e">
        <f>'Relevé corrigé'!N352</f>
        <v>#REF!</v>
      </c>
      <c r="U352" s="50" t="e">
        <f>'Relevé corrigé'!S352</f>
        <v>#REF!</v>
      </c>
      <c r="V352" s="50" t="e">
        <f>'Autres transfos'!H352</f>
        <v>#REF!</v>
      </c>
      <c r="W352" s="49">
        <f>'Relevé corrigé'!G352+'Relevé corrigé'!K352+'Relevé corrigé'!M376+'Relevé corrigé'!O352+'Relevé corrigé'!Q352+'Relevé corrigé'!I352</f>
        <v>0</v>
      </c>
    </row>
    <row r="353" spans="1:23" x14ac:dyDescent="0.25">
      <c r="A353" s="7">
        <v>352</v>
      </c>
      <c r="B353" s="7" t="str">
        <f t="shared" si="5"/>
        <v>Mercredi</v>
      </c>
      <c r="C353" s="3" t="e">
        <f>'Relevé corrigé'!C353</f>
        <v>#REF!</v>
      </c>
      <c r="D353" s="3" t="e">
        <f>'Relevé corrigé'!D353</f>
        <v>#REF!</v>
      </c>
      <c r="E353" s="3" t="e">
        <f>'Relevé corrigé'!E353</f>
        <v>#REF!</v>
      </c>
      <c r="F353" s="2" t="e">
        <f>IF('Relevé corrigé'!F353&lt;30,'Relevé corrigé'!F353/2,('Relevé corrigé'!F353-28)*2/3)+'Relevé corrigé'!H353/2</f>
        <v>#REF!</v>
      </c>
      <c r="G353" s="2">
        <f>SUMIFS(Modèle!$G$2:$G$1009,Modèle!$B$2:$B$1009,'Calcul fin'!$B353,Modèle!$D$2:$D$1009,'Calcul fin'!$D353)</f>
        <v>0</v>
      </c>
      <c r="H353" s="42" t="e">
        <f>('BC1-3'!S353-'BC1-3'!H353-'BC1-3'!I353-'BC1-3'!X353-'BC1-3'!W353)</f>
        <v>#REF!</v>
      </c>
      <c r="I353" s="2">
        <f>SUMIFS(Modèle!$H$2:$H$1009,Modèle!$B$2:$B$1009,'Calcul fin'!$B353,Modèle!$D$2:$D$1009,'Calcul fin'!$D353)</f>
        <v>0</v>
      </c>
      <c r="J353" s="2" t="e">
        <f>SUM('BC1-3'!H353+'BC1-3'!I353)+'Relevé corrigé'!L353/2</f>
        <v>#REF!</v>
      </c>
      <c r="K353" s="2">
        <f>SUMIFS(Modèle!$I$2:$I$1009,Modèle!$B$2:$B$1009,'Calcul fin'!$B353,Modèle!$D$2:$D$1009,'Calcul fin'!$D353)</f>
        <v>0</v>
      </c>
      <c r="L353" s="42" t="e">
        <f>'Relevé corrigé'!L353/2+'BC1-3'!X353+'BC1-3'!W353</f>
        <v>#REF!</v>
      </c>
      <c r="M353" s="2">
        <f>SUMIFS(Modèle!$J$2:$J$1009,Modèle!$B$2:$B$1009,'Calcul fin'!$B353,Modèle!$D$2:$D$1009,'Calcul fin'!$D353)</f>
        <v>0</v>
      </c>
      <c r="N353" s="2" t="e">
        <f>IF('Relevé corrigé'!F353&lt;30,'Relevé corrigé'!F353/2,28+('Relevé corrigé'!F353-28)/3)+'Relevé corrigé'!H353/2</f>
        <v>#REF!</v>
      </c>
      <c r="O353" s="2">
        <f>SUMIFS(Modèle!$K$2:$K$1009,Modèle!$B$2:$B$1009,'Calcul fin'!$B353,Modèle!$D$2:$D$1009,'Calcul fin'!$D353)</f>
        <v>0</v>
      </c>
      <c r="P353" s="12" t="e">
        <f>'Relevé corrigé'!P353-R353</f>
        <v>#REF!</v>
      </c>
      <c r="Q353" s="15">
        <f>SUMIFS(Modèle!$L$2:$L$1009,Modèle!$B$2:$B$1009,'Calcul fin'!$B353,Modèle!$D$2:$D$1009,'Calcul fin'!$D353)</f>
        <v>0</v>
      </c>
      <c r="R353" s="12" t="e">
        <f>IF('Relevé corrigé'!P353&lt;=5,'Relevé corrigé'!P353/2,IF('Relevé corrigé'!P353&lt;=19,'Relevé corrigé'!P353/10,IF('Relevé corrigé'!P353&lt;=30,('Relevé corrigé'!P353-20)/10,IF('Relevé corrigé'!P353&lt;=45,'Relevé corrigé'!P353*2/3,IF('Relevé corrigé'!P353&lt;=105,'Relevé corrigé'!P353/4.4,('Relevé corrigé'!P353-40)/4)))))</f>
        <v>#REF!</v>
      </c>
      <c r="S353" s="2">
        <f>SUMIFS(Modèle!$M$2:$M$1009,Modèle!$B$2:$B$1009,'Calcul fin'!$B353,Modèle!$D$2:$D$1009,'Calcul fin'!$D353)</f>
        <v>0</v>
      </c>
      <c r="T353" s="43" t="e">
        <f>'Relevé corrigé'!N353</f>
        <v>#REF!</v>
      </c>
      <c r="U353" s="50" t="e">
        <f>'Relevé corrigé'!S353</f>
        <v>#REF!</v>
      </c>
      <c r="V353" s="50" t="e">
        <f>'Autres transfos'!H353</f>
        <v>#REF!</v>
      </c>
      <c r="W353" s="49">
        <f>'Relevé corrigé'!G353+'Relevé corrigé'!K353+'Relevé corrigé'!M377+'Relevé corrigé'!O353+'Relevé corrigé'!Q353+'Relevé corrigé'!I353</f>
        <v>0</v>
      </c>
    </row>
    <row r="354" spans="1:23" x14ac:dyDescent="0.25">
      <c r="A354" s="7">
        <v>353</v>
      </c>
      <c r="B354" s="7" t="str">
        <f t="shared" si="5"/>
        <v>Mercredi</v>
      </c>
      <c r="C354" s="3" t="e">
        <f>'Relevé corrigé'!C354</f>
        <v>#REF!</v>
      </c>
      <c r="D354" s="3" t="e">
        <f>'Relevé corrigé'!D354</f>
        <v>#REF!</v>
      </c>
      <c r="E354" s="3" t="e">
        <f>'Relevé corrigé'!E354</f>
        <v>#REF!</v>
      </c>
      <c r="F354" s="2" t="e">
        <f>IF('Relevé corrigé'!F354&lt;30,'Relevé corrigé'!F354/2,('Relevé corrigé'!F354-28)*2/3)+'Relevé corrigé'!H354/2</f>
        <v>#REF!</v>
      </c>
      <c r="G354" s="2">
        <f>SUMIFS(Modèle!$G$2:$G$1009,Modèle!$B$2:$B$1009,'Calcul fin'!$B354,Modèle!$D$2:$D$1009,'Calcul fin'!$D354)</f>
        <v>0</v>
      </c>
      <c r="H354" s="42" t="e">
        <f>('BC1-3'!S354-'BC1-3'!H354-'BC1-3'!I354-'BC1-3'!X354-'BC1-3'!W354)</f>
        <v>#REF!</v>
      </c>
      <c r="I354" s="2">
        <f>SUMIFS(Modèle!$H$2:$H$1009,Modèle!$B$2:$B$1009,'Calcul fin'!$B354,Modèle!$D$2:$D$1009,'Calcul fin'!$D354)</f>
        <v>0</v>
      </c>
      <c r="J354" s="2" t="e">
        <f>SUM('BC1-3'!H354+'BC1-3'!I354)+'Relevé corrigé'!L354/2</f>
        <v>#REF!</v>
      </c>
      <c r="K354" s="2">
        <f>SUMIFS(Modèle!$I$2:$I$1009,Modèle!$B$2:$B$1009,'Calcul fin'!$B354,Modèle!$D$2:$D$1009,'Calcul fin'!$D354)</f>
        <v>0</v>
      </c>
      <c r="L354" s="42" t="e">
        <f>'Relevé corrigé'!L354/2+'BC1-3'!X354+'BC1-3'!W354</f>
        <v>#REF!</v>
      </c>
      <c r="M354" s="2">
        <f>SUMIFS(Modèle!$J$2:$J$1009,Modèle!$B$2:$B$1009,'Calcul fin'!$B354,Modèle!$D$2:$D$1009,'Calcul fin'!$D354)</f>
        <v>0</v>
      </c>
      <c r="N354" s="2" t="e">
        <f>IF('Relevé corrigé'!F354&lt;30,'Relevé corrigé'!F354/2,28+('Relevé corrigé'!F354-28)/3)+'Relevé corrigé'!H354/2</f>
        <v>#REF!</v>
      </c>
      <c r="O354" s="2">
        <f>SUMIFS(Modèle!$K$2:$K$1009,Modèle!$B$2:$B$1009,'Calcul fin'!$B354,Modèle!$D$2:$D$1009,'Calcul fin'!$D354)</f>
        <v>0</v>
      </c>
      <c r="P354" s="12" t="e">
        <f>'Relevé corrigé'!P354-R354</f>
        <v>#REF!</v>
      </c>
      <c r="Q354" s="15">
        <f>SUMIFS(Modèle!$L$2:$L$1009,Modèle!$B$2:$B$1009,'Calcul fin'!$B354,Modèle!$D$2:$D$1009,'Calcul fin'!$D354)</f>
        <v>0</v>
      </c>
      <c r="R354" s="12" t="e">
        <f>IF('Relevé corrigé'!P354&lt;=5,'Relevé corrigé'!P354/2,IF('Relevé corrigé'!P354&lt;=19,'Relevé corrigé'!P354/10,IF('Relevé corrigé'!P354&lt;=30,('Relevé corrigé'!P354-20)/10,IF('Relevé corrigé'!P354&lt;=45,'Relevé corrigé'!P354*2/3,IF('Relevé corrigé'!P354&lt;=105,'Relevé corrigé'!P354/4.4,('Relevé corrigé'!P354-40)/4)))))</f>
        <v>#REF!</v>
      </c>
      <c r="S354" s="2">
        <f>SUMIFS(Modèle!$M$2:$M$1009,Modèle!$B$2:$B$1009,'Calcul fin'!$B354,Modèle!$D$2:$D$1009,'Calcul fin'!$D354)</f>
        <v>0</v>
      </c>
      <c r="T354" s="43" t="e">
        <f>'Relevé corrigé'!N354</f>
        <v>#REF!</v>
      </c>
      <c r="U354" s="50" t="e">
        <f>'Relevé corrigé'!S354</f>
        <v>#REF!</v>
      </c>
      <c r="V354" s="50" t="e">
        <f>'Autres transfos'!H354</f>
        <v>#REF!</v>
      </c>
      <c r="W354" s="49">
        <f>'Relevé corrigé'!G354+'Relevé corrigé'!K354+'Relevé corrigé'!M378+'Relevé corrigé'!O354+'Relevé corrigé'!Q354+'Relevé corrigé'!I354</f>
        <v>0</v>
      </c>
    </row>
    <row r="355" spans="1:23" x14ac:dyDescent="0.25">
      <c r="A355" s="7">
        <v>354</v>
      </c>
      <c r="B355" s="7" t="str">
        <f t="shared" si="5"/>
        <v>Mercredi</v>
      </c>
      <c r="C355" s="3" t="e">
        <f>'Relevé corrigé'!C355</f>
        <v>#REF!</v>
      </c>
      <c r="D355" s="3" t="e">
        <f>'Relevé corrigé'!D355</f>
        <v>#REF!</v>
      </c>
      <c r="E355" s="3" t="e">
        <f>'Relevé corrigé'!E355</f>
        <v>#REF!</v>
      </c>
      <c r="F355" s="2" t="e">
        <f>IF('Relevé corrigé'!F355&lt;30,'Relevé corrigé'!F355/2,('Relevé corrigé'!F355-28)*2/3)+'Relevé corrigé'!H355/2</f>
        <v>#REF!</v>
      </c>
      <c r="G355" s="2">
        <f>SUMIFS(Modèle!$G$2:$G$1009,Modèle!$B$2:$B$1009,'Calcul fin'!$B355,Modèle!$D$2:$D$1009,'Calcul fin'!$D355)</f>
        <v>0</v>
      </c>
      <c r="H355" s="42" t="e">
        <f>('BC1-3'!S355-'BC1-3'!H355-'BC1-3'!I355-'BC1-3'!X355-'BC1-3'!W355)</f>
        <v>#REF!</v>
      </c>
      <c r="I355" s="2">
        <f>SUMIFS(Modèle!$H$2:$H$1009,Modèle!$B$2:$B$1009,'Calcul fin'!$B355,Modèle!$D$2:$D$1009,'Calcul fin'!$D355)</f>
        <v>0</v>
      </c>
      <c r="J355" s="2" t="e">
        <f>SUM('BC1-3'!H355+'BC1-3'!I355)+'Relevé corrigé'!L355/2</f>
        <v>#REF!</v>
      </c>
      <c r="K355" s="2">
        <f>SUMIFS(Modèle!$I$2:$I$1009,Modèle!$B$2:$B$1009,'Calcul fin'!$B355,Modèle!$D$2:$D$1009,'Calcul fin'!$D355)</f>
        <v>0</v>
      </c>
      <c r="L355" s="42" t="e">
        <f>'Relevé corrigé'!L355/2+'BC1-3'!X355+'BC1-3'!W355</f>
        <v>#REF!</v>
      </c>
      <c r="M355" s="2">
        <f>SUMIFS(Modèle!$J$2:$J$1009,Modèle!$B$2:$B$1009,'Calcul fin'!$B355,Modèle!$D$2:$D$1009,'Calcul fin'!$D355)</f>
        <v>0</v>
      </c>
      <c r="N355" s="2" t="e">
        <f>IF('Relevé corrigé'!F355&lt;30,'Relevé corrigé'!F355/2,28+('Relevé corrigé'!F355-28)/3)+'Relevé corrigé'!H355/2</f>
        <v>#REF!</v>
      </c>
      <c r="O355" s="2">
        <f>SUMIFS(Modèle!$K$2:$K$1009,Modèle!$B$2:$B$1009,'Calcul fin'!$B355,Modèle!$D$2:$D$1009,'Calcul fin'!$D355)</f>
        <v>0</v>
      </c>
      <c r="P355" s="12" t="e">
        <f>'Relevé corrigé'!P355-R355</f>
        <v>#REF!</v>
      </c>
      <c r="Q355" s="15">
        <f>SUMIFS(Modèle!$L$2:$L$1009,Modèle!$B$2:$B$1009,'Calcul fin'!$B355,Modèle!$D$2:$D$1009,'Calcul fin'!$D355)</f>
        <v>0</v>
      </c>
      <c r="R355" s="12" t="e">
        <f>IF('Relevé corrigé'!P355&lt;=5,'Relevé corrigé'!P355/2,IF('Relevé corrigé'!P355&lt;=19,'Relevé corrigé'!P355/10,IF('Relevé corrigé'!P355&lt;=30,('Relevé corrigé'!P355-20)/10,IF('Relevé corrigé'!P355&lt;=45,'Relevé corrigé'!P355*2/3,IF('Relevé corrigé'!P355&lt;=105,'Relevé corrigé'!P355/4.4,('Relevé corrigé'!P355-40)/4)))))</f>
        <v>#REF!</v>
      </c>
      <c r="S355" s="2">
        <f>SUMIFS(Modèle!$M$2:$M$1009,Modèle!$B$2:$B$1009,'Calcul fin'!$B355,Modèle!$D$2:$D$1009,'Calcul fin'!$D355)</f>
        <v>0</v>
      </c>
      <c r="T355" s="43" t="e">
        <f>'Relevé corrigé'!N355</f>
        <v>#REF!</v>
      </c>
      <c r="U355" s="50" t="e">
        <f>'Relevé corrigé'!S355</f>
        <v>#REF!</v>
      </c>
      <c r="V355" s="50" t="e">
        <f>'Autres transfos'!H355</f>
        <v>#REF!</v>
      </c>
      <c r="W355" s="49">
        <f>'Relevé corrigé'!G355+'Relevé corrigé'!K355+'Relevé corrigé'!M379+'Relevé corrigé'!O355+'Relevé corrigé'!Q355+'Relevé corrigé'!I355</f>
        <v>0</v>
      </c>
    </row>
    <row r="356" spans="1:23" x14ac:dyDescent="0.25">
      <c r="A356" s="7">
        <v>355</v>
      </c>
      <c r="B356" s="7" t="str">
        <f t="shared" si="5"/>
        <v>Mercredi</v>
      </c>
      <c r="C356" s="3" t="e">
        <f>'Relevé corrigé'!C356</f>
        <v>#REF!</v>
      </c>
      <c r="D356" s="3" t="e">
        <f>'Relevé corrigé'!D356</f>
        <v>#REF!</v>
      </c>
      <c r="E356" s="3" t="e">
        <f>'Relevé corrigé'!E356</f>
        <v>#REF!</v>
      </c>
      <c r="F356" s="2" t="e">
        <f>IF('Relevé corrigé'!F356&lt;30,'Relevé corrigé'!F356/2,('Relevé corrigé'!F356-28)*2/3)+'Relevé corrigé'!H356/2</f>
        <v>#REF!</v>
      </c>
      <c r="G356" s="2">
        <f>SUMIFS(Modèle!$G$2:$G$1009,Modèle!$B$2:$B$1009,'Calcul fin'!$B356,Modèle!$D$2:$D$1009,'Calcul fin'!$D356)</f>
        <v>0</v>
      </c>
      <c r="H356" s="42" t="e">
        <f>('BC1-3'!S356-'BC1-3'!H356-'BC1-3'!I356-'BC1-3'!X356-'BC1-3'!W356)</f>
        <v>#REF!</v>
      </c>
      <c r="I356" s="2">
        <f>SUMIFS(Modèle!$H$2:$H$1009,Modèle!$B$2:$B$1009,'Calcul fin'!$B356,Modèle!$D$2:$D$1009,'Calcul fin'!$D356)</f>
        <v>0</v>
      </c>
      <c r="J356" s="2" t="e">
        <f>SUM('BC1-3'!H356+'BC1-3'!I356)+'Relevé corrigé'!L356/2</f>
        <v>#REF!</v>
      </c>
      <c r="K356" s="2">
        <f>SUMIFS(Modèle!$I$2:$I$1009,Modèle!$B$2:$B$1009,'Calcul fin'!$B356,Modèle!$D$2:$D$1009,'Calcul fin'!$D356)</f>
        <v>0</v>
      </c>
      <c r="L356" s="42" t="e">
        <f>'Relevé corrigé'!L356/2+'BC1-3'!X356+'BC1-3'!W356</f>
        <v>#REF!</v>
      </c>
      <c r="M356" s="2">
        <f>SUMIFS(Modèle!$J$2:$J$1009,Modèle!$B$2:$B$1009,'Calcul fin'!$B356,Modèle!$D$2:$D$1009,'Calcul fin'!$D356)</f>
        <v>0</v>
      </c>
      <c r="N356" s="2" t="e">
        <f>IF('Relevé corrigé'!F356&lt;30,'Relevé corrigé'!F356/2,28+('Relevé corrigé'!F356-28)/3)+'Relevé corrigé'!H356/2</f>
        <v>#REF!</v>
      </c>
      <c r="O356" s="2">
        <f>SUMIFS(Modèle!$K$2:$K$1009,Modèle!$B$2:$B$1009,'Calcul fin'!$B356,Modèle!$D$2:$D$1009,'Calcul fin'!$D356)</f>
        <v>0</v>
      </c>
      <c r="P356" s="12" t="e">
        <f>'Relevé corrigé'!P356-R356</f>
        <v>#REF!</v>
      </c>
      <c r="Q356" s="15">
        <f>SUMIFS(Modèle!$L$2:$L$1009,Modèle!$B$2:$B$1009,'Calcul fin'!$B356,Modèle!$D$2:$D$1009,'Calcul fin'!$D356)</f>
        <v>0</v>
      </c>
      <c r="R356" s="12" t="e">
        <f>IF('Relevé corrigé'!P356&lt;=5,'Relevé corrigé'!P356/2,IF('Relevé corrigé'!P356&lt;=19,'Relevé corrigé'!P356/10,IF('Relevé corrigé'!P356&lt;=30,('Relevé corrigé'!P356-20)/10,IF('Relevé corrigé'!P356&lt;=45,'Relevé corrigé'!P356*2/3,IF('Relevé corrigé'!P356&lt;=105,'Relevé corrigé'!P356/4.4,('Relevé corrigé'!P356-40)/4)))))</f>
        <v>#REF!</v>
      </c>
      <c r="S356" s="2">
        <f>SUMIFS(Modèle!$M$2:$M$1009,Modèle!$B$2:$B$1009,'Calcul fin'!$B356,Modèle!$D$2:$D$1009,'Calcul fin'!$D356)</f>
        <v>0</v>
      </c>
      <c r="T356" s="43" t="e">
        <f>'Relevé corrigé'!N356</f>
        <v>#REF!</v>
      </c>
      <c r="U356" s="50" t="e">
        <f>'Relevé corrigé'!S356</f>
        <v>#REF!</v>
      </c>
      <c r="V356" s="50" t="e">
        <f>'Autres transfos'!H356</f>
        <v>#REF!</v>
      </c>
      <c r="W356" s="49">
        <f>'Relevé corrigé'!G356+'Relevé corrigé'!K356+'Relevé corrigé'!M380+'Relevé corrigé'!O356+'Relevé corrigé'!Q356+'Relevé corrigé'!I356</f>
        <v>0</v>
      </c>
    </row>
    <row r="357" spans="1:23" x14ac:dyDescent="0.25">
      <c r="A357" s="7">
        <v>356</v>
      </c>
      <c r="B357" s="7" t="str">
        <f t="shared" si="5"/>
        <v>Mercredi</v>
      </c>
      <c r="C357" s="3" t="e">
        <f>'Relevé corrigé'!C357</f>
        <v>#REF!</v>
      </c>
      <c r="D357" s="3" t="e">
        <f>'Relevé corrigé'!D357</f>
        <v>#REF!</v>
      </c>
      <c r="E357" s="3" t="e">
        <f>'Relevé corrigé'!E357</f>
        <v>#REF!</v>
      </c>
      <c r="F357" s="2" t="e">
        <f>IF('Relevé corrigé'!F357&lt;30,'Relevé corrigé'!F357/2,('Relevé corrigé'!F357-28)*2/3)+'Relevé corrigé'!H357/2</f>
        <v>#REF!</v>
      </c>
      <c r="G357" s="2">
        <f>SUMIFS(Modèle!$G$2:$G$1009,Modèle!$B$2:$B$1009,'Calcul fin'!$B357,Modèle!$D$2:$D$1009,'Calcul fin'!$D357)</f>
        <v>0</v>
      </c>
      <c r="H357" s="42" t="e">
        <f>('BC1-3'!S357-'BC1-3'!H357-'BC1-3'!I357-'BC1-3'!X357-'BC1-3'!W357)</f>
        <v>#REF!</v>
      </c>
      <c r="I357" s="2">
        <f>SUMIFS(Modèle!$H$2:$H$1009,Modèle!$B$2:$B$1009,'Calcul fin'!$B357,Modèle!$D$2:$D$1009,'Calcul fin'!$D357)</f>
        <v>0</v>
      </c>
      <c r="J357" s="2" t="e">
        <f>SUM('BC1-3'!H357+'BC1-3'!I357)+'Relevé corrigé'!L357/2</f>
        <v>#REF!</v>
      </c>
      <c r="K357" s="2">
        <f>SUMIFS(Modèle!$I$2:$I$1009,Modèle!$B$2:$B$1009,'Calcul fin'!$B357,Modèle!$D$2:$D$1009,'Calcul fin'!$D357)</f>
        <v>0</v>
      </c>
      <c r="L357" s="42" t="e">
        <f>'Relevé corrigé'!L357/2+'BC1-3'!X357+'BC1-3'!W357</f>
        <v>#REF!</v>
      </c>
      <c r="M357" s="2">
        <f>SUMIFS(Modèle!$J$2:$J$1009,Modèle!$B$2:$B$1009,'Calcul fin'!$B357,Modèle!$D$2:$D$1009,'Calcul fin'!$D357)</f>
        <v>0</v>
      </c>
      <c r="N357" s="2" t="e">
        <f>IF('Relevé corrigé'!F357&lt;30,'Relevé corrigé'!F357/2,28+('Relevé corrigé'!F357-28)/3)+'Relevé corrigé'!H357/2</f>
        <v>#REF!</v>
      </c>
      <c r="O357" s="2">
        <f>SUMIFS(Modèle!$K$2:$K$1009,Modèle!$B$2:$B$1009,'Calcul fin'!$B357,Modèle!$D$2:$D$1009,'Calcul fin'!$D357)</f>
        <v>0</v>
      </c>
      <c r="P357" s="12" t="e">
        <f>'Relevé corrigé'!P357-R357</f>
        <v>#REF!</v>
      </c>
      <c r="Q357" s="15">
        <f>SUMIFS(Modèle!$L$2:$L$1009,Modèle!$B$2:$B$1009,'Calcul fin'!$B357,Modèle!$D$2:$D$1009,'Calcul fin'!$D357)</f>
        <v>0</v>
      </c>
      <c r="R357" s="12" t="e">
        <f>IF('Relevé corrigé'!P357&lt;=5,'Relevé corrigé'!P357/2,IF('Relevé corrigé'!P357&lt;=19,'Relevé corrigé'!P357/10,IF('Relevé corrigé'!P357&lt;=30,('Relevé corrigé'!P357-20)/10,IF('Relevé corrigé'!P357&lt;=45,'Relevé corrigé'!P357*2/3,IF('Relevé corrigé'!P357&lt;=105,'Relevé corrigé'!P357/4.4,('Relevé corrigé'!P357-40)/4)))))</f>
        <v>#REF!</v>
      </c>
      <c r="S357" s="2">
        <f>SUMIFS(Modèle!$M$2:$M$1009,Modèle!$B$2:$B$1009,'Calcul fin'!$B357,Modèle!$D$2:$D$1009,'Calcul fin'!$D357)</f>
        <v>0</v>
      </c>
      <c r="T357" s="43" t="e">
        <f>'Relevé corrigé'!N357</f>
        <v>#REF!</v>
      </c>
      <c r="U357" s="50" t="e">
        <f>'Relevé corrigé'!S357</f>
        <v>#REF!</v>
      </c>
      <c r="V357" s="50" t="e">
        <f>'Autres transfos'!H357</f>
        <v>#REF!</v>
      </c>
      <c r="W357" s="49">
        <f>'Relevé corrigé'!G357+'Relevé corrigé'!K357+'Relevé corrigé'!M381+'Relevé corrigé'!O357+'Relevé corrigé'!Q357+'Relevé corrigé'!I357</f>
        <v>0</v>
      </c>
    </row>
    <row r="358" spans="1:23" x14ac:dyDescent="0.25">
      <c r="A358" s="7">
        <v>357</v>
      </c>
      <c r="B358" s="7" t="str">
        <f t="shared" si="5"/>
        <v>Mercredi</v>
      </c>
      <c r="C358" s="3" t="e">
        <f>'Relevé corrigé'!C358</f>
        <v>#REF!</v>
      </c>
      <c r="D358" s="3" t="e">
        <f>'Relevé corrigé'!D358</f>
        <v>#REF!</v>
      </c>
      <c r="E358" s="3" t="e">
        <f>'Relevé corrigé'!E358</f>
        <v>#REF!</v>
      </c>
      <c r="F358" s="2" t="e">
        <f>IF('Relevé corrigé'!F358&lt;30,'Relevé corrigé'!F358/2,('Relevé corrigé'!F358-28)*2/3)+'Relevé corrigé'!H358/2</f>
        <v>#REF!</v>
      </c>
      <c r="G358" s="2">
        <f>SUMIFS(Modèle!$G$2:$G$1009,Modèle!$B$2:$B$1009,'Calcul fin'!$B358,Modèle!$D$2:$D$1009,'Calcul fin'!$D358)</f>
        <v>0</v>
      </c>
      <c r="H358" s="42" t="e">
        <f>('BC1-3'!S358-'BC1-3'!H358-'BC1-3'!I358-'BC1-3'!X358-'BC1-3'!W358)</f>
        <v>#REF!</v>
      </c>
      <c r="I358" s="2">
        <f>SUMIFS(Modèle!$H$2:$H$1009,Modèle!$B$2:$B$1009,'Calcul fin'!$B358,Modèle!$D$2:$D$1009,'Calcul fin'!$D358)</f>
        <v>0</v>
      </c>
      <c r="J358" s="2" t="e">
        <f>SUM('BC1-3'!H358+'BC1-3'!I358)+'Relevé corrigé'!L358/2</f>
        <v>#REF!</v>
      </c>
      <c r="K358" s="2">
        <f>SUMIFS(Modèle!$I$2:$I$1009,Modèle!$B$2:$B$1009,'Calcul fin'!$B358,Modèle!$D$2:$D$1009,'Calcul fin'!$D358)</f>
        <v>0</v>
      </c>
      <c r="L358" s="42" t="e">
        <f>'Relevé corrigé'!L358/2+'BC1-3'!X358+'BC1-3'!W358</f>
        <v>#REF!</v>
      </c>
      <c r="M358" s="2">
        <f>SUMIFS(Modèle!$J$2:$J$1009,Modèle!$B$2:$B$1009,'Calcul fin'!$B358,Modèle!$D$2:$D$1009,'Calcul fin'!$D358)</f>
        <v>0</v>
      </c>
      <c r="N358" s="2" t="e">
        <f>IF('Relevé corrigé'!F358&lt;30,'Relevé corrigé'!F358/2,28+('Relevé corrigé'!F358-28)/3)+'Relevé corrigé'!H358/2</f>
        <v>#REF!</v>
      </c>
      <c r="O358" s="2">
        <f>SUMIFS(Modèle!$K$2:$K$1009,Modèle!$B$2:$B$1009,'Calcul fin'!$B358,Modèle!$D$2:$D$1009,'Calcul fin'!$D358)</f>
        <v>0</v>
      </c>
      <c r="P358" s="12" t="e">
        <f>'Relevé corrigé'!P358-R358</f>
        <v>#REF!</v>
      </c>
      <c r="Q358" s="15">
        <f>SUMIFS(Modèle!$L$2:$L$1009,Modèle!$B$2:$B$1009,'Calcul fin'!$B358,Modèle!$D$2:$D$1009,'Calcul fin'!$D358)</f>
        <v>0</v>
      </c>
      <c r="R358" s="12" t="e">
        <f>IF('Relevé corrigé'!P358&lt;=5,'Relevé corrigé'!P358/2,IF('Relevé corrigé'!P358&lt;=19,'Relevé corrigé'!P358/10,IF('Relevé corrigé'!P358&lt;=30,('Relevé corrigé'!P358-20)/10,IF('Relevé corrigé'!P358&lt;=45,'Relevé corrigé'!P358*2/3,IF('Relevé corrigé'!P358&lt;=105,'Relevé corrigé'!P358/4.4,('Relevé corrigé'!P358-40)/4)))))</f>
        <v>#REF!</v>
      </c>
      <c r="S358" s="2">
        <f>SUMIFS(Modèle!$M$2:$M$1009,Modèle!$B$2:$B$1009,'Calcul fin'!$B358,Modèle!$D$2:$D$1009,'Calcul fin'!$D358)</f>
        <v>0</v>
      </c>
      <c r="T358" s="43" t="e">
        <f>'Relevé corrigé'!N358</f>
        <v>#REF!</v>
      </c>
      <c r="U358" s="50" t="e">
        <f>'Relevé corrigé'!S358</f>
        <v>#REF!</v>
      </c>
      <c r="V358" s="50" t="e">
        <f>'Autres transfos'!H358</f>
        <v>#REF!</v>
      </c>
      <c r="W358" s="49">
        <f>'Relevé corrigé'!G358+'Relevé corrigé'!K358+'Relevé corrigé'!M382+'Relevé corrigé'!O358+'Relevé corrigé'!Q358+'Relevé corrigé'!I358</f>
        <v>0</v>
      </c>
    </row>
    <row r="359" spans="1:23" x14ac:dyDescent="0.25">
      <c r="A359" s="7">
        <v>358</v>
      </c>
      <c r="B359" s="7" t="str">
        <f t="shared" si="5"/>
        <v>Mercredi</v>
      </c>
      <c r="C359" s="3" t="e">
        <f>'Relevé corrigé'!C359</f>
        <v>#REF!</v>
      </c>
      <c r="D359" s="3" t="e">
        <f>'Relevé corrigé'!D359</f>
        <v>#REF!</v>
      </c>
      <c r="E359" s="3" t="e">
        <f>'Relevé corrigé'!E359</f>
        <v>#REF!</v>
      </c>
      <c r="F359" s="2" t="e">
        <f>IF('Relevé corrigé'!F359&lt;30,'Relevé corrigé'!F359/2,('Relevé corrigé'!F359-28)*2/3)+'Relevé corrigé'!H359/2</f>
        <v>#REF!</v>
      </c>
      <c r="G359" s="2">
        <f>SUMIFS(Modèle!$G$2:$G$1009,Modèle!$B$2:$B$1009,'Calcul fin'!$B359,Modèle!$D$2:$D$1009,'Calcul fin'!$D359)</f>
        <v>0</v>
      </c>
      <c r="H359" s="42" t="e">
        <f>('BC1-3'!S359-'BC1-3'!H359-'BC1-3'!I359-'BC1-3'!X359-'BC1-3'!W359)</f>
        <v>#REF!</v>
      </c>
      <c r="I359" s="2">
        <f>SUMIFS(Modèle!$H$2:$H$1009,Modèle!$B$2:$B$1009,'Calcul fin'!$B359,Modèle!$D$2:$D$1009,'Calcul fin'!$D359)</f>
        <v>0</v>
      </c>
      <c r="J359" s="2" t="e">
        <f>SUM('BC1-3'!H359+'BC1-3'!I359)+'Relevé corrigé'!L359/2</f>
        <v>#REF!</v>
      </c>
      <c r="K359" s="2">
        <f>SUMIFS(Modèle!$I$2:$I$1009,Modèle!$B$2:$B$1009,'Calcul fin'!$B359,Modèle!$D$2:$D$1009,'Calcul fin'!$D359)</f>
        <v>0</v>
      </c>
      <c r="L359" s="42" t="e">
        <f>'Relevé corrigé'!L359/2+'BC1-3'!X359+'BC1-3'!W359</f>
        <v>#REF!</v>
      </c>
      <c r="M359" s="2">
        <f>SUMIFS(Modèle!$J$2:$J$1009,Modèle!$B$2:$B$1009,'Calcul fin'!$B359,Modèle!$D$2:$D$1009,'Calcul fin'!$D359)</f>
        <v>0</v>
      </c>
      <c r="N359" s="2" t="e">
        <f>IF('Relevé corrigé'!F359&lt;30,'Relevé corrigé'!F359/2,28+('Relevé corrigé'!F359-28)/3)+'Relevé corrigé'!H359/2</f>
        <v>#REF!</v>
      </c>
      <c r="O359" s="2">
        <f>SUMIFS(Modèle!$K$2:$K$1009,Modèle!$B$2:$B$1009,'Calcul fin'!$B359,Modèle!$D$2:$D$1009,'Calcul fin'!$D359)</f>
        <v>0</v>
      </c>
      <c r="P359" s="12" t="e">
        <f>'Relevé corrigé'!P359-R359</f>
        <v>#REF!</v>
      </c>
      <c r="Q359" s="15">
        <f>SUMIFS(Modèle!$L$2:$L$1009,Modèle!$B$2:$B$1009,'Calcul fin'!$B359,Modèle!$D$2:$D$1009,'Calcul fin'!$D359)</f>
        <v>0</v>
      </c>
      <c r="R359" s="12" t="e">
        <f>IF('Relevé corrigé'!P359&lt;=5,'Relevé corrigé'!P359/2,IF('Relevé corrigé'!P359&lt;=19,'Relevé corrigé'!P359/10,IF('Relevé corrigé'!P359&lt;=30,('Relevé corrigé'!P359-20)/10,IF('Relevé corrigé'!P359&lt;=45,'Relevé corrigé'!P359*2/3,IF('Relevé corrigé'!P359&lt;=105,'Relevé corrigé'!P359/4.4,('Relevé corrigé'!P359-40)/4)))))</f>
        <v>#REF!</v>
      </c>
      <c r="S359" s="2">
        <f>SUMIFS(Modèle!$M$2:$M$1009,Modèle!$B$2:$B$1009,'Calcul fin'!$B359,Modèle!$D$2:$D$1009,'Calcul fin'!$D359)</f>
        <v>0</v>
      </c>
      <c r="T359" s="43" t="e">
        <f>'Relevé corrigé'!N359</f>
        <v>#REF!</v>
      </c>
      <c r="U359" s="50" t="e">
        <f>'Relevé corrigé'!S359</f>
        <v>#REF!</v>
      </c>
      <c r="V359" s="50" t="e">
        <f>'Autres transfos'!H359</f>
        <v>#REF!</v>
      </c>
      <c r="W359" s="49">
        <f>'Relevé corrigé'!G359+'Relevé corrigé'!K359+'Relevé corrigé'!M383+'Relevé corrigé'!O359+'Relevé corrigé'!Q359+'Relevé corrigé'!I359</f>
        <v>0</v>
      </c>
    </row>
    <row r="360" spans="1:23" x14ac:dyDescent="0.25">
      <c r="A360" s="7">
        <v>359</v>
      </c>
      <c r="B360" s="7" t="str">
        <f t="shared" si="5"/>
        <v>Mercredi</v>
      </c>
      <c r="C360" s="3" t="e">
        <f>'Relevé corrigé'!C360</f>
        <v>#REF!</v>
      </c>
      <c r="D360" s="3" t="e">
        <f>'Relevé corrigé'!D360</f>
        <v>#REF!</v>
      </c>
      <c r="E360" s="3" t="e">
        <f>'Relevé corrigé'!E360</f>
        <v>#REF!</v>
      </c>
      <c r="F360" s="2" t="e">
        <f>IF('Relevé corrigé'!F360&lt;30,'Relevé corrigé'!F360/2,('Relevé corrigé'!F360-28)*2/3)+'Relevé corrigé'!H360/2</f>
        <v>#REF!</v>
      </c>
      <c r="G360" s="2">
        <f>SUMIFS(Modèle!$G$2:$G$1009,Modèle!$B$2:$B$1009,'Calcul fin'!$B360,Modèle!$D$2:$D$1009,'Calcul fin'!$D360)</f>
        <v>0</v>
      </c>
      <c r="H360" s="42" t="e">
        <f>('BC1-3'!S360-'BC1-3'!H360-'BC1-3'!I360-'BC1-3'!X360-'BC1-3'!W360)</f>
        <v>#REF!</v>
      </c>
      <c r="I360" s="2">
        <f>SUMIFS(Modèle!$H$2:$H$1009,Modèle!$B$2:$B$1009,'Calcul fin'!$B360,Modèle!$D$2:$D$1009,'Calcul fin'!$D360)</f>
        <v>0</v>
      </c>
      <c r="J360" s="2" t="e">
        <f>SUM('BC1-3'!H360+'BC1-3'!I360)+'Relevé corrigé'!L360/2</f>
        <v>#REF!</v>
      </c>
      <c r="K360" s="2">
        <f>SUMIFS(Modèle!$I$2:$I$1009,Modèle!$B$2:$B$1009,'Calcul fin'!$B360,Modèle!$D$2:$D$1009,'Calcul fin'!$D360)</f>
        <v>0</v>
      </c>
      <c r="L360" s="42" t="e">
        <f>'Relevé corrigé'!L360/2+'BC1-3'!X360+'BC1-3'!W360</f>
        <v>#REF!</v>
      </c>
      <c r="M360" s="2">
        <f>SUMIFS(Modèle!$J$2:$J$1009,Modèle!$B$2:$B$1009,'Calcul fin'!$B360,Modèle!$D$2:$D$1009,'Calcul fin'!$D360)</f>
        <v>0</v>
      </c>
      <c r="N360" s="2" t="e">
        <f>IF('Relevé corrigé'!F360&lt;30,'Relevé corrigé'!F360/2,28+('Relevé corrigé'!F360-28)/3)+'Relevé corrigé'!H360/2</f>
        <v>#REF!</v>
      </c>
      <c r="O360" s="2">
        <f>SUMIFS(Modèle!$K$2:$K$1009,Modèle!$B$2:$B$1009,'Calcul fin'!$B360,Modèle!$D$2:$D$1009,'Calcul fin'!$D360)</f>
        <v>0</v>
      </c>
      <c r="P360" s="12" t="e">
        <f>'Relevé corrigé'!P360-R360</f>
        <v>#REF!</v>
      </c>
      <c r="Q360" s="15">
        <f>SUMIFS(Modèle!$L$2:$L$1009,Modèle!$B$2:$B$1009,'Calcul fin'!$B360,Modèle!$D$2:$D$1009,'Calcul fin'!$D360)</f>
        <v>0</v>
      </c>
      <c r="R360" s="12" t="e">
        <f>IF('Relevé corrigé'!P360&lt;=5,'Relevé corrigé'!P360/2,IF('Relevé corrigé'!P360&lt;=19,'Relevé corrigé'!P360/10,IF('Relevé corrigé'!P360&lt;=30,('Relevé corrigé'!P360-20)/10,IF('Relevé corrigé'!P360&lt;=45,'Relevé corrigé'!P360*2/3,IF('Relevé corrigé'!P360&lt;=105,'Relevé corrigé'!P360/4.4,('Relevé corrigé'!P360-40)/4)))))</f>
        <v>#REF!</v>
      </c>
      <c r="S360" s="2">
        <f>SUMIFS(Modèle!$M$2:$M$1009,Modèle!$B$2:$B$1009,'Calcul fin'!$B360,Modèle!$D$2:$D$1009,'Calcul fin'!$D360)</f>
        <v>0</v>
      </c>
      <c r="T360" s="43" t="e">
        <f>'Relevé corrigé'!N360</f>
        <v>#REF!</v>
      </c>
      <c r="U360" s="50" t="e">
        <f>'Relevé corrigé'!S360</f>
        <v>#REF!</v>
      </c>
      <c r="V360" s="50" t="e">
        <f>'Autres transfos'!H360</f>
        <v>#REF!</v>
      </c>
      <c r="W360" s="49">
        <f>'Relevé corrigé'!G360+'Relevé corrigé'!K360+'Relevé corrigé'!M384+'Relevé corrigé'!O360+'Relevé corrigé'!Q360+'Relevé corrigé'!I360</f>
        <v>0</v>
      </c>
    </row>
    <row r="361" spans="1:23" x14ac:dyDescent="0.25">
      <c r="A361" s="7">
        <v>360</v>
      </c>
      <c r="B361" s="7" t="str">
        <f t="shared" si="5"/>
        <v>Mercredi</v>
      </c>
      <c r="C361" s="3" t="e">
        <f>'Relevé corrigé'!C361</f>
        <v>#REF!</v>
      </c>
      <c r="D361" s="3" t="e">
        <f>'Relevé corrigé'!D361</f>
        <v>#REF!</v>
      </c>
      <c r="E361" s="3" t="e">
        <f>'Relevé corrigé'!E361</f>
        <v>#REF!</v>
      </c>
      <c r="F361" s="2" t="e">
        <f>IF('Relevé corrigé'!F361&lt;30,'Relevé corrigé'!F361/2,('Relevé corrigé'!F361-28)*2/3)+'Relevé corrigé'!H361/2</f>
        <v>#REF!</v>
      </c>
      <c r="G361" s="2">
        <f>SUMIFS(Modèle!$G$2:$G$1009,Modèle!$B$2:$B$1009,'Calcul fin'!$B361,Modèle!$D$2:$D$1009,'Calcul fin'!$D361)</f>
        <v>0</v>
      </c>
      <c r="H361" s="42" t="e">
        <f>('BC1-3'!S361-'BC1-3'!H361-'BC1-3'!I361-'BC1-3'!X361-'BC1-3'!W361)</f>
        <v>#REF!</v>
      </c>
      <c r="I361" s="2">
        <f>SUMIFS(Modèle!$H$2:$H$1009,Modèle!$B$2:$B$1009,'Calcul fin'!$B361,Modèle!$D$2:$D$1009,'Calcul fin'!$D361)</f>
        <v>0</v>
      </c>
      <c r="J361" s="2" t="e">
        <f>SUM('BC1-3'!H361+'BC1-3'!I361)+'Relevé corrigé'!L361/2</f>
        <v>#REF!</v>
      </c>
      <c r="K361" s="2">
        <f>SUMIFS(Modèle!$I$2:$I$1009,Modèle!$B$2:$B$1009,'Calcul fin'!$B361,Modèle!$D$2:$D$1009,'Calcul fin'!$D361)</f>
        <v>0</v>
      </c>
      <c r="L361" s="42" t="e">
        <f>'Relevé corrigé'!L361/2+'BC1-3'!X361+'BC1-3'!W361</f>
        <v>#REF!</v>
      </c>
      <c r="M361" s="2">
        <f>SUMIFS(Modèle!$J$2:$J$1009,Modèle!$B$2:$B$1009,'Calcul fin'!$B361,Modèle!$D$2:$D$1009,'Calcul fin'!$D361)</f>
        <v>0</v>
      </c>
      <c r="N361" s="2" t="e">
        <f>IF('Relevé corrigé'!F361&lt;30,'Relevé corrigé'!F361/2,28+('Relevé corrigé'!F361-28)/3)+'Relevé corrigé'!H361/2</f>
        <v>#REF!</v>
      </c>
      <c r="O361" s="2">
        <f>SUMIFS(Modèle!$K$2:$K$1009,Modèle!$B$2:$B$1009,'Calcul fin'!$B361,Modèle!$D$2:$D$1009,'Calcul fin'!$D361)</f>
        <v>0</v>
      </c>
      <c r="P361" s="12" t="e">
        <f>'Relevé corrigé'!P361-R361</f>
        <v>#REF!</v>
      </c>
      <c r="Q361" s="15">
        <f>SUMIFS(Modèle!$L$2:$L$1009,Modèle!$B$2:$B$1009,'Calcul fin'!$B361,Modèle!$D$2:$D$1009,'Calcul fin'!$D361)</f>
        <v>0</v>
      </c>
      <c r="R361" s="12" t="e">
        <f>IF('Relevé corrigé'!P361&lt;=5,'Relevé corrigé'!P361/2,IF('Relevé corrigé'!P361&lt;=19,'Relevé corrigé'!P361/10,IF('Relevé corrigé'!P361&lt;=30,('Relevé corrigé'!P361-20)/10,IF('Relevé corrigé'!P361&lt;=45,'Relevé corrigé'!P361*2/3,IF('Relevé corrigé'!P361&lt;=105,'Relevé corrigé'!P361/4.4,('Relevé corrigé'!P361-40)/4)))))</f>
        <v>#REF!</v>
      </c>
      <c r="S361" s="2">
        <f>SUMIFS(Modèle!$M$2:$M$1009,Modèle!$B$2:$B$1009,'Calcul fin'!$B361,Modèle!$D$2:$D$1009,'Calcul fin'!$D361)</f>
        <v>0</v>
      </c>
      <c r="T361" s="43" t="e">
        <f>'Relevé corrigé'!N361</f>
        <v>#REF!</v>
      </c>
      <c r="U361" s="50" t="e">
        <f>'Relevé corrigé'!S361</f>
        <v>#REF!</v>
      </c>
      <c r="V361" s="50" t="e">
        <f>'Autres transfos'!H361</f>
        <v>#REF!</v>
      </c>
      <c r="W361" s="49">
        <f>'Relevé corrigé'!G361+'Relevé corrigé'!K361+'Relevé corrigé'!M385+'Relevé corrigé'!O361+'Relevé corrigé'!Q361+'Relevé corrigé'!I361</f>
        <v>0</v>
      </c>
    </row>
    <row r="362" spans="1:23" x14ac:dyDescent="0.25">
      <c r="A362" s="7">
        <v>361</v>
      </c>
      <c r="B362" s="7" t="str">
        <f t="shared" si="5"/>
        <v>Mercredi</v>
      </c>
      <c r="C362" s="3" t="e">
        <f>'Relevé corrigé'!C362</f>
        <v>#REF!</v>
      </c>
      <c r="D362" s="3" t="e">
        <f>'Relevé corrigé'!D362</f>
        <v>#REF!</v>
      </c>
      <c r="E362" s="3" t="e">
        <f>'Relevé corrigé'!E362</f>
        <v>#REF!</v>
      </c>
      <c r="F362" s="2" t="e">
        <f>IF('Relevé corrigé'!F362&lt;30,'Relevé corrigé'!F362/2,('Relevé corrigé'!F362-28)*2/3)+'Relevé corrigé'!H362/2</f>
        <v>#REF!</v>
      </c>
      <c r="G362" s="2">
        <f>SUMIFS(Modèle!$G$2:$G$1009,Modèle!$B$2:$B$1009,'Calcul fin'!$B362,Modèle!$D$2:$D$1009,'Calcul fin'!$D362)</f>
        <v>0</v>
      </c>
      <c r="H362" s="42" t="e">
        <f>('BC1-3'!S362-'BC1-3'!H362-'BC1-3'!I362-'BC1-3'!X362-'BC1-3'!W362)</f>
        <v>#REF!</v>
      </c>
      <c r="I362" s="2">
        <f>SUMIFS(Modèle!$H$2:$H$1009,Modèle!$B$2:$B$1009,'Calcul fin'!$B362,Modèle!$D$2:$D$1009,'Calcul fin'!$D362)</f>
        <v>0</v>
      </c>
      <c r="J362" s="2" t="e">
        <f>SUM('BC1-3'!H362+'BC1-3'!I362)+'Relevé corrigé'!L362/2</f>
        <v>#REF!</v>
      </c>
      <c r="K362" s="2">
        <f>SUMIFS(Modèle!$I$2:$I$1009,Modèle!$B$2:$B$1009,'Calcul fin'!$B362,Modèle!$D$2:$D$1009,'Calcul fin'!$D362)</f>
        <v>0</v>
      </c>
      <c r="L362" s="42" t="e">
        <f>'Relevé corrigé'!L362/2+'BC1-3'!X362+'BC1-3'!W362</f>
        <v>#REF!</v>
      </c>
      <c r="M362" s="2">
        <f>SUMIFS(Modèle!$J$2:$J$1009,Modèle!$B$2:$B$1009,'Calcul fin'!$B362,Modèle!$D$2:$D$1009,'Calcul fin'!$D362)</f>
        <v>0</v>
      </c>
      <c r="N362" s="2" t="e">
        <f>IF('Relevé corrigé'!F362&lt;30,'Relevé corrigé'!F362/2,28+('Relevé corrigé'!F362-28)/3)+'Relevé corrigé'!H362/2</f>
        <v>#REF!</v>
      </c>
      <c r="O362" s="2">
        <f>SUMIFS(Modèle!$K$2:$K$1009,Modèle!$B$2:$B$1009,'Calcul fin'!$B362,Modèle!$D$2:$D$1009,'Calcul fin'!$D362)</f>
        <v>0</v>
      </c>
      <c r="P362" s="12" t="e">
        <f>'Relevé corrigé'!P362-R362</f>
        <v>#REF!</v>
      </c>
      <c r="Q362" s="15">
        <f>SUMIFS(Modèle!$L$2:$L$1009,Modèle!$B$2:$B$1009,'Calcul fin'!$B362,Modèle!$D$2:$D$1009,'Calcul fin'!$D362)</f>
        <v>0</v>
      </c>
      <c r="R362" s="12" t="e">
        <f>IF('Relevé corrigé'!P362&lt;=5,'Relevé corrigé'!P362/2,IF('Relevé corrigé'!P362&lt;=19,'Relevé corrigé'!P362/10,IF('Relevé corrigé'!P362&lt;=30,('Relevé corrigé'!P362-20)/10,IF('Relevé corrigé'!P362&lt;=45,'Relevé corrigé'!P362*2/3,IF('Relevé corrigé'!P362&lt;=105,'Relevé corrigé'!P362/4.4,('Relevé corrigé'!P362-40)/4)))))</f>
        <v>#REF!</v>
      </c>
      <c r="S362" s="2">
        <f>SUMIFS(Modèle!$M$2:$M$1009,Modèle!$B$2:$B$1009,'Calcul fin'!$B362,Modèle!$D$2:$D$1009,'Calcul fin'!$D362)</f>
        <v>0</v>
      </c>
      <c r="T362" s="43" t="e">
        <f>'Relevé corrigé'!N362</f>
        <v>#REF!</v>
      </c>
      <c r="U362" s="50" t="e">
        <f>'Relevé corrigé'!S362</f>
        <v>#REF!</v>
      </c>
      <c r="V362" s="50" t="e">
        <f>'Autres transfos'!H362</f>
        <v>#REF!</v>
      </c>
      <c r="W362" s="49">
        <f>'Relevé corrigé'!G362+'Relevé corrigé'!K362+'Relevé corrigé'!M386+'Relevé corrigé'!O362+'Relevé corrigé'!Q362+'Relevé corrigé'!I362</f>
        <v>0</v>
      </c>
    </row>
    <row r="363" spans="1:23" x14ac:dyDescent="0.25">
      <c r="A363" s="7">
        <v>362</v>
      </c>
      <c r="B363" s="7" t="str">
        <f t="shared" si="5"/>
        <v>Mercredi</v>
      </c>
      <c r="C363" s="3" t="e">
        <f>'Relevé corrigé'!C363</f>
        <v>#REF!</v>
      </c>
      <c r="D363" s="3" t="e">
        <f>'Relevé corrigé'!D363</f>
        <v>#REF!</v>
      </c>
      <c r="E363" s="3" t="e">
        <f>'Relevé corrigé'!E363</f>
        <v>#REF!</v>
      </c>
      <c r="F363" s="2" t="e">
        <f>IF('Relevé corrigé'!F363&lt;30,'Relevé corrigé'!F363/2,('Relevé corrigé'!F363-28)*2/3)+'Relevé corrigé'!H363/2</f>
        <v>#REF!</v>
      </c>
      <c r="G363" s="2">
        <f>SUMIFS(Modèle!$G$2:$G$1009,Modèle!$B$2:$B$1009,'Calcul fin'!$B363,Modèle!$D$2:$D$1009,'Calcul fin'!$D363)</f>
        <v>0</v>
      </c>
      <c r="H363" s="42" t="e">
        <f>('BC1-3'!S363-'BC1-3'!H363-'BC1-3'!I363-'BC1-3'!X363-'BC1-3'!W363)</f>
        <v>#REF!</v>
      </c>
      <c r="I363" s="2">
        <f>SUMIFS(Modèle!$H$2:$H$1009,Modèle!$B$2:$B$1009,'Calcul fin'!$B363,Modèle!$D$2:$D$1009,'Calcul fin'!$D363)</f>
        <v>0</v>
      </c>
      <c r="J363" s="2" t="e">
        <f>SUM('BC1-3'!H363+'BC1-3'!I363)+'Relevé corrigé'!L363/2</f>
        <v>#REF!</v>
      </c>
      <c r="K363" s="2">
        <f>SUMIFS(Modèle!$I$2:$I$1009,Modèle!$B$2:$B$1009,'Calcul fin'!$B363,Modèle!$D$2:$D$1009,'Calcul fin'!$D363)</f>
        <v>0</v>
      </c>
      <c r="L363" s="42" t="e">
        <f>'Relevé corrigé'!L363/2+'BC1-3'!X363+'BC1-3'!W363</f>
        <v>#REF!</v>
      </c>
      <c r="M363" s="2">
        <f>SUMIFS(Modèle!$J$2:$J$1009,Modèle!$B$2:$B$1009,'Calcul fin'!$B363,Modèle!$D$2:$D$1009,'Calcul fin'!$D363)</f>
        <v>0</v>
      </c>
      <c r="N363" s="2" t="e">
        <f>IF('Relevé corrigé'!F363&lt;30,'Relevé corrigé'!F363/2,28+('Relevé corrigé'!F363-28)/3)+'Relevé corrigé'!H363/2</f>
        <v>#REF!</v>
      </c>
      <c r="O363" s="2">
        <f>SUMIFS(Modèle!$K$2:$K$1009,Modèle!$B$2:$B$1009,'Calcul fin'!$B363,Modèle!$D$2:$D$1009,'Calcul fin'!$D363)</f>
        <v>0</v>
      </c>
      <c r="P363" s="12" t="e">
        <f>'Relevé corrigé'!P363-R363</f>
        <v>#REF!</v>
      </c>
      <c r="Q363" s="15">
        <f>SUMIFS(Modèle!$L$2:$L$1009,Modèle!$B$2:$B$1009,'Calcul fin'!$B363,Modèle!$D$2:$D$1009,'Calcul fin'!$D363)</f>
        <v>0</v>
      </c>
      <c r="R363" s="12" t="e">
        <f>IF('Relevé corrigé'!P363&lt;=5,'Relevé corrigé'!P363/2,IF('Relevé corrigé'!P363&lt;=19,'Relevé corrigé'!P363/10,IF('Relevé corrigé'!P363&lt;=30,('Relevé corrigé'!P363-20)/10,IF('Relevé corrigé'!P363&lt;=45,'Relevé corrigé'!P363*2/3,IF('Relevé corrigé'!P363&lt;=105,'Relevé corrigé'!P363/4.4,('Relevé corrigé'!P363-40)/4)))))</f>
        <v>#REF!</v>
      </c>
      <c r="S363" s="2">
        <f>SUMIFS(Modèle!$M$2:$M$1009,Modèle!$B$2:$B$1009,'Calcul fin'!$B363,Modèle!$D$2:$D$1009,'Calcul fin'!$D363)</f>
        <v>0</v>
      </c>
      <c r="T363" s="43" t="e">
        <f>'Relevé corrigé'!N363</f>
        <v>#REF!</v>
      </c>
      <c r="U363" s="50" t="e">
        <f>'Relevé corrigé'!S363</f>
        <v>#REF!</v>
      </c>
      <c r="V363" s="50" t="e">
        <f>'Autres transfos'!H363</f>
        <v>#REF!</v>
      </c>
      <c r="W363" s="49">
        <f>'Relevé corrigé'!G363+'Relevé corrigé'!K363+'Relevé corrigé'!M387+'Relevé corrigé'!O363+'Relevé corrigé'!Q363+'Relevé corrigé'!I363</f>
        <v>0</v>
      </c>
    </row>
    <row r="364" spans="1:23" x14ac:dyDescent="0.25">
      <c r="A364" s="7">
        <v>363</v>
      </c>
      <c r="B364" s="7" t="str">
        <f t="shared" si="5"/>
        <v>Mercredi</v>
      </c>
      <c r="C364" s="3" t="e">
        <f>'Relevé corrigé'!C364</f>
        <v>#REF!</v>
      </c>
      <c r="D364" s="3" t="e">
        <f>'Relevé corrigé'!D364</f>
        <v>#REF!</v>
      </c>
      <c r="E364" s="3" t="e">
        <f>'Relevé corrigé'!E364</f>
        <v>#REF!</v>
      </c>
      <c r="F364" s="2" t="e">
        <f>IF('Relevé corrigé'!F364&lt;30,'Relevé corrigé'!F364/2,('Relevé corrigé'!F364-28)*2/3)+'Relevé corrigé'!H364/2</f>
        <v>#REF!</v>
      </c>
      <c r="G364" s="2">
        <f>SUMIFS(Modèle!$G$2:$G$1009,Modèle!$B$2:$B$1009,'Calcul fin'!$B364,Modèle!$D$2:$D$1009,'Calcul fin'!$D364)</f>
        <v>0</v>
      </c>
      <c r="H364" s="42" t="e">
        <f>('BC1-3'!S364-'BC1-3'!H364-'BC1-3'!I364-'BC1-3'!X364-'BC1-3'!W364)</f>
        <v>#REF!</v>
      </c>
      <c r="I364" s="2">
        <f>SUMIFS(Modèle!$H$2:$H$1009,Modèle!$B$2:$B$1009,'Calcul fin'!$B364,Modèle!$D$2:$D$1009,'Calcul fin'!$D364)</f>
        <v>0</v>
      </c>
      <c r="J364" s="2" t="e">
        <f>SUM('BC1-3'!H364+'BC1-3'!I364)+'Relevé corrigé'!L364/2</f>
        <v>#REF!</v>
      </c>
      <c r="K364" s="2">
        <f>SUMIFS(Modèle!$I$2:$I$1009,Modèle!$B$2:$B$1009,'Calcul fin'!$B364,Modèle!$D$2:$D$1009,'Calcul fin'!$D364)</f>
        <v>0</v>
      </c>
      <c r="L364" s="42" t="e">
        <f>'Relevé corrigé'!L364/2+'BC1-3'!X364+'BC1-3'!W364</f>
        <v>#REF!</v>
      </c>
      <c r="M364" s="2">
        <f>SUMIFS(Modèle!$J$2:$J$1009,Modèle!$B$2:$B$1009,'Calcul fin'!$B364,Modèle!$D$2:$D$1009,'Calcul fin'!$D364)</f>
        <v>0</v>
      </c>
      <c r="N364" s="2" t="e">
        <f>IF('Relevé corrigé'!F364&lt;30,'Relevé corrigé'!F364/2,28+('Relevé corrigé'!F364-28)/3)+'Relevé corrigé'!H364/2</f>
        <v>#REF!</v>
      </c>
      <c r="O364" s="2">
        <f>SUMIFS(Modèle!$K$2:$K$1009,Modèle!$B$2:$B$1009,'Calcul fin'!$B364,Modèle!$D$2:$D$1009,'Calcul fin'!$D364)</f>
        <v>0</v>
      </c>
      <c r="P364" s="12" t="e">
        <f>'Relevé corrigé'!P364-R364</f>
        <v>#REF!</v>
      </c>
      <c r="Q364" s="15">
        <f>SUMIFS(Modèle!$L$2:$L$1009,Modèle!$B$2:$B$1009,'Calcul fin'!$B364,Modèle!$D$2:$D$1009,'Calcul fin'!$D364)</f>
        <v>0</v>
      </c>
      <c r="R364" s="12" t="e">
        <f>IF('Relevé corrigé'!P364&lt;=5,'Relevé corrigé'!P364/2,IF('Relevé corrigé'!P364&lt;=19,'Relevé corrigé'!P364/10,IF('Relevé corrigé'!P364&lt;=30,('Relevé corrigé'!P364-20)/10,IF('Relevé corrigé'!P364&lt;=45,'Relevé corrigé'!P364*2/3,IF('Relevé corrigé'!P364&lt;=105,'Relevé corrigé'!P364/4.4,('Relevé corrigé'!P364-40)/4)))))</f>
        <v>#REF!</v>
      </c>
      <c r="S364" s="2">
        <f>SUMIFS(Modèle!$M$2:$M$1009,Modèle!$B$2:$B$1009,'Calcul fin'!$B364,Modèle!$D$2:$D$1009,'Calcul fin'!$D364)</f>
        <v>0</v>
      </c>
      <c r="T364" s="43" t="e">
        <f>'Relevé corrigé'!N364</f>
        <v>#REF!</v>
      </c>
      <c r="U364" s="50" t="e">
        <f>'Relevé corrigé'!S364</f>
        <v>#REF!</v>
      </c>
      <c r="V364" s="50" t="e">
        <f>'Autres transfos'!H364</f>
        <v>#REF!</v>
      </c>
      <c r="W364" s="49">
        <f>'Relevé corrigé'!G364+'Relevé corrigé'!K364+'Relevé corrigé'!M388+'Relevé corrigé'!O364+'Relevé corrigé'!Q364+'Relevé corrigé'!I364</f>
        <v>0</v>
      </c>
    </row>
    <row r="365" spans="1:23" x14ac:dyDescent="0.25">
      <c r="A365" s="7">
        <v>364</v>
      </c>
      <c r="B365" s="7" t="str">
        <f t="shared" si="5"/>
        <v>Mercredi</v>
      </c>
      <c r="C365" s="3" t="e">
        <f>'Relevé corrigé'!C365</f>
        <v>#REF!</v>
      </c>
      <c r="D365" s="3" t="e">
        <f>'Relevé corrigé'!D365</f>
        <v>#REF!</v>
      </c>
      <c r="E365" s="3" t="e">
        <f>'Relevé corrigé'!E365</f>
        <v>#REF!</v>
      </c>
      <c r="F365" s="2" t="e">
        <f>IF('Relevé corrigé'!F365&lt;30,'Relevé corrigé'!F365/2,('Relevé corrigé'!F365-28)*2/3)+'Relevé corrigé'!H365/2</f>
        <v>#REF!</v>
      </c>
      <c r="G365" s="2">
        <f>SUMIFS(Modèle!$G$2:$G$1009,Modèle!$B$2:$B$1009,'Calcul fin'!$B365,Modèle!$D$2:$D$1009,'Calcul fin'!$D365)</f>
        <v>0</v>
      </c>
      <c r="H365" s="42" t="e">
        <f>('BC1-3'!S365-'BC1-3'!H365-'BC1-3'!I365-'BC1-3'!X365-'BC1-3'!W365)</f>
        <v>#REF!</v>
      </c>
      <c r="I365" s="2">
        <f>SUMIFS(Modèle!$H$2:$H$1009,Modèle!$B$2:$B$1009,'Calcul fin'!$B365,Modèle!$D$2:$D$1009,'Calcul fin'!$D365)</f>
        <v>0</v>
      </c>
      <c r="J365" s="2" t="e">
        <f>SUM('BC1-3'!H365+'BC1-3'!I365)+'Relevé corrigé'!L365/2</f>
        <v>#REF!</v>
      </c>
      <c r="K365" s="2">
        <f>SUMIFS(Modèle!$I$2:$I$1009,Modèle!$B$2:$B$1009,'Calcul fin'!$B365,Modèle!$D$2:$D$1009,'Calcul fin'!$D365)</f>
        <v>0</v>
      </c>
      <c r="L365" s="42" t="e">
        <f>'Relevé corrigé'!L365/2+'BC1-3'!X365+'BC1-3'!W365</f>
        <v>#REF!</v>
      </c>
      <c r="M365" s="2">
        <f>SUMIFS(Modèle!$J$2:$J$1009,Modèle!$B$2:$B$1009,'Calcul fin'!$B365,Modèle!$D$2:$D$1009,'Calcul fin'!$D365)</f>
        <v>0</v>
      </c>
      <c r="N365" s="2" t="e">
        <f>IF('Relevé corrigé'!F365&lt;30,'Relevé corrigé'!F365/2,28+('Relevé corrigé'!F365-28)/3)+'Relevé corrigé'!H365/2</f>
        <v>#REF!</v>
      </c>
      <c r="O365" s="2">
        <f>SUMIFS(Modèle!$K$2:$K$1009,Modèle!$B$2:$B$1009,'Calcul fin'!$B365,Modèle!$D$2:$D$1009,'Calcul fin'!$D365)</f>
        <v>0</v>
      </c>
      <c r="P365" s="12" t="e">
        <f>'Relevé corrigé'!P365-R365</f>
        <v>#REF!</v>
      </c>
      <c r="Q365" s="15">
        <f>SUMIFS(Modèle!$L$2:$L$1009,Modèle!$B$2:$B$1009,'Calcul fin'!$B365,Modèle!$D$2:$D$1009,'Calcul fin'!$D365)</f>
        <v>0</v>
      </c>
      <c r="R365" s="12" t="e">
        <f>IF('Relevé corrigé'!P365&lt;=5,'Relevé corrigé'!P365/2,IF('Relevé corrigé'!P365&lt;=19,'Relevé corrigé'!P365/10,IF('Relevé corrigé'!P365&lt;=30,('Relevé corrigé'!P365-20)/10,IF('Relevé corrigé'!P365&lt;=45,'Relevé corrigé'!P365*2/3,IF('Relevé corrigé'!P365&lt;=105,'Relevé corrigé'!P365/4.4,('Relevé corrigé'!P365-40)/4)))))</f>
        <v>#REF!</v>
      </c>
      <c r="S365" s="2">
        <f>SUMIFS(Modèle!$M$2:$M$1009,Modèle!$B$2:$B$1009,'Calcul fin'!$B365,Modèle!$D$2:$D$1009,'Calcul fin'!$D365)</f>
        <v>0</v>
      </c>
      <c r="T365" s="43" t="e">
        <f>'Relevé corrigé'!N365</f>
        <v>#REF!</v>
      </c>
      <c r="U365" s="50" t="e">
        <f>'Relevé corrigé'!S365</f>
        <v>#REF!</v>
      </c>
      <c r="V365" s="50" t="e">
        <f>'Autres transfos'!H365</f>
        <v>#REF!</v>
      </c>
      <c r="W365" s="49">
        <f>'Relevé corrigé'!G365+'Relevé corrigé'!K365+'Relevé corrigé'!M389+'Relevé corrigé'!O365+'Relevé corrigé'!Q365+'Relevé corrigé'!I365</f>
        <v>0</v>
      </c>
    </row>
    <row r="366" spans="1:23" x14ac:dyDescent="0.25">
      <c r="A366" s="7">
        <v>365</v>
      </c>
      <c r="B366" s="7" t="str">
        <f t="shared" si="5"/>
        <v>Mercredi</v>
      </c>
      <c r="C366" s="3" t="e">
        <f>'Relevé corrigé'!C366</f>
        <v>#REF!</v>
      </c>
      <c r="D366" s="3" t="e">
        <f>'Relevé corrigé'!D366</f>
        <v>#REF!</v>
      </c>
      <c r="E366" s="3" t="e">
        <f>'Relevé corrigé'!E366</f>
        <v>#REF!</v>
      </c>
      <c r="F366" s="2" t="e">
        <f>IF('Relevé corrigé'!F366&lt;30,'Relevé corrigé'!F366/2,('Relevé corrigé'!F366-28)*2/3)+'Relevé corrigé'!H366/2</f>
        <v>#REF!</v>
      </c>
      <c r="G366" s="2">
        <f>SUMIFS(Modèle!$G$2:$G$1009,Modèle!$B$2:$B$1009,'Calcul fin'!$B366,Modèle!$D$2:$D$1009,'Calcul fin'!$D366)</f>
        <v>0</v>
      </c>
      <c r="H366" s="42" t="e">
        <f>('BC1-3'!S366-'BC1-3'!H366-'BC1-3'!I366-'BC1-3'!X366-'BC1-3'!W366)</f>
        <v>#REF!</v>
      </c>
      <c r="I366" s="2">
        <f>SUMIFS(Modèle!$H$2:$H$1009,Modèle!$B$2:$B$1009,'Calcul fin'!$B366,Modèle!$D$2:$D$1009,'Calcul fin'!$D366)</f>
        <v>0</v>
      </c>
      <c r="J366" s="2" t="e">
        <f>SUM('BC1-3'!H366+'BC1-3'!I366)+'Relevé corrigé'!L366/2</f>
        <v>#REF!</v>
      </c>
      <c r="K366" s="2">
        <f>SUMIFS(Modèle!$I$2:$I$1009,Modèle!$B$2:$B$1009,'Calcul fin'!$B366,Modèle!$D$2:$D$1009,'Calcul fin'!$D366)</f>
        <v>0</v>
      </c>
      <c r="L366" s="42" t="e">
        <f>'Relevé corrigé'!L366/2+'BC1-3'!X366+'BC1-3'!W366</f>
        <v>#REF!</v>
      </c>
      <c r="M366" s="2">
        <f>SUMIFS(Modèle!$J$2:$J$1009,Modèle!$B$2:$B$1009,'Calcul fin'!$B366,Modèle!$D$2:$D$1009,'Calcul fin'!$D366)</f>
        <v>0</v>
      </c>
      <c r="N366" s="2" t="e">
        <f>IF('Relevé corrigé'!F366&lt;30,'Relevé corrigé'!F366/2,28+('Relevé corrigé'!F366-28)/3)+'Relevé corrigé'!H366/2</f>
        <v>#REF!</v>
      </c>
      <c r="O366" s="2">
        <f>SUMIFS(Modèle!$K$2:$K$1009,Modèle!$B$2:$B$1009,'Calcul fin'!$B366,Modèle!$D$2:$D$1009,'Calcul fin'!$D366)</f>
        <v>0</v>
      </c>
      <c r="P366" s="12" t="e">
        <f>'Relevé corrigé'!P366-R366</f>
        <v>#REF!</v>
      </c>
      <c r="Q366" s="15">
        <f>SUMIFS(Modèle!$L$2:$L$1009,Modèle!$B$2:$B$1009,'Calcul fin'!$B366,Modèle!$D$2:$D$1009,'Calcul fin'!$D366)</f>
        <v>0</v>
      </c>
      <c r="R366" s="12" t="e">
        <f>IF('Relevé corrigé'!P366&lt;=5,'Relevé corrigé'!P366/2,IF('Relevé corrigé'!P366&lt;=19,'Relevé corrigé'!P366/10,IF('Relevé corrigé'!P366&lt;=30,('Relevé corrigé'!P366-20)/10,IF('Relevé corrigé'!P366&lt;=45,'Relevé corrigé'!P366*2/3,IF('Relevé corrigé'!P366&lt;=105,'Relevé corrigé'!P366/4.4,('Relevé corrigé'!P366-40)/4)))))</f>
        <v>#REF!</v>
      </c>
      <c r="S366" s="2">
        <f>SUMIFS(Modèle!$M$2:$M$1009,Modèle!$B$2:$B$1009,'Calcul fin'!$B366,Modèle!$D$2:$D$1009,'Calcul fin'!$D366)</f>
        <v>0</v>
      </c>
      <c r="T366" s="43" t="e">
        <f>'Relevé corrigé'!N366</f>
        <v>#REF!</v>
      </c>
      <c r="U366" s="50" t="e">
        <f>'Relevé corrigé'!S366</f>
        <v>#REF!</v>
      </c>
      <c r="V366" s="50" t="e">
        <f>'Autres transfos'!H366</f>
        <v>#REF!</v>
      </c>
      <c r="W366" s="49">
        <f>'Relevé corrigé'!G366+'Relevé corrigé'!K366+'Relevé corrigé'!M390+'Relevé corrigé'!O366+'Relevé corrigé'!Q366+'Relevé corrigé'!I366</f>
        <v>0</v>
      </c>
    </row>
    <row r="367" spans="1:23" x14ac:dyDescent="0.25">
      <c r="A367" s="7">
        <v>366</v>
      </c>
      <c r="B367" s="7" t="str">
        <f t="shared" si="5"/>
        <v>Mercredi</v>
      </c>
      <c r="C367" s="3" t="e">
        <f>'Relevé corrigé'!C367</f>
        <v>#REF!</v>
      </c>
      <c r="D367" s="3" t="e">
        <f>'Relevé corrigé'!D367</f>
        <v>#REF!</v>
      </c>
      <c r="E367" s="3" t="e">
        <f>'Relevé corrigé'!E367</f>
        <v>#REF!</v>
      </c>
      <c r="F367" s="2" t="e">
        <f>IF('Relevé corrigé'!F367&lt;30,'Relevé corrigé'!F367/2,('Relevé corrigé'!F367-28)*2/3)+'Relevé corrigé'!H367/2</f>
        <v>#REF!</v>
      </c>
      <c r="G367" s="2">
        <f>SUMIFS(Modèle!$G$2:$G$1009,Modèle!$B$2:$B$1009,'Calcul fin'!$B367,Modèle!$D$2:$D$1009,'Calcul fin'!$D367)</f>
        <v>0</v>
      </c>
      <c r="H367" s="42" t="e">
        <f>('BC1-3'!S367-'BC1-3'!H367-'BC1-3'!I367-'BC1-3'!X367-'BC1-3'!W367)</f>
        <v>#REF!</v>
      </c>
      <c r="I367" s="2">
        <f>SUMIFS(Modèle!$H$2:$H$1009,Modèle!$B$2:$B$1009,'Calcul fin'!$B367,Modèle!$D$2:$D$1009,'Calcul fin'!$D367)</f>
        <v>0</v>
      </c>
      <c r="J367" s="2" t="e">
        <f>SUM('BC1-3'!H367+'BC1-3'!I367)+'Relevé corrigé'!L367/2</f>
        <v>#REF!</v>
      </c>
      <c r="K367" s="2">
        <f>SUMIFS(Modèle!$I$2:$I$1009,Modèle!$B$2:$B$1009,'Calcul fin'!$B367,Modèle!$D$2:$D$1009,'Calcul fin'!$D367)</f>
        <v>0</v>
      </c>
      <c r="L367" s="42" t="e">
        <f>'Relevé corrigé'!L367/2+'BC1-3'!X367+'BC1-3'!W367</f>
        <v>#REF!</v>
      </c>
      <c r="M367" s="2">
        <f>SUMIFS(Modèle!$J$2:$J$1009,Modèle!$B$2:$B$1009,'Calcul fin'!$B367,Modèle!$D$2:$D$1009,'Calcul fin'!$D367)</f>
        <v>0</v>
      </c>
      <c r="N367" s="2" t="e">
        <f>IF('Relevé corrigé'!F367&lt;30,'Relevé corrigé'!F367/2,28+('Relevé corrigé'!F367-28)/3)+'Relevé corrigé'!H367/2</f>
        <v>#REF!</v>
      </c>
      <c r="O367" s="2">
        <f>SUMIFS(Modèle!$K$2:$K$1009,Modèle!$B$2:$B$1009,'Calcul fin'!$B367,Modèle!$D$2:$D$1009,'Calcul fin'!$D367)</f>
        <v>0</v>
      </c>
      <c r="P367" s="12" t="e">
        <f>'Relevé corrigé'!P367-R367</f>
        <v>#REF!</v>
      </c>
      <c r="Q367" s="15">
        <f>SUMIFS(Modèle!$L$2:$L$1009,Modèle!$B$2:$B$1009,'Calcul fin'!$B367,Modèle!$D$2:$D$1009,'Calcul fin'!$D367)</f>
        <v>0</v>
      </c>
      <c r="R367" s="12" t="e">
        <f>IF('Relevé corrigé'!P367&lt;=5,'Relevé corrigé'!P367/2,IF('Relevé corrigé'!P367&lt;=19,'Relevé corrigé'!P367/10,IF('Relevé corrigé'!P367&lt;=30,('Relevé corrigé'!P367-20)/10,IF('Relevé corrigé'!P367&lt;=45,'Relevé corrigé'!P367*2/3,IF('Relevé corrigé'!P367&lt;=105,'Relevé corrigé'!P367/4.4,('Relevé corrigé'!P367-40)/4)))))</f>
        <v>#REF!</v>
      </c>
      <c r="S367" s="2">
        <f>SUMIFS(Modèle!$M$2:$M$1009,Modèle!$B$2:$B$1009,'Calcul fin'!$B367,Modèle!$D$2:$D$1009,'Calcul fin'!$D367)</f>
        <v>0</v>
      </c>
      <c r="T367" s="43" t="e">
        <f>'Relevé corrigé'!N367</f>
        <v>#REF!</v>
      </c>
      <c r="U367" s="50" t="e">
        <f>'Relevé corrigé'!S367</f>
        <v>#REF!</v>
      </c>
      <c r="V367" s="50" t="e">
        <f>'Autres transfos'!H367</f>
        <v>#REF!</v>
      </c>
      <c r="W367" s="49">
        <f>'Relevé corrigé'!G367+'Relevé corrigé'!K367+'Relevé corrigé'!M391+'Relevé corrigé'!O367+'Relevé corrigé'!Q367+'Relevé corrigé'!I367</f>
        <v>0</v>
      </c>
    </row>
    <row r="368" spans="1:23" x14ac:dyDescent="0.25">
      <c r="A368" s="7">
        <v>367</v>
      </c>
      <c r="B368" s="7" t="str">
        <f t="shared" si="5"/>
        <v>Mercredi</v>
      </c>
      <c r="C368" s="3" t="e">
        <f>'Relevé corrigé'!C368</f>
        <v>#REF!</v>
      </c>
      <c r="D368" s="3" t="e">
        <f>'Relevé corrigé'!D368</f>
        <v>#REF!</v>
      </c>
      <c r="E368" s="3" t="e">
        <f>'Relevé corrigé'!E368</f>
        <v>#REF!</v>
      </c>
      <c r="F368" s="2" t="e">
        <f>IF('Relevé corrigé'!F368&lt;30,'Relevé corrigé'!F368/2,('Relevé corrigé'!F368-28)*2/3)+'Relevé corrigé'!H368/2</f>
        <v>#REF!</v>
      </c>
      <c r="G368" s="2">
        <f>SUMIFS(Modèle!$G$2:$G$1009,Modèle!$B$2:$B$1009,'Calcul fin'!$B368,Modèle!$D$2:$D$1009,'Calcul fin'!$D368)</f>
        <v>0</v>
      </c>
      <c r="H368" s="42" t="e">
        <f>('BC1-3'!S368-'BC1-3'!H368-'BC1-3'!I368-'BC1-3'!X368-'BC1-3'!W368)</f>
        <v>#REF!</v>
      </c>
      <c r="I368" s="2">
        <f>SUMIFS(Modèle!$H$2:$H$1009,Modèle!$B$2:$B$1009,'Calcul fin'!$B368,Modèle!$D$2:$D$1009,'Calcul fin'!$D368)</f>
        <v>0</v>
      </c>
      <c r="J368" s="2" t="e">
        <f>SUM('BC1-3'!H368+'BC1-3'!I368)+'Relevé corrigé'!L368/2</f>
        <v>#REF!</v>
      </c>
      <c r="K368" s="2">
        <f>SUMIFS(Modèle!$I$2:$I$1009,Modèle!$B$2:$B$1009,'Calcul fin'!$B368,Modèle!$D$2:$D$1009,'Calcul fin'!$D368)</f>
        <v>0</v>
      </c>
      <c r="L368" s="42" t="e">
        <f>'Relevé corrigé'!L368/2+'BC1-3'!X368+'BC1-3'!W368</f>
        <v>#REF!</v>
      </c>
      <c r="M368" s="2">
        <f>SUMIFS(Modèle!$J$2:$J$1009,Modèle!$B$2:$B$1009,'Calcul fin'!$B368,Modèle!$D$2:$D$1009,'Calcul fin'!$D368)</f>
        <v>0</v>
      </c>
      <c r="N368" s="2" t="e">
        <f>IF('Relevé corrigé'!F368&lt;30,'Relevé corrigé'!F368/2,28+('Relevé corrigé'!F368-28)/3)+'Relevé corrigé'!H368/2</f>
        <v>#REF!</v>
      </c>
      <c r="O368" s="2">
        <f>SUMIFS(Modèle!$K$2:$K$1009,Modèle!$B$2:$B$1009,'Calcul fin'!$B368,Modèle!$D$2:$D$1009,'Calcul fin'!$D368)</f>
        <v>0</v>
      </c>
      <c r="P368" s="12" t="e">
        <f>'Relevé corrigé'!P368-R368</f>
        <v>#REF!</v>
      </c>
      <c r="Q368" s="15">
        <f>SUMIFS(Modèle!$L$2:$L$1009,Modèle!$B$2:$B$1009,'Calcul fin'!$B368,Modèle!$D$2:$D$1009,'Calcul fin'!$D368)</f>
        <v>0</v>
      </c>
      <c r="R368" s="12" t="e">
        <f>IF('Relevé corrigé'!P368&lt;=5,'Relevé corrigé'!P368/2,IF('Relevé corrigé'!P368&lt;=19,'Relevé corrigé'!P368/10,IF('Relevé corrigé'!P368&lt;=30,('Relevé corrigé'!P368-20)/10,IF('Relevé corrigé'!P368&lt;=45,'Relevé corrigé'!P368*2/3,IF('Relevé corrigé'!P368&lt;=105,'Relevé corrigé'!P368/4.4,('Relevé corrigé'!P368-40)/4)))))</f>
        <v>#REF!</v>
      </c>
      <c r="S368" s="2">
        <f>SUMIFS(Modèle!$M$2:$M$1009,Modèle!$B$2:$B$1009,'Calcul fin'!$B368,Modèle!$D$2:$D$1009,'Calcul fin'!$D368)</f>
        <v>0</v>
      </c>
      <c r="T368" s="43" t="e">
        <f>'Relevé corrigé'!N368</f>
        <v>#REF!</v>
      </c>
      <c r="U368" s="50" t="e">
        <f>'Relevé corrigé'!S368</f>
        <v>#REF!</v>
      </c>
      <c r="V368" s="50" t="e">
        <f>'Autres transfos'!H368</f>
        <v>#REF!</v>
      </c>
      <c r="W368" s="49">
        <f>'Relevé corrigé'!G368+'Relevé corrigé'!K368+'Relevé corrigé'!M392+'Relevé corrigé'!O368+'Relevé corrigé'!Q368+'Relevé corrigé'!I368</f>
        <v>0</v>
      </c>
    </row>
    <row r="369" spans="1:23" x14ac:dyDescent="0.25">
      <c r="A369" s="7">
        <v>368</v>
      </c>
      <c r="B369" s="7" t="str">
        <f t="shared" si="5"/>
        <v>Mercredi</v>
      </c>
      <c r="C369" s="3" t="e">
        <f>'Relevé corrigé'!C369</f>
        <v>#REF!</v>
      </c>
      <c r="D369" s="3" t="e">
        <f>'Relevé corrigé'!D369</f>
        <v>#REF!</v>
      </c>
      <c r="E369" s="3" t="e">
        <f>'Relevé corrigé'!E369</f>
        <v>#REF!</v>
      </c>
      <c r="F369" s="2" t="e">
        <f>IF('Relevé corrigé'!F369&lt;30,'Relevé corrigé'!F369/2,('Relevé corrigé'!F369-28)*2/3)+'Relevé corrigé'!H369/2</f>
        <v>#REF!</v>
      </c>
      <c r="G369" s="2">
        <f>SUMIFS(Modèle!$G$2:$G$1009,Modèle!$B$2:$B$1009,'Calcul fin'!$B369,Modèle!$D$2:$D$1009,'Calcul fin'!$D369)</f>
        <v>0</v>
      </c>
      <c r="H369" s="42" t="e">
        <f>('BC1-3'!S369-'BC1-3'!H369-'BC1-3'!I369-'BC1-3'!X369-'BC1-3'!W369)</f>
        <v>#REF!</v>
      </c>
      <c r="I369" s="2">
        <f>SUMIFS(Modèle!$H$2:$H$1009,Modèle!$B$2:$B$1009,'Calcul fin'!$B369,Modèle!$D$2:$D$1009,'Calcul fin'!$D369)</f>
        <v>0</v>
      </c>
      <c r="J369" s="2" t="e">
        <f>SUM('BC1-3'!H369+'BC1-3'!I369)+'Relevé corrigé'!L369/2</f>
        <v>#REF!</v>
      </c>
      <c r="K369" s="2">
        <f>SUMIFS(Modèle!$I$2:$I$1009,Modèle!$B$2:$B$1009,'Calcul fin'!$B369,Modèle!$D$2:$D$1009,'Calcul fin'!$D369)</f>
        <v>0</v>
      </c>
      <c r="L369" s="42" t="e">
        <f>'Relevé corrigé'!L369/2+'BC1-3'!X369+'BC1-3'!W369</f>
        <v>#REF!</v>
      </c>
      <c r="M369" s="2">
        <f>SUMIFS(Modèle!$J$2:$J$1009,Modèle!$B$2:$B$1009,'Calcul fin'!$B369,Modèle!$D$2:$D$1009,'Calcul fin'!$D369)</f>
        <v>0</v>
      </c>
      <c r="N369" s="2" t="e">
        <f>IF('Relevé corrigé'!F369&lt;30,'Relevé corrigé'!F369/2,28+('Relevé corrigé'!F369-28)/3)+'Relevé corrigé'!H369/2</f>
        <v>#REF!</v>
      </c>
      <c r="O369" s="2">
        <f>SUMIFS(Modèle!$K$2:$K$1009,Modèle!$B$2:$B$1009,'Calcul fin'!$B369,Modèle!$D$2:$D$1009,'Calcul fin'!$D369)</f>
        <v>0</v>
      </c>
      <c r="P369" s="12" t="e">
        <f>'Relevé corrigé'!P369-R369</f>
        <v>#REF!</v>
      </c>
      <c r="Q369" s="15">
        <f>SUMIFS(Modèle!$L$2:$L$1009,Modèle!$B$2:$B$1009,'Calcul fin'!$B369,Modèle!$D$2:$D$1009,'Calcul fin'!$D369)</f>
        <v>0</v>
      </c>
      <c r="R369" s="12" t="e">
        <f>IF('Relevé corrigé'!P369&lt;=5,'Relevé corrigé'!P369/2,IF('Relevé corrigé'!P369&lt;=19,'Relevé corrigé'!P369/10,IF('Relevé corrigé'!P369&lt;=30,('Relevé corrigé'!P369-20)/10,IF('Relevé corrigé'!P369&lt;=45,'Relevé corrigé'!P369*2/3,IF('Relevé corrigé'!P369&lt;=105,'Relevé corrigé'!P369/4.4,('Relevé corrigé'!P369-40)/4)))))</f>
        <v>#REF!</v>
      </c>
      <c r="S369" s="2">
        <f>SUMIFS(Modèle!$M$2:$M$1009,Modèle!$B$2:$B$1009,'Calcul fin'!$B369,Modèle!$D$2:$D$1009,'Calcul fin'!$D369)</f>
        <v>0</v>
      </c>
      <c r="T369" s="43" t="e">
        <f>'Relevé corrigé'!N369</f>
        <v>#REF!</v>
      </c>
      <c r="U369" s="50" t="e">
        <f>'Relevé corrigé'!S369</f>
        <v>#REF!</v>
      </c>
      <c r="V369" s="50" t="e">
        <f>'Autres transfos'!H369</f>
        <v>#REF!</v>
      </c>
      <c r="W369" s="49">
        <f>'Relevé corrigé'!G369+'Relevé corrigé'!K369+'Relevé corrigé'!M393+'Relevé corrigé'!O369+'Relevé corrigé'!Q369+'Relevé corrigé'!I369</f>
        <v>0</v>
      </c>
    </row>
    <row r="370" spans="1:23" x14ac:dyDescent="0.25">
      <c r="A370" s="7">
        <v>369</v>
      </c>
      <c r="B370" s="7" t="str">
        <f t="shared" si="5"/>
        <v>Mercredi</v>
      </c>
      <c r="C370" s="3" t="e">
        <f>'Relevé corrigé'!C370</f>
        <v>#REF!</v>
      </c>
      <c r="D370" s="3" t="e">
        <f>'Relevé corrigé'!D370</f>
        <v>#REF!</v>
      </c>
      <c r="E370" s="3" t="e">
        <f>'Relevé corrigé'!E370</f>
        <v>#REF!</v>
      </c>
      <c r="F370" s="2" t="e">
        <f>IF('Relevé corrigé'!F370&lt;30,'Relevé corrigé'!F370/2,('Relevé corrigé'!F370-28)*2/3)+'Relevé corrigé'!H370/2</f>
        <v>#REF!</v>
      </c>
      <c r="G370" s="2">
        <f>SUMIFS(Modèle!$G$2:$G$1009,Modèle!$B$2:$B$1009,'Calcul fin'!$B370,Modèle!$D$2:$D$1009,'Calcul fin'!$D370)</f>
        <v>0</v>
      </c>
      <c r="H370" s="42" t="e">
        <f>('BC1-3'!S370-'BC1-3'!H370-'BC1-3'!I370-'BC1-3'!X370-'BC1-3'!W370)</f>
        <v>#REF!</v>
      </c>
      <c r="I370" s="2">
        <f>SUMIFS(Modèle!$H$2:$H$1009,Modèle!$B$2:$B$1009,'Calcul fin'!$B370,Modèle!$D$2:$D$1009,'Calcul fin'!$D370)</f>
        <v>0</v>
      </c>
      <c r="J370" s="2" t="e">
        <f>SUM('BC1-3'!H370+'BC1-3'!I370)+'Relevé corrigé'!L370/2</f>
        <v>#REF!</v>
      </c>
      <c r="K370" s="2">
        <f>SUMIFS(Modèle!$I$2:$I$1009,Modèle!$B$2:$B$1009,'Calcul fin'!$B370,Modèle!$D$2:$D$1009,'Calcul fin'!$D370)</f>
        <v>0</v>
      </c>
      <c r="L370" s="42" t="e">
        <f>'Relevé corrigé'!L370/2+'BC1-3'!X370+'BC1-3'!W370</f>
        <v>#REF!</v>
      </c>
      <c r="M370" s="2">
        <f>SUMIFS(Modèle!$J$2:$J$1009,Modèle!$B$2:$B$1009,'Calcul fin'!$B370,Modèle!$D$2:$D$1009,'Calcul fin'!$D370)</f>
        <v>0</v>
      </c>
      <c r="N370" s="2" t="e">
        <f>IF('Relevé corrigé'!F370&lt;30,'Relevé corrigé'!F370/2,28+('Relevé corrigé'!F370-28)/3)+'Relevé corrigé'!H370/2</f>
        <v>#REF!</v>
      </c>
      <c r="O370" s="2">
        <f>SUMIFS(Modèle!$K$2:$K$1009,Modèle!$B$2:$B$1009,'Calcul fin'!$B370,Modèle!$D$2:$D$1009,'Calcul fin'!$D370)</f>
        <v>0</v>
      </c>
      <c r="P370" s="12" t="e">
        <f>'Relevé corrigé'!P370-R370</f>
        <v>#REF!</v>
      </c>
      <c r="Q370" s="15">
        <f>SUMIFS(Modèle!$L$2:$L$1009,Modèle!$B$2:$B$1009,'Calcul fin'!$B370,Modèle!$D$2:$D$1009,'Calcul fin'!$D370)</f>
        <v>0</v>
      </c>
      <c r="R370" s="12" t="e">
        <f>IF('Relevé corrigé'!P370&lt;=5,'Relevé corrigé'!P370/2,IF('Relevé corrigé'!P370&lt;=19,'Relevé corrigé'!P370/10,IF('Relevé corrigé'!P370&lt;=30,('Relevé corrigé'!P370-20)/10,IF('Relevé corrigé'!P370&lt;=45,'Relevé corrigé'!P370*2/3,IF('Relevé corrigé'!P370&lt;=105,'Relevé corrigé'!P370/4.4,('Relevé corrigé'!P370-40)/4)))))</f>
        <v>#REF!</v>
      </c>
      <c r="S370" s="2">
        <f>SUMIFS(Modèle!$M$2:$M$1009,Modèle!$B$2:$B$1009,'Calcul fin'!$B370,Modèle!$D$2:$D$1009,'Calcul fin'!$D370)</f>
        <v>0</v>
      </c>
      <c r="T370" s="43" t="e">
        <f>'Relevé corrigé'!N370</f>
        <v>#REF!</v>
      </c>
      <c r="U370" s="50" t="e">
        <f>'Relevé corrigé'!S370</f>
        <v>#REF!</v>
      </c>
      <c r="V370" s="50" t="e">
        <f>'Autres transfos'!H370</f>
        <v>#REF!</v>
      </c>
      <c r="W370" s="49">
        <f>'Relevé corrigé'!G370+'Relevé corrigé'!K370+'Relevé corrigé'!M394+'Relevé corrigé'!O370+'Relevé corrigé'!Q370+'Relevé corrigé'!I370</f>
        <v>0</v>
      </c>
    </row>
    <row r="371" spans="1:23" x14ac:dyDescent="0.25">
      <c r="A371" s="7">
        <v>370</v>
      </c>
      <c r="B371" s="7" t="str">
        <f t="shared" si="5"/>
        <v>Mercredi</v>
      </c>
      <c r="C371" s="3" t="e">
        <f>'Relevé corrigé'!C371</f>
        <v>#REF!</v>
      </c>
      <c r="D371" s="3" t="e">
        <f>'Relevé corrigé'!D371</f>
        <v>#REF!</v>
      </c>
      <c r="E371" s="3" t="e">
        <f>'Relevé corrigé'!E371</f>
        <v>#REF!</v>
      </c>
      <c r="F371" s="2" t="e">
        <f>IF('Relevé corrigé'!F371&lt;30,'Relevé corrigé'!F371/2,('Relevé corrigé'!F371-28)*2/3)+'Relevé corrigé'!H371/2</f>
        <v>#REF!</v>
      </c>
      <c r="G371" s="2">
        <f>SUMIFS(Modèle!$G$2:$G$1009,Modèle!$B$2:$B$1009,'Calcul fin'!$B371,Modèle!$D$2:$D$1009,'Calcul fin'!$D371)</f>
        <v>0</v>
      </c>
      <c r="H371" s="42" t="e">
        <f>('BC1-3'!S371-'BC1-3'!H371-'BC1-3'!I371-'BC1-3'!X371-'BC1-3'!W371)</f>
        <v>#REF!</v>
      </c>
      <c r="I371" s="2">
        <f>SUMIFS(Modèle!$H$2:$H$1009,Modèle!$B$2:$B$1009,'Calcul fin'!$B371,Modèle!$D$2:$D$1009,'Calcul fin'!$D371)</f>
        <v>0</v>
      </c>
      <c r="J371" s="2" t="e">
        <f>SUM('BC1-3'!H371+'BC1-3'!I371)+'Relevé corrigé'!L371/2</f>
        <v>#REF!</v>
      </c>
      <c r="K371" s="2">
        <f>SUMIFS(Modèle!$I$2:$I$1009,Modèle!$B$2:$B$1009,'Calcul fin'!$B371,Modèle!$D$2:$D$1009,'Calcul fin'!$D371)</f>
        <v>0</v>
      </c>
      <c r="L371" s="42" t="e">
        <f>'Relevé corrigé'!L371/2+'BC1-3'!X371+'BC1-3'!W371</f>
        <v>#REF!</v>
      </c>
      <c r="M371" s="2">
        <f>SUMIFS(Modèle!$J$2:$J$1009,Modèle!$B$2:$B$1009,'Calcul fin'!$B371,Modèle!$D$2:$D$1009,'Calcul fin'!$D371)</f>
        <v>0</v>
      </c>
      <c r="N371" s="2" t="e">
        <f>IF('Relevé corrigé'!F371&lt;30,'Relevé corrigé'!F371/2,28+('Relevé corrigé'!F371-28)/3)+'Relevé corrigé'!H371/2</f>
        <v>#REF!</v>
      </c>
      <c r="O371" s="2">
        <f>SUMIFS(Modèle!$K$2:$K$1009,Modèle!$B$2:$B$1009,'Calcul fin'!$B371,Modèle!$D$2:$D$1009,'Calcul fin'!$D371)</f>
        <v>0</v>
      </c>
      <c r="P371" s="12" t="e">
        <f>'Relevé corrigé'!P371-R371</f>
        <v>#REF!</v>
      </c>
      <c r="Q371" s="15">
        <f>SUMIFS(Modèle!$L$2:$L$1009,Modèle!$B$2:$B$1009,'Calcul fin'!$B371,Modèle!$D$2:$D$1009,'Calcul fin'!$D371)</f>
        <v>0</v>
      </c>
      <c r="R371" s="12" t="e">
        <f>IF('Relevé corrigé'!P371&lt;=5,'Relevé corrigé'!P371/2,IF('Relevé corrigé'!P371&lt;=19,'Relevé corrigé'!P371/10,IF('Relevé corrigé'!P371&lt;=30,('Relevé corrigé'!P371-20)/10,IF('Relevé corrigé'!P371&lt;=45,'Relevé corrigé'!P371*2/3,IF('Relevé corrigé'!P371&lt;=105,'Relevé corrigé'!P371/4.4,('Relevé corrigé'!P371-40)/4)))))</f>
        <v>#REF!</v>
      </c>
      <c r="S371" s="2">
        <f>SUMIFS(Modèle!$M$2:$M$1009,Modèle!$B$2:$B$1009,'Calcul fin'!$B371,Modèle!$D$2:$D$1009,'Calcul fin'!$D371)</f>
        <v>0</v>
      </c>
      <c r="T371" s="43" t="e">
        <f>'Relevé corrigé'!N371</f>
        <v>#REF!</v>
      </c>
      <c r="U371" s="50" t="e">
        <f>'Relevé corrigé'!S371</f>
        <v>#REF!</v>
      </c>
      <c r="V371" s="50" t="e">
        <f>'Autres transfos'!H371</f>
        <v>#REF!</v>
      </c>
      <c r="W371" s="49">
        <f>'Relevé corrigé'!G371+'Relevé corrigé'!K371+'Relevé corrigé'!M395+'Relevé corrigé'!O371+'Relevé corrigé'!Q371+'Relevé corrigé'!I371</f>
        <v>0</v>
      </c>
    </row>
    <row r="372" spans="1:23" x14ac:dyDescent="0.25">
      <c r="A372" s="7">
        <v>371</v>
      </c>
      <c r="B372" s="7" t="str">
        <f t="shared" si="5"/>
        <v>Mercredi</v>
      </c>
      <c r="C372" s="3" t="e">
        <f>'Relevé corrigé'!C372</f>
        <v>#REF!</v>
      </c>
      <c r="D372" s="3" t="e">
        <f>'Relevé corrigé'!D372</f>
        <v>#REF!</v>
      </c>
      <c r="E372" s="3" t="e">
        <f>'Relevé corrigé'!E372</f>
        <v>#REF!</v>
      </c>
      <c r="F372" s="2" t="e">
        <f>IF('Relevé corrigé'!F372&lt;30,'Relevé corrigé'!F372/2,('Relevé corrigé'!F372-28)*2/3)+'Relevé corrigé'!H372/2</f>
        <v>#REF!</v>
      </c>
      <c r="G372" s="2">
        <f>SUMIFS(Modèle!$G$2:$G$1009,Modèle!$B$2:$B$1009,'Calcul fin'!$B372,Modèle!$D$2:$D$1009,'Calcul fin'!$D372)</f>
        <v>0</v>
      </c>
      <c r="H372" s="42" t="e">
        <f>('BC1-3'!S372-'BC1-3'!H372-'BC1-3'!I372-'BC1-3'!X372-'BC1-3'!W372)</f>
        <v>#REF!</v>
      </c>
      <c r="I372" s="2">
        <f>SUMIFS(Modèle!$H$2:$H$1009,Modèle!$B$2:$B$1009,'Calcul fin'!$B372,Modèle!$D$2:$D$1009,'Calcul fin'!$D372)</f>
        <v>0</v>
      </c>
      <c r="J372" s="2" t="e">
        <f>SUM('BC1-3'!H372+'BC1-3'!I372)+'Relevé corrigé'!L372/2</f>
        <v>#REF!</v>
      </c>
      <c r="K372" s="2">
        <f>SUMIFS(Modèle!$I$2:$I$1009,Modèle!$B$2:$B$1009,'Calcul fin'!$B372,Modèle!$D$2:$D$1009,'Calcul fin'!$D372)</f>
        <v>0</v>
      </c>
      <c r="L372" s="42" t="e">
        <f>'Relevé corrigé'!L372/2+'BC1-3'!X372+'BC1-3'!W372</f>
        <v>#REF!</v>
      </c>
      <c r="M372" s="2">
        <f>SUMIFS(Modèle!$J$2:$J$1009,Modèle!$B$2:$B$1009,'Calcul fin'!$B372,Modèle!$D$2:$D$1009,'Calcul fin'!$D372)</f>
        <v>0</v>
      </c>
      <c r="N372" s="2" t="e">
        <f>IF('Relevé corrigé'!F372&lt;30,'Relevé corrigé'!F372/2,28+('Relevé corrigé'!F372-28)/3)+'Relevé corrigé'!H372/2</f>
        <v>#REF!</v>
      </c>
      <c r="O372" s="2">
        <f>SUMIFS(Modèle!$K$2:$K$1009,Modèle!$B$2:$B$1009,'Calcul fin'!$B372,Modèle!$D$2:$D$1009,'Calcul fin'!$D372)</f>
        <v>0</v>
      </c>
      <c r="P372" s="12" t="e">
        <f>'Relevé corrigé'!P372-R372</f>
        <v>#REF!</v>
      </c>
      <c r="Q372" s="15">
        <f>SUMIFS(Modèle!$L$2:$L$1009,Modèle!$B$2:$B$1009,'Calcul fin'!$B372,Modèle!$D$2:$D$1009,'Calcul fin'!$D372)</f>
        <v>0</v>
      </c>
      <c r="R372" s="12" t="e">
        <f>IF('Relevé corrigé'!P372&lt;=5,'Relevé corrigé'!P372/2,IF('Relevé corrigé'!P372&lt;=19,'Relevé corrigé'!P372/10,IF('Relevé corrigé'!P372&lt;=30,('Relevé corrigé'!P372-20)/10,IF('Relevé corrigé'!P372&lt;=45,'Relevé corrigé'!P372*2/3,IF('Relevé corrigé'!P372&lt;=105,'Relevé corrigé'!P372/4.4,('Relevé corrigé'!P372-40)/4)))))</f>
        <v>#REF!</v>
      </c>
      <c r="S372" s="2">
        <f>SUMIFS(Modèle!$M$2:$M$1009,Modèle!$B$2:$B$1009,'Calcul fin'!$B372,Modèle!$D$2:$D$1009,'Calcul fin'!$D372)</f>
        <v>0</v>
      </c>
      <c r="T372" s="43" t="e">
        <f>'Relevé corrigé'!N372</f>
        <v>#REF!</v>
      </c>
      <c r="U372" s="50" t="e">
        <f>'Relevé corrigé'!S372</f>
        <v>#REF!</v>
      </c>
      <c r="V372" s="50" t="e">
        <f>'Autres transfos'!H372</f>
        <v>#REF!</v>
      </c>
      <c r="W372" s="49">
        <f>'Relevé corrigé'!G372+'Relevé corrigé'!K372+'Relevé corrigé'!M396+'Relevé corrigé'!O372+'Relevé corrigé'!Q372+'Relevé corrigé'!I372</f>
        <v>0</v>
      </c>
    </row>
    <row r="373" spans="1:23" x14ac:dyDescent="0.25">
      <c r="A373" s="7">
        <v>372</v>
      </c>
      <c r="B373" s="7" t="str">
        <f t="shared" si="5"/>
        <v>Mercredi</v>
      </c>
      <c r="C373" s="3" t="e">
        <f>'Relevé corrigé'!C373</f>
        <v>#REF!</v>
      </c>
      <c r="D373" s="3" t="e">
        <f>'Relevé corrigé'!D373</f>
        <v>#REF!</v>
      </c>
      <c r="E373" s="3" t="e">
        <f>'Relevé corrigé'!E373</f>
        <v>#REF!</v>
      </c>
      <c r="F373" s="2" t="e">
        <f>IF('Relevé corrigé'!F373&lt;30,'Relevé corrigé'!F373/2,('Relevé corrigé'!F373-28)*2/3)+'Relevé corrigé'!H373/2</f>
        <v>#REF!</v>
      </c>
      <c r="G373" s="2">
        <f>SUMIFS(Modèle!$G$2:$G$1009,Modèle!$B$2:$B$1009,'Calcul fin'!$B373,Modèle!$D$2:$D$1009,'Calcul fin'!$D373)</f>
        <v>0</v>
      </c>
      <c r="H373" s="42" t="e">
        <f>('BC1-3'!S373-'BC1-3'!H373-'BC1-3'!I373-'BC1-3'!X373-'BC1-3'!W373)</f>
        <v>#REF!</v>
      </c>
      <c r="I373" s="2">
        <f>SUMIFS(Modèle!$H$2:$H$1009,Modèle!$B$2:$B$1009,'Calcul fin'!$B373,Modèle!$D$2:$D$1009,'Calcul fin'!$D373)</f>
        <v>0</v>
      </c>
      <c r="J373" s="2" t="e">
        <f>SUM('BC1-3'!H373+'BC1-3'!I373)+'Relevé corrigé'!L373/2</f>
        <v>#REF!</v>
      </c>
      <c r="K373" s="2">
        <f>SUMIFS(Modèle!$I$2:$I$1009,Modèle!$B$2:$B$1009,'Calcul fin'!$B373,Modèle!$D$2:$D$1009,'Calcul fin'!$D373)</f>
        <v>0</v>
      </c>
      <c r="L373" s="42" t="e">
        <f>'Relevé corrigé'!L373/2+'BC1-3'!X373+'BC1-3'!W373</f>
        <v>#REF!</v>
      </c>
      <c r="M373" s="2">
        <f>SUMIFS(Modèle!$J$2:$J$1009,Modèle!$B$2:$B$1009,'Calcul fin'!$B373,Modèle!$D$2:$D$1009,'Calcul fin'!$D373)</f>
        <v>0</v>
      </c>
      <c r="N373" s="2" t="e">
        <f>IF('Relevé corrigé'!F373&lt;30,'Relevé corrigé'!F373/2,28+('Relevé corrigé'!F373-28)/3)+'Relevé corrigé'!H373/2</f>
        <v>#REF!</v>
      </c>
      <c r="O373" s="2">
        <f>SUMIFS(Modèle!$K$2:$K$1009,Modèle!$B$2:$B$1009,'Calcul fin'!$B373,Modèle!$D$2:$D$1009,'Calcul fin'!$D373)</f>
        <v>0</v>
      </c>
      <c r="P373" s="12" t="e">
        <f>'Relevé corrigé'!P373-R373</f>
        <v>#REF!</v>
      </c>
      <c r="Q373" s="15">
        <f>SUMIFS(Modèle!$L$2:$L$1009,Modèle!$B$2:$B$1009,'Calcul fin'!$B373,Modèle!$D$2:$D$1009,'Calcul fin'!$D373)</f>
        <v>0</v>
      </c>
      <c r="R373" s="12" t="e">
        <f>IF('Relevé corrigé'!P373&lt;=5,'Relevé corrigé'!P373/2,IF('Relevé corrigé'!P373&lt;=19,'Relevé corrigé'!P373/10,IF('Relevé corrigé'!P373&lt;=30,('Relevé corrigé'!P373-20)/10,IF('Relevé corrigé'!P373&lt;=45,'Relevé corrigé'!P373*2/3,IF('Relevé corrigé'!P373&lt;=105,'Relevé corrigé'!P373/4.4,('Relevé corrigé'!P373-40)/4)))))</f>
        <v>#REF!</v>
      </c>
      <c r="S373" s="2">
        <f>SUMIFS(Modèle!$M$2:$M$1009,Modèle!$B$2:$B$1009,'Calcul fin'!$B373,Modèle!$D$2:$D$1009,'Calcul fin'!$D373)</f>
        <v>0</v>
      </c>
      <c r="T373" s="43" t="e">
        <f>'Relevé corrigé'!N373</f>
        <v>#REF!</v>
      </c>
      <c r="U373" s="50" t="e">
        <f>'Relevé corrigé'!S373</f>
        <v>#REF!</v>
      </c>
      <c r="V373" s="50" t="e">
        <f>'Autres transfos'!H373</f>
        <v>#REF!</v>
      </c>
      <c r="W373" s="49">
        <f>'Relevé corrigé'!G373+'Relevé corrigé'!K373+'Relevé corrigé'!M397+'Relevé corrigé'!O373+'Relevé corrigé'!Q373+'Relevé corrigé'!I373</f>
        <v>0</v>
      </c>
    </row>
    <row r="374" spans="1:23" x14ac:dyDescent="0.25">
      <c r="A374" s="7">
        <v>373</v>
      </c>
      <c r="B374" s="7" t="str">
        <f t="shared" si="5"/>
        <v>Mercredi</v>
      </c>
      <c r="C374" s="3" t="e">
        <f>'Relevé corrigé'!C374</f>
        <v>#REF!</v>
      </c>
      <c r="D374" s="3" t="e">
        <f>'Relevé corrigé'!D374</f>
        <v>#REF!</v>
      </c>
      <c r="E374" s="3" t="e">
        <f>'Relevé corrigé'!E374</f>
        <v>#REF!</v>
      </c>
      <c r="F374" s="2" t="e">
        <f>IF('Relevé corrigé'!F374&lt;30,'Relevé corrigé'!F374/2,('Relevé corrigé'!F374-28)*2/3)+'Relevé corrigé'!H374/2</f>
        <v>#REF!</v>
      </c>
      <c r="G374" s="2">
        <f>SUMIFS(Modèle!$G$2:$G$1009,Modèle!$B$2:$B$1009,'Calcul fin'!$B374,Modèle!$D$2:$D$1009,'Calcul fin'!$D374)</f>
        <v>0</v>
      </c>
      <c r="H374" s="42" t="e">
        <f>('BC1-3'!S374-'BC1-3'!H374-'BC1-3'!I374-'BC1-3'!X374-'BC1-3'!W374)</f>
        <v>#REF!</v>
      </c>
      <c r="I374" s="2">
        <f>SUMIFS(Modèle!$H$2:$H$1009,Modèle!$B$2:$B$1009,'Calcul fin'!$B374,Modèle!$D$2:$D$1009,'Calcul fin'!$D374)</f>
        <v>0</v>
      </c>
      <c r="J374" s="2" t="e">
        <f>SUM('BC1-3'!H374+'BC1-3'!I374)+'Relevé corrigé'!L374/2</f>
        <v>#REF!</v>
      </c>
      <c r="K374" s="2">
        <f>SUMIFS(Modèle!$I$2:$I$1009,Modèle!$B$2:$B$1009,'Calcul fin'!$B374,Modèle!$D$2:$D$1009,'Calcul fin'!$D374)</f>
        <v>0</v>
      </c>
      <c r="L374" s="42" t="e">
        <f>'Relevé corrigé'!L374/2+'BC1-3'!X374+'BC1-3'!W374</f>
        <v>#REF!</v>
      </c>
      <c r="M374" s="2">
        <f>SUMIFS(Modèle!$J$2:$J$1009,Modèle!$B$2:$B$1009,'Calcul fin'!$B374,Modèle!$D$2:$D$1009,'Calcul fin'!$D374)</f>
        <v>0</v>
      </c>
      <c r="N374" s="2" t="e">
        <f>IF('Relevé corrigé'!F374&lt;30,'Relevé corrigé'!F374/2,28+('Relevé corrigé'!F374-28)/3)+'Relevé corrigé'!H374/2</f>
        <v>#REF!</v>
      </c>
      <c r="O374" s="2">
        <f>SUMIFS(Modèle!$K$2:$K$1009,Modèle!$B$2:$B$1009,'Calcul fin'!$B374,Modèle!$D$2:$D$1009,'Calcul fin'!$D374)</f>
        <v>0</v>
      </c>
      <c r="P374" s="12" t="e">
        <f>'Relevé corrigé'!P374-R374</f>
        <v>#REF!</v>
      </c>
      <c r="Q374" s="15">
        <f>SUMIFS(Modèle!$L$2:$L$1009,Modèle!$B$2:$B$1009,'Calcul fin'!$B374,Modèle!$D$2:$D$1009,'Calcul fin'!$D374)</f>
        <v>0</v>
      </c>
      <c r="R374" s="12" t="e">
        <f>IF('Relevé corrigé'!P374&lt;=5,'Relevé corrigé'!P374/2,IF('Relevé corrigé'!P374&lt;=19,'Relevé corrigé'!P374/10,IF('Relevé corrigé'!P374&lt;=30,('Relevé corrigé'!P374-20)/10,IF('Relevé corrigé'!P374&lt;=45,'Relevé corrigé'!P374*2/3,IF('Relevé corrigé'!P374&lt;=105,'Relevé corrigé'!P374/4.4,('Relevé corrigé'!P374-40)/4)))))</f>
        <v>#REF!</v>
      </c>
      <c r="S374" s="2">
        <f>SUMIFS(Modèle!$M$2:$M$1009,Modèle!$B$2:$B$1009,'Calcul fin'!$B374,Modèle!$D$2:$D$1009,'Calcul fin'!$D374)</f>
        <v>0</v>
      </c>
      <c r="T374" s="43" t="e">
        <f>'Relevé corrigé'!N374</f>
        <v>#REF!</v>
      </c>
      <c r="U374" s="50" t="e">
        <f>'Relevé corrigé'!S374</f>
        <v>#REF!</v>
      </c>
      <c r="V374" s="50" t="e">
        <f>'Autres transfos'!H374</f>
        <v>#REF!</v>
      </c>
      <c r="W374" s="49">
        <f>'Relevé corrigé'!G374+'Relevé corrigé'!K374+'Relevé corrigé'!M398+'Relevé corrigé'!O374+'Relevé corrigé'!Q374+'Relevé corrigé'!I374</f>
        <v>0</v>
      </c>
    </row>
    <row r="375" spans="1:23" x14ac:dyDescent="0.25">
      <c r="A375" s="7">
        <v>374</v>
      </c>
      <c r="B375" s="7" t="str">
        <f t="shared" si="5"/>
        <v>Mercredi</v>
      </c>
      <c r="C375" s="3" t="e">
        <f>'Relevé corrigé'!C375</f>
        <v>#REF!</v>
      </c>
      <c r="D375" s="3" t="e">
        <f>'Relevé corrigé'!D375</f>
        <v>#REF!</v>
      </c>
      <c r="E375" s="3" t="e">
        <f>'Relevé corrigé'!E375</f>
        <v>#REF!</v>
      </c>
      <c r="F375" s="2" t="e">
        <f>IF('Relevé corrigé'!F375&lt;30,'Relevé corrigé'!F375/2,('Relevé corrigé'!F375-28)*2/3)+'Relevé corrigé'!H375/2</f>
        <v>#REF!</v>
      </c>
      <c r="G375" s="2">
        <f>SUMIFS(Modèle!$G$2:$G$1009,Modèle!$B$2:$B$1009,'Calcul fin'!$B375,Modèle!$D$2:$D$1009,'Calcul fin'!$D375)</f>
        <v>0</v>
      </c>
      <c r="H375" s="42" t="e">
        <f>('BC1-3'!S375-'BC1-3'!H375-'BC1-3'!I375-'BC1-3'!X375-'BC1-3'!W375)</f>
        <v>#REF!</v>
      </c>
      <c r="I375" s="2">
        <f>SUMIFS(Modèle!$H$2:$H$1009,Modèle!$B$2:$B$1009,'Calcul fin'!$B375,Modèle!$D$2:$D$1009,'Calcul fin'!$D375)</f>
        <v>0</v>
      </c>
      <c r="J375" s="2" t="e">
        <f>SUM('BC1-3'!H375+'BC1-3'!I375)+'Relevé corrigé'!L375/2</f>
        <v>#REF!</v>
      </c>
      <c r="K375" s="2">
        <f>SUMIFS(Modèle!$I$2:$I$1009,Modèle!$B$2:$B$1009,'Calcul fin'!$B375,Modèle!$D$2:$D$1009,'Calcul fin'!$D375)</f>
        <v>0</v>
      </c>
      <c r="L375" s="42" t="e">
        <f>'Relevé corrigé'!L375/2+'BC1-3'!X375+'BC1-3'!W375</f>
        <v>#REF!</v>
      </c>
      <c r="M375" s="2">
        <f>SUMIFS(Modèle!$J$2:$J$1009,Modèle!$B$2:$B$1009,'Calcul fin'!$B375,Modèle!$D$2:$D$1009,'Calcul fin'!$D375)</f>
        <v>0</v>
      </c>
      <c r="N375" s="2" t="e">
        <f>IF('Relevé corrigé'!F375&lt;30,'Relevé corrigé'!F375/2,28+('Relevé corrigé'!F375-28)/3)+'Relevé corrigé'!H375/2</f>
        <v>#REF!</v>
      </c>
      <c r="O375" s="2">
        <f>SUMIFS(Modèle!$K$2:$K$1009,Modèle!$B$2:$B$1009,'Calcul fin'!$B375,Modèle!$D$2:$D$1009,'Calcul fin'!$D375)</f>
        <v>0</v>
      </c>
      <c r="P375" s="12" t="e">
        <f>'Relevé corrigé'!P375-R375</f>
        <v>#REF!</v>
      </c>
      <c r="Q375" s="15">
        <f>SUMIFS(Modèle!$L$2:$L$1009,Modèle!$B$2:$B$1009,'Calcul fin'!$B375,Modèle!$D$2:$D$1009,'Calcul fin'!$D375)</f>
        <v>0</v>
      </c>
      <c r="R375" s="12" t="e">
        <f>IF('Relevé corrigé'!P375&lt;=5,'Relevé corrigé'!P375/2,IF('Relevé corrigé'!P375&lt;=19,'Relevé corrigé'!P375/10,IF('Relevé corrigé'!P375&lt;=30,('Relevé corrigé'!P375-20)/10,IF('Relevé corrigé'!P375&lt;=45,'Relevé corrigé'!P375*2/3,IF('Relevé corrigé'!P375&lt;=105,'Relevé corrigé'!P375/4.4,('Relevé corrigé'!P375-40)/4)))))</f>
        <v>#REF!</v>
      </c>
      <c r="S375" s="2">
        <f>SUMIFS(Modèle!$M$2:$M$1009,Modèle!$B$2:$B$1009,'Calcul fin'!$B375,Modèle!$D$2:$D$1009,'Calcul fin'!$D375)</f>
        <v>0</v>
      </c>
      <c r="T375" s="43" t="e">
        <f>'Relevé corrigé'!N375</f>
        <v>#REF!</v>
      </c>
      <c r="U375" s="50" t="e">
        <f>'Relevé corrigé'!S375</f>
        <v>#REF!</v>
      </c>
      <c r="V375" s="50" t="e">
        <f>'Autres transfos'!H375</f>
        <v>#REF!</v>
      </c>
      <c r="W375" s="49">
        <f>'Relevé corrigé'!G375+'Relevé corrigé'!K375+'Relevé corrigé'!M399+'Relevé corrigé'!O375+'Relevé corrigé'!Q375+'Relevé corrigé'!I375</f>
        <v>0</v>
      </c>
    </row>
    <row r="376" spans="1:23" x14ac:dyDescent="0.25">
      <c r="A376" s="7">
        <v>375</v>
      </c>
      <c r="B376" s="7" t="str">
        <f t="shared" si="5"/>
        <v>Mercredi</v>
      </c>
      <c r="C376" s="3" t="e">
        <f>'Relevé corrigé'!C376</f>
        <v>#REF!</v>
      </c>
      <c r="D376" s="3" t="e">
        <f>'Relevé corrigé'!D376</f>
        <v>#REF!</v>
      </c>
      <c r="E376" s="3" t="e">
        <f>'Relevé corrigé'!E376</f>
        <v>#REF!</v>
      </c>
      <c r="F376" s="2" t="e">
        <f>IF('Relevé corrigé'!F376&lt;30,'Relevé corrigé'!F376/2,('Relevé corrigé'!F376-28)*2/3)+'Relevé corrigé'!H376/2</f>
        <v>#REF!</v>
      </c>
      <c r="G376" s="2">
        <f>SUMIFS(Modèle!$G$2:$G$1009,Modèle!$B$2:$B$1009,'Calcul fin'!$B376,Modèle!$D$2:$D$1009,'Calcul fin'!$D376)</f>
        <v>0</v>
      </c>
      <c r="H376" s="42" t="e">
        <f>('BC1-3'!S376-'BC1-3'!H376-'BC1-3'!I376-'BC1-3'!X376-'BC1-3'!W376)</f>
        <v>#REF!</v>
      </c>
      <c r="I376" s="2">
        <f>SUMIFS(Modèle!$H$2:$H$1009,Modèle!$B$2:$B$1009,'Calcul fin'!$B376,Modèle!$D$2:$D$1009,'Calcul fin'!$D376)</f>
        <v>0</v>
      </c>
      <c r="J376" s="2" t="e">
        <f>SUM('BC1-3'!H376+'BC1-3'!I376)+'Relevé corrigé'!L376/2</f>
        <v>#REF!</v>
      </c>
      <c r="K376" s="2">
        <f>SUMIFS(Modèle!$I$2:$I$1009,Modèle!$B$2:$B$1009,'Calcul fin'!$B376,Modèle!$D$2:$D$1009,'Calcul fin'!$D376)</f>
        <v>0</v>
      </c>
      <c r="L376" s="42" t="e">
        <f>'Relevé corrigé'!L376/2+'BC1-3'!X376+'BC1-3'!W376</f>
        <v>#REF!</v>
      </c>
      <c r="M376" s="2">
        <f>SUMIFS(Modèle!$J$2:$J$1009,Modèle!$B$2:$B$1009,'Calcul fin'!$B376,Modèle!$D$2:$D$1009,'Calcul fin'!$D376)</f>
        <v>0</v>
      </c>
      <c r="N376" s="2" t="e">
        <f>IF('Relevé corrigé'!F376&lt;30,'Relevé corrigé'!F376/2,28+('Relevé corrigé'!F376-28)/3)+'Relevé corrigé'!H376/2</f>
        <v>#REF!</v>
      </c>
      <c r="O376" s="2">
        <f>SUMIFS(Modèle!$K$2:$K$1009,Modèle!$B$2:$B$1009,'Calcul fin'!$B376,Modèle!$D$2:$D$1009,'Calcul fin'!$D376)</f>
        <v>0</v>
      </c>
      <c r="P376" s="12" t="e">
        <f>'Relevé corrigé'!P376-R376</f>
        <v>#REF!</v>
      </c>
      <c r="Q376" s="15">
        <f>SUMIFS(Modèle!$L$2:$L$1009,Modèle!$B$2:$B$1009,'Calcul fin'!$B376,Modèle!$D$2:$D$1009,'Calcul fin'!$D376)</f>
        <v>0</v>
      </c>
      <c r="R376" s="12" t="e">
        <f>IF('Relevé corrigé'!P376&lt;=5,'Relevé corrigé'!P376/2,IF('Relevé corrigé'!P376&lt;=19,'Relevé corrigé'!P376/10,IF('Relevé corrigé'!P376&lt;=30,('Relevé corrigé'!P376-20)/10,IF('Relevé corrigé'!P376&lt;=45,'Relevé corrigé'!P376*2/3,IF('Relevé corrigé'!P376&lt;=105,'Relevé corrigé'!P376/4.4,('Relevé corrigé'!P376-40)/4)))))</f>
        <v>#REF!</v>
      </c>
      <c r="S376" s="2">
        <f>SUMIFS(Modèle!$M$2:$M$1009,Modèle!$B$2:$B$1009,'Calcul fin'!$B376,Modèle!$D$2:$D$1009,'Calcul fin'!$D376)</f>
        <v>0</v>
      </c>
      <c r="T376" s="43" t="e">
        <f>'Relevé corrigé'!N376</f>
        <v>#REF!</v>
      </c>
      <c r="U376" s="50" t="e">
        <f>'Relevé corrigé'!S376</f>
        <v>#REF!</v>
      </c>
      <c r="V376" s="50" t="e">
        <f>'Autres transfos'!H376</f>
        <v>#REF!</v>
      </c>
      <c r="W376" s="49">
        <f>'Relevé corrigé'!G376+'Relevé corrigé'!K376+'Relevé corrigé'!M400+'Relevé corrigé'!O376+'Relevé corrigé'!Q376+'Relevé corrigé'!I376</f>
        <v>0</v>
      </c>
    </row>
    <row r="377" spans="1:23" x14ac:dyDescent="0.25">
      <c r="A377" s="7">
        <v>376</v>
      </c>
      <c r="B377" s="7" t="str">
        <f t="shared" si="5"/>
        <v>Mercredi</v>
      </c>
      <c r="C377" s="3" t="e">
        <f>'Relevé corrigé'!C377</f>
        <v>#REF!</v>
      </c>
      <c r="D377" s="3" t="e">
        <f>'Relevé corrigé'!D377</f>
        <v>#REF!</v>
      </c>
      <c r="E377" s="3" t="e">
        <f>'Relevé corrigé'!E377</f>
        <v>#REF!</v>
      </c>
      <c r="F377" s="2" t="e">
        <f>IF('Relevé corrigé'!F377&lt;30,'Relevé corrigé'!F377/2,('Relevé corrigé'!F377-28)*2/3)+'Relevé corrigé'!H377/2</f>
        <v>#REF!</v>
      </c>
      <c r="G377" s="2">
        <f>SUMIFS(Modèle!$G$2:$G$1009,Modèle!$B$2:$B$1009,'Calcul fin'!$B377,Modèle!$D$2:$D$1009,'Calcul fin'!$D377)</f>
        <v>0</v>
      </c>
      <c r="H377" s="42" t="e">
        <f>('BC1-3'!S377-'BC1-3'!H377-'BC1-3'!I377-'BC1-3'!X377-'BC1-3'!W377)</f>
        <v>#REF!</v>
      </c>
      <c r="I377" s="2">
        <f>SUMIFS(Modèle!$H$2:$H$1009,Modèle!$B$2:$B$1009,'Calcul fin'!$B377,Modèle!$D$2:$D$1009,'Calcul fin'!$D377)</f>
        <v>0</v>
      </c>
      <c r="J377" s="2" t="e">
        <f>SUM('BC1-3'!H377+'BC1-3'!I377)+'Relevé corrigé'!L377/2</f>
        <v>#REF!</v>
      </c>
      <c r="K377" s="2">
        <f>SUMIFS(Modèle!$I$2:$I$1009,Modèle!$B$2:$B$1009,'Calcul fin'!$B377,Modèle!$D$2:$D$1009,'Calcul fin'!$D377)</f>
        <v>0</v>
      </c>
      <c r="L377" s="42" t="e">
        <f>'Relevé corrigé'!L377/2+'BC1-3'!X377+'BC1-3'!W377</f>
        <v>#REF!</v>
      </c>
      <c r="M377" s="2">
        <f>SUMIFS(Modèle!$J$2:$J$1009,Modèle!$B$2:$B$1009,'Calcul fin'!$B377,Modèle!$D$2:$D$1009,'Calcul fin'!$D377)</f>
        <v>0</v>
      </c>
      <c r="N377" s="2" t="e">
        <f>IF('Relevé corrigé'!F377&lt;30,'Relevé corrigé'!F377/2,28+('Relevé corrigé'!F377-28)/3)+'Relevé corrigé'!H377/2</f>
        <v>#REF!</v>
      </c>
      <c r="O377" s="2">
        <f>SUMIFS(Modèle!$K$2:$K$1009,Modèle!$B$2:$B$1009,'Calcul fin'!$B377,Modèle!$D$2:$D$1009,'Calcul fin'!$D377)</f>
        <v>0</v>
      </c>
      <c r="P377" s="12" t="e">
        <f>'Relevé corrigé'!P377-R377</f>
        <v>#REF!</v>
      </c>
      <c r="Q377" s="15">
        <f>SUMIFS(Modèle!$L$2:$L$1009,Modèle!$B$2:$B$1009,'Calcul fin'!$B377,Modèle!$D$2:$D$1009,'Calcul fin'!$D377)</f>
        <v>0</v>
      </c>
      <c r="R377" s="12" t="e">
        <f>IF('Relevé corrigé'!P377&lt;=5,'Relevé corrigé'!P377/2,IF('Relevé corrigé'!P377&lt;=19,'Relevé corrigé'!P377/10,IF('Relevé corrigé'!P377&lt;=30,('Relevé corrigé'!P377-20)/10,IF('Relevé corrigé'!P377&lt;=45,'Relevé corrigé'!P377*2/3,IF('Relevé corrigé'!P377&lt;=105,'Relevé corrigé'!P377/4.4,('Relevé corrigé'!P377-40)/4)))))</f>
        <v>#REF!</v>
      </c>
      <c r="S377" s="2">
        <f>SUMIFS(Modèle!$M$2:$M$1009,Modèle!$B$2:$B$1009,'Calcul fin'!$B377,Modèle!$D$2:$D$1009,'Calcul fin'!$D377)</f>
        <v>0</v>
      </c>
      <c r="T377" s="43" t="e">
        <f>'Relevé corrigé'!N377</f>
        <v>#REF!</v>
      </c>
      <c r="U377" s="50" t="e">
        <f>'Relevé corrigé'!S377</f>
        <v>#REF!</v>
      </c>
      <c r="V377" s="50" t="e">
        <f>'Autres transfos'!H377</f>
        <v>#REF!</v>
      </c>
      <c r="W377" s="49">
        <f>'Relevé corrigé'!G377+'Relevé corrigé'!K377+'Relevé corrigé'!M401+'Relevé corrigé'!O377+'Relevé corrigé'!Q377+'Relevé corrigé'!I377</f>
        <v>0</v>
      </c>
    </row>
    <row r="378" spans="1:23" x14ac:dyDescent="0.25">
      <c r="A378" s="7">
        <v>377</v>
      </c>
      <c r="B378" s="7" t="str">
        <f t="shared" si="5"/>
        <v>Mercredi</v>
      </c>
      <c r="C378" s="3" t="e">
        <f>'Relevé corrigé'!C378</f>
        <v>#REF!</v>
      </c>
      <c r="D378" s="3" t="e">
        <f>'Relevé corrigé'!D378</f>
        <v>#REF!</v>
      </c>
      <c r="E378" s="3" t="e">
        <f>'Relevé corrigé'!E378</f>
        <v>#REF!</v>
      </c>
      <c r="F378" s="2" t="e">
        <f>IF('Relevé corrigé'!F378&lt;30,'Relevé corrigé'!F378/2,('Relevé corrigé'!F378-28)*2/3)+'Relevé corrigé'!H378/2</f>
        <v>#REF!</v>
      </c>
      <c r="G378" s="2">
        <f>SUMIFS(Modèle!$G$2:$G$1009,Modèle!$B$2:$B$1009,'Calcul fin'!$B378,Modèle!$D$2:$D$1009,'Calcul fin'!$D378)</f>
        <v>0</v>
      </c>
      <c r="H378" s="42" t="e">
        <f>('BC1-3'!S378-'BC1-3'!H378-'BC1-3'!I378-'BC1-3'!X378-'BC1-3'!W378)</f>
        <v>#REF!</v>
      </c>
      <c r="I378" s="2">
        <f>SUMIFS(Modèle!$H$2:$H$1009,Modèle!$B$2:$B$1009,'Calcul fin'!$B378,Modèle!$D$2:$D$1009,'Calcul fin'!$D378)</f>
        <v>0</v>
      </c>
      <c r="J378" s="2" t="e">
        <f>SUM('BC1-3'!H378+'BC1-3'!I378)+'Relevé corrigé'!L378/2</f>
        <v>#REF!</v>
      </c>
      <c r="K378" s="2">
        <f>SUMIFS(Modèle!$I$2:$I$1009,Modèle!$B$2:$B$1009,'Calcul fin'!$B378,Modèle!$D$2:$D$1009,'Calcul fin'!$D378)</f>
        <v>0</v>
      </c>
      <c r="L378" s="42" t="e">
        <f>'Relevé corrigé'!L378/2+'BC1-3'!X378+'BC1-3'!W378</f>
        <v>#REF!</v>
      </c>
      <c r="M378" s="2">
        <f>SUMIFS(Modèle!$J$2:$J$1009,Modèle!$B$2:$B$1009,'Calcul fin'!$B378,Modèle!$D$2:$D$1009,'Calcul fin'!$D378)</f>
        <v>0</v>
      </c>
      <c r="N378" s="2" t="e">
        <f>IF('Relevé corrigé'!F378&lt;30,'Relevé corrigé'!F378/2,28+('Relevé corrigé'!F378-28)/3)+'Relevé corrigé'!H378/2</f>
        <v>#REF!</v>
      </c>
      <c r="O378" s="2">
        <f>SUMIFS(Modèle!$K$2:$K$1009,Modèle!$B$2:$B$1009,'Calcul fin'!$B378,Modèle!$D$2:$D$1009,'Calcul fin'!$D378)</f>
        <v>0</v>
      </c>
      <c r="P378" s="12" t="e">
        <f>'Relevé corrigé'!P378-R378</f>
        <v>#REF!</v>
      </c>
      <c r="Q378" s="15">
        <f>SUMIFS(Modèle!$L$2:$L$1009,Modèle!$B$2:$B$1009,'Calcul fin'!$B378,Modèle!$D$2:$D$1009,'Calcul fin'!$D378)</f>
        <v>0</v>
      </c>
      <c r="R378" s="12" t="e">
        <f>IF('Relevé corrigé'!P378&lt;=5,'Relevé corrigé'!P378/2,IF('Relevé corrigé'!P378&lt;=19,'Relevé corrigé'!P378/10,IF('Relevé corrigé'!P378&lt;=30,('Relevé corrigé'!P378-20)/10,IF('Relevé corrigé'!P378&lt;=45,'Relevé corrigé'!P378*2/3,IF('Relevé corrigé'!P378&lt;=105,'Relevé corrigé'!P378/4.4,('Relevé corrigé'!P378-40)/4)))))</f>
        <v>#REF!</v>
      </c>
      <c r="S378" s="2">
        <f>SUMIFS(Modèle!$M$2:$M$1009,Modèle!$B$2:$B$1009,'Calcul fin'!$B378,Modèle!$D$2:$D$1009,'Calcul fin'!$D378)</f>
        <v>0</v>
      </c>
      <c r="T378" s="43" t="e">
        <f>'Relevé corrigé'!N378</f>
        <v>#REF!</v>
      </c>
      <c r="U378" s="50" t="e">
        <f>'Relevé corrigé'!S378</f>
        <v>#REF!</v>
      </c>
      <c r="V378" s="50" t="e">
        <f>'Autres transfos'!H378</f>
        <v>#REF!</v>
      </c>
      <c r="W378" s="49">
        <f>'Relevé corrigé'!G378+'Relevé corrigé'!K378+'Relevé corrigé'!M402+'Relevé corrigé'!O378+'Relevé corrigé'!Q378+'Relevé corrigé'!I378</f>
        <v>0</v>
      </c>
    </row>
    <row r="379" spans="1:23" x14ac:dyDescent="0.25">
      <c r="A379" s="7">
        <v>378</v>
      </c>
      <c r="B379" s="7" t="str">
        <f t="shared" si="5"/>
        <v>Mercredi</v>
      </c>
      <c r="C379" s="3" t="e">
        <f>'Relevé corrigé'!C379</f>
        <v>#REF!</v>
      </c>
      <c r="D379" s="3" t="e">
        <f>'Relevé corrigé'!D379</f>
        <v>#REF!</v>
      </c>
      <c r="E379" s="3" t="e">
        <f>'Relevé corrigé'!E379</f>
        <v>#REF!</v>
      </c>
      <c r="F379" s="2" t="e">
        <f>IF('Relevé corrigé'!F379&lt;30,'Relevé corrigé'!F379/2,('Relevé corrigé'!F379-28)*2/3)+'Relevé corrigé'!H379/2</f>
        <v>#REF!</v>
      </c>
      <c r="G379" s="2">
        <f>SUMIFS(Modèle!$G$2:$G$1009,Modèle!$B$2:$B$1009,'Calcul fin'!$B379,Modèle!$D$2:$D$1009,'Calcul fin'!$D379)</f>
        <v>0</v>
      </c>
      <c r="H379" s="42" t="e">
        <f>('BC1-3'!S379-'BC1-3'!H379-'BC1-3'!I379-'BC1-3'!X379-'BC1-3'!W379)</f>
        <v>#REF!</v>
      </c>
      <c r="I379" s="2">
        <f>SUMIFS(Modèle!$H$2:$H$1009,Modèle!$B$2:$B$1009,'Calcul fin'!$B379,Modèle!$D$2:$D$1009,'Calcul fin'!$D379)</f>
        <v>0</v>
      </c>
      <c r="J379" s="2" t="e">
        <f>SUM('BC1-3'!H379+'BC1-3'!I379)+'Relevé corrigé'!L379/2</f>
        <v>#REF!</v>
      </c>
      <c r="K379" s="2">
        <f>SUMIFS(Modèle!$I$2:$I$1009,Modèle!$B$2:$B$1009,'Calcul fin'!$B379,Modèle!$D$2:$D$1009,'Calcul fin'!$D379)</f>
        <v>0</v>
      </c>
      <c r="L379" s="42" t="e">
        <f>'Relevé corrigé'!L379/2+'BC1-3'!X379+'BC1-3'!W379</f>
        <v>#REF!</v>
      </c>
      <c r="M379" s="2">
        <f>SUMIFS(Modèle!$J$2:$J$1009,Modèle!$B$2:$B$1009,'Calcul fin'!$B379,Modèle!$D$2:$D$1009,'Calcul fin'!$D379)</f>
        <v>0</v>
      </c>
      <c r="N379" s="2" t="e">
        <f>IF('Relevé corrigé'!F379&lt;30,'Relevé corrigé'!F379/2,28+('Relevé corrigé'!F379-28)/3)+'Relevé corrigé'!H379/2</f>
        <v>#REF!</v>
      </c>
      <c r="O379" s="2">
        <f>SUMIFS(Modèle!$K$2:$K$1009,Modèle!$B$2:$B$1009,'Calcul fin'!$B379,Modèle!$D$2:$D$1009,'Calcul fin'!$D379)</f>
        <v>0</v>
      </c>
      <c r="P379" s="12" t="e">
        <f>'Relevé corrigé'!P379-R379</f>
        <v>#REF!</v>
      </c>
      <c r="Q379" s="15">
        <f>SUMIFS(Modèle!$L$2:$L$1009,Modèle!$B$2:$B$1009,'Calcul fin'!$B379,Modèle!$D$2:$D$1009,'Calcul fin'!$D379)</f>
        <v>0</v>
      </c>
      <c r="R379" s="12" t="e">
        <f>IF('Relevé corrigé'!P379&lt;=5,'Relevé corrigé'!P379/2,IF('Relevé corrigé'!P379&lt;=19,'Relevé corrigé'!P379/10,IF('Relevé corrigé'!P379&lt;=30,('Relevé corrigé'!P379-20)/10,IF('Relevé corrigé'!P379&lt;=45,'Relevé corrigé'!P379*2/3,IF('Relevé corrigé'!P379&lt;=105,'Relevé corrigé'!P379/4.4,('Relevé corrigé'!P379-40)/4)))))</f>
        <v>#REF!</v>
      </c>
      <c r="S379" s="2">
        <f>SUMIFS(Modèle!$M$2:$M$1009,Modèle!$B$2:$B$1009,'Calcul fin'!$B379,Modèle!$D$2:$D$1009,'Calcul fin'!$D379)</f>
        <v>0</v>
      </c>
      <c r="T379" s="43" t="e">
        <f>'Relevé corrigé'!N379</f>
        <v>#REF!</v>
      </c>
      <c r="U379" s="50" t="e">
        <f>'Relevé corrigé'!S379</f>
        <v>#REF!</v>
      </c>
      <c r="V379" s="50" t="e">
        <f>'Autres transfos'!H379</f>
        <v>#REF!</v>
      </c>
      <c r="W379" s="49">
        <f>'Relevé corrigé'!G379+'Relevé corrigé'!K379+'Relevé corrigé'!M403+'Relevé corrigé'!O379+'Relevé corrigé'!Q379+'Relevé corrigé'!I379</f>
        <v>0</v>
      </c>
    </row>
    <row r="380" spans="1:23" x14ac:dyDescent="0.25">
      <c r="A380" s="7">
        <v>379</v>
      </c>
      <c r="B380" s="7" t="str">
        <f t="shared" si="5"/>
        <v>Mercredi</v>
      </c>
      <c r="C380" s="3" t="e">
        <f>'Relevé corrigé'!C380</f>
        <v>#REF!</v>
      </c>
      <c r="D380" s="3" t="e">
        <f>'Relevé corrigé'!D380</f>
        <v>#REF!</v>
      </c>
      <c r="E380" s="3" t="e">
        <f>'Relevé corrigé'!E380</f>
        <v>#REF!</v>
      </c>
      <c r="F380" s="2" t="e">
        <f>IF('Relevé corrigé'!F380&lt;30,'Relevé corrigé'!F380/2,('Relevé corrigé'!F380-28)*2/3)+'Relevé corrigé'!H380/2</f>
        <v>#REF!</v>
      </c>
      <c r="G380" s="2">
        <f>SUMIFS(Modèle!$G$2:$G$1009,Modèle!$B$2:$B$1009,'Calcul fin'!$B380,Modèle!$D$2:$D$1009,'Calcul fin'!$D380)</f>
        <v>0</v>
      </c>
      <c r="H380" s="42" t="e">
        <f>('BC1-3'!S380-'BC1-3'!H380-'BC1-3'!I380-'BC1-3'!X380-'BC1-3'!W380)</f>
        <v>#REF!</v>
      </c>
      <c r="I380" s="2">
        <f>SUMIFS(Modèle!$H$2:$H$1009,Modèle!$B$2:$B$1009,'Calcul fin'!$B380,Modèle!$D$2:$D$1009,'Calcul fin'!$D380)</f>
        <v>0</v>
      </c>
      <c r="J380" s="2" t="e">
        <f>SUM('BC1-3'!H380+'BC1-3'!I380)+'Relevé corrigé'!L380/2</f>
        <v>#REF!</v>
      </c>
      <c r="K380" s="2">
        <f>SUMIFS(Modèle!$I$2:$I$1009,Modèle!$B$2:$B$1009,'Calcul fin'!$B380,Modèle!$D$2:$D$1009,'Calcul fin'!$D380)</f>
        <v>0</v>
      </c>
      <c r="L380" s="42" t="e">
        <f>'Relevé corrigé'!L380/2+'BC1-3'!X380+'BC1-3'!W380</f>
        <v>#REF!</v>
      </c>
      <c r="M380" s="2">
        <f>SUMIFS(Modèle!$J$2:$J$1009,Modèle!$B$2:$B$1009,'Calcul fin'!$B380,Modèle!$D$2:$D$1009,'Calcul fin'!$D380)</f>
        <v>0</v>
      </c>
      <c r="N380" s="2" t="e">
        <f>IF('Relevé corrigé'!F380&lt;30,'Relevé corrigé'!F380/2,28+('Relevé corrigé'!F380-28)/3)+'Relevé corrigé'!H380/2</f>
        <v>#REF!</v>
      </c>
      <c r="O380" s="2">
        <f>SUMIFS(Modèle!$K$2:$K$1009,Modèle!$B$2:$B$1009,'Calcul fin'!$B380,Modèle!$D$2:$D$1009,'Calcul fin'!$D380)</f>
        <v>0</v>
      </c>
      <c r="P380" s="12" t="e">
        <f>'Relevé corrigé'!P380-R380</f>
        <v>#REF!</v>
      </c>
      <c r="Q380" s="15">
        <f>SUMIFS(Modèle!$L$2:$L$1009,Modèle!$B$2:$B$1009,'Calcul fin'!$B380,Modèle!$D$2:$D$1009,'Calcul fin'!$D380)</f>
        <v>0</v>
      </c>
      <c r="R380" s="12" t="e">
        <f>IF('Relevé corrigé'!P380&lt;=5,'Relevé corrigé'!P380/2,IF('Relevé corrigé'!P380&lt;=19,'Relevé corrigé'!P380/10,IF('Relevé corrigé'!P380&lt;=30,('Relevé corrigé'!P380-20)/10,IF('Relevé corrigé'!P380&lt;=45,'Relevé corrigé'!P380*2/3,IF('Relevé corrigé'!P380&lt;=105,'Relevé corrigé'!P380/4.4,('Relevé corrigé'!P380-40)/4)))))</f>
        <v>#REF!</v>
      </c>
      <c r="S380" s="2">
        <f>SUMIFS(Modèle!$M$2:$M$1009,Modèle!$B$2:$B$1009,'Calcul fin'!$B380,Modèle!$D$2:$D$1009,'Calcul fin'!$D380)</f>
        <v>0</v>
      </c>
      <c r="T380" s="43" t="e">
        <f>'Relevé corrigé'!N380</f>
        <v>#REF!</v>
      </c>
      <c r="U380" s="50" t="e">
        <f>'Relevé corrigé'!S380</f>
        <v>#REF!</v>
      </c>
      <c r="V380" s="50" t="e">
        <f>'Autres transfos'!H380</f>
        <v>#REF!</v>
      </c>
      <c r="W380" s="49">
        <f>'Relevé corrigé'!G380+'Relevé corrigé'!K380+'Relevé corrigé'!M404+'Relevé corrigé'!O380+'Relevé corrigé'!Q380+'Relevé corrigé'!I380</f>
        <v>0</v>
      </c>
    </row>
    <row r="381" spans="1:23" x14ac:dyDescent="0.25">
      <c r="A381" s="7">
        <v>380</v>
      </c>
      <c r="B381" s="7" t="str">
        <f t="shared" si="5"/>
        <v>Mercredi</v>
      </c>
      <c r="C381" s="3" t="e">
        <f>'Relevé corrigé'!C381</f>
        <v>#REF!</v>
      </c>
      <c r="D381" s="3" t="e">
        <f>'Relevé corrigé'!D381</f>
        <v>#REF!</v>
      </c>
      <c r="E381" s="3" t="e">
        <f>'Relevé corrigé'!E381</f>
        <v>#REF!</v>
      </c>
      <c r="F381" s="2" t="e">
        <f>IF('Relevé corrigé'!F381&lt;30,'Relevé corrigé'!F381/2,('Relevé corrigé'!F381-28)*2/3)+'Relevé corrigé'!H381/2</f>
        <v>#REF!</v>
      </c>
      <c r="G381" s="2">
        <f>SUMIFS(Modèle!$G$2:$G$1009,Modèle!$B$2:$B$1009,'Calcul fin'!$B381,Modèle!$D$2:$D$1009,'Calcul fin'!$D381)</f>
        <v>0</v>
      </c>
      <c r="H381" s="42" t="e">
        <f>('BC1-3'!S381-'BC1-3'!H381-'BC1-3'!I381-'BC1-3'!X381-'BC1-3'!W381)</f>
        <v>#REF!</v>
      </c>
      <c r="I381" s="2">
        <f>SUMIFS(Modèle!$H$2:$H$1009,Modèle!$B$2:$B$1009,'Calcul fin'!$B381,Modèle!$D$2:$D$1009,'Calcul fin'!$D381)</f>
        <v>0</v>
      </c>
      <c r="J381" s="2" t="e">
        <f>SUM('BC1-3'!H381+'BC1-3'!I381)+'Relevé corrigé'!L381/2</f>
        <v>#REF!</v>
      </c>
      <c r="K381" s="2">
        <f>SUMIFS(Modèle!$I$2:$I$1009,Modèle!$B$2:$B$1009,'Calcul fin'!$B381,Modèle!$D$2:$D$1009,'Calcul fin'!$D381)</f>
        <v>0</v>
      </c>
      <c r="L381" s="42" t="e">
        <f>'Relevé corrigé'!L381/2+'BC1-3'!X381+'BC1-3'!W381</f>
        <v>#REF!</v>
      </c>
      <c r="M381" s="2">
        <f>SUMIFS(Modèle!$J$2:$J$1009,Modèle!$B$2:$B$1009,'Calcul fin'!$B381,Modèle!$D$2:$D$1009,'Calcul fin'!$D381)</f>
        <v>0</v>
      </c>
      <c r="N381" s="2" t="e">
        <f>IF('Relevé corrigé'!F381&lt;30,'Relevé corrigé'!F381/2,28+('Relevé corrigé'!F381-28)/3)+'Relevé corrigé'!H381/2</f>
        <v>#REF!</v>
      </c>
      <c r="O381" s="2">
        <f>SUMIFS(Modèle!$K$2:$K$1009,Modèle!$B$2:$B$1009,'Calcul fin'!$B381,Modèle!$D$2:$D$1009,'Calcul fin'!$D381)</f>
        <v>0</v>
      </c>
      <c r="P381" s="12" t="e">
        <f>'Relevé corrigé'!P381-R381</f>
        <v>#REF!</v>
      </c>
      <c r="Q381" s="15">
        <f>SUMIFS(Modèle!$L$2:$L$1009,Modèle!$B$2:$B$1009,'Calcul fin'!$B381,Modèle!$D$2:$D$1009,'Calcul fin'!$D381)</f>
        <v>0</v>
      </c>
      <c r="R381" s="12" t="e">
        <f>IF('Relevé corrigé'!P381&lt;=5,'Relevé corrigé'!P381/2,IF('Relevé corrigé'!P381&lt;=19,'Relevé corrigé'!P381/10,IF('Relevé corrigé'!P381&lt;=30,('Relevé corrigé'!P381-20)/10,IF('Relevé corrigé'!P381&lt;=45,'Relevé corrigé'!P381*2/3,IF('Relevé corrigé'!P381&lt;=105,'Relevé corrigé'!P381/4.4,('Relevé corrigé'!P381-40)/4)))))</f>
        <v>#REF!</v>
      </c>
      <c r="S381" s="2">
        <f>SUMIFS(Modèle!$M$2:$M$1009,Modèle!$B$2:$B$1009,'Calcul fin'!$B381,Modèle!$D$2:$D$1009,'Calcul fin'!$D381)</f>
        <v>0</v>
      </c>
      <c r="T381" s="43" t="e">
        <f>'Relevé corrigé'!N381</f>
        <v>#REF!</v>
      </c>
      <c r="U381" s="50" t="e">
        <f>'Relevé corrigé'!S381</f>
        <v>#REF!</v>
      </c>
      <c r="V381" s="50" t="e">
        <f>'Autres transfos'!H381</f>
        <v>#REF!</v>
      </c>
      <c r="W381" s="49">
        <f>'Relevé corrigé'!G381+'Relevé corrigé'!K381+'Relevé corrigé'!M405+'Relevé corrigé'!O381+'Relevé corrigé'!Q381+'Relevé corrigé'!I381</f>
        <v>0</v>
      </c>
    </row>
    <row r="382" spans="1:23" x14ac:dyDescent="0.25">
      <c r="A382" s="7">
        <v>381</v>
      </c>
      <c r="B382" s="7" t="str">
        <f t="shared" si="5"/>
        <v>Mercredi</v>
      </c>
      <c r="C382" s="3" t="e">
        <f>'Relevé corrigé'!C382</f>
        <v>#REF!</v>
      </c>
      <c r="D382" s="3" t="e">
        <f>'Relevé corrigé'!D382</f>
        <v>#REF!</v>
      </c>
      <c r="E382" s="3" t="e">
        <f>'Relevé corrigé'!E382</f>
        <v>#REF!</v>
      </c>
      <c r="F382" s="2" t="e">
        <f>IF('Relevé corrigé'!F382&lt;30,'Relevé corrigé'!F382/2,('Relevé corrigé'!F382-28)*2/3)+'Relevé corrigé'!H382/2</f>
        <v>#REF!</v>
      </c>
      <c r="G382" s="2">
        <f>SUMIFS(Modèle!$G$2:$G$1009,Modèle!$B$2:$B$1009,'Calcul fin'!$B382,Modèle!$D$2:$D$1009,'Calcul fin'!$D382)</f>
        <v>0</v>
      </c>
      <c r="H382" s="42" t="e">
        <f>('BC1-3'!S382-'BC1-3'!H382-'BC1-3'!I382-'BC1-3'!X382-'BC1-3'!W382)</f>
        <v>#REF!</v>
      </c>
      <c r="I382" s="2">
        <f>SUMIFS(Modèle!$H$2:$H$1009,Modèle!$B$2:$B$1009,'Calcul fin'!$B382,Modèle!$D$2:$D$1009,'Calcul fin'!$D382)</f>
        <v>0</v>
      </c>
      <c r="J382" s="2" t="e">
        <f>SUM('BC1-3'!H382+'BC1-3'!I382)+'Relevé corrigé'!L382/2</f>
        <v>#REF!</v>
      </c>
      <c r="K382" s="2">
        <f>SUMIFS(Modèle!$I$2:$I$1009,Modèle!$B$2:$B$1009,'Calcul fin'!$B382,Modèle!$D$2:$D$1009,'Calcul fin'!$D382)</f>
        <v>0</v>
      </c>
      <c r="L382" s="42" t="e">
        <f>'Relevé corrigé'!L382/2+'BC1-3'!X382+'BC1-3'!W382</f>
        <v>#REF!</v>
      </c>
      <c r="M382" s="2">
        <f>SUMIFS(Modèle!$J$2:$J$1009,Modèle!$B$2:$B$1009,'Calcul fin'!$B382,Modèle!$D$2:$D$1009,'Calcul fin'!$D382)</f>
        <v>0</v>
      </c>
      <c r="N382" s="2" t="e">
        <f>IF('Relevé corrigé'!F382&lt;30,'Relevé corrigé'!F382/2,28+('Relevé corrigé'!F382-28)/3)+'Relevé corrigé'!H382/2</f>
        <v>#REF!</v>
      </c>
      <c r="O382" s="2">
        <f>SUMIFS(Modèle!$K$2:$K$1009,Modèle!$B$2:$B$1009,'Calcul fin'!$B382,Modèle!$D$2:$D$1009,'Calcul fin'!$D382)</f>
        <v>0</v>
      </c>
      <c r="P382" s="12" t="e">
        <f>'Relevé corrigé'!P382-R382</f>
        <v>#REF!</v>
      </c>
      <c r="Q382" s="15">
        <f>SUMIFS(Modèle!$L$2:$L$1009,Modèle!$B$2:$B$1009,'Calcul fin'!$B382,Modèle!$D$2:$D$1009,'Calcul fin'!$D382)</f>
        <v>0</v>
      </c>
      <c r="R382" s="12" t="e">
        <f>IF('Relevé corrigé'!P382&lt;=5,'Relevé corrigé'!P382/2,IF('Relevé corrigé'!P382&lt;=19,'Relevé corrigé'!P382/10,IF('Relevé corrigé'!P382&lt;=30,('Relevé corrigé'!P382-20)/10,IF('Relevé corrigé'!P382&lt;=45,'Relevé corrigé'!P382*2/3,IF('Relevé corrigé'!P382&lt;=105,'Relevé corrigé'!P382/4.4,('Relevé corrigé'!P382-40)/4)))))</f>
        <v>#REF!</v>
      </c>
      <c r="S382" s="2">
        <f>SUMIFS(Modèle!$M$2:$M$1009,Modèle!$B$2:$B$1009,'Calcul fin'!$B382,Modèle!$D$2:$D$1009,'Calcul fin'!$D382)</f>
        <v>0</v>
      </c>
      <c r="T382" s="43" t="e">
        <f>'Relevé corrigé'!N382</f>
        <v>#REF!</v>
      </c>
      <c r="U382" s="50" t="e">
        <f>'Relevé corrigé'!S382</f>
        <v>#REF!</v>
      </c>
      <c r="V382" s="50" t="e">
        <f>'Autres transfos'!H382</f>
        <v>#REF!</v>
      </c>
      <c r="W382" s="49">
        <f>'Relevé corrigé'!G382+'Relevé corrigé'!K382+'Relevé corrigé'!M406+'Relevé corrigé'!O382+'Relevé corrigé'!Q382+'Relevé corrigé'!I382</f>
        <v>0</v>
      </c>
    </row>
    <row r="383" spans="1:23" x14ac:dyDescent="0.25">
      <c r="A383" s="7">
        <v>382</v>
      </c>
      <c r="B383" s="7" t="str">
        <f t="shared" si="5"/>
        <v>Mercredi</v>
      </c>
      <c r="C383" s="3" t="e">
        <f>'Relevé corrigé'!C383</f>
        <v>#REF!</v>
      </c>
      <c r="D383" s="3" t="e">
        <f>'Relevé corrigé'!D383</f>
        <v>#REF!</v>
      </c>
      <c r="E383" s="3" t="e">
        <f>'Relevé corrigé'!E383</f>
        <v>#REF!</v>
      </c>
      <c r="F383" s="2" t="e">
        <f>IF('Relevé corrigé'!F383&lt;30,'Relevé corrigé'!F383/2,('Relevé corrigé'!F383-28)*2/3)+'Relevé corrigé'!H383/2</f>
        <v>#REF!</v>
      </c>
      <c r="G383" s="2">
        <f>SUMIFS(Modèle!$G$2:$G$1009,Modèle!$B$2:$B$1009,'Calcul fin'!$B383,Modèle!$D$2:$D$1009,'Calcul fin'!$D383)</f>
        <v>0</v>
      </c>
      <c r="H383" s="42" t="e">
        <f>('BC1-3'!S383-'BC1-3'!H383-'BC1-3'!I383-'BC1-3'!X383-'BC1-3'!W383)</f>
        <v>#REF!</v>
      </c>
      <c r="I383" s="2">
        <f>SUMIFS(Modèle!$H$2:$H$1009,Modèle!$B$2:$B$1009,'Calcul fin'!$B383,Modèle!$D$2:$D$1009,'Calcul fin'!$D383)</f>
        <v>0</v>
      </c>
      <c r="J383" s="2" t="e">
        <f>SUM('BC1-3'!H383+'BC1-3'!I383)+'Relevé corrigé'!L383/2</f>
        <v>#REF!</v>
      </c>
      <c r="K383" s="2">
        <f>SUMIFS(Modèle!$I$2:$I$1009,Modèle!$B$2:$B$1009,'Calcul fin'!$B383,Modèle!$D$2:$D$1009,'Calcul fin'!$D383)</f>
        <v>0</v>
      </c>
      <c r="L383" s="42" t="e">
        <f>'Relevé corrigé'!L383/2+'BC1-3'!X383+'BC1-3'!W383</f>
        <v>#REF!</v>
      </c>
      <c r="M383" s="2">
        <f>SUMIFS(Modèle!$J$2:$J$1009,Modèle!$B$2:$B$1009,'Calcul fin'!$B383,Modèle!$D$2:$D$1009,'Calcul fin'!$D383)</f>
        <v>0</v>
      </c>
      <c r="N383" s="2" t="e">
        <f>IF('Relevé corrigé'!F383&lt;30,'Relevé corrigé'!F383/2,28+('Relevé corrigé'!F383-28)/3)+'Relevé corrigé'!H383/2</f>
        <v>#REF!</v>
      </c>
      <c r="O383" s="2">
        <f>SUMIFS(Modèle!$K$2:$K$1009,Modèle!$B$2:$B$1009,'Calcul fin'!$B383,Modèle!$D$2:$D$1009,'Calcul fin'!$D383)</f>
        <v>0</v>
      </c>
      <c r="P383" s="12" t="e">
        <f>'Relevé corrigé'!P383-R383</f>
        <v>#REF!</v>
      </c>
      <c r="Q383" s="15">
        <f>SUMIFS(Modèle!$L$2:$L$1009,Modèle!$B$2:$B$1009,'Calcul fin'!$B383,Modèle!$D$2:$D$1009,'Calcul fin'!$D383)</f>
        <v>0</v>
      </c>
      <c r="R383" s="12" t="e">
        <f>IF('Relevé corrigé'!P383&lt;=5,'Relevé corrigé'!P383/2,IF('Relevé corrigé'!P383&lt;=19,'Relevé corrigé'!P383/10,IF('Relevé corrigé'!P383&lt;=30,('Relevé corrigé'!P383-20)/10,IF('Relevé corrigé'!P383&lt;=45,'Relevé corrigé'!P383*2/3,IF('Relevé corrigé'!P383&lt;=105,'Relevé corrigé'!P383/4.4,('Relevé corrigé'!P383-40)/4)))))</f>
        <v>#REF!</v>
      </c>
      <c r="S383" s="2">
        <f>SUMIFS(Modèle!$M$2:$M$1009,Modèle!$B$2:$B$1009,'Calcul fin'!$B383,Modèle!$D$2:$D$1009,'Calcul fin'!$D383)</f>
        <v>0</v>
      </c>
      <c r="T383" s="43" t="e">
        <f>'Relevé corrigé'!N383</f>
        <v>#REF!</v>
      </c>
      <c r="U383" s="50" t="e">
        <f>'Relevé corrigé'!S383</f>
        <v>#REF!</v>
      </c>
      <c r="V383" s="50" t="e">
        <f>'Autres transfos'!H383</f>
        <v>#REF!</v>
      </c>
      <c r="W383" s="49">
        <f>'Relevé corrigé'!G383+'Relevé corrigé'!K383+'Relevé corrigé'!M407+'Relevé corrigé'!O383+'Relevé corrigé'!Q383+'Relevé corrigé'!I383</f>
        <v>0</v>
      </c>
    </row>
    <row r="384" spans="1:23" x14ac:dyDescent="0.25">
      <c r="A384" s="7">
        <v>383</v>
      </c>
      <c r="B384" s="7" t="str">
        <f t="shared" si="5"/>
        <v>Mercredi</v>
      </c>
      <c r="C384" s="3" t="e">
        <f>'Relevé corrigé'!C384</f>
        <v>#REF!</v>
      </c>
      <c r="D384" s="3" t="e">
        <f>'Relevé corrigé'!D384</f>
        <v>#REF!</v>
      </c>
      <c r="E384" s="3" t="e">
        <f>'Relevé corrigé'!E384</f>
        <v>#REF!</v>
      </c>
      <c r="F384" s="2" t="e">
        <f>IF('Relevé corrigé'!F384&lt;30,'Relevé corrigé'!F384/2,('Relevé corrigé'!F384-28)*2/3)+'Relevé corrigé'!H384/2</f>
        <v>#REF!</v>
      </c>
      <c r="G384" s="2">
        <f>SUMIFS(Modèle!$G$2:$G$1009,Modèle!$B$2:$B$1009,'Calcul fin'!$B384,Modèle!$D$2:$D$1009,'Calcul fin'!$D384)</f>
        <v>0</v>
      </c>
      <c r="H384" s="42" t="e">
        <f>('BC1-3'!S384-'BC1-3'!H384-'BC1-3'!I384-'BC1-3'!X384-'BC1-3'!W384)</f>
        <v>#REF!</v>
      </c>
      <c r="I384" s="2">
        <f>SUMIFS(Modèle!$H$2:$H$1009,Modèle!$B$2:$B$1009,'Calcul fin'!$B384,Modèle!$D$2:$D$1009,'Calcul fin'!$D384)</f>
        <v>0</v>
      </c>
      <c r="J384" s="2" t="e">
        <f>SUM('BC1-3'!H384+'BC1-3'!I384)+'Relevé corrigé'!L384/2</f>
        <v>#REF!</v>
      </c>
      <c r="K384" s="2">
        <f>SUMIFS(Modèle!$I$2:$I$1009,Modèle!$B$2:$B$1009,'Calcul fin'!$B384,Modèle!$D$2:$D$1009,'Calcul fin'!$D384)</f>
        <v>0</v>
      </c>
      <c r="L384" s="42" t="e">
        <f>'Relevé corrigé'!L384/2+'BC1-3'!X384+'BC1-3'!W384</f>
        <v>#REF!</v>
      </c>
      <c r="M384" s="2">
        <f>SUMIFS(Modèle!$J$2:$J$1009,Modèle!$B$2:$B$1009,'Calcul fin'!$B384,Modèle!$D$2:$D$1009,'Calcul fin'!$D384)</f>
        <v>0</v>
      </c>
      <c r="N384" s="2" t="e">
        <f>IF('Relevé corrigé'!F384&lt;30,'Relevé corrigé'!F384/2,28+('Relevé corrigé'!F384-28)/3)+'Relevé corrigé'!H384/2</f>
        <v>#REF!</v>
      </c>
      <c r="O384" s="2">
        <f>SUMIFS(Modèle!$K$2:$K$1009,Modèle!$B$2:$B$1009,'Calcul fin'!$B384,Modèle!$D$2:$D$1009,'Calcul fin'!$D384)</f>
        <v>0</v>
      </c>
      <c r="P384" s="12" t="e">
        <f>'Relevé corrigé'!P384-R384</f>
        <v>#REF!</v>
      </c>
      <c r="Q384" s="15">
        <f>SUMIFS(Modèle!$L$2:$L$1009,Modèle!$B$2:$B$1009,'Calcul fin'!$B384,Modèle!$D$2:$D$1009,'Calcul fin'!$D384)</f>
        <v>0</v>
      </c>
      <c r="R384" s="12" t="e">
        <f>IF('Relevé corrigé'!P384&lt;=5,'Relevé corrigé'!P384/2,IF('Relevé corrigé'!P384&lt;=19,'Relevé corrigé'!P384/10,IF('Relevé corrigé'!P384&lt;=30,('Relevé corrigé'!P384-20)/10,IF('Relevé corrigé'!P384&lt;=45,'Relevé corrigé'!P384*2/3,IF('Relevé corrigé'!P384&lt;=105,'Relevé corrigé'!P384/4.4,('Relevé corrigé'!P384-40)/4)))))</f>
        <v>#REF!</v>
      </c>
      <c r="S384" s="2">
        <f>SUMIFS(Modèle!$M$2:$M$1009,Modèle!$B$2:$B$1009,'Calcul fin'!$B384,Modèle!$D$2:$D$1009,'Calcul fin'!$D384)</f>
        <v>0</v>
      </c>
      <c r="T384" s="43" t="e">
        <f>'Relevé corrigé'!N384</f>
        <v>#REF!</v>
      </c>
      <c r="U384" s="50" t="e">
        <f>'Relevé corrigé'!S384</f>
        <v>#REF!</v>
      </c>
      <c r="V384" s="50" t="e">
        <f>'Autres transfos'!H384</f>
        <v>#REF!</v>
      </c>
      <c r="W384" s="49">
        <f>'Relevé corrigé'!G384+'Relevé corrigé'!K384+'Relevé corrigé'!M408+'Relevé corrigé'!O384+'Relevé corrigé'!Q384+'Relevé corrigé'!I384</f>
        <v>0</v>
      </c>
    </row>
    <row r="385" spans="1:23" x14ac:dyDescent="0.25">
      <c r="A385" s="7">
        <v>384</v>
      </c>
      <c r="B385" s="7" t="str">
        <f t="shared" si="5"/>
        <v>Mercredi</v>
      </c>
      <c r="C385" s="3" t="e">
        <f>'Relevé corrigé'!C385</f>
        <v>#REF!</v>
      </c>
      <c r="D385" s="3" t="e">
        <f>'Relevé corrigé'!D385</f>
        <v>#REF!</v>
      </c>
      <c r="E385" s="3" t="e">
        <f>'Relevé corrigé'!E385</f>
        <v>#REF!</v>
      </c>
      <c r="F385" s="2" t="e">
        <f>IF('Relevé corrigé'!F385&lt;30,'Relevé corrigé'!F385/2,('Relevé corrigé'!F385-28)*2/3)+'Relevé corrigé'!H385/2</f>
        <v>#REF!</v>
      </c>
      <c r="G385" s="2">
        <f>SUMIFS(Modèle!$G$2:$G$1009,Modèle!$B$2:$B$1009,'Calcul fin'!$B385,Modèle!$D$2:$D$1009,'Calcul fin'!$D385)</f>
        <v>0</v>
      </c>
      <c r="H385" s="42" t="e">
        <f>('BC1-3'!S385-'BC1-3'!H385-'BC1-3'!I385-'BC1-3'!X385-'BC1-3'!W385)</f>
        <v>#REF!</v>
      </c>
      <c r="I385" s="2">
        <f>SUMIFS(Modèle!$H$2:$H$1009,Modèle!$B$2:$B$1009,'Calcul fin'!$B385,Modèle!$D$2:$D$1009,'Calcul fin'!$D385)</f>
        <v>0</v>
      </c>
      <c r="J385" s="2" t="e">
        <f>SUM('BC1-3'!H385+'BC1-3'!I385)+'Relevé corrigé'!L385/2</f>
        <v>#REF!</v>
      </c>
      <c r="K385" s="2">
        <f>SUMIFS(Modèle!$I$2:$I$1009,Modèle!$B$2:$B$1009,'Calcul fin'!$B385,Modèle!$D$2:$D$1009,'Calcul fin'!$D385)</f>
        <v>0</v>
      </c>
      <c r="L385" s="42" t="e">
        <f>'Relevé corrigé'!L385/2+'BC1-3'!X385+'BC1-3'!W385</f>
        <v>#REF!</v>
      </c>
      <c r="M385" s="2">
        <f>SUMIFS(Modèle!$J$2:$J$1009,Modèle!$B$2:$B$1009,'Calcul fin'!$B385,Modèle!$D$2:$D$1009,'Calcul fin'!$D385)</f>
        <v>0</v>
      </c>
      <c r="N385" s="2" t="e">
        <f>IF('Relevé corrigé'!F385&lt;30,'Relevé corrigé'!F385/2,28+('Relevé corrigé'!F385-28)/3)+'Relevé corrigé'!H385/2</f>
        <v>#REF!</v>
      </c>
      <c r="O385" s="2">
        <f>SUMIFS(Modèle!$K$2:$K$1009,Modèle!$B$2:$B$1009,'Calcul fin'!$B385,Modèle!$D$2:$D$1009,'Calcul fin'!$D385)</f>
        <v>0</v>
      </c>
      <c r="P385" s="12" t="e">
        <f>'Relevé corrigé'!P385-R385</f>
        <v>#REF!</v>
      </c>
      <c r="Q385" s="15">
        <f>SUMIFS(Modèle!$L$2:$L$1009,Modèle!$B$2:$B$1009,'Calcul fin'!$B385,Modèle!$D$2:$D$1009,'Calcul fin'!$D385)</f>
        <v>0</v>
      </c>
      <c r="R385" s="12" t="e">
        <f>IF('Relevé corrigé'!P385&lt;=5,'Relevé corrigé'!P385/2,IF('Relevé corrigé'!P385&lt;=19,'Relevé corrigé'!P385/10,IF('Relevé corrigé'!P385&lt;=30,('Relevé corrigé'!P385-20)/10,IF('Relevé corrigé'!P385&lt;=45,'Relevé corrigé'!P385*2/3,IF('Relevé corrigé'!P385&lt;=105,'Relevé corrigé'!P385/4.4,('Relevé corrigé'!P385-40)/4)))))</f>
        <v>#REF!</v>
      </c>
      <c r="S385" s="2">
        <f>SUMIFS(Modèle!$M$2:$M$1009,Modèle!$B$2:$B$1009,'Calcul fin'!$B385,Modèle!$D$2:$D$1009,'Calcul fin'!$D385)</f>
        <v>0</v>
      </c>
      <c r="T385" s="43" t="e">
        <f>'Relevé corrigé'!N385</f>
        <v>#REF!</v>
      </c>
      <c r="U385" s="50" t="e">
        <f>'Relevé corrigé'!S385</f>
        <v>#REF!</v>
      </c>
      <c r="V385" s="50" t="e">
        <f>'Autres transfos'!H385</f>
        <v>#REF!</v>
      </c>
      <c r="W385" s="49">
        <f>'Relevé corrigé'!G385+'Relevé corrigé'!K385+'Relevé corrigé'!M409+'Relevé corrigé'!O385+'Relevé corrigé'!Q385+'Relevé corrigé'!I385</f>
        <v>0</v>
      </c>
    </row>
    <row r="386" spans="1:23" x14ac:dyDescent="0.25">
      <c r="A386" s="7">
        <v>385</v>
      </c>
      <c r="B386" s="7" t="str">
        <f t="shared" si="5"/>
        <v>Mercredi</v>
      </c>
      <c r="C386" s="3" t="e">
        <f>'Relevé corrigé'!C386</f>
        <v>#REF!</v>
      </c>
      <c r="D386" s="3" t="e">
        <f>'Relevé corrigé'!D386</f>
        <v>#REF!</v>
      </c>
      <c r="E386" s="3" t="e">
        <f>'Relevé corrigé'!E386</f>
        <v>#REF!</v>
      </c>
      <c r="F386" s="2" t="e">
        <f>IF('Relevé corrigé'!F386&lt;30,'Relevé corrigé'!F386/2,('Relevé corrigé'!F386-28)*2/3)+'Relevé corrigé'!H386/2</f>
        <v>#REF!</v>
      </c>
      <c r="G386" s="2">
        <f>SUMIFS(Modèle!$G$2:$G$1009,Modèle!$B$2:$B$1009,'Calcul fin'!$B386,Modèle!$D$2:$D$1009,'Calcul fin'!$D386)</f>
        <v>0</v>
      </c>
      <c r="H386" s="42" t="e">
        <f>('BC1-3'!S386-'BC1-3'!H386-'BC1-3'!I386-'BC1-3'!X386-'BC1-3'!W386)</f>
        <v>#REF!</v>
      </c>
      <c r="I386" s="2">
        <f>SUMIFS(Modèle!$H$2:$H$1009,Modèle!$B$2:$B$1009,'Calcul fin'!$B386,Modèle!$D$2:$D$1009,'Calcul fin'!$D386)</f>
        <v>0</v>
      </c>
      <c r="J386" s="2" t="e">
        <f>SUM('BC1-3'!H386+'BC1-3'!I386)+'Relevé corrigé'!L386/2</f>
        <v>#REF!</v>
      </c>
      <c r="K386" s="2">
        <f>SUMIFS(Modèle!$I$2:$I$1009,Modèle!$B$2:$B$1009,'Calcul fin'!$B386,Modèle!$D$2:$D$1009,'Calcul fin'!$D386)</f>
        <v>0</v>
      </c>
      <c r="L386" s="42" t="e">
        <f>'Relevé corrigé'!L386/2+'BC1-3'!X386+'BC1-3'!W386</f>
        <v>#REF!</v>
      </c>
      <c r="M386" s="2">
        <f>SUMIFS(Modèle!$J$2:$J$1009,Modèle!$B$2:$B$1009,'Calcul fin'!$B386,Modèle!$D$2:$D$1009,'Calcul fin'!$D386)</f>
        <v>0</v>
      </c>
      <c r="N386" s="2" t="e">
        <f>IF('Relevé corrigé'!F386&lt;30,'Relevé corrigé'!F386/2,28+('Relevé corrigé'!F386-28)/3)+'Relevé corrigé'!H386/2</f>
        <v>#REF!</v>
      </c>
      <c r="O386" s="2">
        <f>SUMIFS(Modèle!$K$2:$K$1009,Modèle!$B$2:$B$1009,'Calcul fin'!$B386,Modèle!$D$2:$D$1009,'Calcul fin'!$D386)</f>
        <v>0</v>
      </c>
      <c r="P386" s="12" t="e">
        <f>'Relevé corrigé'!P386-R386</f>
        <v>#REF!</v>
      </c>
      <c r="Q386" s="15">
        <f>SUMIFS(Modèle!$L$2:$L$1009,Modèle!$B$2:$B$1009,'Calcul fin'!$B386,Modèle!$D$2:$D$1009,'Calcul fin'!$D386)</f>
        <v>0</v>
      </c>
      <c r="R386" s="12" t="e">
        <f>IF('Relevé corrigé'!P386&lt;=5,'Relevé corrigé'!P386/2,IF('Relevé corrigé'!P386&lt;=19,'Relevé corrigé'!P386/10,IF('Relevé corrigé'!P386&lt;=30,('Relevé corrigé'!P386-20)/10,IF('Relevé corrigé'!P386&lt;=45,'Relevé corrigé'!P386*2/3,IF('Relevé corrigé'!P386&lt;=105,'Relevé corrigé'!P386/4.4,('Relevé corrigé'!P386-40)/4)))))</f>
        <v>#REF!</v>
      </c>
      <c r="S386" s="2">
        <f>SUMIFS(Modèle!$M$2:$M$1009,Modèle!$B$2:$B$1009,'Calcul fin'!$B386,Modèle!$D$2:$D$1009,'Calcul fin'!$D386)</f>
        <v>0</v>
      </c>
      <c r="T386" s="43" t="e">
        <f>'Relevé corrigé'!N386</f>
        <v>#REF!</v>
      </c>
      <c r="U386" s="50" t="e">
        <f>'Relevé corrigé'!S386</f>
        <v>#REF!</v>
      </c>
      <c r="V386" s="50" t="e">
        <f>'Autres transfos'!H386</f>
        <v>#REF!</v>
      </c>
      <c r="W386" s="49">
        <f>'Relevé corrigé'!G386+'Relevé corrigé'!K386+'Relevé corrigé'!M410+'Relevé corrigé'!O386+'Relevé corrigé'!Q386+'Relevé corrigé'!I386</f>
        <v>0</v>
      </c>
    </row>
    <row r="387" spans="1:23" x14ac:dyDescent="0.25">
      <c r="A387" s="7">
        <v>386</v>
      </c>
      <c r="B387" s="7" t="str">
        <f t="shared" ref="B387:B450" si="6">IF(A387&lt;145,"Lundi",IF(A387&lt;289,"Mardi",IF(A387&lt;433,"Mercredi",IF(A387&lt;577,"Jeudi",IF(A387&lt;721,"Vendredi",IF(A387&lt;865,"Samedi","Dimanche"))))))</f>
        <v>Mercredi</v>
      </c>
      <c r="C387" s="3" t="e">
        <f>'Relevé corrigé'!C387</f>
        <v>#REF!</v>
      </c>
      <c r="D387" s="3" t="e">
        <f>'Relevé corrigé'!D387</f>
        <v>#REF!</v>
      </c>
      <c r="E387" s="3" t="e">
        <f>'Relevé corrigé'!E387</f>
        <v>#REF!</v>
      </c>
      <c r="F387" s="2" t="e">
        <f>IF('Relevé corrigé'!F387&lt;30,'Relevé corrigé'!F387/2,('Relevé corrigé'!F387-28)*2/3)+'Relevé corrigé'!H387/2</f>
        <v>#REF!</v>
      </c>
      <c r="G387" s="2">
        <f>SUMIFS(Modèle!$G$2:$G$1009,Modèle!$B$2:$B$1009,'Calcul fin'!$B387,Modèle!$D$2:$D$1009,'Calcul fin'!$D387)</f>
        <v>0</v>
      </c>
      <c r="H387" s="42" t="e">
        <f>('BC1-3'!S387-'BC1-3'!H387-'BC1-3'!I387-'BC1-3'!X387-'BC1-3'!W387)</f>
        <v>#REF!</v>
      </c>
      <c r="I387" s="2">
        <f>SUMIFS(Modèle!$H$2:$H$1009,Modèle!$B$2:$B$1009,'Calcul fin'!$B387,Modèle!$D$2:$D$1009,'Calcul fin'!$D387)</f>
        <v>0</v>
      </c>
      <c r="J387" s="2" t="e">
        <f>SUM('BC1-3'!H387+'BC1-3'!I387)+'Relevé corrigé'!L387/2</f>
        <v>#REF!</v>
      </c>
      <c r="K387" s="2">
        <f>SUMIFS(Modèle!$I$2:$I$1009,Modèle!$B$2:$B$1009,'Calcul fin'!$B387,Modèle!$D$2:$D$1009,'Calcul fin'!$D387)</f>
        <v>0</v>
      </c>
      <c r="L387" s="42" t="e">
        <f>'Relevé corrigé'!L387/2+'BC1-3'!X387+'BC1-3'!W387</f>
        <v>#REF!</v>
      </c>
      <c r="M387" s="2">
        <f>SUMIFS(Modèle!$J$2:$J$1009,Modèle!$B$2:$B$1009,'Calcul fin'!$B387,Modèle!$D$2:$D$1009,'Calcul fin'!$D387)</f>
        <v>0</v>
      </c>
      <c r="N387" s="2" t="e">
        <f>IF('Relevé corrigé'!F387&lt;30,'Relevé corrigé'!F387/2,28+('Relevé corrigé'!F387-28)/3)+'Relevé corrigé'!H387/2</f>
        <v>#REF!</v>
      </c>
      <c r="O387" s="2">
        <f>SUMIFS(Modèle!$K$2:$K$1009,Modèle!$B$2:$B$1009,'Calcul fin'!$B387,Modèle!$D$2:$D$1009,'Calcul fin'!$D387)</f>
        <v>0</v>
      </c>
      <c r="P387" s="12" t="e">
        <f>'Relevé corrigé'!P387-R387</f>
        <v>#REF!</v>
      </c>
      <c r="Q387" s="15">
        <f>SUMIFS(Modèle!$L$2:$L$1009,Modèle!$B$2:$B$1009,'Calcul fin'!$B387,Modèle!$D$2:$D$1009,'Calcul fin'!$D387)</f>
        <v>0</v>
      </c>
      <c r="R387" s="12" t="e">
        <f>IF('Relevé corrigé'!P387&lt;=5,'Relevé corrigé'!P387/2,IF('Relevé corrigé'!P387&lt;=19,'Relevé corrigé'!P387/10,IF('Relevé corrigé'!P387&lt;=30,('Relevé corrigé'!P387-20)/10,IF('Relevé corrigé'!P387&lt;=45,'Relevé corrigé'!P387*2/3,IF('Relevé corrigé'!P387&lt;=105,'Relevé corrigé'!P387/4.4,('Relevé corrigé'!P387-40)/4)))))</f>
        <v>#REF!</v>
      </c>
      <c r="S387" s="2">
        <f>SUMIFS(Modèle!$M$2:$M$1009,Modèle!$B$2:$B$1009,'Calcul fin'!$B387,Modèle!$D$2:$D$1009,'Calcul fin'!$D387)</f>
        <v>0</v>
      </c>
      <c r="T387" s="43" t="e">
        <f>'Relevé corrigé'!N387</f>
        <v>#REF!</v>
      </c>
      <c r="U387" s="50" t="e">
        <f>'Relevé corrigé'!S387</f>
        <v>#REF!</v>
      </c>
      <c r="V387" s="50" t="e">
        <f>'Autres transfos'!H387</f>
        <v>#REF!</v>
      </c>
      <c r="W387" s="49">
        <f>'Relevé corrigé'!G387+'Relevé corrigé'!K387+'Relevé corrigé'!M411+'Relevé corrigé'!O387+'Relevé corrigé'!Q387+'Relevé corrigé'!I387</f>
        <v>0</v>
      </c>
    </row>
    <row r="388" spans="1:23" x14ac:dyDescent="0.25">
      <c r="A388" s="7">
        <v>387</v>
      </c>
      <c r="B388" s="7" t="str">
        <f t="shared" si="6"/>
        <v>Mercredi</v>
      </c>
      <c r="C388" s="3" t="e">
        <f>'Relevé corrigé'!C388</f>
        <v>#REF!</v>
      </c>
      <c r="D388" s="3" t="e">
        <f>'Relevé corrigé'!D388</f>
        <v>#REF!</v>
      </c>
      <c r="E388" s="3" t="e">
        <f>'Relevé corrigé'!E388</f>
        <v>#REF!</v>
      </c>
      <c r="F388" s="2" t="e">
        <f>IF('Relevé corrigé'!F388&lt;30,'Relevé corrigé'!F388/2,('Relevé corrigé'!F388-28)*2/3)+'Relevé corrigé'!H388/2</f>
        <v>#REF!</v>
      </c>
      <c r="G388" s="2">
        <f>SUMIFS(Modèle!$G$2:$G$1009,Modèle!$B$2:$B$1009,'Calcul fin'!$B388,Modèle!$D$2:$D$1009,'Calcul fin'!$D388)</f>
        <v>0</v>
      </c>
      <c r="H388" s="42" t="e">
        <f>('BC1-3'!S388-'BC1-3'!H388-'BC1-3'!I388-'BC1-3'!X388-'BC1-3'!W388)</f>
        <v>#REF!</v>
      </c>
      <c r="I388" s="2">
        <f>SUMIFS(Modèle!$H$2:$H$1009,Modèle!$B$2:$B$1009,'Calcul fin'!$B388,Modèle!$D$2:$D$1009,'Calcul fin'!$D388)</f>
        <v>0</v>
      </c>
      <c r="J388" s="2" t="e">
        <f>SUM('BC1-3'!H388+'BC1-3'!I388)+'Relevé corrigé'!L388/2</f>
        <v>#REF!</v>
      </c>
      <c r="K388" s="2">
        <f>SUMIFS(Modèle!$I$2:$I$1009,Modèle!$B$2:$B$1009,'Calcul fin'!$B388,Modèle!$D$2:$D$1009,'Calcul fin'!$D388)</f>
        <v>0</v>
      </c>
      <c r="L388" s="42" t="e">
        <f>'Relevé corrigé'!L388/2+'BC1-3'!X388+'BC1-3'!W388</f>
        <v>#REF!</v>
      </c>
      <c r="M388" s="2">
        <f>SUMIFS(Modèle!$J$2:$J$1009,Modèle!$B$2:$B$1009,'Calcul fin'!$B388,Modèle!$D$2:$D$1009,'Calcul fin'!$D388)</f>
        <v>0</v>
      </c>
      <c r="N388" s="2" t="e">
        <f>IF('Relevé corrigé'!F388&lt;30,'Relevé corrigé'!F388/2,28+('Relevé corrigé'!F388-28)/3)+'Relevé corrigé'!H388/2</f>
        <v>#REF!</v>
      </c>
      <c r="O388" s="2">
        <f>SUMIFS(Modèle!$K$2:$K$1009,Modèle!$B$2:$B$1009,'Calcul fin'!$B388,Modèle!$D$2:$D$1009,'Calcul fin'!$D388)</f>
        <v>0</v>
      </c>
      <c r="P388" s="12" t="e">
        <f>'Relevé corrigé'!P388-R388</f>
        <v>#REF!</v>
      </c>
      <c r="Q388" s="15">
        <f>SUMIFS(Modèle!$L$2:$L$1009,Modèle!$B$2:$B$1009,'Calcul fin'!$B388,Modèle!$D$2:$D$1009,'Calcul fin'!$D388)</f>
        <v>0</v>
      </c>
      <c r="R388" s="12" t="e">
        <f>IF('Relevé corrigé'!P388&lt;=5,'Relevé corrigé'!P388/2,IF('Relevé corrigé'!P388&lt;=19,'Relevé corrigé'!P388/10,IF('Relevé corrigé'!P388&lt;=30,('Relevé corrigé'!P388-20)/10,IF('Relevé corrigé'!P388&lt;=45,'Relevé corrigé'!P388*2/3,IF('Relevé corrigé'!P388&lt;=105,'Relevé corrigé'!P388/4.4,('Relevé corrigé'!P388-40)/4)))))</f>
        <v>#REF!</v>
      </c>
      <c r="S388" s="2">
        <f>SUMIFS(Modèle!$M$2:$M$1009,Modèle!$B$2:$B$1009,'Calcul fin'!$B388,Modèle!$D$2:$D$1009,'Calcul fin'!$D388)</f>
        <v>0</v>
      </c>
      <c r="T388" s="43" t="e">
        <f>'Relevé corrigé'!N388</f>
        <v>#REF!</v>
      </c>
      <c r="U388" s="50" t="e">
        <f>'Relevé corrigé'!S388</f>
        <v>#REF!</v>
      </c>
      <c r="V388" s="50" t="e">
        <f>'Autres transfos'!H388</f>
        <v>#REF!</v>
      </c>
      <c r="W388" s="49">
        <f>'Relevé corrigé'!G388+'Relevé corrigé'!K388+'Relevé corrigé'!M412+'Relevé corrigé'!O388+'Relevé corrigé'!Q388+'Relevé corrigé'!I388</f>
        <v>0</v>
      </c>
    </row>
    <row r="389" spans="1:23" x14ac:dyDescent="0.25">
      <c r="A389" s="7">
        <v>388</v>
      </c>
      <c r="B389" s="7" t="str">
        <f t="shared" si="6"/>
        <v>Mercredi</v>
      </c>
      <c r="C389" s="3" t="e">
        <f>'Relevé corrigé'!C389</f>
        <v>#REF!</v>
      </c>
      <c r="D389" s="3" t="e">
        <f>'Relevé corrigé'!D389</f>
        <v>#REF!</v>
      </c>
      <c r="E389" s="3" t="e">
        <f>'Relevé corrigé'!E389</f>
        <v>#REF!</v>
      </c>
      <c r="F389" s="2" t="e">
        <f>IF('Relevé corrigé'!F389&lt;30,'Relevé corrigé'!F389/2,('Relevé corrigé'!F389-28)*2/3)+'Relevé corrigé'!H389/2</f>
        <v>#REF!</v>
      </c>
      <c r="G389" s="2">
        <f>SUMIFS(Modèle!$G$2:$G$1009,Modèle!$B$2:$B$1009,'Calcul fin'!$B389,Modèle!$D$2:$D$1009,'Calcul fin'!$D389)</f>
        <v>0</v>
      </c>
      <c r="H389" s="42" t="e">
        <f>('BC1-3'!S389-'BC1-3'!H389-'BC1-3'!I389-'BC1-3'!X389-'BC1-3'!W389)</f>
        <v>#REF!</v>
      </c>
      <c r="I389" s="2">
        <f>SUMIFS(Modèle!$H$2:$H$1009,Modèle!$B$2:$B$1009,'Calcul fin'!$B389,Modèle!$D$2:$D$1009,'Calcul fin'!$D389)</f>
        <v>0</v>
      </c>
      <c r="J389" s="2" t="e">
        <f>SUM('BC1-3'!H389+'BC1-3'!I389)+'Relevé corrigé'!L389/2</f>
        <v>#REF!</v>
      </c>
      <c r="K389" s="2">
        <f>SUMIFS(Modèle!$I$2:$I$1009,Modèle!$B$2:$B$1009,'Calcul fin'!$B389,Modèle!$D$2:$D$1009,'Calcul fin'!$D389)</f>
        <v>0</v>
      </c>
      <c r="L389" s="42" t="e">
        <f>'Relevé corrigé'!L389/2+'BC1-3'!X389+'BC1-3'!W389</f>
        <v>#REF!</v>
      </c>
      <c r="M389" s="2">
        <f>SUMIFS(Modèle!$J$2:$J$1009,Modèle!$B$2:$B$1009,'Calcul fin'!$B389,Modèle!$D$2:$D$1009,'Calcul fin'!$D389)</f>
        <v>0</v>
      </c>
      <c r="N389" s="2" t="e">
        <f>IF('Relevé corrigé'!F389&lt;30,'Relevé corrigé'!F389/2,28+('Relevé corrigé'!F389-28)/3)+'Relevé corrigé'!H389/2</f>
        <v>#REF!</v>
      </c>
      <c r="O389" s="2">
        <f>SUMIFS(Modèle!$K$2:$K$1009,Modèle!$B$2:$B$1009,'Calcul fin'!$B389,Modèle!$D$2:$D$1009,'Calcul fin'!$D389)</f>
        <v>0</v>
      </c>
      <c r="P389" s="12" t="e">
        <f>'Relevé corrigé'!P389-R389</f>
        <v>#REF!</v>
      </c>
      <c r="Q389" s="15">
        <f>SUMIFS(Modèle!$L$2:$L$1009,Modèle!$B$2:$B$1009,'Calcul fin'!$B389,Modèle!$D$2:$D$1009,'Calcul fin'!$D389)</f>
        <v>0</v>
      </c>
      <c r="R389" s="12" t="e">
        <f>IF('Relevé corrigé'!P389&lt;=5,'Relevé corrigé'!P389/2,IF('Relevé corrigé'!P389&lt;=19,'Relevé corrigé'!P389/10,IF('Relevé corrigé'!P389&lt;=30,('Relevé corrigé'!P389-20)/10,IF('Relevé corrigé'!P389&lt;=45,'Relevé corrigé'!P389*2/3,IF('Relevé corrigé'!P389&lt;=105,'Relevé corrigé'!P389/4.4,('Relevé corrigé'!P389-40)/4)))))</f>
        <v>#REF!</v>
      </c>
      <c r="S389" s="2">
        <f>SUMIFS(Modèle!$M$2:$M$1009,Modèle!$B$2:$B$1009,'Calcul fin'!$B389,Modèle!$D$2:$D$1009,'Calcul fin'!$D389)</f>
        <v>0</v>
      </c>
      <c r="T389" s="43" t="e">
        <f>'Relevé corrigé'!N389</f>
        <v>#REF!</v>
      </c>
      <c r="U389" s="50" t="e">
        <f>'Relevé corrigé'!S389</f>
        <v>#REF!</v>
      </c>
      <c r="V389" s="50" t="e">
        <f>'Autres transfos'!H389</f>
        <v>#REF!</v>
      </c>
      <c r="W389" s="49">
        <f>'Relevé corrigé'!G389+'Relevé corrigé'!K389+'Relevé corrigé'!M413+'Relevé corrigé'!O389+'Relevé corrigé'!Q389+'Relevé corrigé'!I389</f>
        <v>0</v>
      </c>
    </row>
    <row r="390" spans="1:23" x14ac:dyDescent="0.25">
      <c r="A390" s="7">
        <v>389</v>
      </c>
      <c r="B390" s="7" t="str">
        <f t="shared" si="6"/>
        <v>Mercredi</v>
      </c>
      <c r="C390" s="3" t="e">
        <f>'Relevé corrigé'!C390</f>
        <v>#REF!</v>
      </c>
      <c r="D390" s="3" t="e">
        <f>'Relevé corrigé'!D390</f>
        <v>#REF!</v>
      </c>
      <c r="E390" s="3" t="e">
        <f>'Relevé corrigé'!E390</f>
        <v>#REF!</v>
      </c>
      <c r="F390" s="2" t="e">
        <f>IF('Relevé corrigé'!F390&lt;30,'Relevé corrigé'!F390/2,('Relevé corrigé'!F390-28)*2/3)+'Relevé corrigé'!H390/2</f>
        <v>#REF!</v>
      </c>
      <c r="G390" s="2">
        <f>SUMIFS(Modèle!$G$2:$G$1009,Modèle!$B$2:$B$1009,'Calcul fin'!$B390,Modèle!$D$2:$D$1009,'Calcul fin'!$D390)</f>
        <v>0</v>
      </c>
      <c r="H390" s="42" t="e">
        <f>('BC1-3'!S390-'BC1-3'!H390-'BC1-3'!I390-'BC1-3'!X390-'BC1-3'!W390)</f>
        <v>#REF!</v>
      </c>
      <c r="I390" s="2">
        <f>SUMIFS(Modèle!$H$2:$H$1009,Modèle!$B$2:$B$1009,'Calcul fin'!$B390,Modèle!$D$2:$D$1009,'Calcul fin'!$D390)</f>
        <v>0</v>
      </c>
      <c r="J390" s="2" t="e">
        <f>SUM('BC1-3'!H390+'BC1-3'!I390)+'Relevé corrigé'!L390/2</f>
        <v>#REF!</v>
      </c>
      <c r="K390" s="2">
        <f>SUMIFS(Modèle!$I$2:$I$1009,Modèle!$B$2:$B$1009,'Calcul fin'!$B390,Modèle!$D$2:$D$1009,'Calcul fin'!$D390)</f>
        <v>0</v>
      </c>
      <c r="L390" s="42" t="e">
        <f>'Relevé corrigé'!L390/2+'BC1-3'!X390+'BC1-3'!W390</f>
        <v>#REF!</v>
      </c>
      <c r="M390" s="2">
        <f>SUMIFS(Modèle!$J$2:$J$1009,Modèle!$B$2:$B$1009,'Calcul fin'!$B390,Modèle!$D$2:$D$1009,'Calcul fin'!$D390)</f>
        <v>0</v>
      </c>
      <c r="N390" s="2" t="e">
        <f>IF('Relevé corrigé'!F390&lt;30,'Relevé corrigé'!F390/2,28+('Relevé corrigé'!F390-28)/3)+'Relevé corrigé'!H390/2</f>
        <v>#REF!</v>
      </c>
      <c r="O390" s="2">
        <f>SUMIFS(Modèle!$K$2:$K$1009,Modèle!$B$2:$B$1009,'Calcul fin'!$B390,Modèle!$D$2:$D$1009,'Calcul fin'!$D390)</f>
        <v>0</v>
      </c>
      <c r="P390" s="12" t="e">
        <f>'Relevé corrigé'!P390-R390</f>
        <v>#REF!</v>
      </c>
      <c r="Q390" s="15">
        <f>SUMIFS(Modèle!$L$2:$L$1009,Modèle!$B$2:$B$1009,'Calcul fin'!$B390,Modèle!$D$2:$D$1009,'Calcul fin'!$D390)</f>
        <v>0</v>
      </c>
      <c r="R390" s="12" t="e">
        <f>IF('Relevé corrigé'!P390&lt;=5,'Relevé corrigé'!P390/2,IF('Relevé corrigé'!P390&lt;=19,'Relevé corrigé'!P390/10,IF('Relevé corrigé'!P390&lt;=30,('Relevé corrigé'!P390-20)/10,IF('Relevé corrigé'!P390&lt;=45,'Relevé corrigé'!P390*2/3,IF('Relevé corrigé'!P390&lt;=105,'Relevé corrigé'!P390/4.4,('Relevé corrigé'!P390-40)/4)))))</f>
        <v>#REF!</v>
      </c>
      <c r="S390" s="2">
        <f>SUMIFS(Modèle!$M$2:$M$1009,Modèle!$B$2:$B$1009,'Calcul fin'!$B390,Modèle!$D$2:$D$1009,'Calcul fin'!$D390)</f>
        <v>0</v>
      </c>
      <c r="T390" s="43" t="e">
        <f>'Relevé corrigé'!N390</f>
        <v>#REF!</v>
      </c>
      <c r="U390" s="50" t="e">
        <f>'Relevé corrigé'!S390</f>
        <v>#REF!</v>
      </c>
      <c r="V390" s="50" t="e">
        <f>'Autres transfos'!H390</f>
        <v>#REF!</v>
      </c>
      <c r="W390" s="49">
        <f>'Relevé corrigé'!G390+'Relevé corrigé'!K390+'Relevé corrigé'!M414+'Relevé corrigé'!O390+'Relevé corrigé'!Q390+'Relevé corrigé'!I390</f>
        <v>0</v>
      </c>
    </row>
    <row r="391" spans="1:23" x14ac:dyDescent="0.25">
      <c r="A391" s="7">
        <v>390</v>
      </c>
      <c r="B391" s="7" t="str">
        <f t="shared" si="6"/>
        <v>Mercredi</v>
      </c>
      <c r="C391" s="3" t="e">
        <f>'Relevé corrigé'!C391</f>
        <v>#REF!</v>
      </c>
      <c r="D391" s="3" t="e">
        <f>'Relevé corrigé'!D391</f>
        <v>#REF!</v>
      </c>
      <c r="E391" s="3" t="e">
        <f>'Relevé corrigé'!E391</f>
        <v>#REF!</v>
      </c>
      <c r="F391" s="2" t="e">
        <f>IF('Relevé corrigé'!F391&lt;30,'Relevé corrigé'!F391/2,('Relevé corrigé'!F391-28)*2/3)+'Relevé corrigé'!H391/2</f>
        <v>#REF!</v>
      </c>
      <c r="G391" s="2">
        <f>SUMIFS(Modèle!$G$2:$G$1009,Modèle!$B$2:$B$1009,'Calcul fin'!$B391,Modèle!$D$2:$D$1009,'Calcul fin'!$D391)</f>
        <v>0</v>
      </c>
      <c r="H391" s="42" t="e">
        <f>('BC1-3'!S391-'BC1-3'!H391-'BC1-3'!I391-'BC1-3'!X391-'BC1-3'!W391)</f>
        <v>#REF!</v>
      </c>
      <c r="I391" s="2">
        <f>SUMIFS(Modèle!$H$2:$H$1009,Modèle!$B$2:$B$1009,'Calcul fin'!$B391,Modèle!$D$2:$D$1009,'Calcul fin'!$D391)</f>
        <v>0</v>
      </c>
      <c r="J391" s="2" t="e">
        <f>SUM('BC1-3'!H391+'BC1-3'!I391)+'Relevé corrigé'!L391/2</f>
        <v>#REF!</v>
      </c>
      <c r="K391" s="2">
        <f>SUMIFS(Modèle!$I$2:$I$1009,Modèle!$B$2:$B$1009,'Calcul fin'!$B391,Modèle!$D$2:$D$1009,'Calcul fin'!$D391)</f>
        <v>0</v>
      </c>
      <c r="L391" s="42" t="e">
        <f>'Relevé corrigé'!L391/2+'BC1-3'!X391+'BC1-3'!W391</f>
        <v>#REF!</v>
      </c>
      <c r="M391" s="2">
        <f>SUMIFS(Modèle!$J$2:$J$1009,Modèle!$B$2:$B$1009,'Calcul fin'!$B391,Modèle!$D$2:$D$1009,'Calcul fin'!$D391)</f>
        <v>0</v>
      </c>
      <c r="N391" s="2" t="e">
        <f>IF('Relevé corrigé'!F391&lt;30,'Relevé corrigé'!F391/2,28+('Relevé corrigé'!F391-28)/3)+'Relevé corrigé'!H391/2</f>
        <v>#REF!</v>
      </c>
      <c r="O391" s="2">
        <f>SUMIFS(Modèle!$K$2:$K$1009,Modèle!$B$2:$B$1009,'Calcul fin'!$B391,Modèle!$D$2:$D$1009,'Calcul fin'!$D391)</f>
        <v>0</v>
      </c>
      <c r="P391" s="12" t="e">
        <f>'Relevé corrigé'!P391-R391</f>
        <v>#REF!</v>
      </c>
      <c r="Q391" s="15">
        <f>SUMIFS(Modèle!$L$2:$L$1009,Modèle!$B$2:$B$1009,'Calcul fin'!$B391,Modèle!$D$2:$D$1009,'Calcul fin'!$D391)</f>
        <v>0</v>
      </c>
      <c r="R391" s="12" t="e">
        <f>IF('Relevé corrigé'!P391&lt;=5,'Relevé corrigé'!P391/2,IF('Relevé corrigé'!P391&lt;=19,'Relevé corrigé'!P391/10,IF('Relevé corrigé'!P391&lt;=30,('Relevé corrigé'!P391-20)/10,IF('Relevé corrigé'!P391&lt;=45,'Relevé corrigé'!P391*2/3,IF('Relevé corrigé'!P391&lt;=105,'Relevé corrigé'!P391/4.4,('Relevé corrigé'!P391-40)/4)))))</f>
        <v>#REF!</v>
      </c>
      <c r="S391" s="2">
        <f>SUMIFS(Modèle!$M$2:$M$1009,Modèle!$B$2:$B$1009,'Calcul fin'!$B391,Modèle!$D$2:$D$1009,'Calcul fin'!$D391)</f>
        <v>0</v>
      </c>
      <c r="T391" s="43" t="e">
        <f>'Relevé corrigé'!N391</f>
        <v>#REF!</v>
      </c>
      <c r="U391" s="50" t="e">
        <f>'Relevé corrigé'!S391</f>
        <v>#REF!</v>
      </c>
      <c r="V391" s="50" t="e">
        <f>'Autres transfos'!H391</f>
        <v>#REF!</v>
      </c>
      <c r="W391" s="49">
        <f>'Relevé corrigé'!G391+'Relevé corrigé'!K391+'Relevé corrigé'!M415+'Relevé corrigé'!O391+'Relevé corrigé'!Q391+'Relevé corrigé'!I391</f>
        <v>0</v>
      </c>
    </row>
    <row r="392" spans="1:23" x14ac:dyDescent="0.25">
      <c r="A392" s="7">
        <v>391</v>
      </c>
      <c r="B392" s="7" t="str">
        <f t="shared" si="6"/>
        <v>Mercredi</v>
      </c>
      <c r="C392" s="3" t="e">
        <f>'Relevé corrigé'!C392</f>
        <v>#REF!</v>
      </c>
      <c r="D392" s="3" t="e">
        <f>'Relevé corrigé'!D392</f>
        <v>#REF!</v>
      </c>
      <c r="E392" s="3" t="e">
        <f>'Relevé corrigé'!E392</f>
        <v>#REF!</v>
      </c>
      <c r="F392" s="2" t="e">
        <f>IF('Relevé corrigé'!F392&lt;30,'Relevé corrigé'!F392/2,('Relevé corrigé'!F392-28)*2/3)+'Relevé corrigé'!H392/2</f>
        <v>#REF!</v>
      </c>
      <c r="G392" s="2">
        <f>SUMIFS(Modèle!$G$2:$G$1009,Modèle!$B$2:$B$1009,'Calcul fin'!$B392,Modèle!$D$2:$D$1009,'Calcul fin'!$D392)</f>
        <v>0</v>
      </c>
      <c r="H392" s="42" t="e">
        <f>('BC1-3'!S392-'BC1-3'!H392-'BC1-3'!I392-'BC1-3'!X392-'BC1-3'!W392)</f>
        <v>#REF!</v>
      </c>
      <c r="I392" s="2">
        <f>SUMIFS(Modèle!$H$2:$H$1009,Modèle!$B$2:$B$1009,'Calcul fin'!$B392,Modèle!$D$2:$D$1009,'Calcul fin'!$D392)</f>
        <v>0</v>
      </c>
      <c r="J392" s="2" t="e">
        <f>SUM('BC1-3'!H392+'BC1-3'!I392)+'Relevé corrigé'!L392/2</f>
        <v>#REF!</v>
      </c>
      <c r="K392" s="2">
        <f>SUMIFS(Modèle!$I$2:$I$1009,Modèle!$B$2:$B$1009,'Calcul fin'!$B392,Modèle!$D$2:$D$1009,'Calcul fin'!$D392)</f>
        <v>0</v>
      </c>
      <c r="L392" s="42" t="e">
        <f>'Relevé corrigé'!L392/2+'BC1-3'!X392+'BC1-3'!W392</f>
        <v>#REF!</v>
      </c>
      <c r="M392" s="2">
        <f>SUMIFS(Modèle!$J$2:$J$1009,Modèle!$B$2:$B$1009,'Calcul fin'!$B392,Modèle!$D$2:$D$1009,'Calcul fin'!$D392)</f>
        <v>0</v>
      </c>
      <c r="N392" s="2" t="e">
        <f>IF('Relevé corrigé'!F392&lt;30,'Relevé corrigé'!F392/2,28+('Relevé corrigé'!F392-28)/3)+'Relevé corrigé'!H392/2</f>
        <v>#REF!</v>
      </c>
      <c r="O392" s="2">
        <f>SUMIFS(Modèle!$K$2:$K$1009,Modèle!$B$2:$B$1009,'Calcul fin'!$B392,Modèle!$D$2:$D$1009,'Calcul fin'!$D392)</f>
        <v>0</v>
      </c>
      <c r="P392" s="12" t="e">
        <f>'Relevé corrigé'!P392-R392</f>
        <v>#REF!</v>
      </c>
      <c r="Q392" s="15">
        <f>SUMIFS(Modèle!$L$2:$L$1009,Modèle!$B$2:$B$1009,'Calcul fin'!$B392,Modèle!$D$2:$D$1009,'Calcul fin'!$D392)</f>
        <v>0</v>
      </c>
      <c r="R392" s="12" t="e">
        <f>IF('Relevé corrigé'!P392&lt;=5,'Relevé corrigé'!P392/2,IF('Relevé corrigé'!P392&lt;=19,'Relevé corrigé'!P392/10,IF('Relevé corrigé'!P392&lt;=30,('Relevé corrigé'!P392-20)/10,IF('Relevé corrigé'!P392&lt;=45,'Relevé corrigé'!P392*2/3,IF('Relevé corrigé'!P392&lt;=105,'Relevé corrigé'!P392/4.4,('Relevé corrigé'!P392-40)/4)))))</f>
        <v>#REF!</v>
      </c>
      <c r="S392" s="2">
        <f>SUMIFS(Modèle!$M$2:$M$1009,Modèle!$B$2:$B$1009,'Calcul fin'!$B392,Modèle!$D$2:$D$1009,'Calcul fin'!$D392)</f>
        <v>0</v>
      </c>
      <c r="T392" s="43" t="e">
        <f>'Relevé corrigé'!N392</f>
        <v>#REF!</v>
      </c>
      <c r="U392" s="50" t="e">
        <f>'Relevé corrigé'!S392</f>
        <v>#REF!</v>
      </c>
      <c r="V392" s="50" t="e">
        <f>'Autres transfos'!H392</f>
        <v>#REF!</v>
      </c>
      <c r="W392" s="49">
        <f>'Relevé corrigé'!G392+'Relevé corrigé'!K392+'Relevé corrigé'!M416+'Relevé corrigé'!O392+'Relevé corrigé'!Q392+'Relevé corrigé'!I392</f>
        <v>0</v>
      </c>
    </row>
    <row r="393" spans="1:23" x14ac:dyDescent="0.25">
      <c r="A393" s="7">
        <v>392</v>
      </c>
      <c r="B393" s="7" t="str">
        <f t="shared" si="6"/>
        <v>Mercredi</v>
      </c>
      <c r="C393" s="3" t="e">
        <f>'Relevé corrigé'!C393</f>
        <v>#REF!</v>
      </c>
      <c r="D393" s="3" t="e">
        <f>'Relevé corrigé'!D393</f>
        <v>#REF!</v>
      </c>
      <c r="E393" s="3" t="e">
        <f>'Relevé corrigé'!E393</f>
        <v>#REF!</v>
      </c>
      <c r="F393" s="2" t="e">
        <f>IF('Relevé corrigé'!F393&lt;30,'Relevé corrigé'!F393/2,('Relevé corrigé'!F393-28)*2/3)+'Relevé corrigé'!H393/2</f>
        <v>#REF!</v>
      </c>
      <c r="G393" s="2">
        <f>SUMIFS(Modèle!$G$2:$G$1009,Modèle!$B$2:$B$1009,'Calcul fin'!$B393,Modèle!$D$2:$D$1009,'Calcul fin'!$D393)</f>
        <v>0</v>
      </c>
      <c r="H393" s="42" t="e">
        <f>('BC1-3'!S393-'BC1-3'!H393-'BC1-3'!I393-'BC1-3'!X393-'BC1-3'!W393)</f>
        <v>#REF!</v>
      </c>
      <c r="I393" s="2">
        <f>SUMIFS(Modèle!$H$2:$H$1009,Modèle!$B$2:$B$1009,'Calcul fin'!$B393,Modèle!$D$2:$D$1009,'Calcul fin'!$D393)</f>
        <v>0</v>
      </c>
      <c r="J393" s="2" t="e">
        <f>SUM('BC1-3'!H393+'BC1-3'!I393)+'Relevé corrigé'!L393/2</f>
        <v>#REF!</v>
      </c>
      <c r="K393" s="2">
        <f>SUMIFS(Modèle!$I$2:$I$1009,Modèle!$B$2:$B$1009,'Calcul fin'!$B393,Modèle!$D$2:$D$1009,'Calcul fin'!$D393)</f>
        <v>0</v>
      </c>
      <c r="L393" s="42" t="e">
        <f>'Relevé corrigé'!L393/2+'BC1-3'!X393+'BC1-3'!W393</f>
        <v>#REF!</v>
      </c>
      <c r="M393" s="2">
        <f>SUMIFS(Modèle!$J$2:$J$1009,Modèle!$B$2:$B$1009,'Calcul fin'!$B393,Modèle!$D$2:$D$1009,'Calcul fin'!$D393)</f>
        <v>0</v>
      </c>
      <c r="N393" s="2" t="e">
        <f>IF('Relevé corrigé'!F393&lt;30,'Relevé corrigé'!F393/2,28+('Relevé corrigé'!F393-28)/3)+'Relevé corrigé'!H393/2</f>
        <v>#REF!</v>
      </c>
      <c r="O393" s="2">
        <f>SUMIFS(Modèle!$K$2:$K$1009,Modèle!$B$2:$B$1009,'Calcul fin'!$B393,Modèle!$D$2:$D$1009,'Calcul fin'!$D393)</f>
        <v>0</v>
      </c>
      <c r="P393" s="12" t="e">
        <f>'Relevé corrigé'!P393-R393</f>
        <v>#REF!</v>
      </c>
      <c r="Q393" s="15">
        <f>SUMIFS(Modèle!$L$2:$L$1009,Modèle!$B$2:$B$1009,'Calcul fin'!$B393,Modèle!$D$2:$D$1009,'Calcul fin'!$D393)</f>
        <v>0</v>
      </c>
      <c r="R393" s="12" t="e">
        <f>IF('Relevé corrigé'!P393&lt;=5,'Relevé corrigé'!P393/2,IF('Relevé corrigé'!P393&lt;=19,'Relevé corrigé'!P393/10,IF('Relevé corrigé'!P393&lt;=30,('Relevé corrigé'!P393-20)/10,IF('Relevé corrigé'!P393&lt;=45,'Relevé corrigé'!P393*2/3,IF('Relevé corrigé'!P393&lt;=105,'Relevé corrigé'!P393/4.4,('Relevé corrigé'!P393-40)/4)))))</f>
        <v>#REF!</v>
      </c>
      <c r="S393" s="2">
        <f>SUMIFS(Modèle!$M$2:$M$1009,Modèle!$B$2:$B$1009,'Calcul fin'!$B393,Modèle!$D$2:$D$1009,'Calcul fin'!$D393)</f>
        <v>0</v>
      </c>
      <c r="T393" s="43" t="e">
        <f>'Relevé corrigé'!N393</f>
        <v>#REF!</v>
      </c>
      <c r="U393" s="50" t="e">
        <f>'Relevé corrigé'!S393</f>
        <v>#REF!</v>
      </c>
      <c r="V393" s="50" t="e">
        <f>'Autres transfos'!H393</f>
        <v>#REF!</v>
      </c>
      <c r="W393" s="49">
        <f>'Relevé corrigé'!G393+'Relevé corrigé'!K393+'Relevé corrigé'!M417+'Relevé corrigé'!O393+'Relevé corrigé'!Q393+'Relevé corrigé'!I393</f>
        <v>0</v>
      </c>
    </row>
    <row r="394" spans="1:23" x14ac:dyDescent="0.25">
      <c r="A394" s="7">
        <v>393</v>
      </c>
      <c r="B394" s="7" t="str">
        <f t="shared" si="6"/>
        <v>Mercredi</v>
      </c>
      <c r="C394" s="3" t="e">
        <f>'Relevé corrigé'!C394</f>
        <v>#REF!</v>
      </c>
      <c r="D394" s="3" t="e">
        <f>'Relevé corrigé'!D394</f>
        <v>#REF!</v>
      </c>
      <c r="E394" s="3" t="e">
        <f>'Relevé corrigé'!E394</f>
        <v>#REF!</v>
      </c>
      <c r="F394" s="2" t="e">
        <f>IF('Relevé corrigé'!F394&lt;30,'Relevé corrigé'!F394/2,('Relevé corrigé'!F394-28)*2/3)+'Relevé corrigé'!H394/2</f>
        <v>#REF!</v>
      </c>
      <c r="G394" s="2">
        <f>SUMIFS(Modèle!$G$2:$G$1009,Modèle!$B$2:$B$1009,'Calcul fin'!$B394,Modèle!$D$2:$D$1009,'Calcul fin'!$D394)</f>
        <v>0</v>
      </c>
      <c r="H394" s="42" t="e">
        <f>('BC1-3'!S394-'BC1-3'!H394-'BC1-3'!I394-'BC1-3'!X394-'BC1-3'!W394)</f>
        <v>#REF!</v>
      </c>
      <c r="I394" s="2">
        <f>SUMIFS(Modèle!$H$2:$H$1009,Modèle!$B$2:$B$1009,'Calcul fin'!$B394,Modèle!$D$2:$D$1009,'Calcul fin'!$D394)</f>
        <v>0</v>
      </c>
      <c r="J394" s="2" t="e">
        <f>SUM('BC1-3'!H394+'BC1-3'!I394)+'Relevé corrigé'!L394/2</f>
        <v>#REF!</v>
      </c>
      <c r="K394" s="2">
        <f>SUMIFS(Modèle!$I$2:$I$1009,Modèle!$B$2:$B$1009,'Calcul fin'!$B394,Modèle!$D$2:$D$1009,'Calcul fin'!$D394)</f>
        <v>0</v>
      </c>
      <c r="L394" s="42" t="e">
        <f>'Relevé corrigé'!L394/2+'BC1-3'!X394+'BC1-3'!W394</f>
        <v>#REF!</v>
      </c>
      <c r="M394" s="2">
        <f>SUMIFS(Modèle!$J$2:$J$1009,Modèle!$B$2:$B$1009,'Calcul fin'!$B394,Modèle!$D$2:$D$1009,'Calcul fin'!$D394)</f>
        <v>0</v>
      </c>
      <c r="N394" s="2" t="e">
        <f>IF('Relevé corrigé'!F394&lt;30,'Relevé corrigé'!F394/2,28+('Relevé corrigé'!F394-28)/3)+'Relevé corrigé'!H394/2</f>
        <v>#REF!</v>
      </c>
      <c r="O394" s="2">
        <f>SUMIFS(Modèle!$K$2:$K$1009,Modèle!$B$2:$B$1009,'Calcul fin'!$B394,Modèle!$D$2:$D$1009,'Calcul fin'!$D394)</f>
        <v>0</v>
      </c>
      <c r="P394" s="12" t="e">
        <f>'Relevé corrigé'!P394-R394</f>
        <v>#REF!</v>
      </c>
      <c r="Q394" s="15">
        <f>SUMIFS(Modèle!$L$2:$L$1009,Modèle!$B$2:$B$1009,'Calcul fin'!$B394,Modèle!$D$2:$D$1009,'Calcul fin'!$D394)</f>
        <v>0</v>
      </c>
      <c r="R394" s="12" t="e">
        <f>IF('Relevé corrigé'!P394&lt;=5,'Relevé corrigé'!P394/2,IF('Relevé corrigé'!P394&lt;=19,'Relevé corrigé'!P394/10,IF('Relevé corrigé'!P394&lt;=30,('Relevé corrigé'!P394-20)/10,IF('Relevé corrigé'!P394&lt;=45,'Relevé corrigé'!P394*2/3,IF('Relevé corrigé'!P394&lt;=105,'Relevé corrigé'!P394/4.4,('Relevé corrigé'!P394-40)/4)))))</f>
        <v>#REF!</v>
      </c>
      <c r="S394" s="2">
        <f>SUMIFS(Modèle!$M$2:$M$1009,Modèle!$B$2:$B$1009,'Calcul fin'!$B394,Modèle!$D$2:$D$1009,'Calcul fin'!$D394)</f>
        <v>0</v>
      </c>
      <c r="T394" s="43" t="e">
        <f>'Relevé corrigé'!N394</f>
        <v>#REF!</v>
      </c>
      <c r="U394" s="50" t="e">
        <f>'Relevé corrigé'!S394</f>
        <v>#REF!</v>
      </c>
      <c r="V394" s="50" t="e">
        <f>'Autres transfos'!H394</f>
        <v>#REF!</v>
      </c>
      <c r="W394" s="49">
        <f>'Relevé corrigé'!G394+'Relevé corrigé'!K394+'Relevé corrigé'!M418+'Relevé corrigé'!O394+'Relevé corrigé'!Q394+'Relevé corrigé'!I394</f>
        <v>0</v>
      </c>
    </row>
    <row r="395" spans="1:23" x14ac:dyDescent="0.25">
      <c r="A395" s="7">
        <v>394</v>
      </c>
      <c r="B395" s="7" t="str">
        <f t="shared" si="6"/>
        <v>Mercredi</v>
      </c>
      <c r="C395" s="3" t="e">
        <f>'Relevé corrigé'!C395</f>
        <v>#REF!</v>
      </c>
      <c r="D395" s="3" t="e">
        <f>'Relevé corrigé'!D395</f>
        <v>#REF!</v>
      </c>
      <c r="E395" s="3" t="e">
        <f>'Relevé corrigé'!E395</f>
        <v>#REF!</v>
      </c>
      <c r="F395" s="2" t="e">
        <f>IF('Relevé corrigé'!F395&lt;30,'Relevé corrigé'!F395/2,('Relevé corrigé'!F395-28)*2/3)+'Relevé corrigé'!H395/2</f>
        <v>#REF!</v>
      </c>
      <c r="G395" s="2">
        <f>SUMIFS(Modèle!$G$2:$G$1009,Modèle!$B$2:$B$1009,'Calcul fin'!$B395,Modèle!$D$2:$D$1009,'Calcul fin'!$D395)</f>
        <v>0</v>
      </c>
      <c r="H395" s="42" t="e">
        <f>('BC1-3'!S395-'BC1-3'!H395-'BC1-3'!I395-'BC1-3'!X395-'BC1-3'!W395)</f>
        <v>#REF!</v>
      </c>
      <c r="I395" s="2">
        <f>SUMIFS(Modèle!$H$2:$H$1009,Modèle!$B$2:$B$1009,'Calcul fin'!$B395,Modèle!$D$2:$D$1009,'Calcul fin'!$D395)</f>
        <v>0</v>
      </c>
      <c r="J395" s="2" t="e">
        <f>SUM('BC1-3'!H395+'BC1-3'!I395)+'Relevé corrigé'!L395/2</f>
        <v>#REF!</v>
      </c>
      <c r="K395" s="2">
        <f>SUMIFS(Modèle!$I$2:$I$1009,Modèle!$B$2:$B$1009,'Calcul fin'!$B395,Modèle!$D$2:$D$1009,'Calcul fin'!$D395)</f>
        <v>0</v>
      </c>
      <c r="L395" s="42" t="e">
        <f>'Relevé corrigé'!L395/2+'BC1-3'!X395+'BC1-3'!W395</f>
        <v>#REF!</v>
      </c>
      <c r="M395" s="2">
        <f>SUMIFS(Modèle!$J$2:$J$1009,Modèle!$B$2:$B$1009,'Calcul fin'!$B395,Modèle!$D$2:$D$1009,'Calcul fin'!$D395)</f>
        <v>0</v>
      </c>
      <c r="N395" s="2" t="e">
        <f>IF('Relevé corrigé'!F395&lt;30,'Relevé corrigé'!F395/2,28+('Relevé corrigé'!F395-28)/3)+'Relevé corrigé'!H395/2</f>
        <v>#REF!</v>
      </c>
      <c r="O395" s="2">
        <f>SUMIFS(Modèle!$K$2:$K$1009,Modèle!$B$2:$B$1009,'Calcul fin'!$B395,Modèle!$D$2:$D$1009,'Calcul fin'!$D395)</f>
        <v>0</v>
      </c>
      <c r="P395" s="12" t="e">
        <f>'Relevé corrigé'!P395-R395</f>
        <v>#REF!</v>
      </c>
      <c r="Q395" s="15">
        <f>SUMIFS(Modèle!$L$2:$L$1009,Modèle!$B$2:$B$1009,'Calcul fin'!$B395,Modèle!$D$2:$D$1009,'Calcul fin'!$D395)</f>
        <v>0</v>
      </c>
      <c r="R395" s="12" t="e">
        <f>IF('Relevé corrigé'!P395&lt;=5,'Relevé corrigé'!P395/2,IF('Relevé corrigé'!P395&lt;=19,'Relevé corrigé'!P395/10,IF('Relevé corrigé'!P395&lt;=30,('Relevé corrigé'!P395-20)/10,IF('Relevé corrigé'!P395&lt;=45,'Relevé corrigé'!P395*2/3,IF('Relevé corrigé'!P395&lt;=105,'Relevé corrigé'!P395/4.4,('Relevé corrigé'!P395-40)/4)))))</f>
        <v>#REF!</v>
      </c>
      <c r="S395" s="2">
        <f>SUMIFS(Modèle!$M$2:$M$1009,Modèle!$B$2:$B$1009,'Calcul fin'!$B395,Modèle!$D$2:$D$1009,'Calcul fin'!$D395)</f>
        <v>0</v>
      </c>
      <c r="T395" s="43" t="e">
        <f>'Relevé corrigé'!N395</f>
        <v>#REF!</v>
      </c>
      <c r="U395" s="50" t="e">
        <f>'Relevé corrigé'!S395</f>
        <v>#REF!</v>
      </c>
      <c r="V395" s="50" t="e">
        <f>'Autres transfos'!H395</f>
        <v>#REF!</v>
      </c>
      <c r="W395" s="49">
        <f>'Relevé corrigé'!G395+'Relevé corrigé'!K395+'Relevé corrigé'!M419+'Relevé corrigé'!O395+'Relevé corrigé'!Q395+'Relevé corrigé'!I395</f>
        <v>0</v>
      </c>
    </row>
    <row r="396" spans="1:23" x14ac:dyDescent="0.25">
      <c r="A396" s="7">
        <v>395</v>
      </c>
      <c r="B396" s="7" t="str">
        <f t="shared" si="6"/>
        <v>Mercredi</v>
      </c>
      <c r="C396" s="3" t="e">
        <f>'Relevé corrigé'!C396</f>
        <v>#REF!</v>
      </c>
      <c r="D396" s="3" t="e">
        <f>'Relevé corrigé'!D396</f>
        <v>#REF!</v>
      </c>
      <c r="E396" s="3" t="e">
        <f>'Relevé corrigé'!E396</f>
        <v>#REF!</v>
      </c>
      <c r="F396" s="2" t="e">
        <f>IF('Relevé corrigé'!F396&lt;30,'Relevé corrigé'!F396/2,('Relevé corrigé'!F396-28)*2/3)+'Relevé corrigé'!H396/2</f>
        <v>#REF!</v>
      </c>
      <c r="G396" s="2">
        <f>SUMIFS(Modèle!$G$2:$G$1009,Modèle!$B$2:$B$1009,'Calcul fin'!$B396,Modèle!$D$2:$D$1009,'Calcul fin'!$D396)</f>
        <v>0</v>
      </c>
      <c r="H396" s="42" t="e">
        <f>('BC1-3'!S396-'BC1-3'!H396-'BC1-3'!I396-'BC1-3'!X396-'BC1-3'!W396)</f>
        <v>#REF!</v>
      </c>
      <c r="I396" s="2">
        <f>SUMIFS(Modèle!$H$2:$H$1009,Modèle!$B$2:$B$1009,'Calcul fin'!$B396,Modèle!$D$2:$D$1009,'Calcul fin'!$D396)</f>
        <v>0</v>
      </c>
      <c r="J396" s="2" t="e">
        <f>SUM('BC1-3'!H396+'BC1-3'!I396)+'Relevé corrigé'!L396/2</f>
        <v>#REF!</v>
      </c>
      <c r="K396" s="2">
        <f>SUMIFS(Modèle!$I$2:$I$1009,Modèle!$B$2:$B$1009,'Calcul fin'!$B396,Modèle!$D$2:$D$1009,'Calcul fin'!$D396)</f>
        <v>0</v>
      </c>
      <c r="L396" s="42" t="e">
        <f>'Relevé corrigé'!L396/2+'BC1-3'!X396+'BC1-3'!W396</f>
        <v>#REF!</v>
      </c>
      <c r="M396" s="2">
        <f>SUMIFS(Modèle!$J$2:$J$1009,Modèle!$B$2:$B$1009,'Calcul fin'!$B396,Modèle!$D$2:$D$1009,'Calcul fin'!$D396)</f>
        <v>0</v>
      </c>
      <c r="N396" s="2" t="e">
        <f>IF('Relevé corrigé'!F396&lt;30,'Relevé corrigé'!F396/2,28+('Relevé corrigé'!F396-28)/3)+'Relevé corrigé'!H396/2</f>
        <v>#REF!</v>
      </c>
      <c r="O396" s="2">
        <f>SUMIFS(Modèle!$K$2:$K$1009,Modèle!$B$2:$B$1009,'Calcul fin'!$B396,Modèle!$D$2:$D$1009,'Calcul fin'!$D396)</f>
        <v>0</v>
      </c>
      <c r="P396" s="12" t="e">
        <f>'Relevé corrigé'!P396-R396</f>
        <v>#REF!</v>
      </c>
      <c r="Q396" s="15">
        <f>SUMIFS(Modèle!$L$2:$L$1009,Modèle!$B$2:$B$1009,'Calcul fin'!$B396,Modèle!$D$2:$D$1009,'Calcul fin'!$D396)</f>
        <v>0</v>
      </c>
      <c r="R396" s="12" t="e">
        <f>IF('Relevé corrigé'!P396&lt;=5,'Relevé corrigé'!P396/2,IF('Relevé corrigé'!P396&lt;=19,'Relevé corrigé'!P396/10,IF('Relevé corrigé'!P396&lt;=30,('Relevé corrigé'!P396-20)/10,IF('Relevé corrigé'!P396&lt;=45,'Relevé corrigé'!P396*2/3,IF('Relevé corrigé'!P396&lt;=105,'Relevé corrigé'!P396/4.4,('Relevé corrigé'!P396-40)/4)))))</f>
        <v>#REF!</v>
      </c>
      <c r="S396" s="2">
        <f>SUMIFS(Modèle!$M$2:$M$1009,Modèle!$B$2:$B$1009,'Calcul fin'!$B396,Modèle!$D$2:$D$1009,'Calcul fin'!$D396)</f>
        <v>0</v>
      </c>
      <c r="T396" s="43" t="e">
        <f>'Relevé corrigé'!N396</f>
        <v>#REF!</v>
      </c>
      <c r="U396" s="50" t="e">
        <f>'Relevé corrigé'!S396</f>
        <v>#REF!</v>
      </c>
      <c r="V396" s="50" t="e">
        <f>'Autres transfos'!H396</f>
        <v>#REF!</v>
      </c>
      <c r="W396" s="49">
        <f>'Relevé corrigé'!G396+'Relevé corrigé'!K396+'Relevé corrigé'!M420+'Relevé corrigé'!O396+'Relevé corrigé'!Q396+'Relevé corrigé'!I396</f>
        <v>0</v>
      </c>
    </row>
    <row r="397" spans="1:23" x14ac:dyDescent="0.25">
      <c r="A397" s="7">
        <v>396</v>
      </c>
      <c r="B397" s="7" t="str">
        <f t="shared" si="6"/>
        <v>Mercredi</v>
      </c>
      <c r="C397" s="3" t="e">
        <f>'Relevé corrigé'!C397</f>
        <v>#REF!</v>
      </c>
      <c r="D397" s="3" t="e">
        <f>'Relevé corrigé'!D397</f>
        <v>#REF!</v>
      </c>
      <c r="E397" s="3" t="e">
        <f>'Relevé corrigé'!E397</f>
        <v>#REF!</v>
      </c>
      <c r="F397" s="2" t="e">
        <f>IF('Relevé corrigé'!F397&lt;30,'Relevé corrigé'!F397/2,('Relevé corrigé'!F397-28)*2/3)+'Relevé corrigé'!H397/2</f>
        <v>#REF!</v>
      </c>
      <c r="G397" s="2">
        <f>SUMIFS(Modèle!$G$2:$G$1009,Modèle!$B$2:$B$1009,'Calcul fin'!$B397,Modèle!$D$2:$D$1009,'Calcul fin'!$D397)</f>
        <v>0</v>
      </c>
      <c r="H397" s="42" t="e">
        <f>('BC1-3'!S397-'BC1-3'!H397-'BC1-3'!I397-'BC1-3'!X397-'BC1-3'!W397)</f>
        <v>#REF!</v>
      </c>
      <c r="I397" s="2">
        <f>SUMIFS(Modèle!$H$2:$H$1009,Modèle!$B$2:$B$1009,'Calcul fin'!$B397,Modèle!$D$2:$D$1009,'Calcul fin'!$D397)</f>
        <v>0</v>
      </c>
      <c r="J397" s="2" t="e">
        <f>SUM('BC1-3'!H397+'BC1-3'!I397)+'Relevé corrigé'!L397/2</f>
        <v>#REF!</v>
      </c>
      <c r="K397" s="2">
        <f>SUMIFS(Modèle!$I$2:$I$1009,Modèle!$B$2:$B$1009,'Calcul fin'!$B397,Modèle!$D$2:$D$1009,'Calcul fin'!$D397)</f>
        <v>0</v>
      </c>
      <c r="L397" s="42" t="e">
        <f>'Relevé corrigé'!L397/2+'BC1-3'!X397+'BC1-3'!W397</f>
        <v>#REF!</v>
      </c>
      <c r="M397" s="2">
        <f>SUMIFS(Modèle!$J$2:$J$1009,Modèle!$B$2:$B$1009,'Calcul fin'!$B397,Modèle!$D$2:$D$1009,'Calcul fin'!$D397)</f>
        <v>0</v>
      </c>
      <c r="N397" s="2" t="e">
        <f>IF('Relevé corrigé'!F397&lt;30,'Relevé corrigé'!F397/2,28+('Relevé corrigé'!F397-28)/3)+'Relevé corrigé'!H397/2</f>
        <v>#REF!</v>
      </c>
      <c r="O397" s="2">
        <f>SUMIFS(Modèle!$K$2:$K$1009,Modèle!$B$2:$B$1009,'Calcul fin'!$B397,Modèle!$D$2:$D$1009,'Calcul fin'!$D397)</f>
        <v>0</v>
      </c>
      <c r="P397" s="12" t="e">
        <f>'Relevé corrigé'!P397-R397</f>
        <v>#REF!</v>
      </c>
      <c r="Q397" s="15">
        <f>SUMIFS(Modèle!$L$2:$L$1009,Modèle!$B$2:$B$1009,'Calcul fin'!$B397,Modèle!$D$2:$D$1009,'Calcul fin'!$D397)</f>
        <v>0</v>
      </c>
      <c r="R397" s="12" t="e">
        <f>IF('Relevé corrigé'!P397&lt;=5,'Relevé corrigé'!P397/2,IF('Relevé corrigé'!P397&lt;=19,'Relevé corrigé'!P397/10,IF('Relevé corrigé'!P397&lt;=30,('Relevé corrigé'!P397-20)/10,IF('Relevé corrigé'!P397&lt;=45,'Relevé corrigé'!P397*2/3,IF('Relevé corrigé'!P397&lt;=105,'Relevé corrigé'!P397/4.4,('Relevé corrigé'!P397-40)/4)))))</f>
        <v>#REF!</v>
      </c>
      <c r="S397" s="2">
        <f>SUMIFS(Modèle!$M$2:$M$1009,Modèle!$B$2:$B$1009,'Calcul fin'!$B397,Modèle!$D$2:$D$1009,'Calcul fin'!$D397)</f>
        <v>0</v>
      </c>
      <c r="T397" s="43" t="e">
        <f>'Relevé corrigé'!N397</f>
        <v>#REF!</v>
      </c>
      <c r="U397" s="50" t="e">
        <f>'Relevé corrigé'!S397</f>
        <v>#REF!</v>
      </c>
      <c r="V397" s="50" t="e">
        <f>'Autres transfos'!H397</f>
        <v>#REF!</v>
      </c>
      <c r="W397" s="49">
        <f>'Relevé corrigé'!G397+'Relevé corrigé'!K397+'Relevé corrigé'!M421+'Relevé corrigé'!O397+'Relevé corrigé'!Q397+'Relevé corrigé'!I397</f>
        <v>0</v>
      </c>
    </row>
    <row r="398" spans="1:23" x14ac:dyDescent="0.25">
      <c r="A398" s="7">
        <v>397</v>
      </c>
      <c r="B398" s="7" t="str">
        <f t="shared" si="6"/>
        <v>Mercredi</v>
      </c>
      <c r="C398" s="3" t="e">
        <f>'Relevé corrigé'!C398</f>
        <v>#REF!</v>
      </c>
      <c r="D398" s="3" t="e">
        <f>'Relevé corrigé'!D398</f>
        <v>#REF!</v>
      </c>
      <c r="E398" s="3" t="e">
        <f>'Relevé corrigé'!E398</f>
        <v>#REF!</v>
      </c>
      <c r="F398" s="2" t="e">
        <f>IF('Relevé corrigé'!F398&lt;30,'Relevé corrigé'!F398/2,('Relevé corrigé'!F398-28)*2/3)+'Relevé corrigé'!H398/2</f>
        <v>#REF!</v>
      </c>
      <c r="G398" s="2">
        <f>SUMIFS(Modèle!$G$2:$G$1009,Modèle!$B$2:$B$1009,'Calcul fin'!$B398,Modèle!$D$2:$D$1009,'Calcul fin'!$D398)</f>
        <v>0</v>
      </c>
      <c r="H398" s="42" t="e">
        <f>('BC1-3'!S398-'BC1-3'!H398-'BC1-3'!I398-'BC1-3'!X398-'BC1-3'!W398)</f>
        <v>#REF!</v>
      </c>
      <c r="I398" s="2">
        <f>SUMIFS(Modèle!$H$2:$H$1009,Modèle!$B$2:$B$1009,'Calcul fin'!$B398,Modèle!$D$2:$D$1009,'Calcul fin'!$D398)</f>
        <v>0</v>
      </c>
      <c r="J398" s="2" t="e">
        <f>SUM('BC1-3'!H398+'BC1-3'!I398)+'Relevé corrigé'!L398/2</f>
        <v>#REF!</v>
      </c>
      <c r="K398" s="2">
        <f>SUMIFS(Modèle!$I$2:$I$1009,Modèle!$B$2:$B$1009,'Calcul fin'!$B398,Modèle!$D$2:$D$1009,'Calcul fin'!$D398)</f>
        <v>0</v>
      </c>
      <c r="L398" s="42" t="e">
        <f>'Relevé corrigé'!L398/2+'BC1-3'!X398+'BC1-3'!W398</f>
        <v>#REF!</v>
      </c>
      <c r="M398" s="2">
        <f>SUMIFS(Modèle!$J$2:$J$1009,Modèle!$B$2:$B$1009,'Calcul fin'!$B398,Modèle!$D$2:$D$1009,'Calcul fin'!$D398)</f>
        <v>0</v>
      </c>
      <c r="N398" s="2" t="e">
        <f>IF('Relevé corrigé'!F398&lt;30,'Relevé corrigé'!F398/2,28+('Relevé corrigé'!F398-28)/3)+'Relevé corrigé'!H398/2</f>
        <v>#REF!</v>
      </c>
      <c r="O398" s="2">
        <f>SUMIFS(Modèle!$K$2:$K$1009,Modèle!$B$2:$B$1009,'Calcul fin'!$B398,Modèle!$D$2:$D$1009,'Calcul fin'!$D398)</f>
        <v>0</v>
      </c>
      <c r="P398" s="12" t="e">
        <f>'Relevé corrigé'!P398-R398</f>
        <v>#REF!</v>
      </c>
      <c r="Q398" s="15">
        <f>SUMIFS(Modèle!$L$2:$L$1009,Modèle!$B$2:$B$1009,'Calcul fin'!$B398,Modèle!$D$2:$D$1009,'Calcul fin'!$D398)</f>
        <v>0</v>
      </c>
      <c r="R398" s="12" t="e">
        <f>IF('Relevé corrigé'!P398&lt;=5,'Relevé corrigé'!P398/2,IF('Relevé corrigé'!P398&lt;=19,'Relevé corrigé'!P398/10,IF('Relevé corrigé'!P398&lt;=30,('Relevé corrigé'!P398-20)/10,IF('Relevé corrigé'!P398&lt;=45,'Relevé corrigé'!P398*2/3,IF('Relevé corrigé'!P398&lt;=105,'Relevé corrigé'!P398/4.4,('Relevé corrigé'!P398-40)/4)))))</f>
        <v>#REF!</v>
      </c>
      <c r="S398" s="2">
        <f>SUMIFS(Modèle!$M$2:$M$1009,Modèle!$B$2:$B$1009,'Calcul fin'!$B398,Modèle!$D$2:$D$1009,'Calcul fin'!$D398)</f>
        <v>0</v>
      </c>
      <c r="T398" s="43" t="e">
        <f>'Relevé corrigé'!N398</f>
        <v>#REF!</v>
      </c>
      <c r="U398" s="50" t="e">
        <f>'Relevé corrigé'!S398</f>
        <v>#REF!</v>
      </c>
      <c r="V398" s="50" t="e">
        <f>'Autres transfos'!H398</f>
        <v>#REF!</v>
      </c>
      <c r="W398" s="49">
        <f>'Relevé corrigé'!G398+'Relevé corrigé'!K398+'Relevé corrigé'!M422+'Relevé corrigé'!O398+'Relevé corrigé'!Q398+'Relevé corrigé'!I398</f>
        <v>0</v>
      </c>
    </row>
    <row r="399" spans="1:23" x14ac:dyDescent="0.25">
      <c r="A399" s="7">
        <v>398</v>
      </c>
      <c r="B399" s="7" t="str">
        <f t="shared" si="6"/>
        <v>Mercredi</v>
      </c>
      <c r="C399" s="3" t="e">
        <f>'Relevé corrigé'!C399</f>
        <v>#REF!</v>
      </c>
      <c r="D399" s="3" t="e">
        <f>'Relevé corrigé'!D399</f>
        <v>#REF!</v>
      </c>
      <c r="E399" s="3" t="e">
        <f>'Relevé corrigé'!E399</f>
        <v>#REF!</v>
      </c>
      <c r="F399" s="2" t="e">
        <f>IF('Relevé corrigé'!F399&lt;30,'Relevé corrigé'!F399/2,('Relevé corrigé'!F399-28)*2/3)+'Relevé corrigé'!H399/2</f>
        <v>#REF!</v>
      </c>
      <c r="G399" s="2">
        <f>SUMIFS(Modèle!$G$2:$G$1009,Modèle!$B$2:$B$1009,'Calcul fin'!$B399,Modèle!$D$2:$D$1009,'Calcul fin'!$D399)</f>
        <v>0</v>
      </c>
      <c r="H399" s="42" t="e">
        <f>('BC1-3'!S399-'BC1-3'!H399-'BC1-3'!I399-'BC1-3'!X399-'BC1-3'!W399)</f>
        <v>#REF!</v>
      </c>
      <c r="I399" s="2">
        <f>SUMIFS(Modèle!$H$2:$H$1009,Modèle!$B$2:$B$1009,'Calcul fin'!$B399,Modèle!$D$2:$D$1009,'Calcul fin'!$D399)</f>
        <v>0</v>
      </c>
      <c r="J399" s="2" t="e">
        <f>SUM('BC1-3'!H399+'BC1-3'!I399)+'Relevé corrigé'!L399/2</f>
        <v>#REF!</v>
      </c>
      <c r="K399" s="2">
        <f>SUMIFS(Modèle!$I$2:$I$1009,Modèle!$B$2:$B$1009,'Calcul fin'!$B399,Modèle!$D$2:$D$1009,'Calcul fin'!$D399)</f>
        <v>0</v>
      </c>
      <c r="L399" s="42" t="e">
        <f>'Relevé corrigé'!L399/2+'BC1-3'!X399+'BC1-3'!W399</f>
        <v>#REF!</v>
      </c>
      <c r="M399" s="2">
        <f>SUMIFS(Modèle!$J$2:$J$1009,Modèle!$B$2:$B$1009,'Calcul fin'!$B399,Modèle!$D$2:$D$1009,'Calcul fin'!$D399)</f>
        <v>0</v>
      </c>
      <c r="N399" s="2" t="e">
        <f>IF('Relevé corrigé'!F399&lt;30,'Relevé corrigé'!F399/2,28+('Relevé corrigé'!F399-28)/3)+'Relevé corrigé'!H399/2</f>
        <v>#REF!</v>
      </c>
      <c r="O399" s="2">
        <f>SUMIFS(Modèle!$K$2:$K$1009,Modèle!$B$2:$B$1009,'Calcul fin'!$B399,Modèle!$D$2:$D$1009,'Calcul fin'!$D399)</f>
        <v>0</v>
      </c>
      <c r="P399" s="12" t="e">
        <f>'Relevé corrigé'!P399-R399</f>
        <v>#REF!</v>
      </c>
      <c r="Q399" s="15">
        <f>SUMIFS(Modèle!$L$2:$L$1009,Modèle!$B$2:$B$1009,'Calcul fin'!$B399,Modèle!$D$2:$D$1009,'Calcul fin'!$D399)</f>
        <v>0</v>
      </c>
      <c r="R399" s="12" t="e">
        <f>IF('Relevé corrigé'!P399&lt;=5,'Relevé corrigé'!P399/2,IF('Relevé corrigé'!P399&lt;=19,'Relevé corrigé'!P399/10,IF('Relevé corrigé'!P399&lt;=30,('Relevé corrigé'!P399-20)/10,IF('Relevé corrigé'!P399&lt;=45,'Relevé corrigé'!P399*2/3,IF('Relevé corrigé'!P399&lt;=105,'Relevé corrigé'!P399/4.4,('Relevé corrigé'!P399-40)/4)))))</f>
        <v>#REF!</v>
      </c>
      <c r="S399" s="2">
        <f>SUMIFS(Modèle!$M$2:$M$1009,Modèle!$B$2:$B$1009,'Calcul fin'!$B399,Modèle!$D$2:$D$1009,'Calcul fin'!$D399)</f>
        <v>0</v>
      </c>
      <c r="T399" s="43" t="e">
        <f>'Relevé corrigé'!N399</f>
        <v>#REF!</v>
      </c>
      <c r="U399" s="50" t="e">
        <f>'Relevé corrigé'!S399</f>
        <v>#REF!</v>
      </c>
      <c r="V399" s="50" t="e">
        <f>'Autres transfos'!H399</f>
        <v>#REF!</v>
      </c>
      <c r="W399" s="49">
        <f>'Relevé corrigé'!G399+'Relevé corrigé'!K399+'Relevé corrigé'!M423+'Relevé corrigé'!O399+'Relevé corrigé'!Q399+'Relevé corrigé'!I399</f>
        <v>0</v>
      </c>
    </row>
    <row r="400" spans="1:23" x14ac:dyDescent="0.25">
      <c r="A400" s="7">
        <v>399</v>
      </c>
      <c r="B400" s="7" t="str">
        <f t="shared" si="6"/>
        <v>Mercredi</v>
      </c>
      <c r="C400" s="3" t="e">
        <f>'Relevé corrigé'!C400</f>
        <v>#REF!</v>
      </c>
      <c r="D400" s="3" t="e">
        <f>'Relevé corrigé'!D400</f>
        <v>#REF!</v>
      </c>
      <c r="E400" s="3" t="e">
        <f>'Relevé corrigé'!E400</f>
        <v>#REF!</v>
      </c>
      <c r="F400" s="2" t="e">
        <f>IF('Relevé corrigé'!F400&lt;30,'Relevé corrigé'!F400/2,('Relevé corrigé'!F400-28)*2/3)+'Relevé corrigé'!H400/2</f>
        <v>#REF!</v>
      </c>
      <c r="G400" s="2">
        <f>SUMIFS(Modèle!$G$2:$G$1009,Modèle!$B$2:$B$1009,'Calcul fin'!$B400,Modèle!$D$2:$D$1009,'Calcul fin'!$D400)</f>
        <v>0</v>
      </c>
      <c r="H400" s="42" t="e">
        <f>('BC1-3'!S400-'BC1-3'!H400-'BC1-3'!I400-'BC1-3'!X400-'BC1-3'!W400)</f>
        <v>#REF!</v>
      </c>
      <c r="I400" s="2">
        <f>SUMIFS(Modèle!$H$2:$H$1009,Modèle!$B$2:$B$1009,'Calcul fin'!$B400,Modèle!$D$2:$D$1009,'Calcul fin'!$D400)</f>
        <v>0</v>
      </c>
      <c r="J400" s="2" t="e">
        <f>SUM('BC1-3'!H400+'BC1-3'!I400)+'Relevé corrigé'!L400/2</f>
        <v>#REF!</v>
      </c>
      <c r="K400" s="2">
        <f>SUMIFS(Modèle!$I$2:$I$1009,Modèle!$B$2:$B$1009,'Calcul fin'!$B400,Modèle!$D$2:$D$1009,'Calcul fin'!$D400)</f>
        <v>0</v>
      </c>
      <c r="L400" s="42" t="e">
        <f>'Relevé corrigé'!L400/2+'BC1-3'!X400+'BC1-3'!W400</f>
        <v>#REF!</v>
      </c>
      <c r="M400" s="2">
        <f>SUMIFS(Modèle!$J$2:$J$1009,Modèle!$B$2:$B$1009,'Calcul fin'!$B400,Modèle!$D$2:$D$1009,'Calcul fin'!$D400)</f>
        <v>0</v>
      </c>
      <c r="N400" s="2" t="e">
        <f>IF('Relevé corrigé'!F400&lt;30,'Relevé corrigé'!F400/2,28+('Relevé corrigé'!F400-28)/3)+'Relevé corrigé'!H400/2</f>
        <v>#REF!</v>
      </c>
      <c r="O400" s="2">
        <f>SUMIFS(Modèle!$K$2:$K$1009,Modèle!$B$2:$B$1009,'Calcul fin'!$B400,Modèle!$D$2:$D$1009,'Calcul fin'!$D400)</f>
        <v>0</v>
      </c>
      <c r="P400" s="12" t="e">
        <f>'Relevé corrigé'!P400-R400</f>
        <v>#REF!</v>
      </c>
      <c r="Q400" s="15">
        <f>SUMIFS(Modèle!$L$2:$L$1009,Modèle!$B$2:$B$1009,'Calcul fin'!$B400,Modèle!$D$2:$D$1009,'Calcul fin'!$D400)</f>
        <v>0</v>
      </c>
      <c r="R400" s="12" t="e">
        <f>IF('Relevé corrigé'!P400&lt;=5,'Relevé corrigé'!P400/2,IF('Relevé corrigé'!P400&lt;=19,'Relevé corrigé'!P400/10,IF('Relevé corrigé'!P400&lt;=30,('Relevé corrigé'!P400-20)/10,IF('Relevé corrigé'!P400&lt;=45,'Relevé corrigé'!P400*2/3,IF('Relevé corrigé'!P400&lt;=105,'Relevé corrigé'!P400/4.4,('Relevé corrigé'!P400-40)/4)))))</f>
        <v>#REF!</v>
      </c>
      <c r="S400" s="2">
        <f>SUMIFS(Modèle!$M$2:$M$1009,Modèle!$B$2:$B$1009,'Calcul fin'!$B400,Modèle!$D$2:$D$1009,'Calcul fin'!$D400)</f>
        <v>0</v>
      </c>
      <c r="T400" s="43" t="e">
        <f>'Relevé corrigé'!N400</f>
        <v>#REF!</v>
      </c>
      <c r="U400" s="50" t="e">
        <f>'Relevé corrigé'!S400</f>
        <v>#REF!</v>
      </c>
      <c r="V400" s="50" t="e">
        <f>'Autres transfos'!H400</f>
        <v>#REF!</v>
      </c>
      <c r="W400" s="49">
        <f>'Relevé corrigé'!G400+'Relevé corrigé'!K400+'Relevé corrigé'!M424+'Relevé corrigé'!O400+'Relevé corrigé'!Q400+'Relevé corrigé'!I400</f>
        <v>0</v>
      </c>
    </row>
    <row r="401" spans="1:23" x14ac:dyDescent="0.25">
      <c r="A401" s="7">
        <v>400</v>
      </c>
      <c r="B401" s="7" t="str">
        <f t="shared" si="6"/>
        <v>Mercredi</v>
      </c>
      <c r="C401" s="3" t="e">
        <f>'Relevé corrigé'!C401</f>
        <v>#REF!</v>
      </c>
      <c r="D401" s="3" t="e">
        <f>'Relevé corrigé'!D401</f>
        <v>#REF!</v>
      </c>
      <c r="E401" s="3" t="e">
        <f>'Relevé corrigé'!E401</f>
        <v>#REF!</v>
      </c>
      <c r="F401" s="2" t="e">
        <f>IF('Relevé corrigé'!F401&lt;30,'Relevé corrigé'!F401/2,('Relevé corrigé'!F401-28)*2/3)+'Relevé corrigé'!H401/2</f>
        <v>#REF!</v>
      </c>
      <c r="G401" s="2">
        <f>SUMIFS(Modèle!$G$2:$G$1009,Modèle!$B$2:$B$1009,'Calcul fin'!$B401,Modèle!$D$2:$D$1009,'Calcul fin'!$D401)</f>
        <v>0</v>
      </c>
      <c r="H401" s="42" t="e">
        <f>('BC1-3'!S401-'BC1-3'!H401-'BC1-3'!I401-'BC1-3'!X401-'BC1-3'!W401)</f>
        <v>#REF!</v>
      </c>
      <c r="I401" s="2">
        <f>SUMIFS(Modèle!$H$2:$H$1009,Modèle!$B$2:$B$1009,'Calcul fin'!$B401,Modèle!$D$2:$D$1009,'Calcul fin'!$D401)</f>
        <v>0</v>
      </c>
      <c r="J401" s="2" t="e">
        <f>SUM('BC1-3'!H401+'BC1-3'!I401)+'Relevé corrigé'!L401/2</f>
        <v>#REF!</v>
      </c>
      <c r="K401" s="2">
        <f>SUMIFS(Modèle!$I$2:$I$1009,Modèle!$B$2:$B$1009,'Calcul fin'!$B401,Modèle!$D$2:$D$1009,'Calcul fin'!$D401)</f>
        <v>0</v>
      </c>
      <c r="L401" s="42" t="e">
        <f>'Relevé corrigé'!L401/2+'BC1-3'!X401+'BC1-3'!W401</f>
        <v>#REF!</v>
      </c>
      <c r="M401" s="2">
        <f>SUMIFS(Modèle!$J$2:$J$1009,Modèle!$B$2:$B$1009,'Calcul fin'!$B401,Modèle!$D$2:$D$1009,'Calcul fin'!$D401)</f>
        <v>0</v>
      </c>
      <c r="N401" s="2" t="e">
        <f>IF('Relevé corrigé'!F401&lt;30,'Relevé corrigé'!F401/2,28+('Relevé corrigé'!F401-28)/3)+'Relevé corrigé'!H401/2</f>
        <v>#REF!</v>
      </c>
      <c r="O401" s="2">
        <f>SUMIFS(Modèle!$K$2:$K$1009,Modèle!$B$2:$B$1009,'Calcul fin'!$B401,Modèle!$D$2:$D$1009,'Calcul fin'!$D401)</f>
        <v>0</v>
      </c>
      <c r="P401" s="12" t="e">
        <f>'Relevé corrigé'!P401-R401</f>
        <v>#REF!</v>
      </c>
      <c r="Q401" s="15">
        <f>SUMIFS(Modèle!$L$2:$L$1009,Modèle!$B$2:$B$1009,'Calcul fin'!$B401,Modèle!$D$2:$D$1009,'Calcul fin'!$D401)</f>
        <v>0</v>
      </c>
      <c r="R401" s="12" t="e">
        <f>IF('Relevé corrigé'!P401&lt;=5,'Relevé corrigé'!P401/2,IF('Relevé corrigé'!P401&lt;=19,'Relevé corrigé'!P401/10,IF('Relevé corrigé'!P401&lt;=30,('Relevé corrigé'!P401-20)/10,IF('Relevé corrigé'!P401&lt;=45,'Relevé corrigé'!P401*2/3,IF('Relevé corrigé'!P401&lt;=105,'Relevé corrigé'!P401/4.4,('Relevé corrigé'!P401-40)/4)))))</f>
        <v>#REF!</v>
      </c>
      <c r="S401" s="2">
        <f>SUMIFS(Modèle!$M$2:$M$1009,Modèle!$B$2:$B$1009,'Calcul fin'!$B401,Modèle!$D$2:$D$1009,'Calcul fin'!$D401)</f>
        <v>0</v>
      </c>
      <c r="T401" s="43" t="e">
        <f>'Relevé corrigé'!N401</f>
        <v>#REF!</v>
      </c>
      <c r="U401" s="50" t="e">
        <f>'Relevé corrigé'!S401</f>
        <v>#REF!</v>
      </c>
      <c r="V401" s="50" t="e">
        <f>'Autres transfos'!H401</f>
        <v>#REF!</v>
      </c>
      <c r="W401" s="49">
        <f>'Relevé corrigé'!G401+'Relevé corrigé'!K401+'Relevé corrigé'!M425+'Relevé corrigé'!O401+'Relevé corrigé'!Q401+'Relevé corrigé'!I401</f>
        <v>0</v>
      </c>
    </row>
    <row r="402" spans="1:23" x14ac:dyDescent="0.25">
      <c r="A402" s="7">
        <v>401</v>
      </c>
      <c r="B402" s="7" t="str">
        <f t="shared" si="6"/>
        <v>Mercredi</v>
      </c>
      <c r="C402" s="3" t="e">
        <f>'Relevé corrigé'!C402</f>
        <v>#REF!</v>
      </c>
      <c r="D402" s="3" t="e">
        <f>'Relevé corrigé'!D402</f>
        <v>#REF!</v>
      </c>
      <c r="E402" s="3" t="e">
        <f>'Relevé corrigé'!E402</f>
        <v>#REF!</v>
      </c>
      <c r="F402" s="2" t="e">
        <f>IF('Relevé corrigé'!F402&lt;30,'Relevé corrigé'!F402/2,('Relevé corrigé'!F402-28)*2/3)+'Relevé corrigé'!H402/2</f>
        <v>#REF!</v>
      </c>
      <c r="G402" s="2">
        <f>SUMIFS(Modèle!$G$2:$G$1009,Modèle!$B$2:$B$1009,'Calcul fin'!$B402,Modèle!$D$2:$D$1009,'Calcul fin'!$D402)</f>
        <v>0</v>
      </c>
      <c r="H402" s="42" t="e">
        <f>('BC1-3'!S402-'BC1-3'!H402-'BC1-3'!I402-'BC1-3'!X402-'BC1-3'!W402)</f>
        <v>#REF!</v>
      </c>
      <c r="I402" s="2">
        <f>SUMIFS(Modèle!$H$2:$H$1009,Modèle!$B$2:$B$1009,'Calcul fin'!$B402,Modèle!$D$2:$D$1009,'Calcul fin'!$D402)</f>
        <v>0</v>
      </c>
      <c r="J402" s="2" t="e">
        <f>SUM('BC1-3'!H402+'BC1-3'!I402)+'Relevé corrigé'!L402/2</f>
        <v>#REF!</v>
      </c>
      <c r="K402" s="2">
        <f>SUMIFS(Modèle!$I$2:$I$1009,Modèle!$B$2:$B$1009,'Calcul fin'!$B402,Modèle!$D$2:$D$1009,'Calcul fin'!$D402)</f>
        <v>0</v>
      </c>
      <c r="L402" s="42" t="e">
        <f>'Relevé corrigé'!L402/2+'BC1-3'!X402+'BC1-3'!W402</f>
        <v>#REF!</v>
      </c>
      <c r="M402" s="2">
        <f>SUMIFS(Modèle!$J$2:$J$1009,Modèle!$B$2:$B$1009,'Calcul fin'!$B402,Modèle!$D$2:$D$1009,'Calcul fin'!$D402)</f>
        <v>0</v>
      </c>
      <c r="N402" s="2" t="e">
        <f>IF('Relevé corrigé'!F402&lt;30,'Relevé corrigé'!F402/2,28+('Relevé corrigé'!F402-28)/3)+'Relevé corrigé'!H402/2</f>
        <v>#REF!</v>
      </c>
      <c r="O402" s="2">
        <f>SUMIFS(Modèle!$K$2:$K$1009,Modèle!$B$2:$B$1009,'Calcul fin'!$B402,Modèle!$D$2:$D$1009,'Calcul fin'!$D402)</f>
        <v>0</v>
      </c>
      <c r="P402" s="12" t="e">
        <f>'Relevé corrigé'!P402-R402</f>
        <v>#REF!</v>
      </c>
      <c r="Q402" s="15">
        <f>SUMIFS(Modèle!$L$2:$L$1009,Modèle!$B$2:$B$1009,'Calcul fin'!$B402,Modèle!$D$2:$D$1009,'Calcul fin'!$D402)</f>
        <v>0</v>
      </c>
      <c r="R402" s="12" t="e">
        <f>IF('Relevé corrigé'!P402&lt;=5,'Relevé corrigé'!P402/2,IF('Relevé corrigé'!P402&lt;=19,'Relevé corrigé'!P402/10,IF('Relevé corrigé'!P402&lt;=30,('Relevé corrigé'!P402-20)/10,IF('Relevé corrigé'!P402&lt;=45,'Relevé corrigé'!P402*2/3,IF('Relevé corrigé'!P402&lt;=105,'Relevé corrigé'!P402/4.4,('Relevé corrigé'!P402-40)/4)))))</f>
        <v>#REF!</v>
      </c>
      <c r="S402" s="2">
        <f>SUMIFS(Modèle!$M$2:$M$1009,Modèle!$B$2:$B$1009,'Calcul fin'!$B402,Modèle!$D$2:$D$1009,'Calcul fin'!$D402)</f>
        <v>0</v>
      </c>
      <c r="T402" s="43" t="e">
        <f>'Relevé corrigé'!N402</f>
        <v>#REF!</v>
      </c>
      <c r="U402" s="50" t="e">
        <f>'Relevé corrigé'!S402</f>
        <v>#REF!</v>
      </c>
      <c r="V402" s="50" t="e">
        <f>'Autres transfos'!H402</f>
        <v>#REF!</v>
      </c>
      <c r="W402" s="49">
        <f>'Relevé corrigé'!G402+'Relevé corrigé'!K402+'Relevé corrigé'!M426+'Relevé corrigé'!O402+'Relevé corrigé'!Q402+'Relevé corrigé'!I402</f>
        <v>0</v>
      </c>
    </row>
    <row r="403" spans="1:23" x14ac:dyDescent="0.25">
      <c r="A403" s="7">
        <v>402</v>
      </c>
      <c r="B403" s="7" t="str">
        <f t="shared" si="6"/>
        <v>Mercredi</v>
      </c>
      <c r="C403" s="3" t="e">
        <f>'Relevé corrigé'!C403</f>
        <v>#REF!</v>
      </c>
      <c r="D403" s="3" t="e">
        <f>'Relevé corrigé'!D403</f>
        <v>#REF!</v>
      </c>
      <c r="E403" s="3" t="e">
        <f>'Relevé corrigé'!E403</f>
        <v>#REF!</v>
      </c>
      <c r="F403" s="2" t="e">
        <f>IF('Relevé corrigé'!F403&lt;30,'Relevé corrigé'!F403/2,('Relevé corrigé'!F403-28)*2/3)+'Relevé corrigé'!H403/2</f>
        <v>#REF!</v>
      </c>
      <c r="G403" s="2">
        <f>SUMIFS(Modèle!$G$2:$G$1009,Modèle!$B$2:$B$1009,'Calcul fin'!$B403,Modèle!$D$2:$D$1009,'Calcul fin'!$D403)</f>
        <v>0</v>
      </c>
      <c r="H403" s="42" t="e">
        <f>('BC1-3'!S403-'BC1-3'!H403-'BC1-3'!I403-'BC1-3'!X403-'BC1-3'!W403)</f>
        <v>#REF!</v>
      </c>
      <c r="I403" s="2">
        <f>SUMIFS(Modèle!$H$2:$H$1009,Modèle!$B$2:$B$1009,'Calcul fin'!$B403,Modèle!$D$2:$D$1009,'Calcul fin'!$D403)</f>
        <v>0</v>
      </c>
      <c r="J403" s="2" t="e">
        <f>SUM('BC1-3'!H403+'BC1-3'!I403)+'Relevé corrigé'!L403/2</f>
        <v>#REF!</v>
      </c>
      <c r="K403" s="2">
        <f>SUMIFS(Modèle!$I$2:$I$1009,Modèle!$B$2:$B$1009,'Calcul fin'!$B403,Modèle!$D$2:$D$1009,'Calcul fin'!$D403)</f>
        <v>0</v>
      </c>
      <c r="L403" s="42" t="e">
        <f>'Relevé corrigé'!L403/2+'BC1-3'!X403+'BC1-3'!W403</f>
        <v>#REF!</v>
      </c>
      <c r="M403" s="2">
        <f>SUMIFS(Modèle!$J$2:$J$1009,Modèle!$B$2:$B$1009,'Calcul fin'!$B403,Modèle!$D$2:$D$1009,'Calcul fin'!$D403)</f>
        <v>0</v>
      </c>
      <c r="N403" s="2" t="e">
        <f>IF('Relevé corrigé'!F403&lt;30,'Relevé corrigé'!F403/2,28+('Relevé corrigé'!F403-28)/3)+'Relevé corrigé'!H403/2</f>
        <v>#REF!</v>
      </c>
      <c r="O403" s="2">
        <f>SUMIFS(Modèle!$K$2:$K$1009,Modèle!$B$2:$B$1009,'Calcul fin'!$B403,Modèle!$D$2:$D$1009,'Calcul fin'!$D403)</f>
        <v>0</v>
      </c>
      <c r="P403" s="12" t="e">
        <f>'Relevé corrigé'!P403-R403</f>
        <v>#REF!</v>
      </c>
      <c r="Q403" s="15">
        <f>SUMIFS(Modèle!$L$2:$L$1009,Modèle!$B$2:$B$1009,'Calcul fin'!$B403,Modèle!$D$2:$D$1009,'Calcul fin'!$D403)</f>
        <v>0</v>
      </c>
      <c r="R403" s="12" t="e">
        <f>IF('Relevé corrigé'!P403&lt;=5,'Relevé corrigé'!P403/2,IF('Relevé corrigé'!P403&lt;=19,'Relevé corrigé'!P403/10,IF('Relevé corrigé'!P403&lt;=30,('Relevé corrigé'!P403-20)/10,IF('Relevé corrigé'!P403&lt;=45,'Relevé corrigé'!P403*2/3,IF('Relevé corrigé'!P403&lt;=105,'Relevé corrigé'!P403/4.4,('Relevé corrigé'!P403-40)/4)))))</f>
        <v>#REF!</v>
      </c>
      <c r="S403" s="2">
        <f>SUMIFS(Modèle!$M$2:$M$1009,Modèle!$B$2:$B$1009,'Calcul fin'!$B403,Modèle!$D$2:$D$1009,'Calcul fin'!$D403)</f>
        <v>0</v>
      </c>
      <c r="T403" s="43" t="e">
        <f>'Relevé corrigé'!N403</f>
        <v>#REF!</v>
      </c>
      <c r="U403" s="50" t="e">
        <f>'Relevé corrigé'!S403</f>
        <v>#REF!</v>
      </c>
      <c r="V403" s="50" t="e">
        <f>'Autres transfos'!H403</f>
        <v>#REF!</v>
      </c>
      <c r="W403" s="49">
        <f>'Relevé corrigé'!G403+'Relevé corrigé'!K403+'Relevé corrigé'!M427+'Relevé corrigé'!O403+'Relevé corrigé'!Q403+'Relevé corrigé'!I403</f>
        <v>0</v>
      </c>
    </row>
    <row r="404" spans="1:23" x14ac:dyDescent="0.25">
      <c r="A404" s="7">
        <v>403</v>
      </c>
      <c r="B404" s="7" t="str">
        <f t="shared" si="6"/>
        <v>Mercredi</v>
      </c>
      <c r="C404" s="3" t="e">
        <f>'Relevé corrigé'!C404</f>
        <v>#REF!</v>
      </c>
      <c r="D404" s="3" t="e">
        <f>'Relevé corrigé'!D404</f>
        <v>#REF!</v>
      </c>
      <c r="E404" s="3" t="e">
        <f>'Relevé corrigé'!E404</f>
        <v>#REF!</v>
      </c>
      <c r="F404" s="2" t="e">
        <f>IF('Relevé corrigé'!F404&lt;30,'Relevé corrigé'!F404/2,('Relevé corrigé'!F404-28)*2/3)+'Relevé corrigé'!H404/2</f>
        <v>#REF!</v>
      </c>
      <c r="G404" s="2">
        <f>SUMIFS(Modèle!$G$2:$G$1009,Modèle!$B$2:$B$1009,'Calcul fin'!$B404,Modèle!$D$2:$D$1009,'Calcul fin'!$D404)</f>
        <v>0</v>
      </c>
      <c r="H404" s="42" t="e">
        <f>('BC1-3'!S404-'BC1-3'!H404-'BC1-3'!I404-'BC1-3'!X404-'BC1-3'!W404)</f>
        <v>#REF!</v>
      </c>
      <c r="I404" s="2">
        <f>SUMIFS(Modèle!$H$2:$H$1009,Modèle!$B$2:$B$1009,'Calcul fin'!$B404,Modèle!$D$2:$D$1009,'Calcul fin'!$D404)</f>
        <v>0</v>
      </c>
      <c r="J404" s="2" t="e">
        <f>SUM('BC1-3'!H404+'BC1-3'!I404)+'Relevé corrigé'!L404/2</f>
        <v>#REF!</v>
      </c>
      <c r="K404" s="2">
        <f>SUMIFS(Modèle!$I$2:$I$1009,Modèle!$B$2:$B$1009,'Calcul fin'!$B404,Modèle!$D$2:$D$1009,'Calcul fin'!$D404)</f>
        <v>0</v>
      </c>
      <c r="L404" s="42" t="e">
        <f>'Relevé corrigé'!L404/2+'BC1-3'!X404+'BC1-3'!W404</f>
        <v>#REF!</v>
      </c>
      <c r="M404" s="2">
        <f>SUMIFS(Modèle!$J$2:$J$1009,Modèle!$B$2:$B$1009,'Calcul fin'!$B404,Modèle!$D$2:$D$1009,'Calcul fin'!$D404)</f>
        <v>0</v>
      </c>
      <c r="N404" s="2" t="e">
        <f>IF('Relevé corrigé'!F404&lt;30,'Relevé corrigé'!F404/2,28+('Relevé corrigé'!F404-28)/3)+'Relevé corrigé'!H404/2</f>
        <v>#REF!</v>
      </c>
      <c r="O404" s="2">
        <f>SUMIFS(Modèle!$K$2:$K$1009,Modèle!$B$2:$B$1009,'Calcul fin'!$B404,Modèle!$D$2:$D$1009,'Calcul fin'!$D404)</f>
        <v>0</v>
      </c>
      <c r="P404" s="12" t="e">
        <f>'Relevé corrigé'!P404-R404</f>
        <v>#REF!</v>
      </c>
      <c r="Q404" s="15">
        <f>SUMIFS(Modèle!$L$2:$L$1009,Modèle!$B$2:$B$1009,'Calcul fin'!$B404,Modèle!$D$2:$D$1009,'Calcul fin'!$D404)</f>
        <v>0</v>
      </c>
      <c r="R404" s="12" t="e">
        <f>IF('Relevé corrigé'!P404&lt;=5,'Relevé corrigé'!P404/2,IF('Relevé corrigé'!P404&lt;=19,'Relevé corrigé'!P404/10,IF('Relevé corrigé'!P404&lt;=30,('Relevé corrigé'!P404-20)/10,IF('Relevé corrigé'!P404&lt;=45,'Relevé corrigé'!P404*2/3,IF('Relevé corrigé'!P404&lt;=105,'Relevé corrigé'!P404/4.4,('Relevé corrigé'!P404-40)/4)))))</f>
        <v>#REF!</v>
      </c>
      <c r="S404" s="2">
        <f>SUMIFS(Modèle!$M$2:$M$1009,Modèle!$B$2:$B$1009,'Calcul fin'!$B404,Modèle!$D$2:$D$1009,'Calcul fin'!$D404)</f>
        <v>0</v>
      </c>
      <c r="T404" s="43" t="e">
        <f>'Relevé corrigé'!N404</f>
        <v>#REF!</v>
      </c>
      <c r="U404" s="50" t="e">
        <f>'Relevé corrigé'!S404</f>
        <v>#REF!</v>
      </c>
      <c r="V404" s="50" t="e">
        <f>'Autres transfos'!H404</f>
        <v>#REF!</v>
      </c>
      <c r="W404" s="49">
        <f>'Relevé corrigé'!G404+'Relevé corrigé'!K404+'Relevé corrigé'!M428+'Relevé corrigé'!O404+'Relevé corrigé'!Q404+'Relevé corrigé'!I404</f>
        <v>0</v>
      </c>
    </row>
    <row r="405" spans="1:23" x14ac:dyDescent="0.25">
      <c r="A405" s="7">
        <v>404</v>
      </c>
      <c r="B405" s="7" t="str">
        <f t="shared" si="6"/>
        <v>Mercredi</v>
      </c>
      <c r="C405" s="3" t="e">
        <f>'Relevé corrigé'!C405</f>
        <v>#REF!</v>
      </c>
      <c r="D405" s="3" t="e">
        <f>'Relevé corrigé'!D405</f>
        <v>#REF!</v>
      </c>
      <c r="E405" s="3" t="e">
        <f>'Relevé corrigé'!E405</f>
        <v>#REF!</v>
      </c>
      <c r="F405" s="2" t="e">
        <f>IF('Relevé corrigé'!F405&lt;30,'Relevé corrigé'!F405/2,('Relevé corrigé'!F405-28)*2/3)+'Relevé corrigé'!H405/2</f>
        <v>#REF!</v>
      </c>
      <c r="G405" s="2">
        <f>SUMIFS(Modèle!$G$2:$G$1009,Modèle!$B$2:$B$1009,'Calcul fin'!$B405,Modèle!$D$2:$D$1009,'Calcul fin'!$D405)</f>
        <v>0</v>
      </c>
      <c r="H405" s="42" t="e">
        <f>('BC1-3'!S405-'BC1-3'!H405-'BC1-3'!I405-'BC1-3'!X405-'BC1-3'!W405)</f>
        <v>#REF!</v>
      </c>
      <c r="I405" s="2">
        <f>SUMIFS(Modèle!$H$2:$H$1009,Modèle!$B$2:$B$1009,'Calcul fin'!$B405,Modèle!$D$2:$D$1009,'Calcul fin'!$D405)</f>
        <v>0</v>
      </c>
      <c r="J405" s="2" t="e">
        <f>SUM('BC1-3'!H405+'BC1-3'!I405)+'Relevé corrigé'!L405/2</f>
        <v>#REF!</v>
      </c>
      <c r="K405" s="2">
        <f>SUMIFS(Modèle!$I$2:$I$1009,Modèle!$B$2:$B$1009,'Calcul fin'!$B405,Modèle!$D$2:$D$1009,'Calcul fin'!$D405)</f>
        <v>0</v>
      </c>
      <c r="L405" s="42" t="e">
        <f>'Relevé corrigé'!L405/2+'BC1-3'!X405+'BC1-3'!W405</f>
        <v>#REF!</v>
      </c>
      <c r="M405" s="2">
        <f>SUMIFS(Modèle!$J$2:$J$1009,Modèle!$B$2:$B$1009,'Calcul fin'!$B405,Modèle!$D$2:$D$1009,'Calcul fin'!$D405)</f>
        <v>0</v>
      </c>
      <c r="N405" s="2" t="e">
        <f>IF('Relevé corrigé'!F405&lt;30,'Relevé corrigé'!F405/2,28+('Relevé corrigé'!F405-28)/3)+'Relevé corrigé'!H405/2</f>
        <v>#REF!</v>
      </c>
      <c r="O405" s="2">
        <f>SUMIFS(Modèle!$K$2:$K$1009,Modèle!$B$2:$B$1009,'Calcul fin'!$B405,Modèle!$D$2:$D$1009,'Calcul fin'!$D405)</f>
        <v>0</v>
      </c>
      <c r="P405" s="12" t="e">
        <f>'Relevé corrigé'!P405-R405</f>
        <v>#REF!</v>
      </c>
      <c r="Q405" s="15">
        <f>SUMIFS(Modèle!$L$2:$L$1009,Modèle!$B$2:$B$1009,'Calcul fin'!$B405,Modèle!$D$2:$D$1009,'Calcul fin'!$D405)</f>
        <v>0</v>
      </c>
      <c r="R405" s="12" t="e">
        <f>IF('Relevé corrigé'!P405&lt;=5,'Relevé corrigé'!P405/2,IF('Relevé corrigé'!P405&lt;=19,'Relevé corrigé'!P405/10,IF('Relevé corrigé'!P405&lt;=30,('Relevé corrigé'!P405-20)/10,IF('Relevé corrigé'!P405&lt;=45,'Relevé corrigé'!P405*2/3,IF('Relevé corrigé'!P405&lt;=105,'Relevé corrigé'!P405/4.4,('Relevé corrigé'!P405-40)/4)))))</f>
        <v>#REF!</v>
      </c>
      <c r="S405" s="2">
        <f>SUMIFS(Modèle!$M$2:$M$1009,Modèle!$B$2:$B$1009,'Calcul fin'!$B405,Modèle!$D$2:$D$1009,'Calcul fin'!$D405)</f>
        <v>0</v>
      </c>
      <c r="T405" s="43" t="e">
        <f>'Relevé corrigé'!N405</f>
        <v>#REF!</v>
      </c>
      <c r="U405" s="50" t="e">
        <f>'Relevé corrigé'!S405</f>
        <v>#REF!</v>
      </c>
      <c r="V405" s="50" t="e">
        <f>'Autres transfos'!H405</f>
        <v>#REF!</v>
      </c>
      <c r="W405" s="49">
        <f>'Relevé corrigé'!G405+'Relevé corrigé'!K405+'Relevé corrigé'!M429+'Relevé corrigé'!O405+'Relevé corrigé'!Q405+'Relevé corrigé'!I405</f>
        <v>0</v>
      </c>
    </row>
    <row r="406" spans="1:23" x14ac:dyDescent="0.25">
      <c r="A406" s="7">
        <v>405</v>
      </c>
      <c r="B406" s="7" t="str">
        <f t="shared" si="6"/>
        <v>Mercredi</v>
      </c>
      <c r="C406" s="3" t="e">
        <f>'Relevé corrigé'!C406</f>
        <v>#REF!</v>
      </c>
      <c r="D406" s="3" t="e">
        <f>'Relevé corrigé'!D406</f>
        <v>#REF!</v>
      </c>
      <c r="E406" s="3" t="e">
        <f>'Relevé corrigé'!E406</f>
        <v>#REF!</v>
      </c>
      <c r="F406" s="2" t="e">
        <f>IF('Relevé corrigé'!F406&lt;30,'Relevé corrigé'!F406/2,('Relevé corrigé'!F406-28)*2/3)+'Relevé corrigé'!H406/2</f>
        <v>#REF!</v>
      </c>
      <c r="G406" s="2">
        <f>SUMIFS(Modèle!$G$2:$G$1009,Modèle!$B$2:$B$1009,'Calcul fin'!$B406,Modèle!$D$2:$D$1009,'Calcul fin'!$D406)</f>
        <v>0</v>
      </c>
      <c r="H406" s="42" t="e">
        <f>('BC1-3'!S406-'BC1-3'!H406-'BC1-3'!I406-'BC1-3'!X406-'BC1-3'!W406)</f>
        <v>#REF!</v>
      </c>
      <c r="I406" s="2">
        <f>SUMIFS(Modèle!$H$2:$H$1009,Modèle!$B$2:$B$1009,'Calcul fin'!$B406,Modèle!$D$2:$D$1009,'Calcul fin'!$D406)</f>
        <v>0</v>
      </c>
      <c r="J406" s="2" t="e">
        <f>SUM('BC1-3'!H406+'BC1-3'!I406)+'Relevé corrigé'!L406/2</f>
        <v>#REF!</v>
      </c>
      <c r="K406" s="2">
        <f>SUMIFS(Modèle!$I$2:$I$1009,Modèle!$B$2:$B$1009,'Calcul fin'!$B406,Modèle!$D$2:$D$1009,'Calcul fin'!$D406)</f>
        <v>0</v>
      </c>
      <c r="L406" s="42" t="e">
        <f>'Relevé corrigé'!L406/2+'BC1-3'!X406+'BC1-3'!W406</f>
        <v>#REF!</v>
      </c>
      <c r="M406" s="2">
        <f>SUMIFS(Modèle!$J$2:$J$1009,Modèle!$B$2:$B$1009,'Calcul fin'!$B406,Modèle!$D$2:$D$1009,'Calcul fin'!$D406)</f>
        <v>0</v>
      </c>
      <c r="N406" s="2" t="e">
        <f>IF('Relevé corrigé'!F406&lt;30,'Relevé corrigé'!F406/2,28+('Relevé corrigé'!F406-28)/3)+'Relevé corrigé'!H406/2</f>
        <v>#REF!</v>
      </c>
      <c r="O406" s="2">
        <f>SUMIFS(Modèle!$K$2:$K$1009,Modèle!$B$2:$B$1009,'Calcul fin'!$B406,Modèle!$D$2:$D$1009,'Calcul fin'!$D406)</f>
        <v>0</v>
      </c>
      <c r="P406" s="12" t="e">
        <f>'Relevé corrigé'!P406-R406</f>
        <v>#REF!</v>
      </c>
      <c r="Q406" s="15">
        <f>SUMIFS(Modèle!$L$2:$L$1009,Modèle!$B$2:$B$1009,'Calcul fin'!$B406,Modèle!$D$2:$D$1009,'Calcul fin'!$D406)</f>
        <v>0</v>
      </c>
      <c r="R406" s="12" t="e">
        <f>IF('Relevé corrigé'!P406&lt;=5,'Relevé corrigé'!P406/2,IF('Relevé corrigé'!P406&lt;=19,'Relevé corrigé'!P406/10,IF('Relevé corrigé'!P406&lt;=30,('Relevé corrigé'!P406-20)/10,IF('Relevé corrigé'!P406&lt;=45,'Relevé corrigé'!P406*2/3,IF('Relevé corrigé'!P406&lt;=105,'Relevé corrigé'!P406/4.4,('Relevé corrigé'!P406-40)/4)))))</f>
        <v>#REF!</v>
      </c>
      <c r="S406" s="2">
        <f>SUMIFS(Modèle!$M$2:$M$1009,Modèle!$B$2:$B$1009,'Calcul fin'!$B406,Modèle!$D$2:$D$1009,'Calcul fin'!$D406)</f>
        <v>0</v>
      </c>
      <c r="T406" s="43" t="e">
        <f>'Relevé corrigé'!N406</f>
        <v>#REF!</v>
      </c>
      <c r="U406" s="50" t="e">
        <f>'Relevé corrigé'!S406</f>
        <v>#REF!</v>
      </c>
      <c r="V406" s="50" t="e">
        <f>'Autres transfos'!H406</f>
        <v>#REF!</v>
      </c>
      <c r="W406" s="49">
        <f>'Relevé corrigé'!G406+'Relevé corrigé'!K406+'Relevé corrigé'!M430+'Relevé corrigé'!O406+'Relevé corrigé'!Q406+'Relevé corrigé'!I406</f>
        <v>0</v>
      </c>
    </row>
    <row r="407" spans="1:23" x14ac:dyDescent="0.25">
      <c r="A407" s="7">
        <v>406</v>
      </c>
      <c r="B407" s="7" t="str">
        <f t="shared" si="6"/>
        <v>Mercredi</v>
      </c>
      <c r="C407" s="3" t="e">
        <f>'Relevé corrigé'!C407</f>
        <v>#REF!</v>
      </c>
      <c r="D407" s="3" t="e">
        <f>'Relevé corrigé'!D407</f>
        <v>#REF!</v>
      </c>
      <c r="E407" s="3" t="e">
        <f>'Relevé corrigé'!E407</f>
        <v>#REF!</v>
      </c>
      <c r="F407" s="2" t="e">
        <f>IF('Relevé corrigé'!F407&lt;30,'Relevé corrigé'!F407/2,('Relevé corrigé'!F407-28)*2/3)+'Relevé corrigé'!H407/2</f>
        <v>#REF!</v>
      </c>
      <c r="G407" s="2">
        <f>SUMIFS(Modèle!$G$2:$G$1009,Modèle!$B$2:$B$1009,'Calcul fin'!$B407,Modèle!$D$2:$D$1009,'Calcul fin'!$D407)</f>
        <v>0</v>
      </c>
      <c r="H407" s="42" t="e">
        <f>('BC1-3'!S407-'BC1-3'!H407-'BC1-3'!I407-'BC1-3'!X407-'BC1-3'!W407)</f>
        <v>#REF!</v>
      </c>
      <c r="I407" s="2">
        <f>SUMIFS(Modèle!$H$2:$H$1009,Modèle!$B$2:$B$1009,'Calcul fin'!$B407,Modèle!$D$2:$D$1009,'Calcul fin'!$D407)</f>
        <v>0</v>
      </c>
      <c r="J407" s="2" t="e">
        <f>SUM('BC1-3'!H407+'BC1-3'!I407)+'Relevé corrigé'!L407/2</f>
        <v>#REF!</v>
      </c>
      <c r="K407" s="2">
        <f>SUMIFS(Modèle!$I$2:$I$1009,Modèle!$B$2:$B$1009,'Calcul fin'!$B407,Modèle!$D$2:$D$1009,'Calcul fin'!$D407)</f>
        <v>0</v>
      </c>
      <c r="L407" s="42" t="e">
        <f>'Relevé corrigé'!L407/2+'BC1-3'!X407+'BC1-3'!W407</f>
        <v>#REF!</v>
      </c>
      <c r="M407" s="2">
        <f>SUMIFS(Modèle!$J$2:$J$1009,Modèle!$B$2:$B$1009,'Calcul fin'!$B407,Modèle!$D$2:$D$1009,'Calcul fin'!$D407)</f>
        <v>0</v>
      </c>
      <c r="N407" s="2" t="e">
        <f>IF('Relevé corrigé'!F407&lt;30,'Relevé corrigé'!F407/2,28+('Relevé corrigé'!F407-28)/3)+'Relevé corrigé'!H407/2</f>
        <v>#REF!</v>
      </c>
      <c r="O407" s="2">
        <f>SUMIFS(Modèle!$K$2:$K$1009,Modèle!$B$2:$B$1009,'Calcul fin'!$B407,Modèle!$D$2:$D$1009,'Calcul fin'!$D407)</f>
        <v>0</v>
      </c>
      <c r="P407" s="12" t="e">
        <f>'Relevé corrigé'!P407-R407</f>
        <v>#REF!</v>
      </c>
      <c r="Q407" s="15">
        <f>SUMIFS(Modèle!$L$2:$L$1009,Modèle!$B$2:$B$1009,'Calcul fin'!$B407,Modèle!$D$2:$D$1009,'Calcul fin'!$D407)</f>
        <v>0</v>
      </c>
      <c r="R407" s="12" t="e">
        <f>IF('Relevé corrigé'!P407&lt;=5,'Relevé corrigé'!P407/2,IF('Relevé corrigé'!P407&lt;=19,'Relevé corrigé'!P407/10,IF('Relevé corrigé'!P407&lt;=30,('Relevé corrigé'!P407-20)/10,IF('Relevé corrigé'!P407&lt;=45,'Relevé corrigé'!P407*2/3,IF('Relevé corrigé'!P407&lt;=105,'Relevé corrigé'!P407/4.4,('Relevé corrigé'!P407-40)/4)))))</f>
        <v>#REF!</v>
      </c>
      <c r="S407" s="2">
        <f>SUMIFS(Modèle!$M$2:$M$1009,Modèle!$B$2:$B$1009,'Calcul fin'!$B407,Modèle!$D$2:$D$1009,'Calcul fin'!$D407)</f>
        <v>0</v>
      </c>
      <c r="T407" s="43" t="e">
        <f>'Relevé corrigé'!N407</f>
        <v>#REF!</v>
      </c>
      <c r="U407" s="50" t="e">
        <f>'Relevé corrigé'!S407</f>
        <v>#REF!</v>
      </c>
      <c r="V407" s="50" t="e">
        <f>'Autres transfos'!H407</f>
        <v>#REF!</v>
      </c>
      <c r="W407" s="49">
        <f>'Relevé corrigé'!G407+'Relevé corrigé'!K407+'Relevé corrigé'!M431+'Relevé corrigé'!O407+'Relevé corrigé'!Q407+'Relevé corrigé'!I407</f>
        <v>0</v>
      </c>
    </row>
    <row r="408" spans="1:23" x14ac:dyDescent="0.25">
      <c r="A408" s="7">
        <v>407</v>
      </c>
      <c r="B408" s="7" t="str">
        <f t="shared" si="6"/>
        <v>Mercredi</v>
      </c>
      <c r="C408" s="3" t="e">
        <f>'Relevé corrigé'!C408</f>
        <v>#REF!</v>
      </c>
      <c r="D408" s="3" t="e">
        <f>'Relevé corrigé'!D408</f>
        <v>#REF!</v>
      </c>
      <c r="E408" s="3" t="e">
        <f>'Relevé corrigé'!E408</f>
        <v>#REF!</v>
      </c>
      <c r="F408" s="2" t="e">
        <f>IF('Relevé corrigé'!F408&lt;30,'Relevé corrigé'!F408/2,('Relevé corrigé'!F408-28)*2/3)+'Relevé corrigé'!H408/2</f>
        <v>#REF!</v>
      </c>
      <c r="G408" s="2">
        <f>SUMIFS(Modèle!$G$2:$G$1009,Modèle!$B$2:$B$1009,'Calcul fin'!$B408,Modèle!$D$2:$D$1009,'Calcul fin'!$D408)</f>
        <v>0</v>
      </c>
      <c r="H408" s="42" t="e">
        <f>('BC1-3'!S408-'BC1-3'!H408-'BC1-3'!I408-'BC1-3'!X408-'BC1-3'!W408)</f>
        <v>#REF!</v>
      </c>
      <c r="I408" s="2">
        <f>SUMIFS(Modèle!$H$2:$H$1009,Modèle!$B$2:$B$1009,'Calcul fin'!$B408,Modèle!$D$2:$D$1009,'Calcul fin'!$D408)</f>
        <v>0</v>
      </c>
      <c r="J408" s="2" t="e">
        <f>SUM('BC1-3'!H408+'BC1-3'!I408)+'Relevé corrigé'!L408/2</f>
        <v>#REF!</v>
      </c>
      <c r="K408" s="2">
        <f>SUMIFS(Modèle!$I$2:$I$1009,Modèle!$B$2:$B$1009,'Calcul fin'!$B408,Modèle!$D$2:$D$1009,'Calcul fin'!$D408)</f>
        <v>0</v>
      </c>
      <c r="L408" s="42" t="e">
        <f>'Relevé corrigé'!L408/2+'BC1-3'!X408+'BC1-3'!W408</f>
        <v>#REF!</v>
      </c>
      <c r="M408" s="2">
        <f>SUMIFS(Modèle!$J$2:$J$1009,Modèle!$B$2:$B$1009,'Calcul fin'!$B408,Modèle!$D$2:$D$1009,'Calcul fin'!$D408)</f>
        <v>0</v>
      </c>
      <c r="N408" s="2" t="e">
        <f>IF('Relevé corrigé'!F408&lt;30,'Relevé corrigé'!F408/2,28+('Relevé corrigé'!F408-28)/3)+'Relevé corrigé'!H408/2</f>
        <v>#REF!</v>
      </c>
      <c r="O408" s="2">
        <f>SUMIFS(Modèle!$K$2:$K$1009,Modèle!$B$2:$B$1009,'Calcul fin'!$B408,Modèle!$D$2:$D$1009,'Calcul fin'!$D408)</f>
        <v>0</v>
      </c>
      <c r="P408" s="12" t="e">
        <f>'Relevé corrigé'!P408-R408</f>
        <v>#REF!</v>
      </c>
      <c r="Q408" s="15">
        <f>SUMIFS(Modèle!$L$2:$L$1009,Modèle!$B$2:$B$1009,'Calcul fin'!$B408,Modèle!$D$2:$D$1009,'Calcul fin'!$D408)</f>
        <v>0</v>
      </c>
      <c r="R408" s="12" t="e">
        <f>IF('Relevé corrigé'!P408&lt;=5,'Relevé corrigé'!P408/2,IF('Relevé corrigé'!P408&lt;=19,'Relevé corrigé'!P408/10,IF('Relevé corrigé'!P408&lt;=30,('Relevé corrigé'!P408-20)/10,IF('Relevé corrigé'!P408&lt;=45,'Relevé corrigé'!P408*2/3,IF('Relevé corrigé'!P408&lt;=105,'Relevé corrigé'!P408/4.4,('Relevé corrigé'!P408-40)/4)))))</f>
        <v>#REF!</v>
      </c>
      <c r="S408" s="2">
        <f>SUMIFS(Modèle!$M$2:$M$1009,Modèle!$B$2:$B$1009,'Calcul fin'!$B408,Modèle!$D$2:$D$1009,'Calcul fin'!$D408)</f>
        <v>0</v>
      </c>
      <c r="T408" s="43" t="e">
        <f>'Relevé corrigé'!N408</f>
        <v>#REF!</v>
      </c>
      <c r="U408" s="50" t="e">
        <f>'Relevé corrigé'!S408</f>
        <v>#REF!</v>
      </c>
      <c r="V408" s="50" t="e">
        <f>'Autres transfos'!H408</f>
        <v>#REF!</v>
      </c>
      <c r="W408" s="49">
        <f>'Relevé corrigé'!G408+'Relevé corrigé'!K408+'Relevé corrigé'!M432+'Relevé corrigé'!O408+'Relevé corrigé'!Q408+'Relevé corrigé'!I408</f>
        <v>0</v>
      </c>
    </row>
    <row r="409" spans="1:23" x14ac:dyDescent="0.25">
      <c r="A409" s="7">
        <v>408</v>
      </c>
      <c r="B409" s="7" t="str">
        <f t="shared" si="6"/>
        <v>Mercredi</v>
      </c>
      <c r="C409" s="3" t="e">
        <f>'Relevé corrigé'!C409</f>
        <v>#REF!</v>
      </c>
      <c r="D409" s="3" t="e">
        <f>'Relevé corrigé'!D409</f>
        <v>#REF!</v>
      </c>
      <c r="E409" s="3" t="e">
        <f>'Relevé corrigé'!E409</f>
        <v>#REF!</v>
      </c>
      <c r="F409" s="2" t="e">
        <f>IF('Relevé corrigé'!F409&lt;30,'Relevé corrigé'!F409/2,('Relevé corrigé'!F409-28)*2/3)+'Relevé corrigé'!H409/2</f>
        <v>#REF!</v>
      </c>
      <c r="G409" s="2">
        <f>SUMIFS(Modèle!$G$2:$G$1009,Modèle!$B$2:$B$1009,'Calcul fin'!$B409,Modèle!$D$2:$D$1009,'Calcul fin'!$D409)</f>
        <v>0</v>
      </c>
      <c r="H409" s="42" t="e">
        <f>('BC1-3'!S409-'BC1-3'!H409-'BC1-3'!I409-'BC1-3'!X409-'BC1-3'!W409)</f>
        <v>#REF!</v>
      </c>
      <c r="I409" s="2">
        <f>SUMIFS(Modèle!$H$2:$H$1009,Modèle!$B$2:$B$1009,'Calcul fin'!$B409,Modèle!$D$2:$D$1009,'Calcul fin'!$D409)</f>
        <v>0</v>
      </c>
      <c r="J409" s="2" t="e">
        <f>SUM('BC1-3'!H409+'BC1-3'!I409)+'Relevé corrigé'!L409/2</f>
        <v>#REF!</v>
      </c>
      <c r="K409" s="2">
        <f>SUMIFS(Modèle!$I$2:$I$1009,Modèle!$B$2:$B$1009,'Calcul fin'!$B409,Modèle!$D$2:$D$1009,'Calcul fin'!$D409)</f>
        <v>0</v>
      </c>
      <c r="L409" s="42" t="e">
        <f>'Relevé corrigé'!L409/2+'BC1-3'!X409+'BC1-3'!W409</f>
        <v>#REF!</v>
      </c>
      <c r="M409" s="2">
        <f>SUMIFS(Modèle!$J$2:$J$1009,Modèle!$B$2:$B$1009,'Calcul fin'!$B409,Modèle!$D$2:$D$1009,'Calcul fin'!$D409)</f>
        <v>0</v>
      </c>
      <c r="N409" s="2" t="e">
        <f>IF('Relevé corrigé'!F409&lt;30,'Relevé corrigé'!F409/2,28+('Relevé corrigé'!F409-28)/3)+'Relevé corrigé'!H409/2</f>
        <v>#REF!</v>
      </c>
      <c r="O409" s="2">
        <f>SUMIFS(Modèle!$K$2:$K$1009,Modèle!$B$2:$B$1009,'Calcul fin'!$B409,Modèle!$D$2:$D$1009,'Calcul fin'!$D409)</f>
        <v>0</v>
      </c>
      <c r="P409" s="12" t="e">
        <f>'Relevé corrigé'!P409-R409</f>
        <v>#REF!</v>
      </c>
      <c r="Q409" s="15">
        <f>SUMIFS(Modèle!$L$2:$L$1009,Modèle!$B$2:$B$1009,'Calcul fin'!$B409,Modèle!$D$2:$D$1009,'Calcul fin'!$D409)</f>
        <v>0</v>
      </c>
      <c r="R409" s="12" t="e">
        <f>IF('Relevé corrigé'!P409&lt;=5,'Relevé corrigé'!P409/2,IF('Relevé corrigé'!P409&lt;=19,'Relevé corrigé'!P409/10,IF('Relevé corrigé'!P409&lt;=30,('Relevé corrigé'!P409-20)/10,IF('Relevé corrigé'!P409&lt;=45,'Relevé corrigé'!P409*2/3,IF('Relevé corrigé'!P409&lt;=105,'Relevé corrigé'!P409/4.4,('Relevé corrigé'!P409-40)/4)))))</f>
        <v>#REF!</v>
      </c>
      <c r="S409" s="2">
        <f>SUMIFS(Modèle!$M$2:$M$1009,Modèle!$B$2:$B$1009,'Calcul fin'!$B409,Modèle!$D$2:$D$1009,'Calcul fin'!$D409)</f>
        <v>0</v>
      </c>
      <c r="T409" s="43" t="e">
        <f>'Relevé corrigé'!N409</f>
        <v>#REF!</v>
      </c>
      <c r="U409" s="50" t="e">
        <f>'Relevé corrigé'!S409</f>
        <v>#REF!</v>
      </c>
      <c r="V409" s="50" t="e">
        <f>'Autres transfos'!H409</f>
        <v>#REF!</v>
      </c>
      <c r="W409" s="49">
        <f>'Relevé corrigé'!G409+'Relevé corrigé'!K409+'Relevé corrigé'!M433+'Relevé corrigé'!O409+'Relevé corrigé'!Q409+'Relevé corrigé'!I409</f>
        <v>0</v>
      </c>
    </row>
    <row r="410" spans="1:23" x14ac:dyDescent="0.25">
      <c r="A410" s="7">
        <v>409</v>
      </c>
      <c r="B410" s="7" t="str">
        <f t="shared" si="6"/>
        <v>Mercredi</v>
      </c>
      <c r="C410" s="3" t="e">
        <f>'Relevé corrigé'!C410</f>
        <v>#REF!</v>
      </c>
      <c r="D410" s="3" t="e">
        <f>'Relevé corrigé'!D410</f>
        <v>#REF!</v>
      </c>
      <c r="E410" s="3" t="e">
        <f>'Relevé corrigé'!E410</f>
        <v>#REF!</v>
      </c>
      <c r="F410" s="2" t="e">
        <f>IF('Relevé corrigé'!F410&lt;30,'Relevé corrigé'!F410/2,('Relevé corrigé'!F410-28)*2/3)+'Relevé corrigé'!H410/2</f>
        <v>#REF!</v>
      </c>
      <c r="G410" s="2">
        <f>SUMIFS(Modèle!$G$2:$G$1009,Modèle!$B$2:$B$1009,'Calcul fin'!$B410,Modèle!$D$2:$D$1009,'Calcul fin'!$D410)</f>
        <v>0</v>
      </c>
      <c r="H410" s="42" t="e">
        <f>('BC1-3'!S410-'BC1-3'!H410-'BC1-3'!I410-'BC1-3'!X410-'BC1-3'!W410)</f>
        <v>#REF!</v>
      </c>
      <c r="I410" s="2">
        <f>SUMIFS(Modèle!$H$2:$H$1009,Modèle!$B$2:$B$1009,'Calcul fin'!$B410,Modèle!$D$2:$D$1009,'Calcul fin'!$D410)</f>
        <v>0</v>
      </c>
      <c r="J410" s="2" t="e">
        <f>SUM('BC1-3'!H410+'BC1-3'!I410)+'Relevé corrigé'!L410/2</f>
        <v>#REF!</v>
      </c>
      <c r="K410" s="2">
        <f>SUMIFS(Modèle!$I$2:$I$1009,Modèle!$B$2:$B$1009,'Calcul fin'!$B410,Modèle!$D$2:$D$1009,'Calcul fin'!$D410)</f>
        <v>0</v>
      </c>
      <c r="L410" s="42" t="e">
        <f>'Relevé corrigé'!L410/2+'BC1-3'!X410+'BC1-3'!W410</f>
        <v>#REF!</v>
      </c>
      <c r="M410" s="2">
        <f>SUMIFS(Modèle!$J$2:$J$1009,Modèle!$B$2:$B$1009,'Calcul fin'!$B410,Modèle!$D$2:$D$1009,'Calcul fin'!$D410)</f>
        <v>0</v>
      </c>
      <c r="N410" s="2" t="e">
        <f>IF('Relevé corrigé'!F410&lt;30,'Relevé corrigé'!F410/2,28+('Relevé corrigé'!F410-28)/3)+'Relevé corrigé'!H410/2</f>
        <v>#REF!</v>
      </c>
      <c r="O410" s="2">
        <f>SUMIFS(Modèle!$K$2:$K$1009,Modèle!$B$2:$B$1009,'Calcul fin'!$B410,Modèle!$D$2:$D$1009,'Calcul fin'!$D410)</f>
        <v>0</v>
      </c>
      <c r="P410" s="12" t="e">
        <f>'Relevé corrigé'!P410-R410</f>
        <v>#REF!</v>
      </c>
      <c r="Q410" s="15">
        <f>SUMIFS(Modèle!$L$2:$L$1009,Modèle!$B$2:$B$1009,'Calcul fin'!$B410,Modèle!$D$2:$D$1009,'Calcul fin'!$D410)</f>
        <v>0</v>
      </c>
      <c r="R410" s="12" t="e">
        <f>IF('Relevé corrigé'!P410&lt;=5,'Relevé corrigé'!P410/2,IF('Relevé corrigé'!P410&lt;=19,'Relevé corrigé'!P410/10,IF('Relevé corrigé'!P410&lt;=30,('Relevé corrigé'!P410-20)/10,IF('Relevé corrigé'!P410&lt;=45,'Relevé corrigé'!P410*2/3,IF('Relevé corrigé'!P410&lt;=105,'Relevé corrigé'!P410/4.4,('Relevé corrigé'!P410-40)/4)))))</f>
        <v>#REF!</v>
      </c>
      <c r="S410" s="2">
        <f>SUMIFS(Modèle!$M$2:$M$1009,Modèle!$B$2:$B$1009,'Calcul fin'!$B410,Modèle!$D$2:$D$1009,'Calcul fin'!$D410)</f>
        <v>0</v>
      </c>
      <c r="T410" s="43" t="e">
        <f>'Relevé corrigé'!N410</f>
        <v>#REF!</v>
      </c>
      <c r="U410" s="50" t="e">
        <f>'Relevé corrigé'!S410</f>
        <v>#REF!</v>
      </c>
      <c r="V410" s="50" t="e">
        <f>'Autres transfos'!H410</f>
        <v>#REF!</v>
      </c>
      <c r="W410" s="49">
        <f>'Relevé corrigé'!G410+'Relevé corrigé'!K410+'Relevé corrigé'!M434+'Relevé corrigé'!O410+'Relevé corrigé'!Q410+'Relevé corrigé'!I410</f>
        <v>0</v>
      </c>
    </row>
    <row r="411" spans="1:23" x14ac:dyDescent="0.25">
      <c r="A411" s="7">
        <v>410</v>
      </c>
      <c r="B411" s="7" t="str">
        <f t="shared" si="6"/>
        <v>Mercredi</v>
      </c>
      <c r="C411" s="3" t="e">
        <f>'Relevé corrigé'!C411</f>
        <v>#REF!</v>
      </c>
      <c r="D411" s="3" t="e">
        <f>'Relevé corrigé'!D411</f>
        <v>#REF!</v>
      </c>
      <c r="E411" s="3" t="e">
        <f>'Relevé corrigé'!E411</f>
        <v>#REF!</v>
      </c>
      <c r="F411" s="2" t="e">
        <f>IF('Relevé corrigé'!F411&lt;30,'Relevé corrigé'!F411/2,('Relevé corrigé'!F411-28)*2/3)+'Relevé corrigé'!H411/2</f>
        <v>#REF!</v>
      </c>
      <c r="G411" s="2">
        <f>SUMIFS(Modèle!$G$2:$G$1009,Modèle!$B$2:$B$1009,'Calcul fin'!$B411,Modèle!$D$2:$D$1009,'Calcul fin'!$D411)</f>
        <v>0</v>
      </c>
      <c r="H411" s="42" t="e">
        <f>('BC1-3'!S411-'BC1-3'!H411-'BC1-3'!I411-'BC1-3'!X411-'BC1-3'!W411)</f>
        <v>#REF!</v>
      </c>
      <c r="I411" s="2">
        <f>SUMIFS(Modèle!$H$2:$H$1009,Modèle!$B$2:$B$1009,'Calcul fin'!$B411,Modèle!$D$2:$D$1009,'Calcul fin'!$D411)</f>
        <v>0</v>
      </c>
      <c r="J411" s="2" t="e">
        <f>SUM('BC1-3'!H411+'BC1-3'!I411)+'Relevé corrigé'!L411/2</f>
        <v>#REF!</v>
      </c>
      <c r="K411" s="2">
        <f>SUMIFS(Modèle!$I$2:$I$1009,Modèle!$B$2:$B$1009,'Calcul fin'!$B411,Modèle!$D$2:$D$1009,'Calcul fin'!$D411)</f>
        <v>0</v>
      </c>
      <c r="L411" s="42" t="e">
        <f>'Relevé corrigé'!L411/2+'BC1-3'!X411+'BC1-3'!W411</f>
        <v>#REF!</v>
      </c>
      <c r="M411" s="2">
        <f>SUMIFS(Modèle!$J$2:$J$1009,Modèle!$B$2:$B$1009,'Calcul fin'!$B411,Modèle!$D$2:$D$1009,'Calcul fin'!$D411)</f>
        <v>0</v>
      </c>
      <c r="N411" s="2" t="e">
        <f>IF('Relevé corrigé'!F411&lt;30,'Relevé corrigé'!F411/2,28+('Relevé corrigé'!F411-28)/3)+'Relevé corrigé'!H411/2</f>
        <v>#REF!</v>
      </c>
      <c r="O411" s="2">
        <f>SUMIFS(Modèle!$K$2:$K$1009,Modèle!$B$2:$B$1009,'Calcul fin'!$B411,Modèle!$D$2:$D$1009,'Calcul fin'!$D411)</f>
        <v>0</v>
      </c>
      <c r="P411" s="12" t="e">
        <f>'Relevé corrigé'!P411-R411</f>
        <v>#REF!</v>
      </c>
      <c r="Q411" s="15">
        <f>SUMIFS(Modèle!$L$2:$L$1009,Modèle!$B$2:$B$1009,'Calcul fin'!$B411,Modèle!$D$2:$D$1009,'Calcul fin'!$D411)</f>
        <v>0</v>
      </c>
      <c r="R411" s="12" t="e">
        <f>IF('Relevé corrigé'!P411&lt;=5,'Relevé corrigé'!P411/2,IF('Relevé corrigé'!P411&lt;=19,'Relevé corrigé'!P411/10,IF('Relevé corrigé'!P411&lt;=30,('Relevé corrigé'!P411-20)/10,IF('Relevé corrigé'!P411&lt;=45,'Relevé corrigé'!P411*2/3,IF('Relevé corrigé'!P411&lt;=105,'Relevé corrigé'!P411/4.4,('Relevé corrigé'!P411-40)/4)))))</f>
        <v>#REF!</v>
      </c>
      <c r="S411" s="2">
        <f>SUMIFS(Modèle!$M$2:$M$1009,Modèle!$B$2:$B$1009,'Calcul fin'!$B411,Modèle!$D$2:$D$1009,'Calcul fin'!$D411)</f>
        <v>0</v>
      </c>
      <c r="T411" s="43" t="e">
        <f>'Relevé corrigé'!N411</f>
        <v>#REF!</v>
      </c>
      <c r="U411" s="50" t="e">
        <f>'Relevé corrigé'!S411</f>
        <v>#REF!</v>
      </c>
      <c r="V411" s="50" t="e">
        <f>'Autres transfos'!H411</f>
        <v>#REF!</v>
      </c>
      <c r="W411" s="49">
        <f>'Relevé corrigé'!G411+'Relevé corrigé'!K411+'Relevé corrigé'!M435+'Relevé corrigé'!O411+'Relevé corrigé'!Q411+'Relevé corrigé'!I411</f>
        <v>0</v>
      </c>
    </row>
    <row r="412" spans="1:23" x14ac:dyDescent="0.25">
      <c r="A412" s="7">
        <v>411</v>
      </c>
      <c r="B412" s="7" t="str">
        <f t="shared" si="6"/>
        <v>Mercredi</v>
      </c>
      <c r="C412" s="3" t="e">
        <f>'Relevé corrigé'!C412</f>
        <v>#REF!</v>
      </c>
      <c r="D412" s="3" t="e">
        <f>'Relevé corrigé'!D412</f>
        <v>#REF!</v>
      </c>
      <c r="E412" s="3" t="e">
        <f>'Relevé corrigé'!E412</f>
        <v>#REF!</v>
      </c>
      <c r="F412" s="2" t="e">
        <f>IF('Relevé corrigé'!F412&lt;30,'Relevé corrigé'!F412/2,('Relevé corrigé'!F412-28)*2/3)+'Relevé corrigé'!H412/2</f>
        <v>#REF!</v>
      </c>
      <c r="G412" s="2">
        <f>SUMIFS(Modèle!$G$2:$G$1009,Modèle!$B$2:$B$1009,'Calcul fin'!$B412,Modèle!$D$2:$D$1009,'Calcul fin'!$D412)</f>
        <v>0</v>
      </c>
      <c r="H412" s="42" t="e">
        <f>('BC1-3'!S412-'BC1-3'!H412-'BC1-3'!I412-'BC1-3'!X412-'BC1-3'!W412)</f>
        <v>#REF!</v>
      </c>
      <c r="I412" s="2">
        <f>SUMIFS(Modèle!$H$2:$H$1009,Modèle!$B$2:$B$1009,'Calcul fin'!$B412,Modèle!$D$2:$D$1009,'Calcul fin'!$D412)</f>
        <v>0</v>
      </c>
      <c r="J412" s="2" t="e">
        <f>SUM('BC1-3'!H412+'BC1-3'!I412)+'Relevé corrigé'!L412/2</f>
        <v>#REF!</v>
      </c>
      <c r="K412" s="2">
        <f>SUMIFS(Modèle!$I$2:$I$1009,Modèle!$B$2:$B$1009,'Calcul fin'!$B412,Modèle!$D$2:$D$1009,'Calcul fin'!$D412)</f>
        <v>0</v>
      </c>
      <c r="L412" s="42" t="e">
        <f>'Relevé corrigé'!L412/2+'BC1-3'!X412+'BC1-3'!W412</f>
        <v>#REF!</v>
      </c>
      <c r="M412" s="2">
        <f>SUMIFS(Modèle!$J$2:$J$1009,Modèle!$B$2:$B$1009,'Calcul fin'!$B412,Modèle!$D$2:$D$1009,'Calcul fin'!$D412)</f>
        <v>0</v>
      </c>
      <c r="N412" s="2" t="e">
        <f>IF('Relevé corrigé'!F412&lt;30,'Relevé corrigé'!F412/2,28+('Relevé corrigé'!F412-28)/3)+'Relevé corrigé'!H412/2</f>
        <v>#REF!</v>
      </c>
      <c r="O412" s="2">
        <f>SUMIFS(Modèle!$K$2:$K$1009,Modèle!$B$2:$B$1009,'Calcul fin'!$B412,Modèle!$D$2:$D$1009,'Calcul fin'!$D412)</f>
        <v>0</v>
      </c>
      <c r="P412" s="12" t="e">
        <f>'Relevé corrigé'!P412-R412</f>
        <v>#REF!</v>
      </c>
      <c r="Q412" s="15">
        <f>SUMIFS(Modèle!$L$2:$L$1009,Modèle!$B$2:$B$1009,'Calcul fin'!$B412,Modèle!$D$2:$D$1009,'Calcul fin'!$D412)</f>
        <v>0</v>
      </c>
      <c r="R412" s="12" t="e">
        <f>IF('Relevé corrigé'!P412&lt;=5,'Relevé corrigé'!P412/2,IF('Relevé corrigé'!P412&lt;=19,'Relevé corrigé'!P412/10,IF('Relevé corrigé'!P412&lt;=30,('Relevé corrigé'!P412-20)/10,IF('Relevé corrigé'!P412&lt;=45,'Relevé corrigé'!P412*2/3,IF('Relevé corrigé'!P412&lt;=105,'Relevé corrigé'!P412/4.4,('Relevé corrigé'!P412-40)/4)))))</f>
        <v>#REF!</v>
      </c>
      <c r="S412" s="2">
        <f>SUMIFS(Modèle!$M$2:$M$1009,Modèle!$B$2:$B$1009,'Calcul fin'!$B412,Modèle!$D$2:$D$1009,'Calcul fin'!$D412)</f>
        <v>0</v>
      </c>
      <c r="T412" s="43" t="e">
        <f>'Relevé corrigé'!N412</f>
        <v>#REF!</v>
      </c>
      <c r="U412" s="50" t="e">
        <f>'Relevé corrigé'!S412</f>
        <v>#REF!</v>
      </c>
      <c r="V412" s="50" t="e">
        <f>'Autres transfos'!H412</f>
        <v>#REF!</v>
      </c>
      <c r="W412" s="49">
        <f>'Relevé corrigé'!G412+'Relevé corrigé'!K412+'Relevé corrigé'!M436+'Relevé corrigé'!O412+'Relevé corrigé'!Q412+'Relevé corrigé'!I412</f>
        <v>0</v>
      </c>
    </row>
    <row r="413" spans="1:23" x14ac:dyDescent="0.25">
      <c r="A413" s="7">
        <v>412</v>
      </c>
      <c r="B413" s="7" t="str">
        <f t="shared" si="6"/>
        <v>Mercredi</v>
      </c>
      <c r="C413" s="3" t="e">
        <f>'Relevé corrigé'!C413</f>
        <v>#REF!</v>
      </c>
      <c r="D413" s="3" t="e">
        <f>'Relevé corrigé'!D413</f>
        <v>#REF!</v>
      </c>
      <c r="E413" s="3" t="e">
        <f>'Relevé corrigé'!E413</f>
        <v>#REF!</v>
      </c>
      <c r="F413" s="2" t="e">
        <f>IF('Relevé corrigé'!F413&lt;30,'Relevé corrigé'!F413/2,('Relevé corrigé'!F413-28)*2/3)+'Relevé corrigé'!H413/2</f>
        <v>#REF!</v>
      </c>
      <c r="G413" s="2">
        <f>SUMIFS(Modèle!$G$2:$G$1009,Modèle!$B$2:$B$1009,'Calcul fin'!$B413,Modèle!$D$2:$D$1009,'Calcul fin'!$D413)</f>
        <v>0</v>
      </c>
      <c r="H413" s="42" t="e">
        <f>('BC1-3'!S413-'BC1-3'!H413-'BC1-3'!I413-'BC1-3'!X413-'BC1-3'!W413)</f>
        <v>#REF!</v>
      </c>
      <c r="I413" s="2">
        <f>SUMIFS(Modèle!$H$2:$H$1009,Modèle!$B$2:$B$1009,'Calcul fin'!$B413,Modèle!$D$2:$D$1009,'Calcul fin'!$D413)</f>
        <v>0</v>
      </c>
      <c r="J413" s="2" t="e">
        <f>SUM('BC1-3'!H413+'BC1-3'!I413)+'Relevé corrigé'!L413/2</f>
        <v>#REF!</v>
      </c>
      <c r="K413" s="2">
        <f>SUMIFS(Modèle!$I$2:$I$1009,Modèle!$B$2:$B$1009,'Calcul fin'!$B413,Modèle!$D$2:$D$1009,'Calcul fin'!$D413)</f>
        <v>0</v>
      </c>
      <c r="L413" s="42" t="e">
        <f>'Relevé corrigé'!L413/2+'BC1-3'!X413+'BC1-3'!W413</f>
        <v>#REF!</v>
      </c>
      <c r="M413" s="2">
        <f>SUMIFS(Modèle!$J$2:$J$1009,Modèle!$B$2:$B$1009,'Calcul fin'!$B413,Modèle!$D$2:$D$1009,'Calcul fin'!$D413)</f>
        <v>0</v>
      </c>
      <c r="N413" s="2" t="e">
        <f>IF('Relevé corrigé'!F413&lt;30,'Relevé corrigé'!F413/2,28+('Relevé corrigé'!F413-28)/3)+'Relevé corrigé'!H413/2</f>
        <v>#REF!</v>
      </c>
      <c r="O413" s="2">
        <f>SUMIFS(Modèle!$K$2:$K$1009,Modèle!$B$2:$B$1009,'Calcul fin'!$B413,Modèle!$D$2:$D$1009,'Calcul fin'!$D413)</f>
        <v>0</v>
      </c>
      <c r="P413" s="12" t="e">
        <f>'Relevé corrigé'!P413-R413</f>
        <v>#REF!</v>
      </c>
      <c r="Q413" s="15">
        <f>SUMIFS(Modèle!$L$2:$L$1009,Modèle!$B$2:$B$1009,'Calcul fin'!$B413,Modèle!$D$2:$D$1009,'Calcul fin'!$D413)</f>
        <v>0</v>
      </c>
      <c r="R413" s="12" t="e">
        <f>IF('Relevé corrigé'!P413&lt;=5,'Relevé corrigé'!P413/2,IF('Relevé corrigé'!P413&lt;=19,'Relevé corrigé'!P413/10,IF('Relevé corrigé'!P413&lt;=30,('Relevé corrigé'!P413-20)/10,IF('Relevé corrigé'!P413&lt;=45,'Relevé corrigé'!P413*2/3,IF('Relevé corrigé'!P413&lt;=105,'Relevé corrigé'!P413/4.4,('Relevé corrigé'!P413-40)/4)))))</f>
        <v>#REF!</v>
      </c>
      <c r="S413" s="2">
        <f>SUMIFS(Modèle!$M$2:$M$1009,Modèle!$B$2:$B$1009,'Calcul fin'!$B413,Modèle!$D$2:$D$1009,'Calcul fin'!$D413)</f>
        <v>0</v>
      </c>
      <c r="T413" s="43" t="e">
        <f>'Relevé corrigé'!N413</f>
        <v>#REF!</v>
      </c>
      <c r="U413" s="50" t="e">
        <f>'Relevé corrigé'!S413</f>
        <v>#REF!</v>
      </c>
      <c r="V413" s="50" t="e">
        <f>'Autres transfos'!H413</f>
        <v>#REF!</v>
      </c>
      <c r="W413" s="49">
        <f>'Relevé corrigé'!G413+'Relevé corrigé'!K413+'Relevé corrigé'!M437+'Relevé corrigé'!O413+'Relevé corrigé'!Q413+'Relevé corrigé'!I413</f>
        <v>0</v>
      </c>
    </row>
    <row r="414" spans="1:23" x14ac:dyDescent="0.25">
      <c r="A414" s="7">
        <v>413</v>
      </c>
      <c r="B414" s="7" t="str">
        <f t="shared" si="6"/>
        <v>Mercredi</v>
      </c>
      <c r="C414" s="3" t="e">
        <f>'Relevé corrigé'!C414</f>
        <v>#REF!</v>
      </c>
      <c r="D414" s="3" t="e">
        <f>'Relevé corrigé'!D414</f>
        <v>#REF!</v>
      </c>
      <c r="E414" s="3" t="e">
        <f>'Relevé corrigé'!E414</f>
        <v>#REF!</v>
      </c>
      <c r="F414" s="2" t="e">
        <f>IF('Relevé corrigé'!F414&lt;30,'Relevé corrigé'!F414/2,('Relevé corrigé'!F414-28)*2/3)+'Relevé corrigé'!H414/2</f>
        <v>#REF!</v>
      </c>
      <c r="G414" s="2">
        <f>SUMIFS(Modèle!$G$2:$G$1009,Modèle!$B$2:$B$1009,'Calcul fin'!$B414,Modèle!$D$2:$D$1009,'Calcul fin'!$D414)</f>
        <v>0</v>
      </c>
      <c r="H414" s="42" t="e">
        <f>('BC1-3'!S414-'BC1-3'!H414-'BC1-3'!I414-'BC1-3'!X414-'BC1-3'!W414)</f>
        <v>#REF!</v>
      </c>
      <c r="I414" s="2">
        <f>SUMIFS(Modèle!$H$2:$H$1009,Modèle!$B$2:$B$1009,'Calcul fin'!$B414,Modèle!$D$2:$D$1009,'Calcul fin'!$D414)</f>
        <v>0</v>
      </c>
      <c r="J414" s="2" t="e">
        <f>SUM('BC1-3'!H414+'BC1-3'!I414)+'Relevé corrigé'!L414/2</f>
        <v>#REF!</v>
      </c>
      <c r="K414" s="2">
        <f>SUMIFS(Modèle!$I$2:$I$1009,Modèle!$B$2:$B$1009,'Calcul fin'!$B414,Modèle!$D$2:$D$1009,'Calcul fin'!$D414)</f>
        <v>0</v>
      </c>
      <c r="L414" s="42" t="e">
        <f>'Relevé corrigé'!L414/2+'BC1-3'!X414+'BC1-3'!W414</f>
        <v>#REF!</v>
      </c>
      <c r="M414" s="2">
        <f>SUMIFS(Modèle!$J$2:$J$1009,Modèle!$B$2:$B$1009,'Calcul fin'!$B414,Modèle!$D$2:$D$1009,'Calcul fin'!$D414)</f>
        <v>0</v>
      </c>
      <c r="N414" s="2" t="e">
        <f>IF('Relevé corrigé'!F414&lt;30,'Relevé corrigé'!F414/2,28+('Relevé corrigé'!F414-28)/3)+'Relevé corrigé'!H414/2</f>
        <v>#REF!</v>
      </c>
      <c r="O414" s="2">
        <f>SUMIFS(Modèle!$K$2:$K$1009,Modèle!$B$2:$B$1009,'Calcul fin'!$B414,Modèle!$D$2:$D$1009,'Calcul fin'!$D414)</f>
        <v>0</v>
      </c>
      <c r="P414" s="12" t="e">
        <f>'Relevé corrigé'!P414-R414</f>
        <v>#REF!</v>
      </c>
      <c r="Q414" s="15">
        <f>SUMIFS(Modèle!$L$2:$L$1009,Modèle!$B$2:$B$1009,'Calcul fin'!$B414,Modèle!$D$2:$D$1009,'Calcul fin'!$D414)</f>
        <v>0</v>
      </c>
      <c r="R414" s="12" t="e">
        <f>IF('Relevé corrigé'!P414&lt;=5,'Relevé corrigé'!P414/2,IF('Relevé corrigé'!P414&lt;=19,'Relevé corrigé'!P414/10,IF('Relevé corrigé'!P414&lt;=30,('Relevé corrigé'!P414-20)/10,IF('Relevé corrigé'!P414&lt;=45,'Relevé corrigé'!P414*2/3,IF('Relevé corrigé'!P414&lt;=105,'Relevé corrigé'!P414/4.4,('Relevé corrigé'!P414-40)/4)))))</f>
        <v>#REF!</v>
      </c>
      <c r="S414" s="2">
        <f>SUMIFS(Modèle!$M$2:$M$1009,Modèle!$B$2:$B$1009,'Calcul fin'!$B414,Modèle!$D$2:$D$1009,'Calcul fin'!$D414)</f>
        <v>0</v>
      </c>
      <c r="T414" s="43" t="e">
        <f>'Relevé corrigé'!N414</f>
        <v>#REF!</v>
      </c>
      <c r="U414" s="50" t="e">
        <f>'Relevé corrigé'!S414</f>
        <v>#REF!</v>
      </c>
      <c r="V414" s="50" t="e">
        <f>'Autres transfos'!H414</f>
        <v>#REF!</v>
      </c>
      <c r="W414" s="49">
        <f>'Relevé corrigé'!G414+'Relevé corrigé'!K414+'Relevé corrigé'!M438+'Relevé corrigé'!O414+'Relevé corrigé'!Q414+'Relevé corrigé'!I414</f>
        <v>0</v>
      </c>
    </row>
    <row r="415" spans="1:23" x14ac:dyDescent="0.25">
      <c r="A415" s="7">
        <v>414</v>
      </c>
      <c r="B415" s="7" t="str">
        <f t="shared" si="6"/>
        <v>Mercredi</v>
      </c>
      <c r="C415" s="3" t="e">
        <f>'Relevé corrigé'!C415</f>
        <v>#REF!</v>
      </c>
      <c r="D415" s="3" t="e">
        <f>'Relevé corrigé'!D415</f>
        <v>#REF!</v>
      </c>
      <c r="E415" s="3" t="e">
        <f>'Relevé corrigé'!E415</f>
        <v>#REF!</v>
      </c>
      <c r="F415" s="2" t="e">
        <f>IF('Relevé corrigé'!F415&lt;30,'Relevé corrigé'!F415/2,('Relevé corrigé'!F415-28)*2/3)+'Relevé corrigé'!H415/2</f>
        <v>#REF!</v>
      </c>
      <c r="G415" s="2">
        <f>SUMIFS(Modèle!$G$2:$G$1009,Modèle!$B$2:$B$1009,'Calcul fin'!$B415,Modèle!$D$2:$D$1009,'Calcul fin'!$D415)</f>
        <v>0</v>
      </c>
      <c r="H415" s="42" t="e">
        <f>('BC1-3'!S415-'BC1-3'!H415-'BC1-3'!I415-'BC1-3'!X415-'BC1-3'!W415)</f>
        <v>#REF!</v>
      </c>
      <c r="I415" s="2">
        <f>SUMIFS(Modèle!$H$2:$H$1009,Modèle!$B$2:$B$1009,'Calcul fin'!$B415,Modèle!$D$2:$D$1009,'Calcul fin'!$D415)</f>
        <v>0</v>
      </c>
      <c r="J415" s="2" t="e">
        <f>SUM('BC1-3'!H415+'BC1-3'!I415)+'Relevé corrigé'!L415/2</f>
        <v>#REF!</v>
      </c>
      <c r="K415" s="2">
        <f>SUMIFS(Modèle!$I$2:$I$1009,Modèle!$B$2:$B$1009,'Calcul fin'!$B415,Modèle!$D$2:$D$1009,'Calcul fin'!$D415)</f>
        <v>0</v>
      </c>
      <c r="L415" s="42" t="e">
        <f>'Relevé corrigé'!L415/2+'BC1-3'!X415+'BC1-3'!W415</f>
        <v>#REF!</v>
      </c>
      <c r="M415" s="2">
        <f>SUMIFS(Modèle!$J$2:$J$1009,Modèle!$B$2:$B$1009,'Calcul fin'!$B415,Modèle!$D$2:$D$1009,'Calcul fin'!$D415)</f>
        <v>0</v>
      </c>
      <c r="N415" s="2" t="e">
        <f>IF('Relevé corrigé'!F415&lt;30,'Relevé corrigé'!F415/2,28+('Relevé corrigé'!F415-28)/3)+'Relevé corrigé'!H415/2</f>
        <v>#REF!</v>
      </c>
      <c r="O415" s="2">
        <f>SUMIFS(Modèle!$K$2:$K$1009,Modèle!$B$2:$B$1009,'Calcul fin'!$B415,Modèle!$D$2:$D$1009,'Calcul fin'!$D415)</f>
        <v>0</v>
      </c>
      <c r="P415" s="12" t="e">
        <f>'Relevé corrigé'!P415-R415</f>
        <v>#REF!</v>
      </c>
      <c r="Q415" s="15">
        <f>SUMIFS(Modèle!$L$2:$L$1009,Modèle!$B$2:$B$1009,'Calcul fin'!$B415,Modèle!$D$2:$D$1009,'Calcul fin'!$D415)</f>
        <v>0</v>
      </c>
      <c r="R415" s="12" t="e">
        <f>IF('Relevé corrigé'!P415&lt;=5,'Relevé corrigé'!P415/2,IF('Relevé corrigé'!P415&lt;=19,'Relevé corrigé'!P415/10,IF('Relevé corrigé'!P415&lt;=30,('Relevé corrigé'!P415-20)/10,IF('Relevé corrigé'!P415&lt;=45,'Relevé corrigé'!P415*2/3,IF('Relevé corrigé'!P415&lt;=105,'Relevé corrigé'!P415/4.4,('Relevé corrigé'!P415-40)/4)))))</f>
        <v>#REF!</v>
      </c>
      <c r="S415" s="2">
        <f>SUMIFS(Modèle!$M$2:$M$1009,Modèle!$B$2:$B$1009,'Calcul fin'!$B415,Modèle!$D$2:$D$1009,'Calcul fin'!$D415)</f>
        <v>0</v>
      </c>
      <c r="T415" s="43" t="e">
        <f>'Relevé corrigé'!N415</f>
        <v>#REF!</v>
      </c>
      <c r="U415" s="50" t="e">
        <f>'Relevé corrigé'!S415</f>
        <v>#REF!</v>
      </c>
      <c r="V415" s="50" t="e">
        <f>'Autres transfos'!H415</f>
        <v>#REF!</v>
      </c>
      <c r="W415" s="49">
        <f>'Relevé corrigé'!G415+'Relevé corrigé'!K415+'Relevé corrigé'!M439+'Relevé corrigé'!O415+'Relevé corrigé'!Q415+'Relevé corrigé'!I415</f>
        <v>0</v>
      </c>
    </row>
    <row r="416" spans="1:23" x14ac:dyDescent="0.25">
      <c r="A416" s="7">
        <v>415</v>
      </c>
      <c r="B416" s="7" t="str">
        <f t="shared" si="6"/>
        <v>Mercredi</v>
      </c>
      <c r="C416" s="3" t="e">
        <f>'Relevé corrigé'!C416</f>
        <v>#REF!</v>
      </c>
      <c r="D416" s="3" t="e">
        <f>'Relevé corrigé'!D416</f>
        <v>#REF!</v>
      </c>
      <c r="E416" s="3" t="e">
        <f>'Relevé corrigé'!E416</f>
        <v>#REF!</v>
      </c>
      <c r="F416" s="2" t="e">
        <f>IF('Relevé corrigé'!F416&lt;30,'Relevé corrigé'!F416/2,('Relevé corrigé'!F416-28)*2/3)+'Relevé corrigé'!H416/2</f>
        <v>#REF!</v>
      </c>
      <c r="G416" s="2">
        <f>SUMIFS(Modèle!$G$2:$G$1009,Modèle!$B$2:$B$1009,'Calcul fin'!$B416,Modèle!$D$2:$D$1009,'Calcul fin'!$D416)</f>
        <v>0</v>
      </c>
      <c r="H416" s="42" t="e">
        <f>('BC1-3'!S416-'BC1-3'!H416-'BC1-3'!I416-'BC1-3'!X416-'BC1-3'!W416)</f>
        <v>#REF!</v>
      </c>
      <c r="I416" s="2">
        <f>SUMIFS(Modèle!$H$2:$H$1009,Modèle!$B$2:$B$1009,'Calcul fin'!$B416,Modèle!$D$2:$D$1009,'Calcul fin'!$D416)</f>
        <v>0</v>
      </c>
      <c r="J416" s="2" t="e">
        <f>SUM('BC1-3'!H416+'BC1-3'!I416)+'Relevé corrigé'!L416/2</f>
        <v>#REF!</v>
      </c>
      <c r="K416" s="2">
        <f>SUMIFS(Modèle!$I$2:$I$1009,Modèle!$B$2:$B$1009,'Calcul fin'!$B416,Modèle!$D$2:$D$1009,'Calcul fin'!$D416)</f>
        <v>0</v>
      </c>
      <c r="L416" s="42" t="e">
        <f>'Relevé corrigé'!L416/2+'BC1-3'!X416+'BC1-3'!W416</f>
        <v>#REF!</v>
      </c>
      <c r="M416" s="2">
        <f>SUMIFS(Modèle!$J$2:$J$1009,Modèle!$B$2:$B$1009,'Calcul fin'!$B416,Modèle!$D$2:$D$1009,'Calcul fin'!$D416)</f>
        <v>0</v>
      </c>
      <c r="N416" s="2" t="e">
        <f>IF('Relevé corrigé'!F416&lt;30,'Relevé corrigé'!F416/2,28+('Relevé corrigé'!F416-28)/3)+'Relevé corrigé'!H416/2</f>
        <v>#REF!</v>
      </c>
      <c r="O416" s="2">
        <f>SUMIFS(Modèle!$K$2:$K$1009,Modèle!$B$2:$B$1009,'Calcul fin'!$B416,Modèle!$D$2:$D$1009,'Calcul fin'!$D416)</f>
        <v>0</v>
      </c>
      <c r="P416" s="12" t="e">
        <f>'Relevé corrigé'!P416-R416</f>
        <v>#REF!</v>
      </c>
      <c r="Q416" s="15">
        <f>SUMIFS(Modèle!$L$2:$L$1009,Modèle!$B$2:$B$1009,'Calcul fin'!$B416,Modèle!$D$2:$D$1009,'Calcul fin'!$D416)</f>
        <v>0</v>
      </c>
      <c r="R416" s="12" t="e">
        <f>IF('Relevé corrigé'!P416&lt;=5,'Relevé corrigé'!P416/2,IF('Relevé corrigé'!P416&lt;=19,'Relevé corrigé'!P416/10,IF('Relevé corrigé'!P416&lt;=30,('Relevé corrigé'!P416-20)/10,IF('Relevé corrigé'!P416&lt;=45,'Relevé corrigé'!P416*2/3,IF('Relevé corrigé'!P416&lt;=105,'Relevé corrigé'!P416/4.4,('Relevé corrigé'!P416-40)/4)))))</f>
        <v>#REF!</v>
      </c>
      <c r="S416" s="2">
        <f>SUMIFS(Modèle!$M$2:$M$1009,Modèle!$B$2:$B$1009,'Calcul fin'!$B416,Modèle!$D$2:$D$1009,'Calcul fin'!$D416)</f>
        <v>0</v>
      </c>
      <c r="T416" s="43" t="e">
        <f>'Relevé corrigé'!N416</f>
        <v>#REF!</v>
      </c>
      <c r="U416" s="50" t="e">
        <f>'Relevé corrigé'!S416</f>
        <v>#REF!</v>
      </c>
      <c r="V416" s="50" t="e">
        <f>'Autres transfos'!H416</f>
        <v>#REF!</v>
      </c>
      <c r="W416" s="49">
        <f>'Relevé corrigé'!G416+'Relevé corrigé'!K416+'Relevé corrigé'!M440+'Relevé corrigé'!O416+'Relevé corrigé'!Q416+'Relevé corrigé'!I416</f>
        <v>0</v>
      </c>
    </row>
    <row r="417" spans="1:23" x14ac:dyDescent="0.25">
      <c r="A417" s="7">
        <v>416</v>
      </c>
      <c r="B417" s="7" t="str">
        <f t="shared" si="6"/>
        <v>Mercredi</v>
      </c>
      <c r="C417" s="3" t="e">
        <f>'Relevé corrigé'!C417</f>
        <v>#REF!</v>
      </c>
      <c r="D417" s="3" t="e">
        <f>'Relevé corrigé'!D417</f>
        <v>#REF!</v>
      </c>
      <c r="E417" s="3" t="e">
        <f>'Relevé corrigé'!E417</f>
        <v>#REF!</v>
      </c>
      <c r="F417" s="2" t="e">
        <f>IF('Relevé corrigé'!F417&lt;30,'Relevé corrigé'!F417/2,('Relevé corrigé'!F417-28)*2/3)+'Relevé corrigé'!H417/2</f>
        <v>#REF!</v>
      </c>
      <c r="G417" s="2">
        <f>SUMIFS(Modèle!$G$2:$G$1009,Modèle!$B$2:$B$1009,'Calcul fin'!$B417,Modèle!$D$2:$D$1009,'Calcul fin'!$D417)</f>
        <v>0</v>
      </c>
      <c r="H417" s="42" t="e">
        <f>('BC1-3'!S417-'BC1-3'!H417-'BC1-3'!I417-'BC1-3'!X417-'BC1-3'!W417)</f>
        <v>#REF!</v>
      </c>
      <c r="I417" s="2">
        <f>SUMIFS(Modèle!$H$2:$H$1009,Modèle!$B$2:$B$1009,'Calcul fin'!$B417,Modèle!$D$2:$D$1009,'Calcul fin'!$D417)</f>
        <v>0</v>
      </c>
      <c r="J417" s="2" t="e">
        <f>SUM('BC1-3'!H417+'BC1-3'!I417)+'Relevé corrigé'!L417/2</f>
        <v>#REF!</v>
      </c>
      <c r="K417" s="2">
        <f>SUMIFS(Modèle!$I$2:$I$1009,Modèle!$B$2:$B$1009,'Calcul fin'!$B417,Modèle!$D$2:$D$1009,'Calcul fin'!$D417)</f>
        <v>0</v>
      </c>
      <c r="L417" s="42" t="e">
        <f>'Relevé corrigé'!L417/2+'BC1-3'!X417+'BC1-3'!W417</f>
        <v>#REF!</v>
      </c>
      <c r="M417" s="2">
        <f>SUMIFS(Modèle!$J$2:$J$1009,Modèle!$B$2:$B$1009,'Calcul fin'!$B417,Modèle!$D$2:$D$1009,'Calcul fin'!$D417)</f>
        <v>0</v>
      </c>
      <c r="N417" s="2" t="e">
        <f>IF('Relevé corrigé'!F417&lt;30,'Relevé corrigé'!F417/2,28+('Relevé corrigé'!F417-28)/3)+'Relevé corrigé'!H417/2</f>
        <v>#REF!</v>
      </c>
      <c r="O417" s="2">
        <f>SUMIFS(Modèle!$K$2:$K$1009,Modèle!$B$2:$B$1009,'Calcul fin'!$B417,Modèle!$D$2:$D$1009,'Calcul fin'!$D417)</f>
        <v>0</v>
      </c>
      <c r="P417" s="12" t="e">
        <f>'Relevé corrigé'!P417-R417</f>
        <v>#REF!</v>
      </c>
      <c r="Q417" s="15">
        <f>SUMIFS(Modèle!$L$2:$L$1009,Modèle!$B$2:$B$1009,'Calcul fin'!$B417,Modèle!$D$2:$D$1009,'Calcul fin'!$D417)</f>
        <v>0</v>
      </c>
      <c r="R417" s="12" t="e">
        <f>IF('Relevé corrigé'!P417&lt;=5,'Relevé corrigé'!P417/2,IF('Relevé corrigé'!P417&lt;=19,'Relevé corrigé'!P417/10,IF('Relevé corrigé'!P417&lt;=30,('Relevé corrigé'!P417-20)/10,IF('Relevé corrigé'!P417&lt;=45,'Relevé corrigé'!P417*2/3,IF('Relevé corrigé'!P417&lt;=105,'Relevé corrigé'!P417/4.4,('Relevé corrigé'!P417-40)/4)))))</f>
        <v>#REF!</v>
      </c>
      <c r="S417" s="2">
        <f>SUMIFS(Modèle!$M$2:$M$1009,Modèle!$B$2:$B$1009,'Calcul fin'!$B417,Modèle!$D$2:$D$1009,'Calcul fin'!$D417)</f>
        <v>0</v>
      </c>
      <c r="T417" s="43" t="e">
        <f>'Relevé corrigé'!N417</f>
        <v>#REF!</v>
      </c>
      <c r="U417" s="50" t="e">
        <f>'Relevé corrigé'!S417</f>
        <v>#REF!</v>
      </c>
      <c r="V417" s="50" t="e">
        <f>'Autres transfos'!H417</f>
        <v>#REF!</v>
      </c>
      <c r="W417" s="49">
        <f>'Relevé corrigé'!G417+'Relevé corrigé'!K417+'Relevé corrigé'!M441+'Relevé corrigé'!O417+'Relevé corrigé'!Q417+'Relevé corrigé'!I417</f>
        <v>0</v>
      </c>
    </row>
    <row r="418" spans="1:23" x14ac:dyDescent="0.25">
      <c r="A418" s="7">
        <v>417</v>
      </c>
      <c r="B418" s="7" t="str">
        <f t="shared" si="6"/>
        <v>Mercredi</v>
      </c>
      <c r="C418" s="3" t="e">
        <f>'Relevé corrigé'!C418</f>
        <v>#REF!</v>
      </c>
      <c r="D418" s="3" t="e">
        <f>'Relevé corrigé'!D418</f>
        <v>#REF!</v>
      </c>
      <c r="E418" s="3" t="e">
        <f>'Relevé corrigé'!E418</f>
        <v>#REF!</v>
      </c>
      <c r="F418" s="2" t="e">
        <f>IF('Relevé corrigé'!F418&lt;30,'Relevé corrigé'!F418/2,('Relevé corrigé'!F418-28)*2/3)+'Relevé corrigé'!H418/2</f>
        <v>#REF!</v>
      </c>
      <c r="G418" s="2">
        <f>SUMIFS(Modèle!$G$2:$G$1009,Modèle!$B$2:$B$1009,'Calcul fin'!$B418,Modèle!$D$2:$D$1009,'Calcul fin'!$D418)</f>
        <v>0</v>
      </c>
      <c r="H418" s="42" t="e">
        <f>('BC1-3'!S418-'BC1-3'!H418-'BC1-3'!I418-'BC1-3'!X418-'BC1-3'!W418)</f>
        <v>#REF!</v>
      </c>
      <c r="I418" s="2">
        <f>SUMIFS(Modèle!$H$2:$H$1009,Modèle!$B$2:$B$1009,'Calcul fin'!$B418,Modèle!$D$2:$D$1009,'Calcul fin'!$D418)</f>
        <v>0</v>
      </c>
      <c r="J418" s="2" t="e">
        <f>SUM('BC1-3'!H418+'BC1-3'!I418)+'Relevé corrigé'!L418/2</f>
        <v>#REF!</v>
      </c>
      <c r="K418" s="2">
        <f>SUMIFS(Modèle!$I$2:$I$1009,Modèle!$B$2:$B$1009,'Calcul fin'!$B418,Modèle!$D$2:$D$1009,'Calcul fin'!$D418)</f>
        <v>0</v>
      </c>
      <c r="L418" s="42" t="e">
        <f>'Relevé corrigé'!L418/2+'BC1-3'!X418+'BC1-3'!W418</f>
        <v>#REF!</v>
      </c>
      <c r="M418" s="2">
        <f>SUMIFS(Modèle!$J$2:$J$1009,Modèle!$B$2:$B$1009,'Calcul fin'!$B418,Modèle!$D$2:$D$1009,'Calcul fin'!$D418)</f>
        <v>0</v>
      </c>
      <c r="N418" s="2" t="e">
        <f>IF('Relevé corrigé'!F418&lt;30,'Relevé corrigé'!F418/2,28+('Relevé corrigé'!F418-28)/3)+'Relevé corrigé'!H418/2</f>
        <v>#REF!</v>
      </c>
      <c r="O418" s="2">
        <f>SUMIFS(Modèle!$K$2:$K$1009,Modèle!$B$2:$B$1009,'Calcul fin'!$B418,Modèle!$D$2:$D$1009,'Calcul fin'!$D418)</f>
        <v>0</v>
      </c>
      <c r="P418" s="12" t="e">
        <f>'Relevé corrigé'!P418-R418</f>
        <v>#REF!</v>
      </c>
      <c r="Q418" s="15">
        <f>SUMIFS(Modèle!$L$2:$L$1009,Modèle!$B$2:$B$1009,'Calcul fin'!$B418,Modèle!$D$2:$D$1009,'Calcul fin'!$D418)</f>
        <v>0</v>
      </c>
      <c r="R418" s="12" t="e">
        <f>IF('Relevé corrigé'!P418&lt;=5,'Relevé corrigé'!P418/2,IF('Relevé corrigé'!P418&lt;=19,'Relevé corrigé'!P418/10,IF('Relevé corrigé'!P418&lt;=30,('Relevé corrigé'!P418-20)/10,IF('Relevé corrigé'!P418&lt;=45,'Relevé corrigé'!P418*2/3,IF('Relevé corrigé'!P418&lt;=105,'Relevé corrigé'!P418/4.4,('Relevé corrigé'!P418-40)/4)))))</f>
        <v>#REF!</v>
      </c>
      <c r="S418" s="2">
        <f>SUMIFS(Modèle!$M$2:$M$1009,Modèle!$B$2:$B$1009,'Calcul fin'!$B418,Modèle!$D$2:$D$1009,'Calcul fin'!$D418)</f>
        <v>0</v>
      </c>
      <c r="T418" s="43" t="e">
        <f>'Relevé corrigé'!N418</f>
        <v>#REF!</v>
      </c>
      <c r="U418" s="50" t="e">
        <f>'Relevé corrigé'!S418</f>
        <v>#REF!</v>
      </c>
      <c r="V418" s="50" t="e">
        <f>'Autres transfos'!H418</f>
        <v>#REF!</v>
      </c>
      <c r="W418" s="49">
        <f>'Relevé corrigé'!G418+'Relevé corrigé'!K418+'Relevé corrigé'!M442+'Relevé corrigé'!O418+'Relevé corrigé'!Q418+'Relevé corrigé'!I418</f>
        <v>0</v>
      </c>
    </row>
    <row r="419" spans="1:23" x14ac:dyDescent="0.25">
      <c r="A419" s="7">
        <v>418</v>
      </c>
      <c r="B419" s="7" t="str">
        <f t="shared" si="6"/>
        <v>Mercredi</v>
      </c>
      <c r="C419" s="3" t="e">
        <f>'Relevé corrigé'!C419</f>
        <v>#REF!</v>
      </c>
      <c r="D419" s="3" t="e">
        <f>'Relevé corrigé'!D419</f>
        <v>#REF!</v>
      </c>
      <c r="E419" s="3" t="e">
        <f>'Relevé corrigé'!E419</f>
        <v>#REF!</v>
      </c>
      <c r="F419" s="2" t="e">
        <f>IF('Relevé corrigé'!F419&lt;30,'Relevé corrigé'!F419/2,('Relevé corrigé'!F419-28)*2/3)+'Relevé corrigé'!H419/2</f>
        <v>#REF!</v>
      </c>
      <c r="G419" s="2">
        <f>SUMIFS(Modèle!$G$2:$G$1009,Modèle!$B$2:$B$1009,'Calcul fin'!$B419,Modèle!$D$2:$D$1009,'Calcul fin'!$D419)</f>
        <v>0</v>
      </c>
      <c r="H419" s="42" t="e">
        <f>('BC1-3'!S419-'BC1-3'!H419-'BC1-3'!I419-'BC1-3'!X419-'BC1-3'!W419)</f>
        <v>#REF!</v>
      </c>
      <c r="I419" s="2">
        <f>SUMIFS(Modèle!$H$2:$H$1009,Modèle!$B$2:$B$1009,'Calcul fin'!$B419,Modèle!$D$2:$D$1009,'Calcul fin'!$D419)</f>
        <v>0</v>
      </c>
      <c r="J419" s="2" t="e">
        <f>SUM('BC1-3'!H419+'BC1-3'!I419)+'Relevé corrigé'!L419/2</f>
        <v>#REF!</v>
      </c>
      <c r="K419" s="2">
        <f>SUMIFS(Modèle!$I$2:$I$1009,Modèle!$B$2:$B$1009,'Calcul fin'!$B419,Modèle!$D$2:$D$1009,'Calcul fin'!$D419)</f>
        <v>0</v>
      </c>
      <c r="L419" s="42" t="e">
        <f>'Relevé corrigé'!L419/2+'BC1-3'!X419+'BC1-3'!W419</f>
        <v>#REF!</v>
      </c>
      <c r="M419" s="2">
        <f>SUMIFS(Modèle!$J$2:$J$1009,Modèle!$B$2:$B$1009,'Calcul fin'!$B419,Modèle!$D$2:$D$1009,'Calcul fin'!$D419)</f>
        <v>0</v>
      </c>
      <c r="N419" s="2" t="e">
        <f>IF('Relevé corrigé'!F419&lt;30,'Relevé corrigé'!F419/2,28+('Relevé corrigé'!F419-28)/3)+'Relevé corrigé'!H419/2</f>
        <v>#REF!</v>
      </c>
      <c r="O419" s="2">
        <f>SUMIFS(Modèle!$K$2:$K$1009,Modèle!$B$2:$B$1009,'Calcul fin'!$B419,Modèle!$D$2:$D$1009,'Calcul fin'!$D419)</f>
        <v>0</v>
      </c>
      <c r="P419" s="12" t="e">
        <f>'Relevé corrigé'!P419-R419</f>
        <v>#REF!</v>
      </c>
      <c r="Q419" s="15">
        <f>SUMIFS(Modèle!$L$2:$L$1009,Modèle!$B$2:$B$1009,'Calcul fin'!$B419,Modèle!$D$2:$D$1009,'Calcul fin'!$D419)</f>
        <v>0</v>
      </c>
      <c r="R419" s="12" t="e">
        <f>IF('Relevé corrigé'!P419&lt;=5,'Relevé corrigé'!P419/2,IF('Relevé corrigé'!P419&lt;=19,'Relevé corrigé'!P419/10,IF('Relevé corrigé'!P419&lt;=30,('Relevé corrigé'!P419-20)/10,IF('Relevé corrigé'!P419&lt;=45,'Relevé corrigé'!P419*2/3,IF('Relevé corrigé'!P419&lt;=105,'Relevé corrigé'!P419/4.4,('Relevé corrigé'!P419-40)/4)))))</f>
        <v>#REF!</v>
      </c>
      <c r="S419" s="2">
        <f>SUMIFS(Modèle!$M$2:$M$1009,Modèle!$B$2:$B$1009,'Calcul fin'!$B419,Modèle!$D$2:$D$1009,'Calcul fin'!$D419)</f>
        <v>0</v>
      </c>
      <c r="T419" s="43" t="e">
        <f>'Relevé corrigé'!N419</f>
        <v>#REF!</v>
      </c>
      <c r="U419" s="50" t="e">
        <f>'Relevé corrigé'!S419</f>
        <v>#REF!</v>
      </c>
      <c r="V419" s="50" t="e">
        <f>'Autres transfos'!H419</f>
        <v>#REF!</v>
      </c>
      <c r="W419" s="49">
        <f>'Relevé corrigé'!G419+'Relevé corrigé'!K419+'Relevé corrigé'!M443+'Relevé corrigé'!O419+'Relevé corrigé'!Q419+'Relevé corrigé'!I419</f>
        <v>0</v>
      </c>
    </row>
    <row r="420" spans="1:23" x14ac:dyDescent="0.25">
      <c r="A420" s="7">
        <v>419</v>
      </c>
      <c r="B420" s="7" t="str">
        <f t="shared" si="6"/>
        <v>Mercredi</v>
      </c>
      <c r="C420" s="3" t="e">
        <f>'Relevé corrigé'!C420</f>
        <v>#REF!</v>
      </c>
      <c r="D420" s="3" t="e">
        <f>'Relevé corrigé'!D420</f>
        <v>#REF!</v>
      </c>
      <c r="E420" s="3" t="e">
        <f>'Relevé corrigé'!E420</f>
        <v>#REF!</v>
      </c>
      <c r="F420" s="2" t="e">
        <f>IF('Relevé corrigé'!F420&lt;30,'Relevé corrigé'!F420/2,('Relevé corrigé'!F420-28)*2/3)+'Relevé corrigé'!H420/2</f>
        <v>#REF!</v>
      </c>
      <c r="G420" s="2">
        <f>SUMIFS(Modèle!$G$2:$G$1009,Modèle!$B$2:$B$1009,'Calcul fin'!$B420,Modèle!$D$2:$D$1009,'Calcul fin'!$D420)</f>
        <v>0</v>
      </c>
      <c r="H420" s="42" t="e">
        <f>('BC1-3'!S420-'BC1-3'!H420-'BC1-3'!I420-'BC1-3'!X420-'BC1-3'!W420)</f>
        <v>#REF!</v>
      </c>
      <c r="I420" s="2">
        <f>SUMIFS(Modèle!$H$2:$H$1009,Modèle!$B$2:$B$1009,'Calcul fin'!$B420,Modèle!$D$2:$D$1009,'Calcul fin'!$D420)</f>
        <v>0</v>
      </c>
      <c r="J420" s="2" t="e">
        <f>SUM('BC1-3'!H420+'BC1-3'!I420)+'Relevé corrigé'!L420/2</f>
        <v>#REF!</v>
      </c>
      <c r="K420" s="2">
        <f>SUMIFS(Modèle!$I$2:$I$1009,Modèle!$B$2:$B$1009,'Calcul fin'!$B420,Modèle!$D$2:$D$1009,'Calcul fin'!$D420)</f>
        <v>0</v>
      </c>
      <c r="L420" s="42" t="e">
        <f>'Relevé corrigé'!L420/2+'BC1-3'!X420+'BC1-3'!W420</f>
        <v>#REF!</v>
      </c>
      <c r="M420" s="2">
        <f>SUMIFS(Modèle!$J$2:$J$1009,Modèle!$B$2:$B$1009,'Calcul fin'!$B420,Modèle!$D$2:$D$1009,'Calcul fin'!$D420)</f>
        <v>0</v>
      </c>
      <c r="N420" s="2" t="e">
        <f>IF('Relevé corrigé'!F420&lt;30,'Relevé corrigé'!F420/2,28+('Relevé corrigé'!F420-28)/3)+'Relevé corrigé'!H420/2</f>
        <v>#REF!</v>
      </c>
      <c r="O420" s="2">
        <f>SUMIFS(Modèle!$K$2:$K$1009,Modèle!$B$2:$B$1009,'Calcul fin'!$B420,Modèle!$D$2:$D$1009,'Calcul fin'!$D420)</f>
        <v>0</v>
      </c>
      <c r="P420" s="12" t="e">
        <f>'Relevé corrigé'!P420-R420</f>
        <v>#REF!</v>
      </c>
      <c r="Q420" s="15">
        <f>SUMIFS(Modèle!$L$2:$L$1009,Modèle!$B$2:$B$1009,'Calcul fin'!$B420,Modèle!$D$2:$D$1009,'Calcul fin'!$D420)</f>
        <v>0</v>
      </c>
      <c r="R420" s="12" t="e">
        <f>IF('Relevé corrigé'!P420&lt;=5,'Relevé corrigé'!P420/2,IF('Relevé corrigé'!P420&lt;=19,'Relevé corrigé'!P420/10,IF('Relevé corrigé'!P420&lt;=30,('Relevé corrigé'!P420-20)/10,IF('Relevé corrigé'!P420&lt;=45,'Relevé corrigé'!P420*2/3,IF('Relevé corrigé'!P420&lt;=105,'Relevé corrigé'!P420/4.4,('Relevé corrigé'!P420-40)/4)))))</f>
        <v>#REF!</v>
      </c>
      <c r="S420" s="2">
        <f>SUMIFS(Modèle!$M$2:$M$1009,Modèle!$B$2:$B$1009,'Calcul fin'!$B420,Modèle!$D$2:$D$1009,'Calcul fin'!$D420)</f>
        <v>0</v>
      </c>
      <c r="T420" s="43" t="e">
        <f>'Relevé corrigé'!N420</f>
        <v>#REF!</v>
      </c>
      <c r="U420" s="50" t="e">
        <f>'Relevé corrigé'!S420</f>
        <v>#REF!</v>
      </c>
      <c r="V420" s="50" t="e">
        <f>'Autres transfos'!H420</f>
        <v>#REF!</v>
      </c>
      <c r="W420" s="49">
        <f>'Relevé corrigé'!G420+'Relevé corrigé'!K420+'Relevé corrigé'!M444+'Relevé corrigé'!O420+'Relevé corrigé'!Q420+'Relevé corrigé'!I420</f>
        <v>0</v>
      </c>
    </row>
    <row r="421" spans="1:23" x14ac:dyDescent="0.25">
      <c r="A421" s="7">
        <v>420</v>
      </c>
      <c r="B421" s="7" t="str">
        <f t="shared" si="6"/>
        <v>Mercredi</v>
      </c>
      <c r="C421" s="3" t="e">
        <f>'Relevé corrigé'!C421</f>
        <v>#REF!</v>
      </c>
      <c r="D421" s="3" t="e">
        <f>'Relevé corrigé'!D421</f>
        <v>#REF!</v>
      </c>
      <c r="E421" s="3" t="e">
        <f>'Relevé corrigé'!E421</f>
        <v>#REF!</v>
      </c>
      <c r="F421" s="2" t="e">
        <f>IF('Relevé corrigé'!F421&lt;30,'Relevé corrigé'!F421/2,('Relevé corrigé'!F421-28)*2/3)+'Relevé corrigé'!H421/2</f>
        <v>#REF!</v>
      </c>
      <c r="G421" s="2">
        <f>SUMIFS(Modèle!$G$2:$G$1009,Modèle!$B$2:$B$1009,'Calcul fin'!$B421,Modèle!$D$2:$D$1009,'Calcul fin'!$D421)</f>
        <v>0</v>
      </c>
      <c r="H421" s="42" t="e">
        <f>('BC1-3'!S421-'BC1-3'!H421-'BC1-3'!I421-'BC1-3'!X421-'BC1-3'!W421)</f>
        <v>#REF!</v>
      </c>
      <c r="I421" s="2">
        <f>SUMIFS(Modèle!$H$2:$H$1009,Modèle!$B$2:$B$1009,'Calcul fin'!$B421,Modèle!$D$2:$D$1009,'Calcul fin'!$D421)</f>
        <v>0</v>
      </c>
      <c r="J421" s="2" t="e">
        <f>SUM('BC1-3'!H421+'BC1-3'!I421)+'Relevé corrigé'!L421/2</f>
        <v>#REF!</v>
      </c>
      <c r="K421" s="2">
        <f>SUMIFS(Modèle!$I$2:$I$1009,Modèle!$B$2:$B$1009,'Calcul fin'!$B421,Modèle!$D$2:$D$1009,'Calcul fin'!$D421)</f>
        <v>0</v>
      </c>
      <c r="L421" s="42" t="e">
        <f>'Relevé corrigé'!L421/2+'BC1-3'!X421+'BC1-3'!W421</f>
        <v>#REF!</v>
      </c>
      <c r="M421" s="2">
        <f>SUMIFS(Modèle!$J$2:$J$1009,Modèle!$B$2:$B$1009,'Calcul fin'!$B421,Modèle!$D$2:$D$1009,'Calcul fin'!$D421)</f>
        <v>0</v>
      </c>
      <c r="N421" s="2" t="e">
        <f>IF('Relevé corrigé'!F421&lt;30,'Relevé corrigé'!F421/2,28+('Relevé corrigé'!F421-28)/3)+'Relevé corrigé'!H421/2</f>
        <v>#REF!</v>
      </c>
      <c r="O421" s="2">
        <f>SUMIFS(Modèle!$K$2:$K$1009,Modèle!$B$2:$B$1009,'Calcul fin'!$B421,Modèle!$D$2:$D$1009,'Calcul fin'!$D421)</f>
        <v>0</v>
      </c>
      <c r="P421" s="12" t="e">
        <f>'Relevé corrigé'!P421-R421</f>
        <v>#REF!</v>
      </c>
      <c r="Q421" s="15">
        <f>SUMIFS(Modèle!$L$2:$L$1009,Modèle!$B$2:$B$1009,'Calcul fin'!$B421,Modèle!$D$2:$D$1009,'Calcul fin'!$D421)</f>
        <v>0</v>
      </c>
      <c r="R421" s="12" t="e">
        <f>IF('Relevé corrigé'!P421&lt;=5,'Relevé corrigé'!P421/2,IF('Relevé corrigé'!P421&lt;=19,'Relevé corrigé'!P421/10,IF('Relevé corrigé'!P421&lt;=30,('Relevé corrigé'!P421-20)/10,IF('Relevé corrigé'!P421&lt;=45,'Relevé corrigé'!P421*2/3,IF('Relevé corrigé'!P421&lt;=105,'Relevé corrigé'!P421/4.4,('Relevé corrigé'!P421-40)/4)))))</f>
        <v>#REF!</v>
      </c>
      <c r="S421" s="2">
        <f>SUMIFS(Modèle!$M$2:$M$1009,Modèle!$B$2:$B$1009,'Calcul fin'!$B421,Modèle!$D$2:$D$1009,'Calcul fin'!$D421)</f>
        <v>0</v>
      </c>
      <c r="T421" s="43" t="e">
        <f>'Relevé corrigé'!N421</f>
        <v>#REF!</v>
      </c>
      <c r="U421" s="50" t="e">
        <f>'Relevé corrigé'!S421</f>
        <v>#REF!</v>
      </c>
      <c r="V421" s="50" t="e">
        <f>'Autres transfos'!H421</f>
        <v>#REF!</v>
      </c>
      <c r="W421" s="49">
        <f>'Relevé corrigé'!G421+'Relevé corrigé'!K421+'Relevé corrigé'!M445+'Relevé corrigé'!O421+'Relevé corrigé'!Q421+'Relevé corrigé'!I421</f>
        <v>0</v>
      </c>
    </row>
    <row r="422" spans="1:23" x14ac:dyDescent="0.25">
      <c r="A422" s="7">
        <v>421</v>
      </c>
      <c r="B422" s="7" t="str">
        <f t="shared" si="6"/>
        <v>Mercredi</v>
      </c>
      <c r="C422" s="3" t="e">
        <f>'Relevé corrigé'!C422</f>
        <v>#REF!</v>
      </c>
      <c r="D422" s="3" t="e">
        <f>'Relevé corrigé'!D422</f>
        <v>#REF!</v>
      </c>
      <c r="E422" s="3" t="e">
        <f>'Relevé corrigé'!E422</f>
        <v>#REF!</v>
      </c>
      <c r="F422" s="2" t="e">
        <f>IF('Relevé corrigé'!F422&lt;30,'Relevé corrigé'!F422/2,('Relevé corrigé'!F422-28)*2/3)+'Relevé corrigé'!H422/2</f>
        <v>#REF!</v>
      </c>
      <c r="G422" s="2">
        <f>SUMIFS(Modèle!$G$2:$G$1009,Modèle!$B$2:$B$1009,'Calcul fin'!$B422,Modèle!$D$2:$D$1009,'Calcul fin'!$D422)</f>
        <v>0</v>
      </c>
      <c r="H422" s="42" t="e">
        <f>('BC1-3'!S422-'BC1-3'!H422-'BC1-3'!I422-'BC1-3'!X422-'BC1-3'!W422)</f>
        <v>#REF!</v>
      </c>
      <c r="I422" s="2">
        <f>SUMIFS(Modèle!$H$2:$H$1009,Modèle!$B$2:$B$1009,'Calcul fin'!$B422,Modèle!$D$2:$D$1009,'Calcul fin'!$D422)</f>
        <v>0</v>
      </c>
      <c r="J422" s="2" t="e">
        <f>SUM('BC1-3'!H422+'BC1-3'!I422)+'Relevé corrigé'!L422/2</f>
        <v>#REF!</v>
      </c>
      <c r="K422" s="2">
        <f>SUMIFS(Modèle!$I$2:$I$1009,Modèle!$B$2:$B$1009,'Calcul fin'!$B422,Modèle!$D$2:$D$1009,'Calcul fin'!$D422)</f>
        <v>0</v>
      </c>
      <c r="L422" s="42" t="e">
        <f>'Relevé corrigé'!L422/2+'BC1-3'!X422+'BC1-3'!W422</f>
        <v>#REF!</v>
      </c>
      <c r="M422" s="2">
        <f>SUMIFS(Modèle!$J$2:$J$1009,Modèle!$B$2:$B$1009,'Calcul fin'!$B422,Modèle!$D$2:$D$1009,'Calcul fin'!$D422)</f>
        <v>0</v>
      </c>
      <c r="N422" s="2" t="e">
        <f>IF('Relevé corrigé'!F422&lt;30,'Relevé corrigé'!F422/2,28+('Relevé corrigé'!F422-28)/3)+'Relevé corrigé'!H422/2</f>
        <v>#REF!</v>
      </c>
      <c r="O422" s="2">
        <f>SUMIFS(Modèle!$K$2:$K$1009,Modèle!$B$2:$B$1009,'Calcul fin'!$B422,Modèle!$D$2:$D$1009,'Calcul fin'!$D422)</f>
        <v>0</v>
      </c>
      <c r="P422" s="12" t="e">
        <f>'Relevé corrigé'!P422-R422</f>
        <v>#REF!</v>
      </c>
      <c r="Q422" s="15">
        <f>SUMIFS(Modèle!$L$2:$L$1009,Modèle!$B$2:$B$1009,'Calcul fin'!$B422,Modèle!$D$2:$D$1009,'Calcul fin'!$D422)</f>
        <v>0</v>
      </c>
      <c r="R422" s="12" t="e">
        <f>IF('Relevé corrigé'!P422&lt;=5,'Relevé corrigé'!P422/2,IF('Relevé corrigé'!P422&lt;=19,'Relevé corrigé'!P422/10,IF('Relevé corrigé'!P422&lt;=30,('Relevé corrigé'!P422-20)/10,IF('Relevé corrigé'!P422&lt;=45,'Relevé corrigé'!P422*2/3,IF('Relevé corrigé'!P422&lt;=105,'Relevé corrigé'!P422/4.4,('Relevé corrigé'!P422-40)/4)))))</f>
        <v>#REF!</v>
      </c>
      <c r="S422" s="2">
        <f>SUMIFS(Modèle!$M$2:$M$1009,Modèle!$B$2:$B$1009,'Calcul fin'!$B422,Modèle!$D$2:$D$1009,'Calcul fin'!$D422)</f>
        <v>0</v>
      </c>
      <c r="T422" s="43" t="e">
        <f>'Relevé corrigé'!N422</f>
        <v>#REF!</v>
      </c>
      <c r="U422" s="50" t="e">
        <f>'Relevé corrigé'!S422</f>
        <v>#REF!</v>
      </c>
      <c r="V422" s="50" t="e">
        <f>'Autres transfos'!H422</f>
        <v>#REF!</v>
      </c>
      <c r="W422" s="49">
        <f>'Relevé corrigé'!G422+'Relevé corrigé'!K422+'Relevé corrigé'!M446+'Relevé corrigé'!O422+'Relevé corrigé'!Q422+'Relevé corrigé'!I422</f>
        <v>0</v>
      </c>
    </row>
    <row r="423" spans="1:23" x14ac:dyDescent="0.25">
      <c r="A423" s="7">
        <v>422</v>
      </c>
      <c r="B423" s="7" t="str">
        <f t="shared" si="6"/>
        <v>Mercredi</v>
      </c>
      <c r="C423" s="3" t="e">
        <f>'Relevé corrigé'!C423</f>
        <v>#REF!</v>
      </c>
      <c r="D423" s="3" t="e">
        <f>'Relevé corrigé'!D423</f>
        <v>#REF!</v>
      </c>
      <c r="E423" s="3" t="e">
        <f>'Relevé corrigé'!E423</f>
        <v>#REF!</v>
      </c>
      <c r="F423" s="2" t="e">
        <f>IF('Relevé corrigé'!F423&lt;30,'Relevé corrigé'!F423/2,('Relevé corrigé'!F423-28)*2/3)+'Relevé corrigé'!H423/2</f>
        <v>#REF!</v>
      </c>
      <c r="G423" s="2">
        <f>SUMIFS(Modèle!$G$2:$G$1009,Modèle!$B$2:$B$1009,'Calcul fin'!$B423,Modèle!$D$2:$D$1009,'Calcul fin'!$D423)</f>
        <v>0</v>
      </c>
      <c r="H423" s="42" t="e">
        <f>('BC1-3'!S423-'BC1-3'!H423-'BC1-3'!I423-'BC1-3'!X423-'BC1-3'!W423)</f>
        <v>#REF!</v>
      </c>
      <c r="I423" s="2">
        <f>SUMIFS(Modèle!$H$2:$H$1009,Modèle!$B$2:$B$1009,'Calcul fin'!$B423,Modèle!$D$2:$D$1009,'Calcul fin'!$D423)</f>
        <v>0</v>
      </c>
      <c r="J423" s="2" t="e">
        <f>SUM('BC1-3'!H423+'BC1-3'!I423)+'Relevé corrigé'!L423/2</f>
        <v>#REF!</v>
      </c>
      <c r="K423" s="2">
        <f>SUMIFS(Modèle!$I$2:$I$1009,Modèle!$B$2:$B$1009,'Calcul fin'!$B423,Modèle!$D$2:$D$1009,'Calcul fin'!$D423)</f>
        <v>0</v>
      </c>
      <c r="L423" s="42" t="e">
        <f>'Relevé corrigé'!L423/2+'BC1-3'!X423+'BC1-3'!W423</f>
        <v>#REF!</v>
      </c>
      <c r="M423" s="2">
        <f>SUMIFS(Modèle!$J$2:$J$1009,Modèle!$B$2:$B$1009,'Calcul fin'!$B423,Modèle!$D$2:$D$1009,'Calcul fin'!$D423)</f>
        <v>0</v>
      </c>
      <c r="N423" s="2" t="e">
        <f>IF('Relevé corrigé'!F423&lt;30,'Relevé corrigé'!F423/2,28+('Relevé corrigé'!F423-28)/3)+'Relevé corrigé'!H423/2</f>
        <v>#REF!</v>
      </c>
      <c r="O423" s="2">
        <f>SUMIFS(Modèle!$K$2:$K$1009,Modèle!$B$2:$B$1009,'Calcul fin'!$B423,Modèle!$D$2:$D$1009,'Calcul fin'!$D423)</f>
        <v>0</v>
      </c>
      <c r="P423" s="12" t="e">
        <f>'Relevé corrigé'!P423-R423</f>
        <v>#REF!</v>
      </c>
      <c r="Q423" s="15">
        <f>SUMIFS(Modèle!$L$2:$L$1009,Modèle!$B$2:$B$1009,'Calcul fin'!$B423,Modèle!$D$2:$D$1009,'Calcul fin'!$D423)</f>
        <v>0</v>
      </c>
      <c r="R423" s="12" t="e">
        <f>IF('Relevé corrigé'!P423&lt;=5,'Relevé corrigé'!P423/2,IF('Relevé corrigé'!P423&lt;=19,'Relevé corrigé'!P423/10,IF('Relevé corrigé'!P423&lt;=30,('Relevé corrigé'!P423-20)/10,IF('Relevé corrigé'!P423&lt;=45,'Relevé corrigé'!P423*2/3,IF('Relevé corrigé'!P423&lt;=105,'Relevé corrigé'!P423/4.4,('Relevé corrigé'!P423-40)/4)))))</f>
        <v>#REF!</v>
      </c>
      <c r="S423" s="2">
        <f>SUMIFS(Modèle!$M$2:$M$1009,Modèle!$B$2:$B$1009,'Calcul fin'!$B423,Modèle!$D$2:$D$1009,'Calcul fin'!$D423)</f>
        <v>0</v>
      </c>
      <c r="T423" s="43" t="e">
        <f>'Relevé corrigé'!N423</f>
        <v>#REF!</v>
      </c>
      <c r="U423" s="50" t="e">
        <f>'Relevé corrigé'!S423</f>
        <v>#REF!</v>
      </c>
      <c r="V423" s="50" t="e">
        <f>'Autres transfos'!H423</f>
        <v>#REF!</v>
      </c>
      <c r="W423" s="49">
        <f>'Relevé corrigé'!G423+'Relevé corrigé'!K423+'Relevé corrigé'!M447+'Relevé corrigé'!O423+'Relevé corrigé'!Q423+'Relevé corrigé'!I423</f>
        <v>0</v>
      </c>
    </row>
    <row r="424" spans="1:23" x14ac:dyDescent="0.25">
      <c r="A424" s="7">
        <v>423</v>
      </c>
      <c r="B424" s="7" t="str">
        <f t="shared" si="6"/>
        <v>Mercredi</v>
      </c>
      <c r="C424" s="3" t="e">
        <f>'Relevé corrigé'!C424</f>
        <v>#REF!</v>
      </c>
      <c r="D424" s="3" t="e">
        <f>'Relevé corrigé'!D424</f>
        <v>#REF!</v>
      </c>
      <c r="E424" s="3" t="e">
        <f>'Relevé corrigé'!E424</f>
        <v>#REF!</v>
      </c>
      <c r="F424" s="2" t="e">
        <f>IF('Relevé corrigé'!F424&lt;30,'Relevé corrigé'!F424/2,('Relevé corrigé'!F424-28)*2/3)+'Relevé corrigé'!H424/2</f>
        <v>#REF!</v>
      </c>
      <c r="G424" s="2">
        <f>SUMIFS(Modèle!$G$2:$G$1009,Modèle!$B$2:$B$1009,'Calcul fin'!$B424,Modèle!$D$2:$D$1009,'Calcul fin'!$D424)</f>
        <v>0</v>
      </c>
      <c r="H424" s="42" t="e">
        <f>('BC1-3'!S424-'BC1-3'!H424-'BC1-3'!I424-'BC1-3'!X424-'BC1-3'!W424)</f>
        <v>#REF!</v>
      </c>
      <c r="I424" s="2">
        <f>SUMIFS(Modèle!$H$2:$H$1009,Modèle!$B$2:$B$1009,'Calcul fin'!$B424,Modèle!$D$2:$D$1009,'Calcul fin'!$D424)</f>
        <v>0</v>
      </c>
      <c r="J424" s="2" t="e">
        <f>SUM('BC1-3'!H424+'BC1-3'!I424)+'Relevé corrigé'!L424/2</f>
        <v>#REF!</v>
      </c>
      <c r="K424" s="2">
        <f>SUMIFS(Modèle!$I$2:$I$1009,Modèle!$B$2:$B$1009,'Calcul fin'!$B424,Modèle!$D$2:$D$1009,'Calcul fin'!$D424)</f>
        <v>0</v>
      </c>
      <c r="L424" s="42" t="e">
        <f>'Relevé corrigé'!L424/2+'BC1-3'!X424+'BC1-3'!W424</f>
        <v>#REF!</v>
      </c>
      <c r="M424" s="2">
        <f>SUMIFS(Modèle!$J$2:$J$1009,Modèle!$B$2:$B$1009,'Calcul fin'!$B424,Modèle!$D$2:$D$1009,'Calcul fin'!$D424)</f>
        <v>0</v>
      </c>
      <c r="N424" s="2" t="e">
        <f>IF('Relevé corrigé'!F424&lt;30,'Relevé corrigé'!F424/2,28+('Relevé corrigé'!F424-28)/3)+'Relevé corrigé'!H424/2</f>
        <v>#REF!</v>
      </c>
      <c r="O424" s="2">
        <f>SUMIFS(Modèle!$K$2:$K$1009,Modèle!$B$2:$B$1009,'Calcul fin'!$B424,Modèle!$D$2:$D$1009,'Calcul fin'!$D424)</f>
        <v>0</v>
      </c>
      <c r="P424" s="12" t="e">
        <f>'Relevé corrigé'!P424-R424</f>
        <v>#REF!</v>
      </c>
      <c r="Q424" s="15">
        <f>SUMIFS(Modèle!$L$2:$L$1009,Modèle!$B$2:$B$1009,'Calcul fin'!$B424,Modèle!$D$2:$D$1009,'Calcul fin'!$D424)</f>
        <v>0</v>
      </c>
      <c r="R424" s="12" t="e">
        <f>IF('Relevé corrigé'!P424&lt;=5,'Relevé corrigé'!P424/2,IF('Relevé corrigé'!P424&lt;=19,'Relevé corrigé'!P424/10,IF('Relevé corrigé'!P424&lt;=30,('Relevé corrigé'!P424-20)/10,IF('Relevé corrigé'!P424&lt;=45,'Relevé corrigé'!P424*2/3,IF('Relevé corrigé'!P424&lt;=105,'Relevé corrigé'!P424/4.4,('Relevé corrigé'!P424-40)/4)))))</f>
        <v>#REF!</v>
      </c>
      <c r="S424" s="2">
        <f>SUMIFS(Modèle!$M$2:$M$1009,Modèle!$B$2:$B$1009,'Calcul fin'!$B424,Modèle!$D$2:$D$1009,'Calcul fin'!$D424)</f>
        <v>0</v>
      </c>
      <c r="T424" s="43" t="e">
        <f>'Relevé corrigé'!N424</f>
        <v>#REF!</v>
      </c>
      <c r="U424" s="50" t="e">
        <f>'Relevé corrigé'!S424</f>
        <v>#REF!</v>
      </c>
      <c r="V424" s="50" t="e">
        <f>'Autres transfos'!H424</f>
        <v>#REF!</v>
      </c>
      <c r="W424" s="49">
        <f>'Relevé corrigé'!G424+'Relevé corrigé'!K424+'Relevé corrigé'!M448+'Relevé corrigé'!O424+'Relevé corrigé'!Q424+'Relevé corrigé'!I424</f>
        <v>0</v>
      </c>
    </row>
    <row r="425" spans="1:23" x14ac:dyDescent="0.25">
      <c r="A425" s="7">
        <v>424</v>
      </c>
      <c r="B425" s="7" t="str">
        <f t="shared" si="6"/>
        <v>Mercredi</v>
      </c>
      <c r="C425" s="3" t="e">
        <f>'Relevé corrigé'!C425</f>
        <v>#REF!</v>
      </c>
      <c r="D425" s="3" t="e">
        <f>'Relevé corrigé'!D425</f>
        <v>#REF!</v>
      </c>
      <c r="E425" s="3" t="e">
        <f>'Relevé corrigé'!E425</f>
        <v>#REF!</v>
      </c>
      <c r="F425" s="2" t="e">
        <f>IF('Relevé corrigé'!F425&lt;30,'Relevé corrigé'!F425/2,('Relevé corrigé'!F425-28)*2/3)+'Relevé corrigé'!H425/2</f>
        <v>#REF!</v>
      </c>
      <c r="G425" s="2">
        <f>SUMIFS(Modèle!$G$2:$G$1009,Modèle!$B$2:$B$1009,'Calcul fin'!$B425,Modèle!$D$2:$D$1009,'Calcul fin'!$D425)</f>
        <v>0</v>
      </c>
      <c r="H425" s="42" t="e">
        <f>('BC1-3'!S425-'BC1-3'!H425-'BC1-3'!I425-'BC1-3'!X425-'BC1-3'!W425)</f>
        <v>#REF!</v>
      </c>
      <c r="I425" s="2">
        <f>SUMIFS(Modèle!$H$2:$H$1009,Modèle!$B$2:$B$1009,'Calcul fin'!$B425,Modèle!$D$2:$D$1009,'Calcul fin'!$D425)</f>
        <v>0</v>
      </c>
      <c r="J425" s="2" t="e">
        <f>SUM('BC1-3'!H425+'BC1-3'!I425)+'Relevé corrigé'!L425/2</f>
        <v>#REF!</v>
      </c>
      <c r="K425" s="2">
        <f>SUMIFS(Modèle!$I$2:$I$1009,Modèle!$B$2:$B$1009,'Calcul fin'!$B425,Modèle!$D$2:$D$1009,'Calcul fin'!$D425)</f>
        <v>0</v>
      </c>
      <c r="L425" s="42" t="e">
        <f>'Relevé corrigé'!L425/2+'BC1-3'!X425+'BC1-3'!W425</f>
        <v>#REF!</v>
      </c>
      <c r="M425" s="2">
        <f>SUMIFS(Modèle!$J$2:$J$1009,Modèle!$B$2:$B$1009,'Calcul fin'!$B425,Modèle!$D$2:$D$1009,'Calcul fin'!$D425)</f>
        <v>0</v>
      </c>
      <c r="N425" s="2" t="e">
        <f>IF('Relevé corrigé'!F425&lt;30,'Relevé corrigé'!F425/2,28+('Relevé corrigé'!F425-28)/3)+'Relevé corrigé'!H425/2</f>
        <v>#REF!</v>
      </c>
      <c r="O425" s="2">
        <f>SUMIFS(Modèle!$K$2:$K$1009,Modèle!$B$2:$B$1009,'Calcul fin'!$B425,Modèle!$D$2:$D$1009,'Calcul fin'!$D425)</f>
        <v>0</v>
      </c>
      <c r="P425" s="12" t="e">
        <f>'Relevé corrigé'!P425-R425</f>
        <v>#REF!</v>
      </c>
      <c r="Q425" s="15">
        <f>SUMIFS(Modèle!$L$2:$L$1009,Modèle!$B$2:$B$1009,'Calcul fin'!$B425,Modèle!$D$2:$D$1009,'Calcul fin'!$D425)</f>
        <v>0</v>
      </c>
      <c r="R425" s="12" t="e">
        <f>IF('Relevé corrigé'!P425&lt;=5,'Relevé corrigé'!P425/2,IF('Relevé corrigé'!P425&lt;=19,'Relevé corrigé'!P425/10,IF('Relevé corrigé'!P425&lt;=30,('Relevé corrigé'!P425-20)/10,IF('Relevé corrigé'!P425&lt;=45,'Relevé corrigé'!P425*2/3,IF('Relevé corrigé'!P425&lt;=105,'Relevé corrigé'!P425/4.4,('Relevé corrigé'!P425-40)/4)))))</f>
        <v>#REF!</v>
      </c>
      <c r="S425" s="2">
        <f>SUMIFS(Modèle!$M$2:$M$1009,Modèle!$B$2:$B$1009,'Calcul fin'!$B425,Modèle!$D$2:$D$1009,'Calcul fin'!$D425)</f>
        <v>0</v>
      </c>
      <c r="T425" s="43" t="e">
        <f>'Relevé corrigé'!N425</f>
        <v>#REF!</v>
      </c>
      <c r="U425" s="50" t="e">
        <f>'Relevé corrigé'!S425</f>
        <v>#REF!</v>
      </c>
      <c r="V425" s="50" t="e">
        <f>'Autres transfos'!H425</f>
        <v>#REF!</v>
      </c>
      <c r="W425" s="49">
        <f>'Relevé corrigé'!G425+'Relevé corrigé'!K425+'Relevé corrigé'!M449+'Relevé corrigé'!O425+'Relevé corrigé'!Q425+'Relevé corrigé'!I425</f>
        <v>0</v>
      </c>
    </row>
    <row r="426" spans="1:23" x14ac:dyDescent="0.25">
      <c r="A426" s="7">
        <v>425</v>
      </c>
      <c r="B426" s="7" t="str">
        <f t="shared" si="6"/>
        <v>Mercredi</v>
      </c>
      <c r="C426" s="3" t="e">
        <f>'Relevé corrigé'!C426</f>
        <v>#REF!</v>
      </c>
      <c r="D426" s="3" t="e">
        <f>'Relevé corrigé'!D426</f>
        <v>#REF!</v>
      </c>
      <c r="E426" s="3" t="e">
        <f>'Relevé corrigé'!E426</f>
        <v>#REF!</v>
      </c>
      <c r="F426" s="2" t="e">
        <f>IF('Relevé corrigé'!F426&lt;30,'Relevé corrigé'!F426/2,('Relevé corrigé'!F426-28)*2/3)+'Relevé corrigé'!H426/2</f>
        <v>#REF!</v>
      </c>
      <c r="G426" s="2">
        <f>SUMIFS(Modèle!$G$2:$G$1009,Modèle!$B$2:$B$1009,'Calcul fin'!$B426,Modèle!$D$2:$D$1009,'Calcul fin'!$D426)</f>
        <v>0</v>
      </c>
      <c r="H426" s="42" t="e">
        <f>('BC1-3'!S426-'BC1-3'!H426-'BC1-3'!I426-'BC1-3'!X426-'BC1-3'!W426)</f>
        <v>#REF!</v>
      </c>
      <c r="I426" s="2">
        <f>SUMIFS(Modèle!$H$2:$H$1009,Modèle!$B$2:$B$1009,'Calcul fin'!$B426,Modèle!$D$2:$D$1009,'Calcul fin'!$D426)</f>
        <v>0</v>
      </c>
      <c r="J426" s="2" t="e">
        <f>SUM('BC1-3'!H426+'BC1-3'!I426)+'Relevé corrigé'!L426/2</f>
        <v>#REF!</v>
      </c>
      <c r="K426" s="2">
        <f>SUMIFS(Modèle!$I$2:$I$1009,Modèle!$B$2:$B$1009,'Calcul fin'!$B426,Modèle!$D$2:$D$1009,'Calcul fin'!$D426)</f>
        <v>0</v>
      </c>
      <c r="L426" s="42" t="e">
        <f>'Relevé corrigé'!L426/2+'BC1-3'!X426+'BC1-3'!W426</f>
        <v>#REF!</v>
      </c>
      <c r="M426" s="2">
        <f>SUMIFS(Modèle!$J$2:$J$1009,Modèle!$B$2:$B$1009,'Calcul fin'!$B426,Modèle!$D$2:$D$1009,'Calcul fin'!$D426)</f>
        <v>0</v>
      </c>
      <c r="N426" s="2" t="e">
        <f>IF('Relevé corrigé'!F426&lt;30,'Relevé corrigé'!F426/2,28+('Relevé corrigé'!F426-28)/3)+'Relevé corrigé'!H426/2</f>
        <v>#REF!</v>
      </c>
      <c r="O426" s="2">
        <f>SUMIFS(Modèle!$K$2:$K$1009,Modèle!$B$2:$B$1009,'Calcul fin'!$B426,Modèle!$D$2:$D$1009,'Calcul fin'!$D426)</f>
        <v>0</v>
      </c>
      <c r="P426" s="12" t="e">
        <f>'Relevé corrigé'!P426-R426</f>
        <v>#REF!</v>
      </c>
      <c r="Q426" s="15">
        <f>SUMIFS(Modèle!$L$2:$L$1009,Modèle!$B$2:$B$1009,'Calcul fin'!$B426,Modèle!$D$2:$D$1009,'Calcul fin'!$D426)</f>
        <v>0</v>
      </c>
      <c r="R426" s="12" t="e">
        <f>IF('Relevé corrigé'!P426&lt;=5,'Relevé corrigé'!P426/2,IF('Relevé corrigé'!P426&lt;=19,'Relevé corrigé'!P426/10,IF('Relevé corrigé'!P426&lt;=30,('Relevé corrigé'!P426-20)/10,IF('Relevé corrigé'!P426&lt;=45,'Relevé corrigé'!P426*2/3,IF('Relevé corrigé'!P426&lt;=105,'Relevé corrigé'!P426/4.4,('Relevé corrigé'!P426-40)/4)))))</f>
        <v>#REF!</v>
      </c>
      <c r="S426" s="2">
        <f>SUMIFS(Modèle!$M$2:$M$1009,Modèle!$B$2:$B$1009,'Calcul fin'!$B426,Modèle!$D$2:$D$1009,'Calcul fin'!$D426)</f>
        <v>0</v>
      </c>
      <c r="T426" s="43" t="e">
        <f>'Relevé corrigé'!N426</f>
        <v>#REF!</v>
      </c>
      <c r="U426" s="50" t="e">
        <f>'Relevé corrigé'!S426</f>
        <v>#REF!</v>
      </c>
      <c r="V426" s="50" t="e">
        <f>'Autres transfos'!H426</f>
        <v>#REF!</v>
      </c>
      <c r="W426" s="49">
        <f>'Relevé corrigé'!G426+'Relevé corrigé'!K426+'Relevé corrigé'!M450+'Relevé corrigé'!O426+'Relevé corrigé'!Q426+'Relevé corrigé'!I426</f>
        <v>0</v>
      </c>
    </row>
    <row r="427" spans="1:23" x14ac:dyDescent="0.25">
      <c r="A427" s="7">
        <v>426</v>
      </c>
      <c r="B427" s="7" t="str">
        <f t="shared" si="6"/>
        <v>Mercredi</v>
      </c>
      <c r="C427" s="3" t="e">
        <f>'Relevé corrigé'!C427</f>
        <v>#REF!</v>
      </c>
      <c r="D427" s="3" t="e">
        <f>'Relevé corrigé'!D427</f>
        <v>#REF!</v>
      </c>
      <c r="E427" s="3" t="e">
        <f>'Relevé corrigé'!E427</f>
        <v>#REF!</v>
      </c>
      <c r="F427" s="2" t="e">
        <f>IF('Relevé corrigé'!F427&lt;30,'Relevé corrigé'!F427/2,('Relevé corrigé'!F427-28)*2/3)+'Relevé corrigé'!H427/2</f>
        <v>#REF!</v>
      </c>
      <c r="G427" s="2">
        <f>SUMIFS(Modèle!$G$2:$G$1009,Modèle!$B$2:$B$1009,'Calcul fin'!$B427,Modèle!$D$2:$D$1009,'Calcul fin'!$D427)</f>
        <v>0</v>
      </c>
      <c r="H427" s="42" t="e">
        <f>('BC1-3'!S427-'BC1-3'!H427-'BC1-3'!I427-'BC1-3'!X427-'BC1-3'!W427)</f>
        <v>#REF!</v>
      </c>
      <c r="I427" s="2">
        <f>SUMIFS(Modèle!$H$2:$H$1009,Modèle!$B$2:$B$1009,'Calcul fin'!$B427,Modèle!$D$2:$D$1009,'Calcul fin'!$D427)</f>
        <v>0</v>
      </c>
      <c r="J427" s="2" t="e">
        <f>SUM('BC1-3'!H427+'BC1-3'!I427)+'Relevé corrigé'!L427/2</f>
        <v>#REF!</v>
      </c>
      <c r="K427" s="2">
        <f>SUMIFS(Modèle!$I$2:$I$1009,Modèle!$B$2:$B$1009,'Calcul fin'!$B427,Modèle!$D$2:$D$1009,'Calcul fin'!$D427)</f>
        <v>0</v>
      </c>
      <c r="L427" s="42" t="e">
        <f>'Relevé corrigé'!L427/2+'BC1-3'!X427+'BC1-3'!W427</f>
        <v>#REF!</v>
      </c>
      <c r="M427" s="2">
        <f>SUMIFS(Modèle!$J$2:$J$1009,Modèle!$B$2:$B$1009,'Calcul fin'!$B427,Modèle!$D$2:$D$1009,'Calcul fin'!$D427)</f>
        <v>0</v>
      </c>
      <c r="N427" s="2" t="e">
        <f>IF('Relevé corrigé'!F427&lt;30,'Relevé corrigé'!F427/2,28+('Relevé corrigé'!F427-28)/3)+'Relevé corrigé'!H427/2</f>
        <v>#REF!</v>
      </c>
      <c r="O427" s="2">
        <f>SUMIFS(Modèle!$K$2:$K$1009,Modèle!$B$2:$B$1009,'Calcul fin'!$B427,Modèle!$D$2:$D$1009,'Calcul fin'!$D427)</f>
        <v>0</v>
      </c>
      <c r="P427" s="12" t="e">
        <f>'Relevé corrigé'!P427-R427</f>
        <v>#REF!</v>
      </c>
      <c r="Q427" s="15">
        <f>SUMIFS(Modèle!$L$2:$L$1009,Modèle!$B$2:$B$1009,'Calcul fin'!$B427,Modèle!$D$2:$D$1009,'Calcul fin'!$D427)</f>
        <v>0</v>
      </c>
      <c r="R427" s="12" t="e">
        <f>IF('Relevé corrigé'!P427&lt;=5,'Relevé corrigé'!P427/2,IF('Relevé corrigé'!P427&lt;=19,'Relevé corrigé'!P427/10,IF('Relevé corrigé'!P427&lt;=30,('Relevé corrigé'!P427-20)/10,IF('Relevé corrigé'!P427&lt;=45,'Relevé corrigé'!P427*2/3,IF('Relevé corrigé'!P427&lt;=105,'Relevé corrigé'!P427/4.4,('Relevé corrigé'!P427-40)/4)))))</f>
        <v>#REF!</v>
      </c>
      <c r="S427" s="2">
        <f>SUMIFS(Modèle!$M$2:$M$1009,Modèle!$B$2:$B$1009,'Calcul fin'!$B427,Modèle!$D$2:$D$1009,'Calcul fin'!$D427)</f>
        <v>0</v>
      </c>
      <c r="T427" s="43" t="e">
        <f>'Relevé corrigé'!N427</f>
        <v>#REF!</v>
      </c>
      <c r="U427" s="50" t="e">
        <f>'Relevé corrigé'!S427</f>
        <v>#REF!</v>
      </c>
      <c r="V427" s="50" t="e">
        <f>'Autres transfos'!H427</f>
        <v>#REF!</v>
      </c>
      <c r="W427" s="49">
        <f>'Relevé corrigé'!G427+'Relevé corrigé'!K427+'Relevé corrigé'!M451+'Relevé corrigé'!O427+'Relevé corrigé'!Q427+'Relevé corrigé'!I427</f>
        <v>0</v>
      </c>
    </row>
    <row r="428" spans="1:23" x14ac:dyDescent="0.25">
      <c r="A428" s="7">
        <v>427</v>
      </c>
      <c r="B428" s="7" t="str">
        <f t="shared" si="6"/>
        <v>Mercredi</v>
      </c>
      <c r="C428" s="3" t="e">
        <f>'Relevé corrigé'!C428</f>
        <v>#REF!</v>
      </c>
      <c r="D428" s="3" t="e">
        <f>'Relevé corrigé'!D428</f>
        <v>#REF!</v>
      </c>
      <c r="E428" s="3" t="e">
        <f>'Relevé corrigé'!E428</f>
        <v>#REF!</v>
      </c>
      <c r="F428" s="2" t="e">
        <f>IF('Relevé corrigé'!F428&lt;30,'Relevé corrigé'!F428/2,('Relevé corrigé'!F428-28)*2/3)+'Relevé corrigé'!H428/2</f>
        <v>#REF!</v>
      </c>
      <c r="G428" s="2">
        <f>SUMIFS(Modèle!$G$2:$G$1009,Modèle!$B$2:$B$1009,'Calcul fin'!$B428,Modèle!$D$2:$D$1009,'Calcul fin'!$D428)</f>
        <v>0</v>
      </c>
      <c r="H428" s="42" t="e">
        <f>('BC1-3'!S428-'BC1-3'!H428-'BC1-3'!I428-'BC1-3'!X428-'BC1-3'!W428)</f>
        <v>#REF!</v>
      </c>
      <c r="I428" s="2">
        <f>SUMIFS(Modèle!$H$2:$H$1009,Modèle!$B$2:$B$1009,'Calcul fin'!$B428,Modèle!$D$2:$D$1009,'Calcul fin'!$D428)</f>
        <v>0</v>
      </c>
      <c r="J428" s="2" t="e">
        <f>SUM('BC1-3'!H428+'BC1-3'!I428)+'Relevé corrigé'!L428/2</f>
        <v>#REF!</v>
      </c>
      <c r="K428" s="2">
        <f>SUMIFS(Modèle!$I$2:$I$1009,Modèle!$B$2:$B$1009,'Calcul fin'!$B428,Modèle!$D$2:$D$1009,'Calcul fin'!$D428)</f>
        <v>0</v>
      </c>
      <c r="L428" s="42" t="e">
        <f>'Relevé corrigé'!L428/2+'BC1-3'!X428+'BC1-3'!W428</f>
        <v>#REF!</v>
      </c>
      <c r="M428" s="2">
        <f>SUMIFS(Modèle!$J$2:$J$1009,Modèle!$B$2:$B$1009,'Calcul fin'!$B428,Modèle!$D$2:$D$1009,'Calcul fin'!$D428)</f>
        <v>0</v>
      </c>
      <c r="N428" s="2" t="e">
        <f>IF('Relevé corrigé'!F428&lt;30,'Relevé corrigé'!F428/2,28+('Relevé corrigé'!F428-28)/3)+'Relevé corrigé'!H428/2</f>
        <v>#REF!</v>
      </c>
      <c r="O428" s="2">
        <f>SUMIFS(Modèle!$K$2:$K$1009,Modèle!$B$2:$B$1009,'Calcul fin'!$B428,Modèle!$D$2:$D$1009,'Calcul fin'!$D428)</f>
        <v>0</v>
      </c>
      <c r="P428" s="12" t="e">
        <f>'Relevé corrigé'!P428-R428</f>
        <v>#REF!</v>
      </c>
      <c r="Q428" s="15">
        <f>SUMIFS(Modèle!$L$2:$L$1009,Modèle!$B$2:$B$1009,'Calcul fin'!$B428,Modèle!$D$2:$D$1009,'Calcul fin'!$D428)</f>
        <v>0</v>
      </c>
      <c r="R428" s="12" t="e">
        <f>IF('Relevé corrigé'!P428&lt;=5,'Relevé corrigé'!P428/2,IF('Relevé corrigé'!P428&lt;=19,'Relevé corrigé'!P428/10,IF('Relevé corrigé'!P428&lt;=30,('Relevé corrigé'!P428-20)/10,IF('Relevé corrigé'!P428&lt;=45,'Relevé corrigé'!P428*2/3,IF('Relevé corrigé'!P428&lt;=105,'Relevé corrigé'!P428/4.4,('Relevé corrigé'!P428-40)/4)))))</f>
        <v>#REF!</v>
      </c>
      <c r="S428" s="2">
        <f>SUMIFS(Modèle!$M$2:$M$1009,Modèle!$B$2:$B$1009,'Calcul fin'!$B428,Modèle!$D$2:$D$1009,'Calcul fin'!$D428)</f>
        <v>0</v>
      </c>
      <c r="T428" s="43" t="e">
        <f>'Relevé corrigé'!N428</f>
        <v>#REF!</v>
      </c>
      <c r="U428" s="50" t="e">
        <f>'Relevé corrigé'!S428</f>
        <v>#REF!</v>
      </c>
      <c r="V428" s="50" t="e">
        <f>'Autres transfos'!H428</f>
        <v>#REF!</v>
      </c>
      <c r="W428" s="49">
        <f>'Relevé corrigé'!G428+'Relevé corrigé'!K428+'Relevé corrigé'!M452+'Relevé corrigé'!O428+'Relevé corrigé'!Q428+'Relevé corrigé'!I428</f>
        <v>0</v>
      </c>
    </row>
    <row r="429" spans="1:23" x14ac:dyDescent="0.25">
      <c r="A429" s="7">
        <v>428</v>
      </c>
      <c r="B429" s="7" t="str">
        <f t="shared" si="6"/>
        <v>Mercredi</v>
      </c>
      <c r="C429" s="3" t="e">
        <f>'Relevé corrigé'!C429</f>
        <v>#REF!</v>
      </c>
      <c r="D429" s="3" t="e">
        <f>'Relevé corrigé'!D429</f>
        <v>#REF!</v>
      </c>
      <c r="E429" s="3" t="e">
        <f>'Relevé corrigé'!E429</f>
        <v>#REF!</v>
      </c>
      <c r="F429" s="2" t="e">
        <f>IF('Relevé corrigé'!F429&lt;30,'Relevé corrigé'!F429/2,('Relevé corrigé'!F429-28)*2/3)+'Relevé corrigé'!H429/2</f>
        <v>#REF!</v>
      </c>
      <c r="G429" s="2">
        <f>SUMIFS(Modèle!$G$2:$G$1009,Modèle!$B$2:$B$1009,'Calcul fin'!$B429,Modèle!$D$2:$D$1009,'Calcul fin'!$D429)</f>
        <v>0</v>
      </c>
      <c r="H429" s="42" t="e">
        <f>('BC1-3'!S429-'BC1-3'!H429-'BC1-3'!I429-'BC1-3'!X429-'BC1-3'!W429)</f>
        <v>#REF!</v>
      </c>
      <c r="I429" s="2">
        <f>SUMIFS(Modèle!$H$2:$H$1009,Modèle!$B$2:$B$1009,'Calcul fin'!$B429,Modèle!$D$2:$D$1009,'Calcul fin'!$D429)</f>
        <v>0</v>
      </c>
      <c r="J429" s="2" t="e">
        <f>SUM('BC1-3'!H429+'BC1-3'!I429)+'Relevé corrigé'!L429/2</f>
        <v>#REF!</v>
      </c>
      <c r="K429" s="2">
        <f>SUMIFS(Modèle!$I$2:$I$1009,Modèle!$B$2:$B$1009,'Calcul fin'!$B429,Modèle!$D$2:$D$1009,'Calcul fin'!$D429)</f>
        <v>0</v>
      </c>
      <c r="L429" s="42" t="e">
        <f>'Relevé corrigé'!L429/2+'BC1-3'!X429+'BC1-3'!W429</f>
        <v>#REF!</v>
      </c>
      <c r="M429" s="2">
        <f>SUMIFS(Modèle!$J$2:$J$1009,Modèle!$B$2:$B$1009,'Calcul fin'!$B429,Modèle!$D$2:$D$1009,'Calcul fin'!$D429)</f>
        <v>0</v>
      </c>
      <c r="N429" s="2" t="e">
        <f>IF('Relevé corrigé'!F429&lt;30,'Relevé corrigé'!F429/2,28+('Relevé corrigé'!F429-28)/3)+'Relevé corrigé'!H429/2</f>
        <v>#REF!</v>
      </c>
      <c r="O429" s="2">
        <f>SUMIFS(Modèle!$K$2:$K$1009,Modèle!$B$2:$B$1009,'Calcul fin'!$B429,Modèle!$D$2:$D$1009,'Calcul fin'!$D429)</f>
        <v>0</v>
      </c>
      <c r="P429" s="12" t="e">
        <f>'Relevé corrigé'!P429-R429</f>
        <v>#REF!</v>
      </c>
      <c r="Q429" s="15">
        <f>SUMIFS(Modèle!$L$2:$L$1009,Modèle!$B$2:$B$1009,'Calcul fin'!$B429,Modèle!$D$2:$D$1009,'Calcul fin'!$D429)</f>
        <v>0</v>
      </c>
      <c r="R429" s="12" t="e">
        <f>IF('Relevé corrigé'!P429&lt;=5,'Relevé corrigé'!P429/2,IF('Relevé corrigé'!P429&lt;=19,'Relevé corrigé'!P429/10,IF('Relevé corrigé'!P429&lt;=30,('Relevé corrigé'!P429-20)/10,IF('Relevé corrigé'!P429&lt;=45,'Relevé corrigé'!P429*2/3,IF('Relevé corrigé'!P429&lt;=105,'Relevé corrigé'!P429/4.4,('Relevé corrigé'!P429-40)/4)))))</f>
        <v>#REF!</v>
      </c>
      <c r="S429" s="2">
        <f>SUMIFS(Modèle!$M$2:$M$1009,Modèle!$B$2:$B$1009,'Calcul fin'!$B429,Modèle!$D$2:$D$1009,'Calcul fin'!$D429)</f>
        <v>0</v>
      </c>
      <c r="T429" s="43" t="e">
        <f>'Relevé corrigé'!N429</f>
        <v>#REF!</v>
      </c>
      <c r="U429" s="50" t="e">
        <f>'Relevé corrigé'!S429</f>
        <v>#REF!</v>
      </c>
      <c r="V429" s="50" t="e">
        <f>'Autres transfos'!H429</f>
        <v>#REF!</v>
      </c>
      <c r="W429" s="49">
        <f>'Relevé corrigé'!G429+'Relevé corrigé'!K429+'Relevé corrigé'!M453+'Relevé corrigé'!O429+'Relevé corrigé'!Q429+'Relevé corrigé'!I429</f>
        <v>0</v>
      </c>
    </row>
    <row r="430" spans="1:23" x14ac:dyDescent="0.25">
      <c r="A430" s="7">
        <v>429</v>
      </c>
      <c r="B430" s="7" t="str">
        <f t="shared" si="6"/>
        <v>Mercredi</v>
      </c>
      <c r="C430" s="3" t="e">
        <f>'Relevé corrigé'!C430</f>
        <v>#REF!</v>
      </c>
      <c r="D430" s="3" t="e">
        <f>'Relevé corrigé'!D430</f>
        <v>#REF!</v>
      </c>
      <c r="E430" s="3" t="e">
        <f>'Relevé corrigé'!E430</f>
        <v>#REF!</v>
      </c>
      <c r="F430" s="2" t="e">
        <f>IF('Relevé corrigé'!F430&lt;30,'Relevé corrigé'!F430/2,('Relevé corrigé'!F430-28)*2/3)+'Relevé corrigé'!H430/2</f>
        <v>#REF!</v>
      </c>
      <c r="G430" s="2">
        <f>SUMIFS(Modèle!$G$2:$G$1009,Modèle!$B$2:$B$1009,'Calcul fin'!$B430,Modèle!$D$2:$D$1009,'Calcul fin'!$D430)</f>
        <v>0</v>
      </c>
      <c r="H430" s="42" t="e">
        <f>('BC1-3'!S430-'BC1-3'!H430-'BC1-3'!I430-'BC1-3'!X430-'BC1-3'!W430)</f>
        <v>#REF!</v>
      </c>
      <c r="I430" s="2">
        <f>SUMIFS(Modèle!$H$2:$H$1009,Modèle!$B$2:$B$1009,'Calcul fin'!$B430,Modèle!$D$2:$D$1009,'Calcul fin'!$D430)</f>
        <v>0</v>
      </c>
      <c r="J430" s="2" t="e">
        <f>SUM('BC1-3'!H430+'BC1-3'!I430)+'Relevé corrigé'!L430/2</f>
        <v>#REF!</v>
      </c>
      <c r="K430" s="2">
        <f>SUMIFS(Modèle!$I$2:$I$1009,Modèle!$B$2:$B$1009,'Calcul fin'!$B430,Modèle!$D$2:$D$1009,'Calcul fin'!$D430)</f>
        <v>0</v>
      </c>
      <c r="L430" s="42" t="e">
        <f>'Relevé corrigé'!L430/2+'BC1-3'!X430+'BC1-3'!W430</f>
        <v>#REF!</v>
      </c>
      <c r="M430" s="2">
        <f>SUMIFS(Modèle!$J$2:$J$1009,Modèle!$B$2:$B$1009,'Calcul fin'!$B430,Modèle!$D$2:$D$1009,'Calcul fin'!$D430)</f>
        <v>0</v>
      </c>
      <c r="N430" s="2" t="e">
        <f>IF('Relevé corrigé'!F430&lt;30,'Relevé corrigé'!F430/2,28+('Relevé corrigé'!F430-28)/3)+'Relevé corrigé'!H430/2</f>
        <v>#REF!</v>
      </c>
      <c r="O430" s="2">
        <f>SUMIFS(Modèle!$K$2:$K$1009,Modèle!$B$2:$B$1009,'Calcul fin'!$B430,Modèle!$D$2:$D$1009,'Calcul fin'!$D430)</f>
        <v>0</v>
      </c>
      <c r="P430" s="12" t="e">
        <f>'Relevé corrigé'!P430-R430</f>
        <v>#REF!</v>
      </c>
      <c r="Q430" s="15">
        <f>SUMIFS(Modèle!$L$2:$L$1009,Modèle!$B$2:$B$1009,'Calcul fin'!$B430,Modèle!$D$2:$D$1009,'Calcul fin'!$D430)</f>
        <v>0</v>
      </c>
      <c r="R430" s="12" t="e">
        <f>IF('Relevé corrigé'!P430&lt;=5,'Relevé corrigé'!P430/2,IF('Relevé corrigé'!P430&lt;=19,'Relevé corrigé'!P430/10,IF('Relevé corrigé'!P430&lt;=30,('Relevé corrigé'!P430-20)/10,IF('Relevé corrigé'!P430&lt;=45,'Relevé corrigé'!P430*2/3,IF('Relevé corrigé'!P430&lt;=105,'Relevé corrigé'!P430/4.4,('Relevé corrigé'!P430-40)/4)))))</f>
        <v>#REF!</v>
      </c>
      <c r="S430" s="2">
        <f>SUMIFS(Modèle!$M$2:$M$1009,Modèle!$B$2:$B$1009,'Calcul fin'!$B430,Modèle!$D$2:$D$1009,'Calcul fin'!$D430)</f>
        <v>0</v>
      </c>
      <c r="T430" s="43" t="e">
        <f>'Relevé corrigé'!N430</f>
        <v>#REF!</v>
      </c>
      <c r="U430" s="50" t="e">
        <f>'Relevé corrigé'!S430</f>
        <v>#REF!</v>
      </c>
      <c r="V430" s="50" t="e">
        <f>'Autres transfos'!H430</f>
        <v>#REF!</v>
      </c>
      <c r="W430" s="49">
        <f>'Relevé corrigé'!G430+'Relevé corrigé'!K430+'Relevé corrigé'!M454+'Relevé corrigé'!O430+'Relevé corrigé'!Q430+'Relevé corrigé'!I430</f>
        <v>0</v>
      </c>
    </row>
    <row r="431" spans="1:23" x14ac:dyDescent="0.25">
      <c r="A431" s="7">
        <v>430</v>
      </c>
      <c r="B431" s="7" t="str">
        <f t="shared" si="6"/>
        <v>Mercredi</v>
      </c>
      <c r="C431" s="3" t="e">
        <f>'Relevé corrigé'!C431</f>
        <v>#REF!</v>
      </c>
      <c r="D431" s="3" t="e">
        <f>'Relevé corrigé'!D431</f>
        <v>#REF!</v>
      </c>
      <c r="E431" s="3" t="e">
        <f>'Relevé corrigé'!E431</f>
        <v>#REF!</v>
      </c>
      <c r="F431" s="2" t="e">
        <f>IF('Relevé corrigé'!F431&lt;30,'Relevé corrigé'!F431/2,('Relevé corrigé'!F431-28)*2/3)+'Relevé corrigé'!H431/2</f>
        <v>#REF!</v>
      </c>
      <c r="G431" s="2">
        <f>SUMIFS(Modèle!$G$2:$G$1009,Modèle!$B$2:$B$1009,'Calcul fin'!$B431,Modèle!$D$2:$D$1009,'Calcul fin'!$D431)</f>
        <v>0</v>
      </c>
      <c r="H431" s="42" t="e">
        <f>('BC1-3'!S431-'BC1-3'!H431-'BC1-3'!I431-'BC1-3'!X431-'BC1-3'!W431)</f>
        <v>#REF!</v>
      </c>
      <c r="I431" s="2">
        <f>SUMIFS(Modèle!$H$2:$H$1009,Modèle!$B$2:$B$1009,'Calcul fin'!$B431,Modèle!$D$2:$D$1009,'Calcul fin'!$D431)</f>
        <v>0</v>
      </c>
      <c r="J431" s="2" t="e">
        <f>SUM('BC1-3'!H431+'BC1-3'!I431)+'Relevé corrigé'!L431/2</f>
        <v>#REF!</v>
      </c>
      <c r="K431" s="2">
        <f>SUMIFS(Modèle!$I$2:$I$1009,Modèle!$B$2:$B$1009,'Calcul fin'!$B431,Modèle!$D$2:$D$1009,'Calcul fin'!$D431)</f>
        <v>0</v>
      </c>
      <c r="L431" s="42" t="e">
        <f>'Relevé corrigé'!L431/2+'BC1-3'!X431+'BC1-3'!W431</f>
        <v>#REF!</v>
      </c>
      <c r="M431" s="2">
        <f>SUMIFS(Modèle!$J$2:$J$1009,Modèle!$B$2:$B$1009,'Calcul fin'!$B431,Modèle!$D$2:$D$1009,'Calcul fin'!$D431)</f>
        <v>0</v>
      </c>
      <c r="N431" s="2" t="e">
        <f>IF('Relevé corrigé'!F431&lt;30,'Relevé corrigé'!F431/2,28+('Relevé corrigé'!F431-28)/3)+'Relevé corrigé'!H431/2</f>
        <v>#REF!</v>
      </c>
      <c r="O431" s="2">
        <f>SUMIFS(Modèle!$K$2:$K$1009,Modèle!$B$2:$B$1009,'Calcul fin'!$B431,Modèle!$D$2:$D$1009,'Calcul fin'!$D431)</f>
        <v>0</v>
      </c>
      <c r="P431" s="12" t="e">
        <f>'Relevé corrigé'!P431-R431</f>
        <v>#REF!</v>
      </c>
      <c r="Q431" s="15">
        <f>SUMIFS(Modèle!$L$2:$L$1009,Modèle!$B$2:$B$1009,'Calcul fin'!$B431,Modèle!$D$2:$D$1009,'Calcul fin'!$D431)</f>
        <v>0</v>
      </c>
      <c r="R431" s="12" t="e">
        <f>IF('Relevé corrigé'!P431&lt;=5,'Relevé corrigé'!P431/2,IF('Relevé corrigé'!P431&lt;=19,'Relevé corrigé'!P431/10,IF('Relevé corrigé'!P431&lt;=30,('Relevé corrigé'!P431-20)/10,IF('Relevé corrigé'!P431&lt;=45,'Relevé corrigé'!P431*2/3,IF('Relevé corrigé'!P431&lt;=105,'Relevé corrigé'!P431/4.4,('Relevé corrigé'!P431-40)/4)))))</f>
        <v>#REF!</v>
      </c>
      <c r="S431" s="2">
        <f>SUMIFS(Modèle!$M$2:$M$1009,Modèle!$B$2:$B$1009,'Calcul fin'!$B431,Modèle!$D$2:$D$1009,'Calcul fin'!$D431)</f>
        <v>0</v>
      </c>
      <c r="T431" s="43" t="e">
        <f>'Relevé corrigé'!N431</f>
        <v>#REF!</v>
      </c>
      <c r="U431" s="50" t="e">
        <f>'Relevé corrigé'!S431</f>
        <v>#REF!</v>
      </c>
      <c r="V431" s="50" t="e">
        <f>'Autres transfos'!H431</f>
        <v>#REF!</v>
      </c>
      <c r="W431" s="49">
        <f>'Relevé corrigé'!G431+'Relevé corrigé'!K431+'Relevé corrigé'!M455+'Relevé corrigé'!O431+'Relevé corrigé'!Q431+'Relevé corrigé'!I431</f>
        <v>0</v>
      </c>
    </row>
    <row r="432" spans="1:23" x14ac:dyDescent="0.25">
      <c r="A432" s="7">
        <v>431</v>
      </c>
      <c r="B432" s="7" t="str">
        <f t="shared" si="6"/>
        <v>Mercredi</v>
      </c>
      <c r="C432" s="3" t="e">
        <f>'Relevé corrigé'!C432</f>
        <v>#REF!</v>
      </c>
      <c r="D432" s="3" t="e">
        <f>'Relevé corrigé'!D432</f>
        <v>#REF!</v>
      </c>
      <c r="E432" s="3" t="e">
        <f>'Relevé corrigé'!E432</f>
        <v>#REF!</v>
      </c>
      <c r="F432" s="2" t="e">
        <f>IF('Relevé corrigé'!F432&lt;30,'Relevé corrigé'!F432/2,('Relevé corrigé'!F432-28)*2/3)+'Relevé corrigé'!H432/2</f>
        <v>#REF!</v>
      </c>
      <c r="G432" s="2">
        <f>SUMIFS(Modèle!$G$2:$G$1009,Modèle!$B$2:$B$1009,'Calcul fin'!$B432,Modèle!$D$2:$D$1009,'Calcul fin'!$D432)</f>
        <v>0</v>
      </c>
      <c r="H432" s="42" t="e">
        <f>('BC1-3'!S432-'BC1-3'!H432-'BC1-3'!I432-'BC1-3'!X432-'BC1-3'!W432)</f>
        <v>#REF!</v>
      </c>
      <c r="I432" s="2">
        <f>SUMIFS(Modèle!$H$2:$H$1009,Modèle!$B$2:$B$1009,'Calcul fin'!$B432,Modèle!$D$2:$D$1009,'Calcul fin'!$D432)</f>
        <v>0</v>
      </c>
      <c r="J432" s="2" t="e">
        <f>SUM('BC1-3'!H432+'BC1-3'!I432)+'Relevé corrigé'!L432/2</f>
        <v>#REF!</v>
      </c>
      <c r="K432" s="2">
        <f>SUMIFS(Modèle!$I$2:$I$1009,Modèle!$B$2:$B$1009,'Calcul fin'!$B432,Modèle!$D$2:$D$1009,'Calcul fin'!$D432)</f>
        <v>0</v>
      </c>
      <c r="L432" s="42" t="e">
        <f>'Relevé corrigé'!L432/2+'BC1-3'!X432+'BC1-3'!W432</f>
        <v>#REF!</v>
      </c>
      <c r="M432" s="2">
        <f>SUMIFS(Modèle!$J$2:$J$1009,Modèle!$B$2:$B$1009,'Calcul fin'!$B432,Modèle!$D$2:$D$1009,'Calcul fin'!$D432)</f>
        <v>0</v>
      </c>
      <c r="N432" s="2" t="e">
        <f>IF('Relevé corrigé'!F432&lt;30,'Relevé corrigé'!F432/2,28+('Relevé corrigé'!F432-28)/3)+'Relevé corrigé'!H432/2</f>
        <v>#REF!</v>
      </c>
      <c r="O432" s="2">
        <f>SUMIFS(Modèle!$K$2:$K$1009,Modèle!$B$2:$B$1009,'Calcul fin'!$B432,Modèle!$D$2:$D$1009,'Calcul fin'!$D432)</f>
        <v>0</v>
      </c>
      <c r="P432" s="12" t="e">
        <f>'Relevé corrigé'!P432-R432</f>
        <v>#REF!</v>
      </c>
      <c r="Q432" s="15">
        <f>SUMIFS(Modèle!$L$2:$L$1009,Modèle!$B$2:$B$1009,'Calcul fin'!$B432,Modèle!$D$2:$D$1009,'Calcul fin'!$D432)</f>
        <v>0</v>
      </c>
      <c r="R432" s="12" t="e">
        <f>IF('Relevé corrigé'!P432&lt;=5,'Relevé corrigé'!P432/2,IF('Relevé corrigé'!P432&lt;=19,'Relevé corrigé'!P432/10,IF('Relevé corrigé'!P432&lt;=30,('Relevé corrigé'!P432-20)/10,IF('Relevé corrigé'!P432&lt;=45,'Relevé corrigé'!P432*2/3,IF('Relevé corrigé'!P432&lt;=105,'Relevé corrigé'!P432/4.4,('Relevé corrigé'!P432-40)/4)))))</f>
        <v>#REF!</v>
      </c>
      <c r="S432" s="2">
        <f>SUMIFS(Modèle!$M$2:$M$1009,Modèle!$B$2:$B$1009,'Calcul fin'!$B432,Modèle!$D$2:$D$1009,'Calcul fin'!$D432)</f>
        <v>0</v>
      </c>
      <c r="T432" s="43" t="e">
        <f>'Relevé corrigé'!N432</f>
        <v>#REF!</v>
      </c>
      <c r="U432" s="50" t="e">
        <f>'Relevé corrigé'!S432</f>
        <v>#REF!</v>
      </c>
      <c r="V432" s="50" t="e">
        <f>'Autres transfos'!H432</f>
        <v>#REF!</v>
      </c>
      <c r="W432" s="49">
        <f>'Relevé corrigé'!G432+'Relevé corrigé'!K432+'Relevé corrigé'!M456+'Relevé corrigé'!O432+'Relevé corrigé'!Q432+'Relevé corrigé'!I432</f>
        <v>0</v>
      </c>
    </row>
    <row r="433" spans="1:23" x14ac:dyDescent="0.25">
      <c r="A433" s="7">
        <v>432</v>
      </c>
      <c r="B433" s="7" t="str">
        <f t="shared" si="6"/>
        <v>Mercredi</v>
      </c>
      <c r="C433" s="3" t="e">
        <f>'Relevé corrigé'!C433</f>
        <v>#REF!</v>
      </c>
      <c r="D433" s="3" t="e">
        <f>'Relevé corrigé'!D433</f>
        <v>#REF!</v>
      </c>
      <c r="E433" s="3" t="e">
        <f>'Relevé corrigé'!E433</f>
        <v>#REF!</v>
      </c>
      <c r="F433" s="2" t="e">
        <f>IF('Relevé corrigé'!F433&lt;30,'Relevé corrigé'!F433/2,('Relevé corrigé'!F433-28)*2/3)+'Relevé corrigé'!H433/2</f>
        <v>#REF!</v>
      </c>
      <c r="G433" s="2">
        <f>SUMIFS(Modèle!$G$2:$G$1009,Modèle!$B$2:$B$1009,'Calcul fin'!$B433,Modèle!$D$2:$D$1009,'Calcul fin'!$D433)</f>
        <v>0</v>
      </c>
      <c r="H433" s="42" t="e">
        <f>('BC1-3'!S433-'BC1-3'!H433-'BC1-3'!I433-'BC1-3'!X433-'BC1-3'!W433)</f>
        <v>#REF!</v>
      </c>
      <c r="I433" s="2">
        <f>SUMIFS(Modèle!$H$2:$H$1009,Modèle!$B$2:$B$1009,'Calcul fin'!$B433,Modèle!$D$2:$D$1009,'Calcul fin'!$D433)</f>
        <v>0</v>
      </c>
      <c r="J433" s="2" t="e">
        <f>SUM('BC1-3'!H433+'BC1-3'!I433)+'Relevé corrigé'!L433/2</f>
        <v>#REF!</v>
      </c>
      <c r="K433" s="2">
        <f>SUMIFS(Modèle!$I$2:$I$1009,Modèle!$B$2:$B$1009,'Calcul fin'!$B433,Modèle!$D$2:$D$1009,'Calcul fin'!$D433)</f>
        <v>0</v>
      </c>
      <c r="L433" s="42" t="e">
        <f>'Relevé corrigé'!L433/2+'BC1-3'!X433+'BC1-3'!W433</f>
        <v>#REF!</v>
      </c>
      <c r="M433" s="2">
        <f>SUMIFS(Modèle!$J$2:$J$1009,Modèle!$B$2:$B$1009,'Calcul fin'!$B433,Modèle!$D$2:$D$1009,'Calcul fin'!$D433)</f>
        <v>0</v>
      </c>
      <c r="N433" s="2" t="e">
        <f>IF('Relevé corrigé'!F433&lt;30,'Relevé corrigé'!F433/2,28+('Relevé corrigé'!F433-28)/3)+'Relevé corrigé'!H433/2</f>
        <v>#REF!</v>
      </c>
      <c r="O433" s="2">
        <f>SUMIFS(Modèle!$K$2:$K$1009,Modèle!$B$2:$B$1009,'Calcul fin'!$B433,Modèle!$D$2:$D$1009,'Calcul fin'!$D433)</f>
        <v>0</v>
      </c>
      <c r="P433" s="12" t="e">
        <f>'Relevé corrigé'!P433-R433</f>
        <v>#REF!</v>
      </c>
      <c r="Q433" s="15">
        <f>SUMIFS(Modèle!$L$2:$L$1009,Modèle!$B$2:$B$1009,'Calcul fin'!$B433,Modèle!$D$2:$D$1009,'Calcul fin'!$D433)</f>
        <v>0</v>
      </c>
      <c r="R433" s="12" t="e">
        <f>IF('Relevé corrigé'!P433&lt;=5,'Relevé corrigé'!P433/2,IF('Relevé corrigé'!P433&lt;=19,'Relevé corrigé'!P433/10,IF('Relevé corrigé'!P433&lt;=30,('Relevé corrigé'!P433-20)/10,IF('Relevé corrigé'!P433&lt;=45,'Relevé corrigé'!P433*2/3,IF('Relevé corrigé'!P433&lt;=105,'Relevé corrigé'!P433/4.4,('Relevé corrigé'!P433-40)/4)))))</f>
        <v>#REF!</v>
      </c>
      <c r="S433" s="2">
        <f>SUMIFS(Modèle!$M$2:$M$1009,Modèle!$B$2:$B$1009,'Calcul fin'!$B433,Modèle!$D$2:$D$1009,'Calcul fin'!$D433)</f>
        <v>0</v>
      </c>
      <c r="T433" s="43" t="e">
        <f>'Relevé corrigé'!N433</f>
        <v>#REF!</v>
      </c>
      <c r="U433" s="50" t="e">
        <f>'Relevé corrigé'!S433</f>
        <v>#REF!</v>
      </c>
      <c r="V433" s="50" t="e">
        <f>'Autres transfos'!H433</f>
        <v>#REF!</v>
      </c>
      <c r="W433" s="49">
        <f>'Relevé corrigé'!G433+'Relevé corrigé'!K433+'Relevé corrigé'!M457+'Relevé corrigé'!O433+'Relevé corrigé'!Q433+'Relevé corrigé'!I433</f>
        <v>0</v>
      </c>
    </row>
    <row r="434" spans="1:23" x14ac:dyDescent="0.25">
      <c r="A434" s="7">
        <v>433</v>
      </c>
      <c r="B434" s="7" t="str">
        <f t="shared" si="6"/>
        <v>Jeudi</v>
      </c>
      <c r="C434" s="3" t="e">
        <f>'Relevé corrigé'!C434</f>
        <v>#REF!</v>
      </c>
      <c r="D434" s="3" t="e">
        <f>'Relevé corrigé'!D434</f>
        <v>#REF!</v>
      </c>
      <c r="E434" s="3" t="e">
        <f>'Relevé corrigé'!E434</f>
        <v>#REF!</v>
      </c>
      <c r="F434" s="2" t="e">
        <f>IF('Relevé corrigé'!F434&lt;30,'Relevé corrigé'!F434/2,('Relevé corrigé'!F434-28)*2/3)+'Relevé corrigé'!H434/2</f>
        <v>#REF!</v>
      </c>
      <c r="G434" s="2">
        <f>SUMIFS(Modèle!$G$2:$G$1009,Modèle!$B$2:$B$1009,'Calcul fin'!$B434,Modèle!$D$2:$D$1009,'Calcul fin'!$D434)</f>
        <v>0</v>
      </c>
      <c r="H434" s="42" t="e">
        <f>('BC1-3'!S434-'BC1-3'!H434-'BC1-3'!I434-'BC1-3'!X434-'BC1-3'!W434)</f>
        <v>#REF!</v>
      </c>
      <c r="I434" s="2">
        <f>SUMIFS(Modèle!$H$2:$H$1009,Modèle!$B$2:$B$1009,'Calcul fin'!$B434,Modèle!$D$2:$D$1009,'Calcul fin'!$D434)</f>
        <v>0</v>
      </c>
      <c r="J434" s="2" t="e">
        <f>SUM('BC1-3'!H434+'BC1-3'!I434)+'Relevé corrigé'!L434/2</f>
        <v>#REF!</v>
      </c>
      <c r="K434" s="2">
        <f>SUMIFS(Modèle!$I$2:$I$1009,Modèle!$B$2:$B$1009,'Calcul fin'!$B434,Modèle!$D$2:$D$1009,'Calcul fin'!$D434)</f>
        <v>0</v>
      </c>
      <c r="L434" s="42" t="e">
        <f>'Relevé corrigé'!L434/2+'BC1-3'!X434+'BC1-3'!W434</f>
        <v>#REF!</v>
      </c>
      <c r="M434" s="2">
        <f>SUMIFS(Modèle!$J$2:$J$1009,Modèle!$B$2:$B$1009,'Calcul fin'!$B434,Modèle!$D$2:$D$1009,'Calcul fin'!$D434)</f>
        <v>0</v>
      </c>
      <c r="N434" s="2" t="e">
        <f>IF('Relevé corrigé'!F434&lt;30,'Relevé corrigé'!F434/2,28+('Relevé corrigé'!F434-28)/3)+'Relevé corrigé'!H434/2</f>
        <v>#REF!</v>
      </c>
      <c r="O434" s="2">
        <f>SUMIFS(Modèle!$K$2:$K$1009,Modèle!$B$2:$B$1009,'Calcul fin'!$B434,Modèle!$D$2:$D$1009,'Calcul fin'!$D434)</f>
        <v>0</v>
      </c>
      <c r="P434" s="12" t="e">
        <f>'Relevé corrigé'!P434-R434</f>
        <v>#REF!</v>
      </c>
      <c r="Q434" s="15">
        <f>SUMIFS(Modèle!$L$2:$L$1009,Modèle!$B$2:$B$1009,'Calcul fin'!$B434,Modèle!$D$2:$D$1009,'Calcul fin'!$D434)</f>
        <v>0</v>
      </c>
      <c r="R434" s="12" t="e">
        <f>IF('Relevé corrigé'!P434&lt;=5,'Relevé corrigé'!P434/2,IF('Relevé corrigé'!P434&lt;=19,'Relevé corrigé'!P434/10,IF('Relevé corrigé'!P434&lt;=30,('Relevé corrigé'!P434-20)/10,IF('Relevé corrigé'!P434&lt;=45,'Relevé corrigé'!P434*2/3,IF('Relevé corrigé'!P434&lt;=105,'Relevé corrigé'!P434/4.4,('Relevé corrigé'!P434-40)/4)))))</f>
        <v>#REF!</v>
      </c>
      <c r="S434" s="2">
        <f>SUMIFS(Modèle!$M$2:$M$1009,Modèle!$B$2:$B$1009,'Calcul fin'!$B434,Modèle!$D$2:$D$1009,'Calcul fin'!$D434)</f>
        <v>0</v>
      </c>
      <c r="T434" s="43" t="e">
        <f>'Relevé corrigé'!N434</f>
        <v>#REF!</v>
      </c>
      <c r="U434" s="50" t="e">
        <f>'Relevé corrigé'!S434</f>
        <v>#REF!</v>
      </c>
      <c r="V434" s="50" t="e">
        <f>'Autres transfos'!H434</f>
        <v>#REF!</v>
      </c>
      <c r="W434" s="49">
        <f>'Relevé corrigé'!G434+'Relevé corrigé'!K434+'Relevé corrigé'!M458+'Relevé corrigé'!O434+'Relevé corrigé'!Q434+'Relevé corrigé'!I434</f>
        <v>0</v>
      </c>
    </row>
    <row r="435" spans="1:23" x14ac:dyDescent="0.25">
      <c r="A435" s="7">
        <v>434</v>
      </c>
      <c r="B435" s="7" t="str">
        <f t="shared" si="6"/>
        <v>Jeudi</v>
      </c>
      <c r="C435" s="3" t="e">
        <f>'Relevé corrigé'!C435</f>
        <v>#REF!</v>
      </c>
      <c r="D435" s="3" t="e">
        <f>'Relevé corrigé'!D435</f>
        <v>#REF!</v>
      </c>
      <c r="E435" s="3" t="e">
        <f>'Relevé corrigé'!E435</f>
        <v>#REF!</v>
      </c>
      <c r="F435" s="2" t="e">
        <f>IF('Relevé corrigé'!F435&lt;30,'Relevé corrigé'!F435/2,('Relevé corrigé'!F435-28)*2/3)+'Relevé corrigé'!H435/2</f>
        <v>#REF!</v>
      </c>
      <c r="G435" s="2">
        <f>SUMIFS(Modèle!$G$2:$G$1009,Modèle!$B$2:$B$1009,'Calcul fin'!$B435,Modèle!$D$2:$D$1009,'Calcul fin'!$D435)</f>
        <v>0</v>
      </c>
      <c r="H435" s="42" t="e">
        <f>('BC1-3'!S435-'BC1-3'!H435-'BC1-3'!I435-'BC1-3'!X435-'BC1-3'!W435)</f>
        <v>#REF!</v>
      </c>
      <c r="I435" s="2">
        <f>SUMIFS(Modèle!$H$2:$H$1009,Modèle!$B$2:$B$1009,'Calcul fin'!$B435,Modèle!$D$2:$D$1009,'Calcul fin'!$D435)</f>
        <v>0</v>
      </c>
      <c r="J435" s="2" t="e">
        <f>SUM('BC1-3'!H435+'BC1-3'!I435)+'Relevé corrigé'!L435/2</f>
        <v>#REF!</v>
      </c>
      <c r="K435" s="2">
        <f>SUMIFS(Modèle!$I$2:$I$1009,Modèle!$B$2:$B$1009,'Calcul fin'!$B435,Modèle!$D$2:$D$1009,'Calcul fin'!$D435)</f>
        <v>0</v>
      </c>
      <c r="L435" s="42" t="e">
        <f>'Relevé corrigé'!L435/2+'BC1-3'!X435+'BC1-3'!W435</f>
        <v>#REF!</v>
      </c>
      <c r="M435" s="2">
        <f>SUMIFS(Modèle!$J$2:$J$1009,Modèle!$B$2:$B$1009,'Calcul fin'!$B435,Modèle!$D$2:$D$1009,'Calcul fin'!$D435)</f>
        <v>0</v>
      </c>
      <c r="N435" s="2" t="e">
        <f>IF('Relevé corrigé'!F435&lt;30,'Relevé corrigé'!F435/2,28+('Relevé corrigé'!F435-28)/3)+'Relevé corrigé'!H435/2</f>
        <v>#REF!</v>
      </c>
      <c r="O435" s="2">
        <f>SUMIFS(Modèle!$K$2:$K$1009,Modèle!$B$2:$B$1009,'Calcul fin'!$B435,Modèle!$D$2:$D$1009,'Calcul fin'!$D435)</f>
        <v>0</v>
      </c>
      <c r="P435" s="12" t="e">
        <f>'Relevé corrigé'!P435-R435</f>
        <v>#REF!</v>
      </c>
      <c r="Q435" s="15">
        <f>SUMIFS(Modèle!$L$2:$L$1009,Modèle!$B$2:$B$1009,'Calcul fin'!$B435,Modèle!$D$2:$D$1009,'Calcul fin'!$D435)</f>
        <v>0</v>
      </c>
      <c r="R435" s="12" t="e">
        <f>IF('Relevé corrigé'!P435&lt;=5,'Relevé corrigé'!P435/2,IF('Relevé corrigé'!P435&lt;=19,'Relevé corrigé'!P435/10,IF('Relevé corrigé'!P435&lt;=30,('Relevé corrigé'!P435-20)/10,IF('Relevé corrigé'!P435&lt;=45,'Relevé corrigé'!P435*2/3,IF('Relevé corrigé'!P435&lt;=105,'Relevé corrigé'!P435/4.4,('Relevé corrigé'!P435-40)/4)))))</f>
        <v>#REF!</v>
      </c>
      <c r="S435" s="2">
        <f>SUMIFS(Modèle!$M$2:$M$1009,Modèle!$B$2:$B$1009,'Calcul fin'!$B435,Modèle!$D$2:$D$1009,'Calcul fin'!$D435)</f>
        <v>0</v>
      </c>
      <c r="T435" s="43" t="e">
        <f>'Relevé corrigé'!N435</f>
        <v>#REF!</v>
      </c>
      <c r="U435" s="50" t="e">
        <f>'Relevé corrigé'!S435</f>
        <v>#REF!</v>
      </c>
      <c r="V435" s="50" t="e">
        <f>'Autres transfos'!H435</f>
        <v>#REF!</v>
      </c>
      <c r="W435" s="49">
        <f>'Relevé corrigé'!G435+'Relevé corrigé'!K435+'Relevé corrigé'!M459+'Relevé corrigé'!O435+'Relevé corrigé'!Q435+'Relevé corrigé'!I435</f>
        <v>0</v>
      </c>
    </row>
    <row r="436" spans="1:23" x14ac:dyDescent="0.25">
      <c r="A436" s="7">
        <v>435</v>
      </c>
      <c r="B436" s="7" t="str">
        <f t="shared" si="6"/>
        <v>Jeudi</v>
      </c>
      <c r="C436" s="3" t="e">
        <f>'Relevé corrigé'!C436</f>
        <v>#REF!</v>
      </c>
      <c r="D436" s="3" t="e">
        <f>'Relevé corrigé'!D436</f>
        <v>#REF!</v>
      </c>
      <c r="E436" s="3" t="e">
        <f>'Relevé corrigé'!E436</f>
        <v>#REF!</v>
      </c>
      <c r="F436" s="2" t="e">
        <f>IF('Relevé corrigé'!F436&lt;30,'Relevé corrigé'!F436/2,('Relevé corrigé'!F436-28)*2/3)+'Relevé corrigé'!H436/2</f>
        <v>#REF!</v>
      </c>
      <c r="G436" s="2">
        <f>SUMIFS(Modèle!$G$2:$G$1009,Modèle!$B$2:$B$1009,'Calcul fin'!$B436,Modèle!$D$2:$D$1009,'Calcul fin'!$D436)</f>
        <v>0</v>
      </c>
      <c r="H436" s="42" t="e">
        <f>('BC1-3'!S436-'BC1-3'!H436-'BC1-3'!I436-'BC1-3'!X436-'BC1-3'!W436)</f>
        <v>#REF!</v>
      </c>
      <c r="I436" s="2">
        <f>SUMIFS(Modèle!$H$2:$H$1009,Modèle!$B$2:$B$1009,'Calcul fin'!$B436,Modèle!$D$2:$D$1009,'Calcul fin'!$D436)</f>
        <v>0</v>
      </c>
      <c r="J436" s="2" t="e">
        <f>SUM('BC1-3'!H436+'BC1-3'!I436)+'Relevé corrigé'!L436/2</f>
        <v>#REF!</v>
      </c>
      <c r="K436" s="2">
        <f>SUMIFS(Modèle!$I$2:$I$1009,Modèle!$B$2:$B$1009,'Calcul fin'!$B436,Modèle!$D$2:$D$1009,'Calcul fin'!$D436)</f>
        <v>0</v>
      </c>
      <c r="L436" s="42" t="e">
        <f>'Relevé corrigé'!L436/2+'BC1-3'!X436+'BC1-3'!W436</f>
        <v>#REF!</v>
      </c>
      <c r="M436" s="2">
        <f>SUMIFS(Modèle!$J$2:$J$1009,Modèle!$B$2:$B$1009,'Calcul fin'!$B436,Modèle!$D$2:$D$1009,'Calcul fin'!$D436)</f>
        <v>0</v>
      </c>
      <c r="N436" s="2" t="e">
        <f>IF('Relevé corrigé'!F436&lt;30,'Relevé corrigé'!F436/2,28+('Relevé corrigé'!F436-28)/3)+'Relevé corrigé'!H436/2</f>
        <v>#REF!</v>
      </c>
      <c r="O436" s="2">
        <f>SUMIFS(Modèle!$K$2:$K$1009,Modèle!$B$2:$B$1009,'Calcul fin'!$B436,Modèle!$D$2:$D$1009,'Calcul fin'!$D436)</f>
        <v>0</v>
      </c>
      <c r="P436" s="12" t="e">
        <f>'Relevé corrigé'!P436-R436</f>
        <v>#REF!</v>
      </c>
      <c r="Q436" s="15">
        <f>SUMIFS(Modèle!$L$2:$L$1009,Modèle!$B$2:$B$1009,'Calcul fin'!$B436,Modèle!$D$2:$D$1009,'Calcul fin'!$D436)</f>
        <v>0</v>
      </c>
      <c r="R436" s="12" t="e">
        <f>IF('Relevé corrigé'!P436&lt;=5,'Relevé corrigé'!P436/2,IF('Relevé corrigé'!P436&lt;=19,'Relevé corrigé'!P436/10,IF('Relevé corrigé'!P436&lt;=30,('Relevé corrigé'!P436-20)/10,IF('Relevé corrigé'!P436&lt;=45,'Relevé corrigé'!P436*2/3,IF('Relevé corrigé'!P436&lt;=105,'Relevé corrigé'!P436/4.4,('Relevé corrigé'!P436-40)/4)))))</f>
        <v>#REF!</v>
      </c>
      <c r="S436" s="2">
        <f>SUMIFS(Modèle!$M$2:$M$1009,Modèle!$B$2:$B$1009,'Calcul fin'!$B436,Modèle!$D$2:$D$1009,'Calcul fin'!$D436)</f>
        <v>0</v>
      </c>
      <c r="T436" s="43" t="e">
        <f>'Relevé corrigé'!N436</f>
        <v>#REF!</v>
      </c>
      <c r="U436" s="50" t="e">
        <f>'Relevé corrigé'!S436</f>
        <v>#REF!</v>
      </c>
      <c r="V436" s="50" t="e">
        <f>'Autres transfos'!H436</f>
        <v>#REF!</v>
      </c>
      <c r="W436" s="49">
        <f>'Relevé corrigé'!G436+'Relevé corrigé'!K436+'Relevé corrigé'!M460+'Relevé corrigé'!O436+'Relevé corrigé'!Q436+'Relevé corrigé'!I436</f>
        <v>0</v>
      </c>
    </row>
    <row r="437" spans="1:23" x14ac:dyDescent="0.25">
      <c r="A437" s="7">
        <v>436</v>
      </c>
      <c r="B437" s="7" t="str">
        <f t="shared" si="6"/>
        <v>Jeudi</v>
      </c>
      <c r="C437" s="3" t="e">
        <f>'Relevé corrigé'!C437</f>
        <v>#REF!</v>
      </c>
      <c r="D437" s="3" t="e">
        <f>'Relevé corrigé'!D437</f>
        <v>#REF!</v>
      </c>
      <c r="E437" s="3" t="e">
        <f>'Relevé corrigé'!E437</f>
        <v>#REF!</v>
      </c>
      <c r="F437" s="2" t="e">
        <f>IF('Relevé corrigé'!F437&lt;30,'Relevé corrigé'!F437/2,('Relevé corrigé'!F437-28)*2/3)+'Relevé corrigé'!H437/2</f>
        <v>#REF!</v>
      </c>
      <c r="G437" s="2">
        <f>SUMIFS(Modèle!$G$2:$G$1009,Modèle!$B$2:$B$1009,'Calcul fin'!$B437,Modèle!$D$2:$D$1009,'Calcul fin'!$D437)</f>
        <v>0</v>
      </c>
      <c r="H437" s="42" t="e">
        <f>('BC1-3'!S437-'BC1-3'!H437-'BC1-3'!I437-'BC1-3'!X437-'BC1-3'!W437)</f>
        <v>#REF!</v>
      </c>
      <c r="I437" s="2">
        <f>SUMIFS(Modèle!$H$2:$H$1009,Modèle!$B$2:$B$1009,'Calcul fin'!$B437,Modèle!$D$2:$D$1009,'Calcul fin'!$D437)</f>
        <v>0</v>
      </c>
      <c r="J437" s="2" t="e">
        <f>SUM('BC1-3'!H437+'BC1-3'!I437)+'Relevé corrigé'!L437/2</f>
        <v>#REF!</v>
      </c>
      <c r="K437" s="2">
        <f>SUMIFS(Modèle!$I$2:$I$1009,Modèle!$B$2:$B$1009,'Calcul fin'!$B437,Modèle!$D$2:$D$1009,'Calcul fin'!$D437)</f>
        <v>0</v>
      </c>
      <c r="L437" s="42" t="e">
        <f>'Relevé corrigé'!L437/2+'BC1-3'!X437+'BC1-3'!W437</f>
        <v>#REF!</v>
      </c>
      <c r="M437" s="2">
        <f>SUMIFS(Modèle!$J$2:$J$1009,Modèle!$B$2:$B$1009,'Calcul fin'!$B437,Modèle!$D$2:$D$1009,'Calcul fin'!$D437)</f>
        <v>0</v>
      </c>
      <c r="N437" s="2" t="e">
        <f>IF('Relevé corrigé'!F437&lt;30,'Relevé corrigé'!F437/2,28+('Relevé corrigé'!F437-28)/3)+'Relevé corrigé'!H437/2</f>
        <v>#REF!</v>
      </c>
      <c r="O437" s="2">
        <f>SUMIFS(Modèle!$K$2:$K$1009,Modèle!$B$2:$B$1009,'Calcul fin'!$B437,Modèle!$D$2:$D$1009,'Calcul fin'!$D437)</f>
        <v>0</v>
      </c>
      <c r="P437" s="12" t="e">
        <f>'Relevé corrigé'!P437-R437</f>
        <v>#REF!</v>
      </c>
      <c r="Q437" s="15">
        <f>SUMIFS(Modèle!$L$2:$L$1009,Modèle!$B$2:$B$1009,'Calcul fin'!$B437,Modèle!$D$2:$D$1009,'Calcul fin'!$D437)</f>
        <v>0</v>
      </c>
      <c r="R437" s="12" t="e">
        <f>IF('Relevé corrigé'!P437&lt;=5,'Relevé corrigé'!P437/2,IF('Relevé corrigé'!P437&lt;=19,'Relevé corrigé'!P437/10,IF('Relevé corrigé'!P437&lt;=30,('Relevé corrigé'!P437-20)/10,IF('Relevé corrigé'!P437&lt;=45,'Relevé corrigé'!P437*2/3,IF('Relevé corrigé'!P437&lt;=105,'Relevé corrigé'!P437/4.4,('Relevé corrigé'!P437-40)/4)))))</f>
        <v>#REF!</v>
      </c>
      <c r="S437" s="2">
        <f>SUMIFS(Modèle!$M$2:$M$1009,Modèle!$B$2:$B$1009,'Calcul fin'!$B437,Modèle!$D$2:$D$1009,'Calcul fin'!$D437)</f>
        <v>0</v>
      </c>
      <c r="T437" s="43" t="e">
        <f>'Relevé corrigé'!N437</f>
        <v>#REF!</v>
      </c>
      <c r="U437" s="50" t="e">
        <f>'Relevé corrigé'!S437</f>
        <v>#REF!</v>
      </c>
      <c r="V437" s="50" t="e">
        <f>'Autres transfos'!H437</f>
        <v>#REF!</v>
      </c>
      <c r="W437" s="49">
        <f>'Relevé corrigé'!G437+'Relevé corrigé'!K437+'Relevé corrigé'!M461+'Relevé corrigé'!O437+'Relevé corrigé'!Q437+'Relevé corrigé'!I437</f>
        <v>0</v>
      </c>
    </row>
    <row r="438" spans="1:23" x14ac:dyDescent="0.25">
      <c r="A438" s="7">
        <v>437</v>
      </c>
      <c r="B438" s="7" t="str">
        <f t="shared" si="6"/>
        <v>Jeudi</v>
      </c>
      <c r="C438" s="3" t="e">
        <f>'Relevé corrigé'!C438</f>
        <v>#REF!</v>
      </c>
      <c r="D438" s="3" t="e">
        <f>'Relevé corrigé'!D438</f>
        <v>#REF!</v>
      </c>
      <c r="E438" s="3" t="e">
        <f>'Relevé corrigé'!E438</f>
        <v>#REF!</v>
      </c>
      <c r="F438" s="2" t="e">
        <f>IF('Relevé corrigé'!F438&lt;30,'Relevé corrigé'!F438/2,('Relevé corrigé'!F438-28)*2/3)+'Relevé corrigé'!H438/2</f>
        <v>#REF!</v>
      </c>
      <c r="G438" s="2">
        <f>SUMIFS(Modèle!$G$2:$G$1009,Modèle!$B$2:$B$1009,'Calcul fin'!$B438,Modèle!$D$2:$D$1009,'Calcul fin'!$D438)</f>
        <v>0</v>
      </c>
      <c r="H438" s="42" t="e">
        <f>('BC1-3'!S438-'BC1-3'!H438-'BC1-3'!I438-'BC1-3'!X438-'BC1-3'!W438)</f>
        <v>#REF!</v>
      </c>
      <c r="I438" s="2">
        <f>SUMIFS(Modèle!$H$2:$H$1009,Modèle!$B$2:$B$1009,'Calcul fin'!$B438,Modèle!$D$2:$D$1009,'Calcul fin'!$D438)</f>
        <v>0</v>
      </c>
      <c r="J438" s="2" t="e">
        <f>SUM('BC1-3'!H438+'BC1-3'!I438)+'Relevé corrigé'!L438/2</f>
        <v>#REF!</v>
      </c>
      <c r="K438" s="2">
        <f>SUMIFS(Modèle!$I$2:$I$1009,Modèle!$B$2:$B$1009,'Calcul fin'!$B438,Modèle!$D$2:$D$1009,'Calcul fin'!$D438)</f>
        <v>0</v>
      </c>
      <c r="L438" s="42" t="e">
        <f>'Relevé corrigé'!L438/2+'BC1-3'!X438+'BC1-3'!W438</f>
        <v>#REF!</v>
      </c>
      <c r="M438" s="2">
        <f>SUMIFS(Modèle!$J$2:$J$1009,Modèle!$B$2:$B$1009,'Calcul fin'!$B438,Modèle!$D$2:$D$1009,'Calcul fin'!$D438)</f>
        <v>0</v>
      </c>
      <c r="N438" s="2" t="e">
        <f>IF('Relevé corrigé'!F438&lt;30,'Relevé corrigé'!F438/2,28+('Relevé corrigé'!F438-28)/3)+'Relevé corrigé'!H438/2</f>
        <v>#REF!</v>
      </c>
      <c r="O438" s="2">
        <f>SUMIFS(Modèle!$K$2:$K$1009,Modèle!$B$2:$B$1009,'Calcul fin'!$B438,Modèle!$D$2:$D$1009,'Calcul fin'!$D438)</f>
        <v>0</v>
      </c>
      <c r="P438" s="12" t="e">
        <f>'Relevé corrigé'!P438-R438</f>
        <v>#REF!</v>
      </c>
      <c r="Q438" s="15">
        <f>SUMIFS(Modèle!$L$2:$L$1009,Modèle!$B$2:$B$1009,'Calcul fin'!$B438,Modèle!$D$2:$D$1009,'Calcul fin'!$D438)</f>
        <v>0</v>
      </c>
      <c r="R438" s="12" t="e">
        <f>IF('Relevé corrigé'!P438&lt;=5,'Relevé corrigé'!P438/2,IF('Relevé corrigé'!P438&lt;=19,'Relevé corrigé'!P438/10,IF('Relevé corrigé'!P438&lt;=30,('Relevé corrigé'!P438-20)/10,IF('Relevé corrigé'!P438&lt;=45,'Relevé corrigé'!P438*2/3,IF('Relevé corrigé'!P438&lt;=105,'Relevé corrigé'!P438/4.4,('Relevé corrigé'!P438-40)/4)))))</f>
        <v>#REF!</v>
      </c>
      <c r="S438" s="2">
        <f>SUMIFS(Modèle!$M$2:$M$1009,Modèle!$B$2:$B$1009,'Calcul fin'!$B438,Modèle!$D$2:$D$1009,'Calcul fin'!$D438)</f>
        <v>0</v>
      </c>
      <c r="T438" s="43" t="e">
        <f>'Relevé corrigé'!N438</f>
        <v>#REF!</v>
      </c>
      <c r="U438" s="50" t="e">
        <f>'Relevé corrigé'!S438</f>
        <v>#REF!</v>
      </c>
      <c r="V438" s="50" t="e">
        <f>'Autres transfos'!H438</f>
        <v>#REF!</v>
      </c>
      <c r="W438" s="49">
        <f>'Relevé corrigé'!G438+'Relevé corrigé'!K438+'Relevé corrigé'!M462+'Relevé corrigé'!O438+'Relevé corrigé'!Q438+'Relevé corrigé'!I438</f>
        <v>0</v>
      </c>
    </row>
    <row r="439" spans="1:23" x14ac:dyDescent="0.25">
      <c r="A439" s="7">
        <v>438</v>
      </c>
      <c r="B439" s="7" t="str">
        <f t="shared" si="6"/>
        <v>Jeudi</v>
      </c>
      <c r="C439" s="3" t="e">
        <f>'Relevé corrigé'!C439</f>
        <v>#REF!</v>
      </c>
      <c r="D439" s="3" t="e">
        <f>'Relevé corrigé'!D439</f>
        <v>#REF!</v>
      </c>
      <c r="E439" s="3" t="e">
        <f>'Relevé corrigé'!E439</f>
        <v>#REF!</v>
      </c>
      <c r="F439" s="2" t="e">
        <f>IF('Relevé corrigé'!F439&lt;30,'Relevé corrigé'!F439/2,('Relevé corrigé'!F439-28)*2/3)+'Relevé corrigé'!H439/2</f>
        <v>#REF!</v>
      </c>
      <c r="G439" s="2">
        <f>SUMIFS(Modèle!$G$2:$G$1009,Modèle!$B$2:$B$1009,'Calcul fin'!$B439,Modèle!$D$2:$D$1009,'Calcul fin'!$D439)</f>
        <v>0</v>
      </c>
      <c r="H439" s="42" t="e">
        <f>('BC1-3'!S439-'BC1-3'!H439-'BC1-3'!I439-'BC1-3'!X439-'BC1-3'!W439)</f>
        <v>#REF!</v>
      </c>
      <c r="I439" s="2">
        <f>SUMIFS(Modèle!$H$2:$H$1009,Modèle!$B$2:$B$1009,'Calcul fin'!$B439,Modèle!$D$2:$D$1009,'Calcul fin'!$D439)</f>
        <v>0</v>
      </c>
      <c r="J439" s="2" t="e">
        <f>SUM('BC1-3'!H439+'BC1-3'!I439)+'Relevé corrigé'!L439/2</f>
        <v>#REF!</v>
      </c>
      <c r="K439" s="2">
        <f>SUMIFS(Modèle!$I$2:$I$1009,Modèle!$B$2:$B$1009,'Calcul fin'!$B439,Modèle!$D$2:$D$1009,'Calcul fin'!$D439)</f>
        <v>0</v>
      </c>
      <c r="L439" s="42" t="e">
        <f>'Relevé corrigé'!L439/2+'BC1-3'!X439+'BC1-3'!W439</f>
        <v>#REF!</v>
      </c>
      <c r="M439" s="2">
        <f>SUMIFS(Modèle!$J$2:$J$1009,Modèle!$B$2:$B$1009,'Calcul fin'!$B439,Modèle!$D$2:$D$1009,'Calcul fin'!$D439)</f>
        <v>0</v>
      </c>
      <c r="N439" s="2" t="e">
        <f>IF('Relevé corrigé'!F439&lt;30,'Relevé corrigé'!F439/2,28+('Relevé corrigé'!F439-28)/3)+'Relevé corrigé'!H439/2</f>
        <v>#REF!</v>
      </c>
      <c r="O439" s="2">
        <f>SUMIFS(Modèle!$K$2:$K$1009,Modèle!$B$2:$B$1009,'Calcul fin'!$B439,Modèle!$D$2:$D$1009,'Calcul fin'!$D439)</f>
        <v>0</v>
      </c>
      <c r="P439" s="12" t="e">
        <f>'Relevé corrigé'!P439-R439</f>
        <v>#REF!</v>
      </c>
      <c r="Q439" s="15">
        <f>SUMIFS(Modèle!$L$2:$L$1009,Modèle!$B$2:$B$1009,'Calcul fin'!$B439,Modèle!$D$2:$D$1009,'Calcul fin'!$D439)</f>
        <v>0</v>
      </c>
      <c r="R439" s="12" t="e">
        <f>IF('Relevé corrigé'!P439&lt;=5,'Relevé corrigé'!P439/2,IF('Relevé corrigé'!P439&lt;=19,'Relevé corrigé'!P439/10,IF('Relevé corrigé'!P439&lt;=30,('Relevé corrigé'!P439-20)/10,IF('Relevé corrigé'!P439&lt;=45,'Relevé corrigé'!P439*2/3,IF('Relevé corrigé'!P439&lt;=105,'Relevé corrigé'!P439/4.4,('Relevé corrigé'!P439-40)/4)))))</f>
        <v>#REF!</v>
      </c>
      <c r="S439" s="2">
        <f>SUMIFS(Modèle!$M$2:$M$1009,Modèle!$B$2:$B$1009,'Calcul fin'!$B439,Modèle!$D$2:$D$1009,'Calcul fin'!$D439)</f>
        <v>0</v>
      </c>
      <c r="T439" s="43" t="e">
        <f>'Relevé corrigé'!N439</f>
        <v>#REF!</v>
      </c>
      <c r="U439" s="50" t="e">
        <f>'Relevé corrigé'!S439</f>
        <v>#REF!</v>
      </c>
      <c r="V439" s="50" t="e">
        <f>'Autres transfos'!H439</f>
        <v>#REF!</v>
      </c>
      <c r="W439" s="49">
        <f>'Relevé corrigé'!G439+'Relevé corrigé'!K439+'Relevé corrigé'!M463+'Relevé corrigé'!O439+'Relevé corrigé'!Q439+'Relevé corrigé'!I439</f>
        <v>0</v>
      </c>
    </row>
    <row r="440" spans="1:23" x14ac:dyDescent="0.25">
      <c r="A440" s="7">
        <v>439</v>
      </c>
      <c r="B440" s="7" t="str">
        <f t="shared" si="6"/>
        <v>Jeudi</v>
      </c>
      <c r="C440" s="3" t="e">
        <f>'Relevé corrigé'!C440</f>
        <v>#REF!</v>
      </c>
      <c r="D440" s="3" t="e">
        <f>'Relevé corrigé'!D440</f>
        <v>#REF!</v>
      </c>
      <c r="E440" s="3" t="e">
        <f>'Relevé corrigé'!E440</f>
        <v>#REF!</v>
      </c>
      <c r="F440" s="2" t="e">
        <f>IF('Relevé corrigé'!F440&lt;30,'Relevé corrigé'!F440/2,('Relevé corrigé'!F440-28)*2/3)+'Relevé corrigé'!H440/2</f>
        <v>#REF!</v>
      </c>
      <c r="G440" s="2">
        <f>SUMIFS(Modèle!$G$2:$G$1009,Modèle!$B$2:$B$1009,'Calcul fin'!$B440,Modèle!$D$2:$D$1009,'Calcul fin'!$D440)</f>
        <v>0</v>
      </c>
      <c r="H440" s="42" t="e">
        <f>('BC1-3'!S440-'BC1-3'!H440-'BC1-3'!I440-'BC1-3'!X440-'BC1-3'!W440)</f>
        <v>#REF!</v>
      </c>
      <c r="I440" s="2">
        <f>SUMIFS(Modèle!$H$2:$H$1009,Modèle!$B$2:$B$1009,'Calcul fin'!$B440,Modèle!$D$2:$D$1009,'Calcul fin'!$D440)</f>
        <v>0</v>
      </c>
      <c r="J440" s="2" t="e">
        <f>SUM('BC1-3'!H440+'BC1-3'!I440)+'Relevé corrigé'!L440/2</f>
        <v>#REF!</v>
      </c>
      <c r="K440" s="2">
        <f>SUMIFS(Modèle!$I$2:$I$1009,Modèle!$B$2:$B$1009,'Calcul fin'!$B440,Modèle!$D$2:$D$1009,'Calcul fin'!$D440)</f>
        <v>0</v>
      </c>
      <c r="L440" s="42" t="e">
        <f>'Relevé corrigé'!L440/2+'BC1-3'!X440+'BC1-3'!W440</f>
        <v>#REF!</v>
      </c>
      <c r="M440" s="2">
        <f>SUMIFS(Modèle!$J$2:$J$1009,Modèle!$B$2:$B$1009,'Calcul fin'!$B440,Modèle!$D$2:$D$1009,'Calcul fin'!$D440)</f>
        <v>0</v>
      </c>
      <c r="N440" s="2" t="e">
        <f>IF('Relevé corrigé'!F440&lt;30,'Relevé corrigé'!F440/2,28+('Relevé corrigé'!F440-28)/3)+'Relevé corrigé'!H440/2</f>
        <v>#REF!</v>
      </c>
      <c r="O440" s="2">
        <f>SUMIFS(Modèle!$K$2:$K$1009,Modèle!$B$2:$B$1009,'Calcul fin'!$B440,Modèle!$D$2:$D$1009,'Calcul fin'!$D440)</f>
        <v>0</v>
      </c>
      <c r="P440" s="12" t="e">
        <f>'Relevé corrigé'!P440-R440</f>
        <v>#REF!</v>
      </c>
      <c r="Q440" s="15">
        <f>SUMIFS(Modèle!$L$2:$L$1009,Modèle!$B$2:$B$1009,'Calcul fin'!$B440,Modèle!$D$2:$D$1009,'Calcul fin'!$D440)</f>
        <v>0</v>
      </c>
      <c r="R440" s="12" t="e">
        <f>IF('Relevé corrigé'!P440&lt;=5,'Relevé corrigé'!P440/2,IF('Relevé corrigé'!P440&lt;=19,'Relevé corrigé'!P440/10,IF('Relevé corrigé'!P440&lt;=30,('Relevé corrigé'!P440-20)/10,IF('Relevé corrigé'!P440&lt;=45,'Relevé corrigé'!P440*2/3,IF('Relevé corrigé'!P440&lt;=105,'Relevé corrigé'!P440/4.4,('Relevé corrigé'!P440-40)/4)))))</f>
        <v>#REF!</v>
      </c>
      <c r="S440" s="2">
        <f>SUMIFS(Modèle!$M$2:$M$1009,Modèle!$B$2:$B$1009,'Calcul fin'!$B440,Modèle!$D$2:$D$1009,'Calcul fin'!$D440)</f>
        <v>0</v>
      </c>
      <c r="T440" s="43" t="e">
        <f>'Relevé corrigé'!N440</f>
        <v>#REF!</v>
      </c>
      <c r="U440" s="50" t="e">
        <f>'Relevé corrigé'!S440</f>
        <v>#REF!</v>
      </c>
      <c r="V440" s="50" t="e">
        <f>'Autres transfos'!H440</f>
        <v>#REF!</v>
      </c>
      <c r="W440" s="49">
        <f>'Relevé corrigé'!G440+'Relevé corrigé'!K440+'Relevé corrigé'!M464+'Relevé corrigé'!O440+'Relevé corrigé'!Q440+'Relevé corrigé'!I440</f>
        <v>0</v>
      </c>
    </row>
    <row r="441" spans="1:23" x14ac:dyDescent="0.25">
      <c r="A441" s="7">
        <v>440</v>
      </c>
      <c r="B441" s="7" t="str">
        <f t="shared" si="6"/>
        <v>Jeudi</v>
      </c>
      <c r="C441" s="3" t="e">
        <f>'Relevé corrigé'!C441</f>
        <v>#REF!</v>
      </c>
      <c r="D441" s="3" t="e">
        <f>'Relevé corrigé'!D441</f>
        <v>#REF!</v>
      </c>
      <c r="E441" s="3" t="e">
        <f>'Relevé corrigé'!E441</f>
        <v>#REF!</v>
      </c>
      <c r="F441" s="2" t="e">
        <f>IF('Relevé corrigé'!F441&lt;30,'Relevé corrigé'!F441/2,('Relevé corrigé'!F441-28)*2/3)+'Relevé corrigé'!H441/2</f>
        <v>#REF!</v>
      </c>
      <c r="G441" s="2">
        <f>SUMIFS(Modèle!$G$2:$G$1009,Modèle!$B$2:$B$1009,'Calcul fin'!$B441,Modèle!$D$2:$D$1009,'Calcul fin'!$D441)</f>
        <v>0</v>
      </c>
      <c r="H441" s="42" t="e">
        <f>('BC1-3'!S441-'BC1-3'!H441-'BC1-3'!I441-'BC1-3'!X441-'BC1-3'!W441)</f>
        <v>#REF!</v>
      </c>
      <c r="I441" s="2">
        <f>SUMIFS(Modèle!$H$2:$H$1009,Modèle!$B$2:$B$1009,'Calcul fin'!$B441,Modèle!$D$2:$D$1009,'Calcul fin'!$D441)</f>
        <v>0</v>
      </c>
      <c r="J441" s="2" t="e">
        <f>SUM('BC1-3'!H441+'BC1-3'!I441)+'Relevé corrigé'!L441/2</f>
        <v>#REF!</v>
      </c>
      <c r="K441" s="2">
        <f>SUMIFS(Modèle!$I$2:$I$1009,Modèle!$B$2:$B$1009,'Calcul fin'!$B441,Modèle!$D$2:$D$1009,'Calcul fin'!$D441)</f>
        <v>0</v>
      </c>
      <c r="L441" s="42" t="e">
        <f>'Relevé corrigé'!L441/2+'BC1-3'!X441+'BC1-3'!W441</f>
        <v>#REF!</v>
      </c>
      <c r="M441" s="2">
        <f>SUMIFS(Modèle!$J$2:$J$1009,Modèle!$B$2:$B$1009,'Calcul fin'!$B441,Modèle!$D$2:$D$1009,'Calcul fin'!$D441)</f>
        <v>0</v>
      </c>
      <c r="N441" s="2" t="e">
        <f>IF('Relevé corrigé'!F441&lt;30,'Relevé corrigé'!F441/2,28+('Relevé corrigé'!F441-28)/3)+'Relevé corrigé'!H441/2</f>
        <v>#REF!</v>
      </c>
      <c r="O441" s="2">
        <f>SUMIFS(Modèle!$K$2:$K$1009,Modèle!$B$2:$B$1009,'Calcul fin'!$B441,Modèle!$D$2:$D$1009,'Calcul fin'!$D441)</f>
        <v>0</v>
      </c>
      <c r="P441" s="12" t="e">
        <f>'Relevé corrigé'!P441-R441</f>
        <v>#REF!</v>
      </c>
      <c r="Q441" s="15">
        <f>SUMIFS(Modèle!$L$2:$L$1009,Modèle!$B$2:$B$1009,'Calcul fin'!$B441,Modèle!$D$2:$D$1009,'Calcul fin'!$D441)</f>
        <v>0</v>
      </c>
      <c r="R441" s="12" t="e">
        <f>IF('Relevé corrigé'!P441&lt;=5,'Relevé corrigé'!P441/2,IF('Relevé corrigé'!P441&lt;=19,'Relevé corrigé'!P441/10,IF('Relevé corrigé'!P441&lt;=30,('Relevé corrigé'!P441-20)/10,IF('Relevé corrigé'!P441&lt;=45,'Relevé corrigé'!P441*2/3,IF('Relevé corrigé'!P441&lt;=105,'Relevé corrigé'!P441/4.4,('Relevé corrigé'!P441-40)/4)))))</f>
        <v>#REF!</v>
      </c>
      <c r="S441" s="2">
        <f>SUMIFS(Modèle!$M$2:$M$1009,Modèle!$B$2:$B$1009,'Calcul fin'!$B441,Modèle!$D$2:$D$1009,'Calcul fin'!$D441)</f>
        <v>0</v>
      </c>
      <c r="T441" s="43" t="e">
        <f>'Relevé corrigé'!N441</f>
        <v>#REF!</v>
      </c>
      <c r="U441" s="50" t="e">
        <f>'Relevé corrigé'!S441</f>
        <v>#REF!</v>
      </c>
      <c r="V441" s="50" t="e">
        <f>'Autres transfos'!H441</f>
        <v>#REF!</v>
      </c>
      <c r="W441" s="49">
        <f>'Relevé corrigé'!G441+'Relevé corrigé'!K441+'Relevé corrigé'!M465+'Relevé corrigé'!O441+'Relevé corrigé'!Q441+'Relevé corrigé'!I441</f>
        <v>0</v>
      </c>
    </row>
    <row r="442" spans="1:23" x14ac:dyDescent="0.25">
      <c r="A442" s="7">
        <v>441</v>
      </c>
      <c r="B442" s="7" t="str">
        <f t="shared" si="6"/>
        <v>Jeudi</v>
      </c>
      <c r="C442" s="3" t="e">
        <f>'Relevé corrigé'!C442</f>
        <v>#REF!</v>
      </c>
      <c r="D442" s="3" t="e">
        <f>'Relevé corrigé'!D442</f>
        <v>#REF!</v>
      </c>
      <c r="E442" s="3" t="e">
        <f>'Relevé corrigé'!E442</f>
        <v>#REF!</v>
      </c>
      <c r="F442" s="2" t="e">
        <f>IF('Relevé corrigé'!F442&lt;30,'Relevé corrigé'!F442/2,('Relevé corrigé'!F442-28)*2/3)+'Relevé corrigé'!H442/2</f>
        <v>#REF!</v>
      </c>
      <c r="G442" s="2">
        <f>SUMIFS(Modèle!$G$2:$G$1009,Modèle!$B$2:$B$1009,'Calcul fin'!$B442,Modèle!$D$2:$D$1009,'Calcul fin'!$D442)</f>
        <v>0</v>
      </c>
      <c r="H442" s="42" t="e">
        <f>('BC1-3'!S442-'BC1-3'!H442-'BC1-3'!I442-'BC1-3'!X442-'BC1-3'!W442)</f>
        <v>#REF!</v>
      </c>
      <c r="I442" s="2">
        <f>SUMIFS(Modèle!$H$2:$H$1009,Modèle!$B$2:$B$1009,'Calcul fin'!$B442,Modèle!$D$2:$D$1009,'Calcul fin'!$D442)</f>
        <v>0</v>
      </c>
      <c r="J442" s="2" t="e">
        <f>SUM('BC1-3'!H442+'BC1-3'!I442)+'Relevé corrigé'!L442/2</f>
        <v>#REF!</v>
      </c>
      <c r="K442" s="2">
        <f>SUMIFS(Modèle!$I$2:$I$1009,Modèle!$B$2:$B$1009,'Calcul fin'!$B442,Modèle!$D$2:$D$1009,'Calcul fin'!$D442)</f>
        <v>0</v>
      </c>
      <c r="L442" s="42" t="e">
        <f>'Relevé corrigé'!L442/2+'BC1-3'!X442+'BC1-3'!W442</f>
        <v>#REF!</v>
      </c>
      <c r="M442" s="2">
        <f>SUMIFS(Modèle!$J$2:$J$1009,Modèle!$B$2:$B$1009,'Calcul fin'!$B442,Modèle!$D$2:$D$1009,'Calcul fin'!$D442)</f>
        <v>0</v>
      </c>
      <c r="N442" s="2" t="e">
        <f>IF('Relevé corrigé'!F442&lt;30,'Relevé corrigé'!F442/2,28+('Relevé corrigé'!F442-28)/3)+'Relevé corrigé'!H442/2</f>
        <v>#REF!</v>
      </c>
      <c r="O442" s="2">
        <f>SUMIFS(Modèle!$K$2:$K$1009,Modèle!$B$2:$B$1009,'Calcul fin'!$B442,Modèle!$D$2:$D$1009,'Calcul fin'!$D442)</f>
        <v>0</v>
      </c>
      <c r="P442" s="12" t="e">
        <f>'Relevé corrigé'!P442-R442</f>
        <v>#REF!</v>
      </c>
      <c r="Q442" s="15">
        <f>SUMIFS(Modèle!$L$2:$L$1009,Modèle!$B$2:$B$1009,'Calcul fin'!$B442,Modèle!$D$2:$D$1009,'Calcul fin'!$D442)</f>
        <v>0</v>
      </c>
      <c r="R442" s="12" t="e">
        <f>IF('Relevé corrigé'!P442&lt;=5,'Relevé corrigé'!P442/2,IF('Relevé corrigé'!P442&lt;=19,'Relevé corrigé'!P442/10,IF('Relevé corrigé'!P442&lt;=30,('Relevé corrigé'!P442-20)/10,IF('Relevé corrigé'!P442&lt;=45,'Relevé corrigé'!P442*2/3,IF('Relevé corrigé'!P442&lt;=105,'Relevé corrigé'!P442/4.4,('Relevé corrigé'!P442-40)/4)))))</f>
        <v>#REF!</v>
      </c>
      <c r="S442" s="2">
        <f>SUMIFS(Modèle!$M$2:$M$1009,Modèle!$B$2:$B$1009,'Calcul fin'!$B442,Modèle!$D$2:$D$1009,'Calcul fin'!$D442)</f>
        <v>0</v>
      </c>
      <c r="T442" s="43" t="e">
        <f>'Relevé corrigé'!N442</f>
        <v>#REF!</v>
      </c>
      <c r="U442" s="50" t="e">
        <f>'Relevé corrigé'!S442</f>
        <v>#REF!</v>
      </c>
      <c r="V442" s="50" t="e">
        <f>'Autres transfos'!H442</f>
        <v>#REF!</v>
      </c>
      <c r="W442" s="49">
        <f>'Relevé corrigé'!G442+'Relevé corrigé'!K442+'Relevé corrigé'!M466+'Relevé corrigé'!O442+'Relevé corrigé'!Q442+'Relevé corrigé'!I442</f>
        <v>0</v>
      </c>
    </row>
    <row r="443" spans="1:23" x14ac:dyDescent="0.25">
      <c r="A443" s="7">
        <v>442</v>
      </c>
      <c r="B443" s="7" t="str">
        <f t="shared" si="6"/>
        <v>Jeudi</v>
      </c>
      <c r="C443" s="3" t="e">
        <f>'Relevé corrigé'!C443</f>
        <v>#REF!</v>
      </c>
      <c r="D443" s="3" t="e">
        <f>'Relevé corrigé'!D443</f>
        <v>#REF!</v>
      </c>
      <c r="E443" s="3" t="e">
        <f>'Relevé corrigé'!E443</f>
        <v>#REF!</v>
      </c>
      <c r="F443" s="2" t="e">
        <f>IF('Relevé corrigé'!F443&lt;30,'Relevé corrigé'!F443/2,('Relevé corrigé'!F443-28)*2/3)+'Relevé corrigé'!H443/2</f>
        <v>#REF!</v>
      </c>
      <c r="G443" s="2">
        <f>SUMIFS(Modèle!$G$2:$G$1009,Modèle!$B$2:$B$1009,'Calcul fin'!$B443,Modèle!$D$2:$D$1009,'Calcul fin'!$D443)</f>
        <v>0</v>
      </c>
      <c r="H443" s="42" t="e">
        <f>('BC1-3'!S443-'BC1-3'!H443-'BC1-3'!I443-'BC1-3'!X443-'BC1-3'!W443)</f>
        <v>#REF!</v>
      </c>
      <c r="I443" s="2">
        <f>SUMIFS(Modèle!$H$2:$H$1009,Modèle!$B$2:$B$1009,'Calcul fin'!$B443,Modèle!$D$2:$D$1009,'Calcul fin'!$D443)</f>
        <v>0</v>
      </c>
      <c r="J443" s="2" t="e">
        <f>SUM('BC1-3'!H443+'BC1-3'!I443)+'Relevé corrigé'!L443/2</f>
        <v>#REF!</v>
      </c>
      <c r="K443" s="2">
        <f>SUMIFS(Modèle!$I$2:$I$1009,Modèle!$B$2:$B$1009,'Calcul fin'!$B443,Modèle!$D$2:$D$1009,'Calcul fin'!$D443)</f>
        <v>0</v>
      </c>
      <c r="L443" s="42" t="e">
        <f>'Relevé corrigé'!L443/2+'BC1-3'!X443+'BC1-3'!W443</f>
        <v>#REF!</v>
      </c>
      <c r="M443" s="2">
        <f>SUMIFS(Modèle!$J$2:$J$1009,Modèle!$B$2:$B$1009,'Calcul fin'!$B443,Modèle!$D$2:$D$1009,'Calcul fin'!$D443)</f>
        <v>0</v>
      </c>
      <c r="N443" s="2" t="e">
        <f>IF('Relevé corrigé'!F443&lt;30,'Relevé corrigé'!F443/2,28+('Relevé corrigé'!F443-28)/3)+'Relevé corrigé'!H443/2</f>
        <v>#REF!</v>
      </c>
      <c r="O443" s="2">
        <f>SUMIFS(Modèle!$K$2:$K$1009,Modèle!$B$2:$B$1009,'Calcul fin'!$B443,Modèle!$D$2:$D$1009,'Calcul fin'!$D443)</f>
        <v>0</v>
      </c>
      <c r="P443" s="12" t="e">
        <f>'Relevé corrigé'!P443-R443</f>
        <v>#REF!</v>
      </c>
      <c r="Q443" s="15">
        <f>SUMIFS(Modèle!$L$2:$L$1009,Modèle!$B$2:$B$1009,'Calcul fin'!$B443,Modèle!$D$2:$D$1009,'Calcul fin'!$D443)</f>
        <v>0</v>
      </c>
      <c r="R443" s="12" t="e">
        <f>IF('Relevé corrigé'!P443&lt;=5,'Relevé corrigé'!P443/2,IF('Relevé corrigé'!P443&lt;=19,'Relevé corrigé'!P443/10,IF('Relevé corrigé'!P443&lt;=30,('Relevé corrigé'!P443-20)/10,IF('Relevé corrigé'!P443&lt;=45,'Relevé corrigé'!P443*2/3,IF('Relevé corrigé'!P443&lt;=105,'Relevé corrigé'!P443/4.4,('Relevé corrigé'!P443-40)/4)))))</f>
        <v>#REF!</v>
      </c>
      <c r="S443" s="2">
        <f>SUMIFS(Modèle!$M$2:$M$1009,Modèle!$B$2:$B$1009,'Calcul fin'!$B443,Modèle!$D$2:$D$1009,'Calcul fin'!$D443)</f>
        <v>0</v>
      </c>
      <c r="T443" s="43" t="e">
        <f>'Relevé corrigé'!N443</f>
        <v>#REF!</v>
      </c>
      <c r="U443" s="50" t="e">
        <f>'Relevé corrigé'!S443</f>
        <v>#REF!</v>
      </c>
      <c r="V443" s="50" t="e">
        <f>'Autres transfos'!H443</f>
        <v>#REF!</v>
      </c>
      <c r="W443" s="49">
        <f>'Relevé corrigé'!G443+'Relevé corrigé'!K443+'Relevé corrigé'!M467+'Relevé corrigé'!O443+'Relevé corrigé'!Q443+'Relevé corrigé'!I443</f>
        <v>0</v>
      </c>
    </row>
    <row r="444" spans="1:23" x14ac:dyDescent="0.25">
      <c r="A444" s="7">
        <v>443</v>
      </c>
      <c r="B444" s="7" t="str">
        <f t="shared" si="6"/>
        <v>Jeudi</v>
      </c>
      <c r="C444" s="3" t="e">
        <f>'Relevé corrigé'!C444</f>
        <v>#REF!</v>
      </c>
      <c r="D444" s="3" t="e">
        <f>'Relevé corrigé'!D444</f>
        <v>#REF!</v>
      </c>
      <c r="E444" s="3" t="e">
        <f>'Relevé corrigé'!E444</f>
        <v>#REF!</v>
      </c>
      <c r="F444" s="2" t="e">
        <f>IF('Relevé corrigé'!F444&lt;30,'Relevé corrigé'!F444/2,('Relevé corrigé'!F444-28)*2/3)+'Relevé corrigé'!H444/2</f>
        <v>#REF!</v>
      </c>
      <c r="G444" s="2">
        <f>SUMIFS(Modèle!$G$2:$G$1009,Modèle!$B$2:$B$1009,'Calcul fin'!$B444,Modèle!$D$2:$D$1009,'Calcul fin'!$D444)</f>
        <v>0</v>
      </c>
      <c r="H444" s="42" t="e">
        <f>('BC1-3'!S444-'BC1-3'!H444-'BC1-3'!I444-'BC1-3'!X444-'BC1-3'!W444)</f>
        <v>#REF!</v>
      </c>
      <c r="I444" s="2">
        <f>SUMIFS(Modèle!$H$2:$H$1009,Modèle!$B$2:$B$1009,'Calcul fin'!$B444,Modèle!$D$2:$D$1009,'Calcul fin'!$D444)</f>
        <v>0</v>
      </c>
      <c r="J444" s="2" t="e">
        <f>SUM('BC1-3'!H444+'BC1-3'!I444)+'Relevé corrigé'!L444/2</f>
        <v>#REF!</v>
      </c>
      <c r="K444" s="2">
        <f>SUMIFS(Modèle!$I$2:$I$1009,Modèle!$B$2:$B$1009,'Calcul fin'!$B444,Modèle!$D$2:$D$1009,'Calcul fin'!$D444)</f>
        <v>0</v>
      </c>
      <c r="L444" s="42" t="e">
        <f>'Relevé corrigé'!L444/2+'BC1-3'!X444+'BC1-3'!W444</f>
        <v>#REF!</v>
      </c>
      <c r="M444" s="2">
        <f>SUMIFS(Modèle!$J$2:$J$1009,Modèle!$B$2:$B$1009,'Calcul fin'!$B444,Modèle!$D$2:$D$1009,'Calcul fin'!$D444)</f>
        <v>0</v>
      </c>
      <c r="N444" s="2" t="e">
        <f>IF('Relevé corrigé'!F444&lt;30,'Relevé corrigé'!F444/2,28+('Relevé corrigé'!F444-28)/3)+'Relevé corrigé'!H444/2</f>
        <v>#REF!</v>
      </c>
      <c r="O444" s="2">
        <f>SUMIFS(Modèle!$K$2:$K$1009,Modèle!$B$2:$B$1009,'Calcul fin'!$B444,Modèle!$D$2:$D$1009,'Calcul fin'!$D444)</f>
        <v>0</v>
      </c>
      <c r="P444" s="12" t="e">
        <f>'Relevé corrigé'!P444-R444</f>
        <v>#REF!</v>
      </c>
      <c r="Q444" s="15">
        <f>SUMIFS(Modèle!$L$2:$L$1009,Modèle!$B$2:$B$1009,'Calcul fin'!$B444,Modèle!$D$2:$D$1009,'Calcul fin'!$D444)</f>
        <v>0</v>
      </c>
      <c r="R444" s="12" t="e">
        <f>IF('Relevé corrigé'!P444&lt;=5,'Relevé corrigé'!P444/2,IF('Relevé corrigé'!P444&lt;=19,'Relevé corrigé'!P444/10,IF('Relevé corrigé'!P444&lt;=30,('Relevé corrigé'!P444-20)/10,IF('Relevé corrigé'!P444&lt;=45,'Relevé corrigé'!P444*2/3,IF('Relevé corrigé'!P444&lt;=105,'Relevé corrigé'!P444/4.4,('Relevé corrigé'!P444-40)/4)))))</f>
        <v>#REF!</v>
      </c>
      <c r="S444" s="2">
        <f>SUMIFS(Modèle!$M$2:$M$1009,Modèle!$B$2:$B$1009,'Calcul fin'!$B444,Modèle!$D$2:$D$1009,'Calcul fin'!$D444)</f>
        <v>0</v>
      </c>
      <c r="T444" s="43" t="e">
        <f>'Relevé corrigé'!N444</f>
        <v>#REF!</v>
      </c>
      <c r="U444" s="50" t="e">
        <f>'Relevé corrigé'!S444</f>
        <v>#REF!</v>
      </c>
      <c r="V444" s="50" t="e">
        <f>'Autres transfos'!H444</f>
        <v>#REF!</v>
      </c>
      <c r="W444" s="49">
        <f>'Relevé corrigé'!G444+'Relevé corrigé'!K444+'Relevé corrigé'!M468+'Relevé corrigé'!O444+'Relevé corrigé'!Q444+'Relevé corrigé'!I444</f>
        <v>0</v>
      </c>
    </row>
    <row r="445" spans="1:23" x14ac:dyDescent="0.25">
      <c r="A445" s="7">
        <v>444</v>
      </c>
      <c r="B445" s="7" t="str">
        <f t="shared" si="6"/>
        <v>Jeudi</v>
      </c>
      <c r="C445" s="3" t="e">
        <f>'Relevé corrigé'!C445</f>
        <v>#REF!</v>
      </c>
      <c r="D445" s="3" t="e">
        <f>'Relevé corrigé'!D445</f>
        <v>#REF!</v>
      </c>
      <c r="E445" s="3" t="e">
        <f>'Relevé corrigé'!E445</f>
        <v>#REF!</v>
      </c>
      <c r="F445" s="2" t="e">
        <f>IF('Relevé corrigé'!F445&lt;30,'Relevé corrigé'!F445/2,('Relevé corrigé'!F445-28)*2/3)+'Relevé corrigé'!H445/2</f>
        <v>#REF!</v>
      </c>
      <c r="G445" s="2">
        <f>SUMIFS(Modèle!$G$2:$G$1009,Modèle!$B$2:$B$1009,'Calcul fin'!$B445,Modèle!$D$2:$D$1009,'Calcul fin'!$D445)</f>
        <v>0</v>
      </c>
      <c r="H445" s="42" t="e">
        <f>('BC1-3'!S445-'BC1-3'!H445-'BC1-3'!I445-'BC1-3'!X445-'BC1-3'!W445)</f>
        <v>#REF!</v>
      </c>
      <c r="I445" s="2">
        <f>SUMIFS(Modèle!$H$2:$H$1009,Modèle!$B$2:$B$1009,'Calcul fin'!$B445,Modèle!$D$2:$D$1009,'Calcul fin'!$D445)</f>
        <v>0</v>
      </c>
      <c r="J445" s="2" t="e">
        <f>SUM('BC1-3'!H445+'BC1-3'!I445)+'Relevé corrigé'!L445/2</f>
        <v>#REF!</v>
      </c>
      <c r="K445" s="2">
        <f>SUMIFS(Modèle!$I$2:$I$1009,Modèle!$B$2:$B$1009,'Calcul fin'!$B445,Modèle!$D$2:$D$1009,'Calcul fin'!$D445)</f>
        <v>0</v>
      </c>
      <c r="L445" s="42" t="e">
        <f>'Relevé corrigé'!L445/2+'BC1-3'!X445+'BC1-3'!W445</f>
        <v>#REF!</v>
      </c>
      <c r="M445" s="2">
        <f>SUMIFS(Modèle!$J$2:$J$1009,Modèle!$B$2:$B$1009,'Calcul fin'!$B445,Modèle!$D$2:$D$1009,'Calcul fin'!$D445)</f>
        <v>0</v>
      </c>
      <c r="N445" s="2" t="e">
        <f>IF('Relevé corrigé'!F445&lt;30,'Relevé corrigé'!F445/2,28+('Relevé corrigé'!F445-28)/3)+'Relevé corrigé'!H445/2</f>
        <v>#REF!</v>
      </c>
      <c r="O445" s="2">
        <f>SUMIFS(Modèle!$K$2:$K$1009,Modèle!$B$2:$B$1009,'Calcul fin'!$B445,Modèle!$D$2:$D$1009,'Calcul fin'!$D445)</f>
        <v>0</v>
      </c>
      <c r="P445" s="12" t="e">
        <f>'Relevé corrigé'!P445-R445</f>
        <v>#REF!</v>
      </c>
      <c r="Q445" s="15">
        <f>SUMIFS(Modèle!$L$2:$L$1009,Modèle!$B$2:$B$1009,'Calcul fin'!$B445,Modèle!$D$2:$D$1009,'Calcul fin'!$D445)</f>
        <v>0</v>
      </c>
      <c r="R445" s="12" t="e">
        <f>IF('Relevé corrigé'!P445&lt;=5,'Relevé corrigé'!P445/2,IF('Relevé corrigé'!P445&lt;=19,'Relevé corrigé'!P445/10,IF('Relevé corrigé'!P445&lt;=30,('Relevé corrigé'!P445-20)/10,IF('Relevé corrigé'!P445&lt;=45,'Relevé corrigé'!P445*2/3,IF('Relevé corrigé'!P445&lt;=105,'Relevé corrigé'!P445/4.4,('Relevé corrigé'!P445-40)/4)))))</f>
        <v>#REF!</v>
      </c>
      <c r="S445" s="2">
        <f>SUMIFS(Modèle!$M$2:$M$1009,Modèle!$B$2:$B$1009,'Calcul fin'!$B445,Modèle!$D$2:$D$1009,'Calcul fin'!$D445)</f>
        <v>0</v>
      </c>
      <c r="T445" s="43" t="e">
        <f>'Relevé corrigé'!N445</f>
        <v>#REF!</v>
      </c>
      <c r="U445" s="50" t="e">
        <f>'Relevé corrigé'!S445</f>
        <v>#REF!</v>
      </c>
      <c r="V445" s="50" t="e">
        <f>'Autres transfos'!H445</f>
        <v>#REF!</v>
      </c>
      <c r="W445" s="49">
        <f>'Relevé corrigé'!G445+'Relevé corrigé'!K445+'Relevé corrigé'!M469+'Relevé corrigé'!O445+'Relevé corrigé'!Q445+'Relevé corrigé'!I445</f>
        <v>0</v>
      </c>
    </row>
    <row r="446" spans="1:23" x14ac:dyDescent="0.25">
      <c r="A446" s="7">
        <v>445</v>
      </c>
      <c r="B446" s="7" t="str">
        <f t="shared" si="6"/>
        <v>Jeudi</v>
      </c>
      <c r="C446" s="3" t="e">
        <f>'Relevé corrigé'!C446</f>
        <v>#REF!</v>
      </c>
      <c r="D446" s="3" t="e">
        <f>'Relevé corrigé'!D446</f>
        <v>#REF!</v>
      </c>
      <c r="E446" s="3" t="e">
        <f>'Relevé corrigé'!E446</f>
        <v>#REF!</v>
      </c>
      <c r="F446" s="2" t="e">
        <f>IF('Relevé corrigé'!F446&lt;30,'Relevé corrigé'!F446/2,('Relevé corrigé'!F446-28)*2/3)+'Relevé corrigé'!H446/2</f>
        <v>#REF!</v>
      </c>
      <c r="G446" s="2">
        <f>SUMIFS(Modèle!$G$2:$G$1009,Modèle!$B$2:$B$1009,'Calcul fin'!$B446,Modèle!$D$2:$D$1009,'Calcul fin'!$D446)</f>
        <v>0</v>
      </c>
      <c r="H446" s="42" t="e">
        <f>('BC1-3'!S446-'BC1-3'!H446-'BC1-3'!I446-'BC1-3'!X446-'BC1-3'!W446)</f>
        <v>#REF!</v>
      </c>
      <c r="I446" s="2">
        <f>SUMIFS(Modèle!$H$2:$H$1009,Modèle!$B$2:$B$1009,'Calcul fin'!$B446,Modèle!$D$2:$D$1009,'Calcul fin'!$D446)</f>
        <v>0</v>
      </c>
      <c r="J446" s="2" t="e">
        <f>SUM('BC1-3'!H446+'BC1-3'!I446)+'Relevé corrigé'!L446/2</f>
        <v>#REF!</v>
      </c>
      <c r="K446" s="2">
        <f>SUMIFS(Modèle!$I$2:$I$1009,Modèle!$B$2:$B$1009,'Calcul fin'!$B446,Modèle!$D$2:$D$1009,'Calcul fin'!$D446)</f>
        <v>0</v>
      </c>
      <c r="L446" s="42" t="e">
        <f>'Relevé corrigé'!L446/2+'BC1-3'!X446+'BC1-3'!W446</f>
        <v>#REF!</v>
      </c>
      <c r="M446" s="2">
        <f>SUMIFS(Modèle!$J$2:$J$1009,Modèle!$B$2:$B$1009,'Calcul fin'!$B446,Modèle!$D$2:$D$1009,'Calcul fin'!$D446)</f>
        <v>0</v>
      </c>
      <c r="N446" s="2" t="e">
        <f>IF('Relevé corrigé'!F446&lt;30,'Relevé corrigé'!F446/2,28+('Relevé corrigé'!F446-28)/3)+'Relevé corrigé'!H446/2</f>
        <v>#REF!</v>
      </c>
      <c r="O446" s="2">
        <f>SUMIFS(Modèle!$K$2:$K$1009,Modèle!$B$2:$B$1009,'Calcul fin'!$B446,Modèle!$D$2:$D$1009,'Calcul fin'!$D446)</f>
        <v>0</v>
      </c>
      <c r="P446" s="12" t="e">
        <f>'Relevé corrigé'!P446-R446</f>
        <v>#REF!</v>
      </c>
      <c r="Q446" s="15">
        <f>SUMIFS(Modèle!$L$2:$L$1009,Modèle!$B$2:$B$1009,'Calcul fin'!$B446,Modèle!$D$2:$D$1009,'Calcul fin'!$D446)</f>
        <v>0</v>
      </c>
      <c r="R446" s="12" t="e">
        <f>IF('Relevé corrigé'!P446&lt;=5,'Relevé corrigé'!P446/2,IF('Relevé corrigé'!P446&lt;=19,'Relevé corrigé'!P446/10,IF('Relevé corrigé'!P446&lt;=30,('Relevé corrigé'!P446-20)/10,IF('Relevé corrigé'!P446&lt;=45,'Relevé corrigé'!P446*2/3,IF('Relevé corrigé'!P446&lt;=105,'Relevé corrigé'!P446/4.4,('Relevé corrigé'!P446-40)/4)))))</f>
        <v>#REF!</v>
      </c>
      <c r="S446" s="2">
        <f>SUMIFS(Modèle!$M$2:$M$1009,Modèle!$B$2:$B$1009,'Calcul fin'!$B446,Modèle!$D$2:$D$1009,'Calcul fin'!$D446)</f>
        <v>0</v>
      </c>
      <c r="T446" s="43" t="e">
        <f>'Relevé corrigé'!N446</f>
        <v>#REF!</v>
      </c>
      <c r="U446" s="50" t="e">
        <f>'Relevé corrigé'!S446</f>
        <v>#REF!</v>
      </c>
      <c r="V446" s="50" t="e">
        <f>'Autres transfos'!H446</f>
        <v>#REF!</v>
      </c>
      <c r="W446" s="49">
        <f>'Relevé corrigé'!G446+'Relevé corrigé'!K446+'Relevé corrigé'!M470+'Relevé corrigé'!O446+'Relevé corrigé'!Q446+'Relevé corrigé'!I446</f>
        <v>0</v>
      </c>
    </row>
    <row r="447" spans="1:23" x14ac:dyDescent="0.25">
      <c r="A447" s="7">
        <v>446</v>
      </c>
      <c r="B447" s="7" t="str">
        <f t="shared" si="6"/>
        <v>Jeudi</v>
      </c>
      <c r="C447" s="3" t="e">
        <f>'Relevé corrigé'!C447</f>
        <v>#REF!</v>
      </c>
      <c r="D447" s="3" t="e">
        <f>'Relevé corrigé'!D447</f>
        <v>#REF!</v>
      </c>
      <c r="E447" s="3" t="e">
        <f>'Relevé corrigé'!E447</f>
        <v>#REF!</v>
      </c>
      <c r="F447" s="2" t="e">
        <f>IF('Relevé corrigé'!F447&lt;30,'Relevé corrigé'!F447/2,('Relevé corrigé'!F447-28)*2/3)+'Relevé corrigé'!H447/2</f>
        <v>#REF!</v>
      </c>
      <c r="G447" s="2">
        <f>SUMIFS(Modèle!$G$2:$G$1009,Modèle!$B$2:$B$1009,'Calcul fin'!$B447,Modèle!$D$2:$D$1009,'Calcul fin'!$D447)</f>
        <v>0</v>
      </c>
      <c r="H447" s="42" t="e">
        <f>('BC1-3'!S447-'BC1-3'!H447-'BC1-3'!I447-'BC1-3'!X447-'BC1-3'!W447)</f>
        <v>#REF!</v>
      </c>
      <c r="I447" s="2">
        <f>SUMIFS(Modèle!$H$2:$H$1009,Modèle!$B$2:$B$1009,'Calcul fin'!$B447,Modèle!$D$2:$D$1009,'Calcul fin'!$D447)</f>
        <v>0</v>
      </c>
      <c r="J447" s="2" t="e">
        <f>SUM('BC1-3'!H447+'BC1-3'!I447)+'Relevé corrigé'!L447/2</f>
        <v>#REF!</v>
      </c>
      <c r="K447" s="2">
        <f>SUMIFS(Modèle!$I$2:$I$1009,Modèle!$B$2:$B$1009,'Calcul fin'!$B447,Modèle!$D$2:$D$1009,'Calcul fin'!$D447)</f>
        <v>0</v>
      </c>
      <c r="L447" s="42" t="e">
        <f>'Relevé corrigé'!L447/2+'BC1-3'!X447+'BC1-3'!W447</f>
        <v>#REF!</v>
      </c>
      <c r="M447" s="2">
        <f>SUMIFS(Modèle!$J$2:$J$1009,Modèle!$B$2:$B$1009,'Calcul fin'!$B447,Modèle!$D$2:$D$1009,'Calcul fin'!$D447)</f>
        <v>0</v>
      </c>
      <c r="N447" s="2" t="e">
        <f>IF('Relevé corrigé'!F447&lt;30,'Relevé corrigé'!F447/2,28+('Relevé corrigé'!F447-28)/3)+'Relevé corrigé'!H447/2</f>
        <v>#REF!</v>
      </c>
      <c r="O447" s="2">
        <f>SUMIFS(Modèle!$K$2:$K$1009,Modèle!$B$2:$B$1009,'Calcul fin'!$B447,Modèle!$D$2:$D$1009,'Calcul fin'!$D447)</f>
        <v>0</v>
      </c>
      <c r="P447" s="12" t="e">
        <f>'Relevé corrigé'!P447-R447</f>
        <v>#REF!</v>
      </c>
      <c r="Q447" s="15">
        <f>SUMIFS(Modèle!$L$2:$L$1009,Modèle!$B$2:$B$1009,'Calcul fin'!$B447,Modèle!$D$2:$D$1009,'Calcul fin'!$D447)</f>
        <v>0</v>
      </c>
      <c r="R447" s="12" t="e">
        <f>IF('Relevé corrigé'!P447&lt;=5,'Relevé corrigé'!P447/2,IF('Relevé corrigé'!P447&lt;=19,'Relevé corrigé'!P447/10,IF('Relevé corrigé'!P447&lt;=30,('Relevé corrigé'!P447-20)/10,IF('Relevé corrigé'!P447&lt;=45,'Relevé corrigé'!P447*2/3,IF('Relevé corrigé'!P447&lt;=105,'Relevé corrigé'!P447/4.4,('Relevé corrigé'!P447-40)/4)))))</f>
        <v>#REF!</v>
      </c>
      <c r="S447" s="2">
        <f>SUMIFS(Modèle!$M$2:$M$1009,Modèle!$B$2:$B$1009,'Calcul fin'!$B447,Modèle!$D$2:$D$1009,'Calcul fin'!$D447)</f>
        <v>0</v>
      </c>
      <c r="T447" s="43" t="e">
        <f>'Relevé corrigé'!N447</f>
        <v>#REF!</v>
      </c>
      <c r="U447" s="50" t="e">
        <f>'Relevé corrigé'!S447</f>
        <v>#REF!</v>
      </c>
      <c r="V447" s="50" t="e">
        <f>'Autres transfos'!H447</f>
        <v>#REF!</v>
      </c>
      <c r="W447" s="49">
        <f>'Relevé corrigé'!G447+'Relevé corrigé'!K447+'Relevé corrigé'!M471+'Relevé corrigé'!O447+'Relevé corrigé'!Q447+'Relevé corrigé'!I447</f>
        <v>0</v>
      </c>
    </row>
    <row r="448" spans="1:23" x14ac:dyDescent="0.25">
      <c r="A448" s="7">
        <v>447</v>
      </c>
      <c r="B448" s="7" t="str">
        <f t="shared" si="6"/>
        <v>Jeudi</v>
      </c>
      <c r="C448" s="3" t="e">
        <f>'Relevé corrigé'!C448</f>
        <v>#REF!</v>
      </c>
      <c r="D448" s="3" t="e">
        <f>'Relevé corrigé'!D448</f>
        <v>#REF!</v>
      </c>
      <c r="E448" s="3" t="e">
        <f>'Relevé corrigé'!E448</f>
        <v>#REF!</v>
      </c>
      <c r="F448" s="2" t="e">
        <f>IF('Relevé corrigé'!F448&lt;30,'Relevé corrigé'!F448/2,('Relevé corrigé'!F448-28)*2/3)+'Relevé corrigé'!H448/2</f>
        <v>#REF!</v>
      </c>
      <c r="G448" s="2">
        <f>SUMIFS(Modèle!$G$2:$G$1009,Modèle!$B$2:$B$1009,'Calcul fin'!$B448,Modèle!$D$2:$D$1009,'Calcul fin'!$D448)</f>
        <v>0</v>
      </c>
      <c r="H448" s="42" t="e">
        <f>('BC1-3'!S448-'BC1-3'!H448-'BC1-3'!I448-'BC1-3'!X448-'BC1-3'!W448)</f>
        <v>#REF!</v>
      </c>
      <c r="I448" s="2">
        <f>SUMIFS(Modèle!$H$2:$H$1009,Modèle!$B$2:$B$1009,'Calcul fin'!$B448,Modèle!$D$2:$D$1009,'Calcul fin'!$D448)</f>
        <v>0</v>
      </c>
      <c r="J448" s="2" t="e">
        <f>SUM('BC1-3'!H448+'BC1-3'!I448)+'Relevé corrigé'!L448/2</f>
        <v>#REF!</v>
      </c>
      <c r="K448" s="2">
        <f>SUMIFS(Modèle!$I$2:$I$1009,Modèle!$B$2:$B$1009,'Calcul fin'!$B448,Modèle!$D$2:$D$1009,'Calcul fin'!$D448)</f>
        <v>0</v>
      </c>
      <c r="L448" s="42" t="e">
        <f>'Relevé corrigé'!L448/2+'BC1-3'!X448+'BC1-3'!W448</f>
        <v>#REF!</v>
      </c>
      <c r="M448" s="2">
        <f>SUMIFS(Modèle!$J$2:$J$1009,Modèle!$B$2:$B$1009,'Calcul fin'!$B448,Modèle!$D$2:$D$1009,'Calcul fin'!$D448)</f>
        <v>0</v>
      </c>
      <c r="N448" s="2" t="e">
        <f>IF('Relevé corrigé'!F448&lt;30,'Relevé corrigé'!F448/2,28+('Relevé corrigé'!F448-28)/3)+'Relevé corrigé'!H448/2</f>
        <v>#REF!</v>
      </c>
      <c r="O448" s="2">
        <f>SUMIFS(Modèle!$K$2:$K$1009,Modèle!$B$2:$B$1009,'Calcul fin'!$B448,Modèle!$D$2:$D$1009,'Calcul fin'!$D448)</f>
        <v>0</v>
      </c>
      <c r="P448" s="12" t="e">
        <f>'Relevé corrigé'!P448-R448</f>
        <v>#REF!</v>
      </c>
      <c r="Q448" s="15">
        <f>SUMIFS(Modèle!$L$2:$L$1009,Modèle!$B$2:$B$1009,'Calcul fin'!$B448,Modèle!$D$2:$D$1009,'Calcul fin'!$D448)</f>
        <v>0</v>
      </c>
      <c r="R448" s="12" t="e">
        <f>IF('Relevé corrigé'!P448&lt;=5,'Relevé corrigé'!P448/2,IF('Relevé corrigé'!P448&lt;=19,'Relevé corrigé'!P448/10,IF('Relevé corrigé'!P448&lt;=30,('Relevé corrigé'!P448-20)/10,IF('Relevé corrigé'!P448&lt;=45,'Relevé corrigé'!P448*2/3,IF('Relevé corrigé'!P448&lt;=105,'Relevé corrigé'!P448/4.4,('Relevé corrigé'!P448-40)/4)))))</f>
        <v>#REF!</v>
      </c>
      <c r="S448" s="2">
        <f>SUMIFS(Modèle!$M$2:$M$1009,Modèle!$B$2:$B$1009,'Calcul fin'!$B448,Modèle!$D$2:$D$1009,'Calcul fin'!$D448)</f>
        <v>0</v>
      </c>
      <c r="T448" s="43" t="e">
        <f>'Relevé corrigé'!N448</f>
        <v>#REF!</v>
      </c>
      <c r="U448" s="50" t="e">
        <f>'Relevé corrigé'!S448</f>
        <v>#REF!</v>
      </c>
      <c r="V448" s="50" t="e">
        <f>'Autres transfos'!H448</f>
        <v>#REF!</v>
      </c>
      <c r="W448" s="49">
        <f>'Relevé corrigé'!G448+'Relevé corrigé'!K448+'Relevé corrigé'!M472+'Relevé corrigé'!O448+'Relevé corrigé'!Q448+'Relevé corrigé'!I448</f>
        <v>0</v>
      </c>
    </row>
    <row r="449" spans="1:23" x14ac:dyDescent="0.25">
      <c r="A449" s="7">
        <v>448</v>
      </c>
      <c r="B449" s="7" t="str">
        <f t="shared" si="6"/>
        <v>Jeudi</v>
      </c>
      <c r="C449" s="3" t="e">
        <f>'Relevé corrigé'!C449</f>
        <v>#REF!</v>
      </c>
      <c r="D449" s="3" t="e">
        <f>'Relevé corrigé'!D449</f>
        <v>#REF!</v>
      </c>
      <c r="E449" s="3" t="e">
        <f>'Relevé corrigé'!E449</f>
        <v>#REF!</v>
      </c>
      <c r="F449" s="2" t="e">
        <f>IF('Relevé corrigé'!F449&lt;30,'Relevé corrigé'!F449/2,('Relevé corrigé'!F449-28)*2/3)+'Relevé corrigé'!H449/2</f>
        <v>#REF!</v>
      </c>
      <c r="G449" s="2">
        <f>SUMIFS(Modèle!$G$2:$G$1009,Modèle!$B$2:$B$1009,'Calcul fin'!$B449,Modèle!$D$2:$D$1009,'Calcul fin'!$D449)</f>
        <v>0</v>
      </c>
      <c r="H449" s="42" t="e">
        <f>('BC1-3'!S449-'BC1-3'!H449-'BC1-3'!I449-'BC1-3'!X449-'BC1-3'!W449)</f>
        <v>#REF!</v>
      </c>
      <c r="I449" s="2">
        <f>SUMIFS(Modèle!$H$2:$H$1009,Modèle!$B$2:$B$1009,'Calcul fin'!$B449,Modèle!$D$2:$D$1009,'Calcul fin'!$D449)</f>
        <v>0</v>
      </c>
      <c r="J449" s="2" t="e">
        <f>SUM('BC1-3'!H449+'BC1-3'!I449)+'Relevé corrigé'!L449/2</f>
        <v>#REF!</v>
      </c>
      <c r="K449" s="2">
        <f>SUMIFS(Modèle!$I$2:$I$1009,Modèle!$B$2:$B$1009,'Calcul fin'!$B449,Modèle!$D$2:$D$1009,'Calcul fin'!$D449)</f>
        <v>0</v>
      </c>
      <c r="L449" s="42" t="e">
        <f>'Relevé corrigé'!L449/2+'BC1-3'!X449+'BC1-3'!W449</f>
        <v>#REF!</v>
      </c>
      <c r="M449" s="2">
        <f>SUMIFS(Modèle!$J$2:$J$1009,Modèle!$B$2:$B$1009,'Calcul fin'!$B449,Modèle!$D$2:$D$1009,'Calcul fin'!$D449)</f>
        <v>0</v>
      </c>
      <c r="N449" s="2" t="e">
        <f>IF('Relevé corrigé'!F449&lt;30,'Relevé corrigé'!F449/2,28+('Relevé corrigé'!F449-28)/3)+'Relevé corrigé'!H449/2</f>
        <v>#REF!</v>
      </c>
      <c r="O449" s="2">
        <f>SUMIFS(Modèle!$K$2:$K$1009,Modèle!$B$2:$B$1009,'Calcul fin'!$B449,Modèle!$D$2:$D$1009,'Calcul fin'!$D449)</f>
        <v>0</v>
      </c>
      <c r="P449" s="12" t="e">
        <f>'Relevé corrigé'!P449-R449</f>
        <v>#REF!</v>
      </c>
      <c r="Q449" s="15">
        <f>SUMIFS(Modèle!$L$2:$L$1009,Modèle!$B$2:$B$1009,'Calcul fin'!$B449,Modèle!$D$2:$D$1009,'Calcul fin'!$D449)</f>
        <v>0</v>
      </c>
      <c r="R449" s="12" t="e">
        <f>IF('Relevé corrigé'!P449&lt;=5,'Relevé corrigé'!P449/2,IF('Relevé corrigé'!P449&lt;=19,'Relevé corrigé'!P449/10,IF('Relevé corrigé'!P449&lt;=30,('Relevé corrigé'!P449-20)/10,IF('Relevé corrigé'!P449&lt;=45,'Relevé corrigé'!P449*2/3,IF('Relevé corrigé'!P449&lt;=105,'Relevé corrigé'!P449/4.4,('Relevé corrigé'!P449-40)/4)))))</f>
        <v>#REF!</v>
      </c>
      <c r="S449" s="2">
        <f>SUMIFS(Modèle!$M$2:$M$1009,Modèle!$B$2:$B$1009,'Calcul fin'!$B449,Modèle!$D$2:$D$1009,'Calcul fin'!$D449)</f>
        <v>0</v>
      </c>
      <c r="T449" s="43" t="e">
        <f>'Relevé corrigé'!N449</f>
        <v>#REF!</v>
      </c>
      <c r="U449" s="50" t="e">
        <f>'Relevé corrigé'!S449</f>
        <v>#REF!</v>
      </c>
      <c r="V449" s="50" t="e">
        <f>'Autres transfos'!H449</f>
        <v>#REF!</v>
      </c>
      <c r="W449" s="49">
        <f>'Relevé corrigé'!G449+'Relevé corrigé'!K449+'Relevé corrigé'!M473+'Relevé corrigé'!O449+'Relevé corrigé'!Q449+'Relevé corrigé'!I449</f>
        <v>0</v>
      </c>
    </row>
    <row r="450" spans="1:23" x14ac:dyDescent="0.25">
      <c r="A450" s="7">
        <v>449</v>
      </c>
      <c r="B450" s="7" t="str">
        <f t="shared" si="6"/>
        <v>Jeudi</v>
      </c>
      <c r="C450" s="3" t="e">
        <f>'Relevé corrigé'!C450</f>
        <v>#REF!</v>
      </c>
      <c r="D450" s="3" t="e">
        <f>'Relevé corrigé'!D450</f>
        <v>#REF!</v>
      </c>
      <c r="E450" s="3" t="e">
        <f>'Relevé corrigé'!E450</f>
        <v>#REF!</v>
      </c>
      <c r="F450" s="2" t="e">
        <f>IF('Relevé corrigé'!F450&lt;30,'Relevé corrigé'!F450/2,('Relevé corrigé'!F450-28)*2/3)+'Relevé corrigé'!H450/2</f>
        <v>#REF!</v>
      </c>
      <c r="G450" s="2">
        <f>SUMIFS(Modèle!$G$2:$G$1009,Modèle!$B$2:$B$1009,'Calcul fin'!$B450,Modèle!$D$2:$D$1009,'Calcul fin'!$D450)</f>
        <v>0</v>
      </c>
      <c r="H450" s="42" t="e">
        <f>('BC1-3'!S450-'BC1-3'!H450-'BC1-3'!I450-'BC1-3'!X450-'BC1-3'!W450)</f>
        <v>#REF!</v>
      </c>
      <c r="I450" s="2">
        <f>SUMIFS(Modèle!$H$2:$H$1009,Modèle!$B$2:$B$1009,'Calcul fin'!$B450,Modèle!$D$2:$D$1009,'Calcul fin'!$D450)</f>
        <v>0</v>
      </c>
      <c r="J450" s="2" t="e">
        <f>SUM('BC1-3'!H450+'BC1-3'!I450)+'Relevé corrigé'!L450/2</f>
        <v>#REF!</v>
      </c>
      <c r="K450" s="2">
        <f>SUMIFS(Modèle!$I$2:$I$1009,Modèle!$B$2:$B$1009,'Calcul fin'!$B450,Modèle!$D$2:$D$1009,'Calcul fin'!$D450)</f>
        <v>0</v>
      </c>
      <c r="L450" s="42" t="e">
        <f>'Relevé corrigé'!L450/2+'BC1-3'!X450+'BC1-3'!W450</f>
        <v>#REF!</v>
      </c>
      <c r="M450" s="2">
        <f>SUMIFS(Modèle!$J$2:$J$1009,Modèle!$B$2:$B$1009,'Calcul fin'!$B450,Modèle!$D$2:$D$1009,'Calcul fin'!$D450)</f>
        <v>0</v>
      </c>
      <c r="N450" s="2" t="e">
        <f>IF('Relevé corrigé'!F450&lt;30,'Relevé corrigé'!F450/2,28+('Relevé corrigé'!F450-28)/3)+'Relevé corrigé'!H450/2</f>
        <v>#REF!</v>
      </c>
      <c r="O450" s="2">
        <f>SUMIFS(Modèle!$K$2:$K$1009,Modèle!$B$2:$B$1009,'Calcul fin'!$B450,Modèle!$D$2:$D$1009,'Calcul fin'!$D450)</f>
        <v>0</v>
      </c>
      <c r="P450" s="12" t="e">
        <f>'Relevé corrigé'!P450-R450</f>
        <v>#REF!</v>
      </c>
      <c r="Q450" s="15">
        <f>SUMIFS(Modèle!$L$2:$L$1009,Modèle!$B$2:$B$1009,'Calcul fin'!$B450,Modèle!$D$2:$D$1009,'Calcul fin'!$D450)</f>
        <v>0</v>
      </c>
      <c r="R450" s="12" t="e">
        <f>IF('Relevé corrigé'!P450&lt;=5,'Relevé corrigé'!P450/2,IF('Relevé corrigé'!P450&lt;=19,'Relevé corrigé'!P450/10,IF('Relevé corrigé'!P450&lt;=30,('Relevé corrigé'!P450-20)/10,IF('Relevé corrigé'!P450&lt;=45,'Relevé corrigé'!P450*2/3,IF('Relevé corrigé'!P450&lt;=105,'Relevé corrigé'!P450/4.4,('Relevé corrigé'!P450-40)/4)))))</f>
        <v>#REF!</v>
      </c>
      <c r="S450" s="2">
        <f>SUMIFS(Modèle!$M$2:$M$1009,Modèle!$B$2:$B$1009,'Calcul fin'!$B450,Modèle!$D$2:$D$1009,'Calcul fin'!$D450)</f>
        <v>0</v>
      </c>
      <c r="T450" s="43" t="e">
        <f>'Relevé corrigé'!N450</f>
        <v>#REF!</v>
      </c>
      <c r="U450" s="50" t="e">
        <f>'Relevé corrigé'!S450</f>
        <v>#REF!</v>
      </c>
      <c r="V450" s="50" t="e">
        <f>'Autres transfos'!H450</f>
        <v>#REF!</v>
      </c>
      <c r="W450" s="49">
        <f>'Relevé corrigé'!G450+'Relevé corrigé'!K450+'Relevé corrigé'!M474+'Relevé corrigé'!O450+'Relevé corrigé'!Q450+'Relevé corrigé'!I450</f>
        <v>0</v>
      </c>
    </row>
    <row r="451" spans="1:23" x14ac:dyDescent="0.25">
      <c r="A451" s="7">
        <v>450</v>
      </c>
      <c r="B451" s="7" t="str">
        <f t="shared" ref="B451:B514" si="7">IF(A451&lt;145,"Lundi",IF(A451&lt;289,"Mardi",IF(A451&lt;433,"Mercredi",IF(A451&lt;577,"Jeudi",IF(A451&lt;721,"Vendredi",IF(A451&lt;865,"Samedi","Dimanche"))))))</f>
        <v>Jeudi</v>
      </c>
      <c r="C451" s="3" t="e">
        <f>'Relevé corrigé'!C451</f>
        <v>#REF!</v>
      </c>
      <c r="D451" s="3" t="e">
        <f>'Relevé corrigé'!D451</f>
        <v>#REF!</v>
      </c>
      <c r="E451" s="3" t="e">
        <f>'Relevé corrigé'!E451</f>
        <v>#REF!</v>
      </c>
      <c r="F451" s="2" t="e">
        <f>IF('Relevé corrigé'!F451&lt;30,'Relevé corrigé'!F451/2,('Relevé corrigé'!F451-28)*2/3)+'Relevé corrigé'!H451/2</f>
        <v>#REF!</v>
      </c>
      <c r="G451" s="2">
        <f>SUMIFS(Modèle!$G$2:$G$1009,Modèle!$B$2:$B$1009,'Calcul fin'!$B451,Modèle!$D$2:$D$1009,'Calcul fin'!$D451)</f>
        <v>0</v>
      </c>
      <c r="H451" s="42" t="e">
        <f>('BC1-3'!S451-'BC1-3'!H451-'BC1-3'!I451-'BC1-3'!X451-'BC1-3'!W451)</f>
        <v>#REF!</v>
      </c>
      <c r="I451" s="2">
        <f>SUMIFS(Modèle!$H$2:$H$1009,Modèle!$B$2:$B$1009,'Calcul fin'!$B451,Modèle!$D$2:$D$1009,'Calcul fin'!$D451)</f>
        <v>0</v>
      </c>
      <c r="J451" s="2" t="e">
        <f>SUM('BC1-3'!H451+'BC1-3'!I451)+'Relevé corrigé'!L451/2</f>
        <v>#REF!</v>
      </c>
      <c r="K451" s="2">
        <f>SUMIFS(Modèle!$I$2:$I$1009,Modèle!$B$2:$B$1009,'Calcul fin'!$B451,Modèle!$D$2:$D$1009,'Calcul fin'!$D451)</f>
        <v>0</v>
      </c>
      <c r="L451" s="42" t="e">
        <f>'Relevé corrigé'!L451/2+'BC1-3'!X451+'BC1-3'!W451</f>
        <v>#REF!</v>
      </c>
      <c r="M451" s="2">
        <f>SUMIFS(Modèle!$J$2:$J$1009,Modèle!$B$2:$B$1009,'Calcul fin'!$B451,Modèle!$D$2:$D$1009,'Calcul fin'!$D451)</f>
        <v>0</v>
      </c>
      <c r="N451" s="2" t="e">
        <f>IF('Relevé corrigé'!F451&lt;30,'Relevé corrigé'!F451/2,28+('Relevé corrigé'!F451-28)/3)+'Relevé corrigé'!H451/2</f>
        <v>#REF!</v>
      </c>
      <c r="O451" s="2">
        <f>SUMIFS(Modèle!$K$2:$K$1009,Modèle!$B$2:$B$1009,'Calcul fin'!$B451,Modèle!$D$2:$D$1009,'Calcul fin'!$D451)</f>
        <v>0</v>
      </c>
      <c r="P451" s="12" t="e">
        <f>'Relevé corrigé'!P451-R451</f>
        <v>#REF!</v>
      </c>
      <c r="Q451" s="15">
        <f>SUMIFS(Modèle!$L$2:$L$1009,Modèle!$B$2:$B$1009,'Calcul fin'!$B451,Modèle!$D$2:$D$1009,'Calcul fin'!$D451)</f>
        <v>0</v>
      </c>
      <c r="R451" s="12" t="e">
        <f>IF('Relevé corrigé'!P451&lt;=5,'Relevé corrigé'!P451/2,IF('Relevé corrigé'!P451&lt;=19,'Relevé corrigé'!P451/10,IF('Relevé corrigé'!P451&lt;=30,('Relevé corrigé'!P451-20)/10,IF('Relevé corrigé'!P451&lt;=45,'Relevé corrigé'!P451*2/3,IF('Relevé corrigé'!P451&lt;=105,'Relevé corrigé'!P451/4.4,('Relevé corrigé'!P451-40)/4)))))</f>
        <v>#REF!</v>
      </c>
      <c r="S451" s="2">
        <f>SUMIFS(Modèle!$M$2:$M$1009,Modèle!$B$2:$B$1009,'Calcul fin'!$B451,Modèle!$D$2:$D$1009,'Calcul fin'!$D451)</f>
        <v>0</v>
      </c>
      <c r="T451" s="43" t="e">
        <f>'Relevé corrigé'!N451</f>
        <v>#REF!</v>
      </c>
      <c r="U451" s="50" t="e">
        <f>'Relevé corrigé'!S451</f>
        <v>#REF!</v>
      </c>
      <c r="V451" s="50" t="e">
        <f>'Autres transfos'!H451</f>
        <v>#REF!</v>
      </c>
      <c r="W451" s="49">
        <f>'Relevé corrigé'!G451+'Relevé corrigé'!K451+'Relevé corrigé'!M475+'Relevé corrigé'!O451+'Relevé corrigé'!Q451+'Relevé corrigé'!I451</f>
        <v>0</v>
      </c>
    </row>
    <row r="452" spans="1:23" x14ac:dyDescent="0.25">
      <c r="A452" s="7">
        <v>451</v>
      </c>
      <c r="B452" s="7" t="str">
        <f t="shared" si="7"/>
        <v>Jeudi</v>
      </c>
      <c r="C452" s="3" t="e">
        <f>'Relevé corrigé'!C452</f>
        <v>#REF!</v>
      </c>
      <c r="D452" s="3" t="e">
        <f>'Relevé corrigé'!D452</f>
        <v>#REF!</v>
      </c>
      <c r="E452" s="3" t="e">
        <f>'Relevé corrigé'!E452</f>
        <v>#REF!</v>
      </c>
      <c r="F452" s="2" t="e">
        <f>IF('Relevé corrigé'!F452&lt;30,'Relevé corrigé'!F452/2,('Relevé corrigé'!F452-28)*2/3)+'Relevé corrigé'!H452/2</f>
        <v>#REF!</v>
      </c>
      <c r="G452" s="2">
        <f>SUMIFS(Modèle!$G$2:$G$1009,Modèle!$B$2:$B$1009,'Calcul fin'!$B452,Modèle!$D$2:$D$1009,'Calcul fin'!$D452)</f>
        <v>0</v>
      </c>
      <c r="H452" s="42" t="e">
        <f>('BC1-3'!S452-'BC1-3'!H452-'BC1-3'!I452-'BC1-3'!X452-'BC1-3'!W452)</f>
        <v>#REF!</v>
      </c>
      <c r="I452" s="2">
        <f>SUMIFS(Modèle!$H$2:$H$1009,Modèle!$B$2:$B$1009,'Calcul fin'!$B452,Modèle!$D$2:$D$1009,'Calcul fin'!$D452)</f>
        <v>0</v>
      </c>
      <c r="J452" s="2" t="e">
        <f>SUM('BC1-3'!H452+'BC1-3'!I452)+'Relevé corrigé'!L452/2</f>
        <v>#REF!</v>
      </c>
      <c r="K452" s="2">
        <f>SUMIFS(Modèle!$I$2:$I$1009,Modèle!$B$2:$B$1009,'Calcul fin'!$B452,Modèle!$D$2:$D$1009,'Calcul fin'!$D452)</f>
        <v>0</v>
      </c>
      <c r="L452" s="42" t="e">
        <f>'Relevé corrigé'!L452/2+'BC1-3'!X452+'BC1-3'!W452</f>
        <v>#REF!</v>
      </c>
      <c r="M452" s="2">
        <f>SUMIFS(Modèle!$J$2:$J$1009,Modèle!$B$2:$B$1009,'Calcul fin'!$B452,Modèle!$D$2:$D$1009,'Calcul fin'!$D452)</f>
        <v>0</v>
      </c>
      <c r="N452" s="2" t="e">
        <f>IF('Relevé corrigé'!F452&lt;30,'Relevé corrigé'!F452/2,28+('Relevé corrigé'!F452-28)/3)+'Relevé corrigé'!H452/2</f>
        <v>#REF!</v>
      </c>
      <c r="O452" s="2">
        <f>SUMIFS(Modèle!$K$2:$K$1009,Modèle!$B$2:$B$1009,'Calcul fin'!$B452,Modèle!$D$2:$D$1009,'Calcul fin'!$D452)</f>
        <v>0</v>
      </c>
      <c r="P452" s="12" t="e">
        <f>'Relevé corrigé'!P452-R452</f>
        <v>#REF!</v>
      </c>
      <c r="Q452" s="15">
        <f>SUMIFS(Modèle!$L$2:$L$1009,Modèle!$B$2:$B$1009,'Calcul fin'!$B452,Modèle!$D$2:$D$1009,'Calcul fin'!$D452)</f>
        <v>0</v>
      </c>
      <c r="R452" s="12" t="e">
        <f>IF('Relevé corrigé'!P452&lt;=5,'Relevé corrigé'!P452/2,IF('Relevé corrigé'!P452&lt;=19,'Relevé corrigé'!P452/10,IF('Relevé corrigé'!P452&lt;=30,('Relevé corrigé'!P452-20)/10,IF('Relevé corrigé'!P452&lt;=45,'Relevé corrigé'!P452*2/3,IF('Relevé corrigé'!P452&lt;=105,'Relevé corrigé'!P452/4.4,('Relevé corrigé'!P452-40)/4)))))</f>
        <v>#REF!</v>
      </c>
      <c r="S452" s="2">
        <f>SUMIFS(Modèle!$M$2:$M$1009,Modèle!$B$2:$B$1009,'Calcul fin'!$B452,Modèle!$D$2:$D$1009,'Calcul fin'!$D452)</f>
        <v>0</v>
      </c>
      <c r="T452" s="43" t="e">
        <f>'Relevé corrigé'!N452</f>
        <v>#REF!</v>
      </c>
      <c r="U452" s="50" t="e">
        <f>'Relevé corrigé'!S452</f>
        <v>#REF!</v>
      </c>
      <c r="V452" s="50" t="e">
        <f>'Autres transfos'!H452</f>
        <v>#REF!</v>
      </c>
      <c r="W452" s="49">
        <f>'Relevé corrigé'!G452+'Relevé corrigé'!K452+'Relevé corrigé'!M476+'Relevé corrigé'!O452+'Relevé corrigé'!Q452+'Relevé corrigé'!I452</f>
        <v>0</v>
      </c>
    </row>
    <row r="453" spans="1:23" x14ac:dyDescent="0.25">
      <c r="A453" s="7">
        <v>452</v>
      </c>
      <c r="B453" s="7" t="str">
        <f t="shared" si="7"/>
        <v>Jeudi</v>
      </c>
      <c r="C453" s="3" t="e">
        <f>'Relevé corrigé'!C453</f>
        <v>#REF!</v>
      </c>
      <c r="D453" s="3" t="e">
        <f>'Relevé corrigé'!D453</f>
        <v>#REF!</v>
      </c>
      <c r="E453" s="3" t="e">
        <f>'Relevé corrigé'!E453</f>
        <v>#REF!</v>
      </c>
      <c r="F453" s="2" t="e">
        <f>IF('Relevé corrigé'!F453&lt;30,'Relevé corrigé'!F453/2,('Relevé corrigé'!F453-28)*2/3)+'Relevé corrigé'!H453/2</f>
        <v>#REF!</v>
      </c>
      <c r="G453" s="2">
        <f>SUMIFS(Modèle!$G$2:$G$1009,Modèle!$B$2:$B$1009,'Calcul fin'!$B453,Modèle!$D$2:$D$1009,'Calcul fin'!$D453)</f>
        <v>0</v>
      </c>
      <c r="H453" s="42" t="e">
        <f>('BC1-3'!S453-'BC1-3'!H453-'BC1-3'!I453-'BC1-3'!X453-'BC1-3'!W453)</f>
        <v>#REF!</v>
      </c>
      <c r="I453" s="2">
        <f>SUMIFS(Modèle!$H$2:$H$1009,Modèle!$B$2:$B$1009,'Calcul fin'!$B453,Modèle!$D$2:$D$1009,'Calcul fin'!$D453)</f>
        <v>0</v>
      </c>
      <c r="J453" s="2" t="e">
        <f>SUM('BC1-3'!H453+'BC1-3'!I453)+'Relevé corrigé'!L453/2</f>
        <v>#REF!</v>
      </c>
      <c r="K453" s="2">
        <f>SUMIFS(Modèle!$I$2:$I$1009,Modèle!$B$2:$B$1009,'Calcul fin'!$B453,Modèle!$D$2:$D$1009,'Calcul fin'!$D453)</f>
        <v>0</v>
      </c>
      <c r="L453" s="42" t="e">
        <f>'Relevé corrigé'!L453/2+'BC1-3'!X453+'BC1-3'!W453</f>
        <v>#REF!</v>
      </c>
      <c r="M453" s="2">
        <f>SUMIFS(Modèle!$J$2:$J$1009,Modèle!$B$2:$B$1009,'Calcul fin'!$B453,Modèle!$D$2:$D$1009,'Calcul fin'!$D453)</f>
        <v>0</v>
      </c>
      <c r="N453" s="2" t="e">
        <f>IF('Relevé corrigé'!F453&lt;30,'Relevé corrigé'!F453/2,28+('Relevé corrigé'!F453-28)/3)+'Relevé corrigé'!H453/2</f>
        <v>#REF!</v>
      </c>
      <c r="O453" s="2">
        <f>SUMIFS(Modèle!$K$2:$K$1009,Modèle!$B$2:$B$1009,'Calcul fin'!$B453,Modèle!$D$2:$D$1009,'Calcul fin'!$D453)</f>
        <v>0</v>
      </c>
      <c r="P453" s="12" t="e">
        <f>'Relevé corrigé'!P453-R453</f>
        <v>#REF!</v>
      </c>
      <c r="Q453" s="15">
        <f>SUMIFS(Modèle!$L$2:$L$1009,Modèle!$B$2:$B$1009,'Calcul fin'!$B453,Modèle!$D$2:$D$1009,'Calcul fin'!$D453)</f>
        <v>0</v>
      </c>
      <c r="R453" s="12" t="e">
        <f>IF('Relevé corrigé'!P453&lt;=5,'Relevé corrigé'!P453/2,IF('Relevé corrigé'!P453&lt;=19,'Relevé corrigé'!P453/10,IF('Relevé corrigé'!P453&lt;=30,('Relevé corrigé'!P453-20)/10,IF('Relevé corrigé'!P453&lt;=45,'Relevé corrigé'!P453*2/3,IF('Relevé corrigé'!P453&lt;=105,'Relevé corrigé'!P453/4.4,('Relevé corrigé'!P453-40)/4)))))</f>
        <v>#REF!</v>
      </c>
      <c r="S453" s="2">
        <f>SUMIFS(Modèle!$M$2:$M$1009,Modèle!$B$2:$B$1009,'Calcul fin'!$B453,Modèle!$D$2:$D$1009,'Calcul fin'!$D453)</f>
        <v>0</v>
      </c>
      <c r="T453" s="43" t="e">
        <f>'Relevé corrigé'!N453</f>
        <v>#REF!</v>
      </c>
      <c r="U453" s="50" t="e">
        <f>'Relevé corrigé'!S453</f>
        <v>#REF!</v>
      </c>
      <c r="V453" s="50" t="e">
        <f>'Autres transfos'!H453</f>
        <v>#REF!</v>
      </c>
      <c r="W453" s="49">
        <f>'Relevé corrigé'!G453+'Relevé corrigé'!K453+'Relevé corrigé'!M477+'Relevé corrigé'!O453+'Relevé corrigé'!Q453+'Relevé corrigé'!I453</f>
        <v>0</v>
      </c>
    </row>
    <row r="454" spans="1:23" x14ac:dyDescent="0.25">
      <c r="A454" s="7">
        <v>453</v>
      </c>
      <c r="B454" s="7" t="str">
        <f t="shared" si="7"/>
        <v>Jeudi</v>
      </c>
      <c r="C454" s="3" t="e">
        <f>'Relevé corrigé'!C454</f>
        <v>#REF!</v>
      </c>
      <c r="D454" s="3" t="e">
        <f>'Relevé corrigé'!D454</f>
        <v>#REF!</v>
      </c>
      <c r="E454" s="3" t="e">
        <f>'Relevé corrigé'!E454</f>
        <v>#REF!</v>
      </c>
      <c r="F454" s="2" t="e">
        <f>IF('Relevé corrigé'!F454&lt;30,'Relevé corrigé'!F454/2,('Relevé corrigé'!F454-28)*2/3)+'Relevé corrigé'!H454/2</f>
        <v>#REF!</v>
      </c>
      <c r="G454" s="2">
        <f>SUMIFS(Modèle!$G$2:$G$1009,Modèle!$B$2:$B$1009,'Calcul fin'!$B454,Modèle!$D$2:$D$1009,'Calcul fin'!$D454)</f>
        <v>0</v>
      </c>
      <c r="H454" s="42" t="e">
        <f>('BC1-3'!S454-'BC1-3'!H454-'BC1-3'!I454-'BC1-3'!X454-'BC1-3'!W454)</f>
        <v>#REF!</v>
      </c>
      <c r="I454" s="2">
        <f>SUMIFS(Modèle!$H$2:$H$1009,Modèle!$B$2:$B$1009,'Calcul fin'!$B454,Modèle!$D$2:$D$1009,'Calcul fin'!$D454)</f>
        <v>0</v>
      </c>
      <c r="J454" s="2" t="e">
        <f>SUM('BC1-3'!H454+'BC1-3'!I454)+'Relevé corrigé'!L454/2</f>
        <v>#REF!</v>
      </c>
      <c r="K454" s="2">
        <f>SUMIFS(Modèle!$I$2:$I$1009,Modèle!$B$2:$B$1009,'Calcul fin'!$B454,Modèle!$D$2:$D$1009,'Calcul fin'!$D454)</f>
        <v>0</v>
      </c>
      <c r="L454" s="42" t="e">
        <f>'Relevé corrigé'!L454/2+'BC1-3'!X454+'BC1-3'!W454</f>
        <v>#REF!</v>
      </c>
      <c r="M454" s="2">
        <f>SUMIFS(Modèle!$J$2:$J$1009,Modèle!$B$2:$B$1009,'Calcul fin'!$B454,Modèle!$D$2:$D$1009,'Calcul fin'!$D454)</f>
        <v>0</v>
      </c>
      <c r="N454" s="2" t="e">
        <f>IF('Relevé corrigé'!F454&lt;30,'Relevé corrigé'!F454/2,28+('Relevé corrigé'!F454-28)/3)+'Relevé corrigé'!H454/2</f>
        <v>#REF!</v>
      </c>
      <c r="O454" s="2">
        <f>SUMIFS(Modèle!$K$2:$K$1009,Modèle!$B$2:$B$1009,'Calcul fin'!$B454,Modèle!$D$2:$D$1009,'Calcul fin'!$D454)</f>
        <v>0</v>
      </c>
      <c r="P454" s="12" t="e">
        <f>'Relevé corrigé'!P454-R454</f>
        <v>#REF!</v>
      </c>
      <c r="Q454" s="15">
        <f>SUMIFS(Modèle!$L$2:$L$1009,Modèle!$B$2:$B$1009,'Calcul fin'!$B454,Modèle!$D$2:$D$1009,'Calcul fin'!$D454)</f>
        <v>0</v>
      </c>
      <c r="R454" s="12" t="e">
        <f>IF('Relevé corrigé'!P454&lt;=5,'Relevé corrigé'!P454/2,IF('Relevé corrigé'!P454&lt;=19,'Relevé corrigé'!P454/10,IF('Relevé corrigé'!P454&lt;=30,('Relevé corrigé'!P454-20)/10,IF('Relevé corrigé'!P454&lt;=45,'Relevé corrigé'!P454*2/3,IF('Relevé corrigé'!P454&lt;=105,'Relevé corrigé'!P454/4.4,('Relevé corrigé'!P454-40)/4)))))</f>
        <v>#REF!</v>
      </c>
      <c r="S454" s="2">
        <f>SUMIFS(Modèle!$M$2:$M$1009,Modèle!$B$2:$B$1009,'Calcul fin'!$B454,Modèle!$D$2:$D$1009,'Calcul fin'!$D454)</f>
        <v>0</v>
      </c>
      <c r="T454" s="43" t="e">
        <f>'Relevé corrigé'!N454</f>
        <v>#REF!</v>
      </c>
      <c r="U454" s="50" t="e">
        <f>'Relevé corrigé'!S454</f>
        <v>#REF!</v>
      </c>
      <c r="V454" s="50" t="e">
        <f>'Autres transfos'!H454</f>
        <v>#REF!</v>
      </c>
      <c r="W454" s="49">
        <f>'Relevé corrigé'!G454+'Relevé corrigé'!K454+'Relevé corrigé'!M478+'Relevé corrigé'!O454+'Relevé corrigé'!Q454+'Relevé corrigé'!I454</f>
        <v>0</v>
      </c>
    </row>
    <row r="455" spans="1:23" x14ac:dyDescent="0.25">
      <c r="A455" s="7">
        <v>454</v>
      </c>
      <c r="B455" s="7" t="str">
        <f t="shared" si="7"/>
        <v>Jeudi</v>
      </c>
      <c r="C455" s="3" t="e">
        <f>'Relevé corrigé'!C455</f>
        <v>#REF!</v>
      </c>
      <c r="D455" s="3" t="e">
        <f>'Relevé corrigé'!D455</f>
        <v>#REF!</v>
      </c>
      <c r="E455" s="3" t="e">
        <f>'Relevé corrigé'!E455</f>
        <v>#REF!</v>
      </c>
      <c r="F455" s="2" t="e">
        <f>IF('Relevé corrigé'!F455&lt;30,'Relevé corrigé'!F455/2,('Relevé corrigé'!F455-28)*2/3)+'Relevé corrigé'!H455/2</f>
        <v>#REF!</v>
      </c>
      <c r="G455" s="2">
        <f>SUMIFS(Modèle!$G$2:$G$1009,Modèle!$B$2:$B$1009,'Calcul fin'!$B455,Modèle!$D$2:$D$1009,'Calcul fin'!$D455)</f>
        <v>0</v>
      </c>
      <c r="H455" s="42" t="e">
        <f>('BC1-3'!S455-'BC1-3'!H455-'BC1-3'!I455-'BC1-3'!X455-'BC1-3'!W455)</f>
        <v>#REF!</v>
      </c>
      <c r="I455" s="2">
        <f>SUMIFS(Modèle!$H$2:$H$1009,Modèle!$B$2:$B$1009,'Calcul fin'!$B455,Modèle!$D$2:$D$1009,'Calcul fin'!$D455)</f>
        <v>0</v>
      </c>
      <c r="J455" s="2" t="e">
        <f>SUM('BC1-3'!H455+'BC1-3'!I455)+'Relevé corrigé'!L455/2</f>
        <v>#REF!</v>
      </c>
      <c r="K455" s="2">
        <f>SUMIFS(Modèle!$I$2:$I$1009,Modèle!$B$2:$B$1009,'Calcul fin'!$B455,Modèle!$D$2:$D$1009,'Calcul fin'!$D455)</f>
        <v>0</v>
      </c>
      <c r="L455" s="42" t="e">
        <f>'Relevé corrigé'!L455/2+'BC1-3'!X455+'BC1-3'!W455</f>
        <v>#REF!</v>
      </c>
      <c r="M455" s="2">
        <f>SUMIFS(Modèle!$J$2:$J$1009,Modèle!$B$2:$B$1009,'Calcul fin'!$B455,Modèle!$D$2:$D$1009,'Calcul fin'!$D455)</f>
        <v>0</v>
      </c>
      <c r="N455" s="2" t="e">
        <f>IF('Relevé corrigé'!F455&lt;30,'Relevé corrigé'!F455/2,28+('Relevé corrigé'!F455-28)/3)+'Relevé corrigé'!H455/2</f>
        <v>#REF!</v>
      </c>
      <c r="O455" s="2">
        <f>SUMIFS(Modèle!$K$2:$K$1009,Modèle!$B$2:$B$1009,'Calcul fin'!$B455,Modèle!$D$2:$D$1009,'Calcul fin'!$D455)</f>
        <v>0</v>
      </c>
      <c r="P455" s="12" t="e">
        <f>'Relevé corrigé'!P455-R455</f>
        <v>#REF!</v>
      </c>
      <c r="Q455" s="15">
        <f>SUMIFS(Modèle!$L$2:$L$1009,Modèle!$B$2:$B$1009,'Calcul fin'!$B455,Modèle!$D$2:$D$1009,'Calcul fin'!$D455)</f>
        <v>0</v>
      </c>
      <c r="R455" s="12" t="e">
        <f>IF('Relevé corrigé'!P455&lt;=5,'Relevé corrigé'!P455/2,IF('Relevé corrigé'!P455&lt;=19,'Relevé corrigé'!P455/10,IF('Relevé corrigé'!P455&lt;=30,('Relevé corrigé'!P455-20)/10,IF('Relevé corrigé'!P455&lt;=45,'Relevé corrigé'!P455*2/3,IF('Relevé corrigé'!P455&lt;=105,'Relevé corrigé'!P455/4.4,('Relevé corrigé'!P455-40)/4)))))</f>
        <v>#REF!</v>
      </c>
      <c r="S455" s="2">
        <f>SUMIFS(Modèle!$M$2:$M$1009,Modèle!$B$2:$B$1009,'Calcul fin'!$B455,Modèle!$D$2:$D$1009,'Calcul fin'!$D455)</f>
        <v>0</v>
      </c>
      <c r="T455" s="43" t="e">
        <f>'Relevé corrigé'!N455</f>
        <v>#REF!</v>
      </c>
      <c r="U455" s="50" t="e">
        <f>'Relevé corrigé'!S455</f>
        <v>#REF!</v>
      </c>
      <c r="V455" s="50" t="e">
        <f>'Autres transfos'!H455</f>
        <v>#REF!</v>
      </c>
      <c r="W455" s="49">
        <f>'Relevé corrigé'!G455+'Relevé corrigé'!K455+'Relevé corrigé'!M479+'Relevé corrigé'!O455+'Relevé corrigé'!Q455+'Relevé corrigé'!I455</f>
        <v>0</v>
      </c>
    </row>
    <row r="456" spans="1:23" x14ac:dyDescent="0.25">
      <c r="A456" s="7">
        <v>455</v>
      </c>
      <c r="B456" s="7" t="str">
        <f t="shared" si="7"/>
        <v>Jeudi</v>
      </c>
      <c r="C456" s="3" t="e">
        <f>'Relevé corrigé'!C456</f>
        <v>#REF!</v>
      </c>
      <c r="D456" s="3" t="e">
        <f>'Relevé corrigé'!D456</f>
        <v>#REF!</v>
      </c>
      <c r="E456" s="3" t="e">
        <f>'Relevé corrigé'!E456</f>
        <v>#REF!</v>
      </c>
      <c r="F456" s="2" t="e">
        <f>IF('Relevé corrigé'!F456&lt;30,'Relevé corrigé'!F456/2,('Relevé corrigé'!F456-28)*2/3)+'Relevé corrigé'!H456/2</f>
        <v>#REF!</v>
      </c>
      <c r="G456" s="2">
        <f>SUMIFS(Modèle!$G$2:$G$1009,Modèle!$B$2:$B$1009,'Calcul fin'!$B456,Modèle!$D$2:$D$1009,'Calcul fin'!$D456)</f>
        <v>0</v>
      </c>
      <c r="H456" s="42" t="e">
        <f>('BC1-3'!S456-'BC1-3'!H456-'BC1-3'!I456-'BC1-3'!X456-'BC1-3'!W456)</f>
        <v>#REF!</v>
      </c>
      <c r="I456" s="2">
        <f>SUMIFS(Modèle!$H$2:$H$1009,Modèle!$B$2:$B$1009,'Calcul fin'!$B456,Modèle!$D$2:$D$1009,'Calcul fin'!$D456)</f>
        <v>0</v>
      </c>
      <c r="J456" s="2" t="e">
        <f>SUM('BC1-3'!H456+'BC1-3'!I456)+'Relevé corrigé'!L456/2</f>
        <v>#REF!</v>
      </c>
      <c r="K456" s="2">
        <f>SUMIFS(Modèle!$I$2:$I$1009,Modèle!$B$2:$B$1009,'Calcul fin'!$B456,Modèle!$D$2:$D$1009,'Calcul fin'!$D456)</f>
        <v>0</v>
      </c>
      <c r="L456" s="42" t="e">
        <f>'Relevé corrigé'!L456/2+'BC1-3'!X456+'BC1-3'!W456</f>
        <v>#REF!</v>
      </c>
      <c r="M456" s="2">
        <f>SUMIFS(Modèle!$J$2:$J$1009,Modèle!$B$2:$B$1009,'Calcul fin'!$B456,Modèle!$D$2:$D$1009,'Calcul fin'!$D456)</f>
        <v>0</v>
      </c>
      <c r="N456" s="2" t="e">
        <f>IF('Relevé corrigé'!F456&lt;30,'Relevé corrigé'!F456/2,28+('Relevé corrigé'!F456-28)/3)+'Relevé corrigé'!H456/2</f>
        <v>#REF!</v>
      </c>
      <c r="O456" s="2">
        <f>SUMIFS(Modèle!$K$2:$K$1009,Modèle!$B$2:$B$1009,'Calcul fin'!$B456,Modèle!$D$2:$D$1009,'Calcul fin'!$D456)</f>
        <v>0</v>
      </c>
      <c r="P456" s="12" t="e">
        <f>'Relevé corrigé'!P456-R456</f>
        <v>#REF!</v>
      </c>
      <c r="Q456" s="15">
        <f>SUMIFS(Modèle!$L$2:$L$1009,Modèle!$B$2:$B$1009,'Calcul fin'!$B456,Modèle!$D$2:$D$1009,'Calcul fin'!$D456)</f>
        <v>0</v>
      </c>
      <c r="R456" s="12" t="e">
        <f>IF('Relevé corrigé'!P456&lt;=5,'Relevé corrigé'!P456/2,IF('Relevé corrigé'!P456&lt;=19,'Relevé corrigé'!P456/10,IF('Relevé corrigé'!P456&lt;=30,('Relevé corrigé'!P456-20)/10,IF('Relevé corrigé'!P456&lt;=45,'Relevé corrigé'!P456*2/3,IF('Relevé corrigé'!P456&lt;=105,'Relevé corrigé'!P456/4.4,('Relevé corrigé'!P456-40)/4)))))</f>
        <v>#REF!</v>
      </c>
      <c r="S456" s="2">
        <f>SUMIFS(Modèle!$M$2:$M$1009,Modèle!$B$2:$B$1009,'Calcul fin'!$B456,Modèle!$D$2:$D$1009,'Calcul fin'!$D456)</f>
        <v>0</v>
      </c>
      <c r="T456" s="43" t="e">
        <f>'Relevé corrigé'!N456</f>
        <v>#REF!</v>
      </c>
      <c r="U456" s="50" t="e">
        <f>'Relevé corrigé'!S456</f>
        <v>#REF!</v>
      </c>
      <c r="V456" s="50" t="e">
        <f>'Autres transfos'!H456</f>
        <v>#REF!</v>
      </c>
      <c r="W456" s="49">
        <f>'Relevé corrigé'!G456+'Relevé corrigé'!K456+'Relevé corrigé'!M480+'Relevé corrigé'!O456+'Relevé corrigé'!Q456+'Relevé corrigé'!I456</f>
        <v>0</v>
      </c>
    </row>
    <row r="457" spans="1:23" x14ac:dyDescent="0.25">
      <c r="A457" s="7">
        <v>456</v>
      </c>
      <c r="B457" s="7" t="str">
        <f t="shared" si="7"/>
        <v>Jeudi</v>
      </c>
      <c r="C457" s="3" t="e">
        <f>'Relevé corrigé'!C457</f>
        <v>#REF!</v>
      </c>
      <c r="D457" s="3" t="e">
        <f>'Relevé corrigé'!D457</f>
        <v>#REF!</v>
      </c>
      <c r="E457" s="3" t="e">
        <f>'Relevé corrigé'!E457</f>
        <v>#REF!</v>
      </c>
      <c r="F457" s="2" t="e">
        <f>IF('Relevé corrigé'!F457&lt;30,'Relevé corrigé'!F457/2,('Relevé corrigé'!F457-28)*2/3)+'Relevé corrigé'!H457/2</f>
        <v>#REF!</v>
      </c>
      <c r="G457" s="2">
        <f>SUMIFS(Modèle!$G$2:$G$1009,Modèle!$B$2:$B$1009,'Calcul fin'!$B457,Modèle!$D$2:$D$1009,'Calcul fin'!$D457)</f>
        <v>0</v>
      </c>
      <c r="H457" s="42" t="e">
        <f>('BC1-3'!S457-'BC1-3'!H457-'BC1-3'!I457-'BC1-3'!X457-'BC1-3'!W457)</f>
        <v>#REF!</v>
      </c>
      <c r="I457" s="2">
        <f>SUMIFS(Modèle!$H$2:$H$1009,Modèle!$B$2:$B$1009,'Calcul fin'!$B457,Modèle!$D$2:$D$1009,'Calcul fin'!$D457)</f>
        <v>0</v>
      </c>
      <c r="J457" s="2" t="e">
        <f>SUM('BC1-3'!H457+'BC1-3'!I457)+'Relevé corrigé'!L457/2</f>
        <v>#REF!</v>
      </c>
      <c r="K457" s="2">
        <f>SUMIFS(Modèle!$I$2:$I$1009,Modèle!$B$2:$B$1009,'Calcul fin'!$B457,Modèle!$D$2:$D$1009,'Calcul fin'!$D457)</f>
        <v>0</v>
      </c>
      <c r="L457" s="42" t="e">
        <f>'Relevé corrigé'!L457/2+'BC1-3'!X457+'BC1-3'!W457</f>
        <v>#REF!</v>
      </c>
      <c r="M457" s="2">
        <f>SUMIFS(Modèle!$J$2:$J$1009,Modèle!$B$2:$B$1009,'Calcul fin'!$B457,Modèle!$D$2:$D$1009,'Calcul fin'!$D457)</f>
        <v>0</v>
      </c>
      <c r="N457" s="2" t="e">
        <f>IF('Relevé corrigé'!F457&lt;30,'Relevé corrigé'!F457/2,28+('Relevé corrigé'!F457-28)/3)+'Relevé corrigé'!H457/2</f>
        <v>#REF!</v>
      </c>
      <c r="O457" s="2">
        <f>SUMIFS(Modèle!$K$2:$K$1009,Modèle!$B$2:$B$1009,'Calcul fin'!$B457,Modèle!$D$2:$D$1009,'Calcul fin'!$D457)</f>
        <v>0</v>
      </c>
      <c r="P457" s="12" t="e">
        <f>'Relevé corrigé'!P457-R457</f>
        <v>#REF!</v>
      </c>
      <c r="Q457" s="15">
        <f>SUMIFS(Modèle!$L$2:$L$1009,Modèle!$B$2:$B$1009,'Calcul fin'!$B457,Modèle!$D$2:$D$1009,'Calcul fin'!$D457)</f>
        <v>0</v>
      </c>
      <c r="R457" s="12" t="e">
        <f>IF('Relevé corrigé'!P457&lt;=5,'Relevé corrigé'!P457/2,IF('Relevé corrigé'!P457&lt;=19,'Relevé corrigé'!P457/10,IF('Relevé corrigé'!P457&lt;=30,('Relevé corrigé'!P457-20)/10,IF('Relevé corrigé'!P457&lt;=45,'Relevé corrigé'!P457*2/3,IF('Relevé corrigé'!P457&lt;=105,'Relevé corrigé'!P457/4.4,('Relevé corrigé'!P457-40)/4)))))</f>
        <v>#REF!</v>
      </c>
      <c r="S457" s="2">
        <f>SUMIFS(Modèle!$M$2:$M$1009,Modèle!$B$2:$B$1009,'Calcul fin'!$B457,Modèle!$D$2:$D$1009,'Calcul fin'!$D457)</f>
        <v>0</v>
      </c>
      <c r="T457" s="43" t="e">
        <f>'Relevé corrigé'!N457</f>
        <v>#REF!</v>
      </c>
      <c r="U457" s="50" t="e">
        <f>'Relevé corrigé'!S457</f>
        <v>#REF!</v>
      </c>
      <c r="V457" s="50" t="e">
        <f>'Autres transfos'!H457</f>
        <v>#REF!</v>
      </c>
      <c r="W457" s="49">
        <f>'Relevé corrigé'!G457+'Relevé corrigé'!K457+'Relevé corrigé'!M481+'Relevé corrigé'!O457+'Relevé corrigé'!Q457+'Relevé corrigé'!I457</f>
        <v>0</v>
      </c>
    </row>
    <row r="458" spans="1:23" x14ac:dyDescent="0.25">
      <c r="A458" s="7">
        <v>457</v>
      </c>
      <c r="B458" s="7" t="str">
        <f t="shared" si="7"/>
        <v>Jeudi</v>
      </c>
      <c r="C458" s="3" t="e">
        <f>'Relevé corrigé'!C458</f>
        <v>#REF!</v>
      </c>
      <c r="D458" s="3" t="e">
        <f>'Relevé corrigé'!D458</f>
        <v>#REF!</v>
      </c>
      <c r="E458" s="3" t="e">
        <f>'Relevé corrigé'!E458</f>
        <v>#REF!</v>
      </c>
      <c r="F458" s="2" t="e">
        <f>IF('Relevé corrigé'!F458&lt;30,'Relevé corrigé'!F458/2,('Relevé corrigé'!F458-28)*2/3)+'Relevé corrigé'!H458/2</f>
        <v>#REF!</v>
      </c>
      <c r="G458" s="2">
        <f>SUMIFS(Modèle!$G$2:$G$1009,Modèle!$B$2:$B$1009,'Calcul fin'!$B458,Modèle!$D$2:$D$1009,'Calcul fin'!$D458)</f>
        <v>0</v>
      </c>
      <c r="H458" s="42" t="e">
        <f>('BC1-3'!S458-'BC1-3'!H458-'BC1-3'!I458-'BC1-3'!X458-'BC1-3'!W458)</f>
        <v>#REF!</v>
      </c>
      <c r="I458" s="2">
        <f>SUMIFS(Modèle!$H$2:$H$1009,Modèle!$B$2:$B$1009,'Calcul fin'!$B458,Modèle!$D$2:$D$1009,'Calcul fin'!$D458)</f>
        <v>0</v>
      </c>
      <c r="J458" s="2" t="e">
        <f>SUM('BC1-3'!H458+'BC1-3'!I458)+'Relevé corrigé'!L458/2</f>
        <v>#REF!</v>
      </c>
      <c r="K458" s="2">
        <f>SUMIFS(Modèle!$I$2:$I$1009,Modèle!$B$2:$B$1009,'Calcul fin'!$B458,Modèle!$D$2:$D$1009,'Calcul fin'!$D458)</f>
        <v>0</v>
      </c>
      <c r="L458" s="42" t="e">
        <f>'Relevé corrigé'!L458/2+'BC1-3'!X458+'BC1-3'!W458</f>
        <v>#REF!</v>
      </c>
      <c r="M458" s="2">
        <f>SUMIFS(Modèle!$J$2:$J$1009,Modèle!$B$2:$B$1009,'Calcul fin'!$B458,Modèle!$D$2:$D$1009,'Calcul fin'!$D458)</f>
        <v>0</v>
      </c>
      <c r="N458" s="2" t="e">
        <f>IF('Relevé corrigé'!F458&lt;30,'Relevé corrigé'!F458/2,28+('Relevé corrigé'!F458-28)/3)+'Relevé corrigé'!H458/2</f>
        <v>#REF!</v>
      </c>
      <c r="O458" s="2">
        <f>SUMIFS(Modèle!$K$2:$K$1009,Modèle!$B$2:$B$1009,'Calcul fin'!$B458,Modèle!$D$2:$D$1009,'Calcul fin'!$D458)</f>
        <v>0</v>
      </c>
      <c r="P458" s="12" t="e">
        <f>'Relevé corrigé'!P458-R458</f>
        <v>#REF!</v>
      </c>
      <c r="Q458" s="15">
        <f>SUMIFS(Modèle!$L$2:$L$1009,Modèle!$B$2:$B$1009,'Calcul fin'!$B458,Modèle!$D$2:$D$1009,'Calcul fin'!$D458)</f>
        <v>0</v>
      </c>
      <c r="R458" s="12" t="e">
        <f>IF('Relevé corrigé'!P458&lt;=5,'Relevé corrigé'!P458/2,IF('Relevé corrigé'!P458&lt;=19,'Relevé corrigé'!P458/10,IF('Relevé corrigé'!P458&lt;=30,('Relevé corrigé'!P458-20)/10,IF('Relevé corrigé'!P458&lt;=45,'Relevé corrigé'!P458*2/3,IF('Relevé corrigé'!P458&lt;=105,'Relevé corrigé'!P458/4.4,('Relevé corrigé'!P458-40)/4)))))</f>
        <v>#REF!</v>
      </c>
      <c r="S458" s="2">
        <f>SUMIFS(Modèle!$M$2:$M$1009,Modèle!$B$2:$B$1009,'Calcul fin'!$B458,Modèle!$D$2:$D$1009,'Calcul fin'!$D458)</f>
        <v>0</v>
      </c>
      <c r="T458" s="43" t="e">
        <f>'Relevé corrigé'!N458</f>
        <v>#REF!</v>
      </c>
      <c r="U458" s="50" t="e">
        <f>'Relevé corrigé'!S458</f>
        <v>#REF!</v>
      </c>
      <c r="V458" s="50" t="e">
        <f>'Autres transfos'!H458</f>
        <v>#REF!</v>
      </c>
      <c r="W458" s="49">
        <f>'Relevé corrigé'!G458+'Relevé corrigé'!K458+'Relevé corrigé'!M482+'Relevé corrigé'!O458+'Relevé corrigé'!Q458+'Relevé corrigé'!I458</f>
        <v>0</v>
      </c>
    </row>
    <row r="459" spans="1:23" x14ac:dyDescent="0.25">
      <c r="A459" s="7">
        <v>458</v>
      </c>
      <c r="B459" s="7" t="str">
        <f t="shared" si="7"/>
        <v>Jeudi</v>
      </c>
      <c r="C459" s="3" t="e">
        <f>'Relevé corrigé'!C459</f>
        <v>#REF!</v>
      </c>
      <c r="D459" s="3" t="e">
        <f>'Relevé corrigé'!D459</f>
        <v>#REF!</v>
      </c>
      <c r="E459" s="3" t="e">
        <f>'Relevé corrigé'!E459</f>
        <v>#REF!</v>
      </c>
      <c r="F459" s="2" t="e">
        <f>IF('Relevé corrigé'!F459&lt;30,'Relevé corrigé'!F459/2,('Relevé corrigé'!F459-28)*2/3)+'Relevé corrigé'!H459/2</f>
        <v>#REF!</v>
      </c>
      <c r="G459" s="2">
        <f>SUMIFS(Modèle!$G$2:$G$1009,Modèle!$B$2:$B$1009,'Calcul fin'!$B459,Modèle!$D$2:$D$1009,'Calcul fin'!$D459)</f>
        <v>0</v>
      </c>
      <c r="H459" s="42" t="e">
        <f>('BC1-3'!S459-'BC1-3'!H459-'BC1-3'!I459-'BC1-3'!X459-'BC1-3'!W459)</f>
        <v>#REF!</v>
      </c>
      <c r="I459" s="2">
        <f>SUMIFS(Modèle!$H$2:$H$1009,Modèle!$B$2:$B$1009,'Calcul fin'!$B459,Modèle!$D$2:$D$1009,'Calcul fin'!$D459)</f>
        <v>0</v>
      </c>
      <c r="J459" s="2" t="e">
        <f>SUM('BC1-3'!H459+'BC1-3'!I459)+'Relevé corrigé'!L459/2</f>
        <v>#REF!</v>
      </c>
      <c r="K459" s="2">
        <f>SUMIFS(Modèle!$I$2:$I$1009,Modèle!$B$2:$B$1009,'Calcul fin'!$B459,Modèle!$D$2:$D$1009,'Calcul fin'!$D459)</f>
        <v>0</v>
      </c>
      <c r="L459" s="42" t="e">
        <f>'Relevé corrigé'!L459/2+'BC1-3'!X459+'BC1-3'!W459</f>
        <v>#REF!</v>
      </c>
      <c r="M459" s="2">
        <f>SUMIFS(Modèle!$J$2:$J$1009,Modèle!$B$2:$B$1009,'Calcul fin'!$B459,Modèle!$D$2:$D$1009,'Calcul fin'!$D459)</f>
        <v>0</v>
      </c>
      <c r="N459" s="2" t="e">
        <f>IF('Relevé corrigé'!F459&lt;30,'Relevé corrigé'!F459/2,28+('Relevé corrigé'!F459-28)/3)+'Relevé corrigé'!H459/2</f>
        <v>#REF!</v>
      </c>
      <c r="O459" s="2">
        <f>SUMIFS(Modèle!$K$2:$K$1009,Modèle!$B$2:$B$1009,'Calcul fin'!$B459,Modèle!$D$2:$D$1009,'Calcul fin'!$D459)</f>
        <v>0</v>
      </c>
      <c r="P459" s="12" t="e">
        <f>'Relevé corrigé'!P459-R459</f>
        <v>#REF!</v>
      </c>
      <c r="Q459" s="15">
        <f>SUMIFS(Modèle!$L$2:$L$1009,Modèle!$B$2:$B$1009,'Calcul fin'!$B459,Modèle!$D$2:$D$1009,'Calcul fin'!$D459)</f>
        <v>0</v>
      </c>
      <c r="R459" s="12" t="e">
        <f>IF('Relevé corrigé'!P459&lt;=5,'Relevé corrigé'!P459/2,IF('Relevé corrigé'!P459&lt;=19,'Relevé corrigé'!P459/10,IF('Relevé corrigé'!P459&lt;=30,('Relevé corrigé'!P459-20)/10,IF('Relevé corrigé'!P459&lt;=45,'Relevé corrigé'!P459*2/3,IF('Relevé corrigé'!P459&lt;=105,'Relevé corrigé'!P459/4.4,('Relevé corrigé'!P459-40)/4)))))</f>
        <v>#REF!</v>
      </c>
      <c r="S459" s="2">
        <f>SUMIFS(Modèle!$M$2:$M$1009,Modèle!$B$2:$B$1009,'Calcul fin'!$B459,Modèle!$D$2:$D$1009,'Calcul fin'!$D459)</f>
        <v>0</v>
      </c>
      <c r="T459" s="43" t="e">
        <f>'Relevé corrigé'!N459</f>
        <v>#REF!</v>
      </c>
      <c r="U459" s="50" t="e">
        <f>'Relevé corrigé'!S459</f>
        <v>#REF!</v>
      </c>
      <c r="V459" s="50" t="e">
        <f>'Autres transfos'!H459</f>
        <v>#REF!</v>
      </c>
      <c r="W459" s="49">
        <f>'Relevé corrigé'!G459+'Relevé corrigé'!K459+'Relevé corrigé'!M483+'Relevé corrigé'!O459+'Relevé corrigé'!Q459+'Relevé corrigé'!I459</f>
        <v>0</v>
      </c>
    </row>
    <row r="460" spans="1:23" x14ac:dyDescent="0.25">
      <c r="A460" s="7">
        <v>459</v>
      </c>
      <c r="B460" s="7" t="str">
        <f t="shared" si="7"/>
        <v>Jeudi</v>
      </c>
      <c r="C460" s="3" t="e">
        <f>'Relevé corrigé'!C460</f>
        <v>#REF!</v>
      </c>
      <c r="D460" s="3" t="e">
        <f>'Relevé corrigé'!D460</f>
        <v>#REF!</v>
      </c>
      <c r="E460" s="3" t="e">
        <f>'Relevé corrigé'!E460</f>
        <v>#REF!</v>
      </c>
      <c r="F460" s="2" t="e">
        <f>IF('Relevé corrigé'!F460&lt;30,'Relevé corrigé'!F460/2,('Relevé corrigé'!F460-28)*2/3)+'Relevé corrigé'!H460/2</f>
        <v>#REF!</v>
      </c>
      <c r="G460" s="2">
        <f>SUMIFS(Modèle!$G$2:$G$1009,Modèle!$B$2:$B$1009,'Calcul fin'!$B460,Modèle!$D$2:$D$1009,'Calcul fin'!$D460)</f>
        <v>0</v>
      </c>
      <c r="H460" s="42" t="e">
        <f>('BC1-3'!S460-'BC1-3'!H460-'BC1-3'!I460-'BC1-3'!X460-'BC1-3'!W460)</f>
        <v>#REF!</v>
      </c>
      <c r="I460" s="2">
        <f>SUMIFS(Modèle!$H$2:$H$1009,Modèle!$B$2:$B$1009,'Calcul fin'!$B460,Modèle!$D$2:$D$1009,'Calcul fin'!$D460)</f>
        <v>0</v>
      </c>
      <c r="J460" s="2" t="e">
        <f>SUM('BC1-3'!H460+'BC1-3'!I460)+'Relevé corrigé'!L460/2</f>
        <v>#REF!</v>
      </c>
      <c r="K460" s="2">
        <f>SUMIFS(Modèle!$I$2:$I$1009,Modèle!$B$2:$B$1009,'Calcul fin'!$B460,Modèle!$D$2:$D$1009,'Calcul fin'!$D460)</f>
        <v>0</v>
      </c>
      <c r="L460" s="42" t="e">
        <f>'Relevé corrigé'!L460/2+'BC1-3'!X460+'BC1-3'!W460</f>
        <v>#REF!</v>
      </c>
      <c r="M460" s="2">
        <f>SUMIFS(Modèle!$J$2:$J$1009,Modèle!$B$2:$B$1009,'Calcul fin'!$B460,Modèle!$D$2:$D$1009,'Calcul fin'!$D460)</f>
        <v>0</v>
      </c>
      <c r="N460" s="2" t="e">
        <f>IF('Relevé corrigé'!F460&lt;30,'Relevé corrigé'!F460/2,28+('Relevé corrigé'!F460-28)/3)+'Relevé corrigé'!H460/2</f>
        <v>#REF!</v>
      </c>
      <c r="O460" s="2">
        <f>SUMIFS(Modèle!$K$2:$K$1009,Modèle!$B$2:$B$1009,'Calcul fin'!$B460,Modèle!$D$2:$D$1009,'Calcul fin'!$D460)</f>
        <v>0</v>
      </c>
      <c r="P460" s="12" t="e">
        <f>'Relevé corrigé'!P460-R460</f>
        <v>#REF!</v>
      </c>
      <c r="Q460" s="15">
        <f>SUMIFS(Modèle!$L$2:$L$1009,Modèle!$B$2:$B$1009,'Calcul fin'!$B460,Modèle!$D$2:$D$1009,'Calcul fin'!$D460)</f>
        <v>0</v>
      </c>
      <c r="R460" s="12" t="e">
        <f>IF('Relevé corrigé'!P460&lt;=5,'Relevé corrigé'!P460/2,IF('Relevé corrigé'!P460&lt;=19,'Relevé corrigé'!P460/10,IF('Relevé corrigé'!P460&lt;=30,('Relevé corrigé'!P460-20)/10,IF('Relevé corrigé'!P460&lt;=45,'Relevé corrigé'!P460*2/3,IF('Relevé corrigé'!P460&lt;=105,'Relevé corrigé'!P460/4.4,('Relevé corrigé'!P460-40)/4)))))</f>
        <v>#REF!</v>
      </c>
      <c r="S460" s="2">
        <f>SUMIFS(Modèle!$M$2:$M$1009,Modèle!$B$2:$B$1009,'Calcul fin'!$B460,Modèle!$D$2:$D$1009,'Calcul fin'!$D460)</f>
        <v>0</v>
      </c>
      <c r="T460" s="43" t="e">
        <f>'Relevé corrigé'!N460</f>
        <v>#REF!</v>
      </c>
      <c r="U460" s="50" t="e">
        <f>'Relevé corrigé'!S460</f>
        <v>#REF!</v>
      </c>
      <c r="V460" s="50" t="e">
        <f>'Autres transfos'!H460</f>
        <v>#REF!</v>
      </c>
      <c r="W460" s="49">
        <f>'Relevé corrigé'!G460+'Relevé corrigé'!K460+'Relevé corrigé'!M484+'Relevé corrigé'!O460+'Relevé corrigé'!Q460+'Relevé corrigé'!I460</f>
        <v>0</v>
      </c>
    </row>
    <row r="461" spans="1:23" x14ac:dyDescent="0.25">
      <c r="A461" s="7">
        <v>460</v>
      </c>
      <c r="B461" s="7" t="str">
        <f t="shared" si="7"/>
        <v>Jeudi</v>
      </c>
      <c r="C461" s="3" t="e">
        <f>'Relevé corrigé'!C461</f>
        <v>#REF!</v>
      </c>
      <c r="D461" s="3" t="e">
        <f>'Relevé corrigé'!D461</f>
        <v>#REF!</v>
      </c>
      <c r="E461" s="3" t="e">
        <f>'Relevé corrigé'!E461</f>
        <v>#REF!</v>
      </c>
      <c r="F461" s="2" t="e">
        <f>IF('Relevé corrigé'!F461&lt;30,'Relevé corrigé'!F461/2,('Relevé corrigé'!F461-28)*2/3)+'Relevé corrigé'!H461/2</f>
        <v>#REF!</v>
      </c>
      <c r="G461" s="2">
        <f>SUMIFS(Modèle!$G$2:$G$1009,Modèle!$B$2:$B$1009,'Calcul fin'!$B461,Modèle!$D$2:$D$1009,'Calcul fin'!$D461)</f>
        <v>0</v>
      </c>
      <c r="H461" s="42" t="e">
        <f>('BC1-3'!S461-'BC1-3'!H461-'BC1-3'!I461-'BC1-3'!X461-'BC1-3'!W461)</f>
        <v>#REF!</v>
      </c>
      <c r="I461" s="2">
        <f>SUMIFS(Modèle!$H$2:$H$1009,Modèle!$B$2:$B$1009,'Calcul fin'!$B461,Modèle!$D$2:$D$1009,'Calcul fin'!$D461)</f>
        <v>0</v>
      </c>
      <c r="J461" s="2" t="e">
        <f>SUM('BC1-3'!H461+'BC1-3'!I461)+'Relevé corrigé'!L461/2</f>
        <v>#REF!</v>
      </c>
      <c r="K461" s="2">
        <f>SUMIFS(Modèle!$I$2:$I$1009,Modèle!$B$2:$B$1009,'Calcul fin'!$B461,Modèle!$D$2:$D$1009,'Calcul fin'!$D461)</f>
        <v>0</v>
      </c>
      <c r="L461" s="42" t="e">
        <f>'Relevé corrigé'!L461/2+'BC1-3'!X461+'BC1-3'!W461</f>
        <v>#REF!</v>
      </c>
      <c r="M461" s="2">
        <f>SUMIFS(Modèle!$J$2:$J$1009,Modèle!$B$2:$B$1009,'Calcul fin'!$B461,Modèle!$D$2:$D$1009,'Calcul fin'!$D461)</f>
        <v>0</v>
      </c>
      <c r="N461" s="2" t="e">
        <f>IF('Relevé corrigé'!F461&lt;30,'Relevé corrigé'!F461/2,28+('Relevé corrigé'!F461-28)/3)+'Relevé corrigé'!H461/2</f>
        <v>#REF!</v>
      </c>
      <c r="O461" s="2">
        <f>SUMIFS(Modèle!$K$2:$K$1009,Modèle!$B$2:$B$1009,'Calcul fin'!$B461,Modèle!$D$2:$D$1009,'Calcul fin'!$D461)</f>
        <v>0</v>
      </c>
      <c r="P461" s="12" t="e">
        <f>'Relevé corrigé'!P461-R461</f>
        <v>#REF!</v>
      </c>
      <c r="Q461" s="15">
        <f>SUMIFS(Modèle!$L$2:$L$1009,Modèle!$B$2:$B$1009,'Calcul fin'!$B461,Modèle!$D$2:$D$1009,'Calcul fin'!$D461)</f>
        <v>0</v>
      </c>
      <c r="R461" s="12" t="e">
        <f>IF('Relevé corrigé'!P461&lt;=5,'Relevé corrigé'!P461/2,IF('Relevé corrigé'!P461&lt;=19,'Relevé corrigé'!P461/10,IF('Relevé corrigé'!P461&lt;=30,('Relevé corrigé'!P461-20)/10,IF('Relevé corrigé'!P461&lt;=45,'Relevé corrigé'!P461*2/3,IF('Relevé corrigé'!P461&lt;=105,'Relevé corrigé'!P461/4.4,('Relevé corrigé'!P461-40)/4)))))</f>
        <v>#REF!</v>
      </c>
      <c r="S461" s="2">
        <f>SUMIFS(Modèle!$M$2:$M$1009,Modèle!$B$2:$B$1009,'Calcul fin'!$B461,Modèle!$D$2:$D$1009,'Calcul fin'!$D461)</f>
        <v>0</v>
      </c>
      <c r="T461" s="43" t="e">
        <f>'Relevé corrigé'!N461</f>
        <v>#REF!</v>
      </c>
      <c r="U461" s="50" t="e">
        <f>'Relevé corrigé'!S461</f>
        <v>#REF!</v>
      </c>
      <c r="V461" s="50" t="e">
        <f>'Autres transfos'!H461</f>
        <v>#REF!</v>
      </c>
      <c r="W461" s="49">
        <f>'Relevé corrigé'!G461+'Relevé corrigé'!K461+'Relevé corrigé'!M485+'Relevé corrigé'!O461+'Relevé corrigé'!Q461+'Relevé corrigé'!I461</f>
        <v>0</v>
      </c>
    </row>
    <row r="462" spans="1:23" x14ac:dyDescent="0.25">
      <c r="A462" s="7">
        <v>461</v>
      </c>
      <c r="B462" s="7" t="str">
        <f t="shared" si="7"/>
        <v>Jeudi</v>
      </c>
      <c r="C462" s="3" t="e">
        <f>'Relevé corrigé'!C462</f>
        <v>#REF!</v>
      </c>
      <c r="D462" s="3" t="e">
        <f>'Relevé corrigé'!D462</f>
        <v>#REF!</v>
      </c>
      <c r="E462" s="3" t="e">
        <f>'Relevé corrigé'!E462</f>
        <v>#REF!</v>
      </c>
      <c r="F462" s="2" t="e">
        <f>IF('Relevé corrigé'!F462&lt;30,'Relevé corrigé'!F462/2,('Relevé corrigé'!F462-28)*2/3)+'Relevé corrigé'!H462/2</f>
        <v>#REF!</v>
      </c>
      <c r="G462" s="2">
        <f>SUMIFS(Modèle!$G$2:$G$1009,Modèle!$B$2:$B$1009,'Calcul fin'!$B462,Modèle!$D$2:$D$1009,'Calcul fin'!$D462)</f>
        <v>0</v>
      </c>
      <c r="H462" s="42" t="e">
        <f>('BC1-3'!S462-'BC1-3'!H462-'BC1-3'!I462-'BC1-3'!X462-'BC1-3'!W462)</f>
        <v>#REF!</v>
      </c>
      <c r="I462" s="2">
        <f>SUMIFS(Modèle!$H$2:$H$1009,Modèle!$B$2:$B$1009,'Calcul fin'!$B462,Modèle!$D$2:$D$1009,'Calcul fin'!$D462)</f>
        <v>0</v>
      </c>
      <c r="J462" s="2" t="e">
        <f>SUM('BC1-3'!H462+'BC1-3'!I462)+'Relevé corrigé'!L462/2</f>
        <v>#REF!</v>
      </c>
      <c r="K462" s="2">
        <f>SUMIFS(Modèle!$I$2:$I$1009,Modèle!$B$2:$B$1009,'Calcul fin'!$B462,Modèle!$D$2:$D$1009,'Calcul fin'!$D462)</f>
        <v>0</v>
      </c>
      <c r="L462" s="42" t="e">
        <f>'Relevé corrigé'!L462/2+'BC1-3'!X462+'BC1-3'!W462</f>
        <v>#REF!</v>
      </c>
      <c r="M462" s="2">
        <f>SUMIFS(Modèle!$J$2:$J$1009,Modèle!$B$2:$B$1009,'Calcul fin'!$B462,Modèle!$D$2:$D$1009,'Calcul fin'!$D462)</f>
        <v>0</v>
      </c>
      <c r="N462" s="2" t="e">
        <f>IF('Relevé corrigé'!F462&lt;30,'Relevé corrigé'!F462/2,28+('Relevé corrigé'!F462-28)/3)+'Relevé corrigé'!H462/2</f>
        <v>#REF!</v>
      </c>
      <c r="O462" s="2">
        <f>SUMIFS(Modèle!$K$2:$K$1009,Modèle!$B$2:$B$1009,'Calcul fin'!$B462,Modèle!$D$2:$D$1009,'Calcul fin'!$D462)</f>
        <v>0</v>
      </c>
      <c r="P462" s="12" t="e">
        <f>'Relevé corrigé'!P462-R462</f>
        <v>#REF!</v>
      </c>
      <c r="Q462" s="15">
        <f>SUMIFS(Modèle!$L$2:$L$1009,Modèle!$B$2:$B$1009,'Calcul fin'!$B462,Modèle!$D$2:$D$1009,'Calcul fin'!$D462)</f>
        <v>0</v>
      </c>
      <c r="R462" s="12" t="e">
        <f>IF('Relevé corrigé'!P462&lt;=5,'Relevé corrigé'!P462/2,IF('Relevé corrigé'!P462&lt;=19,'Relevé corrigé'!P462/10,IF('Relevé corrigé'!P462&lt;=30,('Relevé corrigé'!P462-20)/10,IF('Relevé corrigé'!P462&lt;=45,'Relevé corrigé'!P462*2/3,IF('Relevé corrigé'!P462&lt;=105,'Relevé corrigé'!P462/4.4,('Relevé corrigé'!P462-40)/4)))))</f>
        <v>#REF!</v>
      </c>
      <c r="S462" s="2">
        <f>SUMIFS(Modèle!$M$2:$M$1009,Modèle!$B$2:$B$1009,'Calcul fin'!$B462,Modèle!$D$2:$D$1009,'Calcul fin'!$D462)</f>
        <v>0</v>
      </c>
      <c r="T462" s="43" t="e">
        <f>'Relevé corrigé'!N462</f>
        <v>#REF!</v>
      </c>
      <c r="U462" s="50" t="e">
        <f>'Relevé corrigé'!S462</f>
        <v>#REF!</v>
      </c>
      <c r="V462" s="50" t="e">
        <f>'Autres transfos'!H462</f>
        <v>#REF!</v>
      </c>
      <c r="W462" s="49">
        <f>'Relevé corrigé'!G462+'Relevé corrigé'!K462+'Relevé corrigé'!M486+'Relevé corrigé'!O462+'Relevé corrigé'!Q462+'Relevé corrigé'!I462</f>
        <v>0</v>
      </c>
    </row>
    <row r="463" spans="1:23" x14ac:dyDescent="0.25">
      <c r="A463" s="7">
        <v>462</v>
      </c>
      <c r="B463" s="7" t="str">
        <f t="shared" si="7"/>
        <v>Jeudi</v>
      </c>
      <c r="C463" s="3" t="e">
        <f>'Relevé corrigé'!C463</f>
        <v>#REF!</v>
      </c>
      <c r="D463" s="3" t="e">
        <f>'Relevé corrigé'!D463</f>
        <v>#REF!</v>
      </c>
      <c r="E463" s="3" t="e">
        <f>'Relevé corrigé'!E463</f>
        <v>#REF!</v>
      </c>
      <c r="F463" s="2" t="e">
        <f>IF('Relevé corrigé'!F463&lt;30,'Relevé corrigé'!F463/2,('Relevé corrigé'!F463-28)*2/3)+'Relevé corrigé'!H463/2</f>
        <v>#REF!</v>
      </c>
      <c r="G463" s="2">
        <f>SUMIFS(Modèle!$G$2:$G$1009,Modèle!$B$2:$B$1009,'Calcul fin'!$B463,Modèle!$D$2:$D$1009,'Calcul fin'!$D463)</f>
        <v>0</v>
      </c>
      <c r="H463" s="42" t="e">
        <f>('BC1-3'!S463-'BC1-3'!H463-'BC1-3'!I463-'BC1-3'!X463-'BC1-3'!W463)</f>
        <v>#REF!</v>
      </c>
      <c r="I463" s="2">
        <f>SUMIFS(Modèle!$H$2:$H$1009,Modèle!$B$2:$B$1009,'Calcul fin'!$B463,Modèle!$D$2:$D$1009,'Calcul fin'!$D463)</f>
        <v>0</v>
      </c>
      <c r="J463" s="2" t="e">
        <f>SUM('BC1-3'!H463+'BC1-3'!I463)+'Relevé corrigé'!L463/2</f>
        <v>#REF!</v>
      </c>
      <c r="K463" s="2">
        <f>SUMIFS(Modèle!$I$2:$I$1009,Modèle!$B$2:$B$1009,'Calcul fin'!$B463,Modèle!$D$2:$D$1009,'Calcul fin'!$D463)</f>
        <v>0</v>
      </c>
      <c r="L463" s="42" t="e">
        <f>'Relevé corrigé'!L463/2+'BC1-3'!X463+'BC1-3'!W463</f>
        <v>#REF!</v>
      </c>
      <c r="M463" s="2">
        <f>SUMIFS(Modèle!$J$2:$J$1009,Modèle!$B$2:$B$1009,'Calcul fin'!$B463,Modèle!$D$2:$D$1009,'Calcul fin'!$D463)</f>
        <v>0</v>
      </c>
      <c r="N463" s="2" t="e">
        <f>IF('Relevé corrigé'!F463&lt;30,'Relevé corrigé'!F463/2,28+('Relevé corrigé'!F463-28)/3)+'Relevé corrigé'!H463/2</f>
        <v>#REF!</v>
      </c>
      <c r="O463" s="2">
        <f>SUMIFS(Modèle!$K$2:$K$1009,Modèle!$B$2:$B$1009,'Calcul fin'!$B463,Modèle!$D$2:$D$1009,'Calcul fin'!$D463)</f>
        <v>0</v>
      </c>
      <c r="P463" s="12" t="e">
        <f>'Relevé corrigé'!P463-R463</f>
        <v>#REF!</v>
      </c>
      <c r="Q463" s="15">
        <f>SUMIFS(Modèle!$L$2:$L$1009,Modèle!$B$2:$B$1009,'Calcul fin'!$B463,Modèle!$D$2:$D$1009,'Calcul fin'!$D463)</f>
        <v>0</v>
      </c>
      <c r="R463" s="12" t="e">
        <f>IF('Relevé corrigé'!P463&lt;=5,'Relevé corrigé'!P463/2,IF('Relevé corrigé'!P463&lt;=19,'Relevé corrigé'!P463/10,IF('Relevé corrigé'!P463&lt;=30,('Relevé corrigé'!P463-20)/10,IF('Relevé corrigé'!P463&lt;=45,'Relevé corrigé'!P463*2/3,IF('Relevé corrigé'!P463&lt;=105,'Relevé corrigé'!P463/4.4,('Relevé corrigé'!P463-40)/4)))))</f>
        <v>#REF!</v>
      </c>
      <c r="S463" s="2">
        <f>SUMIFS(Modèle!$M$2:$M$1009,Modèle!$B$2:$B$1009,'Calcul fin'!$B463,Modèle!$D$2:$D$1009,'Calcul fin'!$D463)</f>
        <v>0</v>
      </c>
      <c r="T463" s="43" t="e">
        <f>'Relevé corrigé'!N463</f>
        <v>#REF!</v>
      </c>
      <c r="U463" s="50" t="e">
        <f>'Relevé corrigé'!S463</f>
        <v>#REF!</v>
      </c>
      <c r="V463" s="50" t="e">
        <f>'Autres transfos'!H463</f>
        <v>#REF!</v>
      </c>
      <c r="W463" s="49">
        <f>'Relevé corrigé'!G463+'Relevé corrigé'!K463+'Relevé corrigé'!M487+'Relevé corrigé'!O463+'Relevé corrigé'!Q463+'Relevé corrigé'!I463</f>
        <v>0</v>
      </c>
    </row>
    <row r="464" spans="1:23" x14ac:dyDescent="0.25">
      <c r="A464" s="7">
        <v>463</v>
      </c>
      <c r="B464" s="7" t="str">
        <f t="shared" si="7"/>
        <v>Jeudi</v>
      </c>
      <c r="C464" s="3" t="e">
        <f>'Relevé corrigé'!C464</f>
        <v>#REF!</v>
      </c>
      <c r="D464" s="3" t="e">
        <f>'Relevé corrigé'!D464</f>
        <v>#REF!</v>
      </c>
      <c r="E464" s="3" t="e">
        <f>'Relevé corrigé'!E464</f>
        <v>#REF!</v>
      </c>
      <c r="F464" s="2" t="e">
        <f>IF('Relevé corrigé'!F464&lt;30,'Relevé corrigé'!F464/2,('Relevé corrigé'!F464-28)*2/3)+'Relevé corrigé'!H464/2</f>
        <v>#REF!</v>
      </c>
      <c r="G464" s="2">
        <f>SUMIFS(Modèle!$G$2:$G$1009,Modèle!$B$2:$B$1009,'Calcul fin'!$B464,Modèle!$D$2:$D$1009,'Calcul fin'!$D464)</f>
        <v>0</v>
      </c>
      <c r="H464" s="42" t="e">
        <f>('BC1-3'!S464-'BC1-3'!H464-'BC1-3'!I464-'BC1-3'!X464-'BC1-3'!W464)</f>
        <v>#REF!</v>
      </c>
      <c r="I464" s="2">
        <f>SUMIFS(Modèle!$H$2:$H$1009,Modèle!$B$2:$B$1009,'Calcul fin'!$B464,Modèle!$D$2:$D$1009,'Calcul fin'!$D464)</f>
        <v>0</v>
      </c>
      <c r="J464" s="2" t="e">
        <f>SUM('BC1-3'!H464+'BC1-3'!I464)+'Relevé corrigé'!L464/2</f>
        <v>#REF!</v>
      </c>
      <c r="K464" s="2">
        <f>SUMIFS(Modèle!$I$2:$I$1009,Modèle!$B$2:$B$1009,'Calcul fin'!$B464,Modèle!$D$2:$D$1009,'Calcul fin'!$D464)</f>
        <v>0</v>
      </c>
      <c r="L464" s="42" t="e">
        <f>'Relevé corrigé'!L464/2+'BC1-3'!X464+'BC1-3'!W464</f>
        <v>#REF!</v>
      </c>
      <c r="M464" s="2">
        <f>SUMIFS(Modèle!$J$2:$J$1009,Modèle!$B$2:$B$1009,'Calcul fin'!$B464,Modèle!$D$2:$D$1009,'Calcul fin'!$D464)</f>
        <v>0</v>
      </c>
      <c r="N464" s="2" t="e">
        <f>IF('Relevé corrigé'!F464&lt;30,'Relevé corrigé'!F464/2,28+('Relevé corrigé'!F464-28)/3)+'Relevé corrigé'!H464/2</f>
        <v>#REF!</v>
      </c>
      <c r="O464" s="2">
        <f>SUMIFS(Modèle!$K$2:$K$1009,Modèle!$B$2:$B$1009,'Calcul fin'!$B464,Modèle!$D$2:$D$1009,'Calcul fin'!$D464)</f>
        <v>0</v>
      </c>
      <c r="P464" s="12" t="e">
        <f>'Relevé corrigé'!P464-R464</f>
        <v>#REF!</v>
      </c>
      <c r="Q464" s="15">
        <f>SUMIFS(Modèle!$L$2:$L$1009,Modèle!$B$2:$B$1009,'Calcul fin'!$B464,Modèle!$D$2:$D$1009,'Calcul fin'!$D464)</f>
        <v>0</v>
      </c>
      <c r="R464" s="12" t="e">
        <f>IF('Relevé corrigé'!P464&lt;=5,'Relevé corrigé'!P464/2,IF('Relevé corrigé'!P464&lt;=19,'Relevé corrigé'!P464/10,IF('Relevé corrigé'!P464&lt;=30,('Relevé corrigé'!P464-20)/10,IF('Relevé corrigé'!P464&lt;=45,'Relevé corrigé'!P464*2/3,IF('Relevé corrigé'!P464&lt;=105,'Relevé corrigé'!P464/4.4,('Relevé corrigé'!P464-40)/4)))))</f>
        <v>#REF!</v>
      </c>
      <c r="S464" s="2">
        <f>SUMIFS(Modèle!$M$2:$M$1009,Modèle!$B$2:$B$1009,'Calcul fin'!$B464,Modèle!$D$2:$D$1009,'Calcul fin'!$D464)</f>
        <v>0</v>
      </c>
      <c r="T464" s="43" t="e">
        <f>'Relevé corrigé'!N464</f>
        <v>#REF!</v>
      </c>
      <c r="U464" s="50" t="e">
        <f>'Relevé corrigé'!S464</f>
        <v>#REF!</v>
      </c>
      <c r="V464" s="50" t="e">
        <f>'Autres transfos'!H464</f>
        <v>#REF!</v>
      </c>
      <c r="W464" s="49">
        <f>'Relevé corrigé'!G464+'Relevé corrigé'!K464+'Relevé corrigé'!M488+'Relevé corrigé'!O464+'Relevé corrigé'!Q464+'Relevé corrigé'!I464</f>
        <v>0</v>
      </c>
    </row>
    <row r="465" spans="1:23" x14ac:dyDescent="0.25">
      <c r="A465" s="7">
        <v>464</v>
      </c>
      <c r="B465" s="7" t="str">
        <f t="shared" si="7"/>
        <v>Jeudi</v>
      </c>
      <c r="C465" s="3" t="e">
        <f>'Relevé corrigé'!C465</f>
        <v>#REF!</v>
      </c>
      <c r="D465" s="3" t="e">
        <f>'Relevé corrigé'!D465</f>
        <v>#REF!</v>
      </c>
      <c r="E465" s="3" t="e">
        <f>'Relevé corrigé'!E465</f>
        <v>#REF!</v>
      </c>
      <c r="F465" s="2" t="e">
        <f>IF('Relevé corrigé'!F465&lt;30,'Relevé corrigé'!F465/2,('Relevé corrigé'!F465-28)*2/3)+'Relevé corrigé'!H465/2</f>
        <v>#REF!</v>
      </c>
      <c r="G465" s="2">
        <f>SUMIFS(Modèle!$G$2:$G$1009,Modèle!$B$2:$B$1009,'Calcul fin'!$B465,Modèle!$D$2:$D$1009,'Calcul fin'!$D465)</f>
        <v>0</v>
      </c>
      <c r="H465" s="42" t="e">
        <f>('BC1-3'!S465-'BC1-3'!H465-'BC1-3'!I465-'BC1-3'!X465-'BC1-3'!W465)</f>
        <v>#REF!</v>
      </c>
      <c r="I465" s="2">
        <f>SUMIFS(Modèle!$H$2:$H$1009,Modèle!$B$2:$B$1009,'Calcul fin'!$B465,Modèle!$D$2:$D$1009,'Calcul fin'!$D465)</f>
        <v>0</v>
      </c>
      <c r="J465" s="2" t="e">
        <f>SUM('BC1-3'!H465+'BC1-3'!I465)+'Relevé corrigé'!L465/2</f>
        <v>#REF!</v>
      </c>
      <c r="K465" s="2">
        <f>SUMIFS(Modèle!$I$2:$I$1009,Modèle!$B$2:$B$1009,'Calcul fin'!$B465,Modèle!$D$2:$D$1009,'Calcul fin'!$D465)</f>
        <v>0</v>
      </c>
      <c r="L465" s="42" t="e">
        <f>'Relevé corrigé'!L465/2+'BC1-3'!X465+'BC1-3'!W465</f>
        <v>#REF!</v>
      </c>
      <c r="M465" s="2">
        <f>SUMIFS(Modèle!$J$2:$J$1009,Modèle!$B$2:$B$1009,'Calcul fin'!$B465,Modèle!$D$2:$D$1009,'Calcul fin'!$D465)</f>
        <v>0</v>
      </c>
      <c r="N465" s="2" t="e">
        <f>IF('Relevé corrigé'!F465&lt;30,'Relevé corrigé'!F465/2,28+('Relevé corrigé'!F465-28)/3)+'Relevé corrigé'!H465/2</f>
        <v>#REF!</v>
      </c>
      <c r="O465" s="2">
        <f>SUMIFS(Modèle!$K$2:$K$1009,Modèle!$B$2:$B$1009,'Calcul fin'!$B465,Modèle!$D$2:$D$1009,'Calcul fin'!$D465)</f>
        <v>0</v>
      </c>
      <c r="P465" s="12" t="e">
        <f>'Relevé corrigé'!P465-R465</f>
        <v>#REF!</v>
      </c>
      <c r="Q465" s="15">
        <f>SUMIFS(Modèle!$L$2:$L$1009,Modèle!$B$2:$B$1009,'Calcul fin'!$B465,Modèle!$D$2:$D$1009,'Calcul fin'!$D465)</f>
        <v>0</v>
      </c>
      <c r="R465" s="12" t="e">
        <f>IF('Relevé corrigé'!P465&lt;=5,'Relevé corrigé'!P465/2,IF('Relevé corrigé'!P465&lt;=19,'Relevé corrigé'!P465/10,IF('Relevé corrigé'!P465&lt;=30,('Relevé corrigé'!P465-20)/10,IF('Relevé corrigé'!P465&lt;=45,'Relevé corrigé'!P465*2/3,IF('Relevé corrigé'!P465&lt;=105,'Relevé corrigé'!P465/4.4,('Relevé corrigé'!P465-40)/4)))))</f>
        <v>#REF!</v>
      </c>
      <c r="S465" s="2">
        <f>SUMIFS(Modèle!$M$2:$M$1009,Modèle!$B$2:$B$1009,'Calcul fin'!$B465,Modèle!$D$2:$D$1009,'Calcul fin'!$D465)</f>
        <v>0</v>
      </c>
      <c r="T465" s="43" t="e">
        <f>'Relevé corrigé'!N465</f>
        <v>#REF!</v>
      </c>
      <c r="U465" s="50" t="e">
        <f>'Relevé corrigé'!S465</f>
        <v>#REF!</v>
      </c>
      <c r="V465" s="50" t="e">
        <f>'Autres transfos'!H465</f>
        <v>#REF!</v>
      </c>
      <c r="W465" s="49">
        <f>'Relevé corrigé'!G465+'Relevé corrigé'!K465+'Relevé corrigé'!M489+'Relevé corrigé'!O465+'Relevé corrigé'!Q465+'Relevé corrigé'!I465</f>
        <v>0</v>
      </c>
    </row>
    <row r="466" spans="1:23" x14ac:dyDescent="0.25">
      <c r="A466" s="7">
        <v>465</v>
      </c>
      <c r="B466" s="7" t="str">
        <f t="shared" si="7"/>
        <v>Jeudi</v>
      </c>
      <c r="C466" s="3" t="e">
        <f>'Relevé corrigé'!C466</f>
        <v>#REF!</v>
      </c>
      <c r="D466" s="3" t="e">
        <f>'Relevé corrigé'!D466</f>
        <v>#REF!</v>
      </c>
      <c r="E466" s="3" t="e">
        <f>'Relevé corrigé'!E466</f>
        <v>#REF!</v>
      </c>
      <c r="F466" s="2" t="e">
        <f>IF('Relevé corrigé'!F466&lt;30,'Relevé corrigé'!F466/2,('Relevé corrigé'!F466-28)*2/3)+'Relevé corrigé'!H466/2</f>
        <v>#REF!</v>
      </c>
      <c r="G466" s="2">
        <f>SUMIFS(Modèle!$G$2:$G$1009,Modèle!$B$2:$B$1009,'Calcul fin'!$B466,Modèle!$D$2:$D$1009,'Calcul fin'!$D466)</f>
        <v>0</v>
      </c>
      <c r="H466" s="42" t="e">
        <f>('BC1-3'!S466-'BC1-3'!H466-'BC1-3'!I466-'BC1-3'!X466-'BC1-3'!W466)</f>
        <v>#REF!</v>
      </c>
      <c r="I466" s="2">
        <f>SUMIFS(Modèle!$H$2:$H$1009,Modèle!$B$2:$B$1009,'Calcul fin'!$B466,Modèle!$D$2:$D$1009,'Calcul fin'!$D466)</f>
        <v>0</v>
      </c>
      <c r="J466" s="2" t="e">
        <f>SUM('BC1-3'!H466+'BC1-3'!I466)+'Relevé corrigé'!L466/2</f>
        <v>#REF!</v>
      </c>
      <c r="K466" s="2">
        <f>SUMIFS(Modèle!$I$2:$I$1009,Modèle!$B$2:$B$1009,'Calcul fin'!$B466,Modèle!$D$2:$D$1009,'Calcul fin'!$D466)</f>
        <v>0</v>
      </c>
      <c r="L466" s="42" t="e">
        <f>'Relevé corrigé'!L466/2+'BC1-3'!X466+'BC1-3'!W466</f>
        <v>#REF!</v>
      </c>
      <c r="M466" s="2">
        <f>SUMIFS(Modèle!$J$2:$J$1009,Modèle!$B$2:$B$1009,'Calcul fin'!$B466,Modèle!$D$2:$D$1009,'Calcul fin'!$D466)</f>
        <v>0</v>
      </c>
      <c r="N466" s="2" t="e">
        <f>IF('Relevé corrigé'!F466&lt;30,'Relevé corrigé'!F466/2,28+('Relevé corrigé'!F466-28)/3)+'Relevé corrigé'!H466/2</f>
        <v>#REF!</v>
      </c>
      <c r="O466" s="2">
        <f>SUMIFS(Modèle!$K$2:$K$1009,Modèle!$B$2:$B$1009,'Calcul fin'!$B466,Modèle!$D$2:$D$1009,'Calcul fin'!$D466)</f>
        <v>0</v>
      </c>
      <c r="P466" s="12" t="e">
        <f>'Relevé corrigé'!P466-R466</f>
        <v>#REF!</v>
      </c>
      <c r="Q466" s="15">
        <f>SUMIFS(Modèle!$L$2:$L$1009,Modèle!$B$2:$B$1009,'Calcul fin'!$B466,Modèle!$D$2:$D$1009,'Calcul fin'!$D466)</f>
        <v>0</v>
      </c>
      <c r="R466" s="12" t="e">
        <f>IF('Relevé corrigé'!P466&lt;=5,'Relevé corrigé'!P466/2,IF('Relevé corrigé'!P466&lt;=19,'Relevé corrigé'!P466/10,IF('Relevé corrigé'!P466&lt;=30,('Relevé corrigé'!P466-20)/10,IF('Relevé corrigé'!P466&lt;=45,'Relevé corrigé'!P466*2/3,IF('Relevé corrigé'!P466&lt;=105,'Relevé corrigé'!P466/4.4,('Relevé corrigé'!P466-40)/4)))))</f>
        <v>#REF!</v>
      </c>
      <c r="S466" s="2">
        <f>SUMIFS(Modèle!$M$2:$M$1009,Modèle!$B$2:$B$1009,'Calcul fin'!$B466,Modèle!$D$2:$D$1009,'Calcul fin'!$D466)</f>
        <v>0</v>
      </c>
      <c r="T466" s="43" t="e">
        <f>'Relevé corrigé'!N466</f>
        <v>#REF!</v>
      </c>
      <c r="U466" s="50" t="e">
        <f>'Relevé corrigé'!S466</f>
        <v>#REF!</v>
      </c>
      <c r="V466" s="50" t="e">
        <f>'Autres transfos'!H466</f>
        <v>#REF!</v>
      </c>
      <c r="W466" s="49">
        <f>'Relevé corrigé'!G466+'Relevé corrigé'!K466+'Relevé corrigé'!M490+'Relevé corrigé'!O466+'Relevé corrigé'!Q466+'Relevé corrigé'!I466</f>
        <v>0</v>
      </c>
    </row>
    <row r="467" spans="1:23" x14ac:dyDescent="0.25">
      <c r="A467" s="7">
        <v>466</v>
      </c>
      <c r="B467" s="7" t="str">
        <f t="shared" si="7"/>
        <v>Jeudi</v>
      </c>
      <c r="C467" s="3" t="e">
        <f>'Relevé corrigé'!C467</f>
        <v>#REF!</v>
      </c>
      <c r="D467" s="3" t="e">
        <f>'Relevé corrigé'!D467</f>
        <v>#REF!</v>
      </c>
      <c r="E467" s="3" t="e">
        <f>'Relevé corrigé'!E467</f>
        <v>#REF!</v>
      </c>
      <c r="F467" s="2" t="e">
        <f>IF('Relevé corrigé'!F467&lt;30,'Relevé corrigé'!F467/2,('Relevé corrigé'!F467-28)*2/3)+'Relevé corrigé'!H467/2</f>
        <v>#REF!</v>
      </c>
      <c r="G467" s="2">
        <f>SUMIFS(Modèle!$G$2:$G$1009,Modèle!$B$2:$B$1009,'Calcul fin'!$B467,Modèle!$D$2:$D$1009,'Calcul fin'!$D467)</f>
        <v>0</v>
      </c>
      <c r="H467" s="42" t="e">
        <f>('BC1-3'!S467-'BC1-3'!H467-'BC1-3'!I467-'BC1-3'!X467-'BC1-3'!W467)</f>
        <v>#REF!</v>
      </c>
      <c r="I467" s="2">
        <f>SUMIFS(Modèle!$H$2:$H$1009,Modèle!$B$2:$B$1009,'Calcul fin'!$B467,Modèle!$D$2:$D$1009,'Calcul fin'!$D467)</f>
        <v>0</v>
      </c>
      <c r="J467" s="2" t="e">
        <f>SUM('BC1-3'!H467+'BC1-3'!I467)+'Relevé corrigé'!L467/2</f>
        <v>#REF!</v>
      </c>
      <c r="K467" s="2">
        <f>SUMIFS(Modèle!$I$2:$I$1009,Modèle!$B$2:$B$1009,'Calcul fin'!$B467,Modèle!$D$2:$D$1009,'Calcul fin'!$D467)</f>
        <v>0</v>
      </c>
      <c r="L467" s="42" t="e">
        <f>'Relevé corrigé'!L467/2+'BC1-3'!X467+'BC1-3'!W467</f>
        <v>#REF!</v>
      </c>
      <c r="M467" s="2">
        <f>SUMIFS(Modèle!$J$2:$J$1009,Modèle!$B$2:$B$1009,'Calcul fin'!$B467,Modèle!$D$2:$D$1009,'Calcul fin'!$D467)</f>
        <v>0</v>
      </c>
      <c r="N467" s="2" t="e">
        <f>IF('Relevé corrigé'!F467&lt;30,'Relevé corrigé'!F467/2,28+('Relevé corrigé'!F467-28)/3)+'Relevé corrigé'!H467/2</f>
        <v>#REF!</v>
      </c>
      <c r="O467" s="2">
        <f>SUMIFS(Modèle!$K$2:$K$1009,Modèle!$B$2:$B$1009,'Calcul fin'!$B467,Modèle!$D$2:$D$1009,'Calcul fin'!$D467)</f>
        <v>0</v>
      </c>
      <c r="P467" s="12" t="e">
        <f>'Relevé corrigé'!P467-R467</f>
        <v>#REF!</v>
      </c>
      <c r="Q467" s="15">
        <f>SUMIFS(Modèle!$L$2:$L$1009,Modèle!$B$2:$B$1009,'Calcul fin'!$B467,Modèle!$D$2:$D$1009,'Calcul fin'!$D467)</f>
        <v>0</v>
      </c>
      <c r="R467" s="12" t="e">
        <f>IF('Relevé corrigé'!P467&lt;=5,'Relevé corrigé'!P467/2,IF('Relevé corrigé'!P467&lt;=19,'Relevé corrigé'!P467/10,IF('Relevé corrigé'!P467&lt;=30,('Relevé corrigé'!P467-20)/10,IF('Relevé corrigé'!P467&lt;=45,'Relevé corrigé'!P467*2/3,IF('Relevé corrigé'!P467&lt;=105,'Relevé corrigé'!P467/4.4,('Relevé corrigé'!P467-40)/4)))))</f>
        <v>#REF!</v>
      </c>
      <c r="S467" s="2">
        <f>SUMIFS(Modèle!$M$2:$M$1009,Modèle!$B$2:$B$1009,'Calcul fin'!$B467,Modèle!$D$2:$D$1009,'Calcul fin'!$D467)</f>
        <v>0</v>
      </c>
      <c r="T467" s="43" t="e">
        <f>'Relevé corrigé'!N467</f>
        <v>#REF!</v>
      </c>
      <c r="U467" s="50" t="e">
        <f>'Relevé corrigé'!S467</f>
        <v>#REF!</v>
      </c>
      <c r="V467" s="50" t="e">
        <f>'Autres transfos'!H467</f>
        <v>#REF!</v>
      </c>
      <c r="W467" s="49">
        <f>'Relevé corrigé'!G467+'Relevé corrigé'!K467+'Relevé corrigé'!M491+'Relevé corrigé'!O467+'Relevé corrigé'!Q467+'Relevé corrigé'!I467</f>
        <v>0</v>
      </c>
    </row>
    <row r="468" spans="1:23" x14ac:dyDescent="0.25">
      <c r="A468" s="7">
        <v>467</v>
      </c>
      <c r="B468" s="7" t="str">
        <f t="shared" si="7"/>
        <v>Jeudi</v>
      </c>
      <c r="C468" s="3" t="e">
        <f>'Relevé corrigé'!C468</f>
        <v>#REF!</v>
      </c>
      <c r="D468" s="3" t="e">
        <f>'Relevé corrigé'!D468</f>
        <v>#REF!</v>
      </c>
      <c r="E468" s="3" t="e">
        <f>'Relevé corrigé'!E468</f>
        <v>#REF!</v>
      </c>
      <c r="F468" s="2" t="e">
        <f>IF('Relevé corrigé'!F468&lt;30,'Relevé corrigé'!F468/2,('Relevé corrigé'!F468-28)*2/3)+'Relevé corrigé'!H468/2</f>
        <v>#REF!</v>
      </c>
      <c r="G468" s="2">
        <f>SUMIFS(Modèle!$G$2:$G$1009,Modèle!$B$2:$B$1009,'Calcul fin'!$B468,Modèle!$D$2:$D$1009,'Calcul fin'!$D468)</f>
        <v>0</v>
      </c>
      <c r="H468" s="42" t="e">
        <f>('BC1-3'!S468-'BC1-3'!H468-'BC1-3'!I468-'BC1-3'!X468-'BC1-3'!W468)</f>
        <v>#REF!</v>
      </c>
      <c r="I468" s="2">
        <f>SUMIFS(Modèle!$H$2:$H$1009,Modèle!$B$2:$B$1009,'Calcul fin'!$B468,Modèle!$D$2:$D$1009,'Calcul fin'!$D468)</f>
        <v>0</v>
      </c>
      <c r="J468" s="2" t="e">
        <f>SUM('BC1-3'!H468+'BC1-3'!I468)+'Relevé corrigé'!L468/2</f>
        <v>#REF!</v>
      </c>
      <c r="K468" s="2">
        <f>SUMIFS(Modèle!$I$2:$I$1009,Modèle!$B$2:$B$1009,'Calcul fin'!$B468,Modèle!$D$2:$D$1009,'Calcul fin'!$D468)</f>
        <v>0</v>
      </c>
      <c r="L468" s="42" t="e">
        <f>'Relevé corrigé'!L468/2+'BC1-3'!X468+'BC1-3'!W468</f>
        <v>#REF!</v>
      </c>
      <c r="M468" s="2">
        <f>SUMIFS(Modèle!$J$2:$J$1009,Modèle!$B$2:$B$1009,'Calcul fin'!$B468,Modèle!$D$2:$D$1009,'Calcul fin'!$D468)</f>
        <v>0</v>
      </c>
      <c r="N468" s="2" t="e">
        <f>IF('Relevé corrigé'!F468&lt;30,'Relevé corrigé'!F468/2,28+('Relevé corrigé'!F468-28)/3)+'Relevé corrigé'!H468/2</f>
        <v>#REF!</v>
      </c>
      <c r="O468" s="2">
        <f>SUMIFS(Modèle!$K$2:$K$1009,Modèle!$B$2:$B$1009,'Calcul fin'!$B468,Modèle!$D$2:$D$1009,'Calcul fin'!$D468)</f>
        <v>0</v>
      </c>
      <c r="P468" s="12" t="e">
        <f>'Relevé corrigé'!P468-R468</f>
        <v>#REF!</v>
      </c>
      <c r="Q468" s="15">
        <f>SUMIFS(Modèle!$L$2:$L$1009,Modèle!$B$2:$B$1009,'Calcul fin'!$B468,Modèle!$D$2:$D$1009,'Calcul fin'!$D468)</f>
        <v>0</v>
      </c>
      <c r="R468" s="12" t="e">
        <f>IF('Relevé corrigé'!P468&lt;=5,'Relevé corrigé'!P468/2,IF('Relevé corrigé'!P468&lt;=19,'Relevé corrigé'!P468/10,IF('Relevé corrigé'!P468&lt;=30,('Relevé corrigé'!P468-20)/10,IF('Relevé corrigé'!P468&lt;=45,'Relevé corrigé'!P468*2/3,IF('Relevé corrigé'!P468&lt;=105,'Relevé corrigé'!P468/4.4,('Relevé corrigé'!P468-40)/4)))))</f>
        <v>#REF!</v>
      </c>
      <c r="S468" s="2">
        <f>SUMIFS(Modèle!$M$2:$M$1009,Modèle!$B$2:$B$1009,'Calcul fin'!$B468,Modèle!$D$2:$D$1009,'Calcul fin'!$D468)</f>
        <v>0</v>
      </c>
      <c r="T468" s="43" t="e">
        <f>'Relevé corrigé'!N468</f>
        <v>#REF!</v>
      </c>
      <c r="U468" s="50" t="e">
        <f>'Relevé corrigé'!S468</f>
        <v>#REF!</v>
      </c>
      <c r="V468" s="50" t="e">
        <f>'Autres transfos'!H468</f>
        <v>#REF!</v>
      </c>
      <c r="W468" s="49">
        <f>'Relevé corrigé'!G468+'Relevé corrigé'!K468+'Relevé corrigé'!M492+'Relevé corrigé'!O468+'Relevé corrigé'!Q468+'Relevé corrigé'!I468</f>
        <v>0</v>
      </c>
    </row>
    <row r="469" spans="1:23" x14ac:dyDescent="0.25">
      <c r="A469" s="7">
        <v>468</v>
      </c>
      <c r="B469" s="7" t="str">
        <f t="shared" si="7"/>
        <v>Jeudi</v>
      </c>
      <c r="C469" s="3" t="e">
        <f>'Relevé corrigé'!C469</f>
        <v>#REF!</v>
      </c>
      <c r="D469" s="3" t="e">
        <f>'Relevé corrigé'!D469</f>
        <v>#REF!</v>
      </c>
      <c r="E469" s="3" t="e">
        <f>'Relevé corrigé'!E469</f>
        <v>#REF!</v>
      </c>
      <c r="F469" s="2" t="e">
        <f>IF('Relevé corrigé'!F469&lt;30,'Relevé corrigé'!F469/2,('Relevé corrigé'!F469-28)*2/3)+'Relevé corrigé'!H469/2</f>
        <v>#REF!</v>
      </c>
      <c r="G469" s="2">
        <f>SUMIFS(Modèle!$G$2:$G$1009,Modèle!$B$2:$B$1009,'Calcul fin'!$B469,Modèle!$D$2:$D$1009,'Calcul fin'!$D469)</f>
        <v>0</v>
      </c>
      <c r="H469" s="42" t="e">
        <f>('BC1-3'!S469-'BC1-3'!H469-'BC1-3'!I469-'BC1-3'!X469-'BC1-3'!W469)</f>
        <v>#REF!</v>
      </c>
      <c r="I469" s="2">
        <f>SUMIFS(Modèle!$H$2:$H$1009,Modèle!$B$2:$B$1009,'Calcul fin'!$B469,Modèle!$D$2:$D$1009,'Calcul fin'!$D469)</f>
        <v>0</v>
      </c>
      <c r="J469" s="2" t="e">
        <f>SUM('BC1-3'!H469+'BC1-3'!I469)+'Relevé corrigé'!L469/2</f>
        <v>#REF!</v>
      </c>
      <c r="K469" s="2">
        <f>SUMIFS(Modèle!$I$2:$I$1009,Modèle!$B$2:$B$1009,'Calcul fin'!$B469,Modèle!$D$2:$D$1009,'Calcul fin'!$D469)</f>
        <v>0</v>
      </c>
      <c r="L469" s="42" t="e">
        <f>'Relevé corrigé'!L469/2+'BC1-3'!X469+'BC1-3'!W469</f>
        <v>#REF!</v>
      </c>
      <c r="M469" s="2">
        <f>SUMIFS(Modèle!$J$2:$J$1009,Modèle!$B$2:$B$1009,'Calcul fin'!$B469,Modèle!$D$2:$D$1009,'Calcul fin'!$D469)</f>
        <v>0</v>
      </c>
      <c r="N469" s="2" t="e">
        <f>IF('Relevé corrigé'!F469&lt;30,'Relevé corrigé'!F469/2,28+('Relevé corrigé'!F469-28)/3)+'Relevé corrigé'!H469/2</f>
        <v>#REF!</v>
      </c>
      <c r="O469" s="2">
        <f>SUMIFS(Modèle!$K$2:$K$1009,Modèle!$B$2:$B$1009,'Calcul fin'!$B469,Modèle!$D$2:$D$1009,'Calcul fin'!$D469)</f>
        <v>0</v>
      </c>
      <c r="P469" s="12" t="e">
        <f>'Relevé corrigé'!P469-R469</f>
        <v>#REF!</v>
      </c>
      <c r="Q469" s="15">
        <f>SUMIFS(Modèle!$L$2:$L$1009,Modèle!$B$2:$B$1009,'Calcul fin'!$B469,Modèle!$D$2:$D$1009,'Calcul fin'!$D469)</f>
        <v>0</v>
      </c>
      <c r="R469" s="12" t="e">
        <f>IF('Relevé corrigé'!P469&lt;=5,'Relevé corrigé'!P469/2,IF('Relevé corrigé'!P469&lt;=19,'Relevé corrigé'!P469/10,IF('Relevé corrigé'!P469&lt;=30,('Relevé corrigé'!P469-20)/10,IF('Relevé corrigé'!P469&lt;=45,'Relevé corrigé'!P469*2/3,IF('Relevé corrigé'!P469&lt;=105,'Relevé corrigé'!P469/4.4,('Relevé corrigé'!P469-40)/4)))))</f>
        <v>#REF!</v>
      </c>
      <c r="S469" s="2">
        <f>SUMIFS(Modèle!$M$2:$M$1009,Modèle!$B$2:$B$1009,'Calcul fin'!$B469,Modèle!$D$2:$D$1009,'Calcul fin'!$D469)</f>
        <v>0</v>
      </c>
      <c r="T469" s="43" t="e">
        <f>'Relevé corrigé'!N469</f>
        <v>#REF!</v>
      </c>
      <c r="U469" s="50" t="e">
        <f>'Relevé corrigé'!S469</f>
        <v>#REF!</v>
      </c>
      <c r="V469" s="50" t="e">
        <f>'Autres transfos'!H469</f>
        <v>#REF!</v>
      </c>
      <c r="W469" s="49">
        <f>'Relevé corrigé'!G469+'Relevé corrigé'!K469+'Relevé corrigé'!M493+'Relevé corrigé'!O469+'Relevé corrigé'!Q469+'Relevé corrigé'!I469</f>
        <v>0</v>
      </c>
    </row>
    <row r="470" spans="1:23" x14ac:dyDescent="0.25">
      <c r="A470" s="7">
        <v>469</v>
      </c>
      <c r="B470" s="7" t="str">
        <f t="shared" si="7"/>
        <v>Jeudi</v>
      </c>
      <c r="C470" s="3" t="e">
        <f>'Relevé corrigé'!C470</f>
        <v>#REF!</v>
      </c>
      <c r="D470" s="3" t="e">
        <f>'Relevé corrigé'!D470</f>
        <v>#REF!</v>
      </c>
      <c r="E470" s="3" t="e">
        <f>'Relevé corrigé'!E470</f>
        <v>#REF!</v>
      </c>
      <c r="F470" s="2" t="e">
        <f>IF('Relevé corrigé'!F470&lt;30,'Relevé corrigé'!F470/2,('Relevé corrigé'!F470-28)*2/3)+'Relevé corrigé'!H470/2</f>
        <v>#REF!</v>
      </c>
      <c r="G470" s="2">
        <f>SUMIFS(Modèle!$G$2:$G$1009,Modèle!$B$2:$B$1009,'Calcul fin'!$B470,Modèle!$D$2:$D$1009,'Calcul fin'!$D470)</f>
        <v>0</v>
      </c>
      <c r="H470" s="42" t="e">
        <f>('BC1-3'!S470-'BC1-3'!H470-'BC1-3'!I470-'BC1-3'!X470-'BC1-3'!W470)</f>
        <v>#REF!</v>
      </c>
      <c r="I470" s="2">
        <f>SUMIFS(Modèle!$H$2:$H$1009,Modèle!$B$2:$B$1009,'Calcul fin'!$B470,Modèle!$D$2:$D$1009,'Calcul fin'!$D470)</f>
        <v>0</v>
      </c>
      <c r="J470" s="2" t="e">
        <f>SUM('BC1-3'!H470+'BC1-3'!I470)+'Relevé corrigé'!L470/2</f>
        <v>#REF!</v>
      </c>
      <c r="K470" s="2">
        <f>SUMIFS(Modèle!$I$2:$I$1009,Modèle!$B$2:$B$1009,'Calcul fin'!$B470,Modèle!$D$2:$D$1009,'Calcul fin'!$D470)</f>
        <v>0</v>
      </c>
      <c r="L470" s="42" t="e">
        <f>'Relevé corrigé'!L470/2+'BC1-3'!X470+'BC1-3'!W470</f>
        <v>#REF!</v>
      </c>
      <c r="M470" s="2">
        <f>SUMIFS(Modèle!$J$2:$J$1009,Modèle!$B$2:$B$1009,'Calcul fin'!$B470,Modèle!$D$2:$D$1009,'Calcul fin'!$D470)</f>
        <v>0</v>
      </c>
      <c r="N470" s="2" t="e">
        <f>IF('Relevé corrigé'!F470&lt;30,'Relevé corrigé'!F470/2,28+('Relevé corrigé'!F470-28)/3)+'Relevé corrigé'!H470/2</f>
        <v>#REF!</v>
      </c>
      <c r="O470" s="2">
        <f>SUMIFS(Modèle!$K$2:$K$1009,Modèle!$B$2:$B$1009,'Calcul fin'!$B470,Modèle!$D$2:$D$1009,'Calcul fin'!$D470)</f>
        <v>0</v>
      </c>
      <c r="P470" s="12" t="e">
        <f>'Relevé corrigé'!P470-R470</f>
        <v>#REF!</v>
      </c>
      <c r="Q470" s="15">
        <f>SUMIFS(Modèle!$L$2:$L$1009,Modèle!$B$2:$B$1009,'Calcul fin'!$B470,Modèle!$D$2:$D$1009,'Calcul fin'!$D470)</f>
        <v>0</v>
      </c>
      <c r="R470" s="12" t="e">
        <f>IF('Relevé corrigé'!P470&lt;=5,'Relevé corrigé'!P470/2,IF('Relevé corrigé'!P470&lt;=19,'Relevé corrigé'!P470/10,IF('Relevé corrigé'!P470&lt;=30,('Relevé corrigé'!P470-20)/10,IF('Relevé corrigé'!P470&lt;=45,'Relevé corrigé'!P470*2/3,IF('Relevé corrigé'!P470&lt;=105,'Relevé corrigé'!P470/4.4,('Relevé corrigé'!P470-40)/4)))))</f>
        <v>#REF!</v>
      </c>
      <c r="S470" s="2">
        <f>SUMIFS(Modèle!$M$2:$M$1009,Modèle!$B$2:$B$1009,'Calcul fin'!$B470,Modèle!$D$2:$D$1009,'Calcul fin'!$D470)</f>
        <v>0</v>
      </c>
      <c r="T470" s="43" t="e">
        <f>'Relevé corrigé'!N470</f>
        <v>#REF!</v>
      </c>
      <c r="U470" s="50" t="e">
        <f>'Relevé corrigé'!S470</f>
        <v>#REF!</v>
      </c>
      <c r="V470" s="50" t="e">
        <f>'Autres transfos'!H470</f>
        <v>#REF!</v>
      </c>
      <c r="W470" s="49">
        <f>'Relevé corrigé'!G470+'Relevé corrigé'!K470+'Relevé corrigé'!M494+'Relevé corrigé'!O470+'Relevé corrigé'!Q470+'Relevé corrigé'!I470</f>
        <v>0</v>
      </c>
    </row>
    <row r="471" spans="1:23" x14ac:dyDescent="0.25">
      <c r="A471" s="7">
        <v>470</v>
      </c>
      <c r="B471" s="7" t="str">
        <f t="shared" si="7"/>
        <v>Jeudi</v>
      </c>
      <c r="C471" s="3" t="e">
        <f>'Relevé corrigé'!C471</f>
        <v>#REF!</v>
      </c>
      <c r="D471" s="3" t="e">
        <f>'Relevé corrigé'!D471</f>
        <v>#REF!</v>
      </c>
      <c r="E471" s="3" t="e">
        <f>'Relevé corrigé'!E471</f>
        <v>#REF!</v>
      </c>
      <c r="F471" s="2" t="e">
        <f>IF('Relevé corrigé'!F471&lt;30,'Relevé corrigé'!F471/2,('Relevé corrigé'!F471-28)*2/3)+'Relevé corrigé'!H471/2</f>
        <v>#REF!</v>
      </c>
      <c r="G471" s="2">
        <f>SUMIFS(Modèle!$G$2:$G$1009,Modèle!$B$2:$B$1009,'Calcul fin'!$B471,Modèle!$D$2:$D$1009,'Calcul fin'!$D471)</f>
        <v>0</v>
      </c>
      <c r="H471" s="42" t="e">
        <f>('BC1-3'!S471-'BC1-3'!H471-'BC1-3'!I471-'BC1-3'!X471-'BC1-3'!W471)</f>
        <v>#REF!</v>
      </c>
      <c r="I471" s="2">
        <f>SUMIFS(Modèle!$H$2:$H$1009,Modèle!$B$2:$B$1009,'Calcul fin'!$B471,Modèle!$D$2:$D$1009,'Calcul fin'!$D471)</f>
        <v>0</v>
      </c>
      <c r="J471" s="2" t="e">
        <f>SUM('BC1-3'!H471+'BC1-3'!I471)+'Relevé corrigé'!L471/2</f>
        <v>#REF!</v>
      </c>
      <c r="K471" s="2">
        <f>SUMIFS(Modèle!$I$2:$I$1009,Modèle!$B$2:$B$1009,'Calcul fin'!$B471,Modèle!$D$2:$D$1009,'Calcul fin'!$D471)</f>
        <v>0</v>
      </c>
      <c r="L471" s="42" t="e">
        <f>'Relevé corrigé'!L471/2+'BC1-3'!X471+'BC1-3'!W471</f>
        <v>#REF!</v>
      </c>
      <c r="M471" s="2">
        <f>SUMIFS(Modèle!$J$2:$J$1009,Modèle!$B$2:$B$1009,'Calcul fin'!$B471,Modèle!$D$2:$D$1009,'Calcul fin'!$D471)</f>
        <v>0</v>
      </c>
      <c r="N471" s="2" t="e">
        <f>IF('Relevé corrigé'!F471&lt;30,'Relevé corrigé'!F471/2,28+('Relevé corrigé'!F471-28)/3)+'Relevé corrigé'!H471/2</f>
        <v>#REF!</v>
      </c>
      <c r="O471" s="2">
        <f>SUMIFS(Modèle!$K$2:$K$1009,Modèle!$B$2:$B$1009,'Calcul fin'!$B471,Modèle!$D$2:$D$1009,'Calcul fin'!$D471)</f>
        <v>0</v>
      </c>
      <c r="P471" s="12" t="e">
        <f>'Relevé corrigé'!P471-R471</f>
        <v>#REF!</v>
      </c>
      <c r="Q471" s="15">
        <f>SUMIFS(Modèle!$L$2:$L$1009,Modèle!$B$2:$B$1009,'Calcul fin'!$B471,Modèle!$D$2:$D$1009,'Calcul fin'!$D471)</f>
        <v>0</v>
      </c>
      <c r="R471" s="12" t="e">
        <f>IF('Relevé corrigé'!P471&lt;=5,'Relevé corrigé'!P471/2,IF('Relevé corrigé'!P471&lt;=19,'Relevé corrigé'!P471/10,IF('Relevé corrigé'!P471&lt;=30,('Relevé corrigé'!P471-20)/10,IF('Relevé corrigé'!P471&lt;=45,'Relevé corrigé'!P471*2/3,IF('Relevé corrigé'!P471&lt;=105,'Relevé corrigé'!P471/4.4,('Relevé corrigé'!P471-40)/4)))))</f>
        <v>#REF!</v>
      </c>
      <c r="S471" s="2">
        <f>SUMIFS(Modèle!$M$2:$M$1009,Modèle!$B$2:$B$1009,'Calcul fin'!$B471,Modèle!$D$2:$D$1009,'Calcul fin'!$D471)</f>
        <v>0</v>
      </c>
      <c r="T471" s="43" t="e">
        <f>'Relevé corrigé'!N471</f>
        <v>#REF!</v>
      </c>
      <c r="U471" s="50" t="e">
        <f>'Relevé corrigé'!S471</f>
        <v>#REF!</v>
      </c>
      <c r="V471" s="50" t="e">
        <f>'Autres transfos'!H471</f>
        <v>#REF!</v>
      </c>
      <c r="W471" s="49">
        <f>'Relevé corrigé'!G471+'Relevé corrigé'!K471+'Relevé corrigé'!M495+'Relevé corrigé'!O471+'Relevé corrigé'!Q471+'Relevé corrigé'!I471</f>
        <v>0</v>
      </c>
    </row>
    <row r="472" spans="1:23" x14ac:dyDescent="0.25">
      <c r="A472" s="7">
        <v>471</v>
      </c>
      <c r="B472" s="7" t="str">
        <f t="shared" si="7"/>
        <v>Jeudi</v>
      </c>
      <c r="C472" s="3" t="e">
        <f>'Relevé corrigé'!C472</f>
        <v>#REF!</v>
      </c>
      <c r="D472" s="3" t="e">
        <f>'Relevé corrigé'!D472</f>
        <v>#REF!</v>
      </c>
      <c r="E472" s="3" t="e">
        <f>'Relevé corrigé'!E472</f>
        <v>#REF!</v>
      </c>
      <c r="F472" s="2" t="e">
        <f>IF('Relevé corrigé'!F472&lt;30,'Relevé corrigé'!F472/2,('Relevé corrigé'!F472-28)*2/3)+'Relevé corrigé'!H472/2</f>
        <v>#REF!</v>
      </c>
      <c r="G472" s="2">
        <f>SUMIFS(Modèle!$G$2:$G$1009,Modèle!$B$2:$B$1009,'Calcul fin'!$B472,Modèle!$D$2:$D$1009,'Calcul fin'!$D472)</f>
        <v>0</v>
      </c>
      <c r="H472" s="42" t="e">
        <f>('BC1-3'!S472-'BC1-3'!H472-'BC1-3'!I472-'BC1-3'!X472-'BC1-3'!W472)</f>
        <v>#REF!</v>
      </c>
      <c r="I472" s="2">
        <f>SUMIFS(Modèle!$H$2:$H$1009,Modèle!$B$2:$B$1009,'Calcul fin'!$B472,Modèle!$D$2:$D$1009,'Calcul fin'!$D472)</f>
        <v>0</v>
      </c>
      <c r="J472" s="2" t="e">
        <f>SUM('BC1-3'!H472+'BC1-3'!I472)+'Relevé corrigé'!L472/2</f>
        <v>#REF!</v>
      </c>
      <c r="K472" s="2">
        <f>SUMIFS(Modèle!$I$2:$I$1009,Modèle!$B$2:$B$1009,'Calcul fin'!$B472,Modèle!$D$2:$D$1009,'Calcul fin'!$D472)</f>
        <v>0</v>
      </c>
      <c r="L472" s="42" t="e">
        <f>'Relevé corrigé'!L472/2+'BC1-3'!X472+'BC1-3'!W472</f>
        <v>#REF!</v>
      </c>
      <c r="M472" s="2">
        <f>SUMIFS(Modèle!$J$2:$J$1009,Modèle!$B$2:$B$1009,'Calcul fin'!$B472,Modèle!$D$2:$D$1009,'Calcul fin'!$D472)</f>
        <v>0</v>
      </c>
      <c r="N472" s="2" t="e">
        <f>IF('Relevé corrigé'!F472&lt;30,'Relevé corrigé'!F472/2,28+('Relevé corrigé'!F472-28)/3)+'Relevé corrigé'!H472/2</f>
        <v>#REF!</v>
      </c>
      <c r="O472" s="2">
        <f>SUMIFS(Modèle!$K$2:$K$1009,Modèle!$B$2:$B$1009,'Calcul fin'!$B472,Modèle!$D$2:$D$1009,'Calcul fin'!$D472)</f>
        <v>0</v>
      </c>
      <c r="P472" s="12" t="e">
        <f>'Relevé corrigé'!P472-R472</f>
        <v>#REF!</v>
      </c>
      <c r="Q472" s="15">
        <f>SUMIFS(Modèle!$L$2:$L$1009,Modèle!$B$2:$B$1009,'Calcul fin'!$B472,Modèle!$D$2:$D$1009,'Calcul fin'!$D472)</f>
        <v>0</v>
      </c>
      <c r="R472" s="12" t="e">
        <f>IF('Relevé corrigé'!P472&lt;=5,'Relevé corrigé'!P472/2,IF('Relevé corrigé'!P472&lt;=19,'Relevé corrigé'!P472/10,IF('Relevé corrigé'!P472&lt;=30,('Relevé corrigé'!P472-20)/10,IF('Relevé corrigé'!P472&lt;=45,'Relevé corrigé'!P472*2/3,IF('Relevé corrigé'!P472&lt;=105,'Relevé corrigé'!P472/4.4,('Relevé corrigé'!P472-40)/4)))))</f>
        <v>#REF!</v>
      </c>
      <c r="S472" s="2">
        <f>SUMIFS(Modèle!$M$2:$M$1009,Modèle!$B$2:$B$1009,'Calcul fin'!$B472,Modèle!$D$2:$D$1009,'Calcul fin'!$D472)</f>
        <v>0</v>
      </c>
      <c r="T472" s="43" t="e">
        <f>'Relevé corrigé'!N472</f>
        <v>#REF!</v>
      </c>
      <c r="U472" s="50" t="e">
        <f>'Relevé corrigé'!S472</f>
        <v>#REF!</v>
      </c>
      <c r="V472" s="50" t="e">
        <f>'Autres transfos'!H472</f>
        <v>#REF!</v>
      </c>
      <c r="W472" s="49">
        <f>'Relevé corrigé'!G472+'Relevé corrigé'!K472+'Relevé corrigé'!M496+'Relevé corrigé'!O472+'Relevé corrigé'!Q472+'Relevé corrigé'!I472</f>
        <v>0</v>
      </c>
    </row>
    <row r="473" spans="1:23" x14ac:dyDescent="0.25">
      <c r="A473" s="7">
        <v>472</v>
      </c>
      <c r="B473" s="7" t="str">
        <f t="shared" si="7"/>
        <v>Jeudi</v>
      </c>
      <c r="C473" s="3" t="e">
        <f>'Relevé corrigé'!C473</f>
        <v>#REF!</v>
      </c>
      <c r="D473" s="3" t="e">
        <f>'Relevé corrigé'!D473</f>
        <v>#REF!</v>
      </c>
      <c r="E473" s="3" t="e">
        <f>'Relevé corrigé'!E473</f>
        <v>#REF!</v>
      </c>
      <c r="F473" s="2" t="e">
        <f>IF('Relevé corrigé'!F473&lt;30,'Relevé corrigé'!F473/2,('Relevé corrigé'!F473-28)*2/3)+'Relevé corrigé'!H473/2</f>
        <v>#REF!</v>
      </c>
      <c r="G473" s="2">
        <f>SUMIFS(Modèle!$G$2:$G$1009,Modèle!$B$2:$B$1009,'Calcul fin'!$B473,Modèle!$D$2:$D$1009,'Calcul fin'!$D473)</f>
        <v>0</v>
      </c>
      <c r="H473" s="42" t="e">
        <f>('BC1-3'!S473-'BC1-3'!H473-'BC1-3'!I473-'BC1-3'!X473-'BC1-3'!W473)</f>
        <v>#REF!</v>
      </c>
      <c r="I473" s="2">
        <f>SUMIFS(Modèle!$H$2:$H$1009,Modèle!$B$2:$B$1009,'Calcul fin'!$B473,Modèle!$D$2:$D$1009,'Calcul fin'!$D473)</f>
        <v>0</v>
      </c>
      <c r="J473" s="2" t="e">
        <f>SUM('BC1-3'!H473+'BC1-3'!I473)+'Relevé corrigé'!L473/2</f>
        <v>#REF!</v>
      </c>
      <c r="K473" s="2">
        <f>SUMIFS(Modèle!$I$2:$I$1009,Modèle!$B$2:$B$1009,'Calcul fin'!$B473,Modèle!$D$2:$D$1009,'Calcul fin'!$D473)</f>
        <v>0</v>
      </c>
      <c r="L473" s="42" t="e">
        <f>'Relevé corrigé'!L473/2+'BC1-3'!X473+'BC1-3'!W473</f>
        <v>#REF!</v>
      </c>
      <c r="M473" s="2">
        <f>SUMIFS(Modèle!$J$2:$J$1009,Modèle!$B$2:$B$1009,'Calcul fin'!$B473,Modèle!$D$2:$D$1009,'Calcul fin'!$D473)</f>
        <v>0</v>
      </c>
      <c r="N473" s="2" t="e">
        <f>IF('Relevé corrigé'!F473&lt;30,'Relevé corrigé'!F473/2,28+('Relevé corrigé'!F473-28)/3)+'Relevé corrigé'!H473/2</f>
        <v>#REF!</v>
      </c>
      <c r="O473" s="2">
        <f>SUMIFS(Modèle!$K$2:$K$1009,Modèle!$B$2:$B$1009,'Calcul fin'!$B473,Modèle!$D$2:$D$1009,'Calcul fin'!$D473)</f>
        <v>0</v>
      </c>
      <c r="P473" s="12" t="e">
        <f>'Relevé corrigé'!P473-R473</f>
        <v>#REF!</v>
      </c>
      <c r="Q473" s="15">
        <f>SUMIFS(Modèle!$L$2:$L$1009,Modèle!$B$2:$B$1009,'Calcul fin'!$B473,Modèle!$D$2:$D$1009,'Calcul fin'!$D473)</f>
        <v>0</v>
      </c>
      <c r="R473" s="12" t="e">
        <f>IF('Relevé corrigé'!P473&lt;=5,'Relevé corrigé'!P473/2,IF('Relevé corrigé'!P473&lt;=19,'Relevé corrigé'!P473/10,IF('Relevé corrigé'!P473&lt;=30,('Relevé corrigé'!P473-20)/10,IF('Relevé corrigé'!P473&lt;=45,'Relevé corrigé'!P473*2/3,IF('Relevé corrigé'!P473&lt;=105,'Relevé corrigé'!P473/4.4,('Relevé corrigé'!P473-40)/4)))))</f>
        <v>#REF!</v>
      </c>
      <c r="S473" s="2">
        <f>SUMIFS(Modèle!$M$2:$M$1009,Modèle!$B$2:$B$1009,'Calcul fin'!$B473,Modèle!$D$2:$D$1009,'Calcul fin'!$D473)</f>
        <v>0</v>
      </c>
      <c r="T473" s="43" t="e">
        <f>'Relevé corrigé'!N473</f>
        <v>#REF!</v>
      </c>
      <c r="U473" s="50" t="e">
        <f>'Relevé corrigé'!S473</f>
        <v>#REF!</v>
      </c>
      <c r="V473" s="50" t="e">
        <f>'Autres transfos'!H473</f>
        <v>#REF!</v>
      </c>
      <c r="W473" s="49">
        <f>'Relevé corrigé'!G473+'Relevé corrigé'!K473+'Relevé corrigé'!M497+'Relevé corrigé'!O473+'Relevé corrigé'!Q473+'Relevé corrigé'!I473</f>
        <v>0</v>
      </c>
    </row>
    <row r="474" spans="1:23" x14ac:dyDescent="0.25">
      <c r="A474" s="7">
        <v>473</v>
      </c>
      <c r="B474" s="7" t="str">
        <f t="shared" si="7"/>
        <v>Jeudi</v>
      </c>
      <c r="C474" s="3" t="e">
        <f>'Relevé corrigé'!C474</f>
        <v>#REF!</v>
      </c>
      <c r="D474" s="3" t="e">
        <f>'Relevé corrigé'!D474</f>
        <v>#REF!</v>
      </c>
      <c r="E474" s="3" t="e">
        <f>'Relevé corrigé'!E474</f>
        <v>#REF!</v>
      </c>
      <c r="F474" s="2" t="e">
        <f>IF('Relevé corrigé'!F474&lt;30,'Relevé corrigé'!F474/2,('Relevé corrigé'!F474-28)*2/3)+'Relevé corrigé'!H474/2</f>
        <v>#REF!</v>
      </c>
      <c r="G474" s="2">
        <f>SUMIFS(Modèle!$G$2:$G$1009,Modèle!$B$2:$B$1009,'Calcul fin'!$B474,Modèle!$D$2:$D$1009,'Calcul fin'!$D474)</f>
        <v>0</v>
      </c>
      <c r="H474" s="42" t="e">
        <f>('BC1-3'!S474-'BC1-3'!H474-'BC1-3'!I474-'BC1-3'!X474-'BC1-3'!W474)</f>
        <v>#REF!</v>
      </c>
      <c r="I474" s="2">
        <f>SUMIFS(Modèle!$H$2:$H$1009,Modèle!$B$2:$B$1009,'Calcul fin'!$B474,Modèle!$D$2:$D$1009,'Calcul fin'!$D474)</f>
        <v>0</v>
      </c>
      <c r="J474" s="2" t="e">
        <f>SUM('BC1-3'!H474+'BC1-3'!I474)+'Relevé corrigé'!L474/2</f>
        <v>#REF!</v>
      </c>
      <c r="K474" s="2">
        <f>SUMIFS(Modèle!$I$2:$I$1009,Modèle!$B$2:$B$1009,'Calcul fin'!$B474,Modèle!$D$2:$D$1009,'Calcul fin'!$D474)</f>
        <v>0</v>
      </c>
      <c r="L474" s="42" t="e">
        <f>'Relevé corrigé'!L474/2+'BC1-3'!X474+'BC1-3'!W474</f>
        <v>#REF!</v>
      </c>
      <c r="M474" s="2">
        <f>SUMIFS(Modèle!$J$2:$J$1009,Modèle!$B$2:$B$1009,'Calcul fin'!$B474,Modèle!$D$2:$D$1009,'Calcul fin'!$D474)</f>
        <v>0</v>
      </c>
      <c r="N474" s="2" t="e">
        <f>IF('Relevé corrigé'!F474&lt;30,'Relevé corrigé'!F474/2,28+('Relevé corrigé'!F474-28)/3)+'Relevé corrigé'!H474/2</f>
        <v>#REF!</v>
      </c>
      <c r="O474" s="2">
        <f>SUMIFS(Modèle!$K$2:$K$1009,Modèle!$B$2:$B$1009,'Calcul fin'!$B474,Modèle!$D$2:$D$1009,'Calcul fin'!$D474)</f>
        <v>0</v>
      </c>
      <c r="P474" s="12" t="e">
        <f>'Relevé corrigé'!P474-R474</f>
        <v>#REF!</v>
      </c>
      <c r="Q474" s="15">
        <f>SUMIFS(Modèle!$L$2:$L$1009,Modèle!$B$2:$B$1009,'Calcul fin'!$B474,Modèle!$D$2:$D$1009,'Calcul fin'!$D474)</f>
        <v>0</v>
      </c>
      <c r="R474" s="12" t="e">
        <f>IF('Relevé corrigé'!P474&lt;=5,'Relevé corrigé'!P474/2,IF('Relevé corrigé'!P474&lt;=19,'Relevé corrigé'!P474/10,IF('Relevé corrigé'!P474&lt;=30,('Relevé corrigé'!P474-20)/10,IF('Relevé corrigé'!P474&lt;=45,'Relevé corrigé'!P474*2/3,IF('Relevé corrigé'!P474&lt;=105,'Relevé corrigé'!P474/4.4,('Relevé corrigé'!P474-40)/4)))))</f>
        <v>#REF!</v>
      </c>
      <c r="S474" s="2">
        <f>SUMIFS(Modèle!$M$2:$M$1009,Modèle!$B$2:$B$1009,'Calcul fin'!$B474,Modèle!$D$2:$D$1009,'Calcul fin'!$D474)</f>
        <v>0</v>
      </c>
      <c r="T474" s="43" t="e">
        <f>'Relevé corrigé'!N474</f>
        <v>#REF!</v>
      </c>
      <c r="U474" s="50" t="e">
        <f>'Relevé corrigé'!S474</f>
        <v>#REF!</v>
      </c>
      <c r="V474" s="50" t="e">
        <f>'Autres transfos'!H474</f>
        <v>#REF!</v>
      </c>
      <c r="W474" s="49">
        <f>'Relevé corrigé'!G474+'Relevé corrigé'!K474+'Relevé corrigé'!M498+'Relevé corrigé'!O474+'Relevé corrigé'!Q474+'Relevé corrigé'!I474</f>
        <v>0</v>
      </c>
    </row>
    <row r="475" spans="1:23" x14ac:dyDescent="0.25">
      <c r="A475" s="7">
        <v>474</v>
      </c>
      <c r="B475" s="7" t="str">
        <f t="shared" si="7"/>
        <v>Jeudi</v>
      </c>
      <c r="C475" s="3" t="e">
        <f>'Relevé corrigé'!C475</f>
        <v>#REF!</v>
      </c>
      <c r="D475" s="3" t="e">
        <f>'Relevé corrigé'!D475</f>
        <v>#REF!</v>
      </c>
      <c r="E475" s="3" t="e">
        <f>'Relevé corrigé'!E475</f>
        <v>#REF!</v>
      </c>
      <c r="F475" s="2" t="e">
        <f>IF('Relevé corrigé'!F475&lt;30,'Relevé corrigé'!F475/2,('Relevé corrigé'!F475-28)*2/3)+'Relevé corrigé'!H475/2</f>
        <v>#REF!</v>
      </c>
      <c r="G475" s="2">
        <f>SUMIFS(Modèle!$G$2:$G$1009,Modèle!$B$2:$B$1009,'Calcul fin'!$B475,Modèle!$D$2:$D$1009,'Calcul fin'!$D475)</f>
        <v>0</v>
      </c>
      <c r="H475" s="42" t="e">
        <f>('BC1-3'!S475-'BC1-3'!H475-'BC1-3'!I475-'BC1-3'!X475-'BC1-3'!W475)</f>
        <v>#REF!</v>
      </c>
      <c r="I475" s="2">
        <f>SUMIFS(Modèle!$H$2:$H$1009,Modèle!$B$2:$B$1009,'Calcul fin'!$B475,Modèle!$D$2:$D$1009,'Calcul fin'!$D475)</f>
        <v>0</v>
      </c>
      <c r="J475" s="2" t="e">
        <f>SUM('BC1-3'!H475+'BC1-3'!I475)+'Relevé corrigé'!L475/2</f>
        <v>#REF!</v>
      </c>
      <c r="K475" s="2">
        <f>SUMIFS(Modèle!$I$2:$I$1009,Modèle!$B$2:$B$1009,'Calcul fin'!$B475,Modèle!$D$2:$D$1009,'Calcul fin'!$D475)</f>
        <v>0</v>
      </c>
      <c r="L475" s="42" t="e">
        <f>'Relevé corrigé'!L475/2+'BC1-3'!X475+'BC1-3'!W475</f>
        <v>#REF!</v>
      </c>
      <c r="M475" s="2">
        <f>SUMIFS(Modèle!$J$2:$J$1009,Modèle!$B$2:$B$1009,'Calcul fin'!$B475,Modèle!$D$2:$D$1009,'Calcul fin'!$D475)</f>
        <v>0</v>
      </c>
      <c r="N475" s="2" t="e">
        <f>IF('Relevé corrigé'!F475&lt;30,'Relevé corrigé'!F475/2,28+('Relevé corrigé'!F475-28)/3)+'Relevé corrigé'!H475/2</f>
        <v>#REF!</v>
      </c>
      <c r="O475" s="2">
        <f>SUMIFS(Modèle!$K$2:$K$1009,Modèle!$B$2:$B$1009,'Calcul fin'!$B475,Modèle!$D$2:$D$1009,'Calcul fin'!$D475)</f>
        <v>0</v>
      </c>
      <c r="P475" s="12" t="e">
        <f>'Relevé corrigé'!P475-R475</f>
        <v>#REF!</v>
      </c>
      <c r="Q475" s="15">
        <f>SUMIFS(Modèle!$L$2:$L$1009,Modèle!$B$2:$B$1009,'Calcul fin'!$B475,Modèle!$D$2:$D$1009,'Calcul fin'!$D475)</f>
        <v>0</v>
      </c>
      <c r="R475" s="12" t="e">
        <f>IF('Relevé corrigé'!P475&lt;=5,'Relevé corrigé'!P475/2,IF('Relevé corrigé'!P475&lt;=19,'Relevé corrigé'!P475/10,IF('Relevé corrigé'!P475&lt;=30,('Relevé corrigé'!P475-20)/10,IF('Relevé corrigé'!P475&lt;=45,'Relevé corrigé'!P475*2/3,IF('Relevé corrigé'!P475&lt;=105,'Relevé corrigé'!P475/4.4,('Relevé corrigé'!P475-40)/4)))))</f>
        <v>#REF!</v>
      </c>
      <c r="S475" s="2">
        <f>SUMIFS(Modèle!$M$2:$M$1009,Modèle!$B$2:$B$1009,'Calcul fin'!$B475,Modèle!$D$2:$D$1009,'Calcul fin'!$D475)</f>
        <v>0</v>
      </c>
      <c r="T475" s="43" t="e">
        <f>'Relevé corrigé'!N475</f>
        <v>#REF!</v>
      </c>
      <c r="U475" s="50" t="e">
        <f>'Relevé corrigé'!S475</f>
        <v>#REF!</v>
      </c>
      <c r="V475" s="50" t="e">
        <f>'Autres transfos'!H475</f>
        <v>#REF!</v>
      </c>
      <c r="W475" s="49">
        <f>'Relevé corrigé'!G475+'Relevé corrigé'!K475+'Relevé corrigé'!M499+'Relevé corrigé'!O475+'Relevé corrigé'!Q475+'Relevé corrigé'!I475</f>
        <v>0</v>
      </c>
    </row>
    <row r="476" spans="1:23" x14ac:dyDescent="0.25">
      <c r="A476" s="7">
        <v>475</v>
      </c>
      <c r="B476" s="7" t="str">
        <f t="shared" si="7"/>
        <v>Jeudi</v>
      </c>
      <c r="C476" s="3" t="e">
        <f>'Relevé corrigé'!C476</f>
        <v>#REF!</v>
      </c>
      <c r="D476" s="3" t="e">
        <f>'Relevé corrigé'!D476</f>
        <v>#REF!</v>
      </c>
      <c r="E476" s="3" t="e">
        <f>'Relevé corrigé'!E476</f>
        <v>#REF!</v>
      </c>
      <c r="F476" s="2" t="e">
        <f>IF('Relevé corrigé'!F476&lt;30,'Relevé corrigé'!F476/2,('Relevé corrigé'!F476-28)*2/3)+'Relevé corrigé'!H476/2</f>
        <v>#REF!</v>
      </c>
      <c r="G476" s="2">
        <f>SUMIFS(Modèle!$G$2:$G$1009,Modèle!$B$2:$B$1009,'Calcul fin'!$B476,Modèle!$D$2:$D$1009,'Calcul fin'!$D476)</f>
        <v>0</v>
      </c>
      <c r="H476" s="42" t="e">
        <f>('BC1-3'!S476-'BC1-3'!H476-'BC1-3'!I476-'BC1-3'!X476-'BC1-3'!W476)</f>
        <v>#REF!</v>
      </c>
      <c r="I476" s="2">
        <f>SUMIFS(Modèle!$H$2:$H$1009,Modèle!$B$2:$B$1009,'Calcul fin'!$B476,Modèle!$D$2:$D$1009,'Calcul fin'!$D476)</f>
        <v>0</v>
      </c>
      <c r="J476" s="2" t="e">
        <f>SUM('BC1-3'!H476+'BC1-3'!I476)+'Relevé corrigé'!L476/2</f>
        <v>#REF!</v>
      </c>
      <c r="K476" s="2">
        <f>SUMIFS(Modèle!$I$2:$I$1009,Modèle!$B$2:$B$1009,'Calcul fin'!$B476,Modèle!$D$2:$D$1009,'Calcul fin'!$D476)</f>
        <v>0</v>
      </c>
      <c r="L476" s="42" t="e">
        <f>'Relevé corrigé'!L476/2+'BC1-3'!X476+'BC1-3'!W476</f>
        <v>#REF!</v>
      </c>
      <c r="M476" s="2">
        <f>SUMIFS(Modèle!$J$2:$J$1009,Modèle!$B$2:$B$1009,'Calcul fin'!$B476,Modèle!$D$2:$D$1009,'Calcul fin'!$D476)</f>
        <v>0</v>
      </c>
      <c r="N476" s="2" t="e">
        <f>IF('Relevé corrigé'!F476&lt;30,'Relevé corrigé'!F476/2,28+('Relevé corrigé'!F476-28)/3)+'Relevé corrigé'!H476/2</f>
        <v>#REF!</v>
      </c>
      <c r="O476" s="2">
        <f>SUMIFS(Modèle!$K$2:$K$1009,Modèle!$B$2:$B$1009,'Calcul fin'!$B476,Modèle!$D$2:$D$1009,'Calcul fin'!$D476)</f>
        <v>0</v>
      </c>
      <c r="P476" s="12" t="e">
        <f>'Relevé corrigé'!P476-R476</f>
        <v>#REF!</v>
      </c>
      <c r="Q476" s="15">
        <f>SUMIFS(Modèle!$L$2:$L$1009,Modèle!$B$2:$B$1009,'Calcul fin'!$B476,Modèle!$D$2:$D$1009,'Calcul fin'!$D476)</f>
        <v>0</v>
      </c>
      <c r="R476" s="12" t="e">
        <f>IF('Relevé corrigé'!P476&lt;=5,'Relevé corrigé'!P476/2,IF('Relevé corrigé'!P476&lt;=19,'Relevé corrigé'!P476/10,IF('Relevé corrigé'!P476&lt;=30,('Relevé corrigé'!P476-20)/10,IF('Relevé corrigé'!P476&lt;=45,'Relevé corrigé'!P476*2/3,IF('Relevé corrigé'!P476&lt;=105,'Relevé corrigé'!P476/4.4,('Relevé corrigé'!P476-40)/4)))))</f>
        <v>#REF!</v>
      </c>
      <c r="S476" s="2">
        <f>SUMIFS(Modèle!$M$2:$M$1009,Modèle!$B$2:$B$1009,'Calcul fin'!$B476,Modèle!$D$2:$D$1009,'Calcul fin'!$D476)</f>
        <v>0</v>
      </c>
      <c r="T476" s="43" t="e">
        <f>'Relevé corrigé'!N476</f>
        <v>#REF!</v>
      </c>
      <c r="U476" s="50" t="e">
        <f>'Relevé corrigé'!S476</f>
        <v>#REF!</v>
      </c>
      <c r="V476" s="50" t="e">
        <f>'Autres transfos'!H476</f>
        <v>#REF!</v>
      </c>
      <c r="W476" s="49">
        <f>'Relevé corrigé'!G476+'Relevé corrigé'!K476+'Relevé corrigé'!M500+'Relevé corrigé'!O476+'Relevé corrigé'!Q476+'Relevé corrigé'!I476</f>
        <v>0</v>
      </c>
    </row>
    <row r="477" spans="1:23" x14ac:dyDescent="0.25">
      <c r="A477" s="7">
        <v>476</v>
      </c>
      <c r="B477" s="7" t="str">
        <f t="shared" si="7"/>
        <v>Jeudi</v>
      </c>
      <c r="C477" s="3" t="e">
        <f>'Relevé corrigé'!C477</f>
        <v>#REF!</v>
      </c>
      <c r="D477" s="3" t="e">
        <f>'Relevé corrigé'!D477</f>
        <v>#REF!</v>
      </c>
      <c r="E477" s="3" t="e">
        <f>'Relevé corrigé'!E477</f>
        <v>#REF!</v>
      </c>
      <c r="F477" s="2" t="e">
        <f>IF('Relevé corrigé'!F477&lt;30,'Relevé corrigé'!F477/2,('Relevé corrigé'!F477-28)*2/3)+'Relevé corrigé'!H477/2</f>
        <v>#REF!</v>
      </c>
      <c r="G477" s="2">
        <f>SUMIFS(Modèle!$G$2:$G$1009,Modèle!$B$2:$B$1009,'Calcul fin'!$B477,Modèle!$D$2:$D$1009,'Calcul fin'!$D477)</f>
        <v>0</v>
      </c>
      <c r="H477" s="42" t="e">
        <f>('BC1-3'!S477-'BC1-3'!H477-'BC1-3'!I477-'BC1-3'!X477-'BC1-3'!W477)</f>
        <v>#REF!</v>
      </c>
      <c r="I477" s="2">
        <f>SUMIFS(Modèle!$H$2:$H$1009,Modèle!$B$2:$B$1009,'Calcul fin'!$B477,Modèle!$D$2:$D$1009,'Calcul fin'!$D477)</f>
        <v>0</v>
      </c>
      <c r="J477" s="2" t="e">
        <f>SUM('BC1-3'!H477+'BC1-3'!I477)+'Relevé corrigé'!L477/2</f>
        <v>#REF!</v>
      </c>
      <c r="K477" s="2">
        <f>SUMIFS(Modèle!$I$2:$I$1009,Modèle!$B$2:$B$1009,'Calcul fin'!$B477,Modèle!$D$2:$D$1009,'Calcul fin'!$D477)</f>
        <v>0</v>
      </c>
      <c r="L477" s="42" t="e">
        <f>'Relevé corrigé'!L477/2+'BC1-3'!X477+'BC1-3'!W477</f>
        <v>#REF!</v>
      </c>
      <c r="M477" s="2">
        <f>SUMIFS(Modèle!$J$2:$J$1009,Modèle!$B$2:$B$1009,'Calcul fin'!$B477,Modèle!$D$2:$D$1009,'Calcul fin'!$D477)</f>
        <v>0</v>
      </c>
      <c r="N477" s="2" t="e">
        <f>IF('Relevé corrigé'!F477&lt;30,'Relevé corrigé'!F477/2,28+('Relevé corrigé'!F477-28)/3)+'Relevé corrigé'!H477/2</f>
        <v>#REF!</v>
      </c>
      <c r="O477" s="2">
        <f>SUMIFS(Modèle!$K$2:$K$1009,Modèle!$B$2:$B$1009,'Calcul fin'!$B477,Modèle!$D$2:$D$1009,'Calcul fin'!$D477)</f>
        <v>0</v>
      </c>
      <c r="P477" s="12" t="e">
        <f>'Relevé corrigé'!P477-R477</f>
        <v>#REF!</v>
      </c>
      <c r="Q477" s="15">
        <f>SUMIFS(Modèle!$L$2:$L$1009,Modèle!$B$2:$B$1009,'Calcul fin'!$B477,Modèle!$D$2:$D$1009,'Calcul fin'!$D477)</f>
        <v>0</v>
      </c>
      <c r="R477" s="12" t="e">
        <f>IF('Relevé corrigé'!P477&lt;=5,'Relevé corrigé'!P477/2,IF('Relevé corrigé'!P477&lt;=19,'Relevé corrigé'!P477/10,IF('Relevé corrigé'!P477&lt;=30,('Relevé corrigé'!P477-20)/10,IF('Relevé corrigé'!P477&lt;=45,'Relevé corrigé'!P477*2/3,IF('Relevé corrigé'!P477&lt;=105,'Relevé corrigé'!P477/4.4,('Relevé corrigé'!P477-40)/4)))))</f>
        <v>#REF!</v>
      </c>
      <c r="S477" s="2">
        <f>SUMIFS(Modèle!$M$2:$M$1009,Modèle!$B$2:$B$1009,'Calcul fin'!$B477,Modèle!$D$2:$D$1009,'Calcul fin'!$D477)</f>
        <v>0</v>
      </c>
      <c r="T477" s="43" t="e">
        <f>'Relevé corrigé'!N477</f>
        <v>#REF!</v>
      </c>
      <c r="U477" s="50" t="e">
        <f>'Relevé corrigé'!S477</f>
        <v>#REF!</v>
      </c>
      <c r="V477" s="50" t="e">
        <f>'Autres transfos'!H477</f>
        <v>#REF!</v>
      </c>
      <c r="W477" s="49">
        <f>'Relevé corrigé'!G477+'Relevé corrigé'!K477+'Relevé corrigé'!M501+'Relevé corrigé'!O477+'Relevé corrigé'!Q477+'Relevé corrigé'!I477</f>
        <v>0</v>
      </c>
    </row>
    <row r="478" spans="1:23" x14ac:dyDescent="0.25">
      <c r="A478" s="7">
        <v>477</v>
      </c>
      <c r="B478" s="7" t="str">
        <f t="shared" si="7"/>
        <v>Jeudi</v>
      </c>
      <c r="C478" s="3" t="e">
        <f>'Relevé corrigé'!C478</f>
        <v>#REF!</v>
      </c>
      <c r="D478" s="3" t="e">
        <f>'Relevé corrigé'!D478</f>
        <v>#REF!</v>
      </c>
      <c r="E478" s="3" t="e">
        <f>'Relevé corrigé'!E478</f>
        <v>#REF!</v>
      </c>
      <c r="F478" s="2" t="e">
        <f>IF('Relevé corrigé'!F478&lt;30,'Relevé corrigé'!F478/2,('Relevé corrigé'!F478-28)*2/3)+'Relevé corrigé'!H478/2</f>
        <v>#REF!</v>
      </c>
      <c r="G478" s="2">
        <f>SUMIFS(Modèle!$G$2:$G$1009,Modèle!$B$2:$B$1009,'Calcul fin'!$B478,Modèle!$D$2:$D$1009,'Calcul fin'!$D478)</f>
        <v>0</v>
      </c>
      <c r="H478" s="42" t="e">
        <f>('BC1-3'!S478-'BC1-3'!H478-'BC1-3'!I478-'BC1-3'!X478-'BC1-3'!W478)</f>
        <v>#REF!</v>
      </c>
      <c r="I478" s="2">
        <f>SUMIFS(Modèle!$H$2:$H$1009,Modèle!$B$2:$B$1009,'Calcul fin'!$B478,Modèle!$D$2:$D$1009,'Calcul fin'!$D478)</f>
        <v>0</v>
      </c>
      <c r="J478" s="2" t="e">
        <f>SUM('BC1-3'!H478+'BC1-3'!I478)+'Relevé corrigé'!L478/2</f>
        <v>#REF!</v>
      </c>
      <c r="K478" s="2">
        <f>SUMIFS(Modèle!$I$2:$I$1009,Modèle!$B$2:$B$1009,'Calcul fin'!$B478,Modèle!$D$2:$D$1009,'Calcul fin'!$D478)</f>
        <v>0</v>
      </c>
      <c r="L478" s="42" t="e">
        <f>'Relevé corrigé'!L478/2+'BC1-3'!X478+'BC1-3'!W478</f>
        <v>#REF!</v>
      </c>
      <c r="M478" s="2">
        <f>SUMIFS(Modèle!$J$2:$J$1009,Modèle!$B$2:$B$1009,'Calcul fin'!$B478,Modèle!$D$2:$D$1009,'Calcul fin'!$D478)</f>
        <v>0</v>
      </c>
      <c r="N478" s="2" t="e">
        <f>IF('Relevé corrigé'!F478&lt;30,'Relevé corrigé'!F478/2,28+('Relevé corrigé'!F478-28)/3)+'Relevé corrigé'!H478/2</f>
        <v>#REF!</v>
      </c>
      <c r="O478" s="2">
        <f>SUMIFS(Modèle!$K$2:$K$1009,Modèle!$B$2:$B$1009,'Calcul fin'!$B478,Modèle!$D$2:$D$1009,'Calcul fin'!$D478)</f>
        <v>0</v>
      </c>
      <c r="P478" s="12" t="e">
        <f>'Relevé corrigé'!P478-R478</f>
        <v>#REF!</v>
      </c>
      <c r="Q478" s="15">
        <f>SUMIFS(Modèle!$L$2:$L$1009,Modèle!$B$2:$B$1009,'Calcul fin'!$B478,Modèle!$D$2:$D$1009,'Calcul fin'!$D478)</f>
        <v>0</v>
      </c>
      <c r="R478" s="12" t="e">
        <f>IF('Relevé corrigé'!P478&lt;=5,'Relevé corrigé'!P478/2,IF('Relevé corrigé'!P478&lt;=19,'Relevé corrigé'!P478/10,IF('Relevé corrigé'!P478&lt;=30,('Relevé corrigé'!P478-20)/10,IF('Relevé corrigé'!P478&lt;=45,'Relevé corrigé'!P478*2/3,IF('Relevé corrigé'!P478&lt;=105,'Relevé corrigé'!P478/4.4,('Relevé corrigé'!P478-40)/4)))))</f>
        <v>#REF!</v>
      </c>
      <c r="S478" s="2">
        <f>SUMIFS(Modèle!$M$2:$M$1009,Modèle!$B$2:$B$1009,'Calcul fin'!$B478,Modèle!$D$2:$D$1009,'Calcul fin'!$D478)</f>
        <v>0</v>
      </c>
      <c r="T478" s="43" t="e">
        <f>'Relevé corrigé'!N478</f>
        <v>#REF!</v>
      </c>
      <c r="U478" s="50" t="e">
        <f>'Relevé corrigé'!S478</f>
        <v>#REF!</v>
      </c>
      <c r="V478" s="50" t="e">
        <f>'Autres transfos'!H478</f>
        <v>#REF!</v>
      </c>
      <c r="W478" s="49">
        <f>'Relevé corrigé'!G478+'Relevé corrigé'!K478+'Relevé corrigé'!M502+'Relevé corrigé'!O478+'Relevé corrigé'!Q478+'Relevé corrigé'!I478</f>
        <v>0</v>
      </c>
    </row>
    <row r="479" spans="1:23" x14ac:dyDescent="0.25">
      <c r="A479" s="7">
        <v>478</v>
      </c>
      <c r="B479" s="7" t="str">
        <f t="shared" si="7"/>
        <v>Jeudi</v>
      </c>
      <c r="C479" s="3" t="e">
        <f>'Relevé corrigé'!C479</f>
        <v>#REF!</v>
      </c>
      <c r="D479" s="3" t="e">
        <f>'Relevé corrigé'!D479</f>
        <v>#REF!</v>
      </c>
      <c r="E479" s="3" t="e">
        <f>'Relevé corrigé'!E479</f>
        <v>#REF!</v>
      </c>
      <c r="F479" s="2" t="e">
        <f>IF('Relevé corrigé'!F479&lt;30,'Relevé corrigé'!F479/2,('Relevé corrigé'!F479-28)*2/3)+'Relevé corrigé'!H479/2</f>
        <v>#REF!</v>
      </c>
      <c r="G479" s="2">
        <f>SUMIFS(Modèle!$G$2:$G$1009,Modèle!$B$2:$B$1009,'Calcul fin'!$B479,Modèle!$D$2:$D$1009,'Calcul fin'!$D479)</f>
        <v>0</v>
      </c>
      <c r="H479" s="42" t="e">
        <f>('BC1-3'!S479-'BC1-3'!H479-'BC1-3'!I479-'BC1-3'!X479-'BC1-3'!W479)</f>
        <v>#REF!</v>
      </c>
      <c r="I479" s="2">
        <f>SUMIFS(Modèle!$H$2:$H$1009,Modèle!$B$2:$B$1009,'Calcul fin'!$B479,Modèle!$D$2:$D$1009,'Calcul fin'!$D479)</f>
        <v>0</v>
      </c>
      <c r="J479" s="2" t="e">
        <f>SUM('BC1-3'!H479+'BC1-3'!I479)+'Relevé corrigé'!L479/2</f>
        <v>#REF!</v>
      </c>
      <c r="K479" s="2">
        <f>SUMIFS(Modèle!$I$2:$I$1009,Modèle!$B$2:$B$1009,'Calcul fin'!$B479,Modèle!$D$2:$D$1009,'Calcul fin'!$D479)</f>
        <v>0</v>
      </c>
      <c r="L479" s="42" t="e">
        <f>'Relevé corrigé'!L479/2+'BC1-3'!X479+'BC1-3'!W479</f>
        <v>#REF!</v>
      </c>
      <c r="M479" s="2">
        <f>SUMIFS(Modèle!$J$2:$J$1009,Modèle!$B$2:$B$1009,'Calcul fin'!$B479,Modèle!$D$2:$D$1009,'Calcul fin'!$D479)</f>
        <v>0</v>
      </c>
      <c r="N479" s="2" t="e">
        <f>IF('Relevé corrigé'!F479&lt;30,'Relevé corrigé'!F479/2,28+('Relevé corrigé'!F479-28)/3)+'Relevé corrigé'!H479/2</f>
        <v>#REF!</v>
      </c>
      <c r="O479" s="2">
        <f>SUMIFS(Modèle!$K$2:$K$1009,Modèle!$B$2:$B$1009,'Calcul fin'!$B479,Modèle!$D$2:$D$1009,'Calcul fin'!$D479)</f>
        <v>0</v>
      </c>
      <c r="P479" s="12" t="e">
        <f>'Relevé corrigé'!P479-R479</f>
        <v>#REF!</v>
      </c>
      <c r="Q479" s="15">
        <f>SUMIFS(Modèle!$L$2:$L$1009,Modèle!$B$2:$B$1009,'Calcul fin'!$B479,Modèle!$D$2:$D$1009,'Calcul fin'!$D479)</f>
        <v>0</v>
      </c>
      <c r="R479" s="12" t="e">
        <f>IF('Relevé corrigé'!P479&lt;=5,'Relevé corrigé'!P479/2,IF('Relevé corrigé'!P479&lt;=19,'Relevé corrigé'!P479/10,IF('Relevé corrigé'!P479&lt;=30,('Relevé corrigé'!P479-20)/10,IF('Relevé corrigé'!P479&lt;=45,'Relevé corrigé'!P479*2/3,IF('Relevé corrigé'!P479&lt;=105,'Relevé corrigé'!P479/4.4,('Relevé corrigé'!P479-40)/4)))))</f>
        <v>#REF!</v>
      </c>
      <c r="S479" s="2">
        <f>SUMIFS(Modèle!$M$2:$M$1009,Modèle!$B$2:$B$1009,'Calcul fin'!$B479,Modèle!$D$2:$D$1009,'Calcul fin'!$D479)</f>
        <v>0</v>
      </c>
      <c r="T479" s="43" t="e">
        <f>'Relevé corrigé'!N479</f>
        <v>#REF!</v>
      </c>
      <c r="U479" s="50" t="e">
        <f>'Relevé corrigé'!S479</f>
        <v>#REF!</v>
      </c>
      <c r="V479" s="50" t="e">
        <f>'Autres transfos'!H479</f>
        <v>#REF!</v>
      </c>
      <c r="W479" s="49">
        <f>'Relevé corrigé'!G479+'Relevé corrigé'!K479+'Relevé corrigé'!M503+'Relevé corrigé'!O479+'Relevé corrigé'!Q479+'Relevé corrigé'!I479</f>
        <v>0</v>
      </c>
    </row>
    <row r="480" spans="1:23" x14ac:dyDescent="0.25">
      <c r="A480" s="7">
        <v>479</v>
      </c>
      <c r="B480" s="7" t="str">
        <f t="shared" si="7"/>
        <v>Jeudi</v>
      </c>
      <c r="C480" s="3" t="e">
        <f>'Relevé corrigé'!C480</f>
        <v>#REF!</v>
      </c>
      <c r="D480" s="3" t="e">
        <f>'Relevé corrigé'!D480</f>
        <v>#REF!</v>
      </c>
      <c r="E480" s="3" t="e">
        <f>'Relevé corrigé'!E480</f>
        <v>#REF!</v>
      </c>
      <c r="F480" s="2" t="e">
        <f>IF('Relevé corrigé'!F480&lt;30,'Relevé corrigé'!F480/2,('Relevé corrigé'!F480-28)*2/3)+'Relevé corrigé'!H480/2</f>
        <v>#REF!</v>
      </c>
      <c r="G480" s="2">
        <f>SUMIFS(Modèle!$G$2:$G$1009,Modèle!$B$2:$B$1009,'Calcul fin'!$B480,Modèle!$D$2:$D$1009,'Calcul fin'!$D480)</f>
        <v>0</v>
      </c>
      <c r="H480" s="42" t="e">
        <f>('BC1-3'!S480-'BC1-3'!H480-'BC1-3'!I480-'BC1-3'!X480-'BC1-3'!W480)</f>
        <v>#REF!</v>
      </c>
      <c r="I480" s="2">
        <f>SUMIFS(Modèle!$H$2:$H$1009,Modèle!$B$2:$B$1009,'Calcul fin'!$B480,Modèle!$D$2:$D$1009,'Calcul fin'!$D480)</f>
        <v>0</v>
      </c>
      <c r="J480" s="2" t="e">
        <f>SUM('BC1-3'!H480+'BC1-3'!I480)+'Relevé corrigé'!L480/2</f>
        <v>#REF!</v>
      </c>
      <c r="K480" s="2">
        <f>SUMIFS(Modèle!$I$2:$I$1009,Modèle!$B$2:$B$1009,'Calcul fin'!$B480,Modèle!$D$2:$D$1009,'Calcul fin'!$D480)</f>
        <v>0</v>
      </c>
      <c r="L480" s="42" t="e">
        <f>'Relevé corrigé'!L480/2+'BC1-3'!X480+'BC1-3'!W480</f>
        <v>#REF!</v>
      </c>
      <c r="M480" s="2">
        <f>SUMIFS(Modèle!$J$2:$J$1009,Modèle!$B$2:$B$1009,'Calcul fin'!$B480,Modèle!$D$2:$D$1009,'Calcul fin'!$D480)</f>
        <v>0</v>
      </c>
      <c r="N480" s="2" t="e">
        <f>IF('Relevé corrigé'!F480&lt;30,'Relevé corrigé'!F480/2,28+('Relevé corrigé'!F480-28)/3)+'Relevé corrigé'!H480/2</f>
        <v>#REF!</v>
      </c>
      <c r="O480" s="2">
        <f>SUMIFS(Modèle!$K$2:$K$1009,Modèle!$B$2:$B$1009,'Calcul fin'!$B480,Modèle!$D$2:$D$1009,'Calcul fin'!$D480)</f>
        <v>0</v>
      </c>
      <c r="P480" s="12" t="e">
        <f>'Relevé corrigé'!P480-R480</f>
        <v>#REF!</v>
      </c>
      <c r="Q480" s="15">
        <f>SUMIFS(Modèle!$L$2:$L$1009,Modèle!$B$2:$B$1009,'Calcul fin'!$B480,Modèle!$D$2:$D$1009,'Calcul fin'!$D480)</f>
        <v>0</v>
      </c>
      <c r="R480" s="12" t="e">
        <f>IF('Relevé corrigé'!P480&lt;=5,'Relevé corrigé'!P480/2,IF('Relevé corrigé'!P480&lt;=19,'Relevé corrigé'!P480/10,IF('Relevé corrigé'!P480&lt;=30,('Relevé corrigé'!P480-20)/10,IF('Relevé corrigé'!P480&lt;=45,'Relevé corrigé'!P480*2/3,IF('Relevé corrigé'!P480&lt;=105,'Relevé corrigé'!P480/4.4,('Relevé corrigé'!P480-40)/4)))))</f>
        <v>#REF!</v>
      </c>
      <c r="S480" s="2">
        <f>SUMIFS(Modèle!$M$2:$M$1009,Modèle!$B$2:$B$1009,'Calcul fin'!$B480,Modèle!$D$2:$D$1009,'Calcul fin'!$D480)</f>
        <v>0</v>
      </c>
      <c r="T480" s="43" t="e">
        <f>'Relevé corrigé'!N480</f>
        <v>#REF!</v>
      </c>
      <c r="U480" s="50" t="e">
        <f>'Relevé corrigé'!S480</f>
        <v>#REF!</v>
      </c>
      <c r="V480" s="50" t="e">
        <f>'Autres transfos'!H480</f>
        <v>#REF!</v>
      </c>
      <c r="W480" s="49">
        <f>'Relevé corrigé'!G480+'Relevé corrigé'!K480+'Relevé corrigé'!M504+'Relevé corrigé'!O480+'Relevé corrigé'!Q480+'Relevé corrigé'!I480</f>
        <v>0</v>
      </c>
    </row>
    <row r="481" spans="1:23" x14ac:dyDescent="0.25">
      <c r="A481" s="7">
        <v>480</v>
      </c>
      <c r="B481" s="7" t="str">
        <f t="shared" si="7"/>
        <v>Jeudi</v>
      </c>
      <c r="C481" s="3" t="e">
        <f>'Relevé corrigé'!C481</f>
        <v>#REF!</v>
      </c>
      <c r="D481" s="3" t="e">
        <f>'Relevé corrigé'!D481</f>
        <v>#REF!</v>
      </c>
      <c r="E481" s="3" t="e">
        <f>'Relevé corrigé'!E481</f>
        <v>#REF!</v>
      </c>
      <c r="F481" s="2" t="e">
        <f>IF('Relevé corrigé'!F481&lt;30,'Relevé corrigé'!F481/2,('Relevé corrigé'!F481-28)*2/3)+'Relevé corrigé'!H481/2</f>
        <v>#REF!</v>
      </c>
      <c r="G481" s="2">
        <f>SUMIFS(Modèle!$G$2:$G$1009,Modèle!$B$2:$B$1009,'Calcul fin'!$B481,Modèle!$D$2:$D$1009,'Calcul fin'!$D481)</f>
        <v>0</v>
      </c>
      <c r="H481" s="42" t="e">
        <f>('BC1-3'!S481-'BC1-3'!H481-'BC1-3'!I481-'BC1-3'!X481-'BC1-3'!W481)</f>
        <v>#REF!</v>
      </c>
      <c r="I481" s="2">
        <f>SUMIFS(Modèle!$H$2:$H$1009,Modèle!$B$2:$B$1009,'Calcul fin'!$B481,Modèle!$D$2:$D$1009,'Calcul fin'!$D481)</f>
        <v>0</v>
      </c>
      <c r="J481" s="2" t="e">
        <f>SUM('BC1-3'!H481+'BC1-3'!I481)+'Relevé corrigé'!L481/2</f>
        <v>#REF!</v>
      </c>
      <c r="K481" s="2">
        <f>SUMIFS(Modèle!$I$2:$I$1009,Modèle!$B$2:$B$1009,'Calcul fin'!$B481,Modèle!$D$2:$D$1009,'Calcul fin'!$D481)</f>
        <v>0</v>
      </c>
      <c r="L481" s="42" t="e">
        <f>'Relevé corrigé'!L481/2+'BC1-3'!X481+'BC1-3'!W481</f>
        <v>#REF!</v>
      </c>
      <c r="M481" s="2">
        <f>SUMIFS(Modèle!$J$2:$J$1009,Modèle!$B$2:$B$1009,'Calcul fin'!$B481,Modèle!$D$2:$D$1009,'Calcul fin'!$D481)</f>
        <v>0</v>
      </c>
      <c r="N481" s="2" t="e">
        <f>IF('Relevé corrigé'!F481&lt;30,'Relevé corrigé'!F481/2,28+('Relevé corrigé'!F481-28)/3)+'Relevé corrigé'!H481/2</f>
        <v>#REF!</v>
      </c>
      <c r="O481" s="2">
        <f>SUMIFS(Modèle!$K$2:$K$1009,Modèle!$B$2:$B$1009,'Calcul fin'!$B481,Modèle!$D$2:$D$1009,'Calcul fin'!$D481)</f>
        <v>0</v>
      </c>
      <c r="P481" s="12" t="e">
        <f>'Relevé corrigé'!P481-R481</f>
        <v>#REF!</v>
      </c>
      <c r="Q481" s="15">
        <f>SUMIFS(Modèle!$L$2:$L$1009,Modèle!$B$2:$B$1009,'Calcul fin'!$B481,Modèle!$D$2:$D$1009,'Calcul fin'!$D481)</f>
        <v>0</v>
      </c>
      <c r="R481" s="12" t="e">
        <f>IF('Relevé corrigé'!P481&lt;=5,'Relevé corrigé'!P481/2,IF('Relevé corrigé'!P481&lt;=19,'Relevé corrigé'!P481/10,IF('Relevé corrigé'!P481&lt;=30,('Relevé corrigé'!P481-20)/10,IF('Relevé corrigé'!P481&lt;=45,'Relevé corrigé'!P481*2/3,IF('Relevé corrigé'!P481&lt;=105,'Relevé corrigé'!P481/4.4,('Relevé corrigé'!P481-40)/4)))))</f>
        <v>#REF!</v>
      </c>
      <c r="S481" s="2">
        <f>SUMIFS(Modèle!$M$2:$M$1009,Modèle!$B$2:$B$1009,'Calcul fin'!$B481,Modèle!$D$2:$D$1009,'Calcul fin'!$D481)</f>
        <v>0</v>
      </c>
      <c r="T481" s="43" t="e">
        <f>'Relevé corrigé'!N481</f>
        <v>#REF!</v>
      </c>
      <c r="U481" s="50" t="e">
        <f>'Relevé corrigé'!S481</f>
        <v>#REF!</v>
      </c>
      <c r="V481" s="50" t="e">
        <f>'Autres transfos'!H481</f>
        <v>#REF!</v>
      </c>
      <c r="W481" s="49">
        <f>'Relevé corrigé'!G481+'Relevé corrigé'!K481+'Relevé corrigé'!M505+'Relevé corrigé'!O481+'Relevé corrigé'!Q481+'Relevé corrigé'!I481</f>
        <v>0</v>
      </c>
    </row>
    <row r="482" spans="1:23" x14ac:dyDescent="0.25">
      <c r="A482" s="7">
        <v>481</v>
      </c>
      <c r="B482" s="7" t="str">
        <f t="shared" si="7"/>
        <v>Jeudi</v>
      </c>
      <c r="C482" s="3" t="e">
        <f>'Relevé corrigé'!C482</f>
        <v>#REF!</v>
      </c>
      <c r="D482" s="3" t="e">
        <f>'Relevé corrigé'!D482</f>
        <v>#REF!</v>
      </c>
      <c r="E482" s="3" t="e">
        <f>'Relevé corrigé'!E482</f>
        <v>#REF!</v>
      </c>
      <c r="F482" s="2" t="e">
        <f>IF('Relevé corrigé'!F482&lt;30,'Relevé corrigé'!F482/2,('Relevé corrigé'!F482-28)*2/3)+'Relevé corrigé'!H482/2</f>
        <v>#REF!</v>
      </c>
      <c r="G482" s="2">
        <f>SUMIFS(Modèle!$G$2:$G$1009,Modèle!$B$2:$B$1009,'Calcul fin'!$B482,Modèle!$D$2:$D$1009,'Calcul fin'!$D482)</f>
        <v>0</v>
      </c>
      <c r="H482" s="42" t="e">
        <f>('BC1-3'!S482-'BC1-3'!H482-'BC1-3'!I482-'BC1-3'!X482-'BC1-3'!W482)</f>
        <v>#REF!</v>
      </c>
      <c r="I482" s="2">
        <f>SUMIFS(Modèle!$H$2:$H$1009,Modèle!$B$2:$B$1009,'Calcul fin'!$B482,Modèle!$D$2:$D$1009,'Calcul fin'!$D482)</f>
        <v>0</v>
      </c>
      <c r="J482" s="2" t="e">
        <f>SUM('BC1-3'!H482+'BC1-3'!I482)+'Relevé corrigé'!L482/2</f>
        <v>#REF!</v>
      </c>
      <c r="K482" s="2">
        <f>SUMIFS(Modèle!$I$2:$I$1009,Modèle!$B$2:$B$1009,'Calcul fin'!$B482,Modèle!$D$2:$D$1009,'Calcul fin'!$D482)</f>
        <v>0</v>
      </c>
      <c r="L482" s="42" t="e">
        <f>'Relevé corrigé'!L482/2+'BC1-3'!X482+'BC1-3'!W482</f>
        <v>#REF!</v>
      </c>
      <c r="M482" s="2">
        <f>SUMIFS(Modèle!$J$2:$J$1009,Modèle!$B$2:$B$1009,'Calcul fin'!$B482,Modèle!$D$2:$D$1009,'Calcul fin'!$D482)</f>
        <v>0</v>
      </c>
      <c r="N482" s="2" t="e">
        <f>IF('Relevé corrigé'!F482&lt;30,'Relevé corrigé'!F482/2,28+('Relevé corrigé'!F482-28)/3)+'Relevé corrigé'!H482/2</f>
        <v>#REF!</v>
      </c>
      <c r="O482" s="2">
        <f>SUMIFS(Modèle!$K$2:$K$1009,Modèle!$B$2:$B$1009,'Calcul fin'!$B482,Modèle!$D$2:$D$1009,'Calcul fin'!$D482)</f>
        <v>0</v>
      </c>
      <c r="P482" s="12" t="e">
        <f>'Relevé corrigé'!P482-R482</f>
        <v>#REF!</v>
      </c>
      <c r="Q482" s="15">
        <f>SUMIFS(Modèle!$L$2:$L$1009,Modèle!$B$2:$B$1009,'Calcul fin'!$B482,Modèle!$D$2:$D$1009,'Calcul fin'!$D482)</f>
        <v>0</v>
      </c>
      <c r="R482" s="12" t="e">
        <f>IF('Relevé corrigé'!P482&lt;=5,'Relevé corrigé'!P482/2,IF('Relevé corrigé'!P482&lt;=19,'Relevé corrigé'!P482/10,IF('Relevé corrigé'!P482&lt;=30,('Relevé corrigé'!P482-20)/10,IF('Relevé corrigé'!P482&lt;=45,'Relevé corrigé'!P482*2/3,IF('Relevé corrigé'!P482&lt;=105,'Relevé corrigé'!P482/4.4,('Relevé corrigé'!P482-40)/4)))))</f>
        <v>#REF!</v>
      </c>
      <c r="S482" s="2">
        <f>SUMIFS(Modèle!$M$2:$M$1009,Modèle!$B$2:$B$1009,'Calcul fin'!$B482,Modèle!$D$2:$D$1009,'Calcul fin'!$D482)</f>
        <v>0</v>
      </c>
      <c r="T482" s="43" t="e">
        <f>'Relevé corrigé'!N482</f>
        <v>#REF!</v>
      </c>
      <c r="U482" s="50" t="e">
        <f>'Relevé corrigé'!S482</f>
        <v>#REF!</v>
      </c>
      <c r="V482" s="50" t="e">
        <f>'Autres transfos'!H482</f>
        <v>#REF!</v>
      </c>
      <c r="W482" s="49">
        <f>'Relevé corrigé'!G482+'Relevé corrigé'!K482+'Relevé corrigé'!M506+'Relevé corrigé'!O482+'Relevé corrigé'!Q482+'Relevé corrigé'!I482</f>
        <v>0</v>
      </c>
    </row>
    <row r="483" spans="1:23" x14ac:dyDescent="0.25">
      <c r="A483" s="7">
        <v>482</v>
      </c>
      <c r="B483" s="7" t="str">
        <f t="shared" si="7"/>
        <v>Jeudi</v>
      </c>
      <c r="C483" s="3" t="e">
        <f>'Relevé corrigé'!C483</f>
        <v>#REF!</v>
      </c>
      <c r="D483" s="3" t="e">
        <f>'Relevé corrigé'!D483</f>
        <v>#REF!</v>
      </c>
      <c r="E483" s="3" t="e">
        <f>'Relevé corrigé'!E483</f>
        <v>#REF!</v>
      </c>
      <c r="F483" s="2" t="e">
        <f>IF('Relevé corrigé'!F483&lt;30,'Relevé corrigé'!F483/2,('Relevé corrigé'!F483-28)*2/3)+'Relevé corrigé'!H483/2</f>
        <v>#REF!</v>
      </c>
      <c r="G483" s="2">
        <f>SUMIFS(Modèle!$G$2:$G$1009,Modèle!$B$2:$B$1009,'Calcul fin'!$B483,Modèle!$D$2:$D$1009,'Calcul fin'!$D483)</f>
        <v>0</v>
      </c>
      <c r="H483" s="42" t="e">
        <f>('BC1-3'!S483-'BC1-3'!H483-'BC1-3'!I483-'BC1-3'!X483-'BC1-3'!W483)</f>
        <v>#REF!</v>
      </c>
      <c r="I483" s="2">
        <f>SUMIFS(Modèle!$H$2:$H$1009,Modèle!$B$2:$B$1009,'Calcul fin'!$B483,Modèle!$D$2:$D$1009,'Calcul fin'!$D483)</f>
        <v>0</v>
      </c>
      <c r="J483" s="2" t="e">
        <f>SUM('BC1-3'!H483+'BC1-3'!I483)+'Relevé corrigé'!L483/2</f>
        <v>#REF!</v>
      </c>
      <c r="K483" s="2">
        <f>SUMIFS(Modèle!$I$2:$I$1009,Modèle!$B$2:$B$1009,'Calcul fin'!$B483,Modèle!$D$2:$D$1009,'Calcul fin'!$D483)</f>
        <v>0</v>
      </c>
      <c r="L483" s="42" t="e">
        <f>'Relevé corrigé'!L483/2+'BC1-3'!X483+'BC1-3'!W483</f>
        <v>#REF!</v>
      </c>
      <c r="M483" s="2">
        <f>SUMIFS(Modèle!$J$2:$J$1009,Modèle!$B$2:$B$1009,'Calcul fin'!$B483,Modèle!$D$2:$D$1009,'Calcul fin'!$D483)</f>
        <v>0</v>
      </c>
      <c r="N483" s="2" t="e">
        <f>IF('Relevé corrigé'!F483&lt;30,'Relevé corrigé'!F483/2,28+('Relevé corrigé'!F483-28)/3)+'Relevé corrigé'!H483/2</f>
        <v>#REF!</v>
      </c>
      <c r="O483" s="2">
        <f>SUMIFS(Modèle!$K$2:$K$1009,Modèle!$B$2:$B$1009,'Calcul fin'!$B483,Modèle!$D$2:$D$1009,'Calcul fin'!$D483)</f>
        <v>0</v>
      </c>
      <c r="P483" s="12" t="e">
        <f>'Relevé corrigé'!P483-R483</f>
        <v>#REF!</v>
      </c>
      <c r="Q483" s="15">
        <f>SUMIFS(Modèle!$L$2:$L$1009,Modèle!$B$2:$B$1009,'Calcul fin'!$B483,Modèle!$D$2:$D$1009,'Calcul fin'!$D483)</f>
        <v>0</v>
      </c>
      <c r="R483" s="12" t="e">
        <f>IF('Relevé corrigé'!P483&lt;=5,'Relevé corrigé'!P483/2,IF('Relevé corrigé'!P483&lt;=19,'Relevé corrigé'!P483/10,IF('Relevé corrigé'!P483&lt;=30,('Relevé corrigé'!P483-20)/10,IF('Relevé corrigé'!P483&lt;=45,'Relevé corrigé'!P483*2/3,IF('Relevé corrigé'!P483&lt;=105,'Relevé corrigé'!P483/4.4,('Relevé corrigé'!P483-40)/4)))))</f>
        <v>#REF!</v>
      </c>
      <c r="S483" s="2">
        <f>SUMIFS(Modèle!$M$2:$M$1009,Modèle!$B$2:$B$1009,'Calcul fin'!$B483,Modèle!$D$2:$D$1009,'Calcul fin'!$D483)</f>
        <v>0</v>
      </c>
      <c r="T483" s="43" t="e">
        <f>'Relevé corrigé'!N483</f>
        <v>#REF!</v>
      </c>
      <c r="U483" s="50" t="e">
        <f>'Relevé corrigé'!S483</f>
        <v>#REF!</v>
      </c>
      <c r="V483" s="50" t="e">
        <f>'Autres transfos'!H483</f>
        <v>#REF!</v>
      </c>
      <c r="W483" s="49">
        <f>'Relevé corrigé'!G483+'Relevé corrigé'!K483+'Relevé corrigé'!M507+'Relevé corrigé'!O483+'Relevé corrigé'!Q483+'Relevé corrigé'!I483</f>
        <v>0</v>
      </c>
    </row>
    <row r="484" spans="1:23" x14ac:dyDescent="0.25">
      <c r="A484" s="7">
        <v>483</v>
      </c>
      <c r="B484" s="7" t="str">
        <f t="shared" si="7"/>
        <v>Jeudi</v>
      </c>
      <c r="C484" s="3" t="e">
        <f>'Relevé corrigé'!C484</f>
        <v>#REF!</v>
      </c>
      <c r="D484" s="3" t="e">
        <f>'Relevé corrigé'!D484</f>
        <v>#REF!</v>
      </c>
      <c r="E484" s="3" t="e">
        <f>'Relevé corrigé'!E484</f>
        <v>#REF!</v>
      </c>
      <c r="F484" s="2" t="e">
        <f>IF('Relevé corrigé'!F484&lt;30,'Relevé corrigé'!F484/2,('Relevé corrigé'!F484-28)*2/3)+'Relevé corrigé'!H484/2</f>
        <v>#REF!</v>
      </c>
      <c r="G484" s="2">
        <f>SUMIFS(Modèle!$G$2:$G$1009,Modèle!$B$2:$B$1009,'Calcul fin'!$B484,Modèle!$D$2:$D$1009,'Calcul fin'!$D484)</f>
        <v>0</v>
      </c>
      <c r="H484" s="42" t="e">
        <f>('BC1-3'!S484-'BC1-3'!H484-'BC1-3'!I484-'BC1-3'!X484-'BC1-3'!W484)</f>
        <v>#REF!</v>
      </c>
      <c r="I484" s="2">
        <f>SUMIFS(Modèle!$H$2:$H$1009,Modèle!$B$2:$B$1009,'Calcul fin'!$B484,Modèle!$D$2:$D$1009,'Calcul fin'!$D484)</f>
        <v>0</v>
      </c>
      <c r="J484" s="2" t="e">
        <f>SUM('BC1-3'!H484+'BC1-3'!I484)+'Relevé corrigé'!L484/2</f>
        <v>#REF!</v>
      </c>
      <c r="K484" s="2">
        <f>SUMIFS(Modèle!$I$2:$I$1009,Modèle!$B$2:$B$1009,'Calcul fin'!$B484,Modèle!$D$2:$D$1009,'Calcul fin'!$D484)</f>
        <v>0</v>
      </c>
      <c r="L484" s="42" t="e">
        <f>'Relevé corrigé'!L484/2+'BC1-3'!X484+'BC1-3'!W484</f>
        <v>#REF!</v>
      </c>
      <c r="M484" s="2">
        <f>SUMIFS(Modèle!$J$2:$J$1009,Modèle!$B$2:$B$1009,'Calcul fin'!$B484,Modèle!$D$2:$D$1009,'Calcul fin'!$D484)</f>
        <v>0</v>
      </c>
      <c r="N484" s="2" t="e">
        <f>IF('Relevé corrigé'!F484&lt;30,'Relevé corrigé'!F484/2,28+('Relevé corrigé'!F484-28)/3)+'Relevé corrigé'!H484/2</f>
        <v>#REF!</v>
      </c>
      <c r="O484" s="2">
        <f>SUMIFS(Modèle!$K$2:$K$1009,Modèle!$B$2:$B$1009,'Calcul fin'!$B484,Modèle!$D$2:$D$1009,'Calcul fin'!$D484)</f>
        <v>0</v>
      </c>
      <c r="P484" s="12" t="e">
        <f>'Relevé corrigé'!P484-R484</f>
        <v>#REF!</v>
      </c>
      <c r="Q484" s="15">
        <f>SUMIFS(Modèle!$L$2:$L$1009,Modèle!$B$2:$B$1009,'Calcul fin'!$B484,Modèle!$D$2:$D$1009,'Calcul fin'!$D484)</f>
        <v>0</v>
      </c>
      <c r="R484" s="12" t="e">
        <f>IF('Relevé corrigé'!P484&lt;=5,'Relevé corrigé'!P484/2,IF('Relevé corrigé'!P484&lt;=19,'Relevé corrigé'!P484/10,IF('Relevé corrigé'!P484&lt;=30,('Relevé corrigé'!P484-20)/10,IF('Relevé corrigé'!P484&lt;=45,'Relevé corrigé'!P484*2/3,IF('Relevé corrigé'!P484&lt;=105,'Relevé corrigé'!P484/4.4,('Relevé corrigé'!P484-40)/4)))))</f>
        <v>#REF!</v>
      </c>
      <c r="S484" s="2">
        <f>SUMIFS(Modèle!$M$2:$M$1009,Modèle!$B$2:$B$1009,'Calcul fin'!$B484,Modèle!$D$2:$D$1009,'Calcul fin'!$D484)</f>
        <v>0</v>
      </c>
      <c r="T484" s="43" t="e">
        <f>'Relevé corrigé'!N484</f>
        <v>#REF!</v>
      </c>
      <c r="U484" s="50" t="e">
        <f>'Relevé corrigé'!S484</f>
        <v>#REF!</v>
      </c>
      <c r="V484" s="50" t="e">
        <f>'Autres transfos'!H484</f>
        <v>#REF!</v>
      </c>
      <c r="W484" s="49">
        <f>'Relevé corrigé'!G484+'Relevé corrigé'!K484+'Relevé corrigé'!M508+'Relevé corrigé'!O484+'Relevé corrigé'!Q484+'Relevé corrigé'!I484</f>
        <v>0</v>
      </c>
    </row>
    <row r="485" spans="1:23" x14ac:dyDescent="0.25">
      <c r="A485" s="7">
        <v>484</v>
      </c>
      <c r="B485" s="7" t="str">
        <f t="shared" si="7"/>
        <v>Jeudi</v>
      </c>
      <c r="C485" s="3" t="e">
        <f>'Relevé corrigé'!C485</f>
        <v>#REF!</v>
      </c>
      <c r="D485" s="3" t="e">
        <f>'Relevé corrigé'!D485</f>
        <v>#REF!</v>
      </c>
      <c r="E485" s="3" t="e">
        <f>'Relevé corrigé'!E485</f>
        <v>#REF!</v>
      </c>
      <c r="F485" s="2" t="e">
        <f>IF('Relevé corrigé'!F485&lt;30,'Relevé corrigé'!F485/2,('Relevé corrigé'!F485-28)*2/3)+'Relevé corrigé'!H485/2</f>
        <v>#REF!</v>
      </c>
      <c r="G485" s="2">
        <f>SUMIFS(Modèle!$G$2:$G$1009,Modèle!$B$2:$B$1009,'Calcul fin'!$B485,Modèle!$D$2:$D$1009,'Calcul fin'!$D485)</f>
        <v>0</v>
      </c>
      <c r="H485" s="42" t="e">
        <f>('BC1-3'!S485-'BC1-3'!H485-'BC1-3'!I485-'BC1-3'!X485-'BC1-3'!W485)</f>
        <v>#REF!</v>
      </c>
      <c r="I485" s="2">
        <f>SUMIFS(Modèle!$H$2:$H$1009,Modèle!$B$2:$B$1009,'Calcul fin'!$B485,Modèle!$D$2:$D$1009,'Calcul fin'!$D485)</f>
        <v>0</v>
      </c>
      <c r="J485" s="2" t="e">
        <f>SUM('BC1-3'!H485+'BC1-3'!I485)+'Relevé corrigé'!L485/2</f>
        <v>#REF!</v>
      </c>
      <c r="K485" s="2">
        <f>SUMIFS(Modèle!$I$2:$I$1009,Modèle!$B$2:$B$1009,'Calcul fin'!$B485,Modèle!$D$2:$D$1009,'Calcul fin'!$D485)</f>
        <v>0</v>
      </c>
      <c r="L485" s="42" t="e">
        <f>'Relevé corrigé'!L485/2+'BC1-3'!X485+'BC1-3'!W485</f>
        <v>#REF!</v>
      </c>
      <c r="M485" s="2">
        <f>SUMIFS(Modèle!$J$2:$J$1009,Modèle!$B$2:$B$1009,'Calcul fin'!$B485,Modèle!$D$2:$D$1009,'Calcul fin'!$D485)</f>
        <v>0</v>
      </c>
      <c r="N485" s="2" t="e">
        <f>IF('Relevé corrigé'!F485&lt;30,'Relevé corrigé'!F485/2,28+('Relevé corrigé'!F485-28)/3)+'Relevé corrigé'!H485/2</f>
        <v>#REF!</v>
      </c>
      <c r="O485" s="2">
        <f>SUMIFS(Modèle!$K$2:$K$1009,Modèle!$B$2:$B$1009,'Calcul fin'!$B485,Modèle!$D$2:$D$1009,'Calcul fin'!$D485)</f>
        <v>0</v>
      </c>
      <c r="P485" s="12" t="e">
        <f>'Relevé corrigé'!P485-R485</f>
        <v>#REF!</v>
      </c>
      <c r="Q485" s="15">
        <f>SUMIFS(Modèle!$L$2:$L$1009,Modèle!$B$2:$B$1009,'Calcul fin'!$B485,Modèle!$D$2:$D$1009,'Calcul fin'!$D485)</f>
        <v>0</v>
      </c>
      <c r="R485" s="12" t="e">
        <f>IF('Relevé corrigé'!P485&lt;=5,'Relevé corrigé'!P485/2,IF('Relevé corrigé'!P485&lt;=19,'Relevé corrigé'!P485/10,IF('Relevé corrigé'!P485&lt;=30,('Relevé corrigé'!P485-20)/10,IF('Relevé corrigé'!P485&lt;=45,'Relevé corrigé'!P485*2/3,IF('Relevé corrigé'!P485&lt;=105,'Relevé corrigé'!P485/4.4,('Relevé corrigé'!P485-40)/4)))))</f>
        <v>#REF!</v>
      </c>
      <c r="S485" s="2">
        <f>SUMIFS(Modèle!$M$2:$M$1009,Modèle!$B$2:$B$1009,'Calcul fin'!$B485,Modèle!$D$2:$D$1009,'Calcul fin'!$D485)</f>
        <v>0</v>
      </c>
      <c r="T485" s="43" t="e">
        <f>'Relevé corrigé'!N485</f>
        <v>#REF!</v>
      </c>
      <c r="U485" s="50" t="e">
        <f>'Relevé corrigé'!S485</f>
        <v>#REF!</v>
      </c>
      <c r="V485" s="50" t="e">
        <f>'Autres transfos'!H485</f>
        <v>#REF!</v>
      </c>
      <c r="W485" s="49">
        <f>'Relevé corrigé'!G485+'Relevé corrigé'!K485+'Relevé corrigé'!M509+'Relevé corrigé'!O485+'Relevé corrigé'!Q485+'Relevé corrigé'!I485</f>
        <v>0</v>
      </c>
    </row>
    <row r="486" spans="1:23" x14ac:dyDescent="0.25">
      <c r="A486" s="7">
        <v>485</v>
      </c>
      <c r="B486" s="7" t="str">
        <f t="shared" si="7"/>
        <v>Jeudi</v>
      </c>
      <c r="C486" s="3" t="e">
        <f>'Relevé corrigé'!C486</f>
        <v>#REF!</v>
      </c>
      <c r="D486" s="3" t="e">
        <f>'Relevé corrigé'!D486</f>
        <v>#REF!</v>
      </c>
      <c r="E486" s="3" t="e">
        <f>'Relevé corrigé'!E486</f>
        <v>#REF!</v>
      </c>
      <c r="F486" s="2" t="e">
        <f>IF('Relevé corrigé'!F486&lt;30,'Relevé corrigé'!F486/2,('Relevé corrigé'!F486-28)*2/3)+'Relevé corrigé'!H486/2</f>
        <v>#REF!</v>
      </c>
      <c r="G486" s="2">
        <f>SUMIFS(Modèle!$G$2:$G$1009,Modèle!$B$2:$B$1009,'Calcul fin'!$B486,Modèle!$D$2:$D$1009,'Calcul fin'!$D486)</f>
        <v>0</v>
      </c>
      <c r="H486" s="42" t="e">
        <f>('BC1-3'!S486-'BC1-3'!H486-'BC1-3'!I486-'BC1-3'!X486-'BC1-3'!W486)</f>
        <v>#REF!</v>
      </c>
      <c r="I486" s="2">
        <f>SUMIFS(Modèle!$H$2:$H$1009,Modèle!$B$2:$B$1009,'Calcul fin'!$B486,Modèle!$D$2:$D$1009,'Calcul fin'!$D486)</f>
        <v>0</v>
      </c>
      <c r="J486" s="2" t="e">
        <f>SUM('BC1-3'!H486+'BC1-3'!I486)+'Relevé corrigé'!L486/2</f>
        <v>#REF!</v>
      </c>
      <c r="K486" s="2">
        <f>SUMIFS(Modèle!$I$2:$I$1009,Modèle!$B$2:$B$1009,'Calcul fin'!$B486,Modèle!$D$2:$D$1009,'Calcul fin'!$D486)</f>
        <v>0</v>
      </c>
      <c r="L486" s="42" t="e">
        <f>'Relevé corrigé'!L486/2+'BC1-3'!X486+'BC1-3'!W486</f>
        <v>#REF!</v>
      </c>
      <c r="M486" s="2">
        <f>SUMIFS(Modèle!$J$2:$J$1009,Modèle!$B$2:$B$1009,'Calcul fin'!$B486,Modèle!$D$2:$D$1009,'Calcul fin'!$D486)</f>
        <v>0</v>
      </c>
      <c r="N486" s="2" t="e">
        <f>IF('Relevé corrigé'!F486&lt;30,'Relevé corrigé'!F486/2,28+('Relevé corrigé'!F486-28)/3)+'Relevé corrigé'!H486/2</f>
        <v>#REF!</v>
      </c>
      <c r="O486" s="2">
        <f>SUMIFS(Modèle!$K$2:$K$1009,Modèle!$B$2:$B$1009,'Calcul fin'!$B486,Modèle!$D$2:$D$1009,'Calcul fin'!$D486)</f>
        <v>0</v>
      </c>
      <c r="P486" s="12" t="e">
        <f>'Relevé corrigé'!P486-R486</f>
        <v>#REF!</v>
      </c>
      <c r="Q486" s="15">
        <f>SUMIFS(Modèle!$L$2:$L$1009,Modèle!$B$2:$B$1009,'Calcul fin'!$B486,Modèle!$D$2:$D$1009,'Calcul fin'!$D486)</f>
        <v>0</v>
      </c>
      <c r="R486" s="12" t="e">
        <f>IF('Relevé corrigé'!P486&lt;=5,'Relevé corrigé'!P486/2,IF('Relevé corrigé'!P486&lt;=19,'Relevé corrigé'!P486/10,IF('Relevé corrigé'!P486&lt;=30,('Relevé corrigé'!P486-20)/10,IF('Relevé corrigé'!P486&lt;=45,'Relevé corrigé'!P486*2/3,IF('Relevé corrigé'!P486&lt;=105,'Relevé corrigé'!P486/4.4,('Relevé corrigé'!P486-40)/4)))))</f>
        <v>#REF!</v>
      </c>
      <c r="S486" s="2">
        <f>SUMIFS(Modèle!$M$2:$M$1009,Modèle!$B$2:$B$1009,'Calcul fin'!$B486,Modèle!$D$2:$D$1009,'Calcul fin'!$D486)</f>
        <v>0</v>
      </c>
      <c r="T486" s="43" t="e">
        <f>'Relevé corrigé'!N486</f>
        <v>#REF!</v>
      </c>
      <c r="U486" s="50" t="e">
        <f>'Relevé corrigé'!S486</f>
        <v>#REF!</v>
      </c>
      <c r="V486" s="50" t="e">
        <f>'Autres transfos'!H486</f>
        <v>#REF!</v>
      </c>
      <c r="W486" s="49">
        <f>'Relevé corrigé'!G486+'Relevé corrigé'!K486+'Relevé corrigé'!M510+'Relevé corrigé'!O486+'Relevé corrigé'!Q486+'Relevé corrigé'!I486</f>
        <v>0</v>
      </c>
    </row>
    <row r="487" spans="1:23" x14ac:dyDescent="0.25">
      <c r="A487" s="7">
        <v>486</v>
      </c>
      <c r="B487" s="7" t="str">
        <f t="shared" si="7"/>
        <v>Jeudi</v>
      </c>
      <c r="C487" s="3" t="e">
        <f>'Relevé corrigé'!C487</f>
        <v>#REF!</v>
      </c>
      <c r="D487" s="3" t="e">
        <f>'Relevé corrigé'!D487</f>
        <v>#REF!</v>
      </c>
      <c r="E487" s="3" t="e">
        <f>'Relevé corrigé'!E487</f>
        <v>#REF!</v>
      </c>
      <c r="F487" s="2" t="e">
        <f>IF('Relevé corrigé'!F487&lt;30,'Relevé corrigé'!F487/2,('Relevé corrigé'!F487-28)*2/3)+'Relevé corrigé'!H487/2</f>
        <v>#REF!</v>
      </c>
      <c r="G487" s="2">
        <f>SUMIFS(Modèle!$G$2:$G$1009,Modèle!$B$2:$B$1009,'Calcul fin'!$B487,Modèle!$D$2:$D$1009,'Calcul fin'!$D487)</f>
        <v>0</v>
      </c>
      <c r="H487" s="42" t="e">
        <f>('BC1-3'!S487-'BC1-3'!H487-'BC1-3'!I487-'BC1-3'!X487-'BC1-3'!W487)</f>
        <v>#REF!</v>
      </c>
      <c r="I487" s="2">
        <f>SUMIFS(Modèle!$H$2:$H$1009,Modèle!$B$2:$B$1009,'Calcul fin'!$B487,Modèle!$D$2:$D$1009,'Calcul fin'!$D487)</f>
        <v>0</v>
      </c>
      <c r="J487" s="2" t="e">
        <f>SUM('BC1-3'!H487+'BC1-3'!I487)+'Relevé corrigé'!L487/2</f>
        <v>#REF!</v>
      </c>
      <c r="K487" s="2">
        <f>SUMIFS(Modèle!$I$2:$I$1009,Modèle!$B$2:$B$1009,'Calcul fin'!$B487,Modèle!$D$2:$D$1009,'Calcul fin'!$D487)</f>
        <v>0</v>
      </c>
      <c r="L487" s="42" t="e">
        <f>'Relevé corrigé'!L487/2+'BC1-3'!X487+'BC1-3'!W487</f>
        <v>#REF!</v>
      </c>
      <c r="M487" s="2">
        <f>SUMIFS(Modèle!$J$2:$J$1009,Modèle!$B$2:$B$1009,'Calcul fin'!$B487,Modèle!$D$2:$D$1009,'Calcul fin'!$D487)</f>
        <v>0</v>
      </c>
      <c r="N487" s="2" t="e">
        <f>IF('Relevé corrigé'!F487&lt;30,'Relevé corrigé'!F487/2,28+('Relevé corrigé'!F487-28)/3)+'Relevé corrigé'!H487/2</f>
        <v>#REF!</v>
      </c>
      <c r="O487" s="2">
        <f>SUMIFS(Modèle!$K$2:$K$1009,Modèle!$B$2:$B$1009,'Calcul fin'!$B487,Modèle!$D$2:$D$1009,'Calcul fin'!$D487)</f>
        <v>0</v>
      </c>
      <c r="P487" s="12" t="e">
        <f>'Relevé corrigé'!P487-R487</f>
        <v>#REF!</v>
      </c>
      <c r="Q487" s="15">
        <f>SUMIFS(Modèle!$L$2:$L$1009,Modèle!$B$2:$B$1009,'Calcul fin'!$B487,Modèle!$D$2:$D$1009,'Calcul fin'!$D487)</f>
        <v>0</v>
      </c>
      <c r="R487" s="12" t="e">
        <f>IF('Relevé corrigé'!P487&lt;=5,'Relevé corrigé'!P487/2,IF('Relevé corrigé'!P487&lt;=19,'Relevé corrigé'!P487/10,IF('Relevé corrigé'!P487&lt;=30,('Relevé corrigé'!P487-20)/10,IF('Relevé corrigé'!P487&lt;=45,'Relevé corrigé'!P487*2/3,IF('Relevé corrigé'!P487&lt;=105,'Relevé corrigé'!P487/4.4,('Relevé corrigé'!P487-40)/4)))))</f>
        <v>#REF!</v>
      </c>
      <c r="S487" s="2">
        <f>SUMIFS(Modèle!$M$2:$M$1009,Modèle!$B$2:$B$1009,'Calcul fin'!$B487,Modèle!$D$2:$D$1009,'Calcul fin'!$D487)</f>
        <v>0</v>
      </c>
      <c r="T487" s="43" t="e">
        <f>'Relevé corrigé'!N487</f>
        <v>#REF!</v>
      </c>
      <c r="U487" s="50" t="e">
        <f>'Relevé corrigé'!S487</f>
        <v>#REF!</v>
      </c>
      <c r="V487" s="50" t="e">
        <f>'Autres transfos'!H487</f>
        <v>#REF!</v>
      </c>
      <c r="W487" s="49">
        <f>'Relevé corrigé'!G487+'Relevé corrigé'!K487+'Relevé corrigé'!M511+'Relevé corrigé'!O487+'Relevé corrigé'!Q487+'Relevé corrigé'!I487</f>
        <v>0</v>
      </c>
    </row>
    <row r="488" spans="1:23" x14ac:dyDescent="0.25">
      <c r="A488" s="7">
        <v>487</v>
      </c>
      <c r="B488" s="7" t="str">
        <f t="shared" si="7"/>
        <v>Jeudi</v>
      </c>
      <c r="C488" s="3" t="e">
        <f>'Relevé corrigé'!C488</f>
        <v>#REF!</v>
      </c>
      <c r="D488" s="3" t="e">
        <f>'Relevé corrigé'!D488</f>
        <v>#REF!</v>
      </c>
      <c r="E488" s="3" t="e">
        <f>'Relevé corrigé'!E488</f>
        <v>#REF!</v>
      </c>
      <c r="F488" s="2" t="e">
        <f>IF('Relevé corrigé'!F488&lt;30,'Relevé corrigé'!F488/2,('Relevé corrigé'!F488-28)*2/3)+'Relevé corrigé'!H488/2</f>
        <v>#REF!</v>
      </c>
      <c r="G488" s="2">
        <f>SUMIFS(Modèle!$G$2:$G$1009,Modèle!$B$2:$B$1009,'Calcul fin'!$B488,Modèle!$D$2:$D$1009,'Calcul fin'!$D488)</f>
        <v>0</v>
      </c>
      <c r="H488" s="42" t="e">
        <f>('BC1-3'!S488-'BC1-3'!H488-'BC1-3'!I488-'BC1-3'!X488-'BC1-3'!W488)</f>
        <v>#REF!</v>
      </c>
      <c r="I488" s="2">
        <f>SUMIFS(Modèle!$H$2:$H$1009,Modèle!$B$2:$B$1009,'Calcul fin'!$B488,Modèle!$D$2:$D$1009,'Calcul fin'!$D488)</f>
        <v>0</v>
      </c>
      <c r="J488" s="2" t="e">
        <f>SUM('BC1-3'!H488+'BC1-3'!I488)+'Relevé corrigé'!L488/2</f>
        <v>#REF!</v>
      </c>
      <c r="K488" s="2">
        <f>SUMIFS(Modèle!$I$2:$I$1009,Modèle!$B$2:$B$1009,'Calcul fin'!$B488,Modèle!$D$2:$D$1009,'Calcul fin'!$D488)</f>
        <v>0</v>
      </c>
      <c r="L488" s="42" t="e">
        <f>'Relevé corrigé'!L488/2+'BC1-3'!X488+'BC1-3'!W488</f>
        <v>#REF!</v>
      </c>
      <c r="M488" s="2">
        <f>SUMIFS(Modèle!$J$2:$J$1009,Modèle!$B$2:$B$1009,'Calcul fin'!$B488,Modèle!$D$2:$D$1009,'Calcul fin'!$D488)</f>
        <v>0</v>
      </c>
      <c r="N488" s="2" t="e">
        <f>IF('Relevé corrigé'!F488&lt;30,'Relevé corrigé'!F488/2,28+('Relevé corrigé'!F488-28)/3)+'Relevé corrigé'!H488/2</f>
        <v>#REF!</v>
      </c>
      <c r="O488" s="2">
        <f>SUMIFS(Modèle!$K$2:$K$1009,Modèle!$B$2:$B$1009,'Calcul fin'!$B488,Modèle!$D$2:$D$1009,'Calcul fin'!$D488)</f>
        <v>0</v>
      </c>
      <c r="P488" s="12" t="e">
        <f>'Relevé corrigé'!P488-R488</f>
        <v>#REF!</v>
      </c>
      <c r="Q488" s="15">
        <f>SUMIFS(Modèle!$L$2:$L$1009,Modèle!$B$2:$B$1009,'Calcul fin'!$B488,Modèle!$D$2:$D$1009,'Calcul fin'!$D488)</f>
        <v>0</v>
      </c>
      <c r="R488" s="12" t="e">
        <f>IF('Relevé corrigé'!P488&lt;=5,'Relevé corrigé'!P488/2,IF('Relevé corrigé'!P488&lt;=19,'Relevé corrigé'!P488/10,IF('Relevé corrigé'!P488&lt;=30,('Relevé corrigé'!P488-20)/10,IF('Relevé corrigé'!P488&lt;=45,'Relevé corrigé'!P488*2/3,IF('Relevé corrigé'!P488&lt;=105,'Relevé corrigé'!P488/4.4,('Relevé corrigé'!P488-40)/4)))))</f>
        <v>#REF!</v>
      </c>
      <c r="S488" s="2">
        <f>SUMIFS(Modèle!$M$2:$M$1009,Modèle!$B$2:$B$1009,'Calcul fin'!$B488,Modèle!$D$2:$D$1009,'Calcul fin'!$D488)</f>
        <v>0</v>
      </c>
      <c r="T488" s="43" t="e">
        <f>'Relevé corrigé'!N488</f>
        <v>#REF!</v>
      </c>
      <c r="U488" s="50" t="e">
        <f>'Relevé corrigé'!S488</f>
        <v>#REF!</v>
      </c>
      <c r="V488" s="50" t="e">
        <f>'Autres transfos'!H488</f>
        <v>#REF!</v>
      </c>
      <c r="W488" s="49">
        <f>'Relevé corrigé'!G488+'Relevé corrigé'!K488+'Relevé corrigé'!M512+'Relevé corrigé'!O488+'Relevé corrigé'!Q488+'Relevé corrigé'!I488</f>
        <v>0</v>
      </c>
    </row>
    <row r="489" spans="1:23" x14ac:dyDescent="0.25">
      <c r="A489" s="7">
        <v>488</v>
      </c>
      <c r="B489" s="7" t="str">
        <f t="shared" si="7"/>
        <v>Jeudi</v>
      </c>
      <c r="C489" s="3" t="e">
        <f>'Relevé corrigé'!C489</f>
        <v>#REF!</v>
      </c>
      <c r="D489" s="3" t="e">
        <f>'Relevé corrigé'!D489</f>
        <v>#REF!</v>
      </c>
      <c r="E489" s="3" t="e">
        <f>'Relevé corrigé'!E489</f>
        <v>#REF!</v>
      </c>
      <c r="F489" s="2" t="e">
        <f>IF('Relevé corrigé'!F489&lt;30,'Relevé corrigé'!F489/2,('Relevé corrigé'!F489-28)*2/3)+'Relevé corrigé'!H489/2</f>
        <v>#REF!</v>
      </c>
      <c r="G489" s="2">
        <f>SUMIFS(Modèle!$G$2:$G$1009,Modèle!$B$2:$B$1009,'Calcul fin'!$B489,Modèle!$D$2:$D$1009,'Calcul fin'!$D489)</f>
        <v>0</v>
      </c>
      <c r="H489" s="42" t="e">
        <f>('BC1-3'!S489-'BC1-3'!H489-'BC1-3'!I489-'BC1-3'!X489-'BC1-3'!W489)</f>
        <v>#REF!</v>
      </c>
      <c r="I489" s="2">
        <f>SUMIFS(Modèle!$H$2:$H$1009,Modèle!$B$2:$B$1009,'Calcul fin'!$B489,Modèle!$D$2:$D$1009,'Calcul fin'!$D489)</f>
        <v>0</v>
      </c>
      <c r="J489" s="2" t="e">
        <f>SUM('BC1-3'!H489+'BC1-3'!I489)+'Relevé corrigé'!L489/2</f>
        <v>#REF!</v>
      </c>
      <c r="K489" s="2">
        <f>SUMIFS(Modèle!$I$2:$I$1009,Modèle!$B$2:$B$1009,'Calcul fin'!$B489,Modèle!$D$2:$D$1009,'Calcul fin'!$D489)</f>
        <v>0</v>
      </c>
      <c r="L489" s="42" t="e">
        <f>'Relevé corrigé'!L489/2+'BC1-3'!X489+'BC1-3'!W489</f>
        <v>#REF!</v>
      </c>
      <c r="M489" s="2">
        <f>SUMIFS(Modèle!$J$2:$J$1009,Modèle!$B$2:$B$1009,'Calcul fin'!$B489,Modèle!$D$2:$D$1009,'Calcul fin'!$D489)</f>
        <v>0</v>
      </c>
      <c r="N489" s="2" t="e">
        <f>IF('Relevé corrigé'!F489&lt;30,'Relevé corrigé'!F489/2,28+('Relevé corrigé'!F489-28)/3)+'Relevé corrigé'!H489/2</f>
        <v>#REF!</v>
      </c>
      <c r="O489" s="2">
        <f>SUMIFS(Modèle!$K$2:$K$1009,Modèle!$B$2:$B$1009,'Calcul fin'!$B489,Modèle!$D$2:$D$1009,'Calcul fin'!$D489)</f>
        <v>0</v>
      </c>
      <c r="P489" s="12" t="e">
        <f>'Relevé corrigé'!P489-R489</f>
        <v>#REF!</v>
      </c>
      <c r="Q489" s="15">
        <f>SUMIFS(Modèle!$L$2:$L$1009,Modèle!$B$2:$B$1009,'Calcul fin'!$B489,Modèle!$D$2:$D$1009,'Calcul fin'!$D489)</f>
        <v>0</v>
      </c>
      <c r="R489" s="12" t="e">
        <f>IF('Relevé corrigé'!P489&lt;=5,'Relevé corrigé'!P489/2,IF('Relevé corrigé'!P489&lt;=19,'Relevé corrigé'!P489/10,IF('Relevé corrigé'!P489&lt;=30,('Relevé corrigé'!P489-20)/10,IF('Relevé corrigé'!P489&lt;=45,'Relevé corrigé'!P489*2/3,IF('Relevé corrigé'!P489&lt;=105,'Relevé corrigé'!P489/4.4,('Relevé corrigé'!P489-40)/4)))))</f>
        <v>#REF!</v>
      </c>
      <c r="S489" s="2">
        <f>SUMIFS(Modèle!$M$2:$M$1009,Modèle!$B$2:$B$1009,'Calcul fin'!$B489,Modèle!$D$2:$D$1009,'Calcul fin'!$D489)</f>
        <v>0</v>
      </c>
      <c r="T489" s="43" t="e">
        <f>'Relevé corrigé'!N489</f>
        <v>#REF!</v>
      </c>
      <c r="U489" s="50" t="e">
        <f>'Relevé corrigé'!S489</f>
        <v>#REF!</v>
      </c>
      <c r="V489" s="50" t="e">
        <f>'Autres transfos'!H489</f>
        <v>#REF!</v>
      </c>
      <c r="W489" s="49">
        <f>'Relevé corrigé'!G489+'Relevé corrigé'!K489+'Relevé corrigé'!M513+'Relevé corrigé'!O489+'Relevé corrigé'!Q489+'Relevé corrigé'!I489</f>
        <v>0</v>
      </c>
    </row>
    <row r="490" spans="1:23" x14ac:dyDescent="0.25">
      <c r="A490" s="7">
        <v>489</v>
      </c>
      <c r="B490" s="7" t="str">
        <f t="shared" si="7"/>
        <v>Jeudi</v>
      </c>
      <c r="C490" s="3" t="e">
        <f>'Relevé corrigé'!C490</f>
        <v>#REF!</v>
      </c>
      <c r="D490" s="3" t="e">
        <f>'Relevé corrigé'!D490</f>
        <v>#REF!</v>
      </c>
      <c r="E490" s="3" t="e">
        <f>'Relevé corrigé'!E490</f>
        <v>#REF!</v>
      </c>
      <c r="F490" s="2" t="e">
        <f>IF('Relevé corrigé'!F490&lt;30,'Relevé corrigé'!F490/2,('Relevé corrigé'!F490-28)*2/3)+'Relevé corrigé'!H490/2</f>
        <v>#REF!</v>
      </c>
      <c r="G490" s="2">
        <f>SUMIFS(Modèle!$G$2:$G$1009,Modèle!$B$2:$B$1009,'Calcul fin'!$B490,Modèle!$D$2:$D$1009,'Calcul fin'!$D490)</f>
        <v>0</v>
      </c>
      <c r="H490" s="42" t="e">
        <f>('BC1-3'!S490-'BC1-3'!H490-'BC1-3'!I490-'BC1-3'!X490-'BC1-3'!W490)</f>
        <v>#REF!</v>
      </c>
      <c r="I490" s="2">
        <f>SUMIFS(Modèle!$H$2:$H$1009,Modèle!$B$2:$B$1009,'Calcul fin'!$B490,Modèle!$D$2:$D$1009,'Calcul fin'!$D490)</f>
        <v>0</v>
      </c>
      <c r="J490" s="2" t="e">
        <f>SUM('BC1-3'!H490+'BC1-3'!I490)+'Relevé corrigé'!L490/2</f>
        <v>#REF!</v>
      </c>
      <c r="K490" s="2">
        <f>SUMIFS(Modèle!$I$2:$I$1009,Modèle!$B$2:$B$1009,'Calcul fin'!$B490,Modèle!$D$2:$D$1009,'Calcul fin'!$D490)</f>
        <v>0</v>
      </c>
      <c r="L490" s="42" t="e">
        <f>'Relevé corrigé'!L490/2+'BC1-3'!X490+'BC1-3'!W490</f>
        <v>#REF!</v>
      </c>
      <c r="M490" s="2">
        <f>SUMIFS(Modèle!$J$2:$J$1009,Modèle!$B$2:$B$1009,'Calcul fin'!$B490,Modèle!$D$2:$D$1009,'Calcul fin'!$D490)</f>
        <v>0</v>
      </c>
      <c r="N490" s="2" t="e">
        <f>IF('Relevé corrigé'!F490&lt;30,'Relevé corrigé'!F490/2,28+('Relevé corrigé'!F490-28)/3)+'Relevé corrigé'!H490/2</f>
        <v>#REF!</v>
      </c>
      <c r="O490" s="2">
        <f>SUMIFS(Modèle!$K$2:$K$1009,Modèle!$B$2:$B$1009,'Calcul fin'!$B490,Modèle!$D$2:$D$1009,'Calcul fin'!$D490)</f>
        <v>0</v>
      </c>
      <c r="P490" s="12" t="e">
        <f>'Relevé corrigé'!P490-R490</f>
        <v>#REF!</v>
      </c>
      <c r="Q490" s="15">
        <f>SUMIFS(Modèle!$L$2:$L$1009,Modèle!$B$2:$B$1009,'Calcul fin'!$B490,Modèle!$D$2:$D$1009,'Calcul fin'!$D490)</f>
        <v>0</v>
      </c>
      <c r="R490" s="12" t="e">
        <f>IF('Relevé corrigé'!P490&lt;=5,'Relevé corrigé'!P490/2,IF('Relevé corrigé'!P490&lt;=19,'Relevé corrigé'!P490/10,IF('Relevé corrigé'!P490&lt;=30,('Relevé corrigé'!P490-20)/10,IF('Relevé corrigé'!P490&lt;=45,'Relevé corrigé'!P490*2/3,IF('Relevé corrigé'!P490&lt;=105,'Relevé corrigé'!P490/4.4,('Relevé corrigé'!P490-40)/4)))))</f>
        <v>#REF!</v>
      </c>
      <c r="S490" s="2">
        <f>SUMIFS(Modèle!$M$2:$M$1009,Modèle!$B$2:$B$1009,'Calcul fin'!$B490,Modèle!$D$2:$D$1009,'Calcul fin'!$D490)</f>
        <v>0</v>
      </c>
      <c r="T490" s="43" t="e">
        <f>'Relevé corrigé'!N490</f>
        <v>#REF!</v>
      </c>
      <c r="U490" s="50" t="e">
        <f>'Relevé corrigé'!S490</f>
        <v>#REF!</v>
      </c>
      <c r="V490" s="50" t="e">
        <f>'Autres transfos'!H490</f>
        <v>#REF!</v>
      </c>
      <c r="W490" s="49">
        <f>'Relevé corrigé'!G490+'Relevé corrigé'!K490+'Relevé corrigé'!M514+'Relevé corrigé'!O490+'Relevé corrigé'!Q490+'Relevé corrigé'!I490</f>
        <v>0</v>
      </c>
    </row>
    <row r="491" spans="1:23" x14ac:dyDescent="0.25">
      <c r="A491" s="7">
        <v>490</v>
      </c>
      <c r="B491" s="7" t="str">
        <f t="shared" si="7"/>
        <v>Jeudi</v>
      </c>
      <c r="C491" s="3" t="e">
        <f>'Relevé corrigé'!C491</f>
        <v>#REF!</v>
      </c>
      <c r="D491" s="3" t="e">
        <f>'Relevé corrigé'!D491</f>
        <v>#REF!</v>
      </c>
      <c r="E491" s="3" t="e">
        <f>'Relevé corrigé'!E491</f>
        <v>#REF!</v>
      </c>
      <c r="F491" s="2" t="e">
        <f>IF('Relevé corrigé'!F491&lt;30,'Relevé corrigé'!F491/2,('Relevé corrigé'!F491-28)*2/3)+'Relevé corrigé'!H491/2</f>
        <v>#REF!</v>
      </c>
      <c r="G491" s="2">
        <f>SUMIFS(Modèle!$G$2:$G$1009,Modèle!$B$2:$B$1009,'Calcul fin'!$B491,Modèle!$D$2:$D$1009,'Calcul fin'!$D491)</f>
        <v>0</v>
      </c>
      <c r="H491" s="42" t="e">
        <f>('BC1-3'!S491-'BC1-3'!H491-'BC1-3'!I491-'BC1-3'!X491-'BC1-3'!W491)</f>
        <v>#REF!</v>
      </c>
      <c r="I491" s="2">
        <f>SUMIFS(Modèle!$H$2:$H$1009,Modèle!$B$2:$B$1009,'Calcul fin'!$B491,Modèle!$D$2:$D$1009,'Calcul fin'!$D491)</f>
        <v>0</v>
      </c>
      <c r="J491" s="2" t="e">
        <f>SUM('BC1-3'!H491+'BC1-3'!I491)+'Relevé corrigé'!L491/2</f>
        <v>#REF!</v>
      </c>
      <c r="K491" s="2">
        <f>SUMIFS(Modèle!$I$2:$I$1009,Modèle!$B$2:$B$1009,'Calcul fin'!$B491,Modèle!$D$2:$D$1009,'Calcul fin'!$D491)</f>
        <v>0</v>
      </c>
      <c r="L491" s="42" t="e">
        <f>'Relevé corrigé'!L491/2+'BC1-3'!X491+'BC1-3'!W491</f>
        <v>#REF!</v>
      </c>
      <c r="M491" s="2">
        <f>SUMIFS(Modèle!$J$2:$J$1009,Modèle!$B$2:$B$1009,'Calcul fin'!$B491,Modèle!$D$2:$D$1009,'Calcul fin'!$D491)</f>
        <v>0</v>
      </c>
      <c r="N491" s="2" t="e">
        <f>IF('Relevé corrigé'!F491&lt;30,'Relevé corrigé'!F491/2,28+('Relevé corrigé'!F491-28)/3)+'Relevé corrigé'!H491/2</f>
        <v>#REF!</v>
      </c>
      <c r="O491" s="2">
        <f>SUMIFS(Modèle!$K$2:$K$1009,Modèle!$B$2:$B$1009,'Calcul fin'!$B491,Modèle!$D$2:$D$1009,'Calcul fin'!$D491)</f>
        <v>0</v>
      </c>
      <c r="P491" s="12" t="e">
        <f>'Relevé corrigé'!P491-R491</f>
        <v>#REF!</v>
      </c>
      <c r="Q491" s="15">
        <f>SUMIFS(Modèle!$L$2:$L$1009,Modèle!$B$2:$B$1009,'Calcul fin'!$B491,Modèle!$D$2:$D$1009,'Calcul fin'!$D491)</f>
        <v>0</v>
      </c>
      <c r="R491" s="12" t="e">
        <f>IF('Relevé corrigé'!P491&lt;=5,'Relevé corrigé'!P491/2,IF('Relevé corrigé'!P491&lt;=19,'Relevé corrigé'!P491/10,IF('Relevé corrigé'!P491&lt;=30,('Relevé corrigé'!P491-20)/10,IF('Relevé corrigé'!P491&lt;=45,'Relevé corrigé'!P491*2/3,IF('Relevé corrigé'!P491&lt;=105,'Relevé corrigé'!P491/4.4,('Relevé corrigé'!P491-40)/4)))))</f>
        <v>#REF!</v>
      </c>
      <c r="S491" s="2">
        <f>SUMIFS(Modèle!$M$2:$M$1009,Modèle!$B$2:$B$1009,'Calcul fin'!$B491,Modèle!$D$2:$D$1009,'Calcul fin'!$D491)</f>
        <v>0</v>
      </c>
      <c r="T491" s="43" t="e">
        <f>'Relevé corrigé'!N491</f>
        <v>#REF!</v>
      </c>
      <c r="U491" s="50" t="e">
        <f>'Relevé corrigé'!S491</f>
        <v>#REF!</v>
      </c>
      <c r="V491" s="50" t="e">
        <f>'Autres transfos'!H491</f>
        <v>#REF!</v>
      </c>
      <c r="W491" s="49">
        <f>'Relevé corrigé'!G491+'Relevé corrigé'!K491+'Relevé corrigé'!M515+'Relevé corrigé'!O491+'Relevé corrigé'!Q491+'Relevé corrigé'!I491</f>
        <v>0</v>
      </c>
    </row>
    <row r="492" spans="1:23" x14ac:dyDescent="0.25">
      <c r="A492" s="7">
        <v>491</v>
      </c>
      <c r="B492" s="7" t="str">
        <f t="shared" si="7"/>
        <v>Jeudi</v>
      </c>
      <c r="C492" s="3" t="e">
        <f>'Relevé corrigé'!C492</f>
        <v>#REF!</v>
      </c>
      <c r="D492" s="3" t="e">
        <f>'Relevé corrigé'!D492</f>
        <v>#REF!</v>
      </c>
      <c r="E492" s="3" t="e">
        <f>'Relevé corrigé'!E492</f>
        <v>#REF!</v>
      </c>
      <c r="F492" s="2" t="e">
        <f>IF('Relevé corrigé'!F492&lt;30,'Relevé corrigé'!F492/2,('Relevé corrigé'!F492-28)*2/3)+'Relevé corrigé'!H492/2</f>
        <v>#REF!</v>
      </c>
      <c r="G492" s="2">
        <f>SUMIFS(Modèle!$G$2:$G$1009,Modèle!$B$2:$B$1009,'Calcul fin'!$B492,Modèle!$D$2:$D$1009,'Calcul fin'!$D492)</f>
        <v>0</v>
      </c>
      <c r="H492" s="42" t="e">
        <f>('BC1-3'!S492-'BC1-3'!H492-'BC1-3'!I492-'BC1-3'!X492-'BC1-3'!W492)</f>
        <v>#REF!</v>
      </c>
      <c r="I492" s="2">
        <f>SUMIFS(Modèle!$H$2:$H$1009,Modèle!$B$2:$B$1009,'Calcul fin'!$B492,Modèle!$D$2:$D$1009,'Calcul fin'!$D492)</f>
        <v>0</v>
      </c>
      <c r="J492" s="2" t="e">
        <f>SUM('BC1-3'!H492+'BC1-3'!I492)+'Relevé corrigé'!L492/2</f>
        <v>#REF!</v>
      </c>
      <c r="K492" s="2">
        <f>SUMIFS(Modèle!$I$2:$I$1009,Modèle!$B$2:$B$1009,'Calcul fin'!$B492,Modèle!$D$2:$D$1009,'Calcul fin'!$D492)</f>
        <v>0</v>
      </c>
      <c r="L492" s="42" t="e">
        <f>'Relevé corrigé'!L492/2+'BC1-3'!X492+'BC1-3'!W492</f>
        <v>#REF!</v>
      </c>
      <c r="M492" s="2">
        <f>SUMIFS(Modèle!$J$2:$J$1009,Modèle!$B$2:$B$1009,'Calcul fin'!$B492,Modèle!$D$2:$D$1009,'Calcul fin'!$D492)</f>
        <v>0</v>
      </c>
      <c r="N492" s="2" t="e">
        <f>IF('Relevé corrigé'!F492&lt;30,'Relevé corrigé'!F492/2,28+('Relevé corrigé'!F492-28)/3)+'Relevé corrigé'!H492/2</f>
        <v>#REF!</v>
      </c>
      <c r="O492" s="2">
        <f>SUMIFS(Modèle!$K$2:$K$1009,Modèle!$B$2:$B$1009,'Calcul fin'!$B492,Modèle!$D$2:$D$1009,'Calcul fin'!$D492)</f>
        <v>0</v>
      </c>
      <c r="P492" s="12" t="e">
        <f>'Relevé corrigé'!P492-R492</f>
        <v>#REF!</v>
      </c>
      <c r="Q492" s="15">
        <f>SUMIFS(Modèle!$L$2:$L$1009,Modèle!$B$2:$B$1009,'Calcul fin'!$B492,Modèle!$D$2:$D$1009,'Calcul fin'!$D492)</f>
        <v>0</v>
      </c>
      <c r="R492" s="12" t="e">
        <f>IF('Relevé corrigé'!P492&lt;=5,'Relevé corrigé'!P492/2,IF('Relevé corrigé'!P492&lt;=19,'Relevé corrigé'!P492/10,IF('Relevé corrigé'!P492&lt;=30,('Relevé corrigé'!P492-20)/10,IF('Relevé corrigé'!P492&lt;=45,'Relevé corrigé'!P492*2/3,IF('Relevé corrigé'!P492&lt;=105,'Relevé corrigé'!P492/4.4,('Relevé corrigé'!P492-40)/4)))))</f>
        <v>#REF!</v>
      </c>
      <c r="S492" s="2">
        <f>SUMIFS(Modèle!$M$2:$M$1009,Modèle!$B$2:$B$1009,'Calcul fin'!$B492,Modèle!$D$2:$D$1009,'Calcul fin'!$D492)</f>
        <v>0</v>
      </c>
      <c r="T492" s="43" t="e">
        <f>'Relevé corrigé'!N492</f>
        <v>#REF!</v>
      </c>
      <c r="U492" s="50" t="e">
        <f>'Relevé corrigé'!S492</f>
        <v>#REF!</v>
      </c>
      <c r="V492" s="50" t="e">
        <f>'Autres transfos'!H492</f>
        <v>#REF!</v>
      </c>
      <c r="W492" s="49">
        <f>'Relevé corrigé'!G492+'Relevé corrigé'!K492+'Relevé corrigé'!M516+'Relevé corrigé'!O492+'Relevé corrigé'!Q492+'Relevé corrigé'!I492</f>
        <v>0</v>
      </c>
    </row>
    <row r="493" spans="1:23" x14ac:dyDescent="0.25">
      <c r="A493" s="7">
        <v>492</v>
      </c>
      <c r="B493" s="7" t="str">
        <f t="shared" si="7"/>
        <v>Jeudi</v>
      </c>
      <c r="C493" s="3" t="e">
        <f>'Relevé corrigé'!C493</f>
        <v>#REF!</v>
      </c>
      <c r="D493" s="3" t="e">
        <f>'Relevé corrigé'!D493</f>
        <v>#REF!</v>
      </c>
      <c r="E493" s="3" t="e">
        <f>'Relevé corrigé'!E493</f>
        <v>#REF!</v>
      </c>
      <c r="F493" s="2" t="e">
        <f>IF('Relevé corrigé'!F493&lt;30,'Relevé corrigé'!F493/2,('Relevé corrigé'!F493-28)*2/3)+'Relevé corrigé'!H493/2</f>
        <v>#REF!</v>
      </c>
      <c r="G493" s="2">
        <f>SUMIFS(Modèle!$G$2:$G$1009,Modèle!$B$2:$B$1009,'Calcul fin'!$B493,Modèle!$D$2:$D$1009,'Calcul fin'!$D493)</f>
        <v>0</v>
      </c>
      <c r="H493" s="42" t="e">
        <f>('BC1-3'!S493-'BC1-3'!H493-'BC1-3'!I493-'BC1-3'!X493-'BC1-3'!W493)</f>
        <v>#REF!</v>
      </c>
      <c r="I493" s="2">
        <f>SUMIFS(Modèle!$H$2:$H$1009,Modèle!$B$2:$B$1009,'Calcul fin'!$B493,Modèle!$D$2:$D$1009,'Calcul fin'!$D493)</f>
        <v>0</v>
      </c>
      <c r="J493" s="2" t="e">
        <f>SUM('BC1-3'!H493+'BC1-3'!I493)+'Relevé corrigé'!L493/2</f>
        <v>#REF!</v>
      </c>
      <c r="K493" s="2">
        <f>SUMIFS(Modèle!$I$2:$I$1009,Modèle!$B$2:$B$1009,'Calcul fin'!$B493,Modèle!$D$2:$D$1009,'Calcul fin'!$D493)</f>
        <v>0</v>
      </c>
      <c r="L493" s="42" t="e">
        <f>'Relevé corrigé'!L493/2+'BC1-3'!X493+'BC1-3'!W493</f>
        <v>#REF!</v>
      </c>
      <c r="M493" s="2">
        <f>SUMIFS(Modèle!$J$2:$J$1009,Modèle!$B$2:$B$1009,'Calcul fin'!$B493,Modèle!$D$2:$D$1009,'Calcul fin'!$D493)</f>
        <v>0</v>
      </c>
      <c r="N493" s="2" t="e">
        <f>IF('Relevé corrigé'!F493&lt;30,'Relevé corrigé'!F493/2,28+('Relevé corrigé'!F493-28)/3)+'Relevé corrigé'!H493/2</f>
        <v>#REF!</v>
      </c>
      <c r="O493" s="2">
        <f>SUMIFS(Modèle!$K$2:$K$1009,Modèle!$B$2:$B$1009,'Calcul fin'!$B493,Modèle!$D$2:$D$1009,'Calcul fin'!$D493)</f>
        <v>0</v>
      </c>
      <c r="P493" s="12" t="e">
        <f>'Relevé corrigé'!P493-R493</f>
        <v>#REF!</v>
      </c>
      <c r="Q493" s="15">
        <f>SUMIFS(Modèle!$L$2:$L$1009,Modèle!$B$2:$B$1009,'Calcul fin'!$B493,Modèle!$D$2:$D$1009,'Calcul fin'!$D493)</f>
        <v>0</v>
      </c>
      <c r="R493" s="12" t="e">
        <f>IF('Relevé corrigé'!P493&lt;=5,'Relevé corrigé'!P493/2,IF('Relevé corrigé'!P493&lt;=19,'Relevé corrigé'!P493/10,IF('Relevé corrigé'!P493&lt;=30,('Relevé corrigé'!P493-20)/10,IF('Relevé corrigé'!P493&lt;=45,'Relevé corrigé'!P493*2/3,IF('Relevé corrigé'!P493&lt;=105,'Relevé corrigé'!P493/4.4,('Relevé corrigé'!P493-40)/4)))))</f>
        <v>#REF!</v>
      </c>
      <c r="S493" s="2">
        <f>SUMIFS(Modèle!$M$2:$M$1009,Modèle!$B$2:$B$1009,'Calcul fin'!$B493,Modèle!$D$2:$D$1009,'Calcul fin'!$D493)</f>
        <v>0</v>
      </c>
      <c r="T493" s="43" t="e">
        <f>'Relevé corrigé'!N493</f>
        <v>#REF!</v>
      </c>
      <c r="U493" s="50" t="e">
        <f>'Relevé corrigé'!S493</f>
        <v>#REF!</v>
      </c>
      <c r="V493" s="50" t="e">
        <f>'Autres transfos'!H493</f>
        <v>#REF!</v>
      </c>
      <c r="W493" s="49">
        <f>'Relevé corrigé'!G493+'Relevé corrigé'!K493+'Relevé corrigé'!M517+'Relevé corrigé'!O493+'Relevé corrigé'!Q493+'Relevé corrigé'!I493</f>
        <v>0</v>
      </c>
    </row>
    <row r="494" spans="1:23" x14ac:dyDescent="0.25">
      <c r="A494" s="7">
        <v>493</v>
      </c>
      <c r="B494" s="7" t="str">
        <f t="shared" si="7"/>
        <v>Jeudi</v>
      </c>
      <c r="C494" s="3" t="e">
        <f>'Relevé corrigé'!C494</f>
        <v>#REF!</v>
      </c>
      <c r="D494" s="3" t="e">
        <f>'Relevé corrigé'!D494</f>
        <v>#REF!</v>
      </c>
      <c r="E494" s="3" t="e">
        <f>'Relevé corrigé'!E494</f>
        <v>#REF!</v>
      </c>
      <c r="F494" s="2" t="e">
        <f>IF('Relevé corrigé'!F494&lt;30,'Relevé corrigé'!F494/2,('Relevé corrigé'!F494-28)*2/3)+'Relevé corrigé'!H494/2</f>
        <v>#REF!</v>
      </c>
      <c r="G494" s="2">
        <f>SUMIFS(Modèle!$G$2:$G$1009,Modèle!$B$2:$B$1009,'Calcul fin'!$B494,Modèle!$D$2:$D$1009,'Calcul fin'!$D494)</f>
        <v>0</v>
      </c>
      <c r="H494" s="42" t="e">
        <f>('BC1-3'!S494-'BC1-3'!H494-'BC1-3'!I494-'BC1-3'!X494-'BC1-3'!W494)</f>
        <v>#REF!</v>
      </c>
      <c r="I494" s="2">
        <f>SUMIFS(Modèle!$H$2:$H$1009,Modèle!$B$2:$B$1009,'Calcul fin'!$B494,Modèle!$D$2:$D$1009,'Calcul fin'!$D494)</f>
        <v>0</v>
      </c>
      <c r="J494" s="2" t="e">
        <f>SUM('BC1-3'!H494+'BC1-3'!I494)+'Relevé corrigé'!L494/2</f>
        <v>#REF!</v>
      </c>
      <c r="K494" s="2">
        <f>SUMIFS(Modèle!$I$2:$I$1009,Modèle!$B$2:$B$1009,'Calcul fin'!$B494,Modèle!$D$2:$D$1009,'Calcul fin'!$D494)</f>
        <v>0</v>
      </c>
      <c r="L494" s="42" t="e">
        <f>'Relevé corrigé'!L494/2+'BC1-3'!X494+'BC1-3'!W494</f>
        <v>#REF!</v>
      </c>
      <c r="M494" s="2">
        <f>SUMIFS(Modèle!$J$2:$J$1009,Modèle!$B$2:$B$1009,'Calcul fin'!$B494,Modèle!$D$2:$D$1009,'Calcul fin'!$D494)</f>
        <v>0</v>
      </c>
      <c r="N494" s="2" t="e">
        <f>IF('Relevé corrigé'!F494&lt;30,'Relevé corrigé'!F494/2,28+('Relevé corrigé'!F494-28)/3)+'Relevé corrigé'!H494/2</f>
        <v>#REF!</v>
      </c>
      <c r="O494" s="2">
        <f>SUMIFS(Modèle!$K$2:$K$1009,Modèle!$B$2:$B$1009,'Calcul fin'!$B494,Modèle!$D$2:$D$1009,'Calcul fin'!$D494)</f>
        <v>0</v>
      </c>
      <c r="P494" s="12" t="e">
        <f>'Relevé corrigé'!P494-R494</f>
        <v>#REF!</v>
      </c>
      <c r="Q494" s="15">
        <f>SUMIFS(Modèle!$L$2:$L$1009,Modèle!$B$2:$B$1009,'Calcul fin'!$B494,Modèle!$D$2:$D$1009,'Calcul fin'!$D494)</f>
        <v>0</v>
      </c>
      <c r="R494" s="12" t="e">
        <f>IF('Relevé corrigé'!P494&lt;=5,'Relevé corrigé'!P494/2,IF('Relevé corrigé'!P494&lt;=19,'Relevé corrigé'!P494/10,IF('Relevé corrigé'!P494&lt;=30,('Relevé corrigé'!P494-20)/10,IF('Relevé corrigé'!P494&lt;=45,'Relevé corrigé'!P494*2/3,IF('Relevé corrigé'!P494&lt;=105,'Relevé corrigé'!P494/4.4,('Relevé corrigé'!P494-40)/4)))))</f>
        <v>#REF!</v>
      </c>
      <c r="S494" s="2">
        <f>SUMIFS(Modèle!$M$2:$M$1009,Modèle!$B$2:$B$1009,'Calcul fin'!$B494,Modèle!$D$2:$D$1009,'Calcul fin'!$D494)</f>
        <v>0</v>
      </c>
      <c r="T494" s="43" t="e">
        <f>'Relevé corrigé'!N494</f>
        <v>#REF!</v>
      </c>
      <c r="U494" s="50" t="e">
        <f>'Relevé corrigé'!S494</f>
        <v>#REF!</v>
      </c>
      <c r="V494" s="50" t="e">
        <f>'Autres transfos'!H494</f>
        <v>#REF!</v>
      </c>
      <c r="W494" s="49">
        <f>'Relevé corrigé'!G494+'Relevé corrigé'!K494+'Relevé corrigé'!M518+'Relevé corrigé'!O494+'Relevé corrigé'!Q494+'Relevé corrigé'!I494</f>
        <v>0</v>
      </c>
    </row>
    <row r="495" spans="1:23" x14ac:dyDescent="0.25">
      <c r="A495" s="7">
        <v>494</v>
      </c>
      <c r="B495" s="7" t="str">
        <f t="shared" si="7"/>
        <v>Jeudi</v>
      </c>
      <c r="C495" s="3" t="e">
        <f>'Relevé corrigé'!C495</f>
        <v>#REF!</v>
      </c>
      <c r="D495" s="3" t="e">
        <f>'Relevé corrigé'!D495</f>
        <v>#REF!</v>
      </c>
      <c r="E495" s="3" t="e">
        <f>'Relevé corrigé'!E495</f>
        <v>#REF!</v>
      </c>
      <c r="F495" s="2" t="e">
        <f>IF('Relevé corrigé'!F495&lt;30,'Relevé corrigé'!F495/2,('Relevé corrigé'!F495-28)*2/3)+'Relevé corrigé'!H495/2</f>
        <v>#REF!</v>
      </c>
      <c r="G495" s="2">
        <f>SUMIFS(Modèle!$G$2:$G$1009,Modèle!$B$2:$B$1009,'Calcul fin'!$B495,Modèle!$D$2:$D$1009,'Calcul fin'!$D495)</f>
        <v>0</v>
      </c>
      <c r="H495" s="42" t="e">
        <f>('BC1-3'!S495-'BC1-3'!H495-'BC1-3'!I495-'BC1-3'!X495-'BC1-3'!W495)</f>
        <v>#REF!</v>
      </c>
      <c r="I495" s="2">
        <f>SUMIFS(Modèle!$H$2:$H$1009,Modèle!$B$2:$B$1009,'Calcul fin'!$B495,Modèle!$D$2:$D$1009,'Calcul fin'!$D495)</f>
        <v>0</v>
      </c>
      <c r="J495" s="2" t="e">
        <f>SUM('BC1-3'!H495+'BC1-3'!I495)+'Relevé corrigé'!L495/2</f>
        <v>#REF!</v>
      </c>
      <c r="K495" s="2">
        <f>SUMIFS(Modèle!$I$2:$I$1009,Modèle!$B$2:$B$1009,'Calcul fin'!$B495,Modèle!$D$2:$D$1009,'Calcul fin'!$D495)</f>
        <v>0</v>
      </c>
      <c r="L495" s="42" t="e">
        <f>'Relevé corrigé'!L495/2+'BC1-3'!X495+'BC1-3'!W495</f>
        <v>#REF!</v>
      </c>
      <c r="M495" s="2">
        <f>SUMIFS(Modèle!$J$2:$J$1009,Modèle!$B$2:$B$1009,'Calcul fin'!$B495,Modèle!$D$2:$D$1009,'Calcul fin'!$D495)</f>
        <v>0</v>
      </c>
      <c r="N495" s="2" t="e">
        <f>IF('Relevé corrigé'!F495&lt;30,'Relevé corrigé'!F495/2,28+('Relevé corrigé'!F495-28)/3)+'Relevé corrigé'!H495/2</f>
        <v>#REF!</v>
      </c>
      <c r="O495" s="2">
        <f>SUMIFS(Modèle!$K$2:$K$1009,Modèle!$B$2:$B$1009,'Calcul fin'!$B495,Modèle!$D$2:$D$1009,'Calcul fin'!$D495)</f>
        <v>0</v>
      </c>
      <c r="P495" s="12" t="e">
        <f>'Relevé corrigé'!P495-R495</f>
        <v>#REF!</v>
      </c>
      <c r="Q495" s="15">
        <f>SUMIFS(Modèle!$L$2:$L$1009,Modèle!$B$2:$B$1009,'Calcul fin'!$B495,Modèle!$D$2:$D$1009,'Calcul fin'!$D495)</f>
        <v>0</v>
      </c>
      <c r="R495" s="12" t="e">
        <f>IF('Relevé corrigé'!P495&lt;=5,'Relevé corrigé'!P495/2,IF('Relevé corrigé'!P495&lt;=19,'Relevé corrigé'!P495/10,IF('Relevé corrigé'!P495&lt;=30,('Relevé corrigé'!P495-20)/10,IF('Relevé corrigé'!P495&lt;=45,'Relevé corrigé'!P495*2/3,IF('Relevé corrigé'!P495&lt;=105,'Relevé corrigé'!P495/4.4,('Relevé corrigé'!P495-40)/4)))))</f>
        <v>#REF!</v>
      </c>
      <c r="S495" s="2">
        <f>SUMIFS(Modèle!$M$2:$M$1009,Modèle!$B$2:$B$1009,'Calcul fin'!$B495,Modèle!$D$2:$D$1009,'Calcul fin'!$D495)</f>
        <v>0</v>
      </c>
      <c r="T495" s="43" t="e">
        <f>'Relevé corrigé'!N495</f>
        <v>#REF!</v>
      </c>
      <c r="U495" s="50" t="e">
        <f>'Relevé corrigé'!S495</f>
        <v>#REF!</v>
      </c>
      <c r="V495" s="50" t="e">
        <f>'Autres transfos'!H495</f>
        <v>#REF!</v>
      </c>
      <c r="W495" s="49">
        <f>'Relevé corrigé'!G495+'Relevé corrigé'!K495+'Relevé corrigé'!M519+'Relevé corrigé'!O495+'Relevé corrigé'!Q495+'Relevé corrigé'!I495</f>
        <v>0</v>
      </c>
    </row>
    <row r="496" spans="1:23" x14ac:dyDescent="0.25">
      <c r="A496" s="7">
        <v>495</v>
      </c>
      <c r="B496" s="7" t="str">
        <f t="shared" si="7"/>
        <v>Jeudi</v>
      </c>
      <c r="C496" s="3" t="e">
        <f>'Relevé corrigé'!C496</f>
        <v>#REF!</v>
      </c>
      <c r="D496" s="3" t="e">
        <f>'Relevé corrigé'!D496</f>
        <v>#REF!</v>
      </c>
      <c r="E496" s="3" t="e">
        <f>'Relevé corrigé'!E496</f>
        <v>#REF!</v>
      </c>
      <c r="F496" s="2" t="e">
        <f>IF('Relevé corrigé'!F496&lt;30,'Relevé corrigé'!F496/2,('Relevé corrigé'!F496-28)*2/3)+'Relevé corrigé'!H496/2</f>
        <v>#REF!</v>
      </c>
      <c r="G496" s="2">
        <f>SUMIFS(Modèle!$G$2:$G$1009,Modèle!$B$2:$B$1009,'Calcul fin'!$B496,Modèle!$D$2:$D$1009,'Calcul fin'!$D496)</f>
        <v>0</v>
      </c>
      <c r="H496" s="42" t="e">
        <f>('BC1-3'!S496-'BC1-3'!H496-'BC1-3'!I496-'BC1-3'!X496-'BC1-3'!W496)</f>
        <v>#REF!</v>
      </c>
      <c r="I496" s="2">
        <f>SUMIFS(Modèle!$H$2:$H$1009,Modèle!$B$2:$B$1009,'Calcul fin'!$B496,Modèle!$D$2:$D$1009,'Calcul fin'!$D496)</f>
        <v>0</v>
      </c>
      <c r="J496" s="2" t="e">
        <f>SUM('BC1-3'!H496+'BC1-3'!I496)+'Relevé corrigé'!L496/2</f>
        <v>#REF!</v>
      </c>
      <c r="K496" s="2">
        <f>SUMIFS(Modèle!$I$2:$I$1009,Modèle!$B$2:$B$1009,'Calcul fin'!$B496,Modèle!$D$2:$D$1009,'Calcul fin'!$D496)</f>
        <v>0</v>
      </c>
      <c r="L496" s="42" t="e">
        <f>'Relevé corrigé'!L496/2+'BC1-3'!X496+'BC1-3'!W496</f>
        <v>#REF!</v>
      </c>
      <c r="M496" s="2">
        <f>SUMIFS(Modèle!$J$2:$J$1009,Modèle!$B$2:$B$1009,'Calcul fin'!$B496,Modèle!$D$2:$D$1009,'Calcul fin'!$D496)</f>
        <v>0</v>
      </c>
      <c r="N496" s="2" t="e">
        <f>IF('Relevé corrigé'!F496&lt;30,'Relevé corrigé'!F496/2,28+('Relevé corrigé'!F496-28)/3)+'Relevé corrigé'!H496/2</f>
        <v>#REF!</v>
      </c>
      <c r="O496" s="2">
        <f>SUMIFS(Modèle!$K$2:$K$1009,Modèle!$B$2:$B$1009,'Calcul fin'!$B496,Modèle!$D$2:$D$1009,'Calcul fin'!$D496)</f>
        <v>0</v>
      </c>
      <c r="P496" s="12" t="e">
        <f>'Relevé corrigé'!P496-R496</f>
        <v>#REF!</v>
      </c>
      <c r="Q496" s="15">
        <f>SUMIFS(Modèle!$L$2:$L$1009,Modèle!$B$2:$B$1009,'Calcul fin'!$B496,Modèle!$D$2:$D$1009,'Calcul fin'!$D496)</f>
        <v>0</v>
      </c>
      <c r="R496" s="12" t="e">
        <f>IF('Relevé corrigé'!P496&lt;=5,'Relevé corrigé'!P496/2,IF('Relevé corrigé'!P496&lt;=19,'Relevé corrigé'!P496/10,IF('Relevé corrigé'!P496&lt;=30,('Relevé corrigé'!P496-20)/10,IF('Relevé corrigé'!P496&lt;=45,'Relevé corrigé'!P496*2/3,IF('Relevé corrigé'!P496&lt;=105,'Relevé corrigé'!P496/4.4,('Relevé corrigé'!P496-40)/4)))))</f>
        <v>#REF!</v>
      </c>
      <c r="S496" s="2">
        <f>SUMIFS(Modèle!$M$2:$M$1009,Modèle!$B$2:$B$1009,'Calcul fin'!$B496,Modèle!$D$2:$D$1009,'Calcul fin'!$D496)</f>
        <v>0</v>
      </c>
      <c r="T496" s="43" t="e">
        <f>'Relevé corrigé'!N496</f>
        <v>#REF!</v>
      </c>
      <c r="U496" s="50" t="e">
        <f>'Relevé corrigé'!S496</f>
        <v>#REF!</v>
      </c>
      <c r="V496" s="50" t="e">
        <f>'Autres transfos'!H496</f>
        <v>#REF!</v>
      </c>
      <c r="W496" s="49">
        <f>'Relevé corrigé'!G496+'Relevé corrigé'!K496+'Relevé corrigé'!M520+'Relevé corrigé'!O496+'Relevé corrigé'!Q496+'Relevé corrigé'!I496</f>
        <v>0</v>
      </c>
    </row>
    <row r="497" spans="1:23" x14ac:dyDescent="0.25">
      <c r="A497" s="7">
        <v>496</v>
      </c>
      <c r="B497" s="7" t="str">
        <f t="shared" si="7"/>
        <v>Jeudi</v>
      </c>
      <c r="C497" s="3" t="e">
        <f>'Relevé corrigé'!C497</f>
        <v>#REF!</v>
      </c>
      <c r="D497" s="3" t="e">
        <f>'Relevé corrigé'!D497</f>
        <v>#REF!</v>
      </c>
      <c r="E497" s="3" t="e">
        <f>'Relevé corrigé'!E497</f>
        <v>#REF!</v>
      </c>
      <c r="F497" s="2" t="e">
        <f>IF('Relevé corrigé'!F497&lt;30,'Relevé corrigé'!F497/2,('Relevé corrigé'!F497-28)*2/3)+'Relevé corrigé'!H497/2</f>
        <v>#REF!</v>
      </c>
      <c r="G497" s="2">
        <f>SUMIFS(Modèle!$G$2:$G$1009,Modèle!$B$2:$B$1009,'Calcul fin'!$B497,Modèle!$D$2:$D$1009,'Calcul fin'!$D497)</f>
        <v>0</v>
      </c>
      <c r="H497" s="42" t="e">
        <f>('BC1-3'!S497-'BC1-3'!H497-'BC1-3'!I497-'BC1-3'!X497-'BC1-3'!W497)</f>
        <v>#REF!</v>
      </c>
      <c r="I497" s="2">
        <f>SUMIFS(Modèle!$H$2:$H$1009,Modèle!$B$2:$B$1009,'Calcul fin'!$B497,Modèle!$D$2:$D$1009,'Calcul fin'!$D497)</f>
        <v>0</v>
      </c>
      <c r="J497" s="2" t="e">
        <f>SUM('BC1-3'!H497+'BC1-3'!I497)+'Relevé corrigé'!L497/2</f>
        <v>#REF!</v>
      </c>
      <c r="K497" s="2">
        <f>SUMIFS(Modèle!$I$2:$I$1009,Modèle!$B$2:$B$1009,'Calcul fin'!$B497,Modèle!$D$2:$D$1009,'Calcul fin'!$D497)</f>
        <v>0</v>
      </c>
      <c r="L497" s="42" t="e">
        <f>'Relevé corrigé'!L497/2+'BC1-3'!X497+'BC1-3'!W497</f>
        <v>#REF!</v>
      </c>
      <c r="M497" s="2">
        <f>SUMIFS(Modèle!$J$2:$J$1009,Modèle!$B$2:$B$1009,'Calcul fin'!$B497,Modèle!$D$2:$D$1009,'Calcul fin'!$D497)</f>
        <v>0</v>
      </c>
      <c r="N497" s="2" t="e">
        <f>IF('Relevé corrigé'!F497&lt;30,'Relevé corrigé'!F497/2,28+('Relevé corrigé'!F497-28)/3)+'Relevé corrigé'!H497/2</f>
        <v>#REF!</v>
      </c>
      <c r="O497" s="2">
        <f>SUMIFS(Modèle!$K$2:$K$1009,Modèle!$B$2:$B$1009,'Calcul fin'!$B497,Modèle!$D$2:$D$1009,'Calcul fin'!$D497)</f>
        <v>0</v>
      </c>
      <c r="P497" s="12" t="e">
        <f>'Relevé corrigé'!P497-R497</f>
        <v>#REF!</v>
      </c>
      <c r="Q497" s="15">
        <f>SUMIFS(Modèle!$L$2:$L$1009,Modèle!$B$2:$B$1009,'Calcul fin'!$B497,Modèle!$D$2:$D$1009,'Calcul fin'!$D497)</f>
        <v>0</v>
      </c>
      <c r="R497" s="12" t="e">
        <f>IF('Relevé corrigé'!P497&lt;=5,'Relevé corrigé'!P497/2,IF('Relevé corrigé'!P497&lt;=19,'Relevé corrigé'!P497/10,IF('Relevé corrigé'!P497&lt;=30,('Relevé corrigé'!P497-20)/10,IF('Relevé corrigé'!P497&lt;=45,'Relevé corrigé'!P497*2/3,IF('Relevé corrigé'!P497&lt;=105,'Relevé corrigé'!P497/4.4,('Relevé corrigé'!P497-40)/4)))))</f>
        <v>#REF!</v>
      </c>
      <c r="S497" s="2">
        <f>SUMIFS(Modèle!$M$2:$M$1009,Modèle!$B$2:$B$1009,'Calcul fin'!$B497,Modèle!$D$2:$D$1009,'Calcul fin'!$D497)</f>
        <v>0</v>
      </c>
      <c r="T497" s="43" t="e">
        <f>'Relevé corrigé'!N497</f>
        <v>#REF!</v>
      </c>
      <c r="U497" s="50" t="e">
        <f>'Relevé corrigé'!S497</f>
        <v>#REF!</v>
      </c>
      <c r="V497" s="50" t="e">
        <f>'Autres transfos'!H497</f>
        <v>#REF!</v>
      </c>
      <c r="W497" s="49">
        <f>'Relevé corrigé'!G497+'Relevé corrigé'!K497+'Relevé corrigé'!M521+'Relevé corrigé'!O497+'Relevé corrigé'!Q497+'Relevé corrigé'!I497</f>
        <v>0</v>
      </c>
    </row>
    <row r="498" spans="1:23" x14ac:dyDescent="0.25">
      <c r="A498" s="7">
        <v>497</v>
      </c>
      <c r="B498" s="7" t="str">
        <f t="shared" si="7"/>
        <v>Jeudi</v>
      </c>
      <c r="C498" s="3" t="e">
        <f>'Relevé corrigé'!C498</f>
        <v>#REF!</v>
      </c>
      <c r="D498" s="3" t="e">
        <f>'Relevé corrigé'!D498</f>
        <v>#REF!</v>
      </c>
      <c r="E498" s="3" t="e">
        <f>'Relevé corrigé'!E498</f>
        <v>#REF!</v>
      </c>
      <c r="F498" s="2" t="e">
        <f>IF('Relevé corrigé'!F498&lt;30,'Relevé corrigé'!F498/2,('Relevé corrigé'!F498-28)*2/3)+'Relevé corrigé'!H498/2</f>
        <v>#REF!</v>
      </c>
      <c r="G498" s="2">
        <f>SUMIFS(Modèle!$G$2:$G$1009,Modèle!$B$2:$B$1009,'Calcul fin'!$B498,Modèle!$D$2:$D$1009,'Calcul fin'!$D498)</f>
        <v>0</v>
      </c>
      <c r="H498" s="42" t="e">
        <f>('BC1-3'!S498-'BC1-3'!H498-'BC1-3'!I498-'BC1-3'!X498-'BC1-3'!W498)</f>
        <v>#REF!</v>
      </c>
      <c r="I498" s="2">
        <f>SUMIFS(Modèle!$H$2:$H$1009,Modèle!$B$2:$B$1009,'Calcul fin'!$B498,Modèle!$D$2:$D$1009,'Calcul fin'!$D498)</f>
        <v>0</v>
      </c>
      <c r="J498" s="2" t="e">
        <f>SUM('BC1-3'!H498+'BC1-3'!I498)+'Relevé corrigé'!L498/2</f>
        <v>#REF!</v>
      </c>
      <c r="K498" s="2">
        <f>SUMIFS(Modèle!$I$2:$I$1009,Modèle!$B$2:$B$1009,'Calcul fin'!$B498,Modèle!$D$2:$D$1009,'Calcul fin'!$D498)</f>
        <v>0</v>
      </c>
      <c r="L498" s="42" t="e">
        <f>'Relevé corrigé'!L498/2+'BC1-3'!X498+'BC1-3'!W498</f>
        <v>#REF!</v>
      </c>
      <c r="M498" s="2">
        <f>SUMIFS(Modèle!$J$2:$J$1009,Modèle!$B$2:$B$1009,'Calcul fin'!$B498,Modèle!$D$2:$D$1009,'Calcul fin'!$D498)</f>
        <v>0</v>
      </c>
      <c r="N498" s="2" t="e">
        <f>IF('Relevé corrigé'!F498&lt;30,'Relevé corrigé'!F498/2,28+('Relevé corrigé'!F498-28)/3)+'Relevé corrigé'!H498/2</f>
        <v>#REF!</v>
      </c>
      <c r="O498" s="2">
        <f>SUMIFS(Modèle!$K$2:$K$1009,Modèle!$B$2:$B$1009,'Calcul fin'!$B498,Modèle!$D$2:$D$1009,'Calcul fin'!$D498)</f>
        <v>0</v>
      </c>
      <c r="P498" s="12" t="e">
        <f>'Relevé corrigé'!P498-R498</f>
        <v>#REF!</v>
      </c>
      <c r="Q498" s="15">
        <f>SUMIFS(Modèle!$L$2:$L$1009,Modèle!$B$2:$B$1009,'Calcul fin'!$B498,Modèle!$D$2:$D$1009,'Calcul fin'!$D498)</f>
        <v>0</v>
      </c>
      <c r="R498" s="12" t="e">
        <f>IF('Relevé corrigé'!P498&lt;=5,'Relevé corrigé'!P498/2,IF('Relevé corrigé'!P498&lt;=19,'Relevé corrigé'!P498/10,IF('Relevé corrigé'!P498&lt;=30,('Relevé corrigé'!P498-20)/10,IF('Relevé corrigé'!P498&lt;=45,'Relevé corrigé'!P498*2/3,IF('Relevé corrigé'!P498&lt;=105,'Relevé corrigé'!P498/4.4,('Relevé corrigé'!P498-40)/4)))))</f>
        <v>#REF!</v>
      </c>
      <c r="S498" s="2">
        <f>SUMIFS(Modèle!$M$2:$M$1009,Modèle!$B$2:$B$1009,'Calcul fin'!$B498,Modèle!$D$2:$D$1009,'Calcul fin'!$D498)</f>
        <v>0</v>
      </c>
      <c r="T498" s="43" t="e">
        <f>'Relevé corrigé'!N498</f>
        <v>#REF!</v>
      </c>
      <c r="U498" s="50" t="e">
        <f>'Relevé corrigé'!S498</f>
        <v>#REF!</v>
      </c>
      <c r="V498" s="50" t="e">
        <f>'Autres transfos'!H498</f>
        <v>#REF!</v>
      </c>
      <c r="W498" s="49">
        <f>'Relevé corrigé'!G498+'Relevé corrigé'!K498+'Relevé corrigé'!M522+'Relevé corrigé'!O498+'Relevé corrigé'!Q498+'Relevé corrigé'!I498</f>
        <v>0</v>
      </c>
    </row>
    <row r="499" spans="1:23" x14ac:dyDescent="0.25">
      <c r="A499" s="7">
        <v>498</v>
      </c>
      <c r="B499" s="7" t="str">
        <f t="shared" si="7"/>
        <v>Jeudi</v>
      </c>
      <c r="C499" s="3" t="e">
        <f>'Relevé corrigé'!C499</f>
        <v>#REF!</v>
      </c>
      <c r="D499" s="3" t="e">
        <f>'Relevé corrigé'!D499</f>
        <v>#REF!</v>
      </c>
      <c r="E499" s="3" t="e">
        <f>'Relevé corrigé'!E499</f>
        <v>#REF!</v>
      </c>
      <c r="F499" s="2" t="e">
        <f>IF('Relevé corrigé'!F499&lt;30,'Relevé corrigé'!F499/2,('Relevé corrigé'!F499-28)*2/3)+'Relevé corrigé'!H499/2</f>
        <v>#REF!</v>
      </c>
      <c r="G499" s="2">
        <f>SUMIFS(Modèle!$G$2:$G$1009,Modèle!$B$2:$B$1009,'Calcul fin'!$B499,Modèle!$D$2:$D$1009,'Calcul fin'!$D499)</f>
        <v>0</v>
      </c>
      <c r="H499" s="42" t="e">
        <f>('BC1-3'!S499-'BC1-3'!H499-'BC1-3'!I499-'BC1-3'!X499-'BC1-3'!W499)</f>
        <v>#REF!</v>
      </c>
      <c r="I499" s="2">
        <f>SUMIFS(Modèle!$H$2:$H$1009,Modèle!$B$2:$B$1009,'Calcul fin'!$B499,Modèle!$D$2:$D$1009,'Calcul fin'!$D499)</f>
        <v>0</v>
      </c>
      <c r="J499" s="2" t="e">
        <f>SUM('BC1-3'!H499+'BC1-3'!I499)+'Relevé corrigé'!L499/2</f>
        <v>#REF!</v>
      </c>
      <c r="K499" s="2">
        <f>SUMIFS(Modèle!$I$2:$I$1009,Modèle!$B$2:$B$1009,'Calcul fin'!$B499,Modèle!$D$2:$D$1009,'Calcul fin'!$D499)</f>
        <v>0</v>
      </c>
      <c r="L499" s="42" t="e">
        <f>'Relevé corrigé'!L499/2+'BC1-3'!X499+'BC1-3'!W499</f>
        <v>#REF!</v>
      </c>
      <c r="M499" s="2">
        <f>SUMIFS(Modèle!$J$2:$J$1009,Modèle!$B$2:$B$1009,'Calcul fin'!$B499,Modèle!$D$2:$D$1009,'Calcul fin'!$D499)</f>
        <v>0</v>
      </c>
      <c r="N499" s="2" t="e">
        <f>IF('Relevé corrigé'!F499&lt;30,'Relevé corrigé'!F499/2,28+('Relevé corrigé'!F499-28)/3)+'Relevé corrigé'!H499/2</f>
        <v>#REF!</v>
      </c>
      <c r="O499" s="2">
        <f>SUMIFS(Modèle!$K$2:$K$1009,Modèle!$B$2:$B$1009,'Calcul fin'!$B499,Modèle!$D$2:$D$1009,'Calcul fin'!$D499)</f>
        <v>0</v>
      </c>
      <c r="P499" s="12" t="e">
        <f>'Relevé corrigé'!P499-R499</f>
        <v>#REF!</v>
      </c>
      <c r="Q499" s="15">
        <f>SUMIFS(Modèle!$L$2:$L$1009,Modèle!$B$2:$B$1009,'Calcul fin'!$B499,Modèle!$D$2:$D$1009,'Calcul fin'!$D499)</f>
        <v>0</v>
      </c>
      <c r="R499" s="12" t="e">
        <f>IF('Relevé corrigé'!P499&lt;=5,'Relevé corrigé'!P499/2,IF('Relevé corrigé'!P499&lt;=19,'Relevé corrigé'!P499/10,IF('Relevé corrigé'!P499&lt;=30,('Relevé corrigé'!P499-20)/10,IF('Relevé corrigé'!P499&lt;=45,'Relevé corrigé'!P499*2/3,IF('Relevé corrigé'!P499&lt;=105,'Relevé corrigé'!P499/4.4,('Relevé corrigé'!P499-40)/4)))))</f>
        <v>#REF!</v>
      </c>
      <c r="S499" s="2">
        <f>SUMIFS(Modèle!$M$2:$M$1009,Modèle!$B$2:$B$1009,'Calcul fin'!$B499,Modèle!$D$2:$D$1009,'Calcul fin'!$D499)</f>
        <v>0</v>
      </c>
      <c r="T499" s="43" t="e">
        <f>'Relevé corrigé'!N499</f>
        <v>#REF!</v>
      </c>
      <c r="U499" s="50" t="e">
        <f>'Relevé corrigé'!S499</f>
        <v>#REF!</v>
      </c>
      <c r="V499" s="50" t="e">
        <f>'Autres transfos'!H499</f>
        <v>#REF!</v>
      </c>
      <c r="W499" s="49">
        <f>'Relevé corrigé'!G499+'Relevé corrigé'!K499+'Relevé corrigé'!M523+'Relevé corrigé'!O499+'Relevé corrigé'!Q499+'Relevé corrigé'!I499</f>
        <v>0</v>
      </c>
    </row>
    <row r="500" spans="1:23" x14ac:dyDescent="0.25">
      <c r="A500" s="7">
        <v>499</v>
      </c>
      <c r="B500" s="7" t="str">
        <f t="shared" si="7"/>
        <v>Jeudi</v>
      </c>
      <c r="C500" s="3" t="e">
        <f>'Relevé corrigé'!C500</f>
        <v>#REF!</v>
      </c>
      <c r="D500" s="3" t="e">
        <f>'Relevé corrigé'!D500</f>
        <v>#REF!</v>
      </c>
      <c r="E500" s="3" t="e">
        <f>'Relevé corrigé'!E500</f>
        <v>#REF!</v>
      </c>
      <c r="F500" s="2" t="e">
        <f>IF('Relevé corrigé'!F500&lt;30,'Relevé corrigé'!F500/2,('Relevé corrigé'!F500-28)*2/3)+'Relevé corrigé'!H500/2</f>
        <v>#REF!</v>
      </c>
      <c r="G500" s="2">
        <f>SUMIFS(Modèle!$G$2:$G$1009,Modèle!$B$2:$B$1009,'Calcul fin'!$B500,Modèle!$D$2:$D$1009,'Calcul fin'!$D500)</f>
        <v>0</v>
      </c>
      <c r="H500" s="42" t="e">
        <f>('BC1-3'!S500-'BC1-3'!H500-'BC1-3'!I500-'BC1-3'!X500-'BC1-3'!W500)</f>
        <v>#REF!</v>
      </c>
      <c r="I500" s="2">
        <f>SUMIFS(Modèle!$H$2:$H$1009,Modèle!$B$2:$B$1009,'Calcul fin'!$B500,Modèle!$D$2:$D$1009,'Calcul fin'!$D500)</f>
        <v>0</v>
      </c>
      <c r="J500" s="2" t="e">
        <f>SUM('BC1-3'!H500+'BC1-3'!I500)+'Relevé corrigé'!L500/2</f>
        <v>#REF!</v>
      </c>
      <c r="K500" s="2">
        <f>SUMIFS(Modèle!$I$2:$I$1009,Modèle!$B$2:$B$1009,'Calcul fin'!$B500,Modèle!$D$2:$D$1009,'Calcul fin'!$D500)</f>
        <v>0</v>
      </c>
      <c r="L500" s="42" t="e">
        <f>'Relevé corrigé'!L500/2+'BC1-3'!X500+'BC1-3'!W500</f>
        <v>#REF!</v>
      </c>
      <c r="M500" s="2">
        <f>SUMIFS(Modèle!$J$2:$J$1009,Modèle!$B$2:$B$1009,'Calcul fin'!$B500,Modèle!$D$2:$D$1009,'Calcul fin'!$D500)</f>
        <v>0</v>
      </c>
      <c r="N500" s="2" t="e">
        <f>IF('Relevé corrigé'!F500&lt;30,'Relevé corrigé'!F500/2,28+('Relevé corrigé'!F500-28)/3)+'Relevé corrigé'!H500/2</f>
        <v>#REF!</v>
      </c>
      <c r="O500" s="2">
        <f>SUMIFS(Modèle!$K$2:$K$1009,Modèle!$B$2:$B$1009,'Calcul fin'!$B500,Modèle!$D$2:$D$1009,'Calcul fin'!$D500)</f>
        <v>0</v>
      </c>
      <c r="P500" s="12" t="e">
        <f>'Relevé corrigé'!P500-R500</f>
        <v>#REF!</v>
      </c>
      <c r="Q500" s="15">
        <f>SUMIFS(Modèle!$L$2:$L$1009,Modèle!$B$2:$B$1009,'Calcul fin'!$B500,Modèle!$D$2:$D$1009,'Calcul fin'!$D500)</f>
        <v>0</v>
      </c>
      <c r="R500" s="12" t="e">
        <f>IF('Relevé corrigé'!P500&lt;=5,'Relevé corrigé'!P500/2,IF('Relevé corrigé'!P500&lt;=19,'Relevé corrigé'!P500/10,IF('Relevé corrigé'!P500&lt;=30,('Relevé corrigé'!P500-20)/10,IF('Relevé corrigé'!P500&lt;=45,'Relevé corrigé'!P500*2/3,IF('Relevé corrigé'!P500&lt;=105,'Relevé corrigé'!P500/4.4,('Relevé corrigé'!P500-40)/4)))))</f>
        <v>#REF!</v>
      </c>
      <c r="S500" s="2">
        <f>SUMIFS(Modèle!$M$2:$M$1009,Modèle!$B$2:$B$1009,'Calcul fin'!$B500,Modèle!$D$2:$D$1009,'Calcul fin'!$D500)</f>
        <v>0</v>
      </c>
      <c r="T500" s="43" t="e">
        <f>'Relevé corrigé'!N500</f>
        <v>#REF!</v>
      </c>
      <c r="U500" s="50" t="e">
        <f>'Relevé corrigé'!S500</f>
        <v>#REF!</v>
      </c>
      <c r="V500" s="50" t="e">
        <f>'Autres transfos'!H500</f>
        <v>#REF!</v>
      </c>
      <c r="W500" s="49">
        <f>'Relevé corrigé'!G500+'Relevé corrigé'!K500+'Relevé corrigé'!M524+'Relevé corrigé'!O500+'Relevé corrigé'!Q500+'Relevé corrigé'!I500</f>
        <v>0</v>
      </c>
    </row>
    <row r="501" spans="1:23" x14ac:dyDescent="0.25">
      <c r="A501" s="7">
        <v>500</v>
      </c>
      <c r="B501" s="7" t="str">
        <f t="shared" si="7"/>
        <v>Jeudi</v>
      </c>
      <c r="C501" s="3" t="e">
        <f>'Relevé corrigé'!C501</f>
        <v>#REF!</v>
      </c>
      <c r="D501" s="3" t="e">
        <f>'Relevé corrigé'!D501</f>
        <v>#REF!</v>
      </c>
      <c r="E501" s="3" t="e">
        <f>'Relevé corrigé'!E501</f>
        <v>#REF!</v>
      </c>
      <c r="F501" s="2" t="e">
        <f>IF('Relevé corrigé'!F501&lt;30,'Relevé corrigé'!F501/2,('Relevé corrigé'!F501-28)*2/3)+'Relevé corrigé'!H501/2</f>
        <v>#REF!</v>
      </c>
      <c r="G501" s="2">
        <f>SUMIFS(Modèle!$G$2:$G$1009,Modèle!$B$2:$B$1009,'Calcul fin'!$B501,Modèle!$D$2:$D$1009,'Calcul fin'!$D501)</f>
        <v>0</v>
      </c>
      <c r="H501" s="42" t="e">
        <f>('BC1-3'!S501-'BC1-3'!H501-'BC1-3'!I501-'BC1-3'!X501-'BC1-3'!W501)</f>
        <v>#REF!</v>
      </c>
      <c r="I501" s="2">
        <f>SUMIFS(Modèle!$H$2:$H$1009,Modèle!$B$2:$B$1009,'Calcul fin'!$B501,Modèle!$D$2:$D$1009,'Calcul fin'!$D501)</f>
        <v>0</v>
      </c>
      <c r="J501" s="2" t="e">
        <f>SUM('BC1-3'!H501+'BC1-3'!I501)+'Relevé corrigé'!L501/2</f>
        <v>#REF!</v>
      </c>
      <c r="K501" s="2">
        <f>SUMIFS(Modèle!$I$2:$I$1009,Modèle!$B$2:$B$1009,'Calcul fin'!$B501,Modèle!$D$2:$D$1009,'Calcul fin'!$D501)</f>
        <v>0</v>
      </c>
      <c r="L501" s="42" t="e">
        <f>'Relevé corrigé'!L501/2+'BC1-3'!X501+'BC1-3'!W501</f>
        <v>#REF!</v>
      </c>
      <c r="M501" s="2">
        <f>SUMIFS(Modèle!$J$2:$J$1009,Modèle!$B$2:$B$1009,'Calcul fin'!$B501,Modèle!$D$2:$D$1009,'Calcul fin'!$D501)</f>
        <v>0</v>
      </c>
      <c r="N501" s="2" t="e">
        <f>IF('Relevé corrigé'!F501&lt;30,'Relevé corrigé'!F501/2,28+('Relevé corrigé'!F501-28)/3)+'Relevé corrigé'!H501/2</f>
        <v>#REF!</v>
      </c>
      <c r="O501" s="2">
        <f>SUMIFS(Modèle!$K$2:$K$1009,Modèle!$B$2:$B$1009,'Calcul fin'!$B501,Modèle!$D$2:$D$1009,'Calcul fin'!$D501)</f>
        <v>0</v>
      </c>
      <c r="P501" s="12" t="e">
        <f>'Relevé corrigé'!P501-R501</f>
        <v>#REF!</v>
      </c>
      <c r="Q501" s="15">
        <f>SUMIFS(Modèle!$L$2:$L$1009,Modèle!$B$2:$B$1009,'Calcul fin'!$B501,Modèle!$D$2:$D$1009,'Calcul fin'!$D501)</f>
        <v>0</v>
      </c>
      <c r="R501" s="12" t="e">
        <f>IF('Relevé corrigé'!P501&lt;=5,'Relevé corrigé'!P501/2,IF('Relevé corrigé'!P501&lt;=19,'Relevé corrigé'!P501/10,IF('Relevé corrigé'!P501&lt;=30,('Relevé corrigé'!P501-20)/10,IF('Relevé corrigé'!P501&lt;=45,'Relevé corrigé'!P501*2/3,IF('Relevé corrigé'!P501&lt;=105,'Relevé corrigé'!P501/4.4,('Relevé corrigé'!P501-40)/4)))))</f>
        <v>#REF!</v>
      </c>
      <c r="S501" s="2">
        <f>SUMIFS(Modèle!$M$2:$M$1009,Modèle!$B$2:$B$1009,'Calcul fin'!$B501,Modèle!$D$2:$D$1009,'Calcul fin'!$D501)</f>
        <v>0</v>
      </c>
      <c r="T501" s="43" t="e">
        <f>'Relevé corrigé'!N501</f>
        <v>#REF!</v>
      </c>
      <c r="U501" s="50" t="e">
        <f>'Relevé corrigé'!S501</f>
        <v>#REF!</v>
      </c>
      <c r="V501" s="50" t="e">
        <f>'Autres transfos'!H501</f>
        <v>#REF!</v>
      </c>
      <c r="W501" s="49">
        <f>'Relevé corrigé'!G501+'Relevé corrigé'!K501+'Relevé corrigé'!M525+'Relevé corrigé'!O501+'Relevé corrigé'!Q501+'Relevé corrigé'!I501</f>
        <v>0</v>
      </c>
    </row>
    <row r="502" spans="1:23" x14ac:dyDescent="0.25">
      <c r="A502" s="7">
        <v>501</v>
      </c>
      <c r="B502" s="7" t="str">
        <f t="shared" si="7"/>
        <v>Jeudi</v>
      </c>
      <c r="C502" s="3" t="e">
        <f>'Relevé corrigé'!C502</f>
        <v>#REF!</v>
      </c>
      <c r="D502" s="3" t="e">
        <f>'Relevé corrigé'!D502</f>
        <v>#REF!</v>
      </c>
      <c r="E502" s="3" t="e">
        <f>'Relevé corrigé'!E502</f>
        <v>#REF!</v>
      </c>
      <c r="F502" s="2" t="e">
        <f>IF('Relevé corrigé'!F502&lt;30,'Relevé corrigé'!F502/2,('Relevé corrigé'!F502-28)*2/3)+'Relevé corrigé'!H502/2</f>
        <v>#REF!</v>
      </c>
      <c r="G502" s="2">
        <f>SUMIFS(Modèle!$G$2:$G$1009,Modèle!$B$2:$B$1009,'Calcul fin'!$B502,Modèle!$D$2:$D$1009,'Calcul fin'!$D502)</f>
        <v>0</v>
      </c>
      <c r="H502" s="42" t="e">
        <f>('BC1-3'!S502-'BC1-3'!H502-'BC1-3'!I502-'BC1-3'!X502-'BC1-3'!W502)</f>
        <v>#REF!</v>
      </c>
      <c r="I502" s="2">
        <f>SUMIFS(Modèle!$H$2:$H$1009,Modèle!$B$2:$B$1009,'Calcul fin'!$B502,Modèle!$D$2:$D$1009,'Calcul fin'!$D502)</f>
        <v>0</v>
      </c>
      <c r="J502" s="2" t="e">
        <f>SUM('BC1-3'!H502+'BC1-3'!I502)+'Relevé corrigé'!L502/2</f>
        <v>#REF!</v>
      </c>
      <c r="K502" s="2">
        <f>SUMIFS(Modèle!$I$2:$I$1009,Modèle!$B$2:$B$1009,'Calcul fin'!$B502,Modèle!$D$2:$D$1009,'Calcul fin'!$D502)</f>
        <v>0</v>
      </c>
      <c r="L502" s="42" t="e">
        <f>'Relevé corrigé'!L502/2+'BC1-3'!X502+'BC1-3'!W502</f>
        <v>#REF!</v>
      </c>
      <c r="M502" s="2">
        <f>SUMIFS(Modèle!$J$2:$J$1009,Modèle!$B$2:$B$1009,'Calcul fin'!$B502,Modèle!$D$2:$D$1009,'Calcul fin'!$D502)</f>
        <v>0</v>
      </c>
      <c r="N502" s="2" t="e">
        <f>IF('Relevé corrigé'!F502&lt;30,'Relevé corrigé'!F502/2,28+('Relevé corrigé'!F502-28)/3)+'Relevé corrigé'!H502/2</f>
        <v>#REF!</v>
      </c>
      <c r="O502" s="2">
        <f>SUMIFS(Modèle!$K$2:$K$1009,Modèle!$B$2:$B$1009,'Calcul fin'!$B502,Modèle!$D$2:$D$1009,'Calcul fin'!$D502)</f>
        <v>0</v>
      </c>
      <c r="P502" s="12" t="e">
        <f>'Relevé corrigé'!P502-R502</f>
        <v>#REF!</v>
      </c>
      <c r="Q502" s="15">
        <f>SUMIFS(Modèle!$L$2:$L$1009,Modèle!$B$2:$B$1009,'Calcul fin'!$B502,Modèle!$D$2:$D$1009,'Calcul fin'!$D502)</f>
        <v>0</v>
      </c>
      <c r="R502" s="12" t="e">
        <f>IF('Relevé corrigé'!P502&lt;=5,'Relevé corrigé'!P502/2,IF('Relevé corrigé'!P502&lt;=19,'Relevé corrigé'!P502/10,IF('Relevé corrigé'!P502&lt;=30,('Relevé corrigé'!P502-20)/10,IF('Relevé corrigé'!P502&lt;=45,'Relevé corrigé'!P502*2/3,IF('Relevé corrigé'!P502&lt;=105,'Relevé corrigé'!P502/4.4,('Relevé corrigé'!P502-40)/4)))))</f>
        <v>#REF!</v>
      </c>
      <c r="S502" s="2">
        <f>SUMIFS(Modèle!$M$2:$M$1009,Modèle!$B$2:$B$1009,'Calcul fin'!$B502,Modèle!$D$2:$D$1009,'Calcul fin'!$D502)</f>
        <v>0</v>
      </c>
      <c r="T502" s="43" t="e">
        <f>'Relevé corrigé'!N502</f>
        <v>#REF!</v>
      </c>
      <c r="U502" s="50" t="e">
        <f>'Relevé corrigé'!S502</f>
        <v>#REF!</v>
      </c>
      <c r="V502" s="50" t="e">
        <f>'Autres transfos'!H502</f>
        <v>#REF!</v>
      </c>
      <c r="W502" s="49">
        <f>'Relevé corrigé'!G502+'Relevé corrigé'!K502+'Relevé corrigé'!M526+'Relevé corrigé'!O502+'Relevé corrigé'!Q502+'Relevé corrigé'!I502</f>
        <v>0</v>
      </c>
    </row>
    <row r="503" spans="1:23" x14ac:dyDescent="0.25">
      <c r="A503" s="7">
        <v>502</v>
      </c>
      <c r="B503" s="7" t="str">
        <f t="shared" si="7"/>
        <v>Jeudi</v>
      </c>
      <c r="C503" s="3" t="e">
        <f>'Relevé corrigé'!C503</f>
        <v>#REF!</v>
      </c>
      <c r="D503" s="3" t="e">
        <f>'Relevé corrigé'!D503</f>
        <v>#REF!</v>
      </c>
      <c r="E503" s="3" t="e">
        <f>'Relevé corrigé'!E503</f>
        <v>#REF!</v>
      </c>
      <c r="F503" s="2" t="e">
        <f>IF('Relevé corrigé'!F503&lt;30,'Relevé corrigé'!F503/2,('Relevé corrigé'!F503-28)*2/3)+'Relevé corrigé'!H503/2</f>
        <v>#REF!</v>
      </c>
      <c r="G503" s="2">
        <f>SUMIFS(Modèle!$G$2:$G$1009,Modèle!$B$2:$B$1009,'Calcul fin'!$B503,Modèle!$D$2:$D$1009,'Calcul fin'!$D503)</f>
        <v>0</v>
      </c>
      <c r="H503" s="42" t="e">
        <f>('BC1-3'!S503-'BC1-3'!H503-'BC1-3'!I503-'BC1-3'!X503-'BC1-3'!W503)</f>
        <v>#REF!</v>
      </c>
      <c r="I503" s="2">
        <f>SUMIFS(Modèle!$H$2:$H$1009,Modèle!$B$2:$B$1009,'Calcul fin'!$B503,Modèle!$D$2:$D$1009,'Calcul fin'!$D503)</f>
        <v>0</v>
      </c>
      <c r="J503" s="2" t="e">
        <f>SUM('BC1-3'!H503+'BC1-3'!I503)+'Relevé corrigé'!L503/2</f>
        <v>#REF!</v>
      </c>
      <c r="K503" s="2">
        <f>SUMIFS(Modèle!$I$2:$I$1009,Modèle!$B$2:$B$1009,'Calcul fin'!$B503,Modèle!$D$2:$D$1009,'Calcul fin'!$D503)</f>
        <v>0</v>
      </c>
      <c r="L503" s="42" t="e">
        <f>'Relevé corrigé'!L503/2+'BC1-3'!X503+'BC1-3'!W503</f>
        <v>#REF!</v>
      </c>
      <c r="M503" s="2">
        <f>SUMIFS(Modèle!$J$2:$J$1009,Modèle!$B$2:$B$1009,'Calcul fin'!$B503,Modèle!$D$2:$D$1009,'Calcul fin'!$D503)</f>
        <v>0</v>
      </c>
      <c r="N503" s="2" t="e">
        <f>IF('Relevé corrigé'!F503&lt;30,'Relevé corrigé'!F503/2,28+('Relevé corrigé'!F503-28)/3)+'Relevé corrigé'!H503/2</f>
        <v>#REF!</v>
      </c>
      <c r="O503" s="2">
        <f>SUMIFS(Modèle!$K$2:$K$1009,Modèle!$B$2:$B$1009,'Calcul fin'!$B503,Modèle!$D$2:$D$1009,'Calcul fin'!$D503)</f>
        <v>0</v>
      </c>
      <c r="P503" s="12" t="e">
        <f>'Relevé corrigé'!P503-R503</f>
        <v>#REF!</v>
      </c>
      <c r="Q503" s="15">
        <f>SUMIFS(Modèle!$L$2:$L$1009,Modèle!$B$2:$B$1009,'Calcul fin'!$B503,Modèle!$D$2:$D$1009,'Calcul fin'!$D503)</f>
        <v>0</v>
      </c>
      <c r="R503" s="12" t="e">
        <f>IF('Relevé corrigé'!P503&lt;=5,'Relevé corrigé'!P503/2,IF('Relevé corrigé'!P503&lt;=19,'Relevé corrigé'!P503/10,IF('Relevé corrigé'!P503&lt;=30,('Relevé corrigé'!P503-20)/10,IF('Relevé corrigé'!P503&lt;=45,'Relevé corrigé'!P503*2/3,IF('Relevé corrigé'!P503&lt;=105,'Relevé corrigé'!P503/4.4,('Relevé corrigé'!P503-40)/4)))))</f>
        <v>#REF!</v>
      </c>
      <c r="S503" s="2">
        <f>SUMIFS(Modèle!$M$2:$M$1009,Modèle!$B$2:$B$1009,'Calcul fin'!$B503,Modèle!$D$2:$D$1009,'Calcul fin'!$D503)</f>
        <v>0</v>
      </c>
      <c r="T503" s="43" t="e">
        <f>'Relevé corrigé'!N503</f>
        <v>#REF!</v>
      </c>
      <c r="U503" s="50" t="e">
        <f>'Relevé corrigé'!S503</f>
        <v>#REF!</v>
      </c>
      <c r="V503" s="50" t="e">
        <f>'Autres transfos'!H503</f>
        <v>#REF!</v>
      </c>
      <c r="W503" s="49">
        <f>'Relevé corrigé'!G503+'Relevé corrigé'!K503+'Relevé corrigé'!M527+'Relevé corrigé'!O503+'Relevé corrigé'!Q503+'Relevé corrigé'!I503</f>
        <v>0</v>
      </c>
    </row>
    <row r="504" spans="1:23" x14ac:dyDescent="0.25">
      <c r="A504" s="7">
        <v>503</v>
      </c>
      <c r="B504" s="7" t="str">
        <f t="shared" si="7"/>
        <v>Jeudi</v>
      </c>
      <c r="C504" s="3" t="e">
        <f>'Relevé corrigé'!C504</f>
        <v>#REF!</v>
      </c>
      <c r="D504" s="3" t="e">
        <f>'Relevé corrigé'!D504</f>
        <v>#REF!</v>
      </c>
      <c r="E504" s="3" t="e">
        <f>'Relevé corrigé'!E504</f>
        <v>#REF!</v>
      </c>
      <c r="F504" s="2" t="e">
        <f>IF('Relevé corrigé'!F504&lt;30,'Relevé corrigé'!F504/2,('Relevé corrigé'!F504-28)*2/3)+'Relevé corrigé'!H504/2</f>
        <v>#REF!</v>
      </c>
      <c r="G504" s="2">
        <f>SUMIFS(Modèle!$G$2:$G$1009,Modèle!$B$2:$B$1009,'Calcul fin'!$B504,Modèle!$D$2:$D$1009,'Calcul fin'!$D504)</f>
        <v>0</v>
      </c>
      <c r="H504" s="42" t="e">
        <f>('BC1-3'!S504-'BC1-3'!H504-'BC1-3'!I504-'BC1-3'!X504-'BC1-3'!W504)</f>
        <v>#REF!</v>
      </c>
      <c r="I504" s="2">
        <f>SUMIFS(Modèle!$H$2:$H$1009,Modèle!$B$2:$B$1009,'Calcul fin'!$B504,Modèle!$D$2:$D$1009,'Calcul fin'!$D504)</f>
        <v>0</v>
      </c>
      <c r="J504" s="2" t="e">
        <f>SUM('BC1-3'!H504+'BC1-3'!I504)+'Relevé corrigé'!L504/2</f>
        <v>#REF!</v>
      </c>
      <c r="K504" s="2">
        <f>SUMIFS(Modèle!$I$2:$I$1009,Modèle!$B$2:$B$1009,'Calcul fin'!$B504,Modèle!$D$2:$D$1009,'Calcul fin'!$D504)</f>
        <v>0</v>
      </c>
      <c r="L504" s="42" t="e">
        <f>'Relevé corrigé'!L504/2+'BC1-3'!X504+'BC1-3'!W504</f>
        <v>#REF!</v>
      </c>
      <c r="M504" s="2">
        <f>SUMIFS(Modèle!$J$2:$J$1009,Modèle!$B$2:$B$1009,'Calcul fin'!$B504,Modèle!$D$2:$D$1009,'Calcul fin'!$D504)</f>
        <v>0</v>
      </c>
      <c r="N504" s="2" t="e">
        <f>IF('Relevé corrigé'!F504&lt;30,'Relevé corrigé'!F504/2,28+('Relevé corrigé'!F504-28)/3)+'Relevé corrigé'!H504/2</f>
        <v>#REF!</v>
      </c>
      <c r="O504" s="2">
        <f>SUMIFS(Modèle!$K$2:$K$1009,Modèle!$B$2:$B$1009,'Calcul fin'!$B504,Modèle!$D$2:$D$1009,'Calcul fin'!$D504)</f>
        <v>0</v>
      </c>
      <c r="P504" s="12" t="e">
        <f>'Relevé corrigé'!P504-R504</f>
        <v>#REF!</v>
      </c>
      <c r="Q504" s="15">
        <f>SUMIFS(Modèle!$L$2:$L$1009,Modèle!$B$2:$B$1009,'Calcul fin'!$B504,Modèle!$D$2:$D$1009,'Calcul fin'!$D504)</f>
        <v>0</v>
      </c>
      <c r="R504" s="12" t="e">
        <f>IF('Relevé corrigé'!P504&lt;=5,'Relevé corrigé'!P504/2,IF('Relevé corrigé'!P504&lt;=19,'Relevé corrigé'!P504/10,IF('Relevé corrigé'!P504&lt;=30,('Relevé corrigé'!P504-20)/10,IF('Relevé corrigé'!P504&lt;=45,'Relevé corrigé'!P504*2/3,IF('Relevé corrigé'!P504&lt;=105,'Relevé corrigé'!P504/4.4,('Relevé corrigé'!P504-40)/4)))))</f>
        <v>#REF!</v>
      </c>
      <c r="S504" s="2">
        <f>SUMIFS(Modèle!$M$2:$M$1009,Modèle!$B$2:$B$1009,'Calcul fin'!$B504,Modèle!$D$2:$D$1009,'Calcul fin'!$D504)</f>
        <v>0</v>
      </c>
      <c r="T504" s="43" t="e">
        <f>'Relevé corrigé'!N504</f>
        <v>#REF!</v>
      </c>
      <c r="U504" s="50" t="e">
        <f>'Relevé corrigé'!S504</f>
        <v>#REF!</v>
      </c>
      <c r="V504" s="50" t="e">
        <f>'Autres transfos'!H504</f>
        <v>#REF!</v>
      </c>
      <c r="W504" s="49">
        <f>'Relevé corrigé'!G504+'Relevé corrigé'!K504+'Relevé corrigé'!M528+'Relevé corrigé'!O504+'Relevé corrigé'!Q504+'Relevé corrigé'!I504</f>
        <v>0</v>
      </c>
    </row>
    <row r="505" spans="1:23" x14ac:dyDescent="0.25">
      <c r="A505" s="7">
        <v>504</v>
      </c>
      <c r="B505" s="7" t="str">
        <f t="shared" si="7"/>
        <v>Jeudi</v>
      </c>
      <c r="C505" s="3" t="e">
        <f>'Relevé corrigé'!C505</f>
        <v>#REF!</v>
      </c>
      <c r="D505" s="3" t="e">
        <f>'Relevé corrigé'!D505</f>
        <v>#REF!</v>
      </c>
      <c r="E505" s="3" t="e">
        <f>'Relevé corrigé'!E505</f>
        <v>#REF!</v>
      </c>
      <c r="F505" s="2" t="e">
        <f>IF('Relevé corrigé'!F505&lt;30,'Relevé corrigé'!F505/2,('Relevé corrigé'!F505-28)*2/3)+'Relevé corrigé'!H505/2</f>
        <v>#REF!</v>
      </c>
      <c r="G505" s="2">
        <f>SUMIFS(Modèle!$G$2:$G$1009,Modèle!$B$2:$B$1009,'Calcul fin'!$B505,Modèle!$D$2:$D$1009,'Calcul fin'!$D505)</f>
        <v>0</v>
      </c>
      <c r="H505" s="42" t="e">
        <f>('BC1-3'!S505-'BC1-3'!H505-'BC1-3'!I505-'BC1-3'!X505-'BC1-3'!W505)</f>
        <v>#REF!</v>
      </c>
      <c r="I505" s="2">
        <f>SUMIFS(Modèle!$H$2:$H$1009,Modèle!$B$2:$B$1009,'Calcul fin'!$B505,Modèle!$D$2:$D$1009,'Calcul fin'!$D505)</f>
        <v>0</v>
      </c>
      <c r="J505" s="2" t="e">
        <f>SUM('BC1-3'!H505+'BC1-3'!I505)+'Relevé corrigé'!L505/2</f>
        <v>#REF!</v>
      </c>
      <c r="K505" s="2">
        <f>SUMIFS(Modèle!$I$2:$I$1009,Modèle!$B$2:$B$1009,'Calcul fin'!$B505,Modèle!$D$2:$D$1009,'Calcul fin'!$D505)</f>
        <v>0</v>
      </c>
      <c r="L505" s="42" t="e">
        <f>'Relevé corrigé'!L505/2+'BC1-3'!X505+'BC1-3'!W505</f>
        <v>#REF!</v>
      </c>
      <c r="M505" s="2">
        <f>SUMIFS(Modèle!$J$2:$J$1009,Modèle!$B$2:$B$1009,'Calcul fin'!$B505,Modèle!$D$2:$D$1009,'Calcul fin'!$D505)</f>
        <v>0</v>
      </c>
      <c r="N505" s="2" t="e">
        <f>IF('Relevé corrigé'!F505&lt;30,'Relevé corrigé'!F505/2,28+('Relevé corrigé'!F505-28)/3)+'Relevé corrigé'!H505/2</f>
        <v>#REF!</v>
      </c>
      <c r="O505" s="2">
        <f>SUMIFS(Modèle!$K$2:$K$1009,Modèle!$B$2:$B$1009,'Calcul fin'!$B505,Modèle!$D$2:$D$1009,'Calcul fin'!$D505)</f>
        <v>0</v>
      </c>
      <c r="P505" s="12" t="e">
        <f>'Relevé corrigé'!P505-R505</f>
        <v>#REF!</v>
      </c>
      <c r="Q505" s="15">
        <f>SUMIFS(Modèle!$L$2:$L$1009,Modèle!$B$2:$B$1009,'Calcul fin'!$B505,Modèle!$D$2:$D$1009,'Calcul fin'!$D505)</f>
        <v>0</v>
      </c>
      <c r="R505" s="12" t="e">
        <f>IF('Relevé corrigé'!P505&lt;=5,'Relevé corrigé'!P505/2,IF('Relevé corrigé'!P505&lt;=19,'Relevé corrigé'!P505/10,IF('Relevé corrigé'!P505&lt;=30,('Relevé corrigé'!P505-20)/10,IF('Relevé corrigé'!P505&lt;=45,'Relevé corrigé'!P505*2/3,IF('Relevé corrigé'!P505&lt;=105,'Relevé corrigé'!P505/4.4,('Relevé corrigé'!P505-40)/4)))))</f>
        <v>#REF!</v>
      </c>
      <c r="S505" s="2">
        <f>SUMIFS(Modèle!$M$2:$M$1009,Modèle!$B$2:$B$1009,'Calcul fin'!$B505,Modèle!$D$2:$D$1009,'Calcul fin'!$D505)</f>
        <v>0</v>
      </c>
      <c r="T505" s="43" t="e">
        <f>'Relevé corrigé'!N505</f>
        <v>#REF!</v>
      </c>
      <c r="U505" s="50" t="e">
        <f>'Relevé corrigé'!S505</f>
        <v>#REF!</v>
      </c>
      <c r="V505" s="50" t="e">
        <f>'Autres transfos'!H505</f>
        <v>#REF!</v>
      </c>
      <c r="W505" s="49">
        <f>'Relevé corrigé'!G505+'Relevé corrigé'!K505+'Relevé corrigé'!M529+'Relevé corrigé'!O505+'Relevé corrigé'!Q505+'Relevé corrigé'!I505</f>
        <v>0</v>
      </c>
    </row>
    <row r="506" spans="1:23" x14ac:dyDescent="0.25">
      <c r="A506" s="7">
        <v>505</v>
      </c>
      <c r="B506" s="7" t="str">
        <f t="shared" si="7"/>
        <v>Jeudi</v>
      </c>
      <c r="C506" s="3" t="e">
        <f>'Relevé corrigé'!C506</f>
        <v>#REF!</v>
      </c>
      <c r="D506" s="3" t="e">
        <f>'Relevé corrigé'!D506</f>
        <v>#REF!</v>
      </c>
      <c r="E506" s="3" t="e">
        <f>'Relevé corrigé'!E506</f>
        <v>#REF!</v>
      </c>
      <c r="F506" s="2" t="e">
        <f>IF('Relevé corrigé'!F506&lt;30,'Relevé corrigé'!F506/2,('Relevé corrigé'!F506-28)*2/3)+'Relevé corrigé'!H506/2</f>
        <v>#REF!</v>
      </c>
      <c r="G506" s="2">
        <f>SUMIFS(Modèle!$G$2:$G$1009,Modèle!$B$2:$B$1009,'Calcul fin'!$B506,Modèle!$D$2:$D$1009,'Calcul fin'!$D506)</f>
        <v>0</v>
      </c>
      <c r="H506" s="42" t="e">
        <f>('BC1-3'!S506-'BC1-3'!H506-'BC1-3'!I506-'BC1-3'!X506-'BC1-3'!W506)</f>
        <v>#REF!</v>
      </c>
      <c r="I506" s="2">
        <f>SUMIFS(Modèle!$H$2:$H$1009,Modèle!$B$2:$B$1009,'Calcul fin'!$B506,Modèle!$D$2:$D$1009,'Calcul fin'!$D506)</f>
        <v>0</v>
      </c>
      <c r="J506" s="2" t="e">
        <f>SUM('BC1-3'!H506+'BC1-3'!I506)+'Relevé corrigé'!L506/2</f>
        <v>#REF!</v>
      </c>
      <c r="K506" s="2">
        <f>SUMIFS(Modèle!$I$2:$I$1009,Modèle!$B$2:$B$1009,'Calcul fin'!$B506,Modèle!$D$2:$D$1009,'Calcul fin'!$D506)</f>
        <v>0</v>
      </c>
      <c r="L506" s="42" t="e">
        <f>'Relevé corrigé'!L506/2+'BC1-3'!X506+'BC1-3'!W506</f>
        <v>#REF!</v>
      </c>
      <c r="M506" s="2">
        <f>SUMIFS(Modèle!$J$2:$J$1009,Modèle!$B$2:$B$1009,'Calcul fin'!$B506,Modèle!$D$2:$D$1009,'Calcul fin'!$D506)</f>
        <v>0</v>
      </c>
      <c r="N506" s="2" t="e">
        <f>IF('Relevé corrigé'!F506&lt;30,'Relevé corrigé'!F506/2,28+('Relevé corrigé'!F506-28)/3)+'Relevé corrigé'!H506/2</f>
        <v>#REF!</v>
      </c>
      <c r="O506" s="2">
        <f>SUMIFS(Modèle!$K$2:$K$1009,Modèle!$B$2:$B$1009,'Calcul fin'!$B506,Modèle!$D$2:$D$1009,'Calcul fin'!$D506)</f>
        <v>0</v>
      </c>
      <c r="P506" s="12" t="e">
        <f>'Relevé corrigé'!P506-R506</f>
        <v>#REF!</v>
      </c>
      <c r="Q506" s="15">
        <f>SUMIFS(Modèle!$L$2:$L$1009,Modèle!$B$2:$B$1009,'Calcul fin'!$B506,Modèle!$D$2:$D$1009,'Calcul fin'!$D506)</f>
        <v>0</v>
      </c>
      <c r="R506" s="12" t="e">
        <f>IF('Relevé corrigé'!P506&lt;=5,'Relevé corrigé'!P506/2,IF('Relevé corrigé'!P506&lt;=19,'Relevé corrigé'!P506/10,IF('Relevé corrigé'!P506&lt;=30,('Relevé corrigé'!P506-20)/10,IF('Relevé corrigé'!P506&lt;=45,'Relevé corrigé'!P506*2/3,IF('Relevé corrigé'!P506&lt;=105,'Relevé corrigé'!P506/4.4,('Relevé corrigé'!P506-40)/4)))))</f>
        <v>#REF!</v>
      </c>
      <c r="S506" s="2">
        <f>SUMIFS(Modèle!$M$2:$M$1009,Modèle!$B$2:$B$1009,'Calcul fin'!$B506,Modèle!$D$2:$D$1009,'Calcul fin'!$D506)</f>
        <v>0</v>
      </c>
      <c r="T506" s="43" t="e">
        <f>'Relevé corrigé'!N506</f>
        <v>#REF!</v>
      </c>
      <c r="U506" s="50" t="e">
        <f>'Relevé corrigé'!S506</f>
        <v>#REF!</v>
      </c>
      <c r="V506" s="50" t="e">
        <f>'Autres transfos'!H506</f>
        <v>#REF!</v>
      </c>
      <c r="W506" s="49">
        <f>'Relevé corrigé'!G506+'Relevé corrigé'!K506+'Relevé corrigé'!M530+'Relevé corrigé'!O506+'Relevé corrigé'!Q506+'Relevé corrigé'!I506</f>
        <v>0</v>
      </c>
    </row>
    <row r="507" spans="1:23" x14ac:dyDescent="0.25">
      <c r="A507" s="7">
        <v>506</v>
      </c>
      <c r="B507" s="7" t="str">
        <f t="shared" si="7"/>
        <v>Jeudi</v>
      </c>
      <c r="C507" s="3" t="e">
        <f>'Relevé corrigé'!C507</f>
        <v>#REF!</v>
      </c>
      <c r="D507" s="3" t="e">
        <f>'Relevé corrigé'!D507</f>
        <v>#REF!</v>
      </c>
      <c r="E507" s="3" t="e">
        <f>'Relevé corrigé'!E507</f>
        <v>#REF!</v>
      </c>
      <c r="F507" s="2" t="e">
        <f>IF('Relevé corrigé'!F507&lt;30,'Relevé corrigé'!F507/2,('Relevé corrigé'!F507-28)*2/3)+'Relevé corrigé'!H507/2</f>
        <v>#REF!</v>
      </c>
      <c r="G507" s="2">
        <f>SUMIFS(Modèle!$G$2:$G$1009,Modèle!$B$2:$B$1009,'Calcul fin'!$B507,Modèle!$D$2:$D$1009,'Calcul fin'!$D507)</f>
        <v>0</v>
      </c>
      <c r="H507" s="42" t="e">
        <f>('BC1-3'!S507-'BC1-3'!H507-'BC1-3'!I507-'BC1-3'!X507-'BC1-3'!W507)</f>
        <v>#REF!</v>
      </c>
      <c r="I507" s="2">
        <f>SUMIFS(Modèle!$H$2:$H$1009,Modèle!$B$2:$B$1009,'Calcul fin'!$B507,Modèle!$D$2:$D$1009,'Calcul fin'!$D507)</f>
        <v>0</v>
      </c>
      <c r="J507" s="2" t="e">
        <f>SUM('BC1-3'!H507+'BC1-3'!I507)+'Relevé corrigé'!L507/2</f>
        <v>#REF!</v>
      </c>
      <c r="K507" s="2">
        <f>SUMIFS(Modèle!$I$2:$I$1009,Modèle!$B$2:$B$1009,'Calcul fin'!$B507,Modèle!$D$2:$D$1009,'Calcul fin'!$D507)</f>
        <v>0</v>
      </c>
      <c r="L507" s="42" t="e">
        <f>'Relevé corrigé'!L507/2+'BC1-3'!X507+'BC1-3'!W507</f>
        <v>#REF!</v>
      </c>
      <c r="M507" s="2">
        <f>SUMIFS(Modèle!$J$2:$J$1009,Modèle!$B$2:$B$1009,'Calcul fin'!$B507,Modèle!$D$2:$D$1009,'Calcul fin'!$D507)</f>
        <v>0</v>
      </c>
      <c r="N507" s="2" t="e">
        <f>IF('Relevé corrigé'!F507&lt;30,'Relevé corrigé'!F507/2,28+('Relevé corrigé'!F507-28)/3)+'Relevé corrigé'!H507/2</f>
        <v>#REF!</v>
      </c>
      <c r="O507" s="2">
        <f>SUMIFS(Modèle!$K$2:$K$1009,Modèle!$B$2:$B$1009,'Calcul fin'!$B507,Modèle!$D$2:$D$1009,'Calcul fin'!$D507)</f>
        <v>0</v>
      </c>
      <c r="P507" s="12" t="e">
        <f>'Relevé corrigé'!P507-R507</f>
        <v>#REF!</v>
      </c>
      <c r="Q507" s="15">
        <f>SUMIFS(Modèle!$L$2:$L$1009,Modèle!$B$2:$B$1009,'Calcul fin'!$B507,Modèle!$D$2:$D$1009,'Calcul fin'!$D507)</f>
        <v>0</v>
      </c>
      <c r="R507" s="12" t="e">
        <f>IF('Relevé corrigé'!P507&lt;=5,'Relevé corrigé'!P507/2,IF('Relevé corrigé'!P507&lt;=19,'Relevé corrigé'!P507/10,IF('Relevé corrigé'!P507&lt;=30,('Relevé corrigé'!P507-20)/10,IF('Relevé corrigé'!P507&lt;=45,'Relevé corrigé'!P507*2/3,IF('Relevé corrigé'!P507&lt;=105,'Relevé corrigé'!P507/4.4,('Relevé corrigé'!P507-40)/4)))))</f>
        <v>#REF!</v>
      </c>
      <c r="S507" s="2">
        <f>SUMIFS(Modèle!$M$2:$M$1009,Modèle!$B$2:$B$1009,'Calcul fin'!$B507,Modèle!$D$2:$D$1009,'Calcul fin'!$D507)</f>
        <v>0</v>
      </c>
      <c r="T507" s="43" t="e">
        <f>'Relevé corrigé'!N507</f>
        <v>#REF!</v>
      </c>
      <c r="U507" s="50" t="e">
        <f>'Relevé corrigé'!S507</f>
        <v>#REF!</v>
      </c>
      <c r="V507" s="50" t="e">
        <f>'Autres transfos'!H507</f>
        <v>#REF!</v>
      </c>
      <c r="W507" s="49">
        <f>'Relevé corrigé'!G507+'Relevé corrigé'!K507+'Relevé corrigé'!M531+'Relevé corrigé'!O507+'Relevé corrigé'!Q507+'Relevé corrigé'!I507</f>
        <v>0</v>
      </c>
    </row>
    <row r="508" spans="1:23" x14ac:dyDescent="0.25">
      <c r="A508" s="7">
        <v>507</v>
      </c>
      <c r="B508" s="7" t="str">
        <f t="shared" si="7"/>
        <v>Jeudi</v>
      </c>
      <c r="C508" s="3" t="e">
        <f>'Relevé corrigé'!C508</f>
        <v>#REF!</v>
      </c>
      <c r="D508" s="3" t="e">
        <f>'Relevé corrigé'!D508</f>
        <v>#REF!</v>
      </c>
      <c r="E508" s="3" t="e">
        <f>'Relevé corrigé'!E508</f>
        <v>#REF!</v>
      </c>
      <c r="F508" s="2" t="e">
        <f>IF('Relevé corrigé'!F508&lt;30,'Relevé corrigé'!F508/2,('Relevé corrigé'!F508-28)*2/3)+'Relevé corrigé'!H508/2</f>
        <v>#REF!</v>
      </c>
      <c r="G508" s="2">
        <f>SUMIFS(Modèle!$G$2:$G$1009,Modèle!$B$2:$B$1009,'Calcul fin'!$B508,Modèle!$D$2:$D$1009,'Calcul fin'!$D508)</f>
        <v>0</v>
      </c>
      <c r="H508" s="42" t="e">
        <f>('BC1-3'!S508-'BC1-3'!H508-'BC1-3'!I508-'BC1-3'!X508-'BC1-3'!W508)</f>
        <v>#REF!</v>
      </c>
      <c r="I508" s="2">
        <f>SUMIFS(Modèle!$H$2:$H$1009,Modèle!$B$2:$B$1009,'Calcul fin'!$B508,Modèle!$D$2:$D$1009,'Calcul fin'!$D508)</f>
        <v>0</v>
      </c>
      <c r="J508" s="2" t="e">
        <f>SUM('BC1-3'!H508+'BC1-3'!I508)+'Relevé corrigé'!L508/2</f>
        <v>#REF!</v>
      </c>
      <c r="K508" s="2">
        <f>SUMIFS(Modèle!$I$2:$I$1009,Modèle!$B$2:$B$1009,'Calcul fin'!$B508,Modèle!$D$2:$D$1009,'Calcul fin'!$D508)</f>
        <v>0</v>
      </c>
      <c r="L508" s="42" t="e">
        <f>'Relevé corrigé'!L508/2+'BC1-3'!X508+'BC1-3'!W508</f>
        <v>#REF!</v>
      </c>
      <c r="M508" s="2">
        <f>SUMIFS(Modèle!$J$2:$J$1009,Modèle!$B$2:$B$1009,'Calcul fin'!$B508,Modèle!$D$2:$D$1009,'Calcul fin'!$D508)</f>
        <v>0</v>
      </c>
      <c r="N508" s="2" t="e">
        <f>IF('Relevé corrigé'!F508&lt;30,'Relevé corrigé'!F508/2,28+('Relevé corrigé'!F508-28)/3)+'Relevé corrigé'!H508/2</f>
        <v>#REF!</v>
      </c>
      <c r="O508" s="2">
        <f>SUMIFS(Modèle!$K$2:$K$1009,Modèle!$B$2:$B$1009,'Calcul fin'!$B508,Modèle!$D$2:$D$1009,'Calcul fin'!$D508)</f>
        <v>0</v>
      </c>
      <c r="P508" s="12" t="e">
        <f>'Relevé corrigé'!P508-R508</f>
        <v>#REF!</v>
      </c>
      <c r="Q508" s="15">
        <f>SUMIFS(Modèle!$L$2:$L$1009,Modèle!$B$2:$B$1009,'Calcul fin'!$B508,Modèle!$D$2:$D$1009,'Calcul fin'!$D508)</f>
        <v>0</v>
      </c>
      <c r="R508" s="12" t="e">
        <f>IF('Relevé corrigé'!P508&lt;=5,'Relevé corrigé'!P508/2,IF('Relevé corrigé'!P508&lt;=19,'Relevé corrigé'!P508/10,IF('Relevé corrigé'!P508&lt;=30,('Relevé corrigé'!P508-20)/10,IF('Relevé corrigé'!P508&lt;=45,'Relevé corrigé'!P508*2/3,IF('Relevé corrigé'!P508&lt;=105,'Relevé corrigé'!P508/4.4,('Relevé corrigé'!P508-40)/4)))))</f>
        <v>#REF!</v>
      </c>
      <c r="S508" s="2">
        <f>SUMIFS(Modèle!$M$2:$M$1009,Modèle!$B$2:$B$1009,'Calcul fin'!$B508,Modèle!$D$2:$D$1009,'Calcul fin'!$D508)</f>
        <v>0</v>
      </c>
      <c r="T508" s="43" t="e">
        <f>'Relevé corrigé'!N508</f>
        <v>#REF!</v>
      </c>
      <c r="U508" s="50" t="e">
        <f>'Relevé corrigé'!S508</f>
        <v>#REF!</v>
      </c>
      <c r="V508" s="50" t="e">
        <f>'Autres transfos'!H508</f>
        <v>#REF!</v>
      </c>
      <c r="W508" s="49">
        <f>'Relevé corrigé'!G508+'Relevé corrigé'!K508+'Relevé corrigé'!M532+'Relevé corrigé'!O508+'Relevé corrigé'!Q508+'Relevé corrigé'!I508</f>
        <v>0</v>
      </c>
    </row>
    <row r="509" spans="1:23" x14ac:dyDescent="0.25">
      <c r="A509" s="7">
        <v>508</v>
      </c>
      <c r="B509" s="7" t="str">
        <f t="shared" si="7"/>
        <v>Jeudi</v>
      </c>
      <c r="C509" s="3" t="e">
        <f>'Relevé corrigé'!C509</f>
        <v>#REF!</v>
      </c>
      <c r="D509" s="3" t="e">
        <f>'Relevé corrigé'!D509</f>
        <v>#REF!</v>
      </c>
      <c r="E509" s="3" t="e">
        <f>'Relevé corrigé'!E509</f>
        <v>#REF!</v>
      </c>
      <c r="F509" s="2" t="e">
        <f>IF('Relevé corrigé'!F509&lt;30,'Relevé corrigé'!F509/2,('Relevé corrigé'!F509-28)*2/3)+'Relevé corrigé'!H509/2</f>
        <v>#REF!</v>
      </c>
      <c r="G509" s="2">
        <f>SUMIFS(Modèle!$G$2:$G$1009,Modèle!$B$2:$B$1009,'Calcul fin'!$B509,Modèle!$D$2:$D$1009,'Calcul fin'!$D509)</f>
        <v>0</v>
      </c>
      <c r="H509" s="42" t="e">
        <f>('BC1-3'!S509-'BC1-3'!H509-'BC1-3'!I509-'BC1-3'!X509-'BC1-3'!W509)</f>
        <v>#REF!</v>
      </c>
      <c r="I509" s="2">
        <f>SUMIFS(Modèle!$H$2:$H$1009,Modèle!$B$2:$B$1009,'Calcul fin'!$B509,Modèle!$D$2:$D$1009,'Calcul fin'!$D509)</f>
        <v>0</v>
      </c>
      <c r="J509" s="2" t="e">
        <f>SUM('BC1-3'!H509+'BC1-3'!I509)+'Relevé corrigé'!L509/2</f>
        <v>#REF!</v>
      </c>
      <c r="K509" s="2">
        <f>SUMIFS(Modèle!$I$2:$I$1009,Modèle!$B$2:$B$1009,'Calcul fin'!$B509,Modèle!$D$2:$D$1009,'Calcul fin'!$D509)</f>
        <v>0</v>
      </c>
      <c r="L509" s="42" t="e">
        <f>'Relevé corrigé'!L509/2+'BC1-3'!X509+'BC1-3'!W509</f>
        <v>#REF!</v>
      </c>
      <c r="M509" s="2">
        <f>SUMIFS(Modèle!$J$2:$J$1009,Modèle!$B$2:$B$1009,'Calcul fin'!$B509,Modèle!$D$2:$D$1009,'Calcul fin'!$D509)</f>
        <v>0</v>
      </c>
      <c r="N509" s="2" t="e">
        <f>IF('Relevé corrigé'!F509&lt;30,'Relevé corrigé'!F509/2,28+('Relevé corrigé'!F509-28)/3)+'Relevé corrigé'!H509/2</f>
        <v>#REF!</v>
      </c>
      <c r="O509" s="2">
        <f>SUMIFS(Modèle!$K$2:$K$1009,Modèle!$B$2:$B$1009,'Calcul fin'!$B509,Modèle!$D$2:$D$1009,'Calcul fin'!$D509)</f>
        <v>0</v>
      </c>
      <c r="P509" s="12" t="e">
        <f>'Relevé corrigé'!P509-R509</f>
        <v>#REF!</v>
      </c>
      <c r="Q509" s="15">
        <f>SUMIFS(Modèle!$L$2:$L$1009,Modèle!$B$2:$B$1009,'Calcul fin'!$B509,Modèle!$D$2:$D$1009,'Calcul fin'!$D509)</f>
        <v>0</v>
      </c>
      <c r="R509" s="12" t="e">
        <f>IF('Relevé corrigé'!P509&lt;=5,'Relevé corrigé'!P509/2,IF('Relevé corrigé'!P509&lt;=19,'Relevé corrigé'!P509/10,IF('Relevé corrigé'!P509&lt;=30,('Relevé corrigé'!P509-20)/10,IF('Relevé corrigé'!P509&lt;=45,'Relevé corrigé'!P509*2/3,IF('Relevé corrigé'!P509&lt;=105,'Relevé corrigé'!P509/4.4,('Relevé corrigé'!P509-40)/4)))))</f>
        <v>#REF!</v>
      </c>
      <c r="S509" s="2">
        <f>SUMIFS(Modèle!$M$2:$M$1009,Modèle!$B$2:$B$1009,'Calcul fin'!$B509,Modèle!$D$2:$D$1009,'Calcul fin'!$D509)</f>
        <v>0</v>
      </c>
      <c r="T509" s="43" t="e">
        <f>'Relevé corrigé'!N509</f>
        <v>#REF!</v>
      </c>
      <c r="U509" s="50" t="e">
        <f>'Relevé corrigé'!S509</f>
        <v>#REF!</v>
      </c>
      <c r="V509" s="50" t="e">
        <f>'Autres transfos'!H509</f>
        <v>#REF!</v>
      </c>
      <c r="W509" s="49">
        <f>'Relevé corrigé'!G509+'Relevé corrigé'!K509+'Relevé corrigé'!M533+'Relevé corrigé'!O509+'Relevé corrigé'!Q509+'Relevé corrigé'!I509</f>
        <v>0</v>
      </c>
    </row>
    <row r="510" spans="1:23" x14ac:dyDescent="0.25">
      <c r="A510" s="7">
        <v>509</v>
      </c>
      <c r="B510" s="7" t="str">
        <f t="shared" si="7"/>
        <v>Jeudi</v>
      </c>
      <c r="C510" s="3" t="e">
        <f>'Relevé corrigé'!C510</f>
        <v>#REF!</v>
      </c>
      <c r="D510" s="3" t="e">
        <f>'Relevé corrigé'!D510</f>
        <v>#REF!</v>
      </c>
      <c r="E510" s="3" t="e">
        <f>'Relevé corrigé'!E510</f>
        <v>#REF!</v>
      </c>
      <c r="F510" s="2" t="e">
        <f>IF('Relevé corrigé'!F510&lt;30,'Relevé corrigé'!F510/2,('Relevé corrigé'!F510-28)*2/3)+'Relevé corrigé'!H510/2</f>
        <v>#REF!</v>
      </c>
      <c r="G510" s="2">
        <f>SUMIFS(Modèle!$G$2:$G$1009,Modèle!$B$2:$B$1009,'Calcul fin'!$B510,Modèle!$D$2:$D$1009,'Calcul fin'!$D510)</f>
        <v>0</v>
      </c>
      <c r="H510" s="42" t="e">
        <f>('BC1-3'!S510-'BC1-3'!H510-'BC1-3'!I510-'BC1-3'!X510-'BC1-3'!W510)</f>
        <v>#REF!</v>
      </c>
      <c r="I510" s="2">
        <f>SUMIFS(Modèle!$H$2:$H$1009,Modèle!$B$2:$B$1009,'Calcul fin'!$B510,Modèle!$D$2:$D$1009,'Calcul fin'!$D510)</f>
        <v>0</v>
      </c>
      <c r="J510" s="2" t="e">
        <f>SUM('BC1-3'!H510+'BC1-3'!I510)+'Relevé corrigé'!L510/2</f>
        <v>#REF!</v>
      </c>
      <c r="K510" s="2">
        <f>SUMIFS(Modèle!$I$2:$I$1009,Modèle!$B$2:$B$1009,'Calcul fin'!$B510,Modèle!$D$2:$D$1009,'Calcul fin'!$D510)</f>
        <v>0</v>
      </c>
      <c r="L510" s="42" t="e">
        <f>'Relevé corrigé'!L510/2+'BC1-3'!X510+'BC1-3'!W510</f>
        <v>#REF!</v>
      </c>
      <c r="M510" s="2">
        <f>SUMIFS(Modèle!$J$2:$J$1009,Modèle!$B$2:$B$1009,'Calcul fin'!$B510,Modèle!$D$2:$D$1009,'Calcul fin'!$D510)</f>
        <v>0</v>
      </c>
      <c r="N510" s="2" t="e">
        <f>IF('Relevé corrigé'!F510&lt;30,'Relevé corrigé'!F510/2,28+('Relevé corrigé'!F510-28)/3)+'Relevé corrigé'!H510/2</f>
        <v>#REF!</v>
      </c>
      <c r="O510" s="2">
        <f>SUMIFS(Modèle!$K$2:$K$1009,Modèle!$B$2:$B$1009,'Calcul fin'!$B510,Modèle!$D$2:$D$1009,'Calcul fin'!$D510)</f>
        <v>0</v>
      </c>
      <c r="P510" s="12" t="e">
        <f>'Relevé corrigé'!P510-R510</f>
        <v>#REF!</v>
      </c>
      <c r="Q510" s="15">
        <f>SUMIFS(Modèle!$L$2:$L$1009,Modèle!$B$2:$B$1009,'Calcul fin'!$B510,Modèle!$D$2:$D$1009,'Calcul fin'!$D510)</f>
        <v>0</v>
      </c>
      <c r="R510" s="12" t="e">
        <f>IF('Relevé corrigé'!P510&lt;=5,'Relevé corrigé'!P510/2,IF('Relevé corrigé'!P510&lt;=19,'Relevé corrigé'!P510/10,IF('Relevé corrigé'!P510&lt;=30,('Relevé corrigé'!P510-20)/10,IF('Relevé corrigé'!P510&lt;=45,'Relevé corrigé'!P510*2/3,IF('Relevé corrigé'!P510&lt;=105,'Relevé corrigé'!P510/4.4,('Relevé corrigé'!P510-40)/4)))))</f>
        <v>#REF!</v>
      </c>
      <c r="S510" s="2">
        <f>SUMIFS(Modèle!$M$2:$M$1009,Modèle!$B$2:$B$1009,'Calcul fin'!$B510,Modèle!$D$2:$D$1009,'Calcul fin'!$D510)</f>
        <v>0</v>
      </c>
      <c r="T510" s="43" t="e">
        <f>'Relevé corrigé'!N510</f>
        <v>#REF!</v>
      </c>
      <c r="U510" s="50" t="e">
        <f>'Relevé corrigé'!S510</f>
        <v>#REF!</v>
      </c>
      <c r="V510" s="50" t="e">
        <f>'Autres transfos'!H510</f>
        <v>#REF!</v>
      </c>
      <c r="W510" s="49">
        <f>'Relevé corrigé'!G510+'Relevé corrigé'!K510+'Relevé corrigé'!M534+'Relevé corrigé'!O510+'Relevé corrigé'!Q510+'Relevé corrigé'!I510</f>
        <v>0</v>
      </c>
    </row>
    <row r="511" spans="1:23" x14ac:dyDescent="0.25">
      <c r="A511" s="7">
        <v>510</v>
      </c>
      <c r="B511" s="7" t="str">
        <f t="shared" si="7"/>
        <v>Jeudi</v>
      </c>
      <c r="C511" s="3" t="e">
        <f>'Relevé corrigé'!C511</f>
        <v>#REF!</v>
      </c>
      <c r="D511" s="3" t="e">
        <f>'Relevé corrigé'!D511</f>
        <v>#REF!</v>
      </c>
      <c r="E511" s="3" t="e">
        <f>'Relevé corrigé'!E511</f>
        <v>#REF!</v>
      </c>
      <c r="F511" s="2" t="e">
        <f>IF('Relevé corrigé'!F511&lt;30,'Relevé corrigé'!F511/2,('Relevé corrigé'!F511-28)*2/3)+'Relevé corrigé'!H511/2</f>
        <v>#REF!</v>
      </c>
      <c r="G511" s="2">
        <f>SUMIFS(Modèle!$G$2:$G$1009,Modèle!$B$2:$B$1009,'Calcul fin'!$B511,Modèle!$D$2:$D$1009,'Calcul fin'!$D511)</f>
        <v>0</v>
      </c>
      <c r="H511" s="42" t="e">
        <f>('BC1-3'!S511-'BC1-3'!H511-'BC1-3'!I511-'BC1-3'!X511-'BC1-3'!W511)</f>
        <v>#REF!</v>
      </c>
      <c r="I511" s="2">
        <f>SUMIFS(Modèle!$H$2:$H$1009,Modèle!$B$2:$B$1009,'Calcul fin'!$B511,Modèle!$D$2:$D$1009,'Calcul fin'!$D511)</f>
        <v>0</v>
      </c>
      <c r="J511" s="2" t="e">
        <f>SUM('BC1-3'!H511+'BC1-3'!I511)+'Relevé corrigé'!L511/2</f>
        <v>#REF!</v>
      </c>
      <c r="K511" s="2">
        <f>SUMIFS(Modèle!$I$2:$I$1009,Modèle!$B$2:$B$1009,'Calcul fin'!$B511,Modèle!$D$2:$D$1009,'Calcul fin'!$D511)</f>
        <v>0</v>
      </c>
      <c r="L511" s="42" t="e">
        <f>'Relevé corrigé'!L511/2+'BC1-3'!X511+'BC1-3'!W511</f>
        <v>#REF!</v>
      </c>
      <c r="M511" s="2">
        <f>SUMIFS(Modèle!$J$2:$J$1009,Modèle!$B$2:$B$1009,'Calcul fin'!$B511,Modèle!$D$2:$D$1009,'Calcul fin'!$D511)</f>
        <v>0</v>
      </c>
      <c r="N511" s="2" t="e">
        <f>IF('Relevé corrigé'!F511&lt;30,'Relevé corrigé'!F511/2,28+('Relevé corrigé'!F511-28)/3)+'Relevé corrigé'!H511/2</f>
        <v>#REF!</v>
      </c>
      <c r="O511" s="2">
        <f>SUMIFS(Modèle!$K$2:$K$1009,Modèle!$B$2:$B$1009,'Calcul fin'!$B511,Modèle!$D$2:$D$1009,'Calcul fin'!$D511)</f>
        <v>0</v>
      </c>
      <c r="P511" s="12" t="e">
        <f>'Relevé corrigé'!P511-R511</f>
        <v>#REF!</v>
      </c>
      <c r="Q511" s="15">
        <f>SUMIFS(Modèle!$L$2:$L$1009,Modèle!$B$2:$B$1009,'Calcul fin'!$B511,Modèle!$D$2:$D$1009,'Calcul fin'!$D511)</f>
        <v>0</v>
      </c>
      <c r="R511" s="12" t="e">
        <f>IF('Relevé corrigé'!P511&lt;=5,'Relevé corrigé'!P511/2,IF('Relevé corrigé'!P511&lt;=19,'Relevé corrigé'!P511/10,IF('Relevé corrigé'!P511&lt;=30,('Relevé corrigé'!P511-20)/10,IF('Relevé corrigé'!P511&lt;=45,'Relevé corrigé'!P511*2/3,IF('Relevé corrigé'!P511&lt;=105,'Relevé corrigé'!P511/4.4,('Relevé corrigé'!P511-40)/4)))))</f>
        <v>#REF!</v>
      </c>
      <c r="S511" s="2">
        <f>SUMIFS(Modèle!$M$2:$M$1009,Modèle!$B$2:$B$1009,'Calcul fin'!$B511,Modèle!$D$2:$D$1009,'Calcul fin'!$D511)</f>
        <v>0</v>
      </c>
      <c r="T511" s="43" t="e">
        <f>'Relevé corrigé'!N511</f>
        <v>#REF!</v>
      </c>
      <c r="U511" s="50" t="e">
        <f>'Relevé corrigé'!S511</f>
        <v>#REF!</v>
      </c>
      <c r="V511" s="50" t="e">
        <f>'Autres transfos'!H511</f>
        <v>#REF!</v>
      </c>
      <c r="W511" s="49">
        <f>'Relevé corrigé'!G511+'Relevé corrigé'!K511+'Relevé corrigé'!M535+'Relevé corrigé'!O511+'Relevé corrigé'!Q511+'Relevé corrigé'!I511</f>
        <v>0</v>
      </c>
    </row>
    <row r="512" spans="1:23" x14ac:dyDescent="0.25">
      <c r="A512" s="7">
        <v>511</v>
      </c>
      <c r="B512" s="7" t="str">
        <f t="shared" si="7"/>
        <v>Jeudi</v>
      </c>
      <c r="C512" s="3" t="e">
        <f>'Relevé corrigé'!C512</f>
        <v>#REF!</v>
      </c>
      <c r="D512" s="3" t="e">
        <f>'Relevé corrigé'!D512</f>
        <v>#REF!</v>
      </c>
      <c r="E512" s="3" t="e">
        <f>'Relevé corrigé'!E512</f>
        <v>#REF!</v>
      </c>
      <c r="F512" s="2" t="e">
        <f>IF('Relevé corrigé'!F512&lt;30,'Relevé corrigé'!F512/2,('Relevé corrigé'!F512-28)*2/3)+'Relevé corrigé'!H512/2</f>
        <v>#REF!</v>
      </c>
      <c r="G512" s="2">
        <f>SUMIFS(Modèle!$G$2:$G$1009,Modèle!$B$2:$B$1009,'Calcul fin'!$B512,Modèle!$D$2:$D$1009,'Calcul fin'!$D512)</f>
        <v>0</v>
      </c>
      <c r="H512" s="42" t="e">
        <f>('BC1-3'!S512-'BC1-3'!H512-'BC1-3'!I512-'BC1-3'!X512-'BC1-3'!W512)</f>
        <v>#REF!</v>
      </c>
      <c r="I512" s="2">
        <f>SUMIFS(Modèle!$H$2:$H$1009,Modèle!$B$2:$B$1009,'Calcul fin'!$B512,Modèle!$D$2:$D$1009,'Calcul fin'!$D512)</f>
        <v>0</v>
      </c>
      <c r="J512" s="2" t="e">
        <f>SUM('BC1-3'!H512+'BC1-3'!I512)+'Relevé corrigé'!L512/2</f>
        <v>#REF!</v>
      </c>
      <c r="K512" s="2">
        <f>SUMIFS(Modèle!$I$2:$I$1009,Modèle!$B$2:$B$1009,'Calcul fin'!$B512,Modèle!$D$2:$D$1009,'Calcul fin'!$D512)</f>
        <v>0</v>
      </c>
      <c r="L512" s="42" t="e">
        <f>'Relevé corrigé'!L512/2+'BC1-3'!X512+'BC1-3'!W512</f>
        <v>#REF!</v>
      </c>
      <c r="M512" s="2">
        <f>SUMIFS(Modèle!$J$2:$J$1009,Modèle!$B$2:$B$1009,'Calcul fin'!$B512,Modèle!$D$2:$D$1009,'Calcul fin'!$D512)</f>
        <v>0</v>
      </c>
      <c r="N512" s="2" t="e">
        <f>IF('Relevé corrigé'!F512&lt;30,'Relevé corrigé'!F512/2,28+('Relevé corrigé'!F512-28)/3)+'Relevé corrigé'!H512/2</f>
        <v>#REF!</v>
      </c>
      <c r="O512" s="2">
        <f>SUMIFS(Modèle!$K$2:$K$1009,Modèle!$B$2:$B$1009,'Calcul fin'!$B512,Modèle!$D$2:$D$1009,'Calcul fin'!$D512)</f>
        <v>0</v>
      </c>
      <c r="P512" s="12" t="e">
        <f>'Relevé corrigé'!P512-R512</f>
        <v>#REF!</v>
      </c>
      <c r="Q512" s="15">
        <f>SUMIFS(Modèle!$L$2:$L$1009,Modèle!$B$2:$B$1009,'Calcul fin'!$B512,Modèle!$D$2:$D$1009,'Calcul fin'!$D512)</f>
        <v>0</v>
      </c>
      <c r="R512" s="12" t="e">
        <f>IF('Relevé corrigé'!P512&lt;=5,'Relevé corrigé'!P512/2,IF('Relevé corrigé'!P512&lt;=19,'Relevé corrigé'!P512/10,IF('Relevé corrigé'!P512&lt;=30,('Relevé corrigé'!P512-20)/10,IF('Relevé corrigé'!P512&lt;=45,'Relevé corrigé'!P512*2/3,IF('Relevé corrigé'!P512&lt;=105,'Relevé corrigé'!P512/4.4,('Relevé corrigé'!P512-40)/4)))))</f>
        <v>#REF!</v>
      </c>
      <c r="S512" s="2">
        <f>SUMIFS(Modèle!$M$2:$M$1009,Modèle!$B$2:$B$1009,'Calcul fin'!$B512,Modèle!$D$2:$D$1009,'Calcul fin'!$D512)</f>
        <v>0</v>
      </c>
      <c r="T512" s="43" t="e">
        <f>'Relevé corrigé'!N512</f>
        <v>#REF!</v>
      </c>
      <c r="U512" s="50" t="e">
        <f>'Relevé corrigé'!S512</f>
        <v>#REF!</v>
      </c>
      <c r="V512" s="50" t="e">
        <f>'Autres transfos'!H512</f>
        <v>#REF!</v>
      </c>
      <c r="W512" s="49">
        <f>'Relevé corrigé'!G512+'Relevé corrigé'!K512+'Relevé corrigé'!M536+'Relevé corrigé'!O512+'Relevé corrigé'!Q512+'Relevé corrigé'!I512</f>
        <v>0</v>
      </c>
    </row>
    <row r="513" spans="1:23" x14ac:dyDescent="0.25">
      <c r="A513" s="7">
        <v>512</v>
      </c>
      <c r="B513" s="7" t="str">
        <f t="shared" si="7"/>
        <v>Jeudi</v>
      </c>
      <c r="C513" s="3" t="e">
        <f>'Relevé corrigé'!C513</f>
        <v>#REF!</v>
      </c>
      <c r="D513" s="3" t="e">
        <f>'Relevé corrigé'!D513</f>
        <v>#REF!</v>
      </c>
      <c r="E513" s="3" t="e">
        <f>'Relevé corrigé'!E513</f>
        <v>#REF!</v>
      </c>
      <c r="F513" s="2" t="e">
        <f>IF('Relevé corrigé'!F513&lt;30,'Relevé corrigé'!F513/2,('Relevé corrigé'!F513-28)*2/3)+'Relevé corrigé'!H513/2</f>
        <v>#REF!</v>
      </c>
      <c r="G513" s="2">
        <f>SUMIFS(Modèle!$G$2:$G$1009,Modèle!$B$2:$B$1009,'Calcul fin'!$B513,Modèle!$D$2:$D$1009,'Calcul fin'!$D513)</f>
        <v>0</v>
      </c>
      <c r="H513" s="42" t="e">
        <f>('BC1-3'!S513-'BC1-3'!H513-'BC1-3'!I513-'BC1-3'!X513-'BC1-3'!W513)</f>
        <v>#REF!</v>
      </c>
      <c r="I513" s="2">
        <f>SUMIFS(Modèle!$H$2:$H$1009,Modèle!$B$2:$B$1009,'Calcul fin'!$B513,Modèle!$D$2:$D$1009,'Calcul fin'!$D513)</f>
        <v>0</v>
      </c>
      <c r="J513" s="2" t="e">
        <f>SUM('BC1-3'!H513+'BC1-3'!I513)+'Relevé corrigé'!L513/2</f>
        <v>#REF!</v>
      </c>
      <c r="K513" s="2">
        <f>SUMIFS(Modèle!$I$2:$I$1009,Modèle!$B$2:$B$1009,'Calcul fin'!$B513,Modèle!$D$2:$D$1009,'Calcul fin'!$D513)</f>
        <v>0</v>
      </c>
      <c r="L513" s="42" t="e">
        <f>'Relevé corrigé'!L513/2+'BC1-3'!X513+'BC1-3'!W513</f>
        <v>#REF!</v>
      </c>
      <c r="M513" s="2">
        <f>SUMIFS(Modèle!$J$2:$J$1009,Modèle!$B$2:$B$1009,'Calcul fin'!$B513,Modèle!$D$2:$D$1009,'Calcul fin'!$D513)</f>
        <v>0</v>
      </c>
      <c r="N513" s="2" t="e">
        <f>IF('Relevé corrigé'!F513&lt;30,'Relevé corrigé'!F513/2,28+('Relevé corrigé'!F513-28)/3)+'Relevé corrigé'!H513/2</f>
        <v>#REF!</v>
      </c>
      <c r="O513" s="2">
        <f>SUMIFS(Modèle!$K$2:$K$1009,Modèle!$B$2:$B$1009,'Calcul fin'!$B513,Modèle!$D$2:$D$1009,'Calcul fin'!$D513)</f>
        <v>0</v>
      </c>
      <c r="P513" s="12" t="e">
        <f>'Relevé corrigé'!P513-R513</f>
        <v>#REF!</v>
      </c>
      <c r="Q513" s="15">
        <f>SUMIFS(Modèle!$L$2:$L$1009,Modèle!$B$2:$B$1009,'Calcul fin'!$B513,Modèle!$D$2:$D$1009,'Calcul fin'!$D513)</f>
        <v>0</v>
      </c>
      <c r="R513" s="12" t="e">
        <f>IF('Relevé corrigé'!P513&lt;=5,'Relevé corrigé'!P513/2,IF('Relevé corrigé'!P513&lt;=19,'Relevé corrigé'!P513/10,IF('Relevé corrigé'!P513&lt;=30,('Relevé corrigé'!P513-20)/10,IF('Relevé corrigé'!P513&lt;=45,'Relevé corrigé'!P513*2/3,IF('Relevé corrigé'!P513&lt;=105,'Relevé corrigé'!P513/4.4,('Relevé corrigé'!P513-40)/4)))))</f>
        <v>#REF!</v>
      </c>
      <c r="S513" s="2">
        <f>SUMIFS(Modèle!$M$2:$M$1009,Modèle!$B$2:$B$1009,'Calcul fin'!$B513,Modèle!$D$2:$D$1009,'Calcul fin'!$D513)</f>
        <v>0</v>
      </c>
      <c r="T513" s="43" t="e">
        <f>'Relevé corrigé'!N513</f>
        <v>#REF!</v>
      </c>
      <c r="U513" s="50" t="e">
        <f>'Relevé corrigé'!S513</f>
        <v>#REF!</v>
      </c>
      <c r="V513" s="50" t="e">
        <f>'Autres transfos'!H513</f>
        <v>#REF!</v>
      </c>
      <c r="W513" s="49">
        <f>'Relevé corrigé'!G513+'Relevé corrigé'!K513+'Relevé corrigé'!M537+'Relevé corrigé'!O513+'Relevé corrigé'!Q513+'Relevé corrigé'!I513</f>
        <v>0</v>
      </c>
    </row>
    <row r="514" spans="1:23" x14ac:dyDescent="0.25">
      <c r="A514" s="7">
        <v>513</v>
      </c>
      <c r="B514" s="7" t="str">
        <f t="shared" si="7"/>
        <v>Jeudi</v>
      </c>
      <c r="C514" s="3" t="e">
        <f>'Relevé corrigé'!C514</f>
        <v>#REF!</v>
      </c>
      <c r="D514" s="3" t="e">
        <f>'Relevé corrigé'!D514</f>
        <v>#REF!</v>
      </c>
      <c r="E514" s="3" t="e">
        <f>'Relevé corrigé'!E514</f>
        <v>#REF!</v>
      </c>
      <c r="F514" s="2" t="e">
        <f>IF('Relevé corrigé'!F514&lt;30,'Relevé corrigé'!F514/2,('Relevé corrigé'!F514-28)*2/3)+'Relevé corrigé'!H514/2</f>
        <v>#REF!</v>
      </c>
      <c r="G514" s="2">
        <f>SUMIFS(Modèle!$G$2:$G$1009,Modèle!$B$2:$B$1009,'Calcul fin'!$B514,Modèle!$D$2:$D$1009,'Calcul fin'!$D514)</f>
        <v>0</v>
      </c>
      <c r="H514" s="42" t="e">
        <f>('BC1-3'!S514-'BC1-3'!H514-'BC1-3'!I514-'BC1-3'!X514-'BC1-3'!W514)</f>
        <v>#REF!</v>
      </c>
      <c r="I514" s="2">
        <f>SUMIFS(Modèle!$H$2:$H$1009,Modèle!$B$2:$B$1009,'Calcul fin'!$B514,Modèle!$D$2:$D$1009,'Calcul fin'!$D514)</f>
        <v>0</v>
      </c>
      <c r="J514" s="2" t="e">
        <f>SUM('BC1-3'!H514+'BC1-3'!I514)+'Relevé corrigé'!L514/2</f>
        <v>#REF!</v>
      </c>
      <c r="K514" s="2">
        <f>SUMIFS(Modèle!$I$2:$I$1009,Modèle!$B$2:$B$1009,'Calcul fin'!$B514,Modèle!$D$2:$D$1009,'Calcul fin'!$D514)</f>
        <v>0</v>
      </c>
      <c r="L514" s="42" t="e">
        <f>'Relevé corrigé'!L514/2+'BC1-3'!X514+'BC1-3'!W514</f>
        <v>#REF!</v>
      </c>
      <c r="M514" s="2">
        <f>SUMIFS(Modèle!$J$2:$J$1009,Modèle!$B$2:$B$1009,'Calcul fin'!$B514,Modèle!$D$2:$D$1009,'Calcul fin'!$D514)</f>
        <v>0</v>
      </c>
      <c r="N514" s="2" t="e">
        <f>IF('Relevé corrigé'!F514&lt;30,'Relevé corrigé'!F514/2,28+('Relevé corrigé'!F514-28)/3)+'Relevé corrigé'!H514/2</f>
        <v>#REF!</v>
      </c>
      <c r="O514" s="2">
        <f>SUMIFS(Modèle!$K$2:$K$1009,Modèle!$B$2:$B$1009,'Calcul fin'!$B514,Modèle!$D$2:$D$1009,'Calcul fin'!$D514)</f>
        <v>0</v>
      </c>
      <c r="P514" s="12" t="e">
        <f>'Relevé corrigé'!P514-R514</f>
        <v>#REF!</v>
      </c>
      <c r="Q514" s="15">
        <f>SUMIFS(Modèle!$L$2:$L$1009,Modèle!$B$2:$B$1009,'Calcul fin'!$B514,Modèle!$D$2:$D$1009,'Calcul fin'!$D514)</f>
        <v>0</v>
      </c>
      <c r="R514" s="12" t="e">
        <f>IF('Relevé corrigé'!P514&lt;=5,'Relevé corrigé'!P514/2,IF('Relevé corrigé'!P514&lt;=19,'Relevé corrigé'!P514/10,IF('Relevé corrigé'!P514&lt;=30,('Relevé corrigé'!P514-20)/10,IF('Relevé corrigé'!P514&lt;=45,'Relevé corrigé'!P514*2/3,IF('Relevé corrigé'!P514&lt;=105,'Relevé corrigé'!P514/4.4,('Relevé corrigé'!P514-40)/4)))))</f>
        <v>#REF!</v>
      </c>
      <c r="S514" s="2">
        <f>SUMIFS(Modèle!$M$2:$M$1009,Modèle!$B$2:$B$1009,'Calcul fin'!$B514,Modèle!$D$2:$D$1009,'Calcul fin'!$D514)</f>
        <v>0</v>
      </c>
      <c r="T514" s="43" t="e">
        <f>'Relevé corrigé'!N514</f>
        <v>#REF!</v>
      </c>
      <c r="U514" s="50" t="e">
        <f>'Relevé corrigé'!S514</f>
        <v>#REF!</v>
      </c>
      <c r="V514" s="50" t="e">
        <f>'Autres transfos'!H514</f>
        <v>#REF!</v>
      </c>
      <c r="W514" s="49">
        <f>'Relevé corrigé'!G514+'Relevé corrigé'!K514+'Relevé corrigé'!M538+'Relevé corrigé'!O514+'Relevé corrigé'!Q514+'Relevé corrigé'!I514</f>
        <v>0</v>
      </c>
    </row>
    <row r="515" spans="1:23" x14ac:dyDescent="0.25">
      <c r="A515" s="7">
        <v>514</v>
      </c>
      <c r="B515" s="7" t="str">
        <f t="shared" ref="B515:B578" si="8">IF(A515&lt;145,"Lundi",IF(A515&lt;289,"Mardi",IF(A515&lt;433,"Mercredi",IF(A515&lt;577,"Jeudi",IF(A515&lt;721,"Vendredi",IF(A515&lt;865,"Samedi","Dimanche"))))))</f>
        <v>Jeudi</v>
      </c>
      <c r="C515" s="3" t="e">
        <f>'Relevé corrigé'!C515</f>
        <v>#REF!</v>
      </c>
      <c r="D515" s="3" t="e">
        <f>'Relevé corrigé'!D515</f>
        <v>#REF!</v>
      </c>
      <c r="E515" s="3" t="e">
        <f>'Relevé corrigé'!E515</f>
        <v>#REF!</v>
      </c>
      <c r="F515" s="2" t="e">
        <f>IF('Relevé corrigé'!F515&lt;30,'Relevé corrigé'!F515/2,('Relevé corrigé'!F515-28)*2/3)+'Relevé corrigé'!H515/2</f>
        <v>#REF!</v>
      </c>
      <c r="G515" s="2">
        <f>SUMIFS(Modèle!$G$2:$G$1009,Modèle!$B$2:$B$1009,'Calcul fin'!$B515,Modèle!$D$2:$D$1009,'Calcul fin'!$D515)</f>
        <v>0</v>
      </c>
      <c r="H515" s="42" t="e">
        <f>('BC1-3'!S515-'BC1-3'!H515-'BC1-3'!I515-'BC1-3'!X515-'BC1-3'!W515)</f>
        <v>#REF!</v>
      </c>
      <c r="I515" s="2">
        <f>SUMIFS(Modèle!$H$2:$H$1009,Modèle!$B$2:$B$1009,'Calcul fin'!$B515,Modèle!$D$2:$D$1009,'Calcul fin'!$D515)</f>
        <v>0</v>
      </c>
      <c r="J515" s="2" t="e">
        <f>SUM('BC1-3'!H515+'BC1-3'!I515)+'Relevé corrigé'!L515/2</f>
        <v>#REF!</v>
      </c>
      <c r="K515" s="2">
        <f>SUMIFS(Modèle!$I$2:$I$1009,Modèle!$B$2:$B$1009,'Calcul fin'!$B515,Modèle!$D$2:$D$1009,'Calcul fin'!$D515)</f>
        <v>0</v>
      </c>
      <c r="L515" s="42" t="e">
        <f>'Relevé corrigé'!L515/2+'BC1-3'!X515+'BC1-3'!W515</f>
        <v>#REF!</v>
      </c>
      <c r="M515" s="2">
        <f>SUMIFS(Modèle!$J$2:$J$1009,Modèle!$B$2:$B$1009,'Calcul fin'!$B515,Modèle!$D$2:$D$1009,'Calcul fin'!$D515)</f>
        <v>0</v>
      </c>
      <c r="N515" s="2" t="e">
        <f>IF('Relevé corrigé'!F515&lt;30,'Relevé corrigé'!F515/2,28+('Relevé corrigé'!F515-28)/3)+'Relevé corrigé'!H515/2</f>
        <v>#REF!</v>
      </c>
      <c r="O515" s="2">
        <f>SUMIFS(Modèle!$K$2:$K$1009,Modèle!$B$2:$B$1009,'Calcul fin'!$B515,Modèle!$D$2:$D$1009,'Calcul fin'!$D515)</f>
        <v>0</v>
      </c>
      <c r="P515" s="12" t="e">
        <f>'Relevé corrigé'!P515-R515</f>
        <v>#REF!</v>
      </c>
      <c r="Q515" s="15">
        <f>SUMIFS(Modèle!$L$2:$L$1009,Modèle!$B$2:$B$1009,'Calcul fin'!$B515,Modèle!$D$2:$D$1009,'Calcul fin'!$D515)</f>
        <v>0</v>
      </c>
      <c r="R515" s="12" t="e">
        <f>IF('Relevé corrigé'!P515&lt;=5,'Relevé corrigé'!P515/2,IF('Relevé corrigé'!P515&lt;=19,'Relevé corrigé'!P515/10,IF('Relevé corrigé'!P515&lt;=30,('Relevé corrigé'!P515-20)/10,IF('Relevé corrigé'!P515&lt;=45,'Relevé corrigé'!P515*2/3,IF('Relevé corrigé'!P515&lt;=105,'Relevé corrigé'!P515/4.4,('Relevé corrigé'!P515-40)/4)))))</f>
        <v>#REF!</v>
      </c>
      <c r="S515" s="2">
        <f>SUMIFS(Modèle!$M$2:$M$1009,Modèle!$B$2:$B$1009,'Calcul fin'!$B515,Modèle!$D$2:$D$1009,'Calcul fin'!$D515)</f>
        <v>0</v>
      </c>
      <c r="T515" s="43" t="e">
        <f>'Relevé corrigé'!N515</f>
        <v>#REF!</v>
      </c>
      <c r="U515" s="50" t="e">
        <f>'Relevé corrigé'!S515</f>
        <v>#REF!</v>
      </c>
      <c r="V515" s="50" t="e">
        <f>'Autres transfos'!H515</f>
        <v>#REF!</v>
      </c>
      <c r="W515" s="49">
        <f>'Relevé corrigé'!G515+'Relevé corrigé'!K515+'Relevé corrigé'!M539+'Relevé corrigé'!O515+'Relevé corrigé'!Q515+'Relevé corrigé'!I515</f>
        <v>0</v>
      </c>
    </row>
    <row r="516" spans="1:23" x14ac:dyDescent="0.25">
      <c r="A516" s="7">
        <v>515</v>
      </c>
      <c r="B516" s="7" t="str">
        <f t="shared" si="8"/>
        <v>Jeudi</v>
      </c>
      <c r="C516" s="3" t="e">
        <f>'Relevé corrigé'!C516</f>
        <v>#REF!</v>
      </c>
      <c r="D516" s="3" t="e">
        <f>'Relevé corrigé'!D516</f>
        <v>#REF!</v>
      </c>
      <c r="E516" s="3" t="e">
        <f>'Relevé corrigé'!E516</f>
        <v>#REF!</v>
      </c>
      <c r="F516" s="2" t="e">
        <f>IF('Relevé corrigé'!F516&lt;30,'Relevé corrigé'!F516/2,('Relevé corrigé'!F516-28)*2/3)+'Relevé corrigé'!H516/2</f>
        <v>#REF!</v>
      </c>
      <c r="G516" s="2">
        <f>SUMIFS(Modèle!$G$2:$G$1009,Modèle!$B$2:$B$1009,'Calcul fin'!$B516,Modèle!$D$2:$D$1009,'Calcul fin'!$D516)</f>
        <v>0</v>
      </c>
      <c r="H516" s="42" t="e">
        <f>('BC1-3'!S516-'BC1-3'!H516-'BC1-3'!I516-'BC1-3'!X516-'BC1-3'!W516)</f>
        <v>#REF!</v>
      </c>
      <c r="I516" s="2">
        <f>SUMIFS(Modèle!$H$2:$H$1009,Modèle!$B$2:$B$1009,'Calcul fin'!$B516,Modèle!$D$2:$D$1009,'Calcul fin'!$D516)</f>
        <v>0</v>
      </c>
      <c r="J516" s="2" t="e">
        <f>SUM('BC1-3'!H516+'BC1-3'!I516)+'Relevé corrigé'!L516/2</f>
        <v>#REF!</v>
      </c>
      <c r="K516" s="2">
        <f>SUMIFS(Modèle!$I$2:$I$1009,Modèle!$B$2:$B$1009,'Calcul fin'!$B516,Modèle!$D$2:$D$1009,'Calcul fin'!$D516)</f>
        <v>0</v>
      </c>
      <c r="L516" s="42" t="e">
        <f>'Relevé corrigé'!L516/2+'BC1-3'!X516+'BC1-3'!W516</f>
        <v>#REF!</v>
      </c>
      <c r="M516" s="2">
        <f>SUMIFS(Modèle!$J$2:$J$1009,Modèle!$B$2:$B$1009,'Calcul fin'!$B516,Modèle!$D$2:$D$1009,'Calcul fin'!$D516)</f>
        <v>0</v>
      </c>
      <c r="N516" s="2" t="e">
        <f>IF('Relevé corrigé'!F516&lt;30,'Relevé corrigé'!F516/2,28+('Relevé corrigé'!F516-28)/3)+'Relevé corrigé'!H516/2</f>
        <v>#REF!</v>
      </c>
      <c r="O516" s="2">
        <f>SUMIFS(Modèle!$K$2:$K$1009,Modèle!$B$2:$B$1009,'Calcul fin'!$B516,Modèle!$D$2:$D$1009,'Calcul fin'!$D516)</f>
        <v>0</v>
      </c>
      <c r="P516" s="12" t="e">
        <f>'Relevé corrigé'!P516-R516</f>
        <v>#REF!</v>
      </c>
      <c r="Q516" s="15">
        <f>SUMIFS(Modèle!$L$2:$L$1009,Modèle!$B$2:$B$1009,'Calcul fin'!$B516,Modèle!$D$2:$D$1009,'Calcul fin'!$D516)</f>
        <v>0</v>
      </c>
      <c r="R516" s="12" t="e">
        <f>IF('Relevé corrigé'!P516&lt;=5,'Relevé corrigé'!P516/2,IF('Relevé corrigé'!P516&lt;=19,'Relevé corrigé'!P516/10,IF('Relevé corrigé'!P516&lt;=30,('Relevé corrigé'!P516-20)/10,IF('Relevé corrigé'!P516&lt;=45,'Relevé corrigé'!P516*2/3,IF('Relevé corrigé'!P516&lt;=105,'Relevé corrigé'!P516/4.4,('Relevé corrigé'!P516-40)/4)))))</f>
        <v>#REF!</v>
      </c>
      <c r="S516" s="2">
        <f>SUMIFS(Modèle!$M$2:$M$1009,Modèle!$B$2:$B$1009,'Calcul fin'!$B516,Modèle!$D$2:$D$1009,'Calcul fin'!$D516)</f>
        <v>0</v>
      </c>
      <c r="T516" s="43" t="e">
        <f>'Relevé corrigé'!N516</f>
        <v>#REF!</v>
      </c>
      <c r="U516" s="50" t="e">
        <f>'Relevé corrigé'!S516</f>
        <v>#REF!</v>
      </c>
      <c r="V516" s="50" t="e">
        <f>'Autres transfos'!H516</f>
        <v>#REF!</v>
      </c>
      <c r="W516" s="49">
        <f>'Relevé corrigé'!G516+'Relevé corrigé'!K516+'Relevé corrigé'!M540+'Relevé corrigé'!O516+'Relevé corrigé'!Q516+'Relevé corrigé'!I516</f>
        <v>0</v>
      </c>
    </row>
    <row r="517" spans="1:23" x14ac:dyDescent="0.25">
      <c r="A517" s="7">
        <v>516</v>
      </c>
      <c r="B517" s="7" t="str">
        <f t="shared" si="8"/>
        <v>Jeudi</v>
      </c>
      <c r="C517" s="3" t="e">
        <f>'Relevé corrigé'!C517</f>
        <v>#REF!</v>
      </c>
      <c r="D517" s="3" t="e">
        <f>'Relevé corrigé'!D517</f>
        <v>#REF!</v>
      </c>
      <c r="E517" s="3" t="e">
        <f>'Relevé corrigé'!E517</f>
        <v>#REF!</v>
      </c>
      <c r="F517" s="2" t="e">
        <f>IF('Relevé corrigé'!F517&lt;30,'Relevé corrigé'!F517/2,('Relevé corrigé'!F517-28)*2/3)+'Relevé corrigé'!H517/2</f>
        <v>#REF!</v>
      </c>
      <c r="G517" s="2">
        <f>SUMIFS(Modèle!$G$2:$G$1009,Modèle!$B$2:$B$1009,'Calcul fin'!$B517,Modèle!$D$2:$D$1009,'Calcul fin'!$D517)</f>
        <v>0</v>
      </c>
      <c r="H517" s="42" t="e">
        <f>('BC1-3'!S517-'BC1-3'!H517-'BC1-3'!I517-'BC1-3'!X517-'BC1-3'!W517)</f>
        <v>#REF!</v>
      </c>
      <c r="I517" s="2">
        <f>SUMIFS(Modèle!$H$2:$H$1009,Modèle!$B$2:$B$1009,'Calcul fin'!$B517,Modèle!$D$2:$D$1009,'Calcul fin'!$D517)</f>
        <v>0</v>
      </c>
      <c r="J517" s="2" t="e">
        <f>SUM('BC1-3'!H517+'BC1-3'!I517)+'Relevé corrigé'!L517/2</f>
        <v>#REF!</v>
      </c>
      <c r="K517" s="2">
        <f>SUMIFS(Modèle!$I$2:$I$1009,Modèle!$B$2:$B$1009,'Calcul fin'!$B517,Modèle!$D$2:$D$1009,'Calcul fin'!$D517)</f>
        <v>0</v>
      </c>
      <c r="L517" s="42" t="e">
        <f>'Relevé corrigé'!L517/2+'BC1-3'!X517+'BC1-3'!W517</f>
        <v>#REF!</v>
      </c>
      <c r="M517" s="2">
        <f>SUMIFS(Modèle!$J$2:$J$1009,Modèle!$B$2:$B$1009,'Calcul fin'!$B517,Modèle!$D$2:$D$1009,'Calcul fin'!$D517)</f>
        <v>0</v>
      </c>
      <c r="N517" s="2" t="e">
        <f>IF('Relevé corrigé'!F517&lt;30,'Relevé corrigé'!F517/2,28+('Relevé corrigé'!F517-28)/3)+'Relevé corrigé'!H517/2</f>
        <v>#REF!</v>
      </c>
      <c r="O517" s="2">
        <f>SUMIFS(Modèle!$K$2:$K$1009,Modèle!$B$2:$B$1009,'Calcul fin'!$B517,Modèle!$D$2:$D$1009,'Calcul fin'!$D517)</f>
        <v>0</v>
      </c>
      <c r="P517" s="12" t="e">
        <f>'Relevé corrigé'!P517-R517</f>
        <v>#REF!</v>
      </c>
      <c r="Q517" s="15">
        <f>SUMIFS(Modèle!$L$2:$L$1009,Modèle!$B$2:$B$1009,'Calcul fin'!$B517,Modèle!$D$2:$D$1009,'Calcul fin'!$D517)</f>
        <v>0</v>
      </c>
      <c r="R517" s="12" t="e">
        <f>IF('Relevé corrigé'!P517&lt;=5,'Relevé corrigé'!P517/2,IF('Relevé corrigé'!P517&lt;=19,'Relevé corrigé'!P517/10,IF('Relevé corrigé'!P517&lt;=30,('Relevé corrigé'!P517-20)/10,IF('Relevé corrigé'!P517&lt;=45,'Relevé corrigé'!P517*2/3,IF('Relevé corrigé'!P517&lt;=105,'Relevé corrigé'!P517/4.4,('Relevé corrigé'!P517-40)/4)))))</f>
        <v>#REF!</v>
      </c>
      <c r="S517" s="2">
        <f>SUMIFS(Modèle!$M$2:$M$1009,Modèle!$B$2:$B$1009,'Calcul fin'!$B517,Modèle!$D$2:$D$1009,'Calcul fin'!$D517)</f>
        <v>0</v>
      </c>
      <c r="T517" s="43" t="e">
        <f>'Relevé corrigé'!N517</f>
        <v>#REF!</v>
      </c>
      <c r="U517" s="50" t="e">
        <f>'Relevé corrigé'!S517</f>
        <v>#REF!</v>
      </c>
      <c r="V517" s="50" t="e">
        <f>'Autres transfos'!H517</f>
        <v>#REF!</v>
      </c>
      <c r="W517" s="49">
        <f>'Relevé corrigé'!G517+'Relevé corrigé'!K517+'Relevé corrigé'!M541+'Relevé corrigé'!O517+'Relevé corrigé'!Q517+'Relevé corrigé'!I517</f>
        <v>0</v>
      </c>
    </row>
    <row r="518" spans="1:23" x14ac:dyDescent="0.25">
      <c r="A518" s="7">
        <v>517</v>
      </c>
      <c r="B518" s="7" t="str">
        <f t="shared" si="8"/>
        <v>Jeudi</v>
      </c>
      <c r="C518" s="3" t="e">
        <f>'Relevé corrigé'!C518</f>
        <v>#REF!</v>
      </c>
      <c r="D518" s="3" t="e">
        <f>'Relevé corrigé'!D518</f>
        <v>#REF!</v>
      </c>
      <c r="E518" s="3" t="e">
        <f>'Relevé corrigé'!E518</f>
        <v>#REF!</v>
      </c>
      <c r="F518" s="2" t="e">
        <f>IF('Relevé corrigé'!F518&lt;30,'Relevé corrigé'!F518/2,('Relevé corrigé'!F518-28)*2/3)+'Relevé corrigé'!H518/2</f>
        <v>#REF!</v>
      </c>
      <c r="G518" s="2">
        <f>SUMIFS(Modèle!$G$2:$G$1009,Modèle!$B$2:$B$1009,'Calcul fin'!$B518,Modèle!$D$2:$D$1009,'Calcul fin'!$D518)</f>
        <v>0</v>
      </c>
      <c r="H518" s="42" t="e">
        <f>('BC1-3'!S518-'BC1-3'!H518-'BC1-3'!I518-'BC1-3'!X518-'BC1-3'!W518)</f>
        <v>#REF!</v>
      </c>
      <c r="I518" s="2">
        <f>SUMIFS(Modèle!$H$2:$H$1009,Modèle!$B$2:$B$1009,'Calcul fin'!$B518,Modèle!$D$2:$D$1009,'Calcul fin'!$D518)</f>
        <v>0</v>
      </c>
      <c r="J518" s="2" t="e">
        <f>SUM('BC1-3'!H518+'BC1-3'!I518)+'Relevé corrigé'!L518/2</f>
        <v>#REF!</v>
      </c>
      <c r="K518" s="2">
        <f>SUMIFS(Modèle!$I$2:$I$1009,Modèle!$B$2:$B$1009,'Calcul fin'!$B518,Modèle!$D$2:$D$1009,'Calcul fin'!$D518)</f>
        <v>0</v>
      </c>
      <c r="L518" s="42" t="e">
        <f>'Relevé corrigé'!L518/2+'BC1-3'!X518+'BC1-3'!W518</f>
        <v>#REF!</v>
      </c>
      <c r="M518" s="2">
        <f>SUMIFS(Modèle!$J$2:$J$1009,Modèle!$B$2:$B$1009,'Calcul fin'!$B518,Modèle!$D$2:$D$1009,'Calcul fin'!$D518)</f>
        <v>0</v>
      </c>
      <c r="N518" s="2" t="e">
        <f>IF('Relevé corrigé'!F518&lt;30,'Relevé corrigé'!F518/2,28+('Relevé corrigé'!F518-28)/3)+'Relevé corrigé'!H518/2</f>
        <v>#REF!</v>
      </c>
      <c r="O518" s="2">
        <f>SUMIFS(Modèle!$K$2:$K$1009,Modèle!$B$2:$B$1009,'Calcul fin'!$B518,Modèle!$D$2:$D$1009,'Calcul fin'!$D518)</f>
        <v>0</v>
      </c>
      <c r="P518" s="12" t="e">
        <f>'Relevé corrigé'!P518-R518</f>
        <v>#REF!</v>
      </c>
      <c r="Q518" s="15">
        <f>SUMIFS(Modèle!$L$2:$L$1009,Modèle!$B$2:$B$1009,'Calcul fin'!$B518,Modèle!$D$2:$D$1009,'Calcul fin'!$D518)</f>
        <v>0</v>
      </c>
      <c r="R518" s="12" t="e">
        <f>IF('Relevé corrigé'!P518&lt;=5,'Relevé corrigé'!P518/2,IF('Relevé corrigé'!P518&lt;=19,'Relevé corrigé'!P518/10,IF('Relevé corrigé'!P518&lt;=30,('Relevé corrigé'!P518-20)/10,IF('Relevé corrigé'!P518&lt;=45,'Relevé corrigé'!P518*2/3,IF('Relevé corrigé'!P518&lt;=105,'Relevé corrigé'!P518/4.4,('Relevé corrigé'!P518-40)/4)))))</f>
        <v>#REF!</v>
      </c>
      <c r="S518" s="2">
        <f>SUMIFS(Modèle!$M$2:$M$1009,Modèle!$B$2:$B$1009,'Calcul fin'!$B518,Modèle!$D$2:$D$1009,'Calcul fin'!$D518)</f>
        <v>0</v>
      </c>
      <c r="T518" s="43" t="e">
        <f>'Relevé corrigé'!N518</f>
        <v>#REF!</v>
      </c>
      <c r="U518" s="50" t="e">
        <f>'Relevé corrigé'!S518</f>
        <v>#REF!</v>
      </c>
      <c r="V518" s="50" t="e">
        <f>'Autres transfos'!H518</f>
        <v>#REF!</v>
      </c>
      <c r="W518" s="49">
        <f>'Relevé corrigé'!G518+'Relevé corrigé'!K518+'Relevé corrigé'!M542+'Relevé corrigé'!O518+'Relevé corrigé'!Q518+'Relevé corrigé'!I518</f>
        <v>0</v>
      </c>
    </row>
    <row r="519" spans="1:23" x14ac:dyDescent="0.25">
      <c r="A519" s="7">
        <v>518</v>
      </c>
      <c r="B519" s="7" t="str">
        <f t="shared" si="8"/>
        <v>Jeudi</v>
      </c>
      <c r="C519" s="3" t="e">
        <f>'Relevé corrigé'!C519</f>
        <v>#REF!</v>
      </c>
      <c r="D519" s="3" t="e">
        <f>'Relevé corrigé'!D519</f>
        <v>#REF!</v>
      </c>
      <c r="E519" s="3" t="e">
        <f>'Relevé corrigé'!E519</f>
        <v>#REF!</v>
      </c>
      <c r="F519" s="2" t="e">
        <f>IF('Relevé corrigé'!F519&lt;30,'Relevé corrigé'!F519/2,('Relevé corrigé'!F519-28)*2/3)+'Relevé corrigé'!H519/2</f>
        <v>#REF!</v>
      </c>
      <c r="G519" s="2">
        <f>SUMIFS(Modèle!$G$2:$G$1009,Modèle!$B$2:$B$1009,'Calcul fin'!$B519,Modèle!$D$2:$D$1009,'Calcul fin'!$D519)</f>
        <v>0</v>
      </c>
      <c r="H519" s="42" t="e">
        <f>('BC1-3'!S519-'BC1-3'!H519-'BC1-3'!I519-'BC1-3'!X519-'BC1-3'!W519)</f>
        <v>#REF!</v>
      </c>
      <c r="I519" s="2">
        <f>SUMIFS(Modèle!$H$2:$H$1009,Modèle!$B$2:$B$1009,'Calcul fin'!$B519,Modèle!$D$2:$D$1009,'Calcul fin'!$D519)</f>
        <v>0</v>
      </c>
      <c r="J519" s="2" t="e">
        <f>SUM('BC1-3'!H519+'BC1-3'!I519)+'Relevé corrigé'!L519/2</f>
        <v>#REF!</v>
      </c>
      <c r="K519" s="2">
        <f>SUMIFS(Modèle!$I$2:$I$1009,Modèle!$B$2:$B$1009,'Calcul fin'!$B519,Modèle!$D$2:$D$1009,'Calcul fin'!$D519)</f>
        <v>0</v>
      </c>
      <c r="L519" s="42" t="e">
        <f>'Relevé corrigé'!L519/2+'BC1-3'!X519+'BC1-3'!W519</f>
        <v>#REF!</v>
      </c>
      <c r="M519" s="2">
        <f>SUMIFS(Modèle!$J$2:$J$1009,Modèle!$B$2:$B$1009,'Calcul fin'!$B519,Modèle!$D$2:$D$1009,'Calcul fin'!$D519)</f>
        <v>0</v>
      </c>
      <c r="N519" s="2" t="e">
        <f>IF('Relevé corrigé'!F519&lt;30,'Relevé corrigé'!F519/2,28+('Relevé corrigé'!F519-28)/3)+'Relevé corrigé'!H519/2</f>
        <v>#REF!</v>
      </c>
      <c r="O519" s="2">
        <f>SUMIFS(Modèle!$K$2:$K$1009,Modèle!$B$2:$B$1009,'Calcul fin'!$B519,Modèle!$D$2:$D$1009,'Calcul fin'!$D519)</f>
        <v>0</v>
      </c>
      <c r="P519" s="12" t="e">
        <f>'Relevé corrigé'!P519-R519</f>
        <v>#REF!</v>
      </c>
      <c r="Q519" s="15">
        <f>SUMIFS(Modèle!$L$2:$L$1009,Modèle!$B$2:$B$1009,'Calcul fin'!$B519,Modèle!$D$2:$D$1009,'Calcul fin'!$D519)</f>
        <v>0</v>
      </c>
      <c r="R519" s="12" t="e">
        <f>IF('Relevé corrigé'!P519&lt;=5,'Relevé corrigé'!P519/2,IF('Relevé corrigé'!P519&lt;=19,'Relevé corrigé'!P519/10,IF('Relevé corrigé'!P519&lt;=30,('Relevé corrigé'!P519-20)/10,IF('Relevé corrigé'!P519&lt;=45,'Relevé corrigé'!P519*2/3,IF('Relevé corrigé'!P519&lt;=105,'Relevé corrigé'!P519/4.4,('Relevé corrigé'!P519-40)/4)))))</f>
        <v>#REF!</v>
      </c>
      <c r="S519" s="2">
        <f>SUMIFS(Modèle!$M$2:$M$1009,Modèle!$B$2:$B$1009,'Calcul fin'!$B519,Modèle!$D$2:$D$1009,'Calcul fin'!$D519)</f>
        <v>0</v>
      </c>
      <c r="T519" s="43" t="e">
        <f>'Relevé corrigé'!N519</f>
        <v>#REF!</v>
      </c>
      <c r="U519" s="50" t="e">
        <f>'Relevé corrigé'!S519</f>
        <v>#REF!</v>
      </c>
      <c r="V519" s="50" t="e">
        <f>'Autres transfos'!H519</f>
        <v>#REF!</v>
      </c>
      <c r="W519" s="49">
        <f>'Relevé corrigé'!G519+'Relevé corrigé'!K519+'Relevé corrigé'!M543+'Relevé corrigé'!O519+'Relevé corrigé'!Q519+'Relevé corrigé'!I519</f>
        <v>0</v>
      </c>
    </row>
    <row r="520" spans="1:23" x14ac:dyDescent="0.25">
      <c r="A520" s="7">
        <v>519</v>
      </c>
      <c r="B520" s="7" t="str">
        <f t="shared" si="8"/>
        <v>Jeudi</v>
      </c>
      <c r="C520" s="3" t="e">
        <f>'Relevé corrigé'!C520</f>
        <v>#REF!</v>
      </c>
      <c r="D520" s="3" t="e">
        <f>'Relevé corrigé'!D520</f>
        <v>#REF!</v>
      </c>
      <c r="E520" s="3" t="e">
        <f>'Relevé corrigé'!E520</f>
        <v>#REF!</v>
      </c>
      <c r="F520" s="2" t="e">
        <f>IF('Relevé corrigé'!F520&lt;30,'Relevé corrigé'!F520/2,('Relevé corrigé'!F520-28)*2/3)+'Relevé corrigé'!H520/2</f>
        <v>#REF!</v>
      </c>
      <c r="G520" s="2">
        <f>SUMIFS(Modèle!$G$2:$G$1009,Modèle!$B$2:$B$1009,'Calcul fin'!$B520,Modèle!$D$2:$D$1009,'Calcul fin'!$D520)</f>
        <v>0</v>
      </c>
      <c r="H520" s="42" t="e">
        <f>('BC1-3'!S520-'BC1-3'!H520-'BC1-3'!I520-'BC1-3'!X520-'BC1-3'!W520)</f>
        <v>#REF!</v>
      </c>
      <c r="I520" s="2">
        <f>SUMIFS(Modèle!$H$2:$H$1009,Modèle!$B$2:$B$1009,'Calcul fin'!$B520,Modèle!$D$2:$D$1009,'Calcul fin'!$D520)</f>
        <v>0</v>
      </c>
      <c r="J520" s="2" t="e">
        <f>SUM('BC1-3'!H520+'BC1-3'!I520)+'Relevé corrigé'!L520/2</f>
        <v>#REF!</v>
      </c>
      <c r="K520" s="2">
        <f>SUMIFS(Modèle!$I$2:$I$1009,Modèle!$B$2:$B$1009,'Calcul fin'!$B520,Modèle!$D$2:$D$1009,'Calcul fin'!$D520)</f>
        <v>0</v>
      </c>
      <c r="L520" s="42" t="e">
        <f>'Relevé corrigé'!L520/2+'BC1-3'!X520+'BC1-3'!W520</f>
        <v>#REF!</v>
      </c>
      <c r="M520" s="2">
        <f>SUMIFS(Modèle!$J$2:$J$1009,Modèle!$B$2:$B$1009,'Calcul fin'!$B520,Modèle!$D$2:$D$1009,'Calcul fin'!$D520)</f>
        <v>0</v>
      </c>
      <c r="N520" s="2" t="e">
        <f>IF('Relevé corrigé'!F520&lt;30,'Relevé corrigé'!F520/2,28+('Relevé corrigé'!F520-28)/3)+'Relevé corrigé'!H520/2</f>
        <v>#REF!</v>
      </c>
      <c r="O520" s="2">
        <f>SUMIFS(Modèle!$K$2:$K$1009,Modèle!$B$2:$B$1009,'Calcul fin'!$B520,Modèle!$D$2:$D$1009,'Calcul fin'!$D520)</f>
        <v>0</v>
      </c>
      <c r="P520" s="12" t="e">
        <f>'Relevé corrigé'!P520-R520</f>
        <v>#REF!</v>
      </c>
      <c r="Q520" s="15">
        <f>SUMIFS(Modèle!$L$2:$L$1009,Modèle!$B$2:$B$1009,'Calcul fin'!$B520,Modèle!$D$2:$D$1009,'Calcul fin'!$D520)</f>
        <v>0</v>
      </c>
      <c r="R520" s="12" t="e">
        <f>IF('Relevé corrigé'!P520&lt;=5,'Relevé corrigé'!P520/2,IF('Relevé corrigé'!P520&lt;=19,'Relevé corrigé'!P520/10,IF('Relevé corrigé'!P520&lt;=30,('Relevé corrigé'!P520-20)/10,IF('Relevé corrigé'!P520&lt;=45,'Relevé corrigé'!P520*2/3,IF('Relevé corrigé'!P520&lt;=105,'Relevé corrigé'!P520/4.4,('Relevé corrigé'!P520-40)/4)))))</f>
        <v>#REF!</v>
      </c>
      <c r="S520" s="2">
        <f>SUMIFS(Modèle!$M$2:$M$1009,Modèle!$B$2:$B$1009,'Calcul fin'!$B520,Modèle!$D$2:$D$1009,'Calcul fin'!$D520)</f>
        <v>0</v>
      </c>
      <c r="T520" s="43" t="e">
        <f>'Relevé corrigé'!N520</f>
        <v>#REF!</v>
      </c>
      <c r="U520" s="50" t="e">
        <f>'Relevé corrigé'!S520</f>
        <v>#REF!</v>
      </c>
      <c r="V520" s="50" t="e">
        <f>'Autres transfos'!H520</f>
        <v>#REF!</v>
      </c>
      <c r="W520" s="49">
        <f>'Relevé corrigé'!G520+'Relevé corrigé'!K520+'Relevé corrigé'!M544+'Relevé corrigé'!O520+'Relevé corrigé'!Q520+'Relevé corrigé'!I520</f>
        <v>0</v>
      </c>
    </row>
    <row r="521" spans="1:23" x14ac:dyDescent="0.25">
      <c r="A521" s="7">
        <v>520</v>
      </c>
      <c r="B521" s="7" t="str">
        <f t="shared" si="8"/>
        <v>Jeudi</v>
      </c>
      <c r="C521" s="3" t="e">
        <f>'Relevé corrigé'!C521</f>
        <v>#REF!</v>
      </c>
      <c r="D521" s="3" t="e">
        <f>'Relevé corrigé'!D521</f>
        <v>#REF!</v>
      </c>
      <c r="E521" s="3" t="e">
        <f>'Relevé corrigé'!E521</f>
        <v>#REF!</v>
      </c>
      <c r="F521" s="2" t="e">
        <f>IF('Relevé corrigé'!F521&lt;30,'Relevé corrigé'!F521/2,('Relevé corrigé'!F521-28)*2/3)+'Relevé corrigé'!H521/2</f>
        <v>#REF!</v>
      </c>
      <c r="G521" s="2">
        <f>SUMIFS(Modèle!$G$2:$G$1009,Modèle!$B$2:$B$1009,'Calcul fin'!$B521,Modèle!$D$2:$D$1009,'Calcul fin'!$D521)</f>
        <v>0</v>
      </c>
      <c r="H521" s="42" t="e">
        <f>('BC1-3'!S521-'BC1-3'!H521-'BC1-3'!I521-'BC1-3'!X521-'BC1-3'!W521)</f>
        <v>#REF!</v>
      </c>
      <c r="I521" s="2">
        <f>SUMIFS(Modèle!$H$2:$H$1009,Modèle!$B$2:$B$1009,'Calcul fin'!$B521,Modèle!$D$2:$D$1009,'Calcul fin'!$D521)</f>
        <v>0</v>
      </c>
      <c r="J521" s="2" t="e">
        <f>SUM('BC1-3'!H521+'BC1-3'!I521)+'Relevé corrigé'!L521/2</f>
        <v>#REF!</v>
      </c>
      <c r="K521" s="2">
        <f>SUMIFS(Modèle!$I$2:$I$1009,Modèle!$B$2:$B$1009,'Calcul fin'!$B521,Modèle!$D$2:$D$1009,'Calcul fin'!$D521)</f>
        <v>0</v>
      </c>
      <c r="L521" s="42" t="e">
        <f>'Relevé corrigé'!L521/2+'BC1-3'!X521+'BC1-3'!W521</f>
        <v>#REF!</v>
      </c>
      <c r="M521" s="2">
        <f>SUMIFS(Modèle!$J$2:$J$1009,Modèle!$B$2:$B$1009,'Calcul fin'!$B521,Modèle!$D$2:$D$1009,'Calcul fin'!$D521)</f>
        <v>0</v>
      </c>
      <c r="N521" s="2" t="e">
        <f>IF('Relevé corrigé'!F521&lt;30,'Relevé corrigé'!F521/2,28+('Relevé corrigé'!F521-28)/3)+'Relevé corrigé'!H521/2</f>
        <v>#REF!</v>
      </c>
      <c r="O521" s="2">
        <f>SUMIFS(Modèle!$K$2:$K$1009,Modèle!$B$2:$B$1009,'Calcul fin'!$B521,Modèle!$D$2:$D$1009,'Calcul fin'!$D521)</f>
        <v>0</v>
      </c>
      <c r="P521" s="12" t="e">
        <f>'Relevé corrigé'!P521-R521</f>
        <v>#REF!</v>
      </c>
      <c r="Q521" s="15">
        <f>SUMIFS(Modèle!$L$2:$L$1009,Modèle!$B$2:$B$1009,'Calcul fin'!$B521,Modèle!$D$2:$D$1009,'Calcul fin'!$D521)</f>
        <v>0</v>
      </c>
      <c r="R521" s="12" t="e">
        <f>IF('Relevé corrigé'!P521&lt;=5,'Relevé corrigé'!P521/2,IF('Relevé corrigé'!P521&lt;=19,'Relevé corrigé'!P521/10,IF('Relevé corrigé'!P521&lt;=30,('Relevé corrigé'!P521-20)/10,IF('Relevé corrigé'!P521&lt;=45,'Relevé corrigé'!P521*2/3,IF('Relevé corrigé'!P521&lt;=105,'Relevé corrigé'!P521/4.4,('Relevé corrigé'!P521-40)/4)))))</f>
        <v>#REF!</v>
      </c>
      <c r="S521" s="2">
        <f>SUMIFS(Modèle!$M$2:$M$1009,Modèle!$B$2:$B$1009,'Calcul fin'!$B521,Modèle!$D$2:$D$1009,'Calcul fin'!$D521)</f>
        <v>0</v>
      </c>
      <c r="T521" s="43" t="e">
        <f>'Relevé corrigé'!N521</f>
        <v>#REF!</v>
      </c>
      <c r="U521" s="50" t="e">
        <f>'Relevé corrigé'!S521</f>
        <v>#REF!</v>
      </c>
      <c r="V521" s="50" t="e">
        <f>'Autres transfos'!H521</f>
        <v>#REF!</v>
      </c>
      <c r="W521" s="49">
        <f>'Relevé corrigé'!G521+'Relevé corrigé'!K521+'Relevé corrigé'!M545+'Relevé corrigé'!O521+'Relevé corrigé'!Q521+'Relevé corrigé'!I521</f>
        <v>0</v>
      </c>
    </row>
    <row r="522" spans="1:23" x14ac:dyDescent="0.25">
      <c r="A522" s="7">
        <v>521</v>
      </c>
      <c r="B522" s="7" t="str">
        <f t="shared" si="8"/>
        <v>Jeudi</v>
      </c>
      <c r="C522" s="3" t="e">
        <f>'Relevé corrigé'!C522</f>
        <v>#REF!</v>
      </c>
      <c r="D522" s="3" t="e">
        <f>'Relevé corrigé'!D522</f>
        <v>#REF!</v>
      </c>
      <c r="E522" s="3" t="e">
        <f>'Relevé corrigé'!E522</f>
        <v>#REF!</v>
      </c>
      <c r="F522" s="2" t="e">
        <f>IF('Relevé corrigé'!F522&lt;30,'Relevé corrigé'!F522/2,('Relevé corrigé'!F522-28)*2/3)+'Relevé corrigé'!H522/2</f>
        <v>#REF!</v>
      </c>
      <c r="G522" s="2">
        <f>SUMIFS(Modèle!$G$2:$G$1009,Modèle!$B$2:$B$1009,'Calcul fin'!$B522,Modèle!$D$2:$D$1009,'Calcul fin'!$D522)</f>
        <v>0</v>
      </c>
      <c r="H522" s="42" t="e">
        <f>('BC1-3'!S522-'BC1-3'!H522-'BC1-3'!I522-'BC1-3'!X522-'BC1-3'!W522)</f>
        <v>#REF!</v>
      </c>
      <c r="I522" s="2">
        <f>SUMIFS(Modèle!$H$2:$H$1009,Modèle!$B$2:$B$1009,'Calcul fin'!$B522,Modèle!$D$2:$D$1009,'Calcul fin'!$D522)</f>
        <v>0</v>
      </c>
      <c r="J522" s="2" t="e">
        <f>SUM('BC1-3'!H522+'BC1-3'!I522)+'Relevé corrigé'!L522/2</f>
        <v>#REF!</v>
      </c>
      <c r="K522" s="2">
        <f>SUMIFS(Modèle!$I$2:$I$1009,Modèle!$B$2:$B$1009,'Calcul fin'!$B522,Modèle!$D$2:$D$1009,'Calcul fin'!$D522)</f>
        <v>0</v>
      </c>
      <c r="L522" s="42" t="e">
        <f>'Relevé corrigé'!L522/2+'BC1-3'!X522+'BC1-3'!W522</f>
        <v>#REF!</v>
      </c>
      <c r="M522" s="2">
        <f>SUMIFS(Modèle!$J$2:$J$1009,Modèle!$B$2:$B$1009,'Calcul fin'!$B522,Modèle!$D$2:$D$1009,'Calcul fin'!$D522)</f>
        <v>0</v>
      </c>
      <c r="N522" s="2" t="e">
        <f>IF('Relevé corrigé'!F522&lt;30,'Relevé corrigé'!F522/2,28+('Relevé corrigé'!F522-28)/3)+'Relevé corrigé'!H522/2</f>
        <v>#REF!</v>
      </c>
      <c r="O522" s="2">
        <f>SUMIFS(Modèle!$K$2:$K$1009,Modèle!$B$2:$B$1009,'Calcul fin'!$B522,Modèle!$D$2:$D$1009,'Calcul fin'!$D522)</f>
        <v>0</v>
      </c>
      <c r="P522" s="12" t="e">
        <f>'Relevé corrigé'!P522-R522</f>
        <v>#REF!</v>
      </c>
      <c r="Q522" s="15">
        <f>SUMIFS(Modèle!$L$2:$L$1009,Modèle!$B$2:$B$1009,'Calcul fin'!$B522,Modèle!$D$2:$D$1009,'Calcul fin'!$D522)</f>
        <v>0</v>
      </c>
      <c r="R522" s="12" t="e">
        <f>IF('Relevé corrigé'!P522&lt;=5,'Relevé corrigé'!P522/2,IF('Relevé corrigé'!P522&lt;=19,'Relevé corrigé'!P522/10,IF('Relevé corrigé'!P522&lt;=30,('Relevé corrigé'!P522-20)/10,IF('Relevé corrigé'!P522&lt;=45,'Relevé corrigé'!P522*2/3,IF('Relevé corrigé'!P522&lt;=105,'Relevé corrigé'!P522/4.4,('Relevé corrigé'!P522-40)/4)))))</f>
        <v>#REF!</v>
      </c>
      <c r="S522" s="2">
        <f>SUMIFS(Modèle!$M$2:$M$1009,Modèle!$B$2:$B$1009,'Calcul fin'!$B522,Modèle!$D$2:$D$1009,'Calcul fin'!$D522)</f>
        <v>0</v>
      </c>
      <c r="T522" s="43" t="e">
        <f>'Relevé corrigé'!N522</f>
        <v>#REF!</v>
      </c>
      <c r="U522" s="50" t="e">
        <f>'Relevé corrigé'!S522</f>
        <v>#REF!</v>
      </c>
      <c r="V522" s="50" t="e">
        <f>'Autres transfos'!H522</f>
        <v>#REF!</v>
      </c>
      <c r="W522" s="49">
        <f>'Relevé corrigé'!G522+'Relevé corrigé'!K522+'Relevé corrigé'!M546+'Relevé corrigé'!O522+'Relevé corrigé'!Q522+'Relevé corrigé'!I522</f>
        <v>0</v>
      </c>
    </row>
    <row r="523" spans="1:23" x14ac:dyDescent="0.25">
      <c r="A523" s="7">
        <v>522</v>
      </c>
      <c r="B523" s="7" t="str">
        <f t="shared" si="8"/>
        <v>Jeudi</v>
      </c>
      <c r="C523" s="3" t="e">
        <f>'Relevé corrigé'!C523</f>
        <v>#REF!</v>
      </c>
      <c r="D523" s="3" t="e">
        <f>'Relevé corrigé'!D523</f>
        <v>#REF!</v>
      </c>
      <c r="E523" s="3" t="e">
        <f>'Relevé corrigé'!E523</f>
        <v>#REF!</v>
      </c>
      <c r="F523" s="2" t="e">
        <f>IF('Relevé corrigé'!F523&lt;30,'Relevé corrigé'!F523/2,('Relevé corrigé'!F523-28)*2/3)+'Relevé corrigé'!H523/2</f>
        <v>#REF!</v>
      </c>
      <c r="G523" s="2">
        <f>SUMIFS(Modèle!$G$2:$G$1009,Modèle!$B$2:$B$1009,'Calcul fin'!$B523,Modèle!$D$2:$D$1009,'Calcul fin'!$D523)</f>
        <v>0</v>
      </c>
      <c r="H523" s="42" t="e">
        <f>('BC1-3'!S523-'BC1-3'!H523-'BC1-3'!I523-'BC1-3'!X523-'BC1-3'!W523)</f>
        <v>#REF!</v>
      </c>
      <c r="I523" s="2">
        <f>SUMIFS(Modèle!$H$2:$H$1009,Modèle!$B$2:$B$1009,'Calcul fin'!$B523,Modèle!$D$2:$D$1009,'Calcul fin'!$D523)</f>
        <v>0</v>
      </c>
      <c r="J523" s="2" t="e">
        <f>SUM('BC1-3'!H523+'BC1-3'!I523)+'Relevé corrigé'!L523/2</f>
        <v>#REF!</v>
      </c>
      <c r="K523" s="2">
        <f>SUMIFS(Modèle!$I$2:$I$1009,Modèle!$B$2:$B$1009,'Calcul fin'!$B523,Modèle!$D$2:$D$1009,'Calcul fin'!$D523)</f>
        <v>0</v>
      </c>
      <c r="L523" s="42" t="e">
        <f>'Relevé corrigé'!L523/2+'BC1-3'!X523+'BC1-3'!W523</f>
        <v>#REF!</v>
      </c>
      <c r="M523" s="2">
        <f>SUMIFS(Modèle!$J$2:$J$1009,Modèle!$B$2:$B$1009,'Calcul fin'!$B523,Modèle!$D$2:$D$1009,'Calcul fin'!$D523)</f>
        <v>0</v>
      </c>
      <c r="N523" s="2" t="e">
        <f>IF('Relevé corrigé'!F523&lt;30,'Relevé corrigé'!F523/2,28+('Relevé corrigé'!F523-28)/3)+'Relevé corrigé'!H523/2</f>
        <v>#REF!</v>
      </c>
      <c r="O523" s="2">
        <f>SUMIFS(Modèle!$K$2:$K$1009,Modèle!$B$2:$B$1009,'Calcul fin'!$B523,Modèle!$D$2:$D$1009,'Calcul fin'!$D523)</f>
        <v>0</v>
      </c>
      <c r="P523" s="12" t="e">
        <f>'Relevé corrigé'!P523-R523</f>
        <v>#REF!</v>
      </c>
      <c r="Q523" s="15">
        <f>SUMIFS(Modèle!$L$2:$L$1009,Modèle!$B$2:$B$1009,'Calcul fin'!$B523,Modèle!$D$2:$D$1009,'Calcul fin'!$D523)</f>
        <v>0</v>
      </c>
      <c r="R523" s="12" t="e">
        <f>IF('Relevé corrigé'!P523&lt;=5,'Relevé corrigé'!P523/2,IF('Relevé corrigé'!P523&lt;=19,'Relevé corrigé'!P523/10,IF('Relevé corrigé'!P523&lt;=30,('Relevé corrigé'!P523-20)/10,IF('Relevé corrigé'!P523&lt;=45,'Relevé corrigé'!P523*2/3,IF('Relevé corrigé'!P523&lt;=105,'Relevé corrigé'!P523/4.4,('Relevé corrigé'!P523-40)/4)))))</f>
        <v>#REF!</v>
      </c>
      <c r="S523" s="2">
        <f>SUMIFS(Modèle!$M$2:$M$1009,Modèle!$B$2:$B$1009,'Calcul fin'!$B523,Modèle!$D$2:$D$1009,'Calcul fin'!$D523)</f>
        <v>0</v>
      </c>
      <c r="T523" s="43" t="e">
        <f>'Relevé corrigé'!N523</f>
        <v>#REF!</v>
      </c>
      <c r="U523" s="50" t="e">
        <f>'Relevé corrigé'!S523</f>
        <v>#REF!</v>
      </c>
      <c r="V523" s="50" t="e">
        <f>'Autres transfos'!H523</f>
        <v>#REF!</v>
      </c>
      <c r="W523" s="49">
        <f>'Relevé corrigé'!G523+'Relevé corrigé'!K523+'Relevé corrigé'!M547+'Relevé corrigé'!O523+'Relevé corrigé'!Q523+'Relevé corrigé'!I523</f>
        <v>0</v>
      </c>
    </row>
    <row r="524" spans="1:23" x14ac:dyDescent="0.25">
      <c r="A524" s="7">
        <v>523</v>
      </c>
      <c r="B524" s="7" t="str">
        <f t="shared" si="8"/>
        <v>Jeudi</v>
      </c>
      <c r="C524" s="3" t="e">
        <f>'Relevé corrigé'!C524</f>
        <v>#REF!</v>
      </c>
      <c r="D524" s="3" t="e">
        <f>'Relevé corrigé'!D524</f>
        <v>#REF!</v>
      </c>
      <c r="E524" s="3" t="e">
        <f>'Relevé corrigé'!E524</f>
        <v>#REF!</v>
      </c>
      <c r="F524" s="2" t="e">
        <f>IF('Relevé corrigé'!F524&lt;30,'Relevé corrigé'!F524/2,('Relevé corrigé'!F524-28)*2/3)+'Relevé corrigé'!H524/2</f>
        <v>#REF!</v>
      </c>
      <c r="G524" s="2">
        <f>SUMIFS(Modèle!$G$2:$G$1009,Modèle!$B$2:$B$1009,'Calcul fin'!$B524,Modèle!$D$2:$D$1009,'Calcul fin'!$D524)</f>
        <v>0</v>
      </c>
      <c r="H524" s="42" t="e">
        <f>('BC1-3'!S524-'BC1-3'!H524-'BC1-3'!I524-'BC1-3'!X524-'BC1-3'!W524)</f>
        <v>#REF!</v>
      </c>
      <c r="I524" s="2">
        <f>SUMIFS(Modèle!$H$2:$H$1009,Modèle!$B$2:$B$1009,'Calcul fin'!$B524,Modèle!$D$2:$D$1009,'Calcul fin'!$D524)</f>
        <v>0</v>
      </c>
      <c r="J524" s="2" t="e">
        <f>SUM('BC1-3'!H524+'BC1-3'!I524)+'Relevé corrigé'!L524/2</f>
        <v>#REF!</v>
      </c>
      <c r="K524" s="2">
        <f>SUMIFS(Modèle!$I$2:$I$1009,Modèle!$B$2:$B$1009,'Calcul fin'!$B524,Modèle!$D$2:$D$1009,'Calcul fin'!$D524)</f>
        <v>0</v>
      </c>
      <c r="L524" s="42" t="e">
        <f>'Relevé corrigé'!L524/2+'BC1-3'!X524+'BC1-3'!W524</f>
        <v>#REF!</v>
      </c>
      <c r="M524" s="2">
        <f>SUMIFS(Modèle!$J$2:$J$1009,Modèle!$B$2:$B$1009,'Calcul fin'!$B524,Modèle!$D$2:$D$1009,'Calcul fin'!$D524)</f>
        <v>0</v>
      </c>
      <c r="N524" s="2" t="e">
        <f>IF('Relevé corrigé'!F524&lt;30,'Relevé corrigé'!F524/2,28+('Relevé corrigé'!F524-28)/3)+'Relevé corrigé'!H524/2</f>
        <v>#REF!</v>
      </c>
      <c r="O524" s="2">
        <f>SUMIFS(Modèle!$K$2:$K$1009,Modèle!$B$2:$B$1009,'Calcul fin'!$B524,Modèle!$D$2:$D$1009,'Calcul fin'!$D524)</f>
        <v>0</v>
      </c>
      <c r="P524" s="12" t="e">
        <f>'Relevé corrigé'!P524-R524</f>
        <v>#REF!</v>
      </c>
      <c r="Q524" s="15">
        <f>SUMIFS(Modèle!$L$2:$L$1009,Modèle!$B$2:$B$1009,'Calcul fin'!$B524,Modèle!$D$2:$D$1009,'Calcul fin'!$D524)</f>
        <v>0</v>
      </c>
      <c r="R524" s="12" t="e">
        <f>IF('Relevé corrigé'!P524&lt;=5,'Relevé corrigé'!P524/2,IF('Relevé corrigé'!P524&lt;=19,'Relevé corrigé'!P524/10,IF('Relevé corrigé'!P524&lt;=30,('Relevé corrigé'!P524-20)/10,IF('Relevé corrigé'!P524&lt;=45,'Relevé corrigé'!P524*2/3,IF('Relevé corrigé'!P524&lt;=105,'Relevé corrigé'!P524/4.4,('Relevé corrigé'!P524-40)/4)))))</f>
        <v>#REF!</v>
      </c>
      <c r="S524" s="2">
        <f>SUMIFS(Modèle!$M$2:$M$1009,Modèle!$B$2:$B$1009,'Calcul fin'!$B524,Modèle!$D$2:$D$1009,'Calcul fin'!$D524)</f>
        <v>0</v>
      </c>
      <c r="T524" s="43" t="e">
        <f>'Relevé corrigé'!N524</f>
        <v>#REF!</v>
      </c>
      <c r="U524" s="50" t="e">
        <f>'Relevé corrigé'!S524</f>
        <v>#REF!</v>
      </c>
      <c r="V524" s="50" t="e">
        <f>'Autres transfos'!H524</f>
        <v>#REF!</v>
      </c>
      <c r="W524" s="49">
        <f>'Relevé corrigé'!G524+'Relevé corrigé'!K524+'Relevé corrigé'!M548+'Relevé corrigé'!O524+'Relevé corrigé'!Q524+'Relevé corrigé'!I524</f>
        <v>0</v>
      </c>
    </row>
    <row r="525" spans="1:23" x14ac:dyDescent="0.25">
      <c r="A525" s="7">
        <v>524</v>
      </c>
      <c r="B525" s="7" t="str">
        <f t="shared" si="8"/>
        <v>Jeudi</v>
      </c>
      <c r="C525" s="3" t="e">
        <f>'Relevé corrigé'!C525</f>
        <v>#REF!</v>
      </c>
      <c r="D525" s="3" t="e">
        <f>'Relevé corrigé'!D525</f>
        <v>#REF!</v>
      </c>
      <c r="E525" s="3" t="e">
        <f>'Relevé corrigé'!E525</f>
        <v>#REF!</v>
      </c>
      <c r="F525" s="2" t="e">
        <f>IF('Relevé corrigé'!F525&lt;30,'Relevé corrigé'!F525/2,('Relevé corrigé'!F525-28)*2/3)+'Relevé corrigé'!H525/2</f>
        <v>#REF!</v>
      </c>
      <c r="G525" s="2">
        <f>SUMIFS(Modèle!$G$2:$G$1009,Modèle!$B$2:$B$1009,'Calcul fin'!$B525,Modèle!$D$2:$D$1009,'Calcul fin'!$D525)</f>
        <v>0</v>
      </c>
      <c r="H525" s="42" t="e">
        <f>('BC1-3'!S525-'BC1-3'!H525-'BC1-3'!I525-'BC1-3'!X525-'BC1-3'!W525)</f>
        <v>#REF!</v>
      </c>
      <c r="I525" s="2">
        <f>SUMIFS(Modèle!$H$2:$H$1009,Modèle!$B$2:$B$1009,'Calcul fin'!$B525,Modèle!$D$2:$D$1009,'Calcul fin'!$D525)</f>
        <v>0</v>
      </c>
      <c r="J525" s="2" t="e">
        <f>SUM('BC1-3'!H525+'BC1-3'!I525)+'Relevé corrigé'!L525/2</f>
        <v>#REF!</v>
      </c>
      <c r="K525" s="2">
        <f>SUMIFS(Modèle!$I$2:$I$1009,Modèle!$B$2:$B$1009,'Calcul fin'!$B525,Modèle!$D$2:$D$1009,'Calcul fin'!$D525)</f>
        <v>0</v>
      </c>
      <c r="L525" s="42" t="e">
        <f>'Relevé corrigé'!L525/2+'BC1-3'!X525+'BC1-3'!W525</f>
        <v>#REF!</v>
      </c>
      <c r="M525" s="2">
        <f>SUMIFS(Modèle!$J$2:$J$1009,Modèle!$B$2:$B$1009,'Calcul fin'!$B525,Modèle!$D$2:$D$1009,'Calcul fin'!$D525)</f>
        <v>0</v>
      </c>
      <c r="N525" s="2" t="e">
        <f>IF('Relevé corrigé'!F525&lt;30,'Relevé corrigé'!F525/2,28+('Relevé corrigé'!F525-28)/3)+'Relevé corrigé'!H525/2</f>
        <v>#REF!</v>
      </c>
      <c r="O525" s="2">
        <f>SUMIFS(Modèle!$K$2:$K$1009,Modèle!$B$2:$B$1009,'Calcul fin'!$B525,Modèle!$D$2:$D$1009,'Calcul fin'!$D525)</f>
        <v>0</v>
      </c>
      <c r="P525" s="12" t="e">
        <f>'Relevé corrigé'!P525-R525</f>
        <v>#REF!</v>
      </c>
      <c r="Q525" s="15">
        <f>SUMIFS(Modèle!$L$2:$L$1009,Modèle!$B$2:$B$1009,'Calcul fin'!$B525,Modèle!$D$2:$D$1009,'Calcul fin'!$D525)</f>
        <v>0</v>
      </c>
      <c r="R525" s="12" t="e">
        <f>IF('Relevé corrigé'!P525&lt;=5,'Relevé corrigé'!P525/2,IF('Relevé corrigé'!P525&lt;=19,'Relevé corrigé'!P525/10,IF('Relevé corrigé'!P525&lt;=30,('Relevé corrigé'!P525-20)/10,IF('Relevé corrigé'!P525&lt;=45,'Relevé corrigé'!P525*2/3,IF('Relevé corrigé'!P525&lt;=105,'Relevé corrigé'!P525/4.4,('Relevé corrigé'!P525-40)/4)))))</f>
        <v>#REF!</v>
      </c>
      <c r="S525" s="2">
        <f>SUMIFS(Modèle!$M$2:$M$1009,Modèle!$B$2:$B$1009,'Calcul fin'!$B525,Modèle!$D$2:$D$1009,'Calcul fin'!$D525)</f>
        <v>0</v>
      </c>
      <c r="T525" s="43" t="e">
        <f>'Relevé corrigé'!N525</f>
        <v>#REF!</v>
      </c>
      <c r="U525" s="50" t="e">
        <f>'Relevé corrigé'!S525</f>
        <v>#REF!</v>
      </c>
      <c r="V525" s="50" t="e">
        <f>'Autres transfos'!H525</f>
        <v>#REF!</v>
      </c>
      <c r="W525" s="49">
        <f>'Relevé corrigé'!G525+'Relevé corrigé'!K525+'Relevé corrigé'!M549+'Relevé corrigé'!O525+'Relevé corrigé'!Q525+'Relevé corrigé'!I525</f>
        <v>0</v>
      </c>
    </row>
    <row r="526" spans="1:23" x14ac:dyDescent="0.25">
      <c r="A526" s="7">
        <v>525</v>
      </c>
      <c r="B526" s="7" t="str">
        <f t="shared" si="8"/>
        <v>Jeudi</v>
      </c>
      <c r="C526" s="3" t="e">
        <f>'Relevé corrigé'!C526</f>
        <v>#REF!</v>
      </c>
      <c r="D526" s="3" t="e">
        <f>'Relevé corrigé'!D526</f>
        <v>#REF!</v>
      </c>
      <c r="E526" s="3" t="e">
        <f>'Relevé corrigé'!E526</f>
        <v>#REF!</v>
      </c>
      <c r="F526" s="2" t="e">
        <f>IF('Relevé corrigé'!F526&lt;30,'Relevé corrigé'!F526/2,('Relevé corrigé'!F526-28)*2/3)+'Relevé corrigé'!H526/2</f>
        <v>#REF!</v>
      </c>
      <c r="G526" s="2">
        <f>SUMIFS(Modèle!$G$2:$G$1009,Modèle!$B$2:$B$1009,'Calcul fin'!$B526,Modèle!$D$2:$D$1009,'Calcul fin'!$D526)</f>
        <v>0</v>
      </c>
      <c r="H526" s="42" t="e">
        <f>('BC1-3'!S526-'BC1-3'!H526-'BC1-3'!I526-'BC1-3'!X526-'BC1-3'!W526)</f>
        <v>#REF!</v>
      </c>
      <c r="I526" s="2">
        <f>SUMIFS(Modèle!$H$2:$H$1009,Modèle!$B$2:$B$1009,'Calcul fin'!$B526,Modèle!$D$2:$D$1009,'Calcul fin'!$D526)</f>
        <v>0</v>
      </c>
      <c r="J526" s="2" t="e">
        <f>SUM('BC1-3'!H526+'BC1-3'!I526)+'Relevé corrigé'!L526/2</f>
        <v>#REF!</v>
      </c>
      <c r="K526" s="2">
        <f>SUMIFS(Modèle!$I$2:$I$1009,Modèle!$B$2:$B$1009,'Calcul fin'!$B526,Modèle!$D$2:$D$1009,'Calcul fin'!$D526)</f>
        <v>0</v>
      </c>
      <c r="L526" s="42" t="e">
        <f>'Relevé corrigé'!L526/2+'BC1-3'!X526+'BC1-3'!W526</f>
        <v>#REF!</v>
      </c>
      <c r="M526" s="2">
        <f>SUMIFS(Modèle!$J$2:$J$1009,Modèle!$B$2:$B$1009,'Calcul fin'!$B526,Modèle!$D$2:$D$1009,'Calcul fin'!$D526)</f>
        <v>0</v>
      </c>
      <c r="N526" s="2" t="e">
        <f>IF('Relevé corrigé'!F526&lt;30,'Relevé corrigé'!F526/2,28+('Relevé corrigé'!F526-28)/3)+'Relevé corrigé'!H526/2</f>
        <v>#REF!</v>
      </c>
      <c r="O526" s="2">
        <f>SUMIFS(Modèle!$K$2:$K$1009,Modèle!$B$2:$B$1009,'Calcul fin'!$B526,Modèle!$D$2:$D$1009,'Calcul fin'!$D526)</f>
        <v>0</v>
      </c>
      <c r="P526" s="12" t="e">
        <f>'Relevé corrigé'!P526-R526</f>
        <v>#REF!</v>
      </c>
      <c r="Q526" s="15">
        <f>SUMIFS(Modèle!$L$2:$L$1009,Modèle!$B$2:$B$1009,'Calcul fin'!$B526,Modèle!$D$2:$D$1009,'Calcul fin'!$D526)</f>
        <v>0</v>
      </c>
      <c r="R526" s="12" t="e">
        <f>IF('Relevé corrigé'!P526&lt;=5,'Relevé corrigé'!P526/2,IF('Relevé corrigé'!P526&lt;=19,'Relevé corrigé'!P526/10,IF('Relevé corrigé'!P526&lt;=30,('Relevé corrigé'!P526-20)/10,IF('Relevé corrigé'!P526&lt;=45,'Relevé corrigé'!P526*2/3,IF('Relevé corrigé'!P526&lt;=105,'Relevé corrigé'!P526/4.4,('Relevé corrigé'!P526-40)/4)))))</f>
        <v>#REF!</v>
      </c>
      <c r="S526" s="2">
        <f>SUMIFS(Modèle!$M$2:$M$1009,Modèle!$B$2:$B$1009,'Calcul fin'!$B526,Modèle!$D$2:$D$1009,'Calcul fin'!$D526)</f>
        <v>0</v>
      </c>
      <c r="T526" s="43" t="e">
        <f>'Relevé corrigé'!N526</f>
        <v>#REF!</v>
      </c>
      <c r="U526" s="50" t="e">
        <f>'Relevé corrigé'!S526</f>
        <v>#REF!</v>
      </c>
      <c r="V526" s="50" t="e">
        <f>'Autres transfos'!H526</f>
        <v>#REF!</v>
      </c>
      <c r="W526" s="49">
        <f>'Relevé corrigé'!G526+'Relevé corrigé'!K526+'Relevé corrigé'!M550+'Relevé corrigé'!O526+'Relevé corrigé'!Q526+'Relevé corrigé'!I526</f>
        <v>0</v>
      </c>
    </row>
    <row r="527" spans="1:23" x14ac:dyDescent="0.25">
      <c r="A527" s="7">
        <v>526</v>
      </c>
      <c r="B527" s="7" t="str">
        <f t="shared" si="8"/>
        <v>Jeudi</v>
      </c>
      <c r="C527" s="3" t="e">
        <f>'Relevé corrigé'!C527</f>
        <v>#REF!</v>
      </c>
      <c r="D527" s="3" t="e">
        <f>'Relevé corrigé'!D527</f>
        <v>#REF!</v>
      </c>
      <c r="E527" s="3" t="e">
        <f>'Relevé corrigé'!E527</f>
        <v>#REF!</v>
      </c>
      <c r="F527" s="2" t="e">
        <f>IF('Relevé corrigé'!F527&lt;30,'Relevé corrigé'!F527/2,('Relevé corrigé'!F527-28)*2/3)+'Relevé corrigé'!H527/2</f>
        <v>#REF!</v>
      </c>
      <c r="G527" s="2">
        <f>SUMIFS(Modèle!$G$2:$G$1009,Modèle!$B$2:$B$1009,'Calcul fin'!$B527,Modèle!$D$2:$D$1009,'Calcul fin'!$D527)</f>
        <v>0</v>
      </c>
      <c r="H527" s="42" t="e">
        <f>('BC1-3'!S527-'BC1-3'!H527-'BC1-3'!I527-'BC1-3'!X527-'BC1-3'!W527)</f>
        <v>#REF!</v>
      </c>
      <c r="I527" s="2">
        <f>SUMIFS(Modèle!$H$2:$H$1009,Modèle!$B$2:$B$1009,'Calcul fin'!$B527,Modèle!$D$2:$D$1009,'Calcul fin'!$D527)</f>
        <v>0</v>
      </c>
      <c r="J527" s="2" t="e">
        <f>SUM('BC1-3'!H527+'BC1-3'!I527)+'Relevé corrigé'!L527/2</f>
        <v>#REF!</v>
      </c>
      <c r="K527" s="2">
        <f>SUMIFS(Modèle!$I$2:$I$1009,Modèle!$B$2:$B$1009,'Calcul fin'!$B527,Modèle!$D$2:$D$1009,'Calcul fin'!$D527)</f>
        <v>0</v>
      </c>
      <c r="L527" s="42" t="e">
        <f>'Relevé corrigé'!L527/2+'BC1-3'!X527+'BC1-3'!W527</f>
        <v>#REF!</v>
      </c>
      <c r="M527" s="2">
        <f>SUMIFS(Modèle!$J$2:$J$1009,Modèle!$B$2:$B$1009,'Calcul fin'!$B527,Modèle!$D$2:$D$1009,'Calcul fin'!$D527)</f>
        <v>0</v>
      </c>
      <c r="N527" s="2" t="e">
        <f>IF('Relevé corrigé'!F527&lt;30,'Relevé corrigé'!F527/2,28+('Relevé corrigé'!F527-28)/3)+'Relevé corrigé'!H527/2</f>
        <v>#REF!</v>
      </c>
      <c r="O527" s="2">
        <f>SUMIFS(Modèle!$K$2:$K$1009,Modèle!$B$2:$B$1009,'Calcul fin'!$B527,Modèle!$D$2:$D$1009,'Calcul fin'!$D527)</f>
        <v>0</v>
      </c>
      <c r="P527" s="12" t="e">
        <f>'Relevé corrigé'!P527-R527</f>
        <v>#REF!</v>
      </c>
      <c r="Q527" s="15">
        <f>SUMIFS(Modèle!$L$2:$L$1009,Modèle!$B$2:$B$1009,'Calcul fin'!$B527,Modèle!$D$2:$D$1009,'Calcul fin'!$D527)</f>
        <v>0</v>
      </c>
      <c r="R527" s="12" t="e">
        <f>IF('Relevé corrigé'!P527&lt;=5,'Relevé corrigé'!P527/2,IF('Relevé corrigé'!P527&lt;=19,'Relevé corrigé'!P527/10,IF('Relevé corrigé'!P527&lt;=30,('Relevé corrigé'!P527-20)/10,IF('Relevé corrigé'!P527&lt;=45,'Relevé corrigé'!P527*2/3,IF('Relevé corrigé'!P527&lt;=105,'Relevé corrigé'!P527/4.4,('Relevé corrigé'!P527-40)/4)))))</f>
        <v>#REF!</v>
      </c>
      <c r="S527" s="2">
        <f>SUMIFS(Modèle!$M$2:$M$1009,Modèle!$B$2:$B$1009,'Calcul fin'!$B527,Modèle!$D$2:$D$1009,'Calcul fin'!$D527)</f>
        <v>0</v>
      </c>
      <c r="T527" s="43" t="e">
        <f>'Relevé corrigé'!N527</f>
        <v>#REF!</v>
      </c>
      <c r="U527" s="50" t="e">
        <f>'Relevé corrigé'!S527</f>
        <v>#REF!</v>
      </c>
      <c r="V527" s="50" t="e">
        <f>'Autres transfos'!H527</f>
        <v>#REF!</v>
      </c>
      <c r="W527" s="49">
        <f>'Relevé corrigé'!G527+'Relevé corrigé'!K527+'Relevé corrigé'!M551+'Relevé corrigé'!O527+'Relevé corrigé'!Q527+'Relevé corrigé'!I527</f>
        <v>0</v>
      </c>
    </row>
    <row r="528" spans="1:23" x14ac:dyDescent="0.25">
      <c r="A528" s="7">
        <v>527</v>
      </c>
      <c r="B528" s="7" t="str">
        <f t="shared" si="8"/>
        <v>Jeudi</v>
      </c>
      <c r="C528" s="3" t="e">
        <f>'Relevé corrigé'!C528</f>
        <v>#REF!</v>
      </c>
      <c r="D528" s="3" t="e">
        <f>'Relevé corrigé'!D528</f>
        <v>#REF!</v>
      </c>
      <c r="E528" s="3" t="e">
        <f>'Relevé corrigé'!E528</f>
        <v>#REF!</v>
      </c>
      <c r="F528" s="2" t="e">
        <f>IF('Relevé corrigé'!F528&lt;30,'Relevé corrigé'!F528/2,('Relevé corrigé'!F528-28)*2/3)+'Relevé corrigé'!H528/2</f>
        <v>#REF!</v>
      </c>
      <c r="G528" s="2">
        <f>SUMIFS(Modèle!$G$2:$G$1009,Modèle!$B$2:$B$1009,'Calcul fin'!$B528,Modèle!$D$2:$D$1009,'Calcul fin'!$D528)</f>
        <v>0</v>
      </c>
      <c r="H528" s="42" t="e">
        <f>('BC1-3'!S528-'BC1-3'!H528-'BC1-3'!I528-'BC1-3'!X528-'BC1-3'!W528)</f>
        <v>#REF!</v>
      </c>
      <c r="I528" s="2">
        <f>SUMIFS(Modèle!$H$2:$H$1009,Modèle!$B$2:$B$1009,'Calcul fin'!$B528,Modèle!$D$2:$D$1009,'Calcul fin'!$D528)</f>
        <v>0</v>
      </c>
      <c r="J528" s="2" t="e">
        <f>SUM('BC1-3'!H528+'BC1-3'!I528)+'Relevé corrigé'!L528/2</f>
        <v>#REF!</v>
      </c>
      <c r="K528" s="2">
        <f>SUMIFS(Modèle!$I$2:$I$1009,Modèle!$B$2:$B$1009,'Calcul fin'!$B528,Modèle!$D$2:$D$1009,'Calcul fin'!$D528)</f>
        <v>0</v>
      </c>
      <c r="L528" s="42" t="e">
        <f>'Relevé corrigé'!L528/2+'BC1-3'!X528+'BC1-3'!W528</f>
        <v>#REF!</v>
      </c>
      <c r="M528" s="2">
        <f>SUMIFS(Modèle!$J$2:$J$1009,Modèle!$B$2:$B$1009,'Calcul fin'!$B528,Modèle!$D$2:$D$1009,'Calcul fin'!$D528)</f>
        <v>0</v>
      </c>
      <c r="N528" s="2" t="e">
        <f>IF('Relevé corrigé'!F528&lt;30,'Relevé corrigé'!F528/2,28+('Relevé corrigé'!F528-28)/3)+'Relevé corrigé'!H528/2</f>
        <v>#REF!</v>
      </c>
      <c r="O528" s="2">
        <f>SUMIFS(Modèle!$K$2:$K$1009,Modèle!$B$2:$B$1009,'Calcul fin'!$B528,Modèle!$D$2:$D$1009,'Calcul fin'!$D528)</f>
        <v>0</v>
      </c>
      <c r="P528" s="12" t="e">
        <f>'Relevé corrigé'!P528-R528</f>
        <v>#REF!</v>
      </c>
      <c r="Q528" s="15">
        <f>SUMIFS(Modèle!$L$2:$L$1009,Modèle!$B$2:$B$1009,'Calcul fin'!$B528,Modèle!$D$2:$D$1009,'Calcul fin'!$D528)</f>
        <v>0</v>
      </c>
      <c r="R528" s="12" t="e">
        <f>IF('Relevé corrigé'!P528&lt;=5,'Relevé corrigé'!P528/2,IF('Relevé corrigé'!P528&lt;=19,'Relevé corrigé'!P528/10,IF('Relevé corrigé'!P528&lt;=30,('Relevé corrigé'!P528-20)/10,IF('Relevé corrigé'!P528&lt;=45,'Relevé corrigé'!P528*2/3,IF('Relevé corrigé'!P528&lt;=105,'Relevé corrigé'!P528/4.4,('Relevé corrigé'!P528-40)/4)))))</f>
        <v>#REF!</v>
      </c>
      <c r="S528" s="2">
        <f>SUMIFS(Modèle!$M$2:$M$1009,Modèle!$B$2:$B$1009,'Calcul fin'!$B528,Modèle!$D$2:$D$1009,'Calcul fin'!$D528)</f>
        <v>0</v>
      </c>
      <c r="T528" s="43" t="e">
        <f>'Relevé corrigé'!N528</f>
        <v>#REF!</v>
      </c>
      <c r="U528" s="50" t="e">
        <f>'Relevé corrigé'!S528</f>
        <v>#REF!</v>
      </c>
      <c r="V528" s="50" t="e">
        <f>'Autres transfos'!H528</f>
        <v>#REF!</v>
      </c>
      <c r="W528" s="49">
        <f>'Relevé corrigé'!G528+'Relevé corrigé'!K528+'Relevé corrigé'!M552+'Relevé corrigé'!O528+'Relevé corrigé'!Q528+'Relevé corrigé'!I528</f>
        <v>0</v>
      </c>
    </row>
    <row r="529" spans="1:23" x14ac:dyDescent="0.25">
      <c r="A529" s="7">
        <v>528</v>
      </c>
      <c r="B529" s="7" t="str">
        <f t="shared" si="8"/>
        <v>Jeudi</v>
      </c>
      <c r="C529" s="3" t="e">
        <f>'Relevé corrigé'!C529</f>
        <v>#REF!</v>
      </c>
      <c r="D529" s="3" t="e">
        <f>'Relevé corrigé'!D529</f>
        <v>#REF!</v>
      </c>
      <c r="E529" s="3" t="e">
        <f>'Relevé corrigé'!E529</f>
        <v>#REF!</v>
      </c>
      <c r="F529" s="2" t="e">
        <f>IF('Relevé corrigé'!F529&lt;30,'Relevé corrigé'!F529/2,('Relevé corrigé'!F529-28)*2/3)+'Relevé corrigé'!H529/2</f>
        <v>#REF!</v>
      </c>
      <c r="G529" s="2">
        <f>SUMIFS(Modèle!$G$2:$G$1009,Modèle!$B$2:$B$1009,'Calcul fin'!$B529,Modèle!$D$2:$D$1009,'Calcul fin'!$D529)</f>
        <v>0</v>
      </c>
      <c r="H529" s="42" t="e">
        <f>('BC1-3'!S529-'BC1-3'!H529-'BC1-3'!I529-'BC1-3'!X529-'BC1-3'!W529)</f>
        <v>#REF!</v>
      </c>
      <c r="I529" s="2">
        <f>SUMIFS(Modèle!$H$2:$H$1009,Modèle!$B$2:$B$1009,'Calcul fin'!$B529,Modèle!$D$2:$D$1009,'Calcul fin'!$D529)</f>
        <v>0</v>
      </c>
      <c r="J529" s="2" t="e">
        <f>SUM('BC1-3'!H529+'BC1-3'!I529)+'Relevé corrigé'!L529/2</f>
        <v>#REF!</v>
      </c>
      <c r="K529" s="2">
        <f>SUMIFS(Modèle!$I$2:$I$1009,Modèle!$B$2:$B$1009,'Calcul fin'!$B529,Modèle!$D$2:$D$1009,'Calcul fin'!$D529)</f>
        <v>0</v>
      </c>
      <c r="L529" s="42" t="e">
        <f>'Relevé corrigé'!L529/2+'BC1-3'!X529+'BC1-3'!W529</f>
        <v>#REF!</v>
      </c>
      <c r="M529" s="2">
        <f>SUMIFS(Modèle!$J$2:$J$1009,Modèle!$B$2:$B$1009,'Calcul fin'!$B529,Modèle!$D$2:$D$1009,'Calcul fin'!$D529)</f>
        <v>0</v>
      </c>
      <c r="N529" s="2" t="e">
        <f>IF('Relevé corrigé'!F529&lt;30,'Relevé corrigé'!F529/2,28+('Relevé corrigé'!F529-28)/3)+'Relevé corrigé'!H529/2</f>
        <v>#REF!</v>
      </c>
      <c r="O529" s="2">
        <f>SUMIFS(Modèle!$K$2:$K$1009,Modèle!$B$2:$B$1009,'Calcul fin'!$B529,Modèle!$D$2:$D$1009,'Calcul fin'!$D529)</f>
        <v>0</v>
      </c>
      <c r="P529" s="12" t="e">
        <f>'Relevé corrigé'!P529-R529</f>
        <v>#REF!</v>
      </c>
      <c r="Q529" s="15">
        <f>SUMIFS(Modèle!$L$2:$L$1009,Modèle!$B$2:$B$1009,'Calcul fin'!$B529,Modèle!$D$2:$D$1009,'Calcul fin'!$D529)</f>
        <v>0</v>
      </c>
      <c r="R529" s="12" t="e">
        <f>IF('Relevé corrigé'!P529&lt;=5,'Relevé corrigé'!P529/2,IF('Relevé corrigé'!P529&lt;=19,'Relevé corrigé'!P529/10,IF('Relevé corrigé'!P529&lt;=30,('Relevé corrigé'!P529-20)/10,IF('Relevé corrigé'!P529&lt;=45,'Relevé corrigé'!P529*2/3,IF('Relevé corrigé'!P529&lt;=105,'Relevé corrigé'!P529/4.4,('Relevé corrigé'!P529-40)/4)))))</f>
        <v>#REF!</v>
      </c>
      <c r="S529" s="2">
        <f>SUMIFS(Modèle!$M$2:$M$1009,Modèle!$B$2:$B$1009,'Calcul fin'!$B529,Modèle!$D$2:$D$1009,'Calcul fin'!$D529)</f>
        <v>0</v>
      </c>
      <c r="T529" s="43" t="e">
        <f>'Relevé corrigé'!N529</f>
        <v>#REF!</v>
      </c>
      <c r="U529" s="50" t="e">
        <f>'Relevé corrigé'!S529</f>
        <v>#REF!</v>
      </c>
      <c r="V529" s="50" t="e">
        <f>'Autres transfos'!H529</f>
        <v>#REF!</v>
      </c>
      <c r="W529" s="49">
        <f>'Relevé corrigé'!G529+'Relevé corrigé'!K529+'Relevé corrigé'!M553+'Relevé corrigé'!O529+'Relevé corrigé'!Q529+'Relevé corrigé'!I529</f>
        <v>0</v>
      </c>
    </row>
    <row r="530" spans="1:23" x14ac:dyDescent="0.25">
      <c r="A530" s="7">
        <v>529</v>
      </c>
      <c r="B530" s="7" t="str">
        <f t="shared" si="8"/>
        <v>Jeudi</v>
      </c>
      <c r="C530" s="3" t="e">
        <f>'Relevé corrigé'!C530</f>
        <v>#REF!</v>
      </c>
      <c r="D530" s="3" t="e">
        <f>'Relevé corrigé'!D530</f>
        <v>#REF!</v>
      </c>
      <c r="E530" s="3" t="e">
        <f>'Relevé corrigé'!E530</f>
        <v>#REF!</v>
      </c>
      <c r="F530" s="2" t="e">
        <f>IF('Relevé corrigé'!F530&lt;30,'Relevé corrigé'!F530/2,('Relevé corrigé'!F530-28)*2/3)+'Relevé corrigé'!H530/2</f>
        <v>#REF!</v>
      </c>
      <c r="G530" s="2">
        <f>SUMIFS(Modèle!$G$2:$G$1009,Modèle!$B$2:$B$1009,'Calcul fin'!$B530,Modèle!$D$2:$D$1009,'Calcul fin'!$D530)</f>
        <v>0</v>
      </c>
      <c r="H530" s="42" t="e">
        <f>('BC1-3'!S530-'BC1-3'!H530-'BC1-3'!I530-'BC1-3'!X530-'BC1-3'!W530)</f>
        <v>#REF!</v>
      </c>
      <c r="I530" s="2">
        <f>SUMIFS(Modèle!$H$2:$H$1009,Modèle!$B$2:$B$1009,'Calcul fin'!$B530,Modèle!$D$2:$D$1009,'Calcul fin'!$D530)</f>
        <v>0</v>
      </c>
      <c r="J530" s="2" t="e">
        <f>SUM('BC1-3'!H530+'BC1-3'!I530)+'Relevé corrigé'!L530/2</f>
        <v>#REF!</v>
      </c>
      <c r="K530" s="2">
        <f>SUMIFS(Modèle!$I$2:$I$1009,Modèle!$B$2:$B$1009,'Calcul fin'!$B530,Modèle!$D$2:$D$1009,'Calcul fin'!$D530)</f>
        <v>0</v>
      </c>
      <c r="L530" s="42" t="e">
        <f>'Relevé corrigé'!L530/2+'BC1-3'!X530+'BC1-3'!W530</f>
        <v>#REF!</v>
      </c>
      <c r="M530" s="2">
        <f>SUMIFS(Modèle!$J$2:$J$1009,Modèle!$B$2:$B$1009,'Calcul fin'!$B530,Modèle!$D$2:$D$1009,'Calcul fin'!$D530)</f>
        <v>0</v>
      </c>
      <c r="N530" s="2" t="e">
        <f>IF('Relevé corrigé'!F530&lt;30,'Relevé corrigé'!F530/2,28+('Relevé corrigé'!F530-28)/3)+'Relevé corrigé'!H530/2</f>
        <v>#REF!</v>
      </c>
      <c r="O530" s="2">
        <f>SUMIFS(Modèle!$K$2:$K$1009,Modèle!$B$2:$B$1009,'Calcul fin'!$B530,Modèle!$D$2:$D$1009,'Calcul fin'!$D530)</f>
        <v>0</v>
      </c>
      <c r="P530" s="12" t="e">
        <f>'Relevé corrigé'!P530-R530</f>
        <v>#REF!</v>
      </c>
      <c r="Q530" s="15">
        <f>SUMIFS(Modèle!$L$2:$L$1009,Modèle!$B$2:$B$1009,'Calcul fin'!$B530,Modèle!$D$2:$D$1009,'Calcul fin'!$D530)</f>
        <v>0</v>
      </c>
      <c r="R530" s="12" t="e">
        <f>IF('Relevé corrigé'!P530&lt;=5,'Relevé corrigé'!P530/2,IF('Relevé corrigé'!P530&lt;=19,'Relevé corrigé'!P530/10,IF('Relevé corrigé'!P530&lt;=30,('Relevé corrigé'!P530-20)/10,IF('Relevé corrigé'!P530&lt;=45,'Relevé corrigé'!P530*2/3,IF('Relevé corrigé'!P530&lt;=105,'Relevé corrigé'!P530/4.4,('Relevé corrigé'!P530-40)/4)))))</f>
        <v>#REF!</v>
      </c>
      <c r="S530" s="2">
        <f>SUMIFS(Modèle!$M$2:$M$1009,Modèle!$B$2:$B$1009,'Calcul fin'!$B530,Modèle!$D$2:$D$1009,'Calcul fin'!$D530)</f>
        <v>0</v>
      </c>
      <c r="T530" s="43" t="e">
        <f>'Relevé corrigé'!N530</f>
        <v>#REF!</v>
      </c>
      <c r="U530" s="50" t="e">
        <f>'Relevé corrigé'!S530</f>
        <v>#REF!</v>
      </c>
      <c r="V530" s="50" t="e">
        <f>'Autres transfos'!H530</f>
        <v>#REF!</v>
      </c>
      <c r="W530" s="49">
        <f>'Relevé corrigé'!G530+'Relevé corrigé'!K530+'Relevé corrigé'!M554+'Relevé corrigé'!O530+'Relevé corrigé'!Q530+'Relevé corrigé'!I530</f>
        <v>0</v>
      </c>
    </row>
    <row r="531" spans="1:23" x14ac:dyDescent="0.25">
      <c r="A531" s="7">
        <v>530</v>
      </c>
      <c r="B531" s="7" t="str">
        <f t="shared" si="8"/>
        <v>Jeudi</v>
      </c>
      <c r="C531" s="3" t="e">
        <f>'Relevé corrigé'!C531</f>
        <v>#REF!</v>
      </c>
      <c r="D531" s="3" t="e">
        <f>'Relevé corrigé'!D531</f>
        <v>#REF!</v>
      </c>
      <c r="E531" s="3" t="e">
        <f>'Relevé corrigé'!E531</f>
        <v>#REF!</v>
      </c>
      <c r="F531" s="2" t="e">
        <f>IF('Relevé corrigé'!F531&lt;30,'Relevé corrigé'!F531/2,('Relevé corrigé'!F531-28)*2/3)+'Relevé corrigé'!H531/2</f>
        <v>#REF!</v>
      </c>
      <c r="G531" s="2">
        <f>SUMIFS(Modèle!$G$2:$G$1009,Modèle!$B$2:$B$1009,'Calcul fin'!$B531,Modèle!$D$2:$D$1009,'Calcul fin'!$D531)</f>
        <v>0</v>
      </c>
      <c r="H531" s="42" t="e">
        <f>('BC1-3'!S531-'BC1-3'!H531-'BC1-3'!I531-'BC1-3'!X531-'BC1-3'!W531)</f>
        <v>#REF!</v>
      </c>
      <c r="I531" s="2">
        <f>SUMIFS(Modèle!$H$2:$H$1009,Modèle!$B$2:$B$1009,'Calcul fin'!$B531,Modèle!$D$2:$D$1009,'Calcul fin'!$D531)</f>
        <v>0</v>
      </c>
      <c r="J531" s="2" t="e">
        <f>SUM('BC1-3'!H531+'BC1-3'!I531)+'Relevé corrigé'!L531/2</f>
        <v>#REF!</v>
      </c>
      <c r="K531" s="2">
        <f>SUMIFS(Modèle!$I$2:$I$1009,Modèle!$B$2:$B$1009,'Calcul fin'!$B531,Modèle!$D$2:$D$1009,'Calcul fin'!$D531)</f>
        <v>0</v>
      </c>
      <c r="L531" s="42" t="e">
        <f>'Relevé corrigé'!L531/2+'BC1-3'!X531+'BC1-3'!W531</f>
        <v>#REF!</v>
      </c>
      <c r="M531" s="2">
        <f>SUMIFS(Modèle!$J$2:$J$1009,Modèle!$B$2:$B$1009,'Calcul fin'!$B531,Modèle!$D$2:$D$1009,'Calcul fin'!$D531)</f>
        <v>0</v>
      </c>
      <c r="N531" s="2" t="e">
        <f>IF('Relevé corrigé'!F531&lt;30,'Relevé corrigé'!F531/2,28+('Relevé corrigé'!F531-28)/3)+'Relevé corrigé'!H531/2</f>
        <v>#REF!</v>
      </c>
      <c r="O531" s="2">
        <f>SUMIFS(Modèle!$K$2:$K$1009,Modèle!$B$2:$B$1009,'Calcul fin'!$B531,Modèle!$D$2:$D$1009,'Calcul fin'!$D531)</f>
        <v>0</v>
      </c>
      <c r="P531" s="12" t="e">
        <f>'Relevé corrigé'!P531-R531</f>
        <v>#REF!</v>
      </c>
      <c r="Q531" s="15">
        <f>SUMIFS(Modèle!$L$2:$L$1009,Modèle!$B$2:$B$1009,'Calcul fin'!$B531,Modèle!$D$2:$D$1009,'Calcul fin'!$D531)</f>
        <v>0</v>
      </c>
      <c r="R531" s="12" t="e">
        <f>IF('Relevé corrigé'!P531&lt;=5,'Relevé corrigé'!P531/2,IF('Relevé corrigé'!P531&lt;=19,'Relevé corrigé'!P531/10,IF('Relevé corrigé'!P531&lt;=30,('Relevé corrigé'!P531-20)/10,IF('Relevé corrigé'!P531&lt;=45,'Relevé corrigé'!P531*2/3,IF('Relevé corrigé'!P531&lt;=105,'Relevé corrigé'!P531/4.4,('Relevé corrigé'!P531-40)/4)))))</f>
        <v>#REF!</v>
      </c>
      <c r="S531" s="2">
        <f>SUMIFS(Modèle!$M$2:$M$1009,Modèle!$B$2:$B$1009,'Calcul fin'!$B531,Modèle!$D$2:$D$1009,'Calcul fin'!$D531)</f>
        <v>0</v>
      </c>
      <c r="T531" s="43" t="e">
        <f>'Relevé corrigé'!N531</f>
        <v>#REF!</v>
      </c>
      <c r="U531" s="50" t="e">
        <f>'Relevé corrigé'!S531</f>
        <v>#REF!</v>
      </c>
      <c r="V531" s="50" t="e">
        <f>'Autres transfos'!H531</f>
        <v>#REF!</v>
      </c>
      <c r="W531" s="49">
        <f>'Relevé corrigé'!G531+'Relevé corrigé'!K531+'Relevé corrigé'!M555+'Relevé corrigé'!O531+'Relevé corrigé'!Q531+'Relevé corrigé'!I531</f>
        <v>0</v>
      </c>
    </row>
    <row r="532" spans="1:23" x14ac:dyDescent="0.25">
      <c r="A532" s="7">
        <v>531</v>
      </c>
      <c r="B532" s="7" t="str">
        <f t="shared" si="8"/>
        <v>Jeudi</v>
      </c>
      <c r="C532" s="3" t="e">
        <f>'Relevé corrigé'!C532</f>
        <v>#REF!</v>
      </c>
      <c r="D532" s="3" t="e">
        <f>'Relevé corrigé'!D532</f>
        <v>#REF!</v>
      </c>
      <c r="E532" s="3" t="e">
        <f>'Relevé corrigé'!E532</f>
        <v>#REF!</v>
      </c>
      <c r="F532" s="2" t="e">
        <f>IF('Relevé corrigé'!F532&lt;30,'Relevé corrigé'!F532/2,('Relevé corrigé'!F532-28)*2/3)+'Relevé corrigé'!H532/2</f>
        <v>#REF!</v>
      </c>
      <c r="G532" s="2">
        <f>SUMIFS(Modèle!$G$2:$G$1009,Modèle!$B$2:$B$1009,'Calcul fin'!$B532,Modèle!$D$2:$D$1009,'Calcul fin'!$D532)</f>
        <v>0</v>
      </c>
      <c r="H532" s="42" t="e">
        <f>('BC1-3'!S532-'BC1-3'!H532-'BC1-3'!I532-'BC1-3'!X532-'BC1-3'!W532)</f>
        <v>#REF!</v>
      </c>
      <c r="I532" s="2">
        <f>SUMIFS(Modèle!$H$2:$H$1009,Modèle!$B$2:$B$1009,'Calcul fin'!$B532,Modèle!$D$2:$D$1009,'Calcul fin'!$D532)</f>
        <v>0</v>
      </c>
      <c r="J532" s="2" t="e">
        <f>SUM('BC1-3'!H532+'BC1-3'!I532)+'Relevé corrigé'!L532/2</f>
        <v>#REF!</v>
      </c>
      <c r="K532" s="2">
        <f>SUMIFS(Modèle!$I$2:$I$1009,Modèle!$B$2:$B$1009,'Calcul fin'!$B532,Modèle!$D$2:$D$1009,'Calcul fin'!$D532)</f>
        <v>0</v>
      </c>
      <c r="L532" s="42" t="e">
        <f>'Relevé corrigé'!L532/2+'BC1-3'!X532+'BC1-3'!W532</f>
        <v>#REF!</v>
      </c>
      <c r="M532" s="2">
        <f>SUMIFS(Modèle!$J$2:$J$1009,Modèle!$B$2:$B$1009,'Calcul fin'!$B532,Modèle!$D$2:$D$1009,'Calcul fin'!$D532)</f>
        <v>0</v>
      </c>
      <c r="N532" s="2" t="e">
        <f>IF('Relevé corrigé'!F532&lt;30,'Relevé corrigé'!F532/2,28+('Relevé corrigé'!F532-28)/3)+'Relevé corrigé'!H532/2</f>
        <v>#REF!</v>
      </c>
      <c r="O532" s="2">
        <f>SUMIFS(Modèle!$K$2:$K$1009,Modèle!$B$2:$B$1009,'Calcul fin'!$B532,Modèle!$D$2:$D$1009,'Calcul fin'!$D532)</f>
        <v>0</v>
      </c>
      <c r="P532" s="12" t="e">
        <f>'Relevé corrigé'!P532-R532</f>
        <v>#REF!</v>
      </c>
      <c r="Q532" s="15">
        <f>SUMIFS(Modèle!$L$2:$L$1009,Modèle!$B$2:$B$1009,'Calcul fin'!$B532,Modèle!$D$2:$D$1009,'Calcul fin'!$D532)</f>
        <v>0</v>
      </c>
      <c r="R532" s="12" t="e">
        <f>IF('Relevé corrigé'!P532&lt;=5,'Relevé corrigé'!P532/2,IF('Relevé corrigé'!P532&lt;=19,'Relevé corrigé'!P532/10,IF('Relevé corrigé'!P532&lt;=30,('Relevé corrigé'!P532-20)/10,IF('Relevé corrigé'!P532&lt;=45,'Relevé corrigé'!P532*2/3,IF('Relevé corrigé'!P532&lt;=105,'Relevé corrigé'!P532/4.4,('Relevé corrigé'!P532-40)/4)))))</f>
        <v>#REF!</v>
      </c>
      <c r="S532" s="2">
        <f>SUMIFS(Modèle!$M$2:$M$1009,Modèle!$B$2:$B$1009,'Calcul fin'!$B532,Modèle!$D$2:$D$1009,'Calcul fin'!$D532)</f>
        <v>0</v>
      </c>
      <c r="T532" s="43" t="e">
        <f>'Relevé corrigé'!N532</f>
        <v>#REF!</v>
      </c>
      <c r="U532" s="50" t="e">
        <f>'Relevé corrigé'!S532</f>
        <v>#REF!</v>
      </c>
      <c r="V532" s="50" t="e">
        <f>'Autres transfos'!H532</f>
        <v>#REF!</v>
      </c>
      <c r="W532" s="49">
        <f>'Relevé corrigé'!G532+'Relevé corrigé'!K532+'Relevé corrigé'!M556+'Relevé corrigé'!O532+'Relevé corrigé'!Q532+'Relevé corrigé'!I532</f>
        <v>0</v>
      </c>
    </row>
    <row r="533" spans="1:23" x14ac:dyDescent="0.25">
      <c r="A533" s="7">
        <v>532</v>
      </c>
      <c r="B533" s="7" t="str">
        <f t="shared" si="8"/>
        <v>Jeudi</v>
      </c>
      <c r="C533" s="3" t="e">
        <f>'Relevé corrigé'!C533</f>
        <v>#REF!</v>
      </c>
      <c r="D533" s="3" t="e">
        <f>'Relevé corrigé'!D533</f>
        <v>#REF!</v>
      </c>
      <c r="E533" s="3" t="e">
        <f>'Relevé corrigé'!E533</f>
        <v>#REF!</v>
      </c>
      <c r="F533" s="2" t="e">
        <f>IF('Relevé corrigé'!F533&lt;30,'Relevé corrigé'!F533/2,('Relevé corrigé'!F533-28)*2/3)+'Relevé corrigé'!H533/2</f>
        <v>#REF!</v>
      </c>
      <c r="G533" s="2">
        <f>SUMIFS(Modèle!$G$2:$G$1009,Modèle!$B$2:$B$1009,'Calcul fin'!$B533,Modèle!$D$2:$D$1009,'Calcul fin'!$D533)</f>
        <v>0</v>
      </c>
      <c r="H533" s="42" t="e">
        <f>('BC1-3'!S533-'BC1-3'!H533-'BC1-3'!I533-'BC1-3'!X533-'BC1-3'!W533)</f>
        <v>#REF!</v>
      </c>
      <c r="I533" s="2">
        <f>SUMIFS(Modèle!$H$2:$H$1009,Modèle!$B$2:$B$1009,'Calcul fin'!$B533,Modèle!$D$2:$D$1009,'Calcul fin'!$D533)</f>
        <v>0</v>
      </c>
      <c r="J533" s="2" t="e">
        <f>SUM('BC1-3'!H533+'BC1-3'!I533)+'Relevé corrigé'!L533/2</f>
        <v>#REF!</v>
      </c>
      <c r="K533" s="2">
        <f>SUMIFS(Modèle!$I$2:$I$1009,Modèle!$B$2:$B$1009,'Calcul fin'!$B533,Modèle!$D$2:$D$1009,'Calcul fin'!$D533)</f>
        <v>0</v>
      </c>
      <c r="L533" s="42" t="e">
        <f>'Relevé corrigé'!L533/2+'BC1-3'!X533+'BC1-3'!W533</f>
        <v>#REF!</v>
      </c>
      <c r="M533" s="2">
        <f>SUMIFS(Modèle!$J$2:$J$1009,Modèle!$B$2:$B$1009,'Calcul fin'!$B533,Modèle!$D$2:$D$1009,'Calcul fin'!$D533)</f>
        <v>0</v>
      </c>
      <c r="N533" s="2" t="e">
        <f>IF('Relevé corrigé'!F533&lt;30,'Relevé corrigé'!F533/2,28+('Relevé corrigé'!F533-28)/3)+'Relevé corrigé'!H533/2</f>
        <v>#REF!</v>
      </c>
      <c r="O533" s="2">
        <f>SUMIFS(Modèle!$K$2:$K$1009,Modèle!$B$2:$B$1009,'Calcul fin'!$B533,Modèle!$D$2:$D$1009,'Calcul fin'!$D533)</f>
        <v>0</v>
      </c>
      <c r="P533" s="12" t="e">
        <f>'Relevé corrigé'!P533-R533</f>
        <v>#REF!</v>
      </c>
      <c r="Q533" s="15">
        <f>SUMIFS(Modèle!$L$2:$L$1009,Modèle!$B$2:$B$1009,'Calcul fin'!$B533,Modèle!$D$2:$D$1009,'Calcul fin'!$D533)</f>
        <v>0</v>
      </c>
      <c r="R533" s="12" t="e">
        <f>IF('Relevé corrigé'!P533&lt;=5,'Relevé corrigé'!P533/2,IF('Relevé corrigé'!P533&lt;=19,'Relevé corrigé'!P533/10,IF('Relevé corrigé'!P533&lt;=30,('Relevé corrigé'!P533-20)/10,IF('Relevé corrigé'!P533&lt;=45,'Relevé corrigé'!P533*2/3,IF('Relevé corrigé'!P533&lt;=105,'Relevé corrigé'!P533/4.4,('Relevé corrigé'!P533-40)/4)))))</f>
        <v>#REF!</v>
      </c>
      <c r="S533" s="2">
        <f>SUMIFS(Modèle!$M$2:$M$1009,Modèle!$B$2:$B$1009,'Calcul fin'!$B533,Modèle!$D$2:$D$1009,'Calcul fin'!$D533)</f>
        <v>0</v>
      </c>
      <c r="T533" s="43" t="e">
        <f>'Relevé corrigé'!N533</f>
        <v>#REF!</v>
      </c>
      <c r="U533" s="50" t="e">
        <f>'Relevé corrigé'!S533</f>
        <v>#REF!</v>
      </c>
      <c r="V533" s="50" t="e">
        <f>'Autres transfos'!H533</f>
        <v>#REF!</v>
      </c>
      <c r="W533" s="49">
        <f>'Relevé corrigé'!G533+'Relevé corrigé'!K533+'Relevé corrigé'!M557+'Relevé corrigé'!O533+'Relevé corrigé'!Q533+'Relevé corrigé'!I533</f>
        <v>0</v>
      </c>
    </row>
    <row r="534" spans="1:23" x14ac:dyDescent="0.25">
      <c r="A534" s="7">
        <v>533</v>
      </c>
      <c r="B534" s="7" t="str">
        <f t="shared" si="8"/>
        <v>Jeudi</v>
      </c>
      <c r="C534" s="3" t="e">
        <f>'Relevé corrigé'!C534</f>
        <v>#REF!</v>
      </c>
      <c r="D534" s="3" t="e">
        <f>'Relevé corrigé'!D534</f>
        <v>#REF!</v>
      </c>
      <c r="E534" s="3" t="e">
        <f>'Relevé corrigé'!E534</f>
        <v>#REF!</v>
      </c>
      <c r="F534" s="2" t="e">
        <f>IF('Relevé corrigé'!F534&lt;30,'Relevé corrigé'!F534/2,('Relevé corrigé'!F534-28)*2/3)+'Relevé corrigé'!H534/2</f>
        <v>#REF!</v>
      </c>
      <c r="G534" s="2">
        <f>SUMIFS(Modèle!$G$2:$G$1009,Modèle!$B$2:$B$1009,'Calcul fin'!$B534,Modèle!$D$2:$D$1009,'Calcul fin'!$D534)</f>
        <v>0</v>
      </c>
      <c r="H534" s="42" t="e">
        <f>('BC1-3'!S534-'BC1-3'!H534-'BC1-3'!I534-'BC1-3'!X534-'BC1-3'!W534)</f>
        <v>#REF!</v>
      </c>
      <c r="I534" s="2">
        <f>SUMIFS(Modèle!$H$2:$H$1009,Modèle!$B$2:$B$1009,'Calcul fin'!$B534,Modèle!$D$2:$D$1009,'Calcul fin'!$D534)</f>
        <v>0</v>
      </c>
      <c r="J534" s="2" t="e">
        <f>SUM('BC1-3'!H534+'BC1-3'!I534)+'Relevé corrigé'!L534/2</f>
        <v>#REF!</v>
      </c>
      <c r="K534" s="2">
        <f>SUMIFS(Modèle!$I$2:$I$1009,Modèle!$B$2:$B$1009,'Calcul fin'!$B534,Modèle!$D$2:$D$1009,'Calcul fin'!$D534)</f>
        <v>0</v>
      </c>
      <c r="L534" s="42" t="e">
        <f>'Relevé corrigé'!L534/2+'BC1-3'!X534+'BC1-3'!W534</f>
        <v>#REF!</v>
      </c>
      <c r="M534" s="2">
        <f>SUMIFS(Modèle!$J$2:$J$1009,Modèle!$B$2:$B$1009,'Calcul fin'!$B534,Modèle!$D$2:$D$1009,'Calcul fin'!$D534)</f>
        <v>0</v>
      </c>
      <c r="N534" s="2" t="e">
        <f>IF('Relevé corrigé'!F534&lt;30,'Relevé corrigé'!F534/2,28+('Relevé corrigé'!F534-28)/3)+'Relevé corrigé'!H534/2</f>
        <v>#REF!</v>
      </c>
      <c r="O534" s="2">
        <f>SUMIFS(Modèle!$K$2:$K$1009,Modèle!$B$2:$B$1009,'Calcul fin'!$B534,Modèle!$D$2:$D$1009,'Calcul fin'!$D534)</f>
        <v>0</v>
      </c>
      <c r="P534" s="12" t="e">
        <f>'Relevé corrigé'!P534-R534</f>
        <v>#REF!</v>
      </c>
      <c r="Q534" s="15">
        <f>SUMIFS(Modèle!$L$2:$L$1009,Modèle!$B$2:$B$1009,'Calcul fin'!$B534,Modèle!$D$2:$D$1009,'Calcul fin'!$D534)</f>
        <v>0</v>
      </c>
      <c r="R534" s="12" t="e">
        <f>IF('Relevé corrigé'!P534&lt;=5,'Relevé corrigé'!P534/2,IF('Relevé corrigé'!P534&lt;=19,'Relevé corrigé'!P534/10,IF('Relevé corrigé'!P534&lt;=30,('Relevé corrigé'!P534-20)/10,IF('Relevé corrigé'!P534&lt;=45,'Relevé corrigé'!P534*2/3,IF('Relevé corrigé'!P534&lt;=105,'Relevé corrigé'!P534/4.4,('Relevé corrigé'!P534-40)/4)))))</f>
        <v>#REF!</v>
      </c>
      <c r="S534" s="2">
        <f>SUMIFS(Modèle!$M$2:$M$1009,Modèle!$B$2:$B$1009,'Calcul fin'!$B534,Modèle!$D$2:$D$1009,'Calcul fin'!$D534)</f>
        <v>0</v>
      </c>
      <c r="T534" s="43" t="e">
        <f>'Relevé corrigé'!N534</f>
        <v>#REF!</v>
      </c>
      <c r="U534" s="50" t="e">
        <f>'Relevé corrigé'!S534</f>
        <v>#REF!</v>
      </c>
      <c r="V534" s="50" t="e">
        <f>'Autres transfos'!H534</f>
        <v>#REF!</v>
      </c>
      <c r="W534" s="49">
        <f>'Relevé corrigé'!G534+'Relevé corrigé'!K534+'Relevé corrigé'!M558+'Relevé corrigé'!O534+'Relevé corrigé'!Q534+'Relevé corrigé'!I534</f>
        <v>0</v>
      </c>
    </row>
    <row r="535" spans="1:23" x14ac:dyDescent="0.25">
      <c r="A535" s="7">
        <v>534</v>
      </c>
      <c r="B535" s="7" t="str">
        <f t="shared" si="8"/>
        <v>Jeudi</v>
      </c>
      <c r="C535" s="3" t="e">
        <f>'Relevé corrigé'!C535</f>
        <v>#REF!</v>
      </c>
      <c r="D535" s="3" t="e">
        <f>'Relevé corrigé'!D535</f>
        <v>#REF!</v>
      </c>
      <c r="E535" s="3" t="e">
        <f>'Relevé corrigé'!E535</f>
        <v>#REF!</v>
      </c>
      <c r="F535" s="2" t="e">
        <f>IF('Relevé corrigé'!F535&lt;30,'Relevé corrigé'!F535/2,('Relevé corrigé'!F535-28)*2/3)+'Relevé corrigé'!H535/2</f>
        <v>#REF!</v>
      </c>
      <c r="G535" s="2">
        <f>SUMIFS(Modèle!$G$2:$G$1009,Modèle!$B$2:$B$1009,'Calcul fin'!$B535,Modèle!$D$2:$D$1009,'Calcul fin'!$D535)</f>
        <v>0</v>
      </c>
      <c r="H535" s="42" t="e">
        <f>('BC1-3'!S535-'BC1-3'!H535-'BC1-3'!I535-'BC1-3'!X535-'BC1-3'!W535)</f>
        <v>#REF!</v>
      </c>
      <c r="I535" s="2">
        <f>SUMIFS(Modèle!$H$2:$H$1009,Modèle!$B$2:$B$1009,'Calcul fin'!$B535,Modèle!$D$2:$D$1009,'Calcul fin'!$D535)</f>
        <v>0</v>
      </c>
      <c r="J535" s="2" t="e">
        <f>SUM('BC1-3'!H535+'BC1-3'!I535)+'Relevé corrigé'!L535/2</f>
        <v>#REF!</v>
      </c>
      <c r="K535" s="2">
        <f>SUMIFS(Modèle!$I$2:$I$1009,Modèle!$B$2:$B$1009,'Calcul fin'!$B535,Modèle!$D$2:$D$1009,'Calcul fin'!$D535)</f>
        <v>0</v>
      </c>
      <c r="L535" s="42" t="e">
        <f>'Relevé corrigé'!L535/2+'BC1-3'!X535+'BC1-3'!W535</f>
        <v>#REF!</v>
      </c>
      <c r="M535" s="2">
        <f>SUMIFS(Modèle!$J$2:$J$1009,Modèle!$B$2:$B$1009,'Calcul fin'!$B535,Modèle!$D$2:$D$1009,'Calcul fin'!$D535)</f>
        <v>0</v>
      </c>
      <c r="N535" s="2" t="e">
        <f>IF('Relevé corrigé'!F535&lt;30,'Relevé corrigé'!F535/2,28+('Relevé corrigé'!F535-28)/3)+'Relevé corrigé'!H535/2</f>
        <v>#REF!</v>
      </c>
      <c r="O535" s="2">
        <f>SUMIFS(Modèle!$K$2:$K$1009,Modèle!$B$2:$B$1009,'Calcul fin'!$B535,Modèle!$D$2:$D$1009,'Calcul fin'!$D535)</f>
        <v>0</v>
      </c>
      <c r="P535" s="12" t="e">
        <f>'Relevé corrigé'!P535-R535</f>
        <v>#REF!</v>
      </c>
      <c r="Q535" s="15">
        <f>SUMIFS(Modèle!$L$2:$L$1009,Modèle!$B$2:$B$1009,'Calcul fin'!$B535,Modèle!$D$2:$D$1009,'Calcul fin'!$D535)</f>
        <v>0</v>
      </c>
      <c r="R535" s="12" t="e">
        <f>IF('Relevé corrigé'!P535&lt;=5,'Relevé corrigé'!P535/2,IF('Relevé corrigé'!P535&lt;=19,'Relevé corrigé'!P535/10,IF('Relevé corrigé'!P535&lt;=30,('Relevé corrigé'!P535-20)/10,IF('Relevé corrigé'!P535&lt;=45,'Relevé corrigé'!P535*2/3,IF('Relevé corrigé'!P535&lt;=105,'Relevé corrigé'!P535/4.4,('Relevé corrigé'!P535-40)/4)))))</f>
        <v>#REF!</v>
      </c>
      <c r="S535" s="2">
        <f>SUMIFS(Modèle!$M$2:$M$1009,Modèle!$B$2:$B$1009,'Calcul fin'!$B535,Modèle!$D$2:$D$1009,'Calcul fin'!$D535)</f>
        <v>0</v>
      </c>
      <c r="T535" s="43" t="e">
        <f>'Relevé corrigé'!N535</f>
        <v>#REF!</v>
      </c>
      <c r="U535" s="50" t="e">
        <f>'Relevé corrigé'!S535</f>
        <v>#REF!</v>
      </c>
      <c r="V535" s="50" t="e">
        <f>'Autres transfos'!H535</f>
        <v>#REF!</v>
      </c>
      <c r="W535" s="49">
        <f>'Relevé corrigé'!G535+'Relevé corrigé'!K535+'Relevé corrigé'!M559+'Relevé corrigé'!O535+'Relevé corrigé'!Q535+'Relevé corrigé'!I535</f>
        <v>0</v>
      </c>
    </row>
    <row r="536" spans="1:23" x14ac:dyDescent="0.25">
      <c r="A536" s="7">
        <v>535</v>
      </c>
      <c r="B536" s="7" t="str">
        <f t="shared" si="8"/>
        <v>Jeudi</v>
      </c>
      <c r="C536" s="3" t="e">
        <f>'Relevé corrigé'!C536</f>
        <v>#REF!</v>
      </c>
      <c r="D536" s="3" t="e">
        <f>'Relevé corrigé'!D536</f>
        <v>#REF!</v>
      </c>
      <c r="E536" s="3" t="e">
        <f>'Relevé corrigé'!E536</f>
        <v>#REF!</v>
      </c>
      <c r="F536" s="2" t="e">
        <f>IF('Relevé corrigé'!F536&lt;30,'Relevé corrigé'!F536/2,('Relevé corrigé'!F536-28)*2/3)+'Relevé corrigé'!H536/2</f>
        <v>#REF!</v>
      </c>
      <c r="G536" s="2">
        <f>SUMIFS(Modèle!$G$2:$G$1009,Modèle!$B$2:$B$1009,'Calcul fin'!$B536,Modèle!$D$2:$D$1009,'Calcul fin'!$D536)</f>
        <v>0</v>
      </c>
      <c r="H536" s="42" t="e">
        <f>('BC1-3'!S536-'BC1-3'!H536-'BC1-3'!I536-'BC1-3'!X536-'BC1-3'!W536)</f>
        <v>#REF!</v>
      </c>
      <c r="I536" s="2">
        <f>SUMIFS(Modèle!$H$2:$H$1009,Modèle!$B$2:$B$1009,'Calcul fin'!$B536,Modèle!$D$2:$D$1009,'Calcul fin'!$D536)</f>
        <v>0</v>
      </c>
      <c r="J536" s="2" t="e">
        <f>SUM('BC1-3'!H536+'BC1-3'!I536)+'Relevé corrigé'!L536/2</f>
        <v>#REF!</v>
      </c>
      <c r="K536" s="2">
        <f>SUMIFS(Modèle!$I$2:$I$1009,Modèle!$B$2:$B$1009,'Calcul fin'!$B536,Modèle!$D$2:$D$1009,'Calcul fin'!$D536)</f>
        <v>0</v>
      </c>
      <c r="L536" s="42" t="e">
        <f>'Relevé corrigé'!L536/2+'BC1-3'!X536+'BC1-3'!W536</f>
        <v>#REF!</v>
      </c>
      <c r="M536" s="2">
        <f>SUMIFS(Modèle!$J$2:$J$1009,Modèle!$B$2:$B$1009,'Calcul fin'!$B536,Modèle!$D$2:$D$1009,'Calcul fin'!$D536)</f>
        <v>0</v>
      </c>
      <c r="N536" s="2" t="e">
        <f>IF('Relevé corrigé'!F536&lt;30,'Relevé corrigé'!F536/2,28+('Relevé corrigé'!F536-28)/3)+'Relevé corrigé'!H536/2</f>
        <v>#REF!</v>
      </c>
      <c r="O536" s="2">
        <f>SUMIFS(Modèle!$K$2:$K$1009,Modèle!$B$2:$B$1009,'Calcul fin'!$B536,Modèle!$D$2:$D$1009,'Calcul fin'!$D536)</f>
        <v>0</v>
      </c>
      <c r="P536" s="12" t="e">
        <f>'Relevé corrigé'!P536-R536</f>
        <v>#REF!</v>
      </c>
      <c r="Q536" s="15">
        <f>SUMIFS(Modèle!$L$2:$L$1009,Modèle!$B$2:$B$1009,'Calcul fin'!$B536,Modèle!$D$2:$D$1009,'Calcul fin'!$D536)</f>
        <v>0</v>
      </c>
      <c r="R536" s="12" t="e">
        <f>IF('Relevé corrigé'!P536&lt;=5,'Relevé corrigé'!P536/2,IF('Relevé corrigé'!P536&lt;=19,'Relevé corrigé'!P536/10,IF('Relevé corrigé'!P536&lt;=30,('Relevé corrigé'!P536-20)/10,IF('Relevé corrigé'!P536&lt;=45,'Relevé corrigé'!P536*2/3,IF('Relevé corrigé'!P536&lt;=105,'Relevé corrigé'!P536/4.4,('Relevé corrigé'!P536-40)/4)))))</f>
        <v>#REF!</v>
      </c>
      <c r="S536" s="2">
        <f>SUMIFS(Modèle!$M$2:$M$1009,Modèle!$B$2:$B$1009,'Calcul fin'!$B536,Modèle!$D$2:$D$1009,'Calcul fin'!$D536)</f>
        <v>0</v>
      </c>
      <c r="T536" s="43" t="e">
        <f>'Relevé corrigé'!N536</f>
        <v>#REF!</v>
      </c>
      <c r="U536" s="50" t="e">
        <f>'Relevé corrigé'!S536</f>
        <v>#REF!</v>
      </c>
      <c r="V536" s="50" t="e">
        <f>'Autres transfos'!H536</f>
        <v>#REF!</v>
      </c>
      <c r="W536" s="49">
        <f>'Relevé corrigé'!G536+'Relevé corrigé'!K536+'Relevé corrigé'!M560+'Relevé corrigé'!O536+'Relevé corrigé'!Q536+'Relevé corrigé'!I536</f>
        <v>0</v>
      </c>
    </row>
    <row r="537" spans="1:23" x14ac:dyDescent="0.25">
      <c r="A537" s="7">
        <v>536</v>
      </c>
      <c r="B537" s="7" t="str">
        <f t="shared" si="8"/>
        <v>Jeudi</v>
      </c>
      <c r="C537" s="3" t="e">
        <f>'Relevé corrigé'!C537</f>
        <v>#REF!</v>
      </c>
      <c r="D537" s="3" t="e">
        <f>'Relevé corrigé'!D537</f>
        <v>#REF!</v>
      </c>
      <c r="E537" s="3" t="e">
        <f>'Relevé corrigé'!E537</f>
        <v>#REF!</v>
      </c>
      <c r="F537" s="2" t="e">
        <f>IF('Relevé corrigé'!F537&lt;30,'Relevé corrigé'!F537/2,('Relevé corrigé'!F537-28)*2/3)+'Relevé corrigé'!H537/2</f>
        <v>#REF!</v>
      </c>
      <c r="G537" s="2">
        <f>SUMIFS(Modèle!$G$2:$G$1009,Modèle!$B$2:$B$1009,'Calcul fin'!$B537,Modèle!$D$2:$D$1009,'Calcul fin'!$D537)</f>
        <v>0</v>
      </c>
      <c r="H537" s="42" t="e">
        <f>('BC1-3'!S537-'BC1-3'!H537-'BC1-3'!I537-'BC1-3'!X537-'BC1-3'!W537)</f>
        <v>#REF!</v>
      </c>
      <c r="I537" s="2">
        <f>SUMIFS(Modèle!$H$2:$H$1009,Modèle!$B$2:$B$1009,'Calcul fin'!$B537,Modèle!$D$2:$D$1009,'Calcul fin'!$D537)</f>
        <v>0</v>
      </c>
      <c r="J537" s="2" t="e">
        <f>SUM('BC1-3'!H537+'BC1-3'!I537)+'Relevé corrigé'!L537/2</f>
        <v>#REF!</v>
      </c>
      <c r="K537" s="2">
        <f>SUMIFS(Modèle!$I$2:$I$1009,Modèle!$B$2:$B$1009,'Calcul fin'!$B537,Modèle!$D$2:$D$1009,'Calcul fin'!$D537)</f>
        <v>0</v>
      </c>
      <c r="L537" s="42" t="e">
        <f>'Relevé corrigé'!L537/2+'BC1-3'!X537+'BC1-3'!W537</f>
        <v>#REF!</v>
      </c>
      <c r="M537" s="2">
        <f>SUMIFS(Modèle!$J$2:$J$1009,Modèle!$B$2:$B$1009,'Calcul fin'!$B537,Modèle!$D$2:$D$1009,'Calcul fin'!$D537)</f>
        <v>0</v>
      </c>
      <c r="N537" s="2" t="e">
        <f>IF('Relevé corrigé'!F537&lt;30,'Relevé corrigé'!F537/2,28+('Relevé corrigé'!F537-28)/3)+'Relevé corrigé'!H537/2</f>
        <v>#REF!</v>
      </c>
      <c r="O537" s="2">
        <f>SUMIFS(Modèle!$K$2:$K$1009,Modèle!$B$2:$B$1009,'Calcul fin'!$B537,Modèle!$D$2:$D$1009,'Calcul fin'!$D537)</f>
        <v>0</v>
      </c>
      <c r="P537" s="12" t="e">
        <f>'Relevé corrigé'!P537-R537</f>
        <v>#REF!</v>
      </c>
      <c r="Q537" s="15">
        <f>SUMIFS(Modèle!$L$2:$L$1009,Modèle!$B$2:$B$1009,'Calcul fin'!$B537,Modèle!$D$2:$D$1009,'Calcul fin'!$D537)</f>
        <v>0</v>
      </c>
      <c r="R537" s="12" t="e">
        <f>IF('Relevé corrigé'!P537&lt;=5,'Relevé corrigé'!P537/2,IF('Relevé corrigé'!P537&lt;=19,'Relevé corrigé'!P537/10,IF('Relevé corrigé'!P537&lt;=30,('Relevé corrigé'!P537-20)/10,IF('Relevé corrigé'!P537&lt;=45,'Relevé corrigé'!P537*2/3,IF('Relevé corrigé'!P537&lt;=105,'Relevé corrigé'!P537/4.4,('Relevé corrigé'!P537-40)/4)))))</f>
        <v>#REF!</v>
      </c>
      <c r="S537" s="2">
        <f>SUMIFS(Modèle!$M$2:$M$1009,Modèle!$B$2:$B$1009,'Calcul fin'!$B537,Modèle!$D$2:$D$1009,'Calcul fin'!$D537)</f>
        <v>0</v>
      </c>
      <c r="T537" s="43" t="e">
        <f>'Relevé corrigé'!N537</f>
        <v>#REF!</v>
      </c>
      <c r="U537" s="50" t="e">
        <f>'Relevé corrigé'!S537</f>
        <v>#REF!</v>
      </c>
      <c r="V537" s="50" t="e">
        <f>'Autres transfos'!H537</f>
        <v>#REF!</v>
      </c>
      <c r="W537" s="49">
        <f>'Relevé corrigé'!G537+'Relevé corrigé'!K537+'Relevé corrigé'!M561+'Relevé corrigé'!O537+'Relevé corrigé'!Q537+'Relevé corrigé'!I537</f>
        <v>0</v>
      </c>
    </row>
    <row r="538" spans="1:23" x14ac:dyDescent="0.25">
      <c r="A538" s="7">
        <v>537</v>
      </c>
      <c r="B538" s="7" t="str">
        <f t="shared" si="8"/>
        <v>Jeudi</v>
      </c>
      <c r="C538" s="3" t="e">
        <f>'Relevé corrigé'!C538</f>
        <v>#REF!</v>
      </c>
      <c r="D538" s="3" t="e">
        <f>'Relevé corrigé'!D538</f>
        <v>#REF!</v>
      </c>
      <c r="E538" s="3" t="e">
        <f>'Relevé corrigé'!E538</f>
        <v>#REF!</v>
      </c>
      <c r="F538" s="2" t="e">
        <f>IF('Relevé corrigé'!F538&lt;30,'Relevé corrigé'!F538/2,('Relevé corrigé'!F538-28)*2/3)+'Relevé corrigé'!H538/2</f>
        <v>#REF!</v>
      </c>
      <c r="G538" s="2">
        <f>SUMIFS(Modèle!$G$2:$G$1009,Modèle!$B$2:$B$1009,'Calcul fin'!$B538,Modèle!$D$2:$D$1009,'Calcul fin'!$D538)</f>
        <v>0</v>
      </c>
      <c r="H538" s="42" t="e">
        <f>('BC1-3'!S538-'BC1-3'!H538-'BC1-3'!I538-'BC1-3'!X538-'BC1-3'!W538)</f>
        <v>#REF!</v>
      </c>
      <c r="I538" s="2">
        <f>SUMIFS(Modèle!$H$2:$H$1009,Modèle!$B$2:$B$1009,'Calcul fin'!$B538,Modèle!$D$2:$D$1009,'Calcul fin'!$D538)</f>
        <v>0</v>
      </c>
      <c r="J538" s="2" t="e">
        <f>SUM('BC1-3'!H538+'BC1-3'!I538)+'Relevé corrigé'!L538/2</f>
        <v>#REF!</v>
      </c>
      <c r="K538" s="2">
        <f>SUMIFS(Modèle!$I$2:$I$1009,Modèle!$B$2:$B$1009,'Calcul fin'!$B538,Modèle!$D$2:$D$1009,'Calcul fin'!$D538)</f>
        <v>0</v>
      </c>
      <c r="L538" s="42" t="e">
        <f>'Relevé corrigé'!L538/2+'BC1-3'!X538+'BC1-3'!W538</f>
        <v>#REF!</v>
      </c>
      <c r="M538" s="2">
        <f>SUMIFS(Modèle!$J$2:$J$1009,Modèle!$B$2:$B$1009,'Calcul fin'!$B538,Modèle!$D$2:$D$1009,'Calcul fin'!$D538)</f>
        <v>0</v>
      </c>
      <c r="N538" s="2" t="e">
        <f>IF('Relevé corrigé'!F538&lt;30,'Relevé corrigé'!F538/2,28+('Relevé corrigé'!F538-28)/3)+'Relevé corrigé'!H538/2</f>
        <v>#REF!</v>
      </c>
      <c r="O538" s="2">
        <f>SUMIFS(Modèle!$K$2:$K$1009,Modèle!$B$2:$B$1009,'Calcul fin'!$B538,Modèle!$D$2:$D$1009,'Calcul fin'!$D538)</f>
        <v>0</v>
      </c>
      <c r="P538" s="12" t="e">
        <f>'Relevé corrigé'!P538-R538</f>
        <v>#REF!</v>
      </c>
      <c r="Q538" s="15">
        <f>SUMIFS(Modèle!$L$2:$L$1009,Modèle!$B$2:$B$1009,'Calcul fin'!$B538,Modèle!$D$2:$D$1009,'Calcul fin'!$D538)</f>
        <v>0</v>
      </c>
      <c r="R538" s="12" t="e">
        <f>IF('Relevé corrigé'!P538&lt;=5,'Relevé corrigé'!P538/2,IF('Relevé corrigé'!P538&lt;=19,'Relevé corrigé'!P538/10,IF('Relevé corrigé'!P538&lt;=30,('Relevé corrigé'!P538-20)/10,IF('Relevé corrigé'!P538&lt;=45,'Relevé corrigé'!P538*2/3,IF('Relevé corrigé'!P538&lt;=105,'Relevé corrigé'!P538/4.4,('Relevé corrigé'!P538-40)/4)))))</f>
        <v>#REF!</v>
      </c>
      <c r="S538" s="2">
        <f>SUMIFS(Modèle!$M$2:$M$1009,Modèle!$B$2:$B$1009,'Calcul fin'!$B538,Modèle!$D$2:$D$1009,'Calcul fin'!$D538)</f>
        <v>0</v>
      </c>
      <c r="T538" s="43" t="e">
        <f>'Relevé corrigé'!N538</f>
        <v>#REF!</v>
      </c>
      <c r="U538" s="50" t="e">
        <f>'Relevé corrigé'!S538</f>
        <v>#REF!</v>
      </c>
      <c r="V538" s="50" t="e">
        <f>'Autres transfos'!H538</f>
        <v>#REF!</v>
      </c>
      <c r="W538" s="49">
        <f>'Relevé corrigé'!G538+'Relevé corrigé'!K538+'Relevé corrigé'!M562+'Relevé corrigé'!O538+'Relevé corrigé'!Q538+'Relevé corrigé'!I538</f>
        <v>0</v>
      </c>
    </row>
    <row r="539" spans="1:23" x14ac:dyDescent="0.25">
      <c r="A539" s="7">
        <v>538</v>
      </c>
      <c r="B539" s="7" t="str">
        <f t="shared" si="8"/>
        <v>Jeudi</v>
      </c>
      <c r="C539" s="3" t="e">
        <f>'Relevé corrigé'!C539</f>
        <v>#REF!</v>
      </c>
      <c r="D539" s="3" t="e">
        <f>'Relevé corrigé'!D539</f>
        <v>#REF!</v>
      </c>
      <c r="E539" s="3" t="e">
        <f>'Relevé corrigé'!E539</f>
        <v>#REF!</v>
      </c>
      <c r="F539" s="2" t="e">
        <f>IF('Relevé corrigé'!F539&lt;30,'Relevé corrigé'!F539/2,('Relevé corrigé'!F539-28)*2/3)+'Relevé corrigé'!H539/2</f>
        <v>#REF!</v>
      </c>
      <c r="G539" s="2">
        <f>SUMIFS(Modèle!$G$2:$G$1009,Modèle!$B$2:$B$1009,'Calcul fin'!$B539,Modèle!$D$2:$D$1009,'Calcul fin'!$D539)</f>
        <v>0</v>
      </c>
      <c r="H539" s="42" t="e">
        <f>('BC1-3'!S539-'BC1-3'!H539-'BC1-3'!I539-'BC1-3'!X539-'BC1-3'!W539)</f>
        <v>#REF!</v>
      </c>
      <c r="I539" s="2">
        <f>SUMIFS(Modèle!$H$2:$H$1009,Modèle!$B$2:$B$1009,'Calcul fin'!$B539,Modèle!$D$2:$D$1009,'Calcul fin'!$D539)</f>
        <v>0</v>
      </c>
      <c r="J539" s="2" t="e">
        <f>SUM('BC1-3'!H539+'BC1-3'!I539)+'Relevé corrigé'!L539/2</f>
        <v>#REF!</v>
      </c>
      <c r="K539" s="2">
        <f>SUMIFS(Modèle!$I$2:$I$1009,Modèle!$B$2:$B$1009,'Calcul fin'!$B539,Modèle!$D$2:$D$1009,'Calcul fin'!$D539)</f>
        <v>0</v>
      </c>
      <c r="L539" s="42" t="e">
        <f>'Relevé corrigé'!L539/2+'BC1-3'!X539+'BC1-3'!W539</f>
        <v>#REF!</v>
      </c>
      <c r="M539" s="2">
        <f>SUMIFS(Modèle!$J$2:$J$1009,Modèle!$B$2:$B$1009,'Calcul fin'!$B539,Modèle!$D$2:$D$1009,'Calcul fin'!$D539)</f>
        <v>0</v>
      </c>
      <c r="N539" s="2" t="e">
        <f>IF('Relevé corrigé'!F539&lt;30,'Relevé corrigé'!F539/2,28+('Relevé corrigé'!F539-28)/3)+'Relevé corrigé'!H539/2</f>
        <v>#REF!</v>
      </c>
      <c r="O539" s="2">
        <f>SUMIFS(Modèle!$K$2:$K$1009,Modèle!$B$2:$B$1009,'Calcul fin'!$B539,Modèle!$D$2:$D$1009,'Calcul fin'!$D539)</f>
        <v>0</v>
      </c>
      <c r="P539" s="12" t="e">
        <f>'Relevé corrigé'!P539-R539</f>
        <v>#REF!</v>
      </c>
      <c r="Q539" s="15">
        <f>SUMIFS(Modèle!$L$2:$L$1009,Modèle!$B$2:$B$1009,'Calcul fin'!$B539,Modèle!$D$2:$D$1009,'Calcul fin'!$D539)</f>
        <v>0</v>
      </c>
      <c r="R539" s="12" t="e">
        <f>IF('Relevé corrigé'!P539&lt;=5,'Relevé corrigé'!P539/2,IF('Relevé corrigé'!P539&lt;=19,'Relevé corrigé'!P539/10,IF('Relevé corrigé'!P539&lt;=30,('Relevé corrigé'!P539-20)/10,IF('Relevé corrigé'!P539&lt;=45,'Relevé corrigé'!P539*2/3,IF('Relevé corrigé'!P539&lt;=105,'Relevé corrigé'!P539/4.4,('Relevé corrigé'!P539-40)/4)))))</f>
        <v>#REF!</v>
      </c>
      <c r="S539" s="2">
        <f>SUMIFS(Modèle!$M$2:$M$1009,Modèle!$B$2:$B$1009,'Calcul fin'!$B539,Modèle!$D$2:$D$1009,'Calcul fin'!$D539)</f>
        <v>0</v>
      </c>
      <c r="T539" s="43" t="e">
        <f>'Relevé corrigé'!N539</f>
        <v>#REF!</v>
      </c>
      <c r="U539" s="50" t="e">
        <f>'Relevé corrigé'!S539</f>
        <v>#REF!</v>
      </c>
      <c r="V539" s="50" t="e">
        <f>'Autres transfos'!H539</f>
        <v>#REF!</v>
      </c>
      <c r="W539" s="49">
        <f>'Relevé corrigé'!G539+'Relevé corrigé'!K539+'Relevé corrigé'!M563+'Relevé corrigé'!O539+'Relevé corrigé'!Q539+'Relevé corrigé'!I539</f>
        <v>0</v>
      </c>
    </row>
    <row r="540" spans="1:23" x14ac:dyDescent="0.25">
      <c r="A540" s="7">
        <v>539</v>
      </c>
      <c r="B540" s="7" t="str">
        <f t="shared" si="8"/>
        <v>Jeudi</v>
      </c>
      <c r="C540" s="3" t="e">
        <f>'Relevé corrigé'!C540</f>
        <v>#REF!</v>
      </c>
      <c r="D540" s="3" t="e">
        <f>'Relevé corrigé'!D540</f>
        <v>#REF!</v>
      </c>
      <c r="E540" s="3" t="e">
        <f>'Relevé corrigé'!E540</f>
        <v>#REF!</v>
      </c>
      <c r="F540" s="2" t="e">
        <f>IF('Relevé corrigé'!F540&lt;30,'Relevé corrigé'!F540/2,('Relevé corrigé'!F540-28)*2/3)+'Relevé corrigé'!H540/2</f>
        <v>#REF!</v>
      </c>
      <c r="G540" s="2">
        <f>SUMIFS(Modèle!$G$2:$G$1009,Modèle!$B$2:$B$1009,'Calcul fin'!$B540,Modèle!$D$2:$D$1009,'Calcul fin'!$D540)</f>
        <v>0</v>
      </c>
      <c r="H540" s="42" t="e">
        <f>('BC1-3'!S540-'BC1-3'!H540-'BC1-3'!I540-'BC1-3'!X540-'BC1-3'!W540)</f>
        <v>#REF!</v>
      </c>
      <c r="I540" s="2">
        <f>SUMIFS(Modèle!$H$2:$H$1009,Modèle!$B$2:$B$1009,'Calcul fin'!$B540,Modèle!$D$2:$D$1009,'Calcul fin'!$D540)</f>
        <v>0</v>
      </c>
      <c r="J540" s="2" t="e">
        <f>SUM('BC1-3'!H540+'BC1-3'!I540)+'Relevé corrigé'!L540/2</f>
        <v>#REF!</v>
      </c>
      <c r="K540" s="2">
        <f>SUMIFS(Modèle!$I$2:$I$1009,Modèle!$B$2:$B$1009,'Calcul fin'!$B540,Modèle!$D$2:$D$1009,'Calcul fin'!$D540)</f>
        <v>0</v>
      </c>
      <c r="L540" s="42" t="e">
        <f>'Relevé corrigé'!L540/2+'BC1-3'!X540+'BC1-3'!W540</f>
        <v>#REF!</v>
      </c>
      <c r="M540" s="2">
        <f>SUMIFS(Modèle!$J$2:$J$1009,Modèle!$B$2:$B$1009,'Calcul fin'!$B540,Modèle!$D$2:$D$1009,'Calcul fin'!$D540)</f>
        <v>0</v>
      </c>
      <c r="N540" s="2" t="e">
        <f>IF('Relevé corrigé'!F540&lt;30,'Relevé corrigé'!F540/2,28+('Relevé corrigé'!F540-28)/3)+'Relevé corrigé'!H540/2</f>
        <v>#REF!</v>
      </c>
      <c r="O540" s="2">
        <f>SUMIFS(Modèle!$K$2:$K$1009,Modèle!$B$2:$B$1009,'Calcul fin'!$B540,Modèle!$D$2:$D$1009,'Calcul fin'!$D540)</f>
        <v>0</v>
      </c>
      <c r="P540" s="12" t="e">
        <f>'Relevé corrigé'!P540-R540</f>
        <v>#REF!</v>
      </c>
      <c r="Q540" s="15">
        <f>SUMIFS(Modèle!$L$2:$L$1009,Modèle!$B$2:$B$1009,'Calcul fin'!$B540,Modèle!$D$2:$D$1009,'Calcul fin'!$D540)</f>
        <v>0</v>
      </c>
      <c r="R540" s="12" t="e">
        <f>IF('Relevé corrigé'!P540&lt;=5,'Relevé corrigé'!P540/2,IF('Relevé corrigé'!P540&lt;=19,'Relevé corrigé'!P540/10,IF('Relevé corrigé'!P540&lt;=30,('Relevé corrigé'!P540-20)/10,IF('Relevé corrigé'!P540&lt;=45,'Relevé corrigé'!P540*2/3,IF('Relevé corrigé'!P540&lt;=105,'Relevé corrigé'!P540/4.4,('Relevé corrigé'!P540-40)/4)))))</f>
        <v>#REF!</v>
      </c>
      <c r="S540" s="2">
        <f>SUMIFS(Modèle!$M$2:$M$1009,Modèle!$B$2:$B$1009,'Calcul fin'!$B540,Modèle!$D$2:$D$1009,'Calcul fin'!$D540)</f>
        <v>0</v>
      </c>
      <c r="T540" s="43" t="e">
        <f>'Relevé corrigé'!N540</f>
        <v>#REF!</v>
      </c>
      <c r="U540" s="50" t="e">
        <f>'Relevé corrigé'!S540</f>
        <v>#REF!</v>
      </c>
      <c r="V540" s="50" t="e">
        <f>'Autres transfos'!H540</f>
        <v>#REF!</v>
      </c>
      <c r="W540" s="49">
        <f>'Relevé corrigé'!G540+'Relevé corrigé'!K540+'Relevé corrigé'!M564+'Relevé corrigé'!O540+'Relevé corrigé'!Q540+'Relevé corrigé'!I540</f>
        <v>0</v>
      </c>
    </row>
    <row r="541" spans="1:23" x14ac:dyDescent="0.25">
      <c r="A541" s="7">
        <v>540</v>
      </c>
      <c r="B541" s="7" t="str">
        <f t="shared" si="8"/>
        <v>Jeudi</v>
      </c>
      <c r="C541" s="3" t="e">
        <f>'Relevé corrigé'!C541</f>
        <v>#REF!</v>
      </c>
      <c r="D541" s="3" t="e">
        <f>'Relevé corrigé'!D541</f>
        <v>#REF!</v>
      </c>
      <c r="E541" s="3" t="e">
        <f>'Relevé corrigé'!E541</f>
        <v>#REF!</v>
      </c>
      <c r="F541" s="2" t="e">
        <f>IF('Relevé corrigé'!F541&lt;30,'Relevé corrigé'!F541/2,('Relevé corrigé'!F541-28)*2/3)+'Relevé corrigé'!H541/2</f>
        <v>#REF!</v>
      </c>
      <c r="G541" s="2">
        <f>SUMIFS(Modèle!$G$2:$G$1009,Modèle!$B$2:$B$1009,'Calcul fin'!$B541,Modèle!$D$2:$D$1009,'Calcul fin'!$D541)</f>
        <v>0</v>
      </c>
      <c r="H541" s="42" t="e">
        <f>('BC1-3'!S541-'BC1-3'!H541-'BC1-3'!I541-'BC1-3'!X541-'BC1-3'!W541)</f>
        <v>#REF!</v>
      </c>
      <c r="I541" s="2">
        <f>SUMIFS(Modèle!$H$2:$H$1009,Modèle!$B$2:$B$1009,'Calcul fin'!$B541,Modèle!$D$2:$D$1009,'Calcul fin'!$D541)</f>
        <v>0</v>
      </c>
      <c r="J541" s="2" t="e">
        <f>SUM('BC1-3'!H541+'BC1-3'!I541)+'Relevé corrigé'!L541/2</f>
        <v>#REF!</v>
      </c>
      <c r="K541" s="2">
        <f>SUMIFS(Modèle!$I$2:$I$1009,Modèle!$B$2:$B$1009,'Calcul fin'!$B541,Modèle!$D$2:$D$1009,'Calcul fin'!$D541)</f>
        <v>0</v>
      </c>
      <c r="L541" s="42" t="e">
        <f>'Relevé corrigé'!L541/2+'BC1-3'!X541+'BC1-3'!W541</f>
        <v>#REF!</v>
      </c>
      <c r="M541" s="2">
        <f>SUMIFS(Modèle!$J$2:$J$1009,Modèle!$B$2:$B$1009,'Calcul fin'!$B541,Modèle!$D$2:$D$1009,'Calcul fin'!$D541)</f>
        <v>0</v>
      </c>
      <c r="N541" s="2" t="e">
        <f>IF('Relevé corrigé'!F541&lt;30,'Relevé corrigé'!F541/2,28+('Relevé corrigé'!F541-28)/3)+'Relevé corrigé'!H541/2</f>
        <v>#REF!</v>
      </c>
      <c r="O541" s="2">
        <f>SUMIFS(Modèle!$K$2:$K$1009,Modèle!$B$2:$B$1009,'Calcul fin'!$B541,Modèle!$D$2:$D$1009,'Calcul fin'!$D541)</f>
        <v>0</v>
      </c>
      <c r="P541" s="12" t="e">
        <f>'Relevé corrigé'!P541-R541</f>
        <v>#REF!</v>
      </c>
      <c r="Q541" s="15">
        <f>SUMIFS(Modèle!$L$2:$L$1009,Modèle!$B$2:$B$1009,'Calcul fin'!$B541,Modèle!$D$2:$D$1009,'Calcul fin'!$D541)</f>
        <v>0</v>
      </c>
      <c r="R541" s="12" t="e">
        <f>IF('Relevé corrigé'!P541&lt;=5,'Relevé corrigé'!P541/2,IF('Relevé corrigé'!P541&lt;=19,'Relevé corrigé'!P541/10,IF('Relevé corrigé'!P541&lt;=30,('Relevé corrigé'!P541-20)/10,IF('Relevé corrigé'!P541&lt;=45,'Relevé corrigé'!P541*2/3,IF('Relevé corrigé'!P541&lt;=105,'Relevé corrigé'!P541/4.4,('Relevé corrigé'!P541-40)/4)))))</f>
        <v>#REF!</v>
      </c>
      <c r="S541" s="2">
        <f>SUMIFS(Modèle!$M$2:$M$1009,Modèle!$B$2:$B$1009,'Calcul fin'!$B541,Modèle!$D$2:$D$1009,'Calcul fin'!$D541)</f>
        <v>0</v>
      </c>
      <c r="T541" s="43" t="e">
        <f>'Relevé corrigé'!N541</f>
        <v>#REF!</v>
      </c>
      <c r="U541" s="50" t="e">
        <f>'Relevé corrigé'!S541</f>
        <v>#REF!</v>
      </c>
      <c r="V541" s="50" t="e">
        <f>'Autres transfos'!H541</f>
        <v>#REF!</v>
      </c>
      <c r="W541" s="49">
        <f>'Relevé corrigé'!G541+'Relevé corrigé'!K541+'Relevé corrigé'!M565+'Relevé corrigé'!O541+'Relevé corrigé'!Q541+'Relevé corrigé'!I541</f>
        <v>0</v>
      </c>
    </row>
    <row r="542" spans="1:23" x14ac:dyDescent="0.25">
      <c r="A542" s="7">
        <v>541</v>
      </c>
      <c r="B542" s="7" t="str">
        <f t="shared" si="8"/>
        <v>Jeudi</v>
      </c>
      <c r="C542" s="3" t="e">
        <f>'Relevé corrigé'!C542</f>
        <v>#REF!</v>
      </c>
      <c r="D542" s="3" t="e">
        <f>'Relevé corrigé'!D542</f>
        <v>#REF!</v>
      </c>
      <c r="E542" s="3" t="e">
        <f>'Relevé corrigé'!E542</f>
        <v>#REF!</v>
      </c>
      <c r="F542" s="2" t="e">
        <f>IF('Relevé corrigé'!F542&lt;30,'Relevé corrigé'!F542/2,('Relevé corrigé'!F542-28)*2/3)+'Relevé corrigé'!H542/2</f>
        <v>#REF!</v>
      </c>
      <c r="G542" s="2">
        <f>SUMIFS(Modèle!$G$2:$G$1009,Modèle!$B$2:$B$1009,'Calcul fin'!$B542,Modèle!$D$2:$D$1009,'Calcul fin'!$D542)</f>
        <v>0</v>
      </c>
      <c r="H542" s="42" t="e">
        <f>('BC1-3'!S542-'BC1-3'!H542-'BC1-3'!I542-'BC1-3'!X542-'BC1-3'!W542)</f>
        <v>#REF!</v>
      </c>
      <c r="I542" s="2">
        <f>SUMIFS(Modèle!$H$2:$H$1009,Modèle!$B$2:$B$1009,'Calcul fin'!$B542,Modèle!$D$2:$D$1009,'Calcul fin'!$D542)</f>
        <v>0</v>
      </c>
      <c r="J542" s="2" t="e">
        <f>SUM('BC1-3'!H542+'BC1-3'!I542)+'Relevé corrigé'!L542/2</f>
        <v>#REF!</v>
      </c>
      <c r="K542" s="2">
        <f>SUMIFS(Modèle!$I$2:$I$1009,Modèle!$B$2:$B$1009,'Calcul fin'!$B542,Modèle!$D$2:$D$1009,'Calcul fin'!$D542)</f>
        <v>0</v>
      </c>
      <c r="L542" s="42" t="e">
        <f>'Relevé corrigé'!L542/2+'BC1-3'!X542+'BC1-3'!W542</f>
        <v>#REF!</v>
      </c>
      <c r="M542" s="2">
        <f>SUMIFS(Modèle!$J$2:$J$1009,Modèle!$B$2:$B$1009,'Calcul fin'!$B542,Modèle!$D$2:$D$1009,'Calcul fin'!$D542)</f>
        <v>0</v>
      </c>
      <c r="N542" s="2" t="e">
        <f>IF('Relevé corrigé'!F542&lt;30,'Relevé corrigé'!F542/2,28+('Relevé corrigé'!F542-28)/3)+'Relevé corrigé'!H542/2</f>
        <v>#REF!</v>
      </c>
      <c r="O542" s="2">
        <f>SUMIFS(Modèle!$K$2:$K$1009,Modèle!$B$2:$B$1009,'Calcul fin'!$B542,Modèle!$D$2:$D$1009,'Calcul fin'!$D542)</f>
        <v>0</v>
      </c>
      <c r="P542" s="12" t="e">
        <f>'Relevé corrigé'!P542-R542</f>
        <v>#REF!</v>
      </c>
      <c r="Q542" s="15">
        <f>SUMIFS(Modèle!$L$2:$L$1009,Modèle!$B$2:$B$1009,'Calcul fin'!$B542,Modèle!$D$2:$D$1009,'Calcul fin'!$D542)</f>
        <v>0</v>
      </c>
      <c r="R542" s="12" t="e">
        <f>IF('Relevé corrigé'!P542&lt;=5,'Relevé corrigé'!P542/2,IF('Relevé corrigé'!P542&lt;=19,'Relevé corrigé'!P542/10,IF('Relevé corrigé'!P542&lt;=30,('Relevé corrigé'!P542-20)/10,IF('Relevé corrigé'!P542&lt;=45,'Relevé corrigé'!P542*2/3,IF('Relevé corrigé'!P542&lt;=105,'Relevé corrigé'!P542/4.4,('Relevé corrigé'!P542-40)/4)))))</f>
        <v>#REF!</v>
      </c>
      <c r="S542" s="2">
        <f>SUMIFS(Modèle!$M$2:$M$1009,Modèle!$B$2:$B$1009,'Calcul fin'!$B542,Modèle!$D$2:$D$1009,'Calcul fin'!$D542)</f>
        <v>0</v>
      </c>
      <c r="T542" s="43" t="e">
        <f>'Relevé corrigé'!N542</f>
        <v>#REF!</v>
      </c>
      <c r="U542" s="50" t="e">
        <f>'Relevé corrigé'!S542</f>
        <v>#REF!</v>
      </c>
      <c r="V542" s="50" t="e">
        <f>'Autres transfos'!H542</f>
        <v>#REF!</v>
      </c>
      <c r="W542" s="49">
        <f>'Relevé corrigé'!G542+'Relevé corrigé'!K542+'Relevé corrigé'!M566+'Relevé corrigé'!O542+'Relevé corrigé'!Q542+'Relevé corrigé'!I542</f>
        <v>0</v>
      </c>
    </row>
    <row r="543" spans="1:23" x14ac:dyDescent="0.25">
      <c r="A543" s="7">
        <v>542</v>
      </c>
      <c r="B543" s="7" t="str">
        <f t="shared" si="8"/>
        <v>Jeudi</v>
      </c>
      <c r="C543" s="3" t="e">
        <f>'Relevé corrigé'!C543</f>
        <v>#REF!</v>
      </c>
      <c r="D543" s="3" t="e">
        <f>'Relevé corrigé'!D543</f>
        <v>#REF!</v>
      </c>
      <c r="E543" s="3" t="e">
        <f>'Relevé corrigé'!E543</f>
        <v>#REF!</v>
      </c>
      <c r="F543" s="2" t="e">
        <f>IF('Relevé corrigé'!F543&lt;30,'Relevé corrigé'!F543/2,('Relevé corrigé'!F543-28)*2/3)+'Relevé corrigé'!H543/2</f>
        <v>#REF!</v>
      </c>
      <c r="G543" s="2">
        <f>SUMIFS(Modèle!$G$2:$G$1009,Modèle!$B$2:$B$1009,'Calcul fin'!$B543,Modèle!$D$2:$D$1009,'Calcul fin'!$D543)</f>
        <v>0</v>
      </c>
      <c r="H543" s="42" t="e">
        <f>('BC1-3'!S543-'BC1-3'!H543-'BC1-3'!I543-'BC1-3'!X543-'BC1-3'!W543)</f>
        <v>#REF!</v>
      </c>
      <c r="I543" s="2">
        <f>SUMIFS(Modèle!$H$2:$H$1009,Modèle!$B$2:$B$1009,'Calcul fin'!$B543,Modèle!$D$2:$D$1009,'Calcul fin'!$D543)</f>
        <v>0</v>
      </c>
      <c r="J543" s="2" t="e">
        <f>SUM('BC1-3'!H543+'BC1-3'!I543)+'Relevé corrigé'!L543/2</f>
        <v>#REF!</v>
      </c>
      <c r="K543" s="2">
        <f>SUMIFS(Modèle!$I$2:$I$1009,Modèle!$B$2:$B$1009,'Calcul fin'!$B543,Modèle!$D$2:$D$1009,'Calcul fin'!$D543)</f>
        <v>0</v>
      </c>
      <c r="L543" s="42" t="e">
        <f>'Relevé corrigé'!L543/2+'BC1-3'!X543+'BC1-3'!W543</f>
        <v>#REF!</v>
      </c>
      <c r="M543" s="2">
        <f>SUMIFS(Modèle!$J$2:$J$1009,Modèle!$B$2:$B$1009,'Calcul fin'!$B543,Modèle!$D$2:$D$1009,'Calcul fin'!$D543)</f>
        <v>0</v>
      </c>
      <c r="N543" s="2" t="e">
        <f>IF('Relevé corrigé'!F543&lt;30,'Relevé corrigé'!F543/2,28+('Relevé corrigé'!F543-28)/3)+'Relevé corrigé'!H543/2</f>
        <v>#REF!</v>
      </c>
      <c r="O543" s="2">
        <f>SUMIFS(Modèle!$K$2:$K$1009,Modèle!$B$2:$B$1009,'Calcul fin'!$B543,Modèle!$D$2:$D$1009,'Calcul fin'!$D543)</f>
        <v>0</v>
      </c>
      <c r="P543" s="12" t="e">
        <f>'Relevé corrigé'!P543-R543</f>
        <v>#REF!</v>
      </c>
      <c r="Q543" s="15">
        <f>SUMIFS(Modèle!$L$2:$L$1009,Modèle!$B$2:$B$1009,'Calcul fin'!$B543,Modèle!$D$2:$D$1009,'Calcul fin'!$D543)</f>
        <v>0</v>
      </c>
      <c r="R543" s="12" t="e">
        <f>IF('Relevé corrigé'!P543&lt;=5,'Relevé corrigé'!P543/2,IF('Relevé corrigé'!P543&lt;=19,'Relevé corrigé'!P543/10,IF('Relevé corrigé'!P543&lt;=30,('Relevé corrigé'!P543-20)/10,IF('Relevé corrigé'!P543&lt;=45,'Relevé corrigé'!P543*2/3,IF('Relevé corrigé'!P543&lt;=105,'Relevé corrigé'!P543/4.4,('Relevé corrigé'!P543-40)/4)))))</f>
        <v>#REF!</v>
      </c>
      <c r="S543" s="2">
        <f>SUMIFS(Modèle!$M$2:$M$1009,Modèle!$B$2:$B$1009,'Calcul fin'!$B543,Modèle!$D$2:$D$1009,'Calcul fin'!$D543)</f>
        <v>0</v>
      </c>
      <c r="T543" s="43" t="e">
        <f>'Relevé corrigé'!N543</f>
        <v>#REF!</v>
      </c>
      <c r="U543" s="50" t="e">
        <f>'Relevé corrigé'!S543</f>
        <v>#REF!</v>
      </c>
      <c r="V543" s="50" t="e">
        <f>'Autres transfos'!H543</f>
        <v>#REF!</v>
      </c>
      <c r="W543" s="49">
        <f>'Relevé corrigé'!G543+'Relevé corrigé'!K543+'Relevé corrigé'!M567+'Relevé corrigé'!O543+'Relevé corrigé'!Q543+'Relevé corrigé'!I543</f>
        <v>0</v>
      </c>
    </row>
    <row r="544" spans="1:23" x14ac:dyDescent="0.25">
      <c r="A544" s="7">
        <v>543</v>
      </c>
      <c r="B544" s="7" t="str">
        <f t="shared" si="8"/>
        <v>Jeudi</v>
      </c>
      <c r="C544" s="3" t="e">
        <f>'Relevé corrigé'!C544</f>
        <v>#REF!</v>
      </c>
      <c r="D544" s="3" t="e">
        <f>'Relevé corrigé'!D544</f>
        <v>#REF!</v>
      </c>
      <c r="E544" s="3" t="e">
        <f>'Relevé corrigé'!E544</f>
        <v>#REF!</v>
      </c>
      <c r="F544" s="2" t="e">
        <f>IF('Relevé corrigé'!F544&lt;30,'Relevé corrigé'!F544/2,('Relevé corrigé'!F544-28)*2/3)+'Relevé corrigé'!H544/2</f>
        <v>#REF!</v>
      </c>
      <c r="G544" s="2">
        <f>SUMIFS(Modèle!$G$2:$G$1009,Modèle!$B$2:$B$1009,'Calcul fin'!$B544,Modèle!$D$2:$D$1009,'Calcul fin'!$D544)</f>
        <v>0</v>
      </c>
      <c r="H544" s="42" t="e">
        <f>('BC1-3'!S544-'BC1-3'!H544-'BC1-3'!I544-'BC1-3'!X544-'BC1-3'!W544)</f>
        <v>#REF!</v>
      </c>
      <c r="I544" s="2">
        <f>SUMIFS(Modèle!$H$2:$H$1009,Modèle!$B$2:$B$1009,'Calcul fin'!$B544,Modèle!$D$2:$D$1009,'Calcul fin'!$D544)</f>
        <v>0</v>
      </c>
      <c r="J544" s="2" t="e">
        <f>SUM('BC1-3'!H544+'BC1-3'!I544)+'Relevé corrigé'!L544/2</f>
        <v>#REF!</v>
      </c>
      <c r="K544" s="2">
        <f>SUMIFS(Modèle!$I$2:$I$1009,Modèle!$B$2:$B$1009,'Calcul fin'!$B544,Modèle!$D$2:$D$1009,'Calcul fin'!$D544)</f>
        <v>0</v>
      </c>
      <c r="L544" s="42" t="e">
        <f>'Relevé corrigé'!L544/2+'BC1-3'!X544+'BC1-3'!W544</f>
        <v>#REF!</v>
      </c>
      <c r="M544" s="2">
        <f>SUMIFS(Modèle!$J$2:$J$1009,Modèle!$B$2:$B$1009,'Calcul fin'!$B544,Modèle!$D$2:$D$1009,'Calcul fin'!$D544)</f>
        <v>0</v>
      </c>
      <c r="N544" s="2" t="e">
        <f>IF('Relevé corrigé'!F544&lt;30,'Relevé corrigé'!F544/2,28+('Relevé corrigé'!F544-28)/3)+'Relevé corrigé'!H544/2</f>
        <v>#REF!</v>
      </c>
      <c r="O544" s="2">
        <f>SUMIFS(Modèle!$K$2:$K$1009,Modèle!$B$2:$B$1009,'Calcul fin'!$B544,Modèle!$D$2:$D$1009,'Calcul fin'!$D544)</f>
        <v>0</v>
      </c>
      <c r="P544" s="12" t="e">
        <f>'Relevé corrigé'!P544-R544</f>
        <v>#REF!</v>
      </c>
      <c r="Q544" s="15">
        <f>SUMIFS(Modèle!$L$2:$L$1009,Modèle!$B$2:$B$1009,'Calcul fin'!$B544,Modèle!$D$2:$D$1009,'Calcul fin'!$D544)</f>
        <v>0</v>
      </c>
      <c r="R544" s="12" t="e">
        <f>IF('Relevé corrigé'!P544&lt;=5,'Relevé corrigé'!P544/2,IF('Relevé corrigé'!P544&lt;=19,'Relevé corrigé'!P544/10,IF('Relevé corrigé'!P544&lt;=30,('Relevé corrigé'!P544-20)/10,IF('Relevé corrigé'!P544&lt;=45,'Relevé corrigé'!P544*2/3,IF('Relevé corrigé'!P544&lt;=105,'Relevé corrigé'!P544/4.4,('Relevé corrigé'!P544-40)/4)))))</f>
        <v>#REF!</v>
      </c>
      <c r="S544" s="2">
        <f>SUMIFS(Modèle!$M$2:$M$1009,Modèle!$B$2:$B$1009,'Calcul fin'!$B544,Modèle!$D$2:$D$1009,'Calcul fin'!$D544)</f>
        <v>0</v>
      </c>
      <c r="T544" s="43" t="e">
        <f>'Relevé corrigé'!N544</f>
        <v>#REF!</v>
      </c>
      <c r="U544" s="50" t="e">
        <f>'Relevé corrigé'!S544</f>
        <v>#REF!</v>
      </c>
      <c r="V544" s="50" t="e">
        <f>'Autres transfos'!H544</f>
        <v>#REF!</v>
      </c>
      <c r="W544" s="49">
        <f>'Relevé corrigé'!G544+'Relevé corrigé'!K544+'Relevé corrigé'!M568+'Relevé corrigé'!O544+'Relevé corrigé'!Q544+'Relevé corrigé'!I544</f>
        <v>0</v>
      </c>
    </row>
    <row r="545" spans="1:23" x14ac:dyDescent="0.25">
      <c r="A545" s="7">
        <v>544</v>
      </c>
      <c r="B545" s="7" t="str">
        <f t="shared" si="8"/>
        <v>Jeudi</v>
      </c>
      <c r="C545" s="3" t="e">
        <f>'Relevé corrigé'!C545</f>
        <v>#REF!</v>
      </c>
      <c r="D545" s="3" t="e">
        <f>'Relevé corrigé'!D545</f>
        <v>#REF!</v>
      </c>
      <c r="E545" s="3" t="e">
        <f>'Relevé corrigé'!E545</f>
        <v>#REF!</v>
      </c>
      <c r="F545" s="2" t="e">
        <f>IF('Relevé corrigé'!F545&lt;30,'Relevé corrigé'!F545/2,('Relevé corrigé'!F545-28)*2/3)+'Relevé corrigé'!H545/2</f>
        <v>#REF!</v>
      </c>
      <c r="G545" s="2">
        <f>SUMIFS(Modèle!$G$2:$G$1009,Modèle!$B$2:$B$1009,'Calcul fin'!$B545,Modèle!$D$2:$D$1009,'Calcul fin'!$D545)</f>
        <v>0</v>
      </c>
      <c r="H545" s="42" t="e">
        <f>('BC1-3'!S545-'BC1-3'!H545-'BC1-3'!I545-'BC1-3'!X545-'BC1-3'!W545)</f>
        <v>#REF!</v>
      </c>
      <c r="I545" s="2">
        <f>SUMIFS(Modèle!$H$2:$H$1009,Modèle!$B$2:$B$1009,'Calcul fin'!$B545,Modèle!$D$2:$D$1009,'Calcul fin'!$D545)</f>
        <v>0</v>
      </c>
      <c r="J545" s="2" t="e">
        <f>SUM('BC1-3'!H545+'BC1-3'!I545)+'Relevé corrigé'!L545/2</f>
        <v>#REF!</v>
      </c>
      <c r="K545" s="2">
        <f>SUMIFS(Modèle!$I$2:$I$1009,Modèle!$B$2:$B$1009,'Calcul fin'!$B545,Modèle!$D$2:$D$1009,'Calcul fin'!$D545)</f>
        <v>0</v>
      </c>
      <c r="L545" s="42" t="e">
        <f>'Relevé corrigé'!L545/2+'BC1-3'!X545+'BC1-3'!W545</f>
        <v>#REF!</v>
      </c>
      <c r="M545" s="2">
        <f>SUMIFS(Modèle!$J$2:$J$1009,Modèle!$B$2:$B$1009,'Calcul fin'!$B545,Modèle!$D$2:$D$1009,'Calcul fin'!$D545)</f>
        <v>0</v>
      </c>
      <c r="N545" s="2" t="e">
        <f>IF('Relevé corrigé'!F545&lt;30,'Relevé corrigé'!F545/2,28+('Relevé corrigé'!F545-28)/3)+'Relevé corrigé'!H545/2</f>
        <v>#REF!</v>
      </c>
      <c r="O545" s="2">
        <f>SUMIFS(Modèle!$K$2:$K$1009,Modèle!$B$2:$B$1009,'Calcul fin'!$B545,Modèle!$D$2:$D$1009,'Calcul fin'!$D545)</f>
        <v>0</v>
      </c>
      <c r="P545" s="12" t="e">
        <f>'Relevé corrigé'!P545-R545</f>
        <v>#REF!</v>
      </c>
      <c r="Q545" s="15">
        <f>SUMIFS(Modèle!$L$2:$L$1009,Modèle!$B$2:$B$1009,'Calcul fin'!$B545,Modèle!$D$2:$D$1009,'Calcul fin'!$D545)</f>
        <v>0</v>
      </c>
      <c r="R545" s="12" t="e">
        <f>IF('Relevé corrigé'!P545&lt;=5,'Relevé corrigé'!P545/2,IF('Relevé corrigé'!P545&lt;=19,'Relevé corrigé'!P545/10,IF('Relevé corrigé'!P545&lt;=30,('Relevé corrigé'!P545-20)/10,IF('Relevé corrigé'!P545&lt;=45,'Relevé corrigé'!P545*2/3,IF('Relevé corrigé'!P545&lt;=105,'Relevé corrigé'!P545/4.4,('Relevé corrigé'!P545-40)/4)))))</f>
        <v>#REF!</v>
      </c>
      <c r="S545" s="2">
        <f>SUMIFS(Modèle!$M$2:$M$1009,Modèle!$B$2:$B$1009,'Calcul fin'!$B545,Modèle!$D$2:$D$1009,'Calcul fin'!$D545)</f>
        <v>0</v>
      </c>
      <c r="T545" s="43" t="e">
        <f>'Relevé corrigé'!N545</f>
        <v>#REF!</v>
      </c>
      <c r="U545" s="50" t="e">
        <f>'Relevé corrigé'!S545</f>
        <v>#REF!</v>
      </c>
      <c r="V545" s="50" t="e">
        <f>'Autres transfos'!H545</f>
        <v>#REF!</v>
      </c>
      <c r="W545" s="49">
        <f>'Relevé corrigé'!G545+'Relevé corrigé'!K545+'Relevé corrigé'!M569+'Relevé corrigé'!O545+'Relevé corrigé'!Q545+'Relevé corrigé'!I545</f>
        <v>0</v>
      </c>
    </row>
    <row r="546" spans="1:23" x14ac:dyDescent="0.25">
      <c r="A546" s="7">
        <v>545</v>
      </c>
      <c r="B546" s="7" t="str">
        <f t="shared" si="8"/>
        <v>Jeudi</v>
      </c>
      <c r="C546" s="3" t="e">
        <f>'Relevé corrigé'!C546</f>
        <v>#REF!</v>
      </c>
      <c r="D546" s="3" t="e">
        <f>'Relevé corrigé'!D546</f>
        <v>#REF!</v>
      </c>
      <c r="E546" s="3" t="e">
        <f>'Relevé corrigé'!E546</f>
        <v>#REF!</v>
      </c>
      <c r="F546" s="2" t="e">
        <f>IF('Relevé corrigé'!F546&lt;30,'Relevé corrigé'!F546/2,('Relevé corrigé'!F546-28)*2/3)+'Relevé corrigé'!H546/2</f>
        <v>#REF!</v>
      </c>
      <c r="G546" s="2">
        <f>SUMIFS(Modèle!$G$2:$G$1009,Modèle!$B$2:$B$1009,'Calcul fin'!$B546,Modèle!$D$2:$D$1009,'Calcul fin'!$D546)</f>
        <v>0</v>
      </c>
      <c r="H546" s="42" t="e">
        <f>('BC1-3'!S546-'BC1-3'!H546-'BC1-3'!I546-'BC1-3'!X546-'BC1-3'!W546)</f>
        <v>#REF!</v>
      </c>
      <c r="I546" s="2">
        <f>SUMIFS(Modèle!$H$2:$H$1009,Modèle!$B$2:$B$1009,'Calcul fin'!$B546,Modèle!$D$2:$D$1009,'Calcul fin'!$D546)</f>
        <v>0</v>
      </c>
      <c r="J546" s="2" t="e">
        <f>SUM('BC1-3'!H546+'BC1-3'!I546)+'Relevé corrigé'!L546/2</f>
        <v>#REF!</v>
      </c>
      <c r="K546" s="2">
        <f>SUMIFS(Modèle!$I$2:$I$1009,Modèle!$B$2:$B$1009,'Calcul fin'!$B546,Modèle!$D$2:$D$1009,'Calcul fin'!$D546)</f>
        <v>0</v>
      </c>
      <c r="L546" s="42" t="e">
        <f>'Relevé corrigé'!L546/2+'BC1-3'!X546+'BC1-3'!W546</f>
        <v>#REF!</v>
      </c>
      <c r="M546" s="2">
        <f>SUMIFS(Modèle!$J$2:$J$1009,Modèle!$B$2:$B$1009,'Calcul fin'!$B546,Modèle!$D$2:$D$1009,'Calcul fin'!$D546)</f>
        <v>0</v>
      </c>
      <c r="N546" s="2" t="e">
        <f>IF('Relevé corrigé'!F546&lt;30,'Relevé corrigé'!F546/2,28+('Relevé corrigé'!F546-28)/3)+'Relevé corrigé'!H546/2</f>
        <v>#REF!</v>
      </c>
      <c r="O546" s="2">
        <f>SUMIFS(Modèle!$K$2:$K$1009,Modèle!$B$2:$B$1009,'Calcul fin'!$B546,Modèle!$D$2:$D$1009,'Calcul fin'!$D546)</f>
        <v>0</v>
      </c>
      <c r="P546" s="12" t="e">
        <f>'Relevé corrigé'!P546-R546</f>
        <v>#REF!</v>
      </c>
      <c r="Q546" s="15">
        <f>SUMIFS(Modèle!$L$2:$L$1009,Modèle!$B$2:$B$1009,'Calcul fin'!$B546,Modèle!$D$2:$D$1009,'Calcul fin'!$D546)</f>
        <v>0</v>
      </c>
      <c r="R546" s="12" t="e">
        <f>IF('Relevé corrigé'!P546&lt;=5,'Relevé corrigé'!P546/2,IF('Relevé corrigé'!P546&lt;=19,'Relevé corrigé'!P546/10,IF('Relevé corrigé'!P546&lt;=30,('Relevé corrigé'!P546-20)/10,IF('Relevé corrigé'!P546&lt;=45,'Relevé corrigé'!P546*2/3,IF('Relevé corrigé'!P546&lt;=105,'Relevé corrigé'!P546/4.4,('Relevé corrigé'!P546-40)/4)))))</f>
        <v>#REF!</v>
      </c>
      <c r="S546" s="2">
        <f>SUMIFS(Modèle!$M$2:$M$1009,Modèle!$B$2:$B$1009,'Calcul fin'!$B546,Modèle!$D$2:$D$1009,'Calcul fin'!$D546)</f>
        <v>0</v>
      </c>
      <c r="T546" s="43" t="e">
        <f>'Relevé corrigé'!N546</f>
        <v>#REF!</v>
      </c>
      <c r="U546" s="50" t="e">
        <f>'Relevé corrigé'!S546</f>
        <v>#REF!</v>
      </c>
      <c r="V546" s="50" t="e">
        <f>'Autres transfos'!H546</f>
        <v>#REF!</v>
      </c>
      <c r="W546" s="49">
        <f>'Relevé corrigé'!G546+'Relevé corrigé'!K546+'Relevé corrigé'!M570+'Relevé corrigé'!O546+'Relevé corrigé'!Q546+'Relevé corrigé'!I546</f>
        <v>0</v>
      </c>
    </row>
    <row r="547" spans="1:23" x14ac:dyDescent="0.25">
      <c r="A547" s="7">
        <v>546</v>
      </c>
      <c r="B547" s="7" t="str">
        <f t="shared" si="8"/>
        <v>Jeudi</v>
      </c>
      <c r="C547" s="3" t="e">
        <f>'Relevé corrigé'!C547</f>
        <v>#REF!</v>
      </c>
      <c r="D547" s="3" t="e">
        <f>'Relevé corrigé'!D547</f>
        <v>#REF!</v>
      </c>
      <c r="E547" s="3" t="e">
        <f>'Relevé corrigé'!E547</f>
        <v>#REF!</v>
      </c>
      <c r="F547" s="2" t="e">
        <f>IF('Relevé corrigé'!F547&lt;30,'Relevé corrigé'!F547/2,('Relevé corrigé'!F547-28)*2/3)+'Relevé corrigé'!H547/2</f>
        <v>#REF!</v>
      </c>
      <c r="G547" s="2">
        <f>SUMIFS(Modèle!$G$2:$G$1009,Modèle!$B$2:$B$1009,'Calcul fin'!$B547,Modèle!$D$2:$D$1009,'Calcul fin'!$D547)</f>
        <v>0</v>
      </c>
      <c r="H547" s="42" t="e">
        <f>('BC1-3'!S547-'BC1-3'!H547-'BC1-3'!I547-'BC1-3'!X547-'BC1-3'!W547)</f>
        <v>#REF!</v>
      </c>
      <c r="I547" s="2">
        <f>SUMIFS(Modèle!$H$2:$H$1009,Modèle!$B$2:$B$1009,'Calcul fin'!$B547,Modèle!$D$2:$D$1009,'Calcul fin'!$D547)</f>
        <v>0</v>
      </c>
      <c r="J547" s="2" t="e">
        <f>SUM('BC1-3'!H547+'BC1-3'!I547)+'Relevé corrigé'!L547/2</f>
        <v>#REF!</v>
      </c>
      <c r="K547" s="2">
        <f>SUMIFS(Modèle!$I$2:$I$1009,Modèle!$B$2:$B$1009,'Calcul fin'!$B547,Modèle!$D$2:$D$1009,'Calcul fin'!$D547)</f>
        <v>0</v>
      </c>
      <c r="L547" s="42" t="e">
        <f>'Relevé corrigé'!L547/2+'BC1-3'!X547+'BC1-3'!W547</f>
        <v>#REF!</v>
      </c>
      <c r="M547" s="2">
        <f>SUMIFS(Modèle!$J$2:$J$1009,Modèle!$B$2:$B$1009,'Calcul fin'!$B547,Modèle!$D$2:$D$1009,'Calcul fin'!$D547)</f>
        <v>0</v>
      </c>
      <c r="N547" s="2" t="e">
        <f>IF('Relevé corrigé'!F547&lt;30,'Relevé corrigé'!F547/2,28+('Relevé corrigé'!F547-28)/3)+'Relevé corrigé'!H547/2</f>
        <v>#REF!</v>
      </c>
      <c r="O547" s="2">
        <f>SUMIFS(Modèle!$K$2:$K$1009,Modèle!$B$2:$B$1009,'Calcul fin'!$B547,Modèle!$D$2:$D$1009,'Calcul fin'!$D547)</f>
        <v>0</v>
      </c>
      <c r="P547" s="12" t="e">
        <f>'Relevé corrigé'!P547-R547</f>
        <v>#REF!</v>
      </c>
      <c r="Q547" s="15">
        <f>SUMIFS(Modèle!$L$2:$L$1009,Modèle!$B$2:$B$1009,'Calcul fin'!$B547,Modèle!$D$2:$D$1009,'Calcul fin'!$D547)</f>
        <v>0</v>
      </c>
      <c r="R547" s="12" t="e">
        <f>IF('Relevé corrigé'!P547&lt;=5,'Relevé corrigé'!P547/2,IF('Relevé corrigé'!P547&lt;=19,'Relevé corrigé'!P547/10,IF('Relevé corrigé'!P547&lt;=30,('Relevé corrigé'!P547-20)/10,IF('Relevé corrigé'!P547&lt;=45,'Relevé corrigé'!P547*2/3,IF('Relevé corrigé'!P547&lt;=105,'Relevé corrigé'!P547/4.4,('Relevé corrigé'!P547-40)/4)))))</f>
        <v>#REF!</v>
      </c>
      <c r="S547" s="2">
        <f>SUMIFS(Modèle!$M$2:$M$1009,Modèle!$B$2:$B$1009,'Calcul fin'!$B547,Modèle!$D$2:$D$1009,'Calcul fin'!$D547)</f>
        <v>0</v>
      </c>
      <c r="T547" s="43" t="e">
        <f>'Relevé corrigé'!N547</f>
        <v>#REF!</v>
      </c>
      <c r="U547" s="50" t="e">
        <f>'Relevé corrigé'!S547</f>
        <v>#REF!</v>
      </c>
      <c r="V547" s="50" t="e">
        <f>'Autres transfos'!H547</f>
        <v>#REF!</v>
      </c>
      <c r="W547" s="49">
        <f>'Relevé corrigé'!G547+'Relevé corrigé'!K547+'Relevé corrigé'!M571+'Relevé corrigé'!O547+'Relevé corrigé'!Q547+'Relevé corrigé'!I547</f>
        <v>0</v>
      </c>
    </row>
    <row r="548" spans="1:23" x14ac:dyDescent="0.25">
      <c r="A548" s="7">
        <v>547</v>
      </c>
      <c r="B548" s="7" t="str">
        <f t="shared" si="8"/>
        <v>Jeudi</v>
      </c>
      <c r="C548" s="3" t="e">
        <f>'Relevé corrigé'!C548</f>
        <v>#REF!</v>
      </c>
      <c r="D548" s="3" t="e">
        <f>'Relevé corrigé'!D548</f>
        <v>#REF!</v>
      </c>
      <c r="E548" s="3" t="e">
        <f>'Relevé corrigé'!E548</f>
        <v>#REF!</v>
      </c>
      <c r="F548" s="2" t="e">
        <f>IF('Relevé corrigé'!F548&lt;30,'Relevé corrigé'!F548/2,('Relevé corrigé'!F548-28)*2/3)+'Relevé corrigé'!H548/2</f>
        <v>#REF!</v>
      </c>
      <c r="G548" s="2">
        <f>SUMIFS(Modèle!$G$2:$G$1009,Modèle!$B$2:$B$1009,'Calcul fin'!$B548,Modèle!$D$2:$D$1009,'Calcul fin'!$D548)</f>
        <v>0</v>
      </c>
      <c r="H548" s="42" t="e">
        <f>('BC1-3'!S548-'BC1-3'!H548-'BC1-3'!I548-'BC1-3'!X548-'BC1-3'!W548)</f>
        <v>#REF!</v>
      </c>
      <c r="I548" s="2">
        <f>SUMIFS(Modèle!$H$2:$H$1009,Modèle!$B$2:$B$1009,'Calcul fin'!$B548,Modèle!$D$2:$D$1009,'Calcul fin'!$D548)</f>
        <v>0</v>
      </c>
      <c r="J548" s="2" t="e">
        <f>SUM('BC1-3'!H548+'BC1-3'!I548)+'Relevé corrigé'!L548/2</f>
        <v>#REF!</v>
      </c>
      <c r="K548" s="2">
        <f>SUMIFS(Modèle!$I$2:$I$1009,Modèle!$B$2:$B$1009,'Calcul fin'!$B548,Modèle!$D$2:$D$1009,'Calcul fin'!$D548)</f>
        <v>0</v>
      </c>
      <c r="L548" s="42" t="e">
        <f>'Relevé corrigé'!L548/2+'BC1-3'!X548+'BC1-3'!W548</f>
        <v>#REF!</v>
      </c>
      <c r="M548" s="2">
        <f>SUMIFS(Modèle!$J$2:$J$1009,Modèle!$B$2:$B$1009,'Calcul fin'!$B548,Modèle!$D$2:$D$1009,'Calcul fin'!$D548)</f>
        <v>0</v>
      </c>
      <c r="N548" s="2" t="e">
        <f>IF('Relevé corrigé'!F548&lt;30,'Relevé corrigé'!F548/2,28+('Relevé corrigé'!F548-28)/3)+'Relevé corrigé'!H548/2</f>
        <v>#REF!</v>
      </c>
      <c r="O548" s="2">
        <f>SUMIFS(Modèle!$K$2:$K$1009,Modèle!$B$2:$B$1009,'Calcul fin'!$B548,Modèle!$D$2:$D$1009,'Calcul fin'!$D548)</f>
        <v>0</v>
      </c>
      <c r="P548" s="12" t="e">
        <f>'Relevé corrigé'!P548-R548</f>
        <v>#REF!</v>
      </c>
      <c r="Q548" s="15">
        <f>SUMIFS(Modèle!$L$2:$L$1009,Modèle!$B$2:$B$1009,'Calcul fin'!$B548,Modèle!$D$2:$D$1009,'Calcul fin'!$D548)</f>
        <v>0</v>
      </c>
      <c r="R548" s="12" t="e">
        <f>IF('Relevé corrigé'!P548&lt;=5,'Relevé corrigé'!P548/2,IF('Relevé corrigé'!P548&lt;=19,'Relevé corrigé'!P548/10,IF('Relevé corrigé'!P548&lt;=30,('Relevé corrigé'!P548-20)/10,IF('Relevé corrigé'!P548&lt;=45,'Relevé corrigé'!P548*2/3,IF('Relevé corrigé'!P548&lt;=105,'Relevé corrigé'!P548/4.4,('Relevé corrigé'!P548-40)/4)))))</f>
        <v>#REF!</v>
      </c>
      <c r="S548" s="2">
        <f>SUMIFS(Modèle!$M$2:$M$1009,Modèle!$B$2:$B$1009,'Calcul fin'!$B548,Modèle!$D$2:$D$1009,'Calcul fin'!$D548)</f>
        <v>0</v>
      </c>
      <c r="T548" s="43" t="e">
        <f>'Relevé corrigé'!N548</f>
        <v>#REF!</v>
      </c>
      <c r="U548" s="50" t="e">
        <f>'Relevé corrigé'!S548</f>
        <v>#REF!</v>
      </c>
      <c r="V548" s="50" t="e">
        <f>'Autres transfos'!H548</f>
        <v>#REF!</v>
      </c>
      <c r="W548" s="49">
        <f>'Relevé corrigé'!G548+'Relevé corrigé'!K548+'Relevé corrigé'!M572+'Relevé corrigé'!O548+'Relevé corrigé'!Q548+'Relevé corrigé'!I548</f>
        <v>0</v>
      </c>
    </row>
    <row r="549" spans="1:23" x14ac:dyDescent="0.25">
      <c r="A549" s="7">
        <v>548</v>
      </c>
      <c r="B549" s="7" t="str">
        <f t="shared" si="8"/>
        <v>Jeudi</v>
      </c>
      <c r="C549" s="3" t="e">
        <f>'Relevé corrigé'!C549</f>
        <v>#REF!</v>
      </c>
      <c r="D549" s="3" t="e">
        <f>'Relevé corrigé'!D549</f>
        <v>#REF!</v>
      </c>
      <c r="E549" s="3" t="e">
        <f>'Relevé corrigé'!E549</f>
        <v>#REF!</v>
      </c>
      <c r="F549" s="2" t="e">
        <f>IF('Relevé corrigé'!F549&lt;30,'Relevé corrigé'!F549/2,('Relevé corrigé'!F549-28)*2/3)+'Relevé corrigé'!H549/2</f>
        <v>#REF!</v>
      </c>
      <c r="G549" s="2">
        <f>SUMIFS(Modèle!$G$2:$G$1009,Modèle!$B$2:$B$1009,'Calcul fin'!$B549,Modèle!$D$2:$D$1009,'Calcul fin'!$D549)</f>
        <v>0</v>
      </c>
      <c r="H549" s="42" t="e">
        <f>('BC1-3'!S549-'BC1-3'!H549-'BC1-3'!I549-'BC1-3'!X549-'BC1-3'!W549)</f>
        <v>#REF!</v>
      </c>
      <c r="I549" s="2">
        <f>SUMIFS(Modèle!$H$2:$H$1009,Modèle!$B$2:$B$1009,'Calcul fin'!$B549,Modèle!$D$2:$D$1009,'Calcul fin'!$D549)</f>
        <v>0</v>
      </c>
      <c r="J549" s="2" t="e">
        <f>SUM('BC1-3'!H549+'BC1-3'!I549)+'Relevé corrigé'!L549/2</f>
        <v>#REF!</v>
      </c>
      <c r="K549" s="2">
        <f>SUMIFS(Modèle!$I$2:$I$1009,Modèle!$B$2:$B$1009,'Calcul fin'!$B549,Modèle!$D$2:$D$1009,'Calcul fin'!$D549)</f>
        <v>0</v>
      </c>
      <c r="L549" s="42" t="e">
        <f>'Relevé corrigé'!L549/2+'BC1-3'!X549+'BC1-3'!W549</f>
        <v>#REF!</v>
      </c>
      <c r="M549" s="2">
        <f>SUMIFS(Modèle!$J$2:$J$1009,Modèle!$B$2:$B$1009,'Calcul fin'!$B549,Modèle!$D$2:$D$1009,'Calcul fin'!$D549)</f>
        <v>0</v>
      </c>
      <c r="N549" s="2" t="e">
        <f>IF('Relevé corrigé'!F549&lt;30,'Relevé corrigé'!F549/2,28+('Relevé corrigé'!F549-28)/3)+'Relevé corrigé'!H549/2</f>
        <v>#REF!</v>
      </c>
      <c r="O549" s="2">
        <f>SUMIFS(Modèle!$K$2:$K$1009,Modèle!$B$2:$B$1009,'Calcul fin'!$B549,Modèle!$D$2:$D$1009,'Calcul fin'!$D549)</f>
        <v>0</v>
      </c>
      <c r="P549" s="12" t="e">
        <f>'Relevé corrigé'!P549-R549</f>
        <v>#REF!</v>
      </c>
      <c r="Q549" s="15">
        <f>SUMIFS(Modèle!$L$2:$L$1009,Modèle!$B$2:$B$1009,'Calcul fin'!$B549,Modèle!$D$2:$D$1009,'Calcul fin'!$D549)</f>
        <v>0</v>
      </c>
      <c r="R549" s="12" t="e">
        <f>IF('Relevé corrigé'!P549&lt;=5,'Relevé corrigé'!P549/2,IF('Relevé corrigé'!P549&lt;=19,'Relevé corrigé'!P549/10,IF('Relevé corrigé'!P549&lt;=30,('Relevé corrigé'!P549-20)/10,IF('Relevé corrigé'!P549&lt;=45,'Relevé corrigé'!P549*2/3,IF('Relevé corrigé'!P549&lt;=105,'Relevé corrigé'!P549/4.4,('Relevé corrigé'!P549-40)/4)))))</f>
        <v>#REF!</v>
      </c>
      <c r="S549" s="2">
        <f>SUMIFS(Modèle!$M$2:$M$1009,Modèle!$B$2:$B$1009,'Calcul fin'!$B549,Modèle!$D$2:$D$1009,'Calcul fin'!$D549)</f>
        <v>0</v>
      </c>
      <c r="T549" s="43" t="e">
        <f>'Relevé corrigé'!N549</f>
        <v>#REF!</v>
      </c>
      <c r="U549" s="50" t="e">
        <f>'Relevé corrigé'!S549</f>
        <v>#REF!</v>
      </c>
      <c r="V549" s="50" t="e">
        <f>'Autres transfos'!H549</f>
        <v>#REF!</v>
      </c>
      <c r="W549" s="49">
        <f>'Relevé corrigé'!G549+'Relevé corrigé'!K549+'Relevé corrigé'!M573+'Relevé corrigé'!O549+'Relevé corrigé'!Q549+'Relevé corrigé'!I549</f>
        <v>0</v>
      </c>
    </row>
    <row r="550" spans="1:23" x14ac:dyDescent="0.25">
      <c r="A550" s="7">
        <v>549</v>
      </c>
      <c r="B550" s="7" t="str">
        <f t="shared" si="8"/>
        <v>Jeudi</v>
      </c>
      <c r="C550" s="3" t="e">
        <f>'Relevé corrigé'!C550</f>
        <v>#REF!</v>
      </c>
      <c r="D550" s="3" t="e">
        <f>'Relevé corrigé'!D550</f>
        <v>#REF!</v>
      </c>
      <c r="E550" s="3" t="e">
        <f>'Relevé corrigé'!E550</f>
        <v>#REF!</v>
      </c>
      <c r="F550" s="2" t="e">
        <f>IF('Relevé corrigé'!F550&lt;30,'Relevé corrigé'!F550/2,('Relevé corrigé'!F550-28)*2/3)+'Relevé corrigé'!H550/2</f>
        <v>#REF!</v>
      </c>
      <c r="G550" s="2">
        <f>SUMIFS(Modèle!$G$2:$G$1009,Modèle!$B$2:$B$1009,'Calcul fin'!$B550,Modèle!$D$2:$D$1009,'Calcul fin'!$D550)</f>
        <v>0</v>
      </c>
      <c r="H550" s="42" t="e">
        <f>('BC1-3'!S550-'BC1-3'!H550-'BC1-3'!I550-'BC1-3'!X550-'BC1-3'!W550)</f>
        <v>#REF!</v>
      </c>
      <c r="I550" s="2">
        <f>SUMIFS(Modèle!$H$2:$H$1009,Modèle!$B$2:$B$1009,'Calcul fin'!$B550,Modèle!$D$2:$D$1009,'Calcul fin'!$D550)</f>
        <v>0</v>
      </c>
      <c r="J550" s="2" t="e">
        <f>SUM('BC1-3'!H550+'BC1-3'!I550)+'Relevé corrigé'!L550/2</f>
        <v>#REF!</v>
      </c>
      <c r="K550" s="2">
        <f>SUMIFS(Modèle!$I$2:$I$1009,Modèle!$B$2:$B$1009,'Calcul fin'!$B550,Modèle!$D$2:$D$1009,'Calcul fin'!$D550)</f>
        <v>0</v>
      </c>
      <c r="L550" s="42" t="e">
        <f>'Relevé corrigé'!L550/2+'BC1-3'!X550+'BC1-3'!W550</f>
        <v>#REF!</v>
      </c>
      <c r="M550" s="2">
        <f>SUMIFS(Modèle!$J$2:$J$1009,Modèle!$B$2:$B$1009,'Calcul fin'!$B550,Modèle!$D$2:$D$1009,'Calcul fin'!$D550)</f>
        <v>0</v>
      </c>
      <c r="N550" s="2" t="e">
        <f>IF('Relevé corrigé'!F550&lt;30,'Relevé corrigé'!F550/2,28+('Relevé corrigé'!F550-28)/3)+'Relevé corrigé'!H550/2</f>
        <v>#REF!</v>
      </c>
      <c r="O550" s="2">
        <f>SUMIFS(Modèle!$K$2:$K$1009,Modèle!$B$2:$B$1009,'Calcul fin'!$B550,Modèle!$D$2:$D$1009,'Calcul fin'!$D550)</f>
        <v>0</v>
      </c>
      <c r="P550" s="12" t="e">
        <f>'Relevé corrigé'!P550-R550</f>
        <v>#REF!</v>
      </c>
      <c r="Q550" s="15">
        <f>SUMIFS(Modèle!$L$2:$L$1009,Modèle!$B$2:$B$1009,'Calcul fin'!$B550,Modèle!$D$2:$D$1009,'Calcul fin'!$D550)</f>
        <v>0</v>
      </c>
      <c r="R550" s="12" t="e">
        <f>IF('Relevé corrigé'!P550&lt;=5,'Relevé corrigé'!P550/2,IF('Relevé corrigé'!P550&lt;=19,'Relevé corrigé'!P550/10,IF('Relevé corrigé'!P550&lt;=30,('Relevé corrigé'!P550-20)/10,IF('Relevé corrigé'!P550&lt;=45,'Relevé corrigé'!P550*2/3,IF('Relevé corrigé'!P550&lt;=105,'Relevé corrigé'!P550/4.4,('Relevé corrigé'!P550-40)/4)))))</f>
        <v>#REF!</v>
      </c>
      <c r="S550" s="2">
        <f>SUMIFS(Modèle!$M$2:$M$1009,Modèle!$B$2:$B$1009,'Calcul fin'!$B550,Modèle!$D$2:$D$1009,'Calcul fin'!$D550)</f>
        <v>0</v>
      </c>
      <c r="T550" s="43" t="e">
        <f>'Relevé corrigé'!N550</f>
        <v>#REF!</v>
      </c>
      <c r="U550" s="50" t="e">
        <f>'Relevé corrigé'!S550</f>
        <v>#REF!</v>
      </c>
      <c r="V550" s="50" t="e">
        <f>'Autres transfos'!H550</f>
        <v>#REF!</v>
      </c>
      <c r="W550" s="49">
        <f>'Relevé corrigé'!G550+'Relevé corrigé'!K550+'Relevé corrigé'!M574+'Relevé corrigé'!O550+'Relevé corrigé'!Q550+'Relevé corrigé'!I550</f>
        <v>0</v>
      </c>
    </row>
    <row r="551" spans="1:23" x14ac:dyDescent="0.25">
      <c r="A551" s="7">
        <v>550</v>
      </c>
      <c r="B551" s="7" t="str">
        <f t="shared" si="8"/>
        <v>Jeudi</v>
      </c>
      <c r="C551" s="3" t="e">
        <f>'Relevé corrigé'!C551</f>
        <v>#REF!</v>
      </c>
      <c r="D551" s="3" t="e">
        <f>'Relevé corrigé'!D551</f>
        <v>#REF!</v>
      </c>
      <c r="E551" s="3" t="e">
        <f>'Relevé corrigé'!E551</f>
        <v>#REF!</v>
      </c>
      <c r="F551" s="2" t="e">
        <f>IF('Relevé corrigé'!F551&lt;30,'Relevé corrigé'!F551/2,('Relevé corrigé'!F551-28)*2/3)+'Relevé corrigé'!H551/2</f>
        <v>#REF!</v>
      </c>
      <c r="G551" s="2">
        <f>SUMIFS(Modèle!$G$2:$G$1009,Modèle!$B$2:$B$1009,'Calcul fin'!$B551,Modèle!$D$2:$D$1009,'Calcul fin'!$D551)</f>
        <v>0</v>
      </c>
      <c r="H551" s="42" t="e">
        <f>('BC1-3'!S551-'BC1-3'!H551-'BC1-3'!I551-'BC1-3'!X551-'BC1-3'!W551)</f>
        <v>#REF!</v>
      </c>
      <c r="I551" s="2">
        <f>SUMIFS(Modèle!$H$2:$H$1009,Modèle!$B$2:$B$1009,'Calcul fin'!$B551,Modèle!$D$2:$D$1009,'Calcul fin'!$D551)</f>
        <v>0</v>
      </c>
      <c r="J551" s="2" t="e">
        <f>SUM('BC1-3'!H551+'BC1-3'!I551)+'Relevé corrigé'!L551/2</f>
        <v>#REF!</v>
      </c>
      <c r="K551" s="2">
        <f>SUMIFS(Modèle!$I$2:$I$1009,Modèle!$B$2:$B$1009,'Calcul fin'!$B551,Modèle!$D$2:$D$1009,'Calcul fin'!$D551)</f>
        <v>0</v>
      </c>
      <c r="L551" s="42" t="e">
        <f>'Relevé corrigé'!L551/2+'BC1-3'!X551+'BC1-3'!W551</f>
        <v>#REF!</v>
      </c>
      <c r="M551" s="2">
        <f>SUMIFS(Modèle!$J$2:$J$1009,Modèle!$B$2:$B$1009,'Calcul fin'!$B551,Modèle!$D$2:$D$1009,'Calcul fin'!$D551)</f>
        <v>0</v>
      </c>
      <c r="N551" s="2" t="e">
        <f>IF('Relevé corrigé'!F551&lt;30,'Relevé corrigé'!F551/2,28+('Relevé corrigé'!F551-28)/3)+'Relevé corrigé'!H551/2</f>
        <v>#REF!</v>
      </c>
      <c r="O551" s="2">
        <f>SUMIFS(Modèle!$K$2:$K$1009,Modèle!$B$2:$B$1009,'Calcul fin'!$B551,Modèle!$D$2:$D$1009,'Calcul fin'!$D551)</f>
        <v>0</v>
      </c>
      <c r="P551" s="12" t="e">
        <f>'Relevé corrigé'!P551-R551</f>
        <v>#REF!</v>
      </c>
      <c r="Q551" s="15">
        <f>SUMIFS(Modèle!$L$2:$L$1009,Modèle!$B$2:$B$1009,'Calcul fin'!$B551,Modèle!$D$2:$D$1009,'Calcul fin'!$D551)</f>
        <v>0</v>
      </c>
      <c r="R551" s="12" t="e">
        <f>IF('Relevé corrigé'!P551&lt;=5,'Relevé corrigé'!P551/2,IF('Relevé corrigé'!P551&lt;=19,'Relevé corrigé'!P551/10,IF('Relevé corrigé'!P551&lt;=30,('Relevé corrigé'!P551-20)/10,IF('Relevé corrigé'!P551&lt;=45,'Relevé corrigé'!P551*2/3,IF('Relevé corrigé'!P551&lt;=105,'Relevé corrigé'!P551/4.4,('Relevé corrigé'!P551-40)/4)))))</f>
        <v>#REF!</v>
      </c>
      <c r="S551" s="2">
        <f>SUMIFS(Modèle!$M$2:$M$1009,Modèle!$B$2:$B$1009,'Calcul fin'!$B551,Modèle!$D$2:$D$1009,'Calcul fin'!$D551)</f>
        <v>0</v>
      </c>
      <c r="T551" s="43" t="e">
        <f>'Relevé corrigé'!N551</f>
        <v>#REF!</v>
      </c>
      <c r="U551" s="50" t="e">
        <f>'Relevé corrigé'!S551</f>
        <v>#REF!</v>
      </c>
      <c r="V551" s="50" t="e">
        <f>'Autres transfos'!H551</f>
        <v>#REF!</v>
      </c>
      <c r="W551" s="49">
        <f>'Relevé corrigé'!G551+'Relevé corrigé'!K551+'Relevé corrigé'!M575+'Relevé corrigé'!O551+'Relevé corrigé'!Q551+'Relevé corrigé'!I551</f>
        <v>0</v>
      </c>
    </row>
    <row r="552" spans="1:23" x14ac:dyDescent="0.25">
      <c r="A552" s="7">
        <v>551</v>
      </c>
      <c r="B552" s="7" t="str">
        <f t="shared" si="8"/>
        <v>Jeudi</v>
      </c>
      <c r="C552" s="3" t="e">
        <f>'Relevé corrigé'!C552</f>
        <v>#REF!</v>
      </c>
      <c r="D552" s="3" t="e">
        <f>'Relevé corrigé'!D552</f>
        <v>#REF!</v>
      </c>
      <c r="E552" s="3" t="e">
        <f>'Relevé corrigé'!E552</f>
        <v>#REF!</v>
      </c>
      <c r="F552" s="2" t="e">
        <f>IF('Relevé corrigé'!F552&lt;30,'Relevé corrigé'!F552/2,('Relevé corrigé'!F552-28)*2/3)+'Relevé corrigé'!H552/2</f>
        <v>#REF!</v>
      </c>
      <c r="G552" s="2">
        <f>SUMIFS(Modèle!$G$2:$G$1009,Modèle!$B$2:$B$1009,'Calcul fin'!$B552,Modèle!$D$2:$D$1009,'Calcul fin'!$D552)</f>
        <v>0</v>
      </c>
      <c r="H552" s="42" t="e">
        <f>('BC1-3'!S552-'BC1-3'!H552-'BC1-3'!I552-'BC1-3'!X552-'BC1-3'!W552)</f>
        <v>#REF!</v>
      </c>
      <c r="I552" s="2">
        <f>SUMIFS(Modèle!$H$2:$H$1009,Modèle!$B$2:$B$1009,'Calcul fin'!$B552,Modèle!$D$2:$D$1009,'Calcul fin'!$D552)</f>
        <v>0</v>
      </c>
      <c r="J552" s="2" t="e">
        <f>SUM('BC1-3'!H552+'BC1-3'!I552)+'Relevé corrigé'!L552/2</f>
        <v>#REF!</v>
      </c>
      <c r="K552" s="2">
        <f>SUMIFS(Modèle!$I$2:$I$1009,Modèle!$B$2:$B$1009,'Calcul fin'!$B552,Modèle!$D$2:$D$1009,'Calcul fin'!$D552)</f>
        <v>0</v>
      </c>
      <c r="L552" s="42" t="e">
        <f>'Relevé corrigé'!L552/2+'BC1-3'!X552+'BC1-3'!W552</f>
        <v>#REF!</v>
      </c>
      <c r="M552" s="2">
        <f>SUMIFS(Modèle!$J$2:$J$1009,Modèle!$B$2:$B$1009,'Calcul fin'!$B552,Modèle!$D$2:$D$1009,'Calcul fin'!$D552)</f>
        <v>0</v>
      </c>
      <c r="N552" s="2" t="e">
        <f>IF('Relevé corrigé'!F552&lt;30,'Relevé corrigé'!F552/2,28+('Relevé corrigé'!F552-28)/3)+'Relevé corrigé'!H552/2</f>
        <v>#REF!</v>
      </c>
      <c r="O552" s="2">
        <f>SUMIFS(Modèle!$K$2:$K$1009,Modèle!$B$2:$B$1009,'Calcul fin'!$B552,Modèle!$D$2:$D$1009,'Calcul fin'!$D552)</f>
        <v>0</v>
      </c>
      <c r="P552" s="12" t="e">
        <f>'Relevé corrigé'!P552-R552</f>
        <v>#REF!</v>
      </c>
      <c r="Q552" s="15">
        <f>SUMIFS(Modèle!$L$2:$L$1009,Modèle!$B$2:$B$1009,'Calcul fin'!$B552,Modèle!$D$2:$D$1009,'Calcul fin'!$D552)</f>
        <v>0</v>
      </c>
      <c r="R552" s="12" t="e">
        <f>IF('Relevé corrigé'!P552&lt;=5,'Relevé corrigé'!P552/2,IF('Relevé corrigé'!P552&lt;=19,'Relevé corrigé'!P552/10,IF('Relevé corrigé'!P552&lt;=30,('Relevé corrigé'!P552-20)/10,IF('Relevé corrigé'!P552&lt;=45,'Relevé corrigé'!P552*2/3,IF('Relevé corrigé'!P552&lt;=105,'Relevé corrigé'!P552/4.4,('Relevé corrigé'!P552-40)/4)))))</f>
        <v>#REF!</v>
      </c>
      <c r="S552" s="2">
        <f>SUMIFS(Modèle!$M$2:$M$1009,Modèle!$B$2:$B$1009,'Calcul fin'!$B552,Modèle!$D$2:$D$1009,'Calcul fin'!$D552)</f>
        <v>0</v>
      </c>
      <c r="T552" s="43" t="e">
        <f>'Relevé corrigé'!N552</f>
        <v>#REF!</v>
      </c>
      <c r="U552" s="50" t="e">
        <f>'Relevé corrigé'!S552</f>
        <v>#REF!</v>
      </c>
      <c r="V552" s="50" t="e">
        <f>'Autres transfos'!H552</f>
        <v>#REF!</v>
      </c>
      <c r="W552" s="49">
        <f>'Relevé corrigé'!G552+'Relevé corrigé'!K552+'Relevé corrigé'!M576+'Relevé corrigé'!O552+'Relevé corrigé'!Q552+'Relevé corrigé'!I552</f>
        <v>0</v>
      </c>
    </row>
    <row r="553" spans="1:23" x14ac:dyDescent="0.25">
      <c r="A553" s="7">
        <v>552</v>
      </c>
      <c r="B553" s="7" t="str">
        <f t="shared" si="8"/>
        <v>Jeudi</v>
      </c>
      <c r="C553" s="3" t="e">
        <f>'Relevé corrigé'!C553</f>
        <v>#REF!</v>
      </c>
      <c r="D553" s="3" t="e">
        <f>'Relevé corrigé'!D553</f>
        <v>#REF!</v>
      </c>
      <c r="E553" s="3" t="e">
        <f>'Relevé corrigé'!E553</f>
        <v>#REF!</v>
      </c>
      <c r="F553" s="2" t="e">
        <f>IF('Relevé corrigé'!F553&lt;30,'Relevé corrigé'!F553/2,('Relevé corrigé'!F553-28)*2/3)+'Relevé corrigé'!H553/2</f>
        <v>#REF!</v>
      </c>
      <c r="G553" s="2">
        <f>SUMIFS(Modèle!$G$2:$G$1009,Modèle!$B$2:$B$1009,'Calcul fin'!$B553,Modèle!$D$2:$D$1009,'Calcul fin'!$D553)</f>
        <v>0</v>
      </c>
      <c r="H553" s="42" t="e">
        <f>('BC1-3'!S553-'BC1-3'!H553-'BC1-3'!I553-'BC1-3'!X553-'BC1-3'!W553)</f>
        <v>#REF!</v>
      </c>
      <c r="I553" s="2">
        <f>SUMIFS(Modèle!$H$2:$H$1009,Modèle!$B$2:$B$1009,'Calcul fin'!$B553,Modèle!$D$2:$D$1009,'Calcul fin'!$D553)</f>
        <v>0</v>
      </c>
      <c r="J553" s="2" t="e">
        <f>SUM('BC1-3'!H553+'BC1-3'!I553)+'Relevé corrigé'!L553/2</f>
        <v>#REF!</v>
      </c>
      <c r="K553" s="2">
        <f>SUMIFS(Modèle!$I$2:$I$1009,Modèle!$B$2:$B$1009,'Calcul fin'!$B553,Modèle!$D$2:$D$1009,'Calcul fin'!$D553)</f>
        <v>0</v>
      </c>
      <c r="L553" s="42" t="e">
        <f>'Relevé corrigé'!L553/2+'BC1-3'!X553+'BC1-3'!W553</f>
        <v>#REF!</v>
      </c>
      <c r="M553" s="2">
        <f>SUMIFS(Modèle!$J$2:$J$1009,Modèle!$B$2:$B$1009,'Calcul fin'!$B553,Modèle!$D$2:$D$1009,'Calcul fin'!$D553)</f>
        <v>0</v>
      </c>
      <c r="N553" s="2" t="e">
        <f>IF('Relevé corrigé'!F553&lt;30,'Relevé corrigé'!F553/2,28+('Relevé corrigé'!F553-28)/3)+'Relevé corrigé'!H553/2</f>
        <v>#REF!</v>
      </c>
      <c r="O553" s="2">
        <f>SUMIFS(Modèle!$K$2:$K$1009,Modèle!$B$2:$B$1009,'Calcul fin'!$B553,Modèle!$D$2:$D$1009,'Calcul fin'!$D553)</f>
        <v>0</v>
      </c>
      <c r="P553" s="12" t="e">
        <f>'Relevé corrigé'!P553-R553</f>
        <v>#REF!</v>
      </c>
      <c r="Q553" s="15">
        <f>SUMIFS(Modèle!$L$2:$L$1009,Modèle!$B$2:$B$1009,'Calcul fin'!$B553,Modèle!$D$2:$D$1009,'Calcul fin'!$D553)</f>
        <v>0</v>
      </c>
      <c r="R553" s="12" t="e">
        <f>IF('Relevé corrigé'!P553&lt;=5,'Relevé corrigé'!P553/2,IF('Relevé corrigé'!P553&lt;=19,'Relevé corrigé'!P553/10,IF('Relevé corrigé'!P553&lt;=30,('Relevé corrigé'!P553-20)/10,IF('Relevé corrigé'!P553&lt;=45,'Relevé corrigé'!P553*2/3,IF('Relevé corrigé'!P553&lt;=105,'Relevé corrigé'!P553/4.4,('Relevé corrigé'!P553-40)/4)))))</f>
        <v>#REF!</v>
      </c>
      <c r="S553" s="2">
        <f>SUMIFS(Modèle!$M$2:$M$1009,Modèle!$B$2:$B$1009,'Calcul fin'!$B553,Modèle!$D$2:$D$1009,'Calcul fin'!$D553)</f>
        <v>0</v>
      </c>
      <c r="T553" s="43" t="e">
        <f>'Relevé corrigé'!N553</f>
        <v>#REF!</v>
      </c>
      <c r="U553" s="50" t="e">
        <f>'Relevé corrigé'!S553</f>
        <v>#REF!</v>
      </c>
      <c r="V553" s="50" t="e">
        <f>'Autres transfos'!H553</f>
        <v>#REF!</v>
      </c>
      <c r="W553" s="49">
        <f>'Relevé corrigé'!G553+'Relevé corrigé'!K553+'Relevé corrigé'!M577+'Relevé corrigé'!O553+'Relevé corrigé'!Q553+'Relevé corrigé'!I553</f>
        <v>0</v>
      </c>
    </row>
    <row r="554" spans="1:23" x14ac:dyDescent="0.25">
      <c r="A554" s="7">
        <v>553</v>
      </c>
      <c r="B554" s="7" t="str">
        <f t="shared" si="8"/>
        <v>Jeudi</v>
      </c>
      <c r="C554" s="3" t="e">
        <f>'Relevé corrigé'!C554</f>
        <v>#REF!</v>
      </c>
      <c r="D554" s="3" t="e">
        <f>'Relevé corrigé'!D554</f>
        <v>#REF!</v>
      </c>
      <c r="E554" s="3" t="e">
        <f>'Relevé corrigé'!E554</f>
        <v>#REF!</v>
      </c>
      <c r="F554" s="2" t="e">
        <f>IF('Relevé corrigé'!F554&lt;30,'Relevé corrigé'!F554/2,('Relevé corrigé'!F554-28)*2/3)+'Relevé corrigé'!H554/2</f>
        <v>#REF!</v>
      </c>
      <c r="G554" s="2">
        <f>SUMIFS(Modèle!$G$2:$G$1009,Modèle!$B$2:$B$1009,'Calcul fin'!$B554,Modèle!$D$2:$D$1009,'Calcul fin'!$D554)</f>
        <v>0</v>
      </c>
      <c r="H554" s="42" t="e">
        <f>('BC1-3'!S554-'BC1-3'!H554-'BC1-3'!I554-'BC1-3'!X554-'BC1-3'!W554)</f>
        <v>#REF!</v>
      </c>
      <c r="I554" s="2">
        <f>SUMIFS(Modèle!$H$2:$H$1009,Modèle!$B$2:$B$1009,'Calcul fin'!$B554,Modèle!$D$2:$D$1009,'Calcul fin'!$D554)</f>
        <v>0</v>
      </c>
      <c r="J554" s="2" t="e">
        <f>SUM('BC1-3'!H554+'BC1-3'!I554)+'Relevé corrigé'!L554/2</f>
        <v>#REF!</v>
      </c>
      <c r="K554" s="2">
        <f>SUMIFS(Modèle!$I$2:$I$1009,Modèle!$B$2:$B$1009,'Calcul fin'!$B554,Modèle!$D$2:$D$1009,'Calcul fin'!$D554)</f>
        <v>0</v>
      </c>
      <c r="L554" s="42" t="e">
        <f>'Relevé corrigé'!L554/2+'BC1-3'!X554+'BC1-3'!W554</f>
        <v>#REF!</v>
      </c>
      <c r="M554" s="2">
        <f>SUMIFS(Modèle!$J$2:$J$1009,Modèle!$B$2:$B$1009,'Calcul fin'!$B554,Modèle!$D$2:$D$1009,'Calcul fin'!$D554)</f>
        <v>0</v>
      </c>
      <c r="N554" s="2" t="e">
        <f>IF('Relevé corrigé'!F554&lt;30,'Relevé corrigé'!F554/2,28+('Relevé corrigé'!F554-28)/3)+'Relevé corrigé'!H554/2</f>
        <v>#REF!</v>
      </c>
      <c r="O554" s="2">
        <f>SUMIFS(Modèle!$K$2:$K$1009,Modèle!$B$2:$B$1009,'Calcul fin'!$B554,Modèle!$D$2:$D$1009,'Calcul fin'!$D554)</f>
        <v>0</v>
      </c>
      <c r="P554" s="12" t="e">
        <f>'Relevé corrigé'!P554-R554</f>
        <v>#REF!</v>
      </c>
      <c r="Q554" s="15">
        <f>SUMIFS(Modèle!$L$2:$L$1009,Modèle!$B$2:$B$1009,'Calcul fin'!$B554,Modèle!$D$2:$D$1009,'Calcul fin'!$D554)</f>
        <v>0</v>
      </c>
      <c r="R554" s="12" t="e">
        <f>IF('Relevé corrigé'!P554&lt;=5,'Relevé corrigé'!P554/2,IF('Relevé corrigé'!P554&lt;=19,'Relevé corrigé'!P554/10,IF('Relevé corrigé'!P554&lt;=30,('Relevé corrigé'!P554-20)/10,IF('Relevé corrigé'!P554&lt;=45,'Relevé corrigé'!P554*2/3,IF('Relevé corrigé'!P554&lt;=105,'Relevé corrigé'!P554/4.4,('Relevé corrigé'!P554-40)/4)))))</f>
        <v>#REF!</v>
      </c>
      <c r="S554" s="2">
        <f>SUMIFS(Modèle!$M$2:$M$1009,Modèle!$B$2:$B$1009,'Calcul fin'!$B554,Modèle!$D$2:$D$1009,'Calcul fin'!$D554)</f>
        <v>0</v>
      </c>
      <c r="T554" s="43" t="e">
        <f>'Relevé corrigé'!N554</f>
        <v>#REF!</v>
      </c>
      <c r="U554" s="50" t="e">
        <f>'Relevé corrigé'!S554</f>
        <v>#REF!</v>
      </c>
      <c r="V554" s="50" t="e">
        <f>'Autres transfos'!H554</f>
        <v>#REF!</v>
      </c>
      <c r="W554" s="49">
        <f>'Relevé corrigé'!G554+'Relevé corrigé'!K554+'Relevé corrigé'!M578+'Relevé corrigé'!O554+'Relevé corrigé'!Q554+'Relevé corrigé'!I554</f>
        <v>0</v>
      </c>
    </row>
    <row r="555" spans="1:23" x14ac:dyDescent="0.25">
      <c r="A555" s="7">
        <v>554</v>
      </c>
      <c r="B555" s="7" t="str">
        <f t="shared" si="8"/>
        <v>Jeudi</v>
      </c>
      <c r="C555" s="3" t="e">
        <f>'Relevé corrigé'!C555</f>
        <v>#REF!</v>
      </c>
      <c r="D555" s="3" t="e">
        <f>'Relevé corrigé'!D555</f>
        <v>#REF!</v>
      </c>
      <c r="E555" s="3" t="e">
        <f>'Relevé corrigé'!E555</f>
        <v>#REF!</v>
      </c>
      <c r="F555" s="2" t="e">
        <f>IF('Relevé corrigé'!F555&lt;30,'Relevé corrigé'!F555/2,('Relevé corrigé'!F555-28)*2/3)+'Relevé corrigé'!H555/2</f>
        <v>#REF!</v>
      </c>
      <c r="G555" s="2">
        <f>SUMIFS(Modèle!$G$2:$G$1009,Modèle!$B$2:$B$1009,'Calcul fin'!$B555,Modèle!$D$2:$D$1009,'Calcul fin'!$D555)</f>
        <v>0</v>
      </c>
      <c r="H555" s="42" t="e">
        <f>('BC1-3'!S555-'BC1-3'!H555-'BC1-3'!I555-'BC1-3'!X555-'BC1-3'!W555)</f>
        <v>#REF!</v>
      </c>
      <c r="I555" s="2">
        <f>SUMIFS(Modèle!$H$2:$H$1009,Modèle!$B$2:$B$1009,'Calcul fin'!$B555,Modèle!$D$2:$D$1009,'Calcul fin'!$D555)</f>
        <v>0</v>
      </c>
      <c r="J555" s="2" t="e">
        <f>SUM('BC1-3'!H555+'BC1-3'!I555)+'Relevé corrigé'!L555/2</f>
        <v>#REF!</v>
      </c>
      <c r="K555" s="2">
        <f>SUMIFS(Modèle!$I$2:$I$1009,Modèle!$B$2:$B$1009,'Calcul fin'!$B555,Modèle!$D$2:$D$1009,'Calcul fin'!$D555)</f>
        <v>0</v>
      </c>
      <c r="L555" s="42" t="e">
        <f>'Relevé corrigé'!L555/2+'BC1-3'!X555+'BC1-3'!W555</f>
        <v>#REF!</v>
      </c>
      <c r="M555" s="2">
        <f>SUMIFS(Modèle!$J$2:$J$1009,Modèle!$B$2:$B$1009,'Calcul fin'!$B555,Modèle!$D$2:$D$1009,'Calcul fin'!$D555)</f>
        <v>0</v>
      </c>
      <c r="N555" s="2" t="e">
        <f>IF('Relevé corrigé'!F555&lt;30,'Relevé corrigé'!F555/2,28+('Relevé corrigé'!F555-28)/3)+'Relevé corrigé'!H555/2</f>
        <v>#REF!</v>
      </c>
      <c r="O555" s="2">
        <f>SUMIFS(Modèle!$K$2:$K$1009,Modèle!$B$2:$B$1009,'Calcul fin'!$B555,Modèle!$D$2:$D$1009,'Calcul fin'!$D555)</f>
        <v>0</v>
      </c>
      <c r="P555" s="12" t="e">
        <f>'Relevé corrigé'!P555-R555</f>
        <v>#REF!</v>
      </c>
      <c r="Q555" s="15">
        <f>SUMIFS(Modèle!$L$2:$L$1009,Modèle!$B$2:$B$1009,'Calcul fin'!$B555,Modèle!$D$2:$D$1009,'Calcul fin'!$D555)</f>
        <v>0</v>
      </c>
      <c r="R555" s="12" t="e">
        <f>IF('Relevé corrigé'!P555&lt;=5,'Relevé corrigé'!P555/2,IF('Relevé corrigé'!P555&lt;=19,'Relevé corrigé'!P555/10,IF('Relevé corrigé'!P555&lt;=30,('Relevé corrigé'!P555-20)/10,IF('Relevé corrigé'!P555&lt;=45,'Relevé corrigé'!P555*2/3,IF('Relevé corrigé'!P555&lt;=105,'Relevé corrigé'!P555/4.4,('Relevé corrigé'!P555-40)/4)))))</f>
        <v>#REF!</v>
      </c>
      <c r="S555" s="2">
        <f>SUMIFS(Modèle!$M$2:$M$1009,Modèle!$B$2:$B$1009,'Calcul fin'!$B555,Modèle!$D$2:$D$1009,'Calcul fin'!$D555)</f>
        <v>0</v>
      </c>
      <c r="T555" s="43" t="e">
        <f>'Relevé corrigé'!N555</f>
        <v>#REF!</v>
      </c>
      <c r="U555" s="50" t="e">
        <f>'Relevé corrigé'!S555</f>
        <v>#REF!</v>
      </c>
      <c r="V555" s="50" t="e">
        <f>'Autres transfos'!H555</f>
        <v>#REF!</v>
      </c>
      <c r="W555" s="49">
        <f>'Relevé corrigé'!G555+'Relevé corrigé'!K555+'Relevé corrigé'!M579+'Relevé corrigé'!O555+'Relevé corrigé'!Q555+'Relevé corrigé'!I555</f>
        <v>0</v>
      </c>
    </row>
    <row r="556" spans="1:23" x14ac:dyDescent="0.25">
      <c r="A556" s="7">
        <v>555</v>
      </c>
      <c r="B556" s="7" t="str">
        <f t="shared" si="8"/>
        <v>Jeudi</v>
      </c>
      <c r="C556" s="3" t="e">
        <f>'Relevé corrigé'!C556</f>
        <v>#REF!</v>
      </c>
      <c r="D556" s="3" t="e">
        <f>'Relevé corrigé'!D556</f>
        <v>#REF!</v>
      </c>
      <c r="E556" s="3" t="e">
        <f>'Relevé corrigé'!E556</f>
        <v>#REF!</v>
      </c>
      <c r="F556" s="2" t="e">
        <f>IF('Relevé corrigé'!F556&lt;30,'Relevé corrigé'!F556/2,('Relevé corrigé'!F556-28)*2/3)+'Relevé corrigé'!H556/2</f>
        <v>#REF!</v>
      </c>
      <c r="G556" s="2">
        <f>SUMIFS(Modèle!$G$2:$G$1009,Modèle!$B$2:$B$1009,'Calcul fin'!$B556,Modèle!$D$2:$D$1009,'Calcul fin'!$D556)</f>
        <v>0</v>
      </c>
      <c r="H556" s="42" t="e">
        <f>('BC1-3'!S556-'BC1-3'!H556-'BC1-3'!I556-'BC1-3'!X556-'BC1-3'!W556)</f>
        <v>#REF!</v>
      </c>
      <c r="I556" s="2">
        <f>SUMIFS(Modèle!$H$2:$H$1009,Modèle!$B$2:$B$1009,'Calcul fin'!$B556,Modèle!$D$2:$D$1009,'Calcul fin'!$D556)</f>
        <v>0</v>
      </c>
      <c r="J556" s="2" t="e">
        <f>SUM('BC1-3'!H556+'BC1-3'!I556)+'Relevé corrigé'!L556/2</f>
        <v>#REF!</v>
      </c>
      <c r="K556" s="2">
        <f>SUMIFS(Modèle!$I$2:$I$1009,Modèle!$B$2:$B$1009,'Calcul fin'!$B556,Modèle!$D$2:$D$1009,'Calcul fin'!$D556)</f>
        <v>0</v>
      </c>
      <c r="L556" s="42" t="e">
        <f>'Relevé corrigé'!L556/2+'BC1-3'!X556+'BC1-3'!W556</f>
        <v>#REF!</v>
      </c>
      <c r="M556" s="2">
        <f>SUMIFS(Modèle!$J$2:$J$1009,Modèle!$B$2:$B$1009,'Calcul fin'!$B556,Modèle!$D$2:$D$1009,'Calcul fin'!$D556)</f>
        <v>0</v>
      </c>
      <c r="N556" s="2" t="e">
        <f>IF('Relevé corrigé'!F556&lt;30,'Relevé corrigé'!F556/2,28+('Relevé corrigé'!F556-28)/3)+'Relevé corrigé'!H556/2</f>
        <v>#REF!</v>
      </c>
      <c r="O556" s="2">
        <f>SUMIFS(Modèle!$K$2:$K$1009,Modèle!$B$2:$B$1009,'Calcul fin'!$B556,Modèle!$D$2:$D$1009,'Calcul fin'!$D556)</f>
        <v>0</v>
      </c>
      <c r="P556" s="12" t="e">
        <f>'Relevé corrigé'!P556-R556</f>
        <v>#REF!</v>
      </c>
      <c r="Q556" s="15">
        <f>SUMIFS(Modèle!$L$2:$L$1009,Modèle!$B$2:$B$1009,'Calcul fin'!$B556,Modèle!$D$2:$D$1009,'Calcul fin'!$D556)</f>
        <v>0</v>
      </c>
      <c r="R556" s="12" t="e">
        <f>IF('Relevé corrigé'!P556&lt;=5,'Relevé corrigé'!P556/2,IF('Relevé corrigé'!P556&lt;=19,'Relevé corrigé'!P556/10,IF('Relevé corrigé'!P556&lt;=30,('Relevé corrigé'!P556-20)/10,IF('Relevé corrigé'!P556&lt;=45,'Relevé corrigé'!P556*2/3,IF('Relevé corrigé'!P556&lt;=105,'Relevé corrigé'!P556/4.4,('Relevé corrigé'!P556-40)/4)))))</f>
        <v>#REF!</v>
      </c>
      <c r="S556" s="2">
        <f>SUMIFS(Modèle!$M$2:$M$1009,Modèle!$B$2:$B$1009,'Calcul fin'!$B556,Modèle!$D$2:$D$1009,'Calcul fin'!$D556)</f>
        <v>0</v>
      </c>
      <c r="T556" s="43" t="e">
        <f>'Relevé corrigé'!N556</f>
        <v>#REF!</v>
      </c>
      <c r="U556" s="50" t="e">
        <f>'Relevé corrigé'!S556</f>
        <v>#REF!</v>
      </c>
      <c r="V556" s="50" t="e">
        <f>'Autres transfos'!H556</f>
        <v>#REF!</v>
      </c>
      <c r="W556" s="49">
        <f>'Relevé corrigé'!G556+'Relevé corrigé'!K556+'Relevé corrigé'!M580+'Relevé corrigé'!O556+'Relevé corrigé'!Q556+'Relevé corrigé'!I556</f>
        <v>0</v>
      </c>
    </row>
    <row r="557" spans="1:23" x14ac:dyDescent="0.25">
      <c r="A557" s="7">
        <v>556</v>
      </c>
      <c r="B557" s="7" t="str">
        <f t="shared" si="8"/>
        <v>Jeudi</v>
      </c>
      <c r="C557" s="3" t="e">
        <f>'Relevé corrigé'!C557</f>
        <v>#REF!</v>
      </c>
      <c r="D557" s="3" t="e">
        <f>'Relevé corrigé'!D557</f>
        <v>#REF!</v>
      </c>
      <c r="E557" s="3" t="e">
        <f>'Relevé corrigé'!E557</f>
        <v>#REF!</v>
      </c>
      <c r="F557" s="2" t="e">
        <f>IF('Relevé corrigé'!F557&lt;30,'Relevé corrigé'!F557/2,('Relevé corrigé'!F557-28)*2/3)+'Relevé corrigé'!H557/2</f>
        <v>#REF!</v>
      </c>
      <c r="G557" s="2">
        <f>SUMIFS(Modèle!$G$2:$G$1009,Modèle!$B$2:$B$1009,'Calcul fin'!$B557,Modèle!$D$2:$D$1009,'Calcul fin'!$D557)</f>
        <v>0</v>
      </c>
      <c r="H557" s="42" t="e">
        <f>('BC1-3'!S557-'BC1-3'!H557-'BC1-3'!I557-'BC1-3'!X557-'BC1-3'!W557)</f>
        <v>#REF!</v>
      </c>
      <c r="I557" s="2">
        <f>SUMIFS(Modèle!$H$2:$H$1009,Modèle!$B$2:$B$1009,'Calcul fin'!$B557,Modèle!$D$2:$D$1009,'Calcul fin'!$D557)</f>
        <v>0</v>
      </c>
      <c r="J557" s="2" t="e">
        <f>SUM('BC1-3'!H557+'BC1-3'!I557)+'Relevé corrigé'!L557/2</f>
        <v>#REF!</v>
      </c>
      <c r="K557" s="2">
        <f>SUMIFS(Modèle!$I$2:$I$1009,Modèle!$B$2:$B$1009,'Calcul fin'!$B557,Modèle!$D$2:$D$1009,'Calcul fin'!$D557)</f>
        <v>0</v>
      </c>
      <c r="L557" s="42" t="e">
        <f>'Relevé corrigé'!L557/2+'BC1-3'!X557+'BC1-3'!W557</f>
        <v>#REF!</v>
      </c>
      <c r="M557" s="2">
        <f>SUMIFS(Modèle!$J$2:$J$1009,Modèle!$B$2:$B$1009,'Calcul fin'!$B557,Modèle!$D$2:$D$1009,'Calcul fin'!$D557)</f>
        <v>0</v>
      </c>
      <c r="N557" s="2" t="e">
        <f>IF('Relevé corrigé'!F557&lt;30,'Relevé corrigé'!F557/2,28+('Relevé corrigé'!F557-28)/3)+'Relevé corrigé'!H557/2</f>
        <v>#REF!</v>
      </c>
      <c r="O557" s="2">
        <f>SUMIFS(Modèle!$K$2:$K$1009,Modèle!$B$2:$B$1009,'Calcul fin'!$B557,Modèle!$D$2:$D$1009,'Calcul fin'!$D557)</f>
        <v>0</v>
      </c>
      <c r="P557" s="12" t="e">
        <f>'Relevé corrigé'!P557-R557</f>
        <v>#REF!</v>
      </c>
      <c r="Q557" s="15">
        <f>SUMIFS(Modèle!$L$2:$L$1009,Modèle!$B$2:$B$1009,'Calcul fin'!$B557,Modèle!$D$2:$D$1009,'Calcul fin'!$D557)</f>
        <v>0</v>
      </c>
      <c r="R557" s="12" t="e">
        <f>IF('Relevé corrigé'!P557&lt;=5,'Relevé corrigé'!P557/2,IF('Relevé corrigé'!P557&lt;=19,'Relevé corrigé'!P557/10,IF('Relevé corrigé'!P557&lt;=30,('Relevé corrigé'!P557-20)/10,IF('Relevé corrigé'!P557&lt;=45,'Relevé corrigé'!P557*2/3,IF('Relevé corrigé'!P557&lt;=105,'Relevé corrigé'!P557/4.4,('Relevé corrigé'!P557-40)/4)))))</f>
        <v>#REF!</v>
      </c>
      <c r="S557" s="2">
        <f>SUMIFS(Modèle!$M$2:$M$1009,Modèle!$B$2:$B$1009,'Calcul fin'!$B557,Modèle!$D$2:$D$1009,'Calcul fin'!$D557)</f>
        <v>0</v>
      </c>
      <c r="T557" s="43" t="e">
        <f>'Relevé corrigé'!N557</f>
        <v>#REF!</v>
      </c>
      <c r="U557" s="50" t="e">
        <f>'Relevé corrigé'!S557</f>
        <v>#REF!</v>
      </c>
      <c r="V557" s="50" t="e">
        <f>'Autres transfos'!H557</f>
        <v>#REF!</v>
      </c>
      <c r="W557" s="49">
        <f>'Relevé corrigé'!G557+'Relevé corrigé'!K557+'Relevé corrigé'!M581+'Relevé corrigé'!O557+'Relevé corrigé'!Q557+'Relevé corrigé'!I557</f>
        <v>0</v>
      </c>
    </row>
    <row r="558" spans="1:23" x14ac:dyDescent="0.25">
      <c r="A558" s="7">
        <v>557</v>
      </c>
      <c r="B558" s="7" t="str">
        <f t="shared" si="8"/>
        <v>Jeudi</v>
      </c>
      <c r="C558" s="3" t="e">
        <f>'Relevé corrigé'!C558</f>
        <v>#REF!</v>
      </c>
      <c r="D558" s="3" t="e">
        <f>'Relevé corrigé'!D558</f>
        <v>#REF!</v>
      </c>
      <c r="E558" s="3" t="e">
        <f>'Relevé corrigé'!E558</f>
        <v>#REF!</v>
      </c>
      <c r="F558" s="2" t="e">
        <f>IF('Relevé corrigé'!F558&lt;30,'Relevé corrigé'!F558/2,('Relevé corrigé'!F558-28)*2/3)+'Relevé corrigé'!H558/2</f>
        <v>#REF!</v>
      </c>
      <c r="G558" s="2">
        <f>SUMIFS(Modèle!$G$2:$G$1009,Modèle!$B$2:$B$1009,'Calcul fin'!$B558,Modèle!$D$2:$D$1009,'Calcul fin'!$D558)</f>
        <v>0</v>
      </c>
      <c r="H558" s="42" t="e">
        <f>('BC1-3'!S558-'BC1-3'!H558-'BC1-3'!I558-'BC1-3'!X558-'BC1-3'!W558)</f>
        <v>#REF!</v>
      </c>
      <c r="I558" s="2">
        <f>SUMIFS(Modèle!$H$2:$H$1009,Modèle!$B$2:$B$1009,'Calcul fin'!$B558,Modèle!$D$2:$D$1009,'Calcul fin'!$D558)</f>
        <v>0</v>
      </c>
      <c r="J558" s="2" t="e">
        <f>SUM('BC1-3'!H558+'BC1-3'!I558)+'Relevé corrigé'!L558/2</f>
        <v>#REF!</v>
      </c>
      <c r="K558" s="2">
        <f>SUMIFS(Modèle!$I$2:$I$1009,Modèle!$B$2:$B$1009,'Calcul fin'!$B558,Modèle!$D$2:$D$1009,'Calcul fin'!$D558)</f>
        <v>0</v>
      </c>
      <c r="L558" s="42" t="e">
        <f>'Relevé corrigé'!L558/2+'BC1-3'!X558+'BC1-3'!W558</f>
        <v>#REF!</v>
      </c>
      <c r="M558" s="2">
        <f>SUMIFS(Modèle!$J$2:$J$1009,Modèle!$B$2:$B$1009,'Calcul fin'!$B558,Modèle!$D$2:$D$1009,'Calcul fin'!$D558)</f>
        <v>0</v>
      </c>
      <c r="N558" s="2" t="e">
        <f>IF('Relevé corrigé'!F558&lt;30,'Relevé corrigé'!F558/2,28+('Relevé corrigé'!F558-28)/3)+'Relevé corrigé'!H558/2</f>
        <v>#REF!</v>
      </c>
      <c r="O558" s="2">
        <f>SUMIFS(Modèle!$K$2:$K$1009,Modèle!$B$2:$B$1009,'Calcul fin'!$B558,Modèle!$D$2:$D$1009,'Calcul fin'!$D558)</f>
        <v>0</v>
      </c>
      <c r="P558" s="12" t="e">
        <f>'Relevé corrigé'!P558-R558</f>
        <v>#REF!</v>
      </c>
      <c r="Q558" s="15">
        <f>SUMIFS(Modèle!$L$2:$L$1009,Modèle!$B$2:$B$1009,'Calcul fin'!$B558,Modèle!$D$2:$D$1009,'Calcul fin'!$D558)</f>
        <v>0</v>
      </c>
      <c r="R558" s="12" t="e">
        <f>IF('Relevé corrigé'!P558&lt;=5,'Relevé corrigé'!P558/2,IF('Relevé corrigé'!P558&lt;=19,'Relevé corrigé'!P558/10,IF('Relevé corrigé'!P558&lt;=30,('Relevé corrigé'!P558-20)/10,IF('Relevé corrigé'!P558&lt;=45,'Relevé corrigé'!P558*2/3,IF('Relevé corrigé'!P558&lt;=105,'Relevé corrigé'!P558/4.4,('Relevé corrigé'!P558-40)/4)))))</f>
        <v>#REF!</v>
      </c>
      <c r="S558" s="2">
        <f>SUMIFS(Modèle!$M$2:$M$1009,Modèle!$B$2:$B$1009,'Calcul fin'!$B558,Modèle!$D$2:$D$1009,'Calcul fin'!$D558)</f>
        <v>0</v>
      </c>
      <c r="T558" s="43" t="e">
        <f>'Relevé corrigé'!N558</f>
        <v>#REF!</v>
      </c>
      <c r="U558" s="50" t="e">
        <f>'Relevé corrigé'!S558</f>
        <v>#REF!</v>
      </c>
      <c r="V558" s="50" t="e">
        <f>'Autres transfos'!H558</f>
        <v>#REF!</v>
      </c>
      <c r="W558" s="49">
        <f>'Relevé corrigé'!G558+'Relevé corrigé'!K558+'Relevé corrigé'!M582+'Relevé corrigé'!O558+'Relevé corrigé'!Q558+'Relevé corrigé'!I558</f>
        <v>0</v>
      </c>
    </row>
    <row r="559" spans="1:23" x14ac:dyDescent="0.25">
      <c r="A559" s="7">
        <v>558</v>
      </c>
      <c r="B559" s="7" t="str">
        <f t="shared" si="8"/>
        <v>Jeudi</v>
      </c>
      <c r="C559" s="3" t="e">
        <f>'Relevé corrigé'!C559</f>
        <v>#REF!</v>
      </c>
      <c r="D559" s="3" t="e">
        <f>'Relevé corrigé'!D559</f>
        <v>#REF!</v>
      </c>
      <c r="E559" s="3" t="e">
        <f>'Relevé corrigé'!E559</f>
        <v>#REF!</v>
      </c>
      <c r="F559" s="2" t="e">
        <f>IF('Relevé corrigé'!F559&lt;30,'Relevé corrigé'!F559/2,('Relevé corrigé'!F559-28)*2/3)+'Relevé corrigé'!H559/2</f>
        <v>#REF!</v>
      </c>
      <c r="G559" s="2">
        <f>SUMIFS(Modèle!$G$2:$G$1009,Modèle!$B$2:$B$1009,'Calcul fin'!$B559,Modèle!$D$2:$D$1009,'Calcul fin'!$D559)</f>
        <v>0</v>
      </c>
      <c r="H559" s="42" t="e">
        <f>('BC1-3'!S559-'BC1-3'!H559-'BC1-3'!I559-'BC1-3'!X559-'BC1-3'!W559)</f>
        <v>#REF!</v>
      </c>
      <c r="I559" s="2">
        <f>SUMIFS(Modèle!$H$2:$H$1009,Modèle!$B$2:$B$1009,'Calcul fin'!$B559,Modèle!$D$2:$D$1009,'Calcul fin'!$D559)</f>
        <v>0</v>
      </c>
      <c r="J559" s="2" t="e">
        <f>SUM('BC1-3'!H559+'BC1-3'!I559)+'Relevé corrigé'!L559/2</f>
        <v>#REF!</v>
      </c>
      <c r="K559" s="2">
        <f>SUMIFS(Modèle!$I$2:$I$1009,Modèle!$B$2:$B$1009,'Calcul fin'!$B559,Modèle!$D$2:$D$1009,'Calcul fin'!$D559)</f>
        <v>0</v>
      </c>
      <c r="L559" s="42" t="e">
        <f>'Relevé corrigé'!L559/2+'BC1-3'!X559+'BC1-3'!W559</f>
        <v>#REF!</v>
      </c>
      <c r="M559" s="2">
        <f>SUMIFS(Modèle!$J$2:$J$1009,Modèle!$B$2:$B$1009,'Calcul fin'!$B559,Modèle!$D$2:$D$1009,'Calcul fin'!$D559)</f>
        <v>0</v>
      </c>
      <c r="N559" s="2" t="e">
        <f>IF('Relevé corrigé'!F559&lt;30,'Relevé corrigé'!F559/2,28+('Relevé corrigé'!F559-28)/3)+'Relevé corrigé'!H559/2</f>
        <v>#REF!</v>
      </c>
      <c r="O559" s="2">
        <f>SUMIFS(Modèle!$K$2:$K$1009,Modèle!$B$2:$B$1009,'Calcul fin'!$B559,Modèle!$D$2:$D$1009,'Calcul fin'!$D559)</f>
        <v>0</v>
      </c>
      <c r="P559" s="12" t="e">
        <f>'Relevé corrigé'!P559-R559</f>
        <v>#REF!</v>
      </c>
      <c r="Q559" s="15">
        <f>SUMIFS(Modèle!$L$2:$L$1009,Modèle!$B$2:$B$1009,'Calcul fin'!$B559,Modèle!$D$2:$D$1009,'Calcul fin'!$D559)</f>
        <v>0</v>
      </c>
      <c r="R559" s="12" t="e">
        <f>IF('Relevé corrigé'!P559&lt;=5,'Relevé corrigé'!P559/2,IF('Relevé corrigé'!P559&lt;=19,'Relevé corrigé'!P559/10,IF('Relevé corrigé'!P559&lt;=30,('Relevé corrigé'!P559-20)/10,IF('Relevé corrigé'!P559&lt;=45,'Relevé corrigé'!P559*2/3,IF('Relevé corrigé'!P559&lt;=105,'Relevé corrigé'!P559/4.4,('Relevé corrigé'!P559-40)/4)))))</f>
        <v>#REF!</v>
      </c>
      <c r="S559" s="2">
        <f>SUMIFS(Modèle!$M$2:$M$1009,Modèle!$B$2:$B$1009,'Calcul fin'!$B559,Modèle!$D$2:$D$1009,'Calcul fin'!$D559)</f>
        <v>0</v>
      </c>
      <c r="T559" s="43" t="e">
        <f>'Relevé corrigé'!N559</f>
        <v>#REF!</v>
      </c>
      <c r="U559" s="50" t="e">
        <f>'Relevé corrigé'!S559</f>
        <v>#REF!</v>
      </c>
      <c r="V559" s="50" t="e">
        <f>'Autres transfos'!H559</f>
        <v>#REF!</v>
      </c>
      <c r="W559" s="49">
        <f>'Relevé corrigé'!G559+'Relevé corrigé'!K559+'Relevé corrigé'!M583+'Relevé corrigé'!O559+'Relevé corrigé'!Q559+'Relevé corrigé'!I559</f>
        <v>0</v>
      </c>
    </row>
    <row r="560" spans="1:23" x14ac:dyDescent="0.25">
      <c r="A560" s="7">
        <v>559</v>
      </c>
      <c r="B560" s="7" t="str">
        <f t="shared" si="8"/>
        <v>Jeudi</v>
      </c>
      <c r="C560" s="3" t="e">
        <f>'Relevé corrigé'!C560</f>
        <v>#REF!</v>
      </c>
      <c r="D560" s="3" t="e">
        <f>'Relevé corrigé'!D560</f>
        <v>#REF!</v>
      </c>
      <c r="E560" s="3" t="e">
        <f>'Relevé corrigé'!E560</f>
        <v>#REF!</v>
      </c>
      <c r="F560" s="2" t="e">
        <f>IF('Relevé corrigé'!F560&lt;30,'Relevé corrigé'!F560/2,('Relevé corrigé'!F560-28)*2/3)+'Relevé corrigé'!H560/2</f>
        <v>#REF!</v>
      </c>
      <c r="G560" s="2">
        <f>SUMIFS(Modèle!$G$2:$G$1009,Modèle!$B$2:$B$1009,'Calcul fin'!$B560,Modèle!$D$2:$D$1009,'Calcul fin'!$D560)</f>
        <v>0</v>
      </c>
      <c r="H560" s="42" t="e">
        <f>('BC1-3'!S560-'BC1-3'!H560-'BC1-3'!I560-'BC1-3'!X560-'BC1-3'!W560)</f>
        <v>#REF!</v>
      </c>
      <c r="I560" s="2">
        <f>SUMIFS(Modèle!$H$2:$H$1009,Modèle!$B$2:$B$1009,'Calcul fin'!$B560,Modèle!$D$2:$D$1009,'Calcul fin'!$D560)</f>
        <v>0</v>
      </c>
      <c r="J560" s="2" t="e">
        <f>SUM('BC1-3'!H560+'BC1-3'!I560)+'Relevé corrigé'!L560/2</f>
        <v>#REF!</v>
      </c>
      <c r="K560" s="2">
        <f>SUMIFS(Modèle!$I$2:$I$1009,Modèle!$B$2:$B$1009,'Calcul fin'!$B560,Modèle!$D$2:$D$1009,'Calcul fin'!$D560)</f>
        <v>0</v>
      </c>
      <c r="L560" s="42" t="e">
        <f>'Relevé corrigé'!L560/2+'BC1-3'!X560+'BC1-3'!W560</f>
        <v>#REF!</v>
      </c>
      <c r="M560" s="2">
        <f>SUMIFS(Modèle!$J$2:$J$1009,Modèle!$B$2:$B$1009,'Calcul fin'!$B560,Modèle!$D$2:$D$1009,'Calcul fin'!$D560)</f>
        <v>0</v>
      </c>
      <c r="N560" s="2" t="e">
        <f>IF('Relevé corrigé'!F560&lt;30,'Relevé corrigé'!F560/2,28+('Relevé corrigé'!F560-28)/3)+'Relevé corrigé'!H560/2</f>
        <v>#REF!</v>
      </c>
      <c r="O560" s="2">
        <f>SUMIFS(Modèle!$K$2:$K$1009,Modèle!$B$2:$B$1009,'Calcul fin'!$B560,Modèle!$D$2:$D$1009,'Calcul fin'!$D560)</f>
        <v>0</v>
      </c>
      <c r="P560" s="12" t="e">
        <f>'Relevé corrigé'!P560-R560</f>
        <v>#REF!</v>
      </c>
      <c r="Q560" s="15">
        <f>SUMIFS(Modèle!$L$2:$L$1009,Modèle!$B$2:$B$1009,'Calcul fin'!$B560,Modèle!$D$2:$D$1009,'Calcul fin'!$D560)</f>
        <v>0</v>
      </c>
      <c r="R560" s="12" t="e">
        <f>IF('Relevé corrigé'!P560&lt;=5,'Relevé corrigé'!P560/2,IF('Relevé corrigé'!P560&lt;=19,'Relevé corrigé'!P560/10,IF('Relevé corrigé'!P560&lt;=30,('Relevé corrigé'!P560-20)/10,IF('Relevé corrigé'!P560&lt;=45,'Relevé corrigé'!P560*2/3,IF('Relevé corrigé'!P560&lt;=105,'Relevé corrigé'!P560/4.4,('Relevé corrigé'!P560-40)/4)))))</f>
        <v>#REF!</v>
      </c>
      <c r="S560" s="2">
        <f>SUMIFS(Modèle!$M$2:$M$1009,Modèle!$B$2:$B$1009,'Calcul fin'!$B560,Modèle!$D$2:$D$1009,'Calcul fin'!$D560)</f>
        <v>0</v>
      </c>
      <c r="T560" s="43" t="e">
        <f>'Relevé corrigé'!N560</f>
        <v>#REF!</v>
      </c>
      <c r="U560" s="50" t="e">
        <f>'Relevé corrigé'!S560</f>
        <v>#REF!</v>
      </c>
      <c r="V560" s="50" t="e">
        <f>'Autres transfos'!H560</f>
        <v>#REF!</v>
      </c>
      <c r="W560" s="49">
        <f>'Relevé corrigé'!G560+'Relevé corrigé'!K560+'Relevé corrigé'!M584+'Relevé corrigé'!O560+'Relevé corrigé'!Q560+'Relevé corrigé'!I560</f>
        <v>0</v>
      </c>
    </row>
    <row r="561" spans="1:23" x14ac:dyDescent="0.25">
      <c r="A561" s="7">
        <v>560</v>
      </c>
      <c r="B561" s="7" t="str">
        <f t="shared" si="8"/>
        <v>Jeudi</v>
      </c>
      <c r="C561" s="3" t="e">
        <f>'Relevé corrigé'!C561</f>
        <v>#REF!</v>
      </c>
      <c r="D561" s="3" t="e">
        <f>'Relevé corrigé'!D561</f>
        <v>#REF!</v>
      </c>
      <c r="E561" s="3" t="e">
        <f>'Relevé corrigé'!E561</f>
        <v>#REF!</v>
      </c>
      <c r="F561" s="2" t="e">
        <f>IF('Relevé corrigé'!F561&lt;30,'Relevé corrigé'!F561/2,('Relevé corrigé'!F561-28)*2/3)+'Relevé corrigé'!H561/2</f>
        <v>#REF!</v>
      </c>
      <c r="G561" s="2">
        <f>SUMIFS(Modèle!$G$2:$G$1009,Modèle!$B$2:$B$1009,'Calcul fin'!$B561,Modèle!$D$2:$D$1009,'Calcul fin'!$D561)</f>
        <v>0</v>
      </c>
      <c r="H561" s="42" t="e">
        <f>('BC1-3'!S561-'BC1-3'!H561-'BC1-3'!I561-'BC1-3'!X561-'BC1-3'!W561)</f>
        <v>#REF!</v>
      </c>
      <c r="I561" s="2">
        <f>SUMIFS(Modèle!$H$2:$H$1009,Modèle!$B$2:$B$1009,'Calcul fin'!$B561,Modèle!$D$2:$D$1009,'Calcul fin'!$D561)</f>
        <v>0</v>
      </c>
      <c r="J561" s="2" t="e">
        <f>SUM('BC1-3'!H561+'BC1-3'!I561)+'Relevé corrigé'!L561/2</f>
        <v>#REF!</v>
      </c>
      <c r="K561" s="2">
        <f>SUMIFS(Modèle!$I$2:$I$1009,Modèle!$B$2:$B$1009,'Calcul fin'!$B561,Modèle!$D$2:$D$1009,'Calcul fin'!$D561)</f>
        <v>0</v>
      </c>
      <c r="L561" s="42" t="e">
        <f>'Relevé corrigé'!L561/2+'BC1-3'!X561+'BC1-3'!W561</f>
        <v>#REF!</v>
      </c>
      <c r="M561" s="2">
        <f>SUMIFS(Modèle!$J$2:$J$1009,Modèle!$B$2:$B$1009,'Calcul fin'!$B561,Modèle!$D$2:$D$1009,'Calcul fin'!$D561)</f>
        <v>0</v>
      </c>
      <c r="N561" s="2" t="e">
        <f>IF('Relevé corrigé'!F561&lt;30,'Relevé corrigé'!F561/2,28+('Relevé corrigé'!F561-28)/3)+'Relevé corrigé'!H561/2</f>
        <v>#REF!</v>
      </c>
      <c r="O561" s="2">
        <f>SUMIFS(Modèle!$K$2:$K$1009,Modèle!$B$2:$B$1009,'Calcul fin'!$B561,Modèle!$D$2:$D$1009,'Calcul fin'!$D561)</f>
        <v>0</v>
      </c>
      <c r="P561" s="12" t="e">
        <f>'Relevé corrigé'!P561-R561</f>
        <v>#REF!</v>
      </c>
      <c r="Q561" s="15">
        <f>SUMIFS(Modèle!$L$2:$L$1009,Modèle!$B$2:$B$1009,'Calcul fin'!$B561,Modèle!$D$2:$D$1009,'Calcul fin'!$D561)</f>
        <v>0</v>
      </c>
      <c r="R561" s="12" t="e">
        <f>IF('Relevé corrigé'!P561&lt;=5,'Relevé corrigé'!P561/2,IF('Relevé corrigé'!P561&lt;=19,'Relevé corrigé'!P561/10,IF('Relevé corrigé'!P561&lt;=30,('Relevé corrigé'!P561-20)/10,IF('Relevé corrigé'!P561&lt;=45,'Relevé corrigé'!P561*2/3,IF('Relevé corrigé'!P561&lt;=105,'Relevé corrigé'!P561/4.4,('Relevé corrigé'!P561-40)/4)))))</f>
        <v>#REF!</v>
      </c>
      <c r="S561" s="2">
        <f>SUMIFS(Modèle!$M$2:$M$1009,Modèle!$B$2:$B$1009,'Calcul fin'!$B561,Modèle!$D$2:$D$1009,'Calcul fin'!$D561)</f>
        <v>0</v>
      </c>
      <c r="T561" s="43" t="e">
        <f>'Relevé corrigé'!N561</f>
        <v>#REF!</v>
      </c>
      <c r="U561" s="50" t="e">
        <f>'Relevé corrigé'!S561</f>
        <v>#REF!</v>
      </c>
      <c r="V561" s="50" t="e">
        <f>'Autres transfos'!H561</f>
        <v>#REF!</v>
      </c>
      <c r="W561" s="49">
        <f>'Relevé corrigé'!G561+'Relevé corrigé'!K561+'Relevé corrigé'!M585+'Relevé corrigé'!O561+'Relevé corrigé'!Q561+'Relevé corrigé'!I561</f>
        <v>0</v>
      </c>
    </row>
    <row r="562" spans="1:23" x14ac:dyDescent="0.25">
      <c r="A562" s="7">
        <v>561</v>
      </c>
      <c r="B562" s="7" t="str">
        <f t="shared" si="8"/>
        <v>Jeudi</v>
      </c>
      <c r="C562" s="3" t="e">
        <f>'Relevé corrigé'!C562</f>
        <v>#REF!</v>
      </c>
      <c r="D562" s="3" t="e">
        <f>'Relevé corrigé'!D562</f>
        <v>#REF!</v>
      </c>
      <c r="E562" s="3" t="e">
        <f>'Relevé corrigé'!E562</f>
        <v>#REF!</v>
      </c>
      <c r="F562" s="2" t="e">
        <f>IF('Relevé corrigé'!F562&lt;30,'Relevé corrigé'!F562/2,('Relevé corrigé'!F562-28)*2/3)+'Relevé corrigé'!H562/2</f>
        <v>#REF!</v>
      </c>
      <c r="G562" s="2">
        <f>SUMIFS(Modèle!$G$2:$G$1009,Modèle!$B$2:$B$1009,'Calcul fin'!$B562,Modèle!$D$2:$D$1009,'Calcul fin'!$D562)</f>
        <v>0</v>
      </c>
      <c r="H562" s="42" t="e">
        <f>('BC1-3'!S562-'BC1-3'!H562-'BC1-3'!I562-'BC1-3'!X562-'BC1-3'!W562)</f>
        <v>#REF!</v>
      </c>
      <c r="I562" s="2">
        <f>SUMIFS(Modèle!$H$2:$H$1009,Modèle!$B$2:$B$1009,'Calcul fin'!$B562,Modèle!$D$2:$D$1009,'Calcul fin'!$D562)</f>
        <v>0</v>
      </c>
      <c r="J562" s="2" t="e">
        <f>SUM('BC1-3'!H562+'BC1-3'!I562)+'Relevé corrigé'!L562/2</f>
        <v>#REF!</v>
      </c>
      <c r="K562" s="2">
        <f>SUMIFS(Modèle!$I$2:$I$1009,Modèle!$B$2:$B$1009,'Calcul fin'!$B562,Modèle!$D$2:$D$1009,'Calcul fin'!$D562)</f>
        <v>0</v>
      </c>
      <c r="L562" s="42" t="e">
        <f>'Relevé corrigé'!L562/2+'BC1-3'!X562+'BC1-3'!W562</f>
        <v>#REF!</v>
      </c>
      <c r="M562" s="2">
        <f>SUMIFS(Modèle!$J$2:$J$1009,Modèle!$B$2:$B$1009,'Calcul fin'!$B562,Modèle!$D$2:$D$1009,'Calcul fin'!$D562)</f>
        <v>0</v>
      </c>
      <c r="N562" s="2" t="e">
        <f>IF('Relevé corrigé'!F562&lt;30,'Relevé corrigé'!F562/2,28+('Relevé corrigé'!F562-28)/3)+'Relevé corrigé'!H562/2</f>
        <v>#REF!</v>
      </c>
      <c r="O562" s="2">
        <f>SUMIFS(Modèle!$K$2:$K$1009,Modèle!$B$2:$B$1009,'Calcul fin'!$B562,Modèle!$D$2:$D$1009,'Calcul fin'!$D562)</f>
        <v>0</v>
      </c>
      <c r="P562" s="12" t="e">
        <f>'Relevé corrigé'!P562-R562</f>
        <v>#REF!</v>
      </c>
      <c r="Q562" s="15">
        <f>SUMIFS(Modèle!$L$2:$L$1009,Modèle!$B$2:$B$1009,'Calcul fin'!$B562,Modèle!$D$2:$D$1009,'Calcul fin'!$D562)</f>
        <v>0</v>
      </c>
      <c r="R562" s="12" t="e">
        <f>IF('Relevé corrigé'!P562&lt;=5,'Relevé corrigé'!P562/2,IF('Relevé corrigé'!P562&lt;=19,'Relevé corrigé'!P562/10,IF('Relevé corrigé'!P562&lt;=30,('Relevé corrigé'!P562-20)/10,IF('Relevé corrigé'!P562&lt;=45,'Relevé corrigé'!P562*2/3,IF('Relevé corrigé'!P562&lt;=105,'Relevé corrigé'!P562/4.4,('Relevé corrigé'!P562-40)/4)))))</f>
        <v>#REF!</v>
      </c>
      <c r="S562" s="2">
        <f>SUMIFS(Modèle!$M$2:$M$1009,Modèle!$B$2:$B$1009,'Calcul fin'!$B562,Modèle!$D$2:$D$1009,'Calcul fin'!$D562)</f>
        <v>0</v>
      </c>
      <c r="T562" s="43" t="e">
        <f>'Relevé corrigé'!N562</f>
        <v>#REF!</v>
      </c>
      <c r="U562" s="50" t="e">
        <f>'Relevé corrigé'!S562</f>
        <v>#REF!</v>
      </c>
      <c r="V562" s="50" t="e">
        <f>'Autres transfos'!H562</f>
        <v>#REF!</v>
      </c>
      <c r="W562" s="49">
        <f>'Relevé corrigé'!G562+'Relevé corrigé'!K562+'Relevé corrigé'!M586+'Relevé corrigé'!O562+'Relevé corrigé'!Q562+'Relevé corrigé'!I562</f>
        <v>0</v>
      </c>
    </row>
    <row r="563" spans="1:23" x14ac:dyDescent="0.25">
      <c r="A563" s="7">
        <v>562</v>
      </c>
      <c r="B563" s="7" t="str">
        <f t="shared" si="8"/>
        <v>Jeudi</v>
      </c>
      <c r="C563" s="3" t="e">
        <f>'Relevé corrigé'!C563</f>
        <v>#REF!</v>
      </c>
      <c r="D563" s="3" t="e">
        <f>'Relevé corrigé'!D563</f>
        <v>#REF!</v>
      </c>
      <c r="E563" s="3" t="e">
        <f>'Relevé corrigé'!E563</f>
        <v>#REF!</v>
      </c>
      <c r="F563" s="2" t="e">
        <f>IF('Relevé corrigé'!F563&lt;30,'Relevé corrigé'!F563/2,('Relevé corrigé'!F563-28)*2/3)+'Relevé corrigé'!H563/2</f>
        <v>#REF!</v>
      </c>
      <c r="G563" s="2">
        <f>SUMIFS(Modèle!$G$2:$G$1009,Modèle!$B$2:$B$1009,'Calcul fin'!$B563,Modèle!$D$2:$D$1009,'Calcul fin'!$D563)</f>
        <v>0</v>
      </c>
      <c r="H563" s="42" t="e">
        <f>('BC1-3'!S563-'BC1-3'!H563-'BC1-3'!I563-'BC1-3'!X563-'BC1-3'!W563)</f>
        <v>#REF!</v>
      </c>
      <c r="I563" s="2">
        <f>SUMIFS(Modèle!$H$2:$H$1009,Modèle!$B$2:$B$1009,'Calcul fin'!$B563,Modèle!$D$2:$D$1009,'Calcul fin'!$D563)</f>
        <v>0</v>
      </c>
      <c r="J563" s="2" t="e">
        <f>SUM('BC1-3'!H563+'BC1-3'!I563)+'Relevé corrigé'!L563/2</f>
        <v>#REF!</v>
      </c>
      <c r="K563" s="2">
        <f>SUMIFS(Modèle!$I$2:$I$1009,Modèle!$B$2:$B$1009,'Calcul fin'!$B563,Modèle!$D$2:$D$1009,'Calcul fin'!$D563)</f>
        <v>0</v>
      </c>
      <c r="L563" s="42" t="e">
        <f>'Relevé corrigé'!L563/2+'BC1-3'!X563+'BC1-3'!W563</f>
        <v>#REF!</v>
      </c>
      <c r="M563" s="2">
        <f>SUMIFS(Modèle!$J$2:$J$1009,Modèle!$B$2:$B$1009,'Calcul fin'!$B563,Modèle!$D$2:$D$1009,'Calcul fin'!$D563)</f>
        <v>0</v>
      </c>
      <c r="N563" s="2" t="e">
        <f>IF('Relevé corrigé'!F563&lt;30,'Relevé corrigé'!F563/2,28+('Relevé corrigé'!F563-28)/3)+'Relevé corrigé'!H563/2</f>
        <v>#REF!</v>
      </c>
      <c r="O563" s="2">
        <f>SUMIFS(Modèle!$K$2:$K$1009,Modèle!$B$2:$B$1009,'Calcul fin'!$B563,Modèle!$D$2:$D$1009,'Calcul fin'!$D563)</f>
        <v>0</v>
      </c>
      <c r="P563" s="12" t="e">
        <f>'Relevé corrigé'!P563-R563</f>
        <v>#REF!</v>
      </c>
      <c r="Q563" s="15">
        <f>SUMIFS(Modèle!$L$2:$L$1009,Modèle!$B$2:$B$1009,'Calcul fin'!$B563,Modèle!$D$2:$D$1009,'Calcul fin'!$D563)</f>
        <v>0</v>
      </c>
      <c r="R563" s="12" t="e">
        <f>IF('Relevé corrigé'!P563&lt;=5,'Relevé corrigé'!P563/2,IF('Relevé corrigé'!P563&lt;=19,'Relevé corrigé'!P563/10,IF('Relevé corrigé'!P563&lt;=30,('Relevé corrigé'!P563-20)/10,IF('Relevé corrigé'!P563&lt;=45,'Relevé corrigé'!P563*2/3,IF('Relevé corrigé'!P563&lt;=105,'Relevé corrigé'!P563/4.4,('Relevé corrigé'!P563-40)/4)))))</f>
        <v>#REF!</v>
      </c>
      <c r="S563" s="2">
        <f>SUMIFS(Modèle!$M$2:$M$1009,Modèle!$B$2:$B$1009,'Calcul fin'!$B563,Modèle!$D$2:$D$1009,'Calcul fin'!$D563)</f>
        <v>0</v>
      </c>
      <c r="T563" s="43" t="e">
        <f>'Relevé corrigé'!N563</f>
        <v>#REF!</v>
      </c>
      <c r="U563" s="50" t="e">
        <f>'Relevé corrigé'!S563</f>
        <v>#REF!</v>
      </c>
      <c r="V563" s="50" t="e">
        <f>'Autres transfos'!H563</f>
        <v>#REF!</v>
      </c>
      <c r="W563" s="49">
        <f>'Relevé corrigé'!G563+'Relevé corrigé'!K563+'Relevé corrigé'!M587+'Relevé corrigé'!O563+'Relevé corrigé'!Q563+'Relevé corrigé'!I563</f>
        <v>0</v>
      </c>
    </row>
    <row r="564" spans="1:23" x14ac:dyDescent="0.25">
      <c r="A564" s="7">
        <v>563</v>
      </c>
      <c r="B564" s="7" t="str">
        <f t="shared" si="8"/>
        <v>Jeudi</v>
      </c>
      <c r="C564" s="3" t="e">
        <f>'Relevé corrigé'!C564</f>
        <v>#REF!</v>
      </c>
      <c r="D564" s="3" t="e">
        <f>'Relevé corrigé'!D564</f>
        <v>#REF!</v>
      </c>
      <c r="E564" s="3" t="e">
        <f>'Relevé corrigé'!E564</f>
        <v>#REF!</v>
      </c>
      <c r="F564" s="2" t="e">
        <f>IF('Relevé corrigé'!F564&lt;30,'Relevé corrigé'!F564/2,('Relevé corrigé'!F564-28)*2/3)+'Relevé corrigé'!H564/2</f>
        <v>#REF!</v>
      </c>
      <c r="G564" s="2">
        <f>SUMIFS(Modèle!$G$2:$G$1009,Modèle!$B$2:$B$1009,'Calcul fin'!$B564,Modèle!$D$2:$D$1009,'Calcul fin'!$D564)</f>
        <v>0</v>
      </c>
      <c r="H564" s="42" t="e">
        <f>('BC1-3'!S564-'BC1-3'!H564-'BC1-3'!I564-'BC1-3'!X564-'BC1-3'!W564)</f>
        <v>#REF!</v>
      </c>
      <c r="I564" s="2">
        <f>SUMIFS(Modèle!$H$2:$H$1009,Modèle!$B$2:$B$1009,'Calcul fin'!$B564,Modèle!$D$2:$D$1009,'Calcul fin'!$D564)</f>
        <v>0</v>
      </c>
      <c r="J564" s="2" t="e">
        <f>SUM('BC1-3'!H564+'BC1-3'!I564)+'Relevé corrigé'!L564/2</f>
        <v>#REF!</v>
      </c>
      <c r="K564" s="2">
        <f>SUMIFS(Modèle!$I$2:$I$1009,Modèle!$B$2:$B$1009,'Calcul fin'!$B564,Modèle!$D$2:$D$1009,'Calcul fin'!$D564)</f>
        <v>0</v>
      </c>
      <c r="L564" s="42" t="e">
        <f>'Relevé corrigé'!L564/2+'BC1-3'!X564+'BC1-3'!W564</f>
        <v>#REF!</v>
      </c>
      <c r="M564" s="2">
        <f>SUMIFS(Modèle!$J$2:$J$1009,Modèle!$B$2:$B$1009,'Calcul fin'!$B564,Modèle!$D$2:$D$1009,'Calcul fin'!$D564)</f>
        <v>0</v>
      </c>
      <c r="N564" s="2" t="e">
        <f>IF('Relevé corrigé'!F564&lt;30,'Relevé corrigé'!F564/2,28+('Relevé corrigé'!F564-28)/3)+'Relevé corrigé'!H564/2</f>
        <v>#REF!</v>
      </c>
      <c r="O564" s="2">
        <f>SUMIFS(Modèle!$K$2:$K$1009,Modèle!$B$2:$B$1009,'Calcul fin'!$B564,Modèle!$D$2:$D$1009,'Calcul fin'!$D564)</f>
        <v>0</v>
      </c>
      <c r="P564" s="12" t="e">
        <f>'Relevé corrigé'!P564-R564</f>
        <v>#REF!</v>
      </c>
      <c r="Q564" s="15">
        <f>SUMIFS(Modèle!$L$2:$L$1009,Modèle!$B$2:$B$1009,'Calcul fin'!$B564,Modèle!$D$2:$D$1009,'Calcul fin'!$D564)</f>
        <v>0</v>
      </c>
      <c r="R564" s="12" t="e">
        <f>IF('Relevé corrigé'!P564&lt;=5,'Relevé corrigé'!P564/2,IF('Relevé corrigé'!P564&lt;=19,'Relevé corrigé'!P564/10,IF('Relevé corrigé'!P564&lt;=30,('Relevé corrigé'!P564-20)/10,IF('Relevé corrigé'!P564&lt;=45,'Relevé corrigé'!P564*2/3,IF('Relevé corrigé'!P564&lt;=105,'Relevé corrigé'!P564/4.4,('Relevé corrigé'!P564-40)/4)))))</f>
        <v>#REF!</v>
      </c>
      <c r="S564" s="2">
        <f>SUMIFS(Modèle!$M$2:$M$1009,Modèle!$B$2:$B$1009,'Calcul fin'!$B564,Modèle!$D$2:$D$1009,'Calcul fin'!$D564)</f>
        <v>0</v>
      </c>
      <c r="T564" s="43" t="e">
        <f>'Relevé corrigé'!N564</f>
        <v>#REF!</v>
      </c>
      <c r="U564" s="50" t="e">
        <f>'Relevé corrigé'!S564</f>
        <v>#REF!</v>
      </c>
      <c r="V564" s="50" t="e">
        <f>'Autres transfos'!H564</f>
        <v>#REF!</v>
      </c>
      <c r="W564" s="49">
        <f>'Relevé corrigé'!G564+'Relevé corrigé'!K564+'Relevé corrigé'!M588+'Relevé corrigé'!O564+'Relevé corrigé'!Q564+'Relevé corrigé'!I564</f>
        <v>0</v>
      </c>
    </row>
    <row r="565" spans="1:23" x14ac:dyDescent="0.25">
      <c r="A565" s="7">
        <v>564</v>
      </c>
      <c r="B565" s="7" t="str">
        <f t="shared" si="8"/>
        <v>Jeudi</v>
      </c>
      <c r="C565" s="3" t="e">
        <f>'Relevé corrigé'!C565</f>
        <v>#REF!</v>
      </c>
      <c r="D565" s="3" t="e">
        <f>'Relevé corrigé'!D565</f>
        <v>#REF!</v>
      </c>
      <c r="E565" s="3" t="e">
        <f>'Relevé corrigé'!E565</f>
        <v>#REF!</v>
      </c>
      <c r="F565" s="2" t="e">
        <f>IF('Relevé corrigé'!F565&lt;30,'Relevé corrigé'!F565/2,('Relevé corrigé'!F565-28)*2/3)+'Relevé corrigé'!H565/2</f>
        <v>#REF!</v>
      </c>
      <c r="G565" s="2">
        <f>SUMIFS(Modèle!$G$2:$G$1009,Modèle!$B$2:$B$1009,'Calcul fin'!$B565,Modèle!$D$2:$D$1009,'Calcul fin'!$D565)</f>
        <v>0</v>
      </c>
      <c r="H565" s="42" t="e">
        <f>('BC1-3'!S565-'BC1-3'!H565-'BC1-3'!I565-'BC1-3'!X565-'BC1-3'!W565)</f>
        <v>#REF!</v>
      </c>
      <c r="I565" s="2">
        <f>SUMIFS(Modèle!$H$2:$H$1009,Modèle!$B$2:$B$1009,'Calcul fin'!$B565,Modèle!$D$2:$D$1009,'Calcul fin'!$D565)</f>
        <v>0</v>
      </c>
      <c r="J565" s="2" t="e">
        <f>SUM('BC1-3'!H565+'BC1-3'!I565)+'Relevé corrigé'!L565/2</f>
        <v>#REF!</v>
      </c>
      <c r="K565" s="2">
        <f>SUMIFS(Modèle!$I$2:$I$1009,Modèle!$B$2:$B$1009,'Calcul fin'!$B565,Modèle!$D$2:$D$1009,'Calcul fin'!$D565)</f>
        <v>0</v>
      </c>
      <c r="L565" s="42" t="e">
        <f>'Relevé corrigé'!L565/2+'BC1-3'!X565+'BC1-3'!W565</f>
        <v>#REF!</v>
      </c>
      <c r="M565" s="2">
        <f>SUMIFS(Modèle!$J$2:$J$1009,Modèle!$B$2:$B$1009,'Calcul fin'!$B565,Modèle!$D$2:$D$1009,'Calcul fin'!$D565)</f>
        <v>0</v>
      </c>
      <c r="N565" s="2" t="e">
        <f>IF('Relevé corrigé'!F565&lt;30,'Relevé corrigé'!F565/2,28+('Relevé corrigé'!F565-28)/3)+'Relevé corrigé'!H565/2</f>
        <v>#REF!</v>
      </c>
      <c r="O565" s="2">
        <f>SUMIFS(Modèle!$K$2:$K$1009,Modèle!$B$2:$B$1009,'Calcul fin'!$B565,Modèle!$D$2:$D$1009,'Calcul fin'!$D565)</f>
        <v>0</v>
      </c>
      <c r="P565" s="12" t="e">
        <f>'Relevé corrigé'!P565-R565</f>
        <v>#REF!</v>
      </c>
      <c r="Q565" s="15">
        <f>SUMIFS(Modèle!$L$2:$L$1009,Modèle!$B$2:$B$1009,'Calcul fin'!$B565,Modèle!$D$2:$D$1009,'Calcul fin'!$D565)</f>
        <v>0</v>
      </c>
      <c r="R565" s="12" t="e">
        <f>IF('Relevé corrigé'!P565&lt;=5,'Relevé corrigé'!P565/2,IF('Relevé corrigé'!P565&lt;=19,'Relevé corrigé'!P565/10,IF('Relevé corrigé'!P565&lt;=30,('Relevé corrigé'!P565-20)/10,IF('Relevé corrigé'!P565&lt;=45,'Relevé corrigé'!P565*2/3,IF('Relevé corrigé'!P565&lt;=105,'Relevé corrigé'!P565/4.4,('Relevé corrigé'!P565-40)/4)))))</f>
        <v>#REF!</v>
      </c>
      <c r="S565" s="2">
        <f>SUMIFS(Modèle!$M$2:$M$1009,Modèle!$B$2:$B$1009,'Calcul fin'!$B565,Modèle!$D$2:$D$1009,'Calcul fin'!$D565)</f>
        <v>0</v>
      </c>
      <c r="T565" s="43" t="e">
        <f>'Relevé corrigé'!N565</f>
        <v>#REF!</v>
      </c>
      <c r="U565" s="50" t="e">
        <f>'Relevé corrigé'!S565</f>
        <v>#REF!</v>
      </c>
      <c r="V565" s="50" t="e">
        <f>'Autres transfos'!H565</f>
        <v>#REF!</v>
      </c>
      <c r="W565" s="49">
        <f>'Relevé corrigé'!G565+'Relevé corrigé'!K565+'Relevé corrigé'!M589+'Relevé corrigé'!O565+'Relevé corrigé'!Q565+'Relevé corrigé'!I565</f>
        <v>0</v>
      </c>
    </row>
    <row r="566" spans="1:23" x14ac:dyDescent="0.25">
      <c r="A566" s="7">
        <v>565</v>
      </c>
      <c r="B566" s="7" t="str">
        <f t="shared" si="8"/>
        <v>Jeudi</v>
      </c>
      <c r="C566" s="3" t="e">
        <f>'Relevé corrigé'!C566</f>
        <v>#REF!</v>
      </c>
      <c r="D566" s="3" t="e">
        <f>'Relevé corrigé'!D566</f>
        <v>#REF!</v>
      </c>
      <c r="E566" s="3" t="e">
        <f>'Relevé corrigé'!E566</f>
        <v>#REF!</v>
      </c>
      <c r="F566" s="2" t="e">
        <f>IF('Relevé corrigé'!F566&lt;30,'Relevé corrigé'!F566/2,('Relevé corrigé'!F566-28)*2/3)+'Relevé corrigé'!H566/2</f>
        <v>#REF!</v>
      </c>
      <c r="G566" s="2">
        <f>SUMIFS(Modèle!$G$2:$G$1009,Modèle!$B$2:$B$1009,'Calcul fin'!$B566,Modèle!$D$2:$D$1009,'Calcul fin'!$D566)</f>
        <v>0</v>
      </c>
      <c r="H566" s="42" t="e">
        <f>('BC1-3'!S566-'BC1-3'!H566-'BC1-3'!I566-'BC1-3'!X566-'BC1-3'!W566)</f>
        <v>#REF!</v>
      </c>
      <c r="I566" s="2">
        <f>SUMIFS(Modèle!$H$2:$H$1009,Modèle!$B$2:$B$1009,'Calcul fin'!$B566,Modèle!$D$2:$D$1009,'Calcul fin'!$D566)</f>
        <v>0</v>
      </c>
      <c r="J566" s="2" t="e">
        <f>SUM('BC1-3'!H566+'BC1-3'!I566)+'Relevé corrigé'!L566/2</f>
        <v>#REF!</v>
      </c>
      <c r="K566" s="2">
        <f>SUMIFS(Modèle!$I$2:$I$1009,Modèle!$B$2:$B$1009,'Calcul fin'!$B566,Modèle!$D$2:$D$1009,'Calcul fin'!$D566)</f>
        <v>0</v>
      </c>
      <c r="L566" s="42" t="e">
        <f>'Relevé corrigé'!L566/2+'BC1-3'!X566+'BC1-3'!W566</f>
        <v>#REF!</v>
      </c>
      <c r="M566" s="2">
        <f>SUMIFS(Modèle!$J$2:$J$1009,Modèle!$B$2:$B$1009,'Calcul fin'!$B566,Modèle!$D$2:$D$1009,'Calcul fin'!$D566)</f>
        <v>0</v>
      </c>
      <c r="N566" s="2" t="e">
        <f>IF('Relevé corrigé'!F566&lt;30,'Relevé corrigé'!F566/2,28+('Relevé corrigé'!F566-28)/3)+'Relevé corrigé'!H566/2</f>
        <v>#REF!</v>
      </c>
      <c r="O566" s="2">
        <f>SUMIFS(Modèle!$K$2:$K$1009,Modèle!$B$2:$B$1009,'Calcul fin'!$B566,Modèle!$D$2:$D$1009,'Calcul fin'!$D566)</f>
        <v>0</v>
      </c>
      <c r="P566" s="12" t="e">
        <f>'Relevé corrigé'!P566-R566</f>
        <v>#REF!</v>
      </c>
      <c r="Q566" s="15">
        <f>SUMIFS(Modèle!$L$2:$L$1009,Modèle!$B$2:$B$1009,'Calcul fin'!$B566,Modèle!$D$2:$D$1009,'Calcul fin'!$D566)</f>
        <v>0</v>
      </c>
      <c r="R566" s="12" t="e">
        <f>IF('Relevé corrigé'!P566&lt;=5,'Relevé corrigé'!P566/2,IF('Relevé corrigé'!P566&lt;=19,'Relevé corrigé'!P566/10,IF('Relevé corrigé'!P566&lt;=30,('Relevé corrigé'!P566-20)/10,IF('Relevé corrigé'!P566&lt;=45,'Relevé corrigé'!P566*2/3,IF('Relevé corrigé'!P566&lt;=105,'Relevé corrigé'!P566/4.4,('Relevé corrigé'!P566-40)/4)))))</f>
        <v>#REF!</v>
      </c>
      <c r="S566" s="2">
        <f>SUMIFS(Modèle!$M$2:$M$1009,Modèle!$B$2:$B$1009,'Calcul fin'!$B566,Modèle!$D$2:$D$1009,'Calcul fin'!$D566)</f>
        <v>0</v>
      </c>
      <c r="T566" s="43" t="e">
        <f>'Relevé corrigé'!N566</f>
        <v>#REF!</v>
      </c>
      <c r="U566" s="50" t="e">
        <f>'Relevé corrigé'!S566</f>
        <v>#REF!</v>
      </c>
      <c r="V566" s="50" t="e">
        <f>'Autres transfos'!H566</f>
        <v>#REF!</v>
      </c>
      <c r="W566" s="49">
        <f>'Relevé corrigé'!G566+'Relevé corrigé'!K566+'Relevé corrigé'!M590+'Relevé corrigé'!O566+'Relevé corrigé'!Q566+'Relevé corrigé'!I566</f>
        <v>0</v>
      </c>
    </row>
    <row r="567" spans="1:23" x14ac:dyDescent="0.25">
      <c r="A567" s="7">
        <v>566</v>
      </c>
      <c r="B567" s="7" t="str">
        <f t="shared" si="8"/>
        <v>Jeudi</v>
      </c>
      <c r="C567" s="3" t="e">
        <f>'Relevé corrigé'!C567</f>
        <v>#REF!</v>
      </c>
      <c r="D567" s="3" t="e">
        <f>'Relevé corrigé'!D567</f>
        <v>#REF!</v>
      </c>
      <c r="E567" s="3" t="e">
        <f>'Relevé corrigé'!E567</f>
        <v>#REF!</v>
      </c>
      <c r="F567" s="2" t="e">
        <f>IF('Relevé corrigé'!F567&lt;30,'Relevé corrigé'!F567/2,('Relevé corrigé'!F567-28)*2/3)+'Relevé corrigé'!H567/2</f>
        <v>#REF!</v>
      </c>
      <c r="G567" s="2">
        <f>SUMIFS(Modèle!$G$2:$G$1009,Modèle!$B$2:$B$1009,'Calcul fin'!$B567,Modèle!$D$2:$D$1009,'Calcul fin'!$D567)</f>
        <v>0</v>
      </c>
      <c r="H567" s="42" t="e">
        <f>('BC1-3'!S567-'BC1-3'!H567-'BC1-3'!I567-'BC1-3'!X567-'BC1-3'!W567)</f>
        <v>#REF!</v>
      </c>
      <c r="I567" s="2">
        <f>SUMIFS(Modèle!$H$2:$H$1009,Modèle!$B$2:$B$1009,'Calcul fin'!$B567,Modèle!$D$2:$D$1009,'Calcul fin'!$D567)</f>
        <v>0</v>
      </c>
      <c r="J567" s="2" t="e">
        <f>SUM('BC1-3'!H567+'BC1-3'!I567)+'Relevé corrigé'!L567/2</f>
        <v>#REF!</v>
      </c>
      <c r="K567" s="2">
        <f>SUMIFS(Modèle!$I$2:$I$1009,Modèle!$B$2:$B$1009,'Calcul fin'!$B567,Modèle!$D$2:$D$1009,'Calcul fin'!$D567)</f>
        <v>0</v>
      </c>
      <c r="L567" s="42" t="e">
        <f>'Relevé corrigé'!L567/2+'BC1-3'!X567+'BC1-3'!W567</f>
        <v>#REF!</v>
      </c>
      <c r="M567" s="2">
        <f>SUMIFS(Modèle!$J$2:$J$1009,Modèle!$B$2:$B$1009,'Calcul fin'!$B567,Modèle!$D$2:$D$1009,'Calcul fin'!$D567)</f>
        <v>0</v>
      </c>
      <c r="N567" s="2" t="e">
        <f>IF('Relevé corrigé'!F567&lt;30,'Relevé corrigé'!F567/2,28+('Relevé corrigé'!F567-28)/3)+'Relevé corrigé'!H567/2</f>
        <v>#REF!</v>
      </c>
      <c r="O567" s="2">
        <f>SUMIFS(Modèle!$K$2:$K$1009,Modèle!$B$2:$B$1009,'Calcul fin'!$B567,Modèle!$D$2:$D$1009,'Calcul fin'!$D567)</f>
        <v>0</v>
      </c>
      <c r="P567" s="12" t="e">
        <f>'Relevé corrigé'!P567-R567</f>
        <v>#REF!</v>
      </c>
      <c r="Q567" s="15">
        <f>SUMIFS(Modèle!$L$2:$L$1009,Modèle!$B$2:$B$1009,'Calcul fin'!$B567,Modèle!$D$2:$D$1009,'Calcul fin'!$D567)</f>
        <v>0</v>
      </c>
      <c r="R567" s="12" t="e">
        <f>IF('Relevé corrigé'!P567&lt;=5,'Relevé corrigé'!P567/2,IF('Relevé corrigé'!P567&lt;=19,'Relevé corrigé'!P567/10,IF('Relevé corrigé'!P567&lt;=30,('Relevé corrigé'!P567-20)/10,IF('Relevé corrigé'!P567&lt;=45,'Relevé corrigé'!P567*2/3,IF('Relevé corrigé'!P567&lt;=105,'Relevé corrigé'!P567/4.4,('Relevé corrigé'!P567-40)/4)))))</f>
        <v>#REF!</v>
      </c>
      <c r="S567" s="2">
        <f>SUMIFS(Modèle!$M$2:$M$1009,Modèle!$B$2:$B$1009,'Calcul fin'!$B567,Modèle!$D$2:$D$1009,'Calcul fin'!$D567)</f>
        <v>0</v>
      </c>
      <c r="T567" s="43" t="e">
        <f>'Relevé corrigé'!N567</f>
        <v>#REF!</v>
      </c>
      <c r="U567" s="50" t="e">
        <f>'Relevé corrigé'!S567</f>
        <v>#REF!</v>
      </c>
      <c r="V567" s="50" t="e">
        <f>'Autres transfos'!H567</f>
        <v>#REF!</v>
      </c>
      <c r="W567" s="49">
        <f>'Relevé corrigé'!G567+'Relevé corrigé'!K567+'Relevé corrigé'!M591+'Relevé corrigé'!O567+'Relevé corrigé'!Q567+'Relevé corrigé'!I567</f>
        <v>0</v>
      </c>
    </row>
    <row r="568" spans="1:23" x14ac:dyDescent="0.25">
      <c r="A568" s="7">
        <v>567</v>
      </c>
      <c r="B568" s="7" t="str">
        <f t="shared" si="8"/>
        <v>Jeudi</v>
      </c>
      <c r="C568" s="3" t="e">
        <f>'Relevé corrigé'!C568</f>
        <v>#REF!</v>
      </c>
      <c r="D568" s="3" t="e">
        <f>'Relevé corrigé'!D568</f>
        <v>#REF!</v>
      </c>
      <c r="E568" s="3" t="e">
        <f>'Relevé corrigé'!E568</f>
        <v>#REF!</v>
      </c>
      <c r="F568" s="2" t="e">
        <f>IF('Relevé corrigé'!F568&lt;30,'Relevé corrigé'!F568/2,('Relevé corrigé'!F568-28)*2/3)+'Relevé corrigé'!H568/2</f>
        <v>#REF!</v>
      </c>
      <c r="G568" s="2">
        <f>SUMIFS(Modèle!$G$2:$G$1009,Modèle!$B$2:$B$1009,'Calcul fin'!$B568,Modèle!$D$2:$D$1009,'Calcul fin'!$D568)</f>
        <v>0</v>
      </c>
      <c r="H568" s="42" t="e">
        <f>('BC1-3'!S568-'BC1-3'!H568-'BC1-3'!I568-'BC1-3'!X568-'BC1-3'!W568)</f>
        <v>#REF!</v>
      </c>
      <c r="I568" s="2">
        <f>SUMIFS(Modèle!$H$2:$H$1009,Modèle!$B$2:$B$1009,'Calcul fin'!$B568,Modèle!$D$2:$D$1009,'Calcul fin'!$D568)</f>
        <v>0</v>
      </c>
      <c r="J568" s="2" t="e">
        <f>SUM('BC1-3'!H568+'BC1-3'!I568)+'Relevé corrigé'!L568/2</f>
        <v>#REF!</v>
      </c>
      <c r="K568" s="2">
        <f>SUMIFS(Modèle!$I$2:$I$1009,Modèle!$B$2:$B$1009,'Calcul fin'!$B568,Modèle!$D$2:$D$1009,'Calcul fin'!$D568)</f>
        <v>0</v>
      </c>
      <c r="L568" s="42" t="e">
        <f>'Relevé corrigé'!L568/2+'BC1-3'!X568+'BC1-3'!W568</f>
        <v>#REF!</v>
      </c>
      <c r="M568" s="2">
        <f>SUMIFS(Modèle!$J$2:$J$1009,Modèle!$B$2:$B$1009,'Calcul fin'!$B568,Modèle!$D$2:$D$1009,'Calcul fin'!$D568)</f>
        <v>0</v>
      </c>
      <c r="N568" s="2" t="e">
        <f>IF('Relevé corrigé'!F568&lt;30,'Relevé corrigé'!F568/2,28+('Relevé corrigé'!F568-28)/3)+'Relevé corrigé'!H568/2</f>
        <v>#REF!</v>
      </c>
      <c r="O568" s="2">
        <f>SUMIFS(Modèle!$K$2:$K$1009,Modèle!$B$2:$B$1009,'Calcul fin'!$B568,Modèle!$D$2:$D$1009,'Calcul fin'!$D568)</f>
        <v>0</v>
      </c>
      <c r="P568" s="12" t="e">
        <f>'Relevé corrigé'!P568-R568</f>
        <v>#REF!</v>
      </c>
      <c r="Q568" s="15">
        <f>SUMIFS(Modèle!$L$2:$L$1009,Modèle!$B$2:$B$1009,'Calcul fin'!$B568,Modèle!$D$2:$D$1009,'Calcul fin'!$D568)</f>
        <v>0</v>
      </c>
      <c r="R568" s="12" t="e">
        <f>IF('Relevé corrigé'!P568&lt;=5,'Relevé corrigé'!P568/2,IF('Relevé corrigé'!P568&lt;=19,'Relevé corrigé'!P568/10,IF('Relevé corrigé'!P568&lt;=30,('Relevé corrigé'!P568-20)/10,IF('Relevé corrigé'!P568&lt;=45,'Relevé corrigé'!P568*2/3,IF('Relevé corrigé'!P568&lt;=105,'Relevé corrigé'!P568/4.4,('Relevé corrigé'!P568-40)/4)))))</f>
        <v>#REF!</v>
      </c>
      <c r="S568" s="2">
        <f>SUMIFS(Modèle!$M$2:$M$1009,Modèle!$B$2:$B$1009,'Calcul fin'!$B568,Modèle!$D$2:$D$1009,'Calcul fin'!$D568)</f>
        <v>0</v>
      </c>
      <c r="T568" s="43" t="e">
        <f>'Relevé corrigé'!N568</f>
        <v>#REF!</v>
      </c>
      <c r="U568" s="50" t="e">
        <f>'Relevé corrigé'!S568</f>
        <v>#REF!</v>
      </c>
      <c r="V568" s="50" t="e">
        <f>'Autres transfos'!H568</f>
        <v>#REF!</v>
      </c>
      <c r="W568" s="49">
        <f>'Relevé corrigé'!G568+'Relevé corrigé'!K568+'Relevé corrigé'!M592+'Relevé corrigé'!O568+'Relevé corrigé'!Q568+'Relevé corrigé'!I568</f>
        <v>0</v>
      </c>
    </row>
    <row r="569" spans="1:23" x14ac:dyDescent="0.25">
      <c r="A569" s="7">
        <v>568</v>
      </c>
      <c r="B569" s="7" t="str">
        <f t="shared" si="8"/>
        <v>Jeudi</v>
      </c>
      <c r="C569" s="3" t="e">
        <f>'Relevé corrigé'!C569</f>
        <v>#REF!</v>
      </c>
      <c r="D569" s="3" t="e">
        <f>'Relevé corrigé'!D569</f>
        <v>#REF!</v>
      </c>
      <c r="E569" s="3" t="e">
        <f>'Relevé corrigé'!E569</f>
        <v>#REF!</v>
      </c>
      <c r="F569" s="2" t="e">
        <f>IF('Relevé corrigé'!F569&lt;30,'Relevé corrigé'!F569/2,('Relevé corrigé'!F569-28)*2/3)+'Relevé corrigé'!H569/2</f>
        <v>#REF!</v>
      </c>
      <c r="G569" s="2">
        <f>SUMIFS(Modèle!$G$2:$G$1009,Modèle!$B$2:$B$1009,'Calcul fin'!$B569,Modèle!$D$2:$D$1009,'Calcul fin'!$D569)</f>
        <v>0</v>
      </c>
      <c r="H569" s="42" t="e">
        <f>('BC1-3'!S569-'BC1-3'!H569-'BC1-3'!I569-'BC1-3'!X569-'BC1-3'!W569)</f>
        <v>#REF!</v>
      </c>
      <c r="I569" s="2">
        <f>SUMIFS(Modèle!$H$2:$H$1009,Modèle!$B$2:$B$1009,'Calcul fin'!$B569,Modèle!$D$2:$D$1009,'Calcul fin'!$D569)</f>
        <v>0</v>
      </c>
      <c r="J569" s="2" t="e">
        <f>SUM('BC1-3'!H569+'BC1-3'!I569)+'Relevé corrigé'!L569/2</f>
        <v>#REF!</v>
      </c>
      <c r="K569" s="2">
        <f>SUMIFS(Modèle!$I$2:$I$1009,Modèle!$B$2:$B$1009,'Calcul fin'!$B569,Modèle!$D$2:$D$1009,'Calcul fin'!$D569)</f>
        <v>0</v>
      </c>
      <c r="L569" s="42" t="e">
        <f>'Relevé corrigé'!L569/2+'BC1-3'!X569+'BC1-3'!W569</f>
        <v>#REF!</v>
      </c>
      <c r="M569" s="2">
        <f>SUMIFS(Modèle!$J$2:$J$1009,Modèle!$B$2:$B$1009,'Calcul fin'!$B569,Modèle!$D$2:$D$1009,'Calcul fin'!$D569)</f>
        <v>0</v>
      </c>
      <c r="N569" s="2" t="e">
        <f>IF('Relevé corrigé'!F569&lt;30,'Relevé corrigé'!F569/2,28+('Relevé corrigé'!F569-28)/3)+'Relevé corrigé'!H569/2</f>
        <v>#REF!</v>
      </c>
      <c r="O569" s="2">
        <f>SUMIFS(Modèle!$K$2:$K$1009,Modèle!$B$2:$B$1009,'Calcul fin'!$B569,Modèle!$D$2:$D$1009,'Calcul fin'!$D569)</f>
        <v>0</v>
      </c>
      <c r="P569" s="12" t="e">
        <f>'Relevé corrigé'!P569-R569</f>
        <v>#REF!</v>
      </c>
      <c r="Q569" s="15">
        <f>SUMIFS(Modèle!$L$2:$L$1009,Modèle!$B$2:$B$1009,'Calcul fin'!$B569,Modèle!$D$2:$D$1009,'Calcul fin'!$D569)</f>
        <v>0</v>
      </c>
      <c r="R569" s="12" t="e">
        <f>IF('Relevé corrigé'!P569&lt;=5,'Relevé corrigé'!P569/2,IF('Relevé corrigé'!P569&lt;=19,'Relevé corrigé'!P569/10,IF('Relevé corrigé'!P569&lt;=30,('Relevé corrigé'!P569-20)/10,IF('Relevé corrigé'!P569&lt;=45,'Relevé corrigé'!P569*2/3,IF('Relevé corrigé'!P569&lt;=105,'Relevé corrigé'!P569/4.4,('Relevé corrigé'!P569-40)/4)))))</f>
        <v>#REF!</v>
      </c>
      <c r="S569" s="2">
        <f>SUMIFS(Modèle!$M$2:$M$1009,Modèle!$B$2:$B$1009,'Calcul fin'!$B569,Modèle!$D$2:$D$1009,'Calcul fin'!$D569)</f>
        <v>0</v>
      </c>
      <c r="T569" s="43" t="e">
        <f>'Relevé corrigé'!N569</f>
        <v>#REF!</v>
      </c>
      <c r="U569" s="50" t="e">
        <f>'Relevé corrigé'!S569</f>
        <v>#REF!</v>
      </c>
      <c r="V569" s="50" t="e">
        <f>'Autres transfos'!H569</f>
        <v>#REF!</v>
      </c>
      <c r="W569" s="49">
        <f>'Relevé corrigé'!G569+'Relevé corrigé'!K569+'Relevé corrigé'!M593+'Relevé corrigé'!O569+'Relevé corrigé'!Q569+'Relevé corrigé'!I569</f>
        <v>0</v>
      </c>
    </row>
    <row r="570" spans="1:23" x14ac:dyDescent="0.25">
      <c r="A570" s="7">
        <v>569</v>
      </c>
      <c r="B570" s="7" t="str">
        <f t="shared" si="8"/>
        <v>Jeudi</v>
      </c>
      <c r="C570" s="3" t="e">
        <f>'Relevé corrigé'!C570</f>
        <v>#REF!</v>
      </c>
      <c r="D570" s="3" t="e">
        <f>'Relevé corrigé'!D570</f>
        <v>#REF!</v>
      </c>
      <c r="E570" s="3" t="e">
        <f>'Relevé corrigé'!E570</f>
        <v>#REF!</v>
      </c>
      <c r="F570" s="2" t="e">
        <f>IF('Relevé corrigé'!F570&lt;30,'Relevé corrigé'!F570/2,('Relevé corrigé'!F570-28)*2/3)+'Relevé corrigé'!H570/2</f>
        <v>#REF!</v>
      </c>
      <c r="G570" s="2">
        <f>SUMIFS(Modèle!$G$2:$G$1009,Modèle!$B$2:$B$1009,'Calcul fin'!$B570,Modèle!$D$2:$D$1009,'Calcul fin'!$D570)</f>
        <v>0</v>
      </c>
      <c r="H570" s="42" t="e">
        <f>('BC1-3'!S570-'BC1-3'!H570-'BC1-3'!I570-'BC1-3'!X570-'BC1-3'!W570)</f>
        <v>#REF!</v>
      </c>
      <c r="I570" s="2">
        <f>SUMIFS(Modèle!$H$2:$H$1009,Modèle!$B$2:$B$1009,'Calcul fin'!$B570,Modèle!$D$2:$D$1009,'Calcul fin'!$D570)</f>
        <v>0</v>
      </c>
      <c r="J570" s="2" t="e">
        <f>SUM('BC1-3'!H570+'BC1-3'!I570)+'Relevé corrigé'!L570/2</f>
        <v>#REF!</v>
      </c>
      <c r="K570" s="2">
        <f>SUMIFS(Modèle!$I$2:$I$1009,Modèle!$B$2:$B$1009,'Calcul fin'!$B570,Modèle!$D$2:$D$1009,'Calcul fin'!$D570)</f>
        <v>0</v>
      </c>
      <c r="L570" s="42" t="e">
        <f>'Relevé corrigé'!L570/2+'BC1-3'!X570+'BC1-3'!W570</f>
        <v>#REF!</v>
      </c>
      <c r="M570" s="2">
        <f>SUMIFS(Modèle!$J$2:$J$1009,Modèle!$B$2:$B$1009,'Calcul fin'!$B570,Modèle!$D$2:$D$1009,'Calcul fin'!$D570)</f>
        <v>0</v>
      </c>
      <c r="N570" s="2" t="e">
        <f>IF('Relevé corrigé'!F570&lt;30,'Relevé corrigé'!F570/2,28+('Relevé corrigé'!F570-28)/3)+'Relevé corrigé'!H570/2</f>
        <v>#REF!</v>
      </c>
      <c r="O570" s="2">
        <f>SUMIFS(Modèle!$K$2:$K$1009,Modèle!$B$2:$B$1009,'Calcul fin'!$B570,Modèle!$D$2:$D$1009,'Calcul fin'!$D570)</f>
        <v>0</v>
      </c>
      <c r="P570" s="12" t="e">
        <f>'Relevé corrigé'!P570-R570</f>
        <v>#REF!</v>
      </c>
      <c r="Q570" s="15">
        <f>SUMIFS(Modèle!$L$2:$L$1009,Modèle!$B$2:$B$1009,'Calcul fin'!$B570,Modèle!$D$2:$D$1009,'Calcul fin'!$D570)</f>
        <v>0</v>
      </c>
      <c r="R570" s="12" t="e">
        <f>IF('Relevé corrigé'!P570&lt;=5,'Relevé corrigé'!P570/2,IF('Relevé corrigé'!P570&lt;=19,'Relevé corrigé'!P570/10,IF('Relevé corrigé'!P570&lt;=30,('Relevé corrigé'!P570-20)/10,IF('Relevé corrigé'!P570&lt;=45,'Relevé corrigé'!P570*2/3,IF('Relevé corrigé'!P570&lt;=105,'Relevé corrigé'!P570/4.4,('Relevé corrigé'!P570-40)/4)))))</f>
        <v>#REF!</v>
      </c>
      <c r="S570" s="2">
        <f>SUMIFS(Modèle!$M$2:$M$1009,Modèle!$B$2:$B$1009,'Calcul fin'!$B570,Modèle!$D$2:$D$1009,'Calcul fin'!$D570)</f>
        <v>0</v>
      </c>
      <c r="T570" s="43" t="e">
        <f>'Relevé corrigé'!N570</f>
        <v>#REF!</v>
      </c>
      <c r="U570" s="50" t="e">
        <f>'Relevé corrigé'!S570</f>
        <v>#REF!</v>
      </c>
      <c r="V570" s="50" t="e">
        <f>'Autres transfos'!H570</f>
        <v>#REF!</v>
      </c>
      <c r="W570" s="49">
        <f>'Relevé corrigé'!G570+'Relevé corrigé'!K570+'Relevé corrigé'!M594+'Relevé corrigé'!O570+'Relevé corrigé'!Q570+'Relevé corrigé'!I570</f>
        <v>0</v>
      </c>
    </row>
    <row r="571" spans="1:23" x14ac:dyDescent="0.25">
      <c r="A571" s="7">
        <v>570</v>
      </c>
      <c r="B571" s="7" t="str">
        <f t="shared" si="8"/>
        <v>Jeudi</v>
      </c>
      <c r="C571" s="3" t="e">
        <f>'Relevé corrigé'!C571</f>
        <v>#REF!</v>
      </c>
      <c r="D571" s="3" t="e">
        <f>'Relevé corrigé'!D571</f>
        <v>#REF!</v>
      </c>
      <c r="E571" s="3" t="e">
        <f>'Relevé corrigé'!E571</f>
        <v>#REF!</v>
      </c>
      <c r="F571" s="2" t="e">
        <f>IF('Relevé corrigé'!F571&lt;30,'Relevé corrigé'!F571/2,('Relevé corrigé'!F571-28)*2/3)+'Relevé corrigé'!H571/2</f>
        <v>#REF!</v>
      </c>
      <c r="G571" s="2">
        <f>SUMIFS(Modèle!$G$2:$G$1009,Modèle!$B$2:$B$1009,'Calcul fin'!$B571,Modèle!$D$2:$D$1009,'Calcul fin'!$D571)</f>
        <v>0</v>
      </c>
      <c r="H571" s="42" t="e">
        <f>('BC1-3'!S571-'BC1-3'!H571-'BC1-3'!I571-'BC1-3'!X571-'BC1-3'!W571)</f>
        <v>#REF!</v>
      </c>
      <c r="I571" s="2">
        <f>SUMIFS(Modèle!$H$2:$H$1009,Modèle!$B$2:$B$1009,'Calcul fin'!$B571,Modèle!$D$2:$D$1009,'Calcul fin'!$D571)</f>
        <v>0</v>
      </c>
      <c r="J571" s="2" t="e">
        <f>SUM('BC1-3'!H571+'BC1-3'!I571)+'Relevé corrigé'!L571/2</f>
        <v>#REF!</v>
      </c>
      <c r="K571" s="2">
        <f>SUMIFS(Modèle!$I$2:$I$1009,Modèle!$B$2:$B$1009,'Calcul fin'!$B571,Modèle!$D$2:$D$1009,'Calcul fin'!$D571)</f>
        <v>0</v>
      </c>
      <c r="L571" s="42" t="e">
        <f>'Relevé corrigé'!L571/2+'BC1-3'!X571+'BC1-3'!W571</f>
        <v>#REF!</v>
      </c>
      <c r="M571" s="2">
        <f>SUMIFS(Modèle!$J$2:$J$1009,Modèle!$B$2:$B$1009,'Calcul fin'!$B571,Modèle!$D$2:$D$1009,'Calcul fin'!$D571)</f>
        <v>0</v>
      </c>
      <c r="N571" s="2" t="e">
        <f>IF('Relevé corrigé'!F571&lt;30,'Relevé corrigé'!F571/2,28+('Relevé corrigé'!F571-28)/3)+'Relevé corrigé'!H571/2</f>
        <v>#REF!</v>
      </c>
      <c r="O571" s="2">
        <f>SUMIFS(Modèle!$K$2:$K$1009,Modèle!$B$2:$B$1009,'Calcul fin'!$B571,Modèle!$D$2:$D$1009,'Calcul fin'!$D571)</f>
        <v>0</v>
      </c>
      <c r="P571" s="12" t="e">
        <f>'Relevé corrigé'!P571-R571</f>
        <v>#REF!</v>
      </c>
      <c r="Q571" s="15">
        <f>SUMIFS(Modèle!$L$2:$L$1009,Modèle!$B$2:$B$1009,'Calcul fin'!$B571,Modèle!$D$2:$D$1009,'Calcul fin'!$D571)</f>
        <v>0</v>
      </c>
      <c r="R571" s="12" t="e">
        <f>IF('Relevé corrigé'!P571&lt;=5,'Relevé corrigé'!P571/2,IF('Relevé corrigé'!P571&lt;=19,'Relevé corrigé'!P571/10,IF('Relevé corrigé'!P571&lt;=30,('Relevé corrigé'!P571-20)/10,IF('Relevé corrigé'!P571&lt;=45,'Relevé corrigé'!P571*2/3,IF('Relevé corrigé'!P571&lt;=105,'Relevé corrigé'!P571/4.4,('Relevé corrigé'!P571-40)/4)))))</f>
        <v>#REF!</v>
      </c>
      <c r="S571" s="2">
        <f>SUMIFS(Modèle!$M$2:$M$1009,Modèle!$B$2:$B$1009,'Calcul fin'!$B571,Modèle!$D$2:$D$1009,'Calcul fin'!$D571)</f>
        <v>0</v>
      </c>
      <c r="T571" s="43" t="e">
        <f>'Relevé corrigé'!N571</f>
        <v>#REF!</v>
      </c>
      <c r="U571" s="50" t="e">
        <f>'Relevé corrigé'!S571</f>
        <v>#REF!</v>
      </c>
      <c r="V571" s="50" t="e">
        <f>'Autres transfos'!H571</f>
        <v>#REF!</v>
      </c>
      <c r="W571" s="49">
        <f>'Relevé corrigé'!G571+'Relevé corrigé'!K571+'Relevé corrigé'!M595+'Relevé corrigé'!O571+'Relevé corrigé'!Q571+'Relevé corrigé'!I571</f>
        <v>0</v>
      </c>
    </row>
    <row r="572" spans="1:23" x14ac:dyDescent="0.25">
      <c r="A572" s="7">
        <v>571</v>
      </c>
      <c r="B572" s="7" t="str">
        <f t="shared" si="8"/>
        <v>Jeudi</v>
      </c>
      <c r="C572" s="3" t="e">
        <f>'Relevé corrigé'!C572</f>
        <v>#REF!</v>
      </c>
      <c r="D572" s="3" t="e">
        <f>'Relevé corrigé'!D572</f>
        <v>#REF!</v>
      </c>
      <c r="E572" s="3" t="e">
        <f>'Relevé corrigé'!E572</f>
        <v>#REF!</v>
      </c>
      <c r="F572" s="2" t="e">
        <f>IF('Relevé corrigé'!F572&lt;30,'Relevé corrigé'!F572/2,('Relevé corrigé'!F572-28)*2/3)+'Relevé corrigé'!H572/2</f>
        <v>#REF!</v>
      </c>
      <c r="G572" s="2">
        <f>SUMIFS(Modèle!$G$2:$G$1009,Modèle!$B$2:$B$1009,'Calcul fin'!$B572,Modèle!$D$2:$D$1009,'Calcul fin'!$D572)</f>
        <v>0</v>
      </c>
      <c r="H572" s="42" t="e">
        <f>('BC1-3'!S572-'BC1-3'!H572-'BC1-3'!I572-'BC1-3'!X572-'BC1-3'!W572)</f>
        <v>#REF!</v>
      </c>
      <c r="I572" s="2">
        <f>SUMIFS(Modèle!$H$2:$H$1009,Modèle!$B$2:$B$1009,'Calcul fin'!$B572,Modèle!$D$2:$D$1009,'Calcul fin'!$D572)</f>
        <v>0</v>
      </c>
      <c r="J572" s="2" t="e">
        <f>SUM('BC1-3'!H572+'BC1-3'!I572)+'Relevé corrigé'!L572/2</f>
        <v>#REF!</v>
      </c>
      <c r="K572" s="2">
        <f>SUMIFS(Modèle!$I$2:$I$1009,Modèle!$B$2:$B$1009,'Calcul fin'!$B572,Modèle!$D$2:$D$1009,'Calcul fin'!$D572)</f>
        <v>0</v>
      </c>
      <c r="L572" s="42" t="e">
        <f>'Relevé corrigé'!L572/2+'BC1-3'!X572+'BC1-3'!W572</f>
        <v>#REF!</v>
      </c>
      <c r="M572" s="2">
        <f>SUMIFS(Modèle!$J$2:$J$1009,Modèle!$B$2:$B$1009,'Calcul fin'!$B572,Modèle!$D$2:$D$1009,'Calcul fin'!$D572)</f>
        <v>0</v>
      </c>
      <c r="N572" s="2" t="e">
        <f>IF('Relevé corrigé'!F572&lt;30,'Relevé corrigé'!F572/2,28+('Relevé corrigé'!F572-28)/3)+'Relevé corrigé'!H572/2</f>
        <v>#REF!</v>
      </c>
      <c r="O572" s="2">
        <f>SUMIFS(Modèle!$K$2:$K$1009,Modèle!$B$2:$B$1009,'Calcul fin'!$B572,Modèle!$D$2:$D$1009,'Calcul fin'!$D572)</f>
        <v>0</v>
      </c>
      <c r="P572" s="12" t="e">
        <f>'Relevé corrigé'!P572-R572</f>
        <v>#REF!</v>
      </c>
      <c r="Q572" s="15">
        <f>SUMIFS(Modèle!$L$2:$L$1009,Modèle!$B$2:$B$1009,'Calcul fin'!$B572,Modèle!$D$2:$D$1009,'Calcul fin'!$D572)</f>
        <v>0</v>
      </c>
      <c r="R572" s="12" t="e">
        <f>IF('Relevé corrigé'!P572&lt;=5,'Relevé corrigé'!P572/2,IF('Relevé corrigé'!P572&lt;=19,'Relevé corrigé'!P572/10,IF('Relevé corrigé'!P572&lt;=30,('Relevé corrigé'!P572-20)/10,IF('Relevé corrigé'!P572&lt;=45,'Relevé corrigé'!P572*2/3,IF('Relevé corrigé'!P572&lt;=105,'Relevé corrigé'!P572/4.4,('Relevé corrigé'!P572-40)/4)))))</f>
        <v>#REF!</v>
      </c>
      <c r="S572" s="2">
        <f>SUMIFS(Modèle!$M$2:$M$1009,Modèle!$B$2:$B$1009,'Calcul fin'!$B572,Modèle!$D$2:$D$1009,'Calcul fin'!$D572)</f>
        <v>0</v>
      </c>
      <c r="T572" s="43" t="e">
        <f>'Relevé corrigé'!N572</f>
        <v>#REF!</v>
      </c>
      <c r="U572" s="50" t="e">
        <f>'Relevé corrigé'!S572</f>
        <v>#REF!</v>
      </c>
      <c r="V572" s="50" t="e">
        <f>'Autres transfos'!H572</f>
        <v>#REF!</v>
      </c>
      <c r="W572" s="49">
        <f>'Relevé corrigé'!G572+'Relevé corrigé'!K572+'Relevé corrigé'!M596+'Relevé corrigé'!O572+'Relevé corrigé'!Q572+'Relevé corrigé'!I572</f>
        <v>0</v>
      </c>
    </row>
    <row r="573" spans="1:23" x14ac:dyDescent="0.25">
      <c r="A573" s="7">
        <v>572</v>
      </c>
      <c r="B573" s="7" t="str">
        <f t="shared" si="8"/>
        <v>Jeudi</v>
      </c>
      <c r="C573" s="3" t="e">
        <f>'Relevé corrigé'!C573</f>
        <v>#REF!</v>
      </c>
      <c r="D573" s="3" t="e">
        <f>'Relevé corrigé'!D573</f>
        <v>#REF!</v>
      </c>
      <c r="E573" s="3" t="e">
        <f>'Relevé corrigé'!E573</f>
        <v>#REF!</v>
      </c>
      <c r="F573" s="2" t="e">
        <f>IF('Relevé corrigé'!F573&lt;30,'Relevé corrigé'!F573/2,('Relevé corrigé'!F573-28)*2/3)+'Relevé corrigé'!H573/2</f>
        <v>#REF!</v>
      </c>
      <c r="G573" s="2">
        <f>SUMIFS(Modèle!$G$2:$G$1009,Modèle!$B$2:$B$1009,'Calcul fin'!$B573,Modèle!$D$2:$D$1009,'Calcul fin'!$D573)</f>
        <v>0</v>
      </c>
      <c r="H573" s="42" t="e">
        <f>('BC1-3'!S573-'BC1-3'!H573-'BC1-3'!I573-'BC1-3'!X573-'BC1-3'!W573)</f>
        <v>#REF!</v>
      </c>
      <c r="I573" s="2">
        <f>SUMIFS(Modèle!$H$2:$H$1009,Modèle!$B$2:$B$1009,'Calcul fin'!$B573,Modèle!$D$2:$D$1009,'Calcul fin'!$D573)</f>
        <v>0</v>
      </c>
      <c r="J573" s="2" t="e">
        <f>SUM('BC1-3'!H573+'BC1-3'!I573)+'Relevé corrigé'!L573/2</f>
        <v>#REF!</v>
      </c>
      <c r="K573" s="2">
        <f>SUMIFS(Modèle!$I$2:$I$1009,Modèle!$B$2:$B$1009,'Calcul fin'!$B573,Modèle!$D$2:$D$1009,'Calcul fin'!$D573)</f>
        <v>0</v>
      </c>
      <c r="L573" s="42" t="e">
        <f>'Relevé corrigé'!L573/2+'BC1-3'!X573+'BC1-3'!W573</f>
        <v>#REF!</v>
      </c>
      <c r="M573" s="2">
        <f>SUMIFS(Modèle!$J$2:$J$1009,Modèle!$B$2:$B$1009,'Calcul fin'!$B573,Modèle!$D$2:$D$1009,'Calcul fin'!$D573)</f>
        <v>0</v>
      </c>
      <c r="N573" s="2" t="e">
        <f>IF('Relevé corrigé'!F573&lt;30,'Relevé corrigé'!F573/2,28+('Relevé corrigé'!F573-28)/3)+'Relevé corrigé'!H573/2</f>
        <v>#REF!</v>
      </c>
      <c r="O573" s="2">
        <f>SUMIFS(Modèle!$K$2:$K$1009,Modèle!$B$2:$B$1009,'Calcul fin'!$B573,Modèle!$D$2:$D$1009,'Calcul fin'!$D573)</f>
        <v>0</v>
      </c>
      <c r="P573" s="12" t="e">
        <f>'Relevé corrigé'!P573-R573</f>
        <v>#REF!</v>
      </c>
      <c r="Q573" s="15">
        <f>SUMIFS(Modèle!$L$2:$L$1009,Modèle!$B$2:$B$1009,'Calcul fin'!$B573,Modèle!$D$2:$D$1009,'Calcul fin'!$D573)</f>
        <v>0</v>
      </c>
      <c r="R573" s="12" t="e">
        <f>IF('Relevé corrigé'!P573&lt;=5,'Relevé corrigé'!P573/2,IF('Relevé corrigé'!P573&lt;=19,'Relevé corrigé'!P573/10,IF('Relevé corrigé'!P573&lt;=30,('Relevé corrigé'!P573-20)/10,IF('Relevé corrigé'!P573&lt;=45,'Relevé corrigé'!P573*2/3,IF('Relevé corrigé'!P573&lt;=105,'Relevé corrigé'!P573/4.4,('Relevé corrigé'!P573-40)/4)))))</f>
        <v>#REF!</v>
      </c>
      <c r="S573" s="2">
        <f>SUMIFS(Modèle!$M$2:$M$1009,Modèle!$B$2:$B$1009,'Calcul fin'!$B573,Modèle!$D$2:$D$1009,'Calcul fin'!$D573)</f>
        <v>0</v>
      </c>
      <c r="T573" s="43" t="e">
        <f>'Relevé corrigé'!N573</f>
        <v>#REF!</v>
      </c>
      <c r="U573" s="50" t="e">
        <f>'Relevé corrigé'!S573</f>
        <v>#REF!</v>
      </c>
      <c r="V573" s="50" t="e">
        <f>'Autres transfos'!H573</f>
        <v>#REF!</v>
      </c>
      <c r="W573" s="49">
        <f>'Relevé corrigé'!G573+'Relevé corrigé'!K573+'Relevé corrigé'!M597+'Relevé corrigé'!O573+'Relevé corrigé'!Q573+'Relevé corrigé'!I573</f>
        <v>0</v>
      </c>
    </row>
    <row r="574" spans="1:23" x14ac:dyDescent="0.25">
      <c r="A574" s="7">
        <v>573</v>
      </c>
      <c r="B574" s="7" t="str">
        <f t="shared" si="8"/>
        <v>Jeudi</v>
      </c>
      <c r="C574" s="3" t="e">
        <f>'Relevé corrigé'!C574</f>
        <v>#REF!</v>
      </c>
      <c r="D574" s="3" t="e">
        <f>'Relevé corrigé'!D574</f>
        <v>#REF!</v>
      </c>
      <c r="E574" s="3" t="e">
        <f>'Relevé corrigé'!E574</f>
        <v>#REF!</v>
      </c>
      <c r="F574" s="2" t="e">
        <f>IF('Relevé corrigé'!F574&lt;30,'Relevé corrigé'!F574/2,('Relevé corrigé'!F574-28)*2/3)+'Relevé corrigé'!H574/2</f>
        <v>#REF!</v>
      </c>
      <c r="G574" s="2">
        <f>SUMIFS(Modèle!$G$2:$G$1009,Modèle!$B$2:$B$1009,'Calcul fin'!$B574,Modèle!$D$2:$D$1009,'Calcul fin'!$D574)</f>
        <v>0</v>
      </c>
      <c r="H574" s="42" t="e">
        <f>('BC1-3'!S574-'BC1-3'!H574-'BC1-3'!I574-'BC1-3'!X574-'BC1-3'!W574)</f>
        <v>#REF!</v>
      </c>
      <c r="I574" s="2">
        <f>SUMIFS(Modèle!$H$2:$H$1009,Modèle!$B$2:$B$1009,'Calcul fin'!$B574,Modèle!$D$2:$D$1009,'Calcul fin'!$D574)</f>
        <v>0</v>
      </c>
      <c r="J574" s="2" t="e">
        <f>SUM('BC1-3'!H574+'BC1-3'!I574)+'Relevé corrigé'!L574/2</f>
        <v>#REF!</v>
      </c>
      <c r="K574" s="2">
        <f>SUMIFS(Modèle!$I$2:$I$1009,Modèle!$B$2:$B$1009,'Calcul fin'!$B574,Modèle!$D$2:$D$1009,'Calcul fin'!$D574)</f>
        <v>0</v>
      </c>
      <c r="L574" s="42" t="e">
        <f>'Relevé corrigé'!L574/2+'BC1-3'!X574+'BC1-3'!W574</f>
        <v>#REF!</v>
      </c>
      <c r="M574" s="2">
        <f>SUMIFS(Modèle!$J$2:$J$1009,Modèle!$B$2:$B$1009,'Calcul fin'!$B574,Modèle!$D$2:$D$1009,'Calcul fin'!$D574)</f>
        <v>0</v>
      </c>
      <c r="N574" s="2" t="e">
        <f>IF('Relevé corrigé'!F574&lt;30,'Relevé corrigé'!F574/2,28+('Relevé corrigé'!F574-28)/3)+'Relevé corrigé'!H574/2</f>
        <v>#REF!</v>
      </c>
      <c r="O574" s="2">
        <f>SUMIFS(Modèle!$K$2:$K$1009,Modèle!$B$2:$B$1009,'Calcul fin'!$B574,Modèle!$D$2:$D$1009,'Calcul fin'!$D574)</f>
        <v>0</v>
      </c>
      <c r="P574" s="12" t="e">
        <f>'Relevé corrigé'!P574-R574</f>
        <v>#REF!</v>
      </c>
      <c r="Q574" s="15">
        <f>SUMIFS(Modèle!$L$2:$L$1009,Modèle!$B$2:$B$1009,'Calcul fin'!$B574,Modèle!$D$2:$D$1009,'Calcul fin'!$D574)</f>
        <v>0</v>
      </c>
      <c r="R574" s="12" t="e">
        <f>IF('Relevé corrigé'!P574&lt;=5,'Relevé corrigé'!P574/2,IF('Relevé corrigé'!P574&lt;=19,'Relevé corrigé'!P574/10,IF('Relevé corrigé'!P574&lt;=30,('Relevé corrigé'!P574-20)/10,IF('Relevé corrigé'!P574&lt;=45,'Relevé corrigé'!P574*2/3,IF('Relevé corrigé'!P574&lt;=105,'Relevé corrigé'!P574/4.4,('Relevé corrigé'!P574-40)/4)))))</f>
        <v>#REF!</v>
      </c>
      <c r="S574" s="2">
        <f>SUMIFS(Modèle!$M$2:$M$1009,Modèle!$B$2:$B$1009,'Calcul fin'!$B574,Modèle!$D$2:$D$1009,'Calcul fin'!$D574)</f>
        <v>0</v>
      </c>
      <c r="T574" s="43" t="e">
        <f>'Relevé corrigé'!N574</f>
        <v>#REF!</v>
      </c>
      <c r="U574" s="50" t="e">
        <f>'Relevé corrigé'!S574</f>
        <v>#REF!</v>
      </c>
      <c r="V574" s="50" t="e">
        <f>'Autres transfos'!H574</f>
        <v>#REF!</v>
      </c>
      <c r="W574" s="49">
        <f>'Relevé corrigé'!G574+'Relevé corrigé'!K574+'Relevé corrigé'!M598+'Relevé corrigé'!O574+'Relevé corrigé'!Q574+'Relevé corrigé'!I574</f>
        <v>0</v>
      </c>
    </row>
    <row r="575" spans="1:23" x14ac:dyDescent="0.25">
      <c r="A575" s="7">
        <v>574</v>
      </c>
      <c r="B575" s="7" t="str">
        <f t="shared" si="8"/>
        <v>Jeudi</v>
      </c>
      <c r="C575" s="3" t="e">
        <f>'Relevé corrigé'!C575</f>
        <v>#REF!</v>
      </c>
      <c r="D575" s="3" t="e">
        <f>'Relevé corrigé'!D575</f>
        <v>#REF!</v>
      </c>
      <c r="E575" s="3" t="e">
        <f>'Relevé corrigé'!E575</f>
        <v>#REF!</v>
      </c>
      <c r="F575" s="2" t="e">
        <f>IF('Relevé corrigé'!F575&lt;30,'Relevé corrigé'!F575/2,('Relevé corrigé'!F575-28)*2/3)+'Relevé corrigé'!H575/2</f>
        <v>#REF!</v>
      </c>
      <c r="G575" s="2">
        <f>SUMIFS(Modèle!$G$2:$G$1009,Modèle!$B$2:$B$1009,'Calcul fin'!$B575,Modèle!$D$2:$D$1009,'Calcul fin'!$D575)</f>
        <v>0</v>
      </c>
      <c r="H575" s="42" t="e">
        <f>('BC1-3'!S575-'BC1-3'!H575-'BC1-3'!I575-'BC1-3'!X575-'BC1-3'!W575)</f>
        <v>#REF!</v>
      </c>
      <c r="I575" s="2">
        <f>SUMIFS(Modèle!$H$2:$H$1009,Modèle!$B$2:$B$1009,'Calcul fin'!$B575,Modèle!$D$2:$D$1009,'Calcul fin'!$D575)</f>
        <v>0</v>
      </c>
      <c r="J575" s="2" t="e">
        <f>SUM('BC1-3'!H575+'BC1-3'!I575)+'Relevé corrigé'!L575/2</f>
        <v>#REF!</v>
      </c>
      <c r="K575" s="2">
        <f>SUMIFS(Modèle!$I$2:$I$1009,Modèle!$B$2:$B$1009,'Calcul fin'!$B575,Modèle!$D$2:$D$1009,'Calcul fin'!$D575)</f>
        <v>0</v>
      </c>
      <c r="L575" s="42" t="e">
        <f>'Relevé corrigé'!L575/2+'BC1-3'!X575+'BC1-3'!W575</f>
        <v>#REF!</v>
      </c>
      <c r="M575" s="2">
        <f>SUMIFS(Modèle!$J$2:$J$1009,Modèle!$B$2:$B$1009,'Calcul fin'!$B575,Modèle!$D$2:$D$1009,'Calcul fin'!$D575)</f>
        <v>0</v>
      </c>
      <c r="N575" s="2" t="e">
        <f>IF('Relevé corrigé'!F575&lt;30,'Relevé corrigé'!F575/2,28+('Relevé corrigé'!F575-28)/3)+'Relevé corrigé'!H575/2</f>
        <v>#REF!</v>
      </c>
      <c r="O575" s="2">
        <f>SUMIFS(Modèle!$K$2:$K$1009,Modèle!$B$2:$B$1009,'Calcul fin'!$B575,Modèle!$D$2:$D$1009,'Calcul fin'!$D575)</f>
        <v>0</v>
      </c>
      <c r="P575" s="12" t="e">
        <f>'Relevé corrigé'!P575-R575</f>
        <v>#REF!</v>
      </c>
      <c r="Q575" s="15">
        <f>SUMIFS(Modèle!$L$2:$L$1009,Modèle!$B$2:$B$1009,'Calcul fin'!$B575,Modèle!$D$2:$D$1009,'Calcul fin'!$D575)</f>
        <v>0</v>
      </c>
      <c r="R575" s="12" t="e">
        <f>IF('Relevé corrigé'!P575&lt;=5,'Relevé corrigé'!P575/2,IF('Relevé corrigé'!P575&lt;=19,'Relevé corrigé'!P575/10,IF('Relevé corrigé'!P575&lt;=30,('Relevé corrigé'!P575-20)/10,IF('Relevé corrigé'!P575&lt;=45,'Relevé corrigé'!P575*2/3,IF('Relevé corrigé'!P575&lt;=105,'Relevé corrigé'!P575/4.4,('Relevé corrigé'!P575-40)/4)))))</f>
        <v>#REF!</v>
      </c>
      <c r="S575" s="2">
        <f>SUMIFS(Modèle!$M$2:$M$1009,Modèle!$B$2:$B$1009,'Calcul fin'!$B575,Modèle!$D$2:$D$1009,'Calcul fin'!$D575)</f>
        <v>0</v>
      </c>
      <c r="T575" s="43" t="e">
        <f>'Relevé corrigé'!N575</f>
        <v>#REF!</v>
      </c>
      <c r="U575" s="50" t="e">
        <f>'Relevé corrigé'!S575</f>
        <v>#REF!</v>
      </c>
      <c r="V575" s="50" t="e">
        <f>'Autres transfos'!H575</f>
        <v>#REF!</v>
      </c>
      <c r="W575" s="49">
        <f>'Relevé corrigé'!G575+'Relevé corrigé'!K575+'Relevé corrigé'!M599+'Relevé corrigé'!O575+'Relevé corrigé'!Q575+'Relevé corrigé'!I575</f>
        <v>0</v>
      </c>
    </row>
    <row r="576" spans="1:23" x14ac:dyDescent="0.25">
      <c r="A576" s="7">
        <v>575</v>
      </c>
      <c r="B576" s="7" t="str">
        <f t="shared" si="8"/>
        <v>Jeudi</v>
      </c>
      <c r="C576" s="3" t="e">
        <f>'Relevé corrigé'!C576</f>
        <v>#REF!</v>
      </c>
      <c r="D576" s="3" t="e">
        <f>'Relevé corrigé'!D576</f>
        <v>#REF!</v>
      </c>
      <c r="E576" s="3" t="e">
        <f>'Relevé corrigé'!E576</f>
        <v>#REF!</v>
      </c>
      <c r="F576" s="2" t="e">
        <f>IF('Relevé corrigé'!F576&lt;30,'Relevé corrigé'!F576/2,('Relevé corrigé'!F576-28)*2/3)+'Relevé corrigé'!H576/2</f>
        <v>#REF!</v>
      </c>
      <c r="G576" s="2">
        <f>SUMIFS(Modèle!$G$2:$G$1009,Modèle!$B$2:$B$1009,'Calcul fin'!$B576,Modèle!$D$2:$D$1009,'Calcul fin'!$D576)</f>
        <v>0</v>
      </c>
      <c r="H576" s="42" t="e">
        <f>('BC1-3'!S576-'BC1-3'!H576-'BC1-3'!I576-'BC1-3'!X576-'BC1-3'!W576)</f>
        <v>#REF!</v>
      </c>
      <c r="I576" s="2">
        <f>SUMIFS(Modèle!$H$2:$H$1009,Modèle!$B$2:$B$1009,'Calcul fin'!$B576,Modèle!$D$2:$D$1009,'Calcul fin'!$D576)</f>
        <v>0</v>
      </c>
      <c r="J576" s="2" t="e">
        <f>SUM('BC1-3'!H576+'BC1-3'!I576)+'Relevé corrigé'!L576/2</f>
        <v>#REF!</v>
      </c>
      <c r="K576" s="2">
        <f>SUMIFS(Modèle!$I$2:$I$1009,Modèle!$B$2:$B$1009,'Calcul fin'!$B576,Modèle!$D$2:$D$1009,'Calcul fin'!$D576)</f>
        <v>0</v>
      </c>
      <c r="L576" s="42" t="e">
        <f>'Relevé corrigé'!L576/2+'BC1-3'!X576+'BC1-3'!W576</f>
        <v>#REF!</v>
      </c>
      <c r="M576" s="2">
        <f>SUMIFS(Modèle!$J$2:$J$1009,Modèle!$B$2:$B$1009,'Calcul fin'!$B576,Modèle!$D$2:$D$1009,'Calcul fin'!$D576)</f>
        <v>0</v>
      </c>
      <c r="N576" s="2" t="e">
        <f>IF('Relevé corrigé'!F576&lt;30,'Relevé corrigé'!F576/2,28+('Relevé corrigé'!F576-28)/3)+'Relevé corrigé'!H576/2</f>
        <v>#REF!</v>
      </c>
      <c r="O576" s="2">
        <f>SUMIFS(Modèle!$K$2:$K$1009,Modèle!$B$2:$B$1009,'Calcul fin'!$B576,Modèle!$D$2:$D$1009,'Calcul fin'!$D576)</f>
        <v>0</v>
      </c>
      <c r="P576" s="12" t="e">
        <f>'Relevé corrigé'!P576-R576</f>
        <v>#REF!</v>
      </c>
      <c r="Q576" s="15">
        <f>SUMIFS(Modèle!$L$2:$L$1009,Modèle!$B$2:$B$1009,'Calcul fin'!$B576,Modèle!$D$2:$D$1009,'Calcul fin'!$D576)</f>
        <v>0</v>
      </c>
      <c r="R576" s="12" t="e">
        <f>IF('Relevé corrigé'!P576&lt;=5,'Relevé corrigé'!P576/2,IF('Relevé corrigé'!P576&lt;=19,'Relevé corrigé'!P576/10,IF('Relevé corrigé'!P576&lt;=30,('Relevé corrigé'!P576-20)/10,IF('Relevé corrigé'!P576&lt;=45,'Relevé corrigé'!P576*2/3,IF('Relevé corrigé'!P576&lt;=105,'Relevé corrigé'!P576/4.4,('Relevé corrigé'!P576-40)/4)))))</f>
        <v>#REF!</v>
      </c>
      <c r="S576" s="2">
        <f>SUMIFS(Modèle!$M$2:$M$1009,Modèle!$B$2:$B$1009,'Calcul fin'!$B576,Modèle!$D$2:$D$1009,'Calcul fin'!$D576)</f>
        <v>0</v>
      </c>
      <c r="T576" s="43" t="e">
        <f>'Relevé corrigé'!N576</f>
        <v>#REF!</v>
      </c>
      <c r="U576" s="50" t="e">
        <f>'Relevé corrigé'!S576</f>
        <v>#REF!</v>
      </c>
      <c r="V576" s="50" t="e">
        <f>'Autres transfos'!H576</f>
        <v>#REF!</v>
      </c>
      <c r="W576" s="49">
        <f>'Relevé corrigé'!G576+'Relevé corrigé'!K576+'Relevé corrigé'!M600+'Relevé corrigé'!O576+'Relevé corrigé'!Q576+'Relevé corrigé'!I576</f>
        <v>0</v>
      </c>
    </row>
    <row r="577" spans="1:23" x14ac:dyDescent="0.25">
      <c r="A577" s="7">
        <v>576</v>
      </c>
      <c r="B577" s="7" t="str">
        <f t="shared" si="8"/>
        <v>Jeudi</v>
      </c>
      <c r="C577" s="3" t="e">
        <f>'Relevé corrigé'!C577</f>
        <v>#REF!</v>
      </c>
      <c r="D577" s="3" t="e">
        <f>'Relevé corrigé'!D577</f>
        <v>#REF!</v>
      </c>
      <c r="E577" s="3" t="e">
        <f>'Relevé corrigé'!E577</f>
        <v>#REF!</v>
      </c>
      <c r="F577" s="2" t="e">
        <f>IF('Relevé corrigé'!F577&lt;30,'Relevé corrigé'!F577/2,('Relevé corrigé'!F577-28)*2/3)+'Relevé corrigé'!H577/2</f>
        <v>#REF!</v>
      </c>
      <c r="G577" s="2">
        <f>SUMIFS(Modèle!$G$2:$G$1009,Modèle!$B$2:$B$1009,'Calcul fin'!$B577,Modèle!$D$2:$D$1009,'Calcul fin'!$D577)</f>
        <v>0</v>
      </c>
      <c r="H577" s="42" t="e">
        <f>('BC1-3'!S577-'BC1-3'!H577-'BC1-3'!I577-'BC1-3'!X577-'BC1-3'!W577)</f>
        <v>#REF!</v>
      </c>
      <c r="I577" s="2">
        <f>SUMIFS(Modèle!$H$2:$H$1009,Modèle!$B$2:$B$1009,'Calcul fin'!$B577,Modèle!$D$2:$D$1009,'Calcul fin'!$D577)</f>
        <v>0</v>
      </c>
      <c r="J577" s="2" t="e">
        <f>SUM('BC1-3'!H577+'BC1-3'!I577)+'Relevé corrigé'!L577/2</f>
        <v>#REF!</v>
      </c>
      <c r="K577" s="2">
        <f>SUMIFS(Modèle!$I$2:$I$1009,Modèle!$B$2:$B$1009,'Calcul fin'!$B577,Modèle!$D$2:$D$1009,'Calcul fin'!$D577)</f>
        <v>0</v>
      </c>
      <c r="L577" s="42" t="e">
        <f>'Relevé corrigé'!L577/2+'BC1-3'!X577+'BC1-3'!W577</f>
        <v>#REF!</v>
      </c>
      <c r="M577" s="2">
        <f>SUMIFS(Modèle!$J$2:$J$1009,Modèle!$B$2:$B$1009,'Calcul fin'!$B577,Modèle!$D$2:$D$1009,'Calcul fin'!$D577)</f>
        <v>0</v>
      </c>
      <c r="N577" s="2" t="e">
        <f>IF('Relevé corrigé'!F577&lt;30,'Relevé corrigé'!F577/2,28+('Relevé corrigé'!F577-28)/3)+'Relevé corrigé'!H577/2</f>
        <v>#REF!</v>
      </c>
      <c r="O577" s="2">
        <f>SUMIFS(Modèle!$K$2:$K$1009,Modèle!$B$2:$B$1009,'Calcul fin'!$B577,Modèle!$D$2:$D$1009,'Calcul fin'!$D577)</f>
        <v>0</v>
      </c>
      <c r="P577" s="12" t="e">
        <f>'Relevé corrigé'!P577-R577</f>
        <v>#REF!</v>
      </c>
      <c r="Q577" s="15">
        <f>SUMIFS(Modèle!$L$2:$L$1009,Modèle!$B$2:$B$1009,'Calcul fin'!$B577,Modèle!$D$2:$D$1009,'Calcul fin'!$D577)</f>
        <v>0</v>
      </c>
      <c r="R577" s="12" t="e">
        <f>IF('Relevé corrigé'!P577&lt;=5,'Relevé corrigé'!P577/2,IF('Relevé corrigé'!P577&lt;=19,'Relevé corrigé'!P577/10,IF('Relevé corrigé'!P577&lt;=30,('Relevé corrigé'!P577-20)/10,IF('Relevé corrigé'!P577&lt;=45,'Relevé corrigé'!P577*2/3,IF('Relevé corrigé'!P577&lt;=105,'Relevé corrigé'!P577/4.4,('Relevé corrigé'!P577-40)/4)))))</f>
        <v>#REF!</v>
      </c>
      <c r="S577" s="2">
        <f>SUMIFS(Modèle!$M$2:$M$1009,Modèle!$B$2:$B$1009,'Calcul fin'!$B577,Modèle!$D$2:$D$1009,'Calcul fin'!$D577)</f>
        <v>0</v>
      </c>
      <c r="T577" s="43" t="e">
        <f>'Relevé corrigé'!N577</f>
        <v>#REF!</v>
      </c>
      <c r="U577" s="50" t="e">
        <f>'Relevé corrigé'!S577</f>
        <v>#REF!</v>
      </c>
      <c r="V577" s="50" t="e">
        <f>'Autres transfos'!H577</f>
        <v>#REF!</v>
      </c>
      <c r="W577" s="49">
        <f>'Relevé corrigé'!G577+'Relevé corrigé'!K577+'Relevé corrigé'!M601+'Relevé corrigé'!O577+'Relevé corrigé'!Q577+'Relevé corrigé'!I577</f>
        <v>0</v>
      </c>
    </row>
    <row r="578" spans="1:23" x14ac:dyDescent="0.25">
      <c r="A578" s="7">
        <v>577</v>
      </c>
      <c r="B578" s="7" t="str">
        <f t="shared" si="8"/>
        <v>Vendredi</v>
      </c>
      <c r="C578" s="3" t="e">
        <f>'Relevé corrigé'!C578</f>
        <v>#REF!</v>
      </c>
      <c r="D578" s="3" t="e">
        <f>'Relevé corrigé'!D578</f>
        <v>#REF!</v>
      </c>
      <c r="E578" s="3" t="e">
        <f>'Relevé corrigé'!E578</f>
        <v>#REF!</v>
      </c>
      <c r="F578" s="2" t="e">
        <f>IF('Relevé corrigé'!F578&lt;30,'Relevé corrigé'!F578/2,('Relevé corrigé'!F578-28)*2/3)+'Relevé corrigé'!H578/2</f>
        <v>#REF!</v>
      </c>
      <c r="G578" s="2">
        <f>SUMIFS(Modèle!$G$2:$G$1009,Modèle!$B$2:$B$1009,'Calcul fin'!$B578,Modèle!$D$2:$D$1009,'Calcul fin'!$D578)</f>
        <v>0</v>
      </c>
      <c r="H578" s="42" t="e">
        <f>('BC1-3'!S578-'BC1-3'!H578-'BC1-3'!I578-'BC1-3'!X578-'BC1-3'!W578)</f>
        <v>#REF!</v>
      </c>
      <c r="I578" s="2">
        <f>SUMIFS(Modèle!$H$2:$H$1009,Modèle!$B$2:$B$1009,'Calcul fin'!$B578,Modèle!$D$2:$D$1009,'Calcul fin'!$D578)</f>
        <v>0</v>
      </c>
      <c r="J578" s="2" t="e">
        <f>SUM('BC1-3'!H578+'BC1-3'!I578)+'Relevé corrigé'!L578/2</f>
        <v>#REF!</v>
      </c>
      <c r="K578" s="2">
        <f>SUMIFS(Modèle!$I$2:$I$1009,Modèle!$B$2:$B$1009,'Calcul fin'!$B578,Modèle!$D$2:$D$1009,'Calcul fin'!$D578)</f>
        <v>0</v>
      </c>
      <c r="L578" s="42" t="e">
        <f>'Relevé corrigé'!L578/2+'BC1-3'!X578+'BC1-3'!W578</f>
        <v>#REF!</v>
      </c>
      <c r="M578" s="2">
        <f>SUMIFS(Modèle!$J$2:$J$1009,Modèle!$B$2:$B$1009,'Calcul fin'!$B578,Modèle!$D$2:$D$1009,'Calcul fin'!$D578)</f>
        <v>0</v>
      </c>
      <c r="N578" s="2" t="e">
        <f>IF('Relevé corrigé'!F578&lt;30,'Relevé corrigé'!F578/2,28+('Relevé corrigé'!F578-28)/3)+'Relevé corrigé'!H578/2</f>
        <v>#REF!</v>
      </c>
      <c r="O578" s="2">
        <f>SUMIFS(Modèle!$K$2:$K$1009,Modèle!$B$2:$B$1009,'Calcul fin'!$B578,Modèle!$D$2:$D$1009,'Calcul fin'!$D578)</f>
        <v>0</v>
      </c>
      <c r="P578" s="12" t="e">
        <f>'Relevé corrigé'!P578-R578</f>
        <v>#REF!</v>
      </c>
      <c r="Q578" s="15">
        <f>SUMIFS(Modèle!$L$2:$L$1009,Modèle!$B$2:$B$1009,'Calcul fin'!$B578,Modèle!$D$2:$D$1009,'Calcul fin'!$D578)</f>
        <v>0</v>
      </c>
      <c r="R578" s="12" t="e">
        <f>IF('Relevé corrigé'!P578&lt;=5,'Relevé corrigé'!P578/2,IF('Relevé corrigé'!P578&lt;=19,'Relevé corrigé'!P578/10,IF('Relevé corrigé'!P578&lt;=30,('Relevé corrigé'!P578-20)/10,IF('Relevé corrigé'!P578&lt;=45,'Relevé corrigé'!P578*2/3,IF('Relevé corrigé'!P578&lt;=105,'Relevé corrigé'!P578/4.4,('Relevé corrigé'!P578-40)/4)))))</f>
        <v>#REF!</v>
      </c>
      <c r="S578" s="2">
        <f>SUMIFS(Modèle!$M$2:$M$1009,Modèle!$B$2:$B$1009,'Calcul fin'!$B578,Modèle!$D$2:$D$1009,'Calcul fin'!$D578)</f>
        <v>0</v>
      </c>
      <c r="T578" s="43" t="e">
        <f>'Relevé corrigé'!N578</f>
        <v>#REF!</v>
      </c>
      <c r="U578" s="50" t="e">
        <f>'Relevé corrigé'!S578</f>
        <v>#REF!</v>
      </c>
      <c r="V578" s="50" t="e">
        <f>'Autres transfos'!H578</f>
        <v>#REF!</v>
      </c>
      <c r="W578" s="49">
        <f>'Relevé corrigé'!G578+'Relevé corrigé'!K578+'Relevé corrigé'!M602+'Relevé corrigé'!O578+'Relevé corrigé'!Q578+'Relevé corrigé'!I578</f>
        <v>0</v>
      </c>
    </row>
    <row r="579" spans="1:23" x14ac:dyDescent="0.25">
      <c r="A579" s="7">
        <v>578</v>
      </c>
      <c r="B579" s="7" t="str">
        <f t="shared" ref="B579:B642" si="9">IF(A579&lt;145,"Lundi",IF(A579&lt;289,"Mardi",IF(A579&lt;433,"Mercredi",IF(A579&lt;577,"Jeudi",IF(A579&lt;721,"Vendredi",IF(A579&lt;865,"Samedi","Dimanche"))))))</f>
        <v>Vendredi</v>
      </c>
      <c r="C579" s="3" t="e">
        <f>'Relevé corrigé'!C579</f>
        <v>#REF!</v>
      </c>
      <c r="D579" s="3" t="e">
        <f>'Relevé corrigé'!D579</f>
        <v>#REF!</v>
      </c>
      <c r="E579" s="3" t="e">
        <f>'Relevé corrigé'!E579</f>
        <v>#REF!</v>
      </c>
      <c r="F579" s="2" t="e">
        <f>IF('Relevé corrigé'!F579&lt;30,'Relevé corrigé'!F579/2,('Relevé corrigé'!F579-28)*2/3)+'Relevé corrigé'!H579/2</f>
        <v>#REF!</v>
      </c>
      <c r="G579" s="2">
        <f>SUMIFS(Modèle!$G$2:$G$1009,Modèle!$B$2:$B$1009,'Calcul fin'!$B579,Modèle!$D$2:$D$1009,'Calcul fin'!$D579)</f>
        <v>0</v>
      </c>
      <c r="H579" s="42" t="e">
        <f>('BC1-3'!S579-'BC1-3'!H579-'BC1-3'!I579-'BC1-3'!X579-'BC1-3'!W579)</f>
        <v>#REF!</v>
      </c>
      <c r="I579" s="2">
        <f>SUMIFS(Modèle!$H$2:$H$1009,Modèle!$B$2:$B$1009,'Calcul fin'!$B579,Modèle!$D$2:$D$1009,'Calcul fin'!$D579)</f>
        <v>0</v>
      </c>
      <c r="J579" s="2" t="e">
        <f>SUM('BC1-3'!H579+'BC1-3'!I579)+'Relevé corrigé'!L579/2</f>
        <v>#REF!</v>
      </c>
      <c r="K579" s="2">
        <f>SUMIFS(Modèle!$I$2:$I$1009,Modèle!$B$2:$B$1009,'Calcul fin'!$B579,Modèle!$D$2:$D$1009,'Calcul fin'!$D579)</f>
        <v>0</v>
      </c>
      <c r="L579" s="42" t="e">
        <f>'Relevé corrigé'!L579/2+'BC1-3'!X579+'BC1-3'!W579</f>
        <v>#REF!</v>
      </c>
      <c r="M579" s="2">
        <f>SUMIFS(Modèle!$J$2:$J$1009,Modèle!$B$2:$B$1009,'Calcul fin'!$B579,Modèle!$D$2:$D$1009,'Calcul fin'!$D579)</f>
        <v>0</v>
      </c>
      <c r="N579" s="2" t="e">
        <f>IF('Relevé corrigé'!F579&lt;30,'Relevé corrigé'!F579/2,28+('Relevé corrigé'!F579-28)/3)+'Relevé corrigé'!H579/2</f>
        <v>#REF!</v>
      </c>
      <c r="O579" s="2">
        <f>SUMIFS(Modèle!$K$2:$K$1009,Modèle!$B$2:$B$1009,'Calcul fin'!$B579,Modèle!$D$2:$D$1009,'Calcul fin'!$D579)</f>
        <v>0</v>
      </c>
      <c r="P579" s="12" t="e">
        <f>'Relevé corrigé'!P579-R579</f>
        <v>#REF!</v>
      </c>
      <c r="Q579" s="15">
        <f>SUMIFS(Modèle!$L$2:$L$1009,Modèle!$B$2:$B$1009,'Calcul fin'!$B579,Modèle!$D$2:$D$1009,'Calcul fin'!$D579)</f>
        <v>0</v>
      </c>
      <c r="R579" s="12" t="e">
        <f>IF('Relevé corrigé'!P579&lt;=5,'Relevé corrigé'!P579/2,IF('Relevé corrigé'!P579&lt;=19,'Relevé corrigé'!P579/10,IF('Relevé corrigé'!P579&lt;=30,('Relevé corrigé'!P579-20)/10,IF('Relevé corrigé'!P579&lt;=45,'Relevé corrigé'!P579*2/3,IF('Relevé corrigé'!P579&lt;=105,'Relevé corrigé'!P579/4.4,('Relevé corrigé'!P579-40)/4)))))</f>
        <v>#REF!</v>
      </c>
      <c r="S579" s="2">
        <f>SUMIFS(Modèle!$M$2:$M$1009,Modèle!$B$2:$B$1009,'Calcul fin'!$B579,Modèle!$D$2:$D$1009,'Calcul fin'!$D579)</f>
        <v>0</v>
      </c>
      <c r="T579" s="43" t="e">
        <f>'Relevé corrigé'!N579</f>
        <v>#REF!</v>
      </c>
      <c r="U579" s="50" t="e">
        <f>'Relevé corrigé'!S579</f>
        <v>#REF!</v>
      </c>
      <c r="V579" s="50" t="e">
        <f>'Autres transfos'!H579</f>
        <v>#REF!</v>
      </c>
      <c r="W579" s="49">
        <f>'Relevé corrigé'!G579+'Relevé corrigé'!K579+'Relevé corrigé'!M603+'Relevé corrigé'!O579+'Relevé corrigé'!Q579+'Relevé corrigé'!I579</f>
        <v>0</v>
      </c>
    </row>
    <row r="580" spans="1:23" x14ac:dyDescent="0.25">
      <c r="A580" s="7">
        <v>579</v>
      </c>
      <c r="B580" s="7" t="str">
        <f t="shared" si="9"/>
        <v>Vendredi</v>
      </c>
      <c r="C580" s="3" t="e">
        <f>'Relevé corrigé'!C580</f>
        <v>#REF!</v>
      </c>
      <c r="D580" s="3" t="e">
        <f>'Relevé corrigé'!D580</f>
        <v>#REF!</v>
      </c>
      <c r="E580" s="3" t="e">
        <f>'Relevé corrigé'!E580</f>
        <v>#REF!</v>
      </c>
      <c r="F580" s="2" t="e">
        <f>IF('Relevé corrigé'!F580&lt;30,'Relevé corrigé'!F580/2,('Relevé corrigé'!F580-28)*2/3)+'Relevé corrigé'!H580/2</f>
        <v>#REF!</v>
      </c>
      <c r="G580" s="2">
        <f>SUMIFS(Modèle!$G$2:$G$1009,Modèle!$B$2:$B$1009,'Calcul fin'!$B580,Modèle!$D$2:$D$1009,'Calcul fin'!$D580)</f>
        <v>0</v>
      </c>
      <c r="H580" s="42" t="e">
        <f>('BC1-3'!S580-'BC1-3'!H580-'BC1-3'!I580-'BC1-3'!X580-'BC1-3'!W580)</f>
        <v>#REF!</v>
      </c>
      <c r="I580" s="2">
        <f>SUMIFS(Modèle!$H$2:$H$1009,Modèle!$B$2:$B$1009,'Calcul fin'!$B580,Modèle!$D$2:$D$1009,'Calcul fin'!$D580)</f>
        <v>0</v>
      </c>
      <c r="J580" s="2" t="e">
        <f>SUM('BC1-3'!H580+'BC1-3'!I580)+'Relevé corrigé'!L580/2</f>
        <v>#REF!</v>
      </c>
      <c r="K580" s="2">
        <f>SUMIFS(Modèle!$I$2:$I$1009,Modèle!$B$2:$B$1009,'Calcul fin'!$B580,Modèle!$D$2:$D$1009,'Calcul fin'!$D580)</f>
        <v>0</v>
      </c>
      <c r="L580" s="42" t="e">
        <f>'Relevé corrigé'!L580/2+'BC1-3'!X580+'BC1-3'!W580</f>
        <v>#REF!</v>
      </c>
      <c r="M580" s="2">
        <f>SUMIFS(Modèle!$J$2:$J$1009,Modèle!$B$2:$B$1009,'Calcul fin'!$B580,Modèle!$D$2:$D$1009,'Calcul fin'!$D580)</f>
        <v>0</v>
      </c>
      <c r="N580" s="2" t="e">
        <f>IF('Relevé corrigé'!F580&lt;30,'Relevé corrigé'!F580/2,28+('Relevé corrigé'!F580-28)/3)+'Relevé corrigé'!H580/2</f>
        <v>#REF!</v>
      </c>
      <c r="O580" s="2">
        <f>SUMIFS(Modèle!$K$2:$K$1009,Modèle!$B$2:$B$1009,'Calcul fin'!$B580,Modèle!$D$2:$D$1009,'Calcul fin'!$D580)</f>
        <v>0</v>
      </c>
      <c r="P580" s="12" t="e">
        <f>'Relevé corrigé'!P580-R580</f>
        <v>#REF!</v>
      </c>
      <c r="Q580" s="15">
        <f>SUMIFS(Modèle!$L$2:$L$1009,Modèle!$B$2:$B$1009,'Calcul fin'!$B580,Modèle!$D$2:$D$1009,'Calcul fin'!$D580)</f>
        <v>0</v>
      </c>
      <c r="R580" s="12" t="e">
        <f>IF('Relevé corrigé'!P580&lt;=5,'Relevé corrigé'!P580/2,IF('Relevé corrigé'!P580&lt;=19,'Relevé corrigé'!P580/10,IF('Relevé corrigé'!P580&lt;=30,('Relevé corrigé'!P580-20)/10,IF('Relevé corrigé'!P580&lt;=45,'Relevé corrigé'!P580*2/3,IF('Relevé corrigé'!P580&lt;=105,'Relevé corrigé'!P580/4.4,('Relevé corrigé'!P580-40)/4)))))</f>
        <v>#REF!</v>
      </c>
      <c r="S580" s="2">
        <f>SUMIFS(Modèle!$M$2:$M$1009,Modèle!$B$2:$B$1009,'Calcul fin'!$B580,Modèle!$D$2:$D$1009,'Calcul fin'!$D580)</f>
        <v>0</v>
      </c>
      <c r="T580" s="43" t="e">
        <f>'Relevé corrigé'!N580</f>
        <v>#REF!</v>
      </c>
      <c r="U580" s="50" t="e">
        <f>'Relevé corrigé'!S580</f>
        <v>#REF!</v>
      </c>
      <c r="V580" s="50" t="e">
        <f>'Autres transfos'!H580</f>
        <v>#REF!</v>
      </c>
      <c r="W580" s="49">
        <f>'Relevé corrigé'!G580+'Relevé corrigé'!K580+'Relevé corrigé'!M604+'Relevé corrigé'!O580+'Relevé corrigé'!Q580+'Relevé corrigé'!I580</f>
        <v>0</v>
      </c>
    </row>
    <row r="581" spans="1:23" x14ac:dyDescent="0.25">
      <c r="A581" s="7">
        <v>580</v>
      </c>
      <c r="B581" s="7" t="str">
        <f t="shared" si="9"/>
        <v>Vendredi</v>
      </c>
      <c r="C581" s="3" t="e">
        <f>'Relevé corrigé'!C581</f>
        <v>#REF!</v>
      </c>
      <c r="D581" s="3" t="e">
        <f>'Relevé corrigé'!D581</f>
        <v>#REF!</v>
      </c>
      <c r="E581" s="3" t="e">
        <f>'Relevé corrigé'!E581</f>
        <v>#REF!</v>
      </c>
      <c r="F581" s="2" t="e">
        <f>IF('Relevé corrigé'!F581&lt;30,'Relevé corrigé'!F581/2,('Relevé corrigé'!F581-28)*2/3)+'Relevé corrigé'!H581/2</f>
        <v>#REF!</v>
      </c>
      <c r="G581" s="2">
        <f>SUMIFS(Modèle!$G$2:$G$1009,Modèle!$B$2:$B$1009,'Calcul fin'!$B581,Modèle!$D$2:$D$1009,'Calcul fin'!$D581)</f>
        <v>0</v>
      </c>
      <c r="H581" s="42" t="e">
        <f>('BC1-3'!S581-'BC1-3'!H581-'BC1-3'!I581-'BC1-3'!X581-'BC1-3'!W581)</f>
        <v>#REF!</v>
      </c>
      <c r="I581" s="2">
        <f>SUMIFS(Modèle!$H$2:$H$1009,Modèle!$B$2:$B$1009,'Calcul fin'!$B581,Modèle!$D$2:$D$1009,'Calcul fin'!$D581)</f>
        <v>0</v>
      </c>
      <c r="J581" s="2" t="e">
        <f>SUM('BC1-3'!H581+'BC1-3'!I581)+'Relevé corrigé'!L581/2</f>
        <v>#REF!</v>
      </c>
      <c r="K581" s="2">
        <f>SUMIFS(Modèle!$I$2:$I$1009,Modèle!$B$2:$B$1009,'Calcul fin'!$B581,Modèle!$D$2:$D$1009,'Calcul fin'!$D581)</f>
        <v>0</v>
      </c>
      <c r="L581" s="42" t="e">
        <f>'Relevé corrigé'!L581/2+'BC1-3'!X581+'BC1-3'!W581</f>
        <v>#REF!</v>
      </c>
      <c r="M581" s="2">
        <f>SUMIFS(Modèle!$J$2:$J$1009,Modèle!$B$2:$B$1009,'Calcul fin'!$B581,Modèle!$D$2:$D$1009,'Calcul fin'!$D581)</f>
        <v>0</v>
      </c>
      <c r="N581" s="2" t="e">
        <f>IF('Relevé corrigé'!F581&lt;30,'Relevé corrigé'!F581/2,28+('Relevé corrigé'!F581-28)/3)+'Relevé corrigé'!H581/2</f>
        <v>#REF!</v>
      </c>
      <c r="O581" s="2">
        <f>SUMIFS(Modèle!$K$2:$K$1009,Modèle!$B$2:$B$1009,'Calcul fin'!$B581,Modèle!$D$2:$D$1009,'Calcul fin'!$D581)</f>
        <v>0</v>
      </c>
      <c r="P581" s="12" t="e">
        <f>'Relevé corrigé'!P581-R581</f>
        <v>#REF!</v>
      </c>
      <c r="Q581" s="15">
        <f>SUMIFS(Modèle!$L$2:$L$1009,Modèle!$B$2:$B$1009,'Calcul fin'!$B581,Modèle!$D$2:$D$1009,'Calcul fin'!$D581)</f>
        <v>0</v>
      </c>
      <c r="R581" s="12" t="e">
        <f>IF('Relevé corrigé'!P581&lt;=5,'Relevé corrigé'!P581/2,IF('Relevé corrigé'!P581&lt;=19,'Relevé corrigé'!P581/10,IF('Relevé corrigé'!P581&lt;=30,('Relevé corrigé'!P581-20)/10,IF('Relevé corrigé'!P581&lt;=45,'Relevé corrigé'!P581*2/3,IF('Relevé corrigé'!P581&lt;=105,'Relevé corrigé'!P581/4.4,('Relevé corrigé'!P581-40)/4)))))</f>
        <v>#REF!</v>
      </c>
      <c r="S581" s="2">
        <f>SUMIFS(Modèle!$M$2:$M$1009,Modèle!$B$2:$B$1009,'Calcul fin'!$B581,Modèle!$D$2:$D$1009,'Calcul fin'!$D581)</f>
        <v>0</v>
      </c>
      <c r="T581" s="43" t="e">
        <f>'Relevé corrigé'!N581</f>
        <v>#REF!</v>
      </c>
      <c r="U581" s="50" t="e">
        <f>'Relevé corrigé'!S581</f>
        <v>#REF!</v>
      </c>
      <c r="V581" s="50" t="e">
        <f>'Autres transfos'!H581</f>
        <v>#REF!</v>
      </c>
      <c r="W581" s="49">
        <f>'Relevé corrigé'!G581+'Relevé corrigé'!K581+'Relevé corrigé'!M605+'Relevé corrigé'!O581+'Relevé corrigé'!Q581+'Relevé corrigé'!I581</f>
        <v>0</v>
      </c>
    </row>
    <row r="582" spans="1:23" x14ac:dyDescent="0.25">
      <c r="A582" s="7">
        <v>581</v>
      </c>
      <c r="B582" s="7" t="str">
        <f t="shared" si="9"/>
        <v>Vendredi</v>
      </c>
      <c r="C582" s="3" t="e">
        <f>'Relevé corrigé'!C582</f>
        <v>#REF!</v>
      </c>
      <c r="D582" s="3" t="e">
        <f>'Relevé corrigé'!D582</f>
        <v>#REF!</v>
      </c>
      <c r="E582" s="3" t="e">
        <f>'Relevé corrigé'!E582</f>
        <v>#REF!</v>
      </c>
      <c r="F582" s="2" t="e">
        <f>IF('Relevé corrigé'!F582&lt;30,'Relevé corrigé'!F582/2,('Relevé corrigé'!F582-28)*2/3)+'Relevé corrigé'!H582/2</f>
        <v>#REF!</v>
      </c>
      <c r="G582" s="2">
        <f>SUMIFS(Modèle!$G$2:$G$1009,Modèle!$B$2:$B$1009,'Calcul fin'!$B582,Modèle!$D$2:$D$1009,'Calcul fin'!$D582)</f>
        <v>0</v>
      </c>
      <c r="H582" s="42" t="e">
        <f>('BC1-3'!S582-'BC1-3'!H582-'BC1-3'!I582-'BC1-3'!X582-'BC1-3'!W582)</f>
        <v>#REF!</v>
      </c>
      <c r="I582" s="2">
        <f>SUMIFS(Modèle!$H$2:$H$1009,Modèle!$B$2:$B$1009,'Calcul fin'!$B582,Modèle!$D$2:$D$1009,'Calcul fin'!$D582)</f>
        <v>0</v>
      </c>
      <c r="J582" s="2" t="e">
        <f>SUM('BC1-3'!H582+'BC1-3'!I582)+'Relevé corrigé'!L582/2</f>
        <v>#REF!</v>
      </c>
      <c r="K582" s="2">
        <f>SUMIFS(Modèle!$I$2:$I$1009,Modèle!$B$2:$B$1009,'Calcul fin'!$B582,Modèle!$D$2:$D$1009,'Calcul fin'!$D582)</f>
        <v>0</v>
      </c>
      <c r="L582" s="42" t="e">
        <f>'Relevé corrigé'!L582/2+'BC1-3'!X582+'BC1-3'!W582</f>
        <v>#REF!</v>
      </c>
      <c r="M582" s="2">
        <f>SUMIFS(Modèle!$J$2:$J$1009,Modèle!$B$2:$B$1009,'Calcul fin'!$B582,Modèle!$D$2:$D$1009,'Calcul fin'!$D582)</f>
        <v>0</v>
      </c>
      <c r="N582" s="2" t="e">
        <f>IF('Relevé corrigé'!F582&lt;30,'Relevé corrigé'!F582/2,28+('Relevé corrigé'!F582-28)/3)+'Relevé corrigé'!H582/2</f>
        <v>#REF!</v>
      </c>
      <c r="O582" s="2">
        <f>SUMIFS(Modèle!$K$2:$K$1009,Modèle!$B$2:$B$1009,'Calcul fin'!$B582,Modèle!$D$2:$D$1009,'Calcul fin'!$D582)</f>
        <v>0</v>
      </c>
      <c r="P582" s="12" t="e">
        <f>'Relevé corrigé'!P582-R582</f>
        <v>#REF!</v>
      </c>
      <c r="Q582" s="15">
        <f>SUMIFS(Modèle!$L$2:$L$1009,Modèle!$B$2:$B$1009,'Calcul fin'!$B582,Modèle!$D$2:$D$1009,'Calcul fin'!$D582)</f>
        <v>0</v>
      </c>
      <c r="R582" s="12" t="e">
        <f>IF('Relevé corrigé'!P582&lt;=5,'Relevé corrigé'!P582/2,IF('Relevé corrigé'!P582&lt;=19,'Relevé corrigé'!P582/10,IF('Relevé corrigé'!P582&lt;=30,('Relevé corrigé'!P582-20)/10,IF('Relevé corrigé'!P582&lt;=45,'Relevé corrigé'!P582*2/3,IF('Relevé corrigé'!P582&lt;=105,'Relevé corrigé'!P582/4.4,('Relevé corrigé'!P582-40)/4)))))</f>
        <v>#REF!</v>
      </c>
      <c r="S582" s="2">
        <f>SUMIFS(Modèle!$M$2:$M$1009,Modèle!$B$2:$B$1009,'Calcul fin'!$B582,Modèle!$D$2:$D$1009,'Calcul fin'!$D582)</f>
        <v>0</v>
      </c>
      <c r="T582" s="43" t="e">
        <f>'Relevé corrigé'!N582</f>
        <v>#REF!</v>
      </c>
      <c r="U582" s="50" t="e">
        <f>'Relevé corrigé'!S582</f>
        <v>#REF!</v>
      </c>
      <c r="V582" s="50" t="e">
        <f>'Autres transfos'!H582</f>
        <v>#REF!</v>
      </c>
      <c r="W582" s="49">
        <f>'Relevé corrigé'!G582+'Relevé corrigé'!K582+'Relevé corrigé'!M606+'Relevé corrigé'!O582+'Relevé corrigé'!Q582+'Relevé corrigé'!I582</f>
        <v>0</v>
      </c>
    </row>
    <row r="583" spans="1:23" x14ac:dyDescent="0.25">
      <c r="A583" s="7">
        <v>582</v>
      </c>
      <c r="B583" s="7" t="str">
        <f t="shared" si="9"/>
        <v>Vendredi</v>
      </c>
      <c r="C583" s="3" t="e">
        <f>'Relevé corrigé'!C583</f>
        <v>#REF!</v>
      </c>
      <c r="D583" s="3" t="e">
        <f>'Relevé corrigé'!D583</f>
        <v>#REF!</v>
      </c>
      <c r="E583" s="3" t="e">
        <f>'Relevé corrigé'!E583</f>
        <v>#REF!</v>
      </c>
      <c r="F583" s="2" t="e">
        <f>IF('Relevé corrigé'!F583&lt;30,'Relevé corrigé'!F583/2,('Relevé corrigé'!F583-28)*2/3)+'Relevé corrigé'!H583/2</f>
        <v>#REF!</v>
      </c>
      <c r="G583" s="2">
        <f>SUMIFS(Modèle!$G$2:$G$1009,Modèle!$B$2:$B$1009,'Calcul fin'!$B583,Modèle!$D$2:$D$1009,'Calcul fin'!$D583)</f>
        <v>0</v>
      </c>
      <c r="H583" s="42" t="e">
        <f>('BC1-3'!S583-'BC1-3'!H583-'BC1-3'!I583-'BC1-3'!X583-'BC1-3'!W583)</f>
        <v>#REF!</v>
      </c>
      <c r="I583" s="2">
        <f>SUMIFS(Modèle!$H$2:$H$1009,Modèle!$B$2:$B$1009,'Calcul fin'!$B583,Modèle!$D$2:$D$1009,'Calcul fin'!$D583)</f>
        <v>0</v>
      </c>
      <c r="J583" s="2" t="e">
        <f>SUM('BC1-3'!H583+'BC1-3'!I583)+'Relevé corrigé'!L583/2</f>
        <v>#REF!</v>
      </c>
      <c r="K583" s="2">
        <f>SUMIFS(Modèle!$I$2:$I$1009,Modèle!$B$2:$B$1009,'Calcul fin'!$B583,Modèle!$D$2:$D$1009,'Calcul fin'!$D583)</f>
        <v>0</v>
      </c>
      <c r="L583" s="42" t="e">
        <f>'Relevé corrigé'!L583/2+'BC1-3'!X583+'BC1-3'!W583</f>
        <v>#REF!</v>
      </c>
      <c r="M583" s="2">
        <f>SUMIFS(Modèle!$J$2:$J$1009,Modèle!$B$2:$B$1009,'Calcul fin'!$B583,Modèle!$D$2:$D$1009,'Calcul fin'!$D583)</f>
        <v>0</v>
      </c>
      <c r="N583" s="2" t="e">
        <f>IF('Relevé corrigé'!F583&lt;30,'Relevé corrigé'!F583/2,28+('Relevé corrigé'!F583-28)/3)+'Relevé corrigé'!H583/2</f>
        <v>#REF!</v>
      </c>
      <c r="O583" s="2">
        <f>SUMIFS(Modèle!$K$2:$K$1009,Modèle!$B$2:$B$1009,'Calcul fin'!$B583,Modèle!$D$2:$D$1009,'Calcul fin'!$D583)</f>
        <v>0</v>
      </c>
      <c r="P583" s="12" t="e">
        <f>'Relevé corrigé'!P583-R583</f>
        <v>#REF!</v>
      </c>
      <c r="Q583" s="15">
        <f>SUMIFS(Modèle!$L$2:$L$1009,Modèle!$B$2:$B$1009,'Calcul fin'!$B583,Modèle!$D$2:$D$1009,'Calcul fin'!$D583)</f>
        <v>0</v>
      </c>
      <c r="R583" s="12" t="e">
        <f>IF('Relevé corrigé'!P583&lt;=5,'Relevé corrigé'!P583/2,IF('Relevé corrigé'!P583&lt;=19,'Relevé corrigé'!P583/10,IF('Relevé corrigé'!P583&lt;=30,('Relevé corrigé'!P583-20)/10,IF('Relevé corrigé'!P583&lt;=45,'Relevé corrigé'!P583*2/3,IF('Relevé corrigé'!P583&lt;=105,'Relevé corrigé'!P583/4.4,('Relevé corrigé'!P583-40)/4)))))</f>
        <v>#REF!</v>
      </c>
      <c r="S583" s="2">
        <f>SUMIFS(Modèle!$M$2:$M$1009,Modèle!$B$2:$B$1009,'Calcul fin'!$B583,Modèle!$D$2:$D$1009,'Calcul fin'!$D583)</f>
        <v>0</v>
      </c>
      <c r="T583" s="43" t="e">
        <f>'Relevé corrigé'!N583</f>
        <v>#REF!</v>
      </c>
      <c r="U583" s="50" t="e">
        <f>'Relevé corrigé'!S583</f>
        <v>#REF!</v>
      </c>
      <c r="V583" s="50" t="e">
        <f>'Autres transfos'!H583</f>
        <v>#REF!</v>
      </c>
      <c r="W583" s="49">
        <f>'Relevé corrigé'!G583+'Relevé corrigé'!K583+'Relevé corrigé'!M607+'Relevé corrigé'!O583+'Relevé corrigé'!Q583+'Relevé corrigé'!I583</f>
        <v>0</v>
      </c>
    </row>
    <row r="584" spans="1:23" x14ac:dyDescent="0.25">
      <c r="A584" s="7">
        <v>583</v>
      </c>
      <c r="B584" s="7" t="str">
        <f t="shared" si="9"/>
        <v>Vendredi</v>
      </c>
      <c r="C584" s="3" t="e">
        <f>'Relevé corrigé'!C584</f>
        <v>#REF!</v>
      </c>
      <c r="D584" s="3" t="e">
        <f>'Relevé corrigé'!D584</f>
        <v>#REF!</v>
      </c>
      <c r="E584" s="3" t="e">
        <f>'Relevé corrigé'!E584</f>
        <v>#REF!</v>
      </c>
      <c r="F584" s="2" t="e">
        <f>IF('Relevé corrigé'!F584&lt;30,'Relevé corrigé'!F584/2,('Relevé corrigé'!F584-28)*2/3)+'Relevé corrigé'!H584/2</f>
        <v>#REF!</v>
      </c>
      <c r="G584" s="2">
        <f>SUMIFS(Modèle!$G$2:$G$1009,Modèle!$B$2:$B$1009,'Calcul fin'!$B584,Modèle!$D$2:$D$1009,'Calcul fin'!$D584)</f>
        <v>0</v>
      </c>
      <c r="H584" s="42" t="e">
        <f>('BC1-3'!S584-'BC1-3'!H584-'BC1-3'!I584-'BC1-3'!X584-'BC1-3'!W584)</f>
        <v>#REF!</v>
      </c>
      <c r="I584" s="2">
        <f>SUMIFS(Modèle!$H$2:$H$1009,Modèle!$B$2:$B$1009,'Calcul fin'!$B584,Modèle!$D$2:$D$1009,'Calcul fin'!$D584)</f>
        <v>0</v>
      </c>
      <c r="J584" s="2" t="e">
        <f>SUM('BC1-3'!H584+'BC1-3'!I584)+'Relevé corrigé'!L584/2</f>
        <v>#REF!</v>
      </c>
      <c r="K584" s="2">
        <f>SUMIFS(Modèle!$I$2:$I$1009,Modèle!$B$2:$B$1009,'Calcul fin'!$B584,Modèle!$D$2:$D$1009,'Calcul fin'!$D584)</f>
        <v>0</v>
      </c>
      <c r="L584" s="42" t="e">
        <f>'Relevé corrigé'!L584/2+'BC1-3'!X584+'BC1-3'!W584</f>
        <v>#REF!</v>
      </c>
      <c r="M584" s="2">
        <f>SUMIFS(Modèle!$J$2:$J$1009,Modèle!$B$2:$B$1009,'Calcul fin'!$B584,Modèle!$D$2:$D$1009,'Calcul fin'!$D584)</f>
        <v>0</v>
      </c>
      <c r="N584" s="2" t="e">
        <f>IF('Relevé corrigé'!F584&lt;30,'Relevé corrigé'!F584/2,28+('Relevé corrigé'!F584-28)/3)+'Relevé corrigé'!H584/2</f>
        <v>#REF!</v>
      </c>
      <c r="O584" s="2">
        <f>SUMIFS(Modèle!$K$2:$K$1009,Modèle!$B$2:$B$1009,'Calcul fin'!$B584,Modèle!$D$2:$D$1009,'Calcul fin'!$D584)</f>
        <v>0</v>
      </c>
      <c r="P584" s="12" t="e">
        <f>'Relevé corrigé'!P584-R584</f>
        <v>#REF!</v>
      </c>
      <c r="Q584" s="15">
        <f>SUMIFS(Modèle!$L$2:$L$1009,Modèle!$B$2:$B$1009,'Calcul fin'!$B584,Modèle!$D$2:$D$1009,'Calcul fin'!$D584)</f>
        <v>0</v>
      </c>
      <c r="R584" s="12" t="e">
        <f>IF('Relevé corrigé'!P584&lt;=5,'Relevé corrigé'!P584/2,IF('Relevé corrigé'!P584&lt;=19,'Relevé corrigé'!P584/10,IF('Relevé corrigé'!P584&lt;=30,('Relevé corrigé'!P584-20)/10,IF('Relevé corrigé'!P584&lt;=45,'Relevé corrigé'!P584*2/3,IF('Relevé corrigé'!P584&lt;=105,'Relevé corrigé'!P584/4.4,('Relevé corrigé'!P584-40)/4)))))</f>
        <v>#REF!</v>
      </c>
      <c r="S584" s="2">
        <f>SUMIFS(Modèle!$M$2:$M$1009,Modèle!$B$2:$B$1009,'Calcul fin'!$B584,Modèle!$D$2:$D$1009,'Calcul fin'!$D584)</f>
        <v>0</v>
      </c>
      <c r="T584" s="43" t="e">
        <f>'Relevé corrigé'!N584</f>
        <v>#REF!</v>
      </c>
      <c r="U584" s="50" t="e">
        <f>'Relevé corrigé'!S584</f>
        <v>#REF!</v>
      </c>
      <c r="V584" s="50" t="e">
        <f>'Autres transfos'!H584</f>
        <v>#REF!</v>
      </c>
      <c r="W584" s="49">
        <f>'Relevé corrigé'!G584+'Relevé corrigé'!K584+'Relevé corrigé'!M608+'Relevé corrigé'!O584+'Relevé corrigé'!Q584+'Relevé corrigé'!I584</f>
        <v>0</v>
      </c>
    </row>
    <row r="585" spans="1:23" x14ac:dyDescent="0.25">
      <c r="A585" s="7">
        <v>584</v>
      </c>
      <c r="B585" s="7" t="str">
        <f t="shared" si="9"/>
        <v>Vendredi</v>
      </c>
      <c r="C585" s="3" t="e">
        <f>'Relevé corrigé'!C585</f>
        <v>#REF!</v>
      </c>
      <c r="D585" s="3" t="e">
        <f>'Relevé corrigé'!D585</f>
        <v>#REF!</v>
      </c>
      <c r="E585" s="3" t="e">
        <f>'Relevé corrigé'!E585</f>
        <v>#REF!</v>
      </c>
      <c r="F585" s="2" t="e">
        <f>IF('Relevé corrigé'!F585&lt;30,'Relevé corrigé'!F585/2,('Relevé corrigé'!F585-28)*2/3)+'Relevé corrigé'!H585/2</f>
        <v>#REF!</v>
      </c>
      <c r="G585" s="2">
        <f>SUMIFS(Modèle!$G$2:$G$1009,Modèle!$B$2:$B$1009,'Calcul fin'!$B585,Modèle!$D$2:$D$1009,'Calcul fin'!$D585)</f>
        <v>0</v>
      </c>
      <c r="H585" s="42" t="e">
        <f>('BC1-3'!S585-'BC1-3'!H585-'BC1-3'!I585-'BC1-3'!X585-'BC1-3'!W585)</f>
        <v>#REF!</v>
      </c>
      <c r="I585" s="2">
        <f>SUMIFS(Modèle!$H$2:$H$1009,Modèle!$B$2:$B$1009,'Calcul fin'!$B585,Modèle!$D$2:$D$1009,'Calcul fin'!$D585)</f>
        <v>0</v>
      </c>
      <c r="J585" s="2" t="e">
        <f>SUM('BC1-3'!H585+'BC1-3'!I585)+'Relevé corrigé'!L585/2</f>
        <v>#REF!</v>
      </c>
      <c r="K585" s="2">
        <f>SUMIFS(Modèle!$I$2:$I$1009,Modèle!$B$2:$B$1009,'Calcul fin'!$B585,Modèle!$D$2:$D$1009,'Calcul fin'!$D585)</f>
        <v>0</v>
      </c>
      <c r="L585" s="42" t="e">
        <f>'Relevé corrigé'!L585/2+'BC1-3'!X585+'BC1-3'!W585</f>
        <v>#REF!</v>
      </c>
      <c r="M585" s="2">
        <f>SUMIFS(Modèle!$J$2:$J$1009,Modèle!$B$2:$B$1009,'Calcul fin'!$B585,Modèle!$D$2:$D$1009,'Calcul fin'!$D585)</f>
        <v>0</v>
      </c>
      <c r="N585" s="2" t="e">
        <f>IF('Relevé corrigé'!F585&lt;30,'Relevé corrigé'!F585/2,28+('Relevé corrigé'!F585-28)/3)+'Relevé corrigé'!H585/2</f>
        <v>#REF!</v>
      </c>
      <c r="O585" s="2">
        <f>SUMIFS(Modèle!$K$2:$K$1009,Modèle!$B$2:$B$1009,'Calcul fin'!$B585,Modèle!$D$2:$D$1009,'Calcul fin'!$D585)</f>
        <v>0</v>
      </c>
      <c r="P585" s="12" t="e">
        <f>'Relevé corrigé'!P585-R585</f>
        <v>#REF!</v>
      </c>
      <c r="Q585" s="15">
        <f>SUMIFS(Modèle!$L$2:$L$1009,Modèle!$B$2:$B$1009,'Calcul fin'!$B585,Modèle!$D$2:$D$1009,'Calcul fin'!$D585)</f>
        <v>0</v>
      </c>
      <c r="R585" s="12" t="e">
        <f>IF('Relevé corrigé'!P585&lt;=5,'Relevé corrigé'!P585/2,IF('Relevé corrigé'!P585&lt;=19,'Relevé corrigé'!P585/10,IF('Relevé corrigé'!P585&lt;=30,('Relevé corrigé'!P585-20)/10,IF('Relevé corrigé'!P585&lt;=45,'Relevé corrigé'!P585*2/3,IF('Relevé corrigé'!P585&lt;=105,'Relevé corrigé'!P585/4.4,('Relevé corrigé'!P585-40)/4)))))</f>
        <v>#REF!</v>
      </c>
      <c r="S585" s="2">
        <f>SUMIFS(Modèle!$M$2:$M$1009,Modèle!$B$2:$B$1009,'Calcul fin'!$B585,Modèle!$D$2:$D$1009,'Calcul fin'!$D585)</f>
        <v>0</v>
      </c>
      <c r="T585" s="43" t="e">
        <f>'Relevé corrigé'!N585</f>
        <v>#REF!</v>
      </c>
      <c r="U585" s="50" t="e">
        <f>'Relevé corrigé'!S585</f>
        <v>#REF!</v>
      </c>
      <c r="V585" s="50" t="e">
        <f>'Autres transfos'!H585</f>
        <v>#REF!</v>
      </c>
      <c r="W585" s="49">
        <f>'Relevé corrigé'!G585+'Relevé corrigé'!K585+'Relevé corrigé'!M609+'Relevé corrigé'!O585+'Relevé corrigé'!Q585+'Relevé corrigé'!I585</f>
        <v>0</v>
      </c>
    </row>
    <row r="586" spans="1:23" x14ac:dyDescent="0.25">
      <c r="A586" s="7">
        <v>585</v>
      </c>
      <c r="B586" s="7" t="str">
        <f t="shared" si="9"/>
        <v>Vendredi</v>
      </c>
      <c r="C586" s="3" t="e">
        <f>'Relevé corrigé'!C586</f>
        <v>#REF!</v>
      </c>
      <c r="D586" s="3" t="e">
        <f>'Relevé corrigé'!D586</f>
        <v>#REF!</v>
      </c>
      <c r="E586" s="3" t="e">
        <f>'Relevé corrigé'!E586</f>
        <v>#REF!</v>
      </c>
      <c r="F586" s="2" t="e">
        <f>IF('Relevé corrigé'!F586&lt;30,'Relevé corrigé'!F586/2,('Relevé corrigé'!F586-28)*2/3)+'Relevé corrigé'!H586/2</f>
        <v>#REF!</v>
      </c>
      <c r="G586" s="2">
        <f>SUMIFS(Modèle!$G$2:$G$1009,Modèle!$B$2:$B$1009,'Calcul fin'!$B586,Modèle!$D$2:$D$1009,'Calcul fin'!$D586)</f>
        <v>0</v>
      </c>
      <c r="H586" s="42" t="e">
        <f>('BC1-3'!S586-'BC1-3'!H586-'BC1-3'!I586-'BC1-3'!X586-'BC1-3'!W586)</f>
        <v>#REF!</v>
      </c>
      <c r="I586" s="2">
        <f>SUMIFS(Modèle!$H$2:$H$1009,Modèle!$B$2:$B$1009,'Calcul fin'!$B586,Modèle!$D$2:$D$1009,'Calcul fin'!$D586)</f>
        <v>0</v>
      </c>
      <c r="J586" s="2" t="e">
        <f>SUM('BC1-3'!H586+'BC1-3'!I586)+'Relevé corrigé'!L586/2</f>
        <v>#REF!</v>
      </c>
      <c r="K586" s="2">
        <f>SUMIFS(Modèle!$I$2:$I$1009,Modèle!$B$2:$B$1009,'Calcul fin'!$B586,Modèle!$D$2:$D$1009,'Calcul fin'!$D586)</f>
        <v>0</v>
      </c>
      <c r="L586" s="42" t="e">
        <f>'Relevé corrigé'!L586/2+'BC1-3'!X586+'BC1-3'!W586</f>
        <v>#REF!</v>
      </c>
      <c r="M586" s="2">
        <f>SUMIFS(Modèle!$J$2:$J$1009,Modèle!$B$2:$B$1009,'Calcul fin'!$B586,Modèle!$D$2:$D$1009,'Calcul fin'!$D586)</f>
        <v>0</v>
      </c>
      <c r="N586" s="2" t="e">
        <f>IF('Relevé corrigé'!F586&lt;30,'Relevé corrigé'!F586/2,28+('Relevé corrigé'!F586-28)/3)+'Relevé corrigé'!H586/2</f>
        <v>#REF!</v>
      </c>
      <c r="O586" s="2">
        <f>SUMIFS(Modèle!$K$2:$K$1009,Modèle!$B$2:$B$1009,'Calcul fin'!$B586,Modèle!$D$2:$D$1009,'Calcul fin'!$D586)</f>
        <v>0</v>
      </c>
      <c r="P586" s="12" t="e">
        <f>'Relevé corrigé'!P586-R586</f>
        <v>#REF!</v>
      </c>
      <c r="Q586" s="15">
        <f>SUMIFS(Modèle!$L$2:$L$1009,Modèle!$B$2:$B$1009,'Calcul fin'!$B586,Modèle!$D$2:$D$1009,'Calcul fin'!$D586)</f>
        <v>0</v>
      </c>
      <c r="R586" s="12" t="e">
        <f>IF('Relevé corrigé'!P586&lt;=5,'Relevé corrigé'!P586/2,IF('Relevé corrigé'!P586&lt;=19,'Relevé corrigé'!P586/10,IF('Relevé corrigé'!P586&lt;=30,('Relevé corrigé'!P586-20)/10,IF('Relevé corrigé'!P586&lt;=45,'Relevé corrigé'!P586*2/3,IF('Relevé corrigé'!P586&lt;=105,'Relevé corrigé'!P586/4.4,('Relevé corrigé'!P586-40)/4)))))</f>
        <v>#REF!</v>
      </c>
      <c r="S586" s="2">
        <f>SUMIFS(Modèle!$M$2:$M$1009,Modèle!$B$2:$B$1009,'Calcul fin'!$B586,Modèle!$D$2:$D$1009,'Calcul fin'!$D586)</f>
        <v>0</v>
      </c>
      <c r="T586" s="43" t="e">
        <f>'Relevé corrigé'!N586</f>
        <v>#REF!</v>
      </c>
      <c r="U586" s="50" t="e">
        <f>'Relevé corrigé'!S586</f>
        <v>#REF!</v>
      </c>
      <c r="V586" s="50" t="e">
        <f>'Autres transfos'!H586</f>
        <v>#REF!</v>
      </c>
      <c r="W586" s="49">
        <f>'Relevé corrigé'!G586+'Relevé corrigé'!K586+'Relevé corrigé'!M610+'Relevé corrigé'!O586+'Relevé corrigé'!Q586+'Relevé corrigé'!I586</f>
        <v>0</v>
      </c>
    </row>
    <row r="587" spans="1:23" x14ac:dyDescent="0.25">
      <c r="A587" s="7">
        <v>586</v>
      </c>
      <c r="B587" s="7" t="str">
        <f t="shared" si="9"/>
        <v>Vendredi</v>
      </c>
      <c r="C587" s="3" t="e">
        <f>'Relevé corrigé'!C587</f>
        <v>#REF!</v>
      </c>
      <c r="D587" s="3" t="e">
        <f>'Relevé corrigé'!D587</f>
        <v>#REF!</v>
      </c>
      <c r="E587" s="3" t="e">
        <f>'Relevé corrigé'!E587</f>
        <v>#REF!</v>
      </c>
      <c r="F587" s="2" t="e">
        <f>IF('Relevé corrigé'!F587&lt;30,'Relevé corrigé'!F587/2,('Relevé corrigé'!F587-28)*2/3)+'Relevé corrigé'!H587/2</f>
        <v>#REF!</v>
      </c>
      <c r="G587" s="2">
        <f>SUMIFS(Modèle!$G$2:$G$1009,Modèle!$B$2:$B$1009,'Calcul fin'!$B587,Modèle!$D$2:$D$1009,'Calcul fin'!$D587)</f>
        <v>0</v>
      </c>
      <c r="H587" s="42" t="e">
        <f>('BC1-3'!S587-'BC1-3'!H587-'BC1-3'!I587-'BC1-3'!X587-'BC1-3'!W587)</f>
        <v>#REF!</v>
      </c>
      <c r="I587" s="2">
        <f>SUMIFS(Modèle!$H$2:$H$1009,Modèle!$B$2:$B$1009,'Calcul fin'!$B587,Modèle!$D$2:$D$1009,'Calcul fin'!$D587)</f>
        <v>0</v>
      </c>
      <c r="J587" s="2" t="e">
        <f>SUM('BC1-3'!H587+'BC1-3'!I587)+'Relevé corrigé'!L587/2</f>
        <v>#REF!</v>
      </c>
      <c r="K587" s="2">
        <f>SUMIFS(Modèle!$I$2:$I$1009,Modèle!$B$2:$B$1009,'Calcul fin'!$B587,Modèle!$D$2:$D$1009,'Calcul fin'!$D587)</f>
        <v>0</v>
      </c>
      <c r="L587" s="42" t="e">
        <f>'Relevé corrigé'!L587/2+'BC1-3'!X587+'BC1-3'!W587</f>
        <v>#REF!</v>
      </c>
      <c r="M587" s="2">
        <f>SUMIFS(Modèle!$J$2:$J$1009,Modèle!$B$2:$B$1009,'Calcul fin'!$B587,Modèle!$D$2:$D$1009,'Calcul fin'!$D587)</f>
        <v>0</v>
      </c>
      <c r="N587" s="2" t="e">
        <f>IF('Relevé corrigé'!F587&lt;30,'Relevé corrigé'!F587/2,28+('Relevé corrigé'!F587-28)/3)+'Relevé corrigé'!H587/2</f>
        <v>#REF!</v>
      </c>
      <c r="O587" s="2">
        <f>SUMIFS(Modèle!$K$2:$K$1009,Modèle!$B$2:$B$1009,'Calcul fin'!$B587,Modèle!$D$2:$D$1009,'Calcul fin'!$D587)</f>
        <v>0</v>
      </c>
      <c r="P587" s="12" t="e">
        <f>'Relevé corrigé'!P587-R587</f>
        <v>#REF!</v>
      </c>
      <c r="Q587" s="15">
        <f>SUMIFS(Modèle!$L$2:$L$1009,Modèle!$B$2:$B$1009,'Calcul fin'!$B587,Modèle!$D$2:$D$1009,'Calcul fin'!$D587)</f>
        <v>0</v>
      </c>
      <c r="R587" s="12" t="e">
        <f>IF('Relevé corrigé'!P587&lt;=5,'Relevé corrigé'!P587/2,IF('Relevé corrigé'!P587&lt;=19,'Relevé corrigé'!P587/10,IF('Relevé corrigé'!P587&lt;=30,('Relevé corrigé'!P587-20)/10,IF('Relevé corrigé'!P587&lt;=45,'Relevé corrigé'!P587*2/3,IF('Relevé corrigé'!P587&lt;=105,'Relevé corrigé'!P587/4.4,('Relevé corrigé'!P587-40)/4)))))</f>
        <v>#REF!</v>
      </c>
      <c r="S587" s="2">
        <f>SUMIFS(Modèle!$M$2:$M$1009,Modèle!$B$2:$B$1009,'Calcul fin'!$B587,Modèle!$D$2:$D$1009,'Calcul fin'!$D587)</f>
        <v>0</v>
      </c>
      <c r="T587" s="43" t="e">
        <f>'Relevé corrigé'!N587</f>
        <v>#REF!</v>
      </c>
      <c r="U587" s="50" t="e">
        <f>'Relevé corrigé'!S587</f>
        <v>#REF!</v>
      </c>
      <c r="V587" s="50" t="e">
        <f>'Autres transfos'!H587</f>
        <v>#REF!</v>
      </c>
      <c r="W587" s="49">
        <f>'Relevé corrigé'!G587+'Relevé corrigé'!K587+'Relevé corrigé'!M611+'Relevé corrigé'!O587+'Relevé corrigé'!Q587+'Relevé corrigé'!I587</f>
        <v>0</v>
      </c>
    </row>
    <row r="588" spans="1:23" x14ac:dyDescent="0.25">
      <c r="A588" s="7">
        <v>587</v>
      </c>
      <c r="B588" s="7" t="str">
        <f t="shared" si="9"/>
        <v>Vendredi</v>
      </c>
      <c r="C588" s="3" t="e">
        <f>'Relevé corrigé'!C588</f>
        <v>#REF!</v>
      </c>
      <c r="D588" s="3" t="e">
        <f>'Relevé corrigé'!D588</f>
        <v>#REF!</v>
      </c>
      <c r="E588" s="3" t="e">
        <f>'Relevé corrigé'!E588</f>
        <v>#REF!</v>
      </c>
      <c r="F588" s="2" t="e">
        <f>IF('Relevé corrigé'!F588&lt;30,'Relevé corrigé'!F588/2,('Relevé corrigé'!F588-28)*2/3)+'Relevé corrigé'!H588/2</f>
        <v>#REF!</v>
      </c>
      <c r="G588" s="2">
        <f>SUMIFS(Modèle!$G$2:$G$1009,Modèle!$B$2:$B$1009,'Calcul fin'!$B588,Modèle!$D$2:$D$1009,'Calcul fin'!$D588)</f>
        <v>0</v>
      </c>
      <c r="H588" s="42" t="e">
        <f>('BC1-3'!S588-'BC1-3'!H588-'BC1-3'!I588-'BC1-3'!X588-'BC1-3'!W588)</f>
        <v>#REF!</v>
      </c>
      <c r="I588" s="2">
        <f>SUMIFS(Modèle!$H$2:$H$1009,Modèle!$B$2:$B$1009,'Calcul fin'!$B588,Modèle!$D$2:$D$1009,'Calcul fin'!$D588)</f>
        <v>0</v>
      </c>
      <c r="J588" s="2" t="e">
        <f>SUM('BC1-3'!H588+'BC1-3'!I588)+'Relevé corrigé'!L588/2</f>
        <v>#REF!</v>
      </c>
      <c r="K588" s="2">
        <f>SUMIFS(Modèle!$I$2:$I$1009,Modèle!$B$2:$B$1009,'Calcul fin'!$B588,Modèle!$D$2:$D$1009,'Calcul fin'!$D588)</f>
        <v>0</v>
      </c>
      <c r="L588" s="42" t="e">
        <f>'Relevé corrigé'!L588/2+'BC1-3'!X588+'BC1-3'!W588</f>
        <v>#REF!</v>
      </c>
      <c r="M588" s="2">
        <f>SUMIFS(Modèle!$J$2:$J$1009,Modèle!$B$2:$B$1009,'Calcul fin'!$B588,Modèle!$D$2:$D$1009,'Calcul fin'!$D588)</f>
        <v>0</v>
      </c>
      <c r="N588" s="2" t="e">
        <f>IF('Relevé corrigé'!F588&lt;30,'Relevé corrigé'!F588/2,28+('Relevé corrigé'!F588-28)/3)+'Relevé corrigé'!H588/2</f>
        <v>#REF!</v>
      </c>
      <c r="O588" s="2">
        <f>SUMIFS(Modèle!$K$2:$K$1009,Modèle!$B$2:$B$1009,'Calcul fin'!$B588,Modèle!$D$2:$D$1009,'Calcul fin'!$D588)</f>
        <v>0</v>
      </c>
      <c r="P588" s="12" t="e">
        <f>'Relevé corrigé'!P588-R588</f>
        <v>#REF!</v>
      </c>
      <c r="Q588" s="15">
        <f>SUMIFS(Modèle!$L$2:$L$1009,Modèle!$B$2:$B$1009,'Calcul fin'!$B588,Modèle!$D$2:$D$1009,'Calcul fin'!$D588)</f>
        <v>0</v>
      </c>
      <c r="R588" s="12" t="e">
        <f>IF('Relevé corrigé'!P588&lt;=5,'Relevé corrigé'!P588/2,IF('Relevé corrigé'!P588&lt;=19,'Relevé corrigé'!P588/10,IF('Relevé corrigé'!P588&lt;=30,('Relevé corrigé'!P588-20)/10,IF('Relevé corrigé'!P588&lt;=45,'Relevé corrigé'!P588*2/3,IF('Relevé corrigé'!P588&lt;=105,'Relevé corrigé'!P588/4.4,('Relevé corrigé'!P588-40)/4)))))</f>
        <v>#REF!</v>
      </c>
      <c r="S588" s="2">
        <f>SUMIFS(Modèle!$M$2:$M$1009,Modèle!$B$2:$B$1009,'Calcul fin'!$B588,Modèle!$D$2:$D$1009,'Calcul fin'!$D588)</f>
        <v>0</v>
      </c>
      <c r="T588" s="43" t="e">
        <f>'Relevé corrigé'!N588</f>
        <v>#REF!</v>
      </c>
      <c r="U588" s="50" t="e">
        <f>'Relevé corrigé'!S588</f>
        <v>#REF!</v>
      </c>
      <c r="V588" s="50" t="e">
        <f>'Autres transfos'!H588</f>
        <v>#REF!</v>
      </c>
      <c r="W588" s="49">
        <f>'Relevé corrigé'!G588+'Relevé corrigé'!K588+'Relevé corrigé'!M612+'Relevé corrigé'!O588+'Relevé corrigé'!Q588+'Relevé corrigé'!I588</f>
        <v>0</v>
      </c>
    </row>
    <row r="589" spans="1:23" x14ac:dyDescent="0.25">
      <c r="A589" s="7">
        <v>588</v>
      </c>
      <c r="B589" s="7" t="str">
        <f t="shared" si="9"/>
        <v>Vendredi</v>
      </c>
      <c r="C589" s="3" t="e">
        <f>'Relevé corrigé'!C589</f>
        <v>#REF!</v>
      </c>
      <c r="D589" s="3" t="e">
        <f>'Relevé corrigé'!D589</f>
        <v>#REF!</v>
      </c>
      <c r="E589" s="3" t="e">
        <f>'Relevé corrigé'!E589</f>
        <v>#REF!</v>
      </c>
      <c r="F589" s="2" t="e">
        <f>IF('Relevé corrigé'!F589&lt;30,'Relevé corrigé'!F589/2,('Relevé corrigé'!F589-28)*2/3)+'Relevé corrigé'!H589/2</f>
        <v>#REF!</v>
      </c>
      <c r="G589" s="2">
        <f>SUMIFS(Modèle!$G$2:$G$1009,Modèle!$B$2:$B$1009,'Calcul fin'!$B589,Modèle!$D$2:$D$1009,'Calcul fin'!$D589)</f>
        <v>0</v>
      </c>
      <c r="H589" s="42" t="e">
        <f>('BC1-3'!S589-'BC1-3'!H589-'BC1-3'!I589-'BC1-3'!X589-'BC1-3'!W589)</f>
        <v>#REF!</v>
      </c>
      <c r="I589" s="2">
        <f>SUMIFS(Modèle!$H$2:$H$1009,Modèle!$B$2:$B$1009,'Calcul fin'!$B589,Modèle!$D$2:$D$1009,'Calcul fin'!$D589)</f>
        <v>0</v>
      </c>
      <c r="J589" s="2" t="e">
        <f>SUM('BC1-3'!H589+'BC1-3'!I589)+'Relevé corrigé'!L589/2</f>
        <v>#REF!</v>
      </c>
      <c r="K589" s="2">
        <f>SUMIFS(Modèle!$I$2:$I$1009,Modèle!$B$2:$B$1009,'Calcul fin'!$B589,Modèle!$D$2:$D$1009,'Calcul fin'!$D589)</f>
        <v>0</v>
      </c>
      <c r="L589" s="42" t="e">
        <f>'Relevé corrigé'!L589/2+'BC1-3'!X589+'BC1-3'!W589</f>
        <v>#REF!</v>
      </c>
      <c r="M589" s="2">
        <f>SUMIFS(Modèle!$J$2:$J$1009,Modèle!$B$2:$B$1009,'Calcul fin'!$B589,Modèle!$D$2:$D$1009,'Calcul fin'!$D589)</f>
        <v>0</v>
      </c>
      <c r="N589" s="2" t="e">
        <f>IF('Relevé corrigé'!F589&lt;30,'Relevé corrigé'!F589/2,28+('Relevé corrigé'!F589-28)/3)+'Relevé corrigé'!H589/2</f>
        <v>#REF!</v>
      </c>
      <c r="O589" s="2">
        <f>SUMIFS(Modèle!$K$2:$K$1009,Modèle!$B$2:$B$1009,'Calcul fin'!$B589,Modèle!$D$2:$D$1009,'Calcul fin'!$D589)</f>
        <v>0</v>
      </c>
      <c r="P589" s="12" t="e">
        <f>'Relevé corrigé'!P589-R589</f>
        <v>#REF!</v>
      </c>
      <c r="Q589" s="15">
        <f>SUMIFS(Modèle!$L$2:$L$1009,Modèle!$B$2:$B$1009,'Calcul fin'!$B589,Modèle!$D$2:$D$1009,'Calcul fin'!$D589)</f>
        <v>0</v>
      </c>
      <c r="R589" s="12" t="e">
        <f>IF('Relevé corrigé'!P589&lt;=5,'Relevé corrigé'!P589/2,IF('Relevé corrigé'!P589&lt;=19,'Relevé corrigé'!P589/10,IF('Relevé corrigé'!P589&lt;=30,('Relevé corrigé'!P589-20)/10,IF('Relevé corrigé'!P589&lt;=45,'Relevé corrigé'!P589*2/3,IF('Relevé corrigé'!P589&lt;=105,'Relevé corrigé'!P589/4.4,('Relevé corrigé'!P589-40)/4)))))</f>
        <v>#REF!</v>
      </c>
      <c r="S589" s="2">
        <f>SUMIFS(Modèle!$M$2:$M$1009,Modèle!$B$2:$B$1009,'Calcul fin'!$B589,Modèle!$D$2:$D$1009,'Calcul fin'!$D589)</f>
        <v>0</v>
      </c>
      <c r="T589" s="43" t="e">
        <f>'Relevé corrigé'!N589</f>
        <v>#REF!</v>
      </c>
      <c r="U589" s="50" t="e">
        <f>'Relevé corrigé'!S589</f>
        <v>#REF!</v>
      </c>
      <c r="V589" s="50" t="e">
        <f>'Autres transfos'!H589</f>
        <v>#REF!</v>
      </c>
      <c r="W589" s="49">
        <f>'Relevé corrigé'!G589+'Relevé corrigé'!K589+'Relevé corrigé'!M613+'Relevé corrigé'!O589+'Relevé corrigé'!Q589+'Relevé corrigé'!I589</f>
        <v>0</v>
      </c>
    </row>
    <row r="590" spans="1:23" x14ac:dyDescent="0.25">
      <c r="A590" s="7">
        <v>589</v>
      </c>
      <c r="B590" s="7" t="str">
        <f t="shared" si="9"/>
        <v>Vendredi</v>
      </c>
      <c r="C590" s="3" t="e">
        <f>'Relevé corrigé'!C590</f>
        <v>#REF!</v>
      </c>
      <c r="D590" s="3" t="e">
        <f>'Relevé corrigé'!D590</f>
        <v>#REF!</v>
      </c>
      <c r="E590" s="3" t="e">
        <f>'Relevé corrigé'!E590</f>
        <v>#REF!</v>
      </c>
      <c r="F590" s="2" t="e">
        <f>IF('Relevé corrigé'!F590&lt;30,'Relevé corrigé'!F590/2,('Relevé corrigé'!F590-28)*2/3)+'Relevé corrigé'!H590/2</f>
        <v>#REF!</v>
      </c>
      <c r="G590" s="2">
        <f>SUMIFS(Modèle!$G$2:$G$1009,Modèle!$B$2:$B$1009,'Calcul fin'!$B590,Modèle!$D$2:$D$1009,'Calcul fin'!$D590)</f>
        <v>0</v>
      </c>
      <c r="H590" s="42" t="e">
        <f>('BC1-3'!S590-'BC1-3'!H590-'BC1-3'!I590-'BC1-3'!X590-'BC1-3'!W590)</f>
        <v>#REF!</v>
      </c>
      <c r="I590" s="2">
        <f>SUMIFS(Modèle!$H$2:$H$1009,Modèle!$B$2:$B$1009,'Calcul fin'!$B590,Modèle!$D$2:$D$1009,'Calcul fin'!$D590)</f>
        <v>0</v>
      </c>
      <c r="J590" s="2" t="e">
        <f>SUM('BC1-3'!H590+'BC1-3'!I590)+'Relevé corrigé'!L590/2</f>
        <v>#REF!</v>
      </c>
      <c r="K590" s="2">
        <f>SUMIFS(Modèle!$I$2:$I$1009,Modèle!$B$2:$B$1009,'Calcul fin'!$B590,Modèle!$D$2:$D$1009,'Calcul fin'!$D590)</f>
        <v>0</v>
      </c>
      <c r="L590" s="42" t="e">
        <f>'Relevé corrigé'!L590/2+'BC1-3'!X590+'BC1-3'!W590</f>
        <v>#REF!</v>
      </c>
      <c r="M590" s="2">
        <f>SUMIFS(Modèle!$J$2:$J$1009,Modèle!$B$2:$B$1009,'Calcul fin'!$B590,Modèle!$D$2:$D$1009,'Calcul fin'!$D590)</f>
        <v>0</v>
      </c>
      <c r="N590" s="2" t="e">
        <f>IF('Relevé corrigé'!F590&lt;30,'Relevé corrigé'!F590/2,28+('Relevé corrigé'!F590-28)/3)+'Relevé corrigé'!H590/2</f>
        <v>#REF!</v>
      </c>
      <c r="O590" s="2">
        <f>SUMIFS(Modèle!$K$2:$K$1009,Modèle!$B$2:$B$1009,'Calcul fin'!$B590,Modèle!$D$2:$D$1009,'Calcul fin'!$D590)</f>
        <v>0</v>
      </c>
      <c r="P590" s="12" t="e">
        <f>'Relevé corrigé'!P590-R590</f>
        <v>#REF!</v>
      </c>
      <c r="Q590" s="15">
        <f>SUMIFS(Modèle!$L$2:$L$1009,Modèle!$B$2:$B$1009,'Calcul fin'!$B590,Modèle!$D$2:$D$1009,'Calcul fin'!$D590)</f>
        <v>0</v>
      </c>
      <c r="R590" s="12" t="e">
        <f>IF('Relevé corrigé'!P590&lt;=5,'Relevé corrigé'!P590/2,IF('Relevé corrigé'!P590&lt;=19,'Relevé corrigé'!P590/10,IF('Relevé corrigé'!P590&lt;=30,('Relevé corrigé'!P590-20)/10,IF('Relevé corrigé'!P590&lt;=45,'Relevé corrigé'!P590*2/3,IF('Relevé corrigé'!P590&lt;=105,'Relevé corrigé'!P590/4.4,('Relevé corrigé'!P590-40)/4)))))</f>
        <v>#REF!</v>
      </c>
      <c r="S590" s="2">
        <f>SUMIFS(Modèle!$M$2:$M$1009,Modèle!$B$2:$B$1009,'Calcul fin'!$B590,Modèle!$D$2:$D$1009,'Calcul fin'!$D590)</f>
        <v>0</v>
      </c>
      <c r="T590" s="43" t="e">
        <f>'Relevé corrigé'!N590</f>
        <v>#REF!</v>
      </c>
      <c r="U590" s="50" t="e">
        <f>'Relevé corrigé'!S590</f>
        <v>#REF!</v>
      </c>
      <c r="V590" s="50" t="e">
        <f>'Autres transfos'!H590</f>
        <v>#REF!</v>
      </c>
      <c r="W590" s="49">
        <f>'Relevé corrigé'!G590+'Relevé corrigé'!K590+'Relevé corrigé'!M614+'Relevé corrigé'!O590+'Relevé corrigé'!Q590+'Relevé corrigé'!I590</f>
        <v>0</v>
      </c>
    </row>
    <row r="591" spans="1:23" x14ac:dyDescent="0.25">
      <c r="A591" s="7">
        <v>590</v>
      </c>
      <c r="B591" s="7" t="str">
        <f t="shared" si="9"/>
        <v>Vendredi</v>
      </c>
      <c r="C591" s="3" t="e">
        <f>'Relevé corrigé'!C591</f>
        <v>#REF!</v>
      </c>
      <c r="D591" s="3" t="e">
        <f>'Relevé corrigé'!D591</f>
        <v>#REF!</v>
      </c>
      <c r="E591" s="3" t="e">
        <f>'Relevé corrigé'!E591</f>
        <v>#REF!</v>
      </c>
      <c r="F591" s="2" t="e">
        <f>IF('Relevé corrigé'!F591&lt;30,'Relevé corrigé'!F591/2,('Relevé corrigé'!F591-28)*2/3)+'Relevé corrigé'!H591/2</f>
        <v>#REF!</v>
      </c>
      <c r="G591" s="2">
        <f>SUMIFS(Modèle!$G$2:$G$1009,Modèle!$B$2:$B$1009,'Calcul fin'!$B591,Modèle!$D$2:$D$1009,'Calcul fin'!$D591)</f>
        <v>0</v>
      </c>
      <c r="H591" s="42" t="e">
        <f>('BC1-3'!S591-'BC1-3'!H591-'BC1-3'!I591-'BC1-3'!X591-'BC1-3'!W591)</f>
        <v>#REF!</v>
      </c>
      <c r="I591" s="2">
        <f>SUMIFS(Modèle!$H$2:$H$1009,Modèle!$B$2:$B$1009,'Calcul fin'!$B591,Modèle!$D$2:$D$1009,'Calcul fin'!$D591)</f>
        <v>0</v>
      </c>
      <c r="J591" s="2" t="e">
        <f>SUM('BC1-3'!H591+'BC1-3'!I591)+'Relevé corrigé'!L591/2</f>
        <v>#REF!</v>
      </c>
      <c r="K591" s="2">
        <f>SUMIFS(Modèle!$I$2:$I$1009,Modèle!$B$2:$B$1009,'Calcul fin'!$B591,Modèle!$D$2:$D$1009,'Calcul fin'!$D591)</f>
        <v>0</v>
      </c>
      <c r="L591" s="42" t="e">
        <f>'Relevé corrigé'!L591/2+'BC1-3'!X591+'BC1-3'!W591</f>
        <v>#REF!</v>
      </c>
      <c r="M591" s="2">
        <f>SUMIFS(Modèle!$J$2:$J$1009,Modèle!$B$2:$B$1009,'Calcul fin'!$B591,Modèle!$D$2:$D$1009,'Calcul fin'!$D591)</f>
        <v>0</v>
      </c>
      <c r="N591" s="2" t="e">
        <f>IF('Relevé corrigé'!F591&lt;30,'Relevé corrigé'!F591/2,28+('Relevé corrigé'!F591-28)/3)+'Relevé corrigé'!H591/2</f>
        <v>#REF!</v>
      </c>
      <c r="O591" s="2">
        <f>SUMIFS(Modèle!$K$2:$K$1009,Modèle!$B$2:$B$1009,'Calcul fin'!$B591,Modèle!$D$2:$D$1009,'Calcul fin'!$D591)</f>
        <v>0</v>
      </c>
      <c r="P591" s="12" t="e">
        <f>'Relevé corrigé'!P591-R591</f>
        <v>#REF!</v>
      </c>
      <c r="Q591" s="15">
        <f>SUMIFS(Modèle!$L$2:$L$1009,Modèle!$B$2:$B$1009,'Calcul fin'!$B591,Modèle!$D$2:$D$1009,'Calcul fin'!$D591)</f>
        <v>0</v>
      </c>
      <c r="R591" s="12" t="e">
        <f>IF('Relevé corrigé'!P591&lt;=5,'Relevé corrigé'!P591/2,IF('Relevé corrigé'!P591&lt;=19,'Relevé corrigé'!P591/10,IF('Relevé corrigé'!P591&lt;=30,('Relevé corrigé'!P591-20)/10,IF('Relevé corrigé'!P591&lt;=45,'Relevé corrigé'!P591*2/3,IF('Relevé corrigé'!P591&lt;=105,'Relevé corrigé'!P591/4.4,('Relevé corrigé'!P591-40)/4)))))</f>
        <v>#REF!</v>
      </c>
      <c r="S591" s="2">
        <f>SUMIFS(Modèle!$M$2:$M$1009,Modèle!$B$2:$B$1009,'Calcul fin'!$B591,Modèle!$D$2:$D$1009,'Calcul fin'!$D591)</f>
        <v>0</v>
      </c>
      <c r="T591" s="43" t="e">
        <f>'Relevé corrigé'!N591</f>
        <v>#REF!</v>
      </c>
      <c r="U591" s="50" t="e">
        <f>'Relevé corrigé'!S591</f>
        <v>#REF!</v>
      </c>
      <c r="V591" s="50" t="e">
        <f>'Autres transfos'!H591</f>
        <v>#REF!</v>
      </c>
      <c r="W591" s="49">
        <f>'Relevé corrigé'!G591+'Relevé corrigé'!K591+'Relevé corrigé'!M615+'Relevé corrigé'!O591+'Relevé corrigé'!Q591+'Relevé corrigé'!I591</f>
        <v>0</v>
      </c>
    </row>
    <row r="592" spans="1:23" x14ac:dyDescent="0.25">
      <c r="A592" s="7">
        <v>591</v>
      </c>
      <c r="B592" s="7" t="str">
        <f t="shared" si="9"/>
        <v>Vendredi</v>
      </c>
      <c r="C592" s="3" t="e">
        <f>'Relevé corrigé'!C592</f>
        <v>#REF!</v>
      </c>
      <c r="D592" s="3" t="e">
        <f>'Relevé corrigé'!D592</f>
        <v>#REF!</v>
      </c>
      <c r="E592" s="3" t="e">
        <f>'Relevé corrigé'!E592</f>
        <v>#REF!</v>
      </c>
      <c r="F592" s="2" t="e">
        <f>IF('Relevé corrigé'!F592&lt;30,'Relevé corrigé'!F592/2,('Relevé corrigé'!F592-28)*2/3)+'Relevé corrigé'!H592/2</f>
        <v>#REF!</v>
      </c>
      <c r="G592" s="2">
        <f>SUMIFS(Modèle!$G$2:$G$1009,Modèle!$B$2:$B$1009,'Calcul fin'!$B592,Modèle!$D$2:$D$1009,'Calcul fin'!$D592)</f>
        <v>0</v>
      </c>
      <c r="H592" s="42" t="e">
        <f>('BC1-3'!S592-'BC1-3'!H592-'BC1-3'!I592-'BC1-3'!X592-'BC1-3'!W592)</f>
        <v>#REF!</v>
      </c>
      <c r="I592" s="2">
        <f>SUMIFS(Modèle!$H$2:$H$1009,Modèle!$B$2:$B$1009,'Calcul fin'!$B592,Modèle!$D$2:$D$1009,'Calcul fin'!$D592)</f>
        <v>0</v>
      </c>
      <c r="J592" s="2" t="e">
        <f>SUM('BC1-3'!H592+'BC1-3'!I592)+'Relevé corrigé'!L592/2</f>
        <v>#REF!</v>
      </c>
      <c r="K592" s="2">
        <f>SUMIFS(Modèle!$I$2:$I$1009,Modèle!$B$2:$B$1009,'Calcul fin'!$B592,Modèle!$D$2:$D$1009,'Calcul fin'!$D592)</f>
        <v>0</v>
      </c>
      <c r="L592" s="42" t="e">
        <f>'Relevé corrigé'!L592/2+'BC1-3'!X592+'BC1-3'!W592</f>
        <v>#REF!</v>
      </c>
      <c r="M592" s="2">
        <f>SUMIFS(Modèle!$J$2:$J$1009,Modèle!$B$2:$B$1009,'Calcul fin'!$B592,Modèle!$D$2:$D$1009,'Calcul fin'!$D592)</f>
        <v>0</v>
      </c>
      <c r="N592" s="2" t="e">
        <f>IF('Relevé corrigé'!F592&lt;30,'Relevé corrigé'!F592/2,28+('Relevé corrigé'!F592-28)/3)+'Relevé corrigé'!H592/2</f>
        <v>#REF!</v>
      </c>
      <c r="O592" s="2">
        <f>SUMIFS(Modèle!$K$2:$K$1009,Modèle!$B$2:$B$1009,'Calcul fin'!$B592,Modèle!$D$2:$D$1009,'Calcul fin'!$D592)</f>
        <v>0</v>
      </c>
      <c r="P592" s="12" t="e">
        <f>'Relevé corrigé'!P592-R592</f>
        <v>#REF!</v>
      </c>
      <c r="Q592" s="15">
        <f>SUMIFS(Modèle!$L$2:$L$1009,Modèle!$B$2:$B$1009,'Calcul fin'!$B592,Modèle!$D$2:$D$1009,'Calcul fin'!$D592)</f>
        <v>0</v>
      </c>
      <c r="R592" s="12" t="e">
        <f>IF('Relevé corrigé'!P592&lt;=5,'Relevé corrigé'!P592/2,IF('Relevé corrigé'!P592&lt;=19,'Relevé corrigé'!P592/10,IF('Relevé corrigé'!P592&lt;=30,('Relevé corrigé'!P592-20)/10,IF('Relevé corrigé'!P592&lt;=45,'Relevé corrigé'!P592*2/3,IF('Relevé corrigé'!P592&lt;=105,'Relevé corrigé'!P592/4.4,('Relevé corrigé'!P592-40)/4)))))</f>
        <v>#REF!</v>
      </c>
      <c r="S592" s="2">
        <f>SUMIFS(Modèle!$M$2:$M$1009,Modèle!$B$2:$B$1009,'Calcul fin'!$B592,Modèle!$D$2:$D$1009,'Calcul fin'!$D592)</f>
        <v>0</v>
      </c>
      <c r="T592" s="43" t="e">
        <f>'Relevé corrigé'!N592</f>
        <v>#REF!</v>
      </c>
      <c r="U592" s="50" t="e">
        <f>'Relevé corrigé'!S592</f>
        <v>#REF!</v>
      </c>
      <c r="V592" s="50" t="e">
        <f>'Autres transfos'!H592</f>
        <v>#REF!</v>
      </c>
      <c r="W592" s="49">
        <f>'Relevé corrigé'!G592+'Relevé corrigé'!K592+'Relevé corrigé'!M616+'Relevé corrigé'!O592+'Relevé corrigé'!Q592+'Relevé corrigé'!I592</f>
        <v>0</v>
      </c>
    </row>
    <row r="593" spans="1:23" x14ac:dyDescent="0.25">
      <c r="A593" s="7">
        <v>592</v>
      </c>
      <c r="B593" s="7" t="str">
        <f t="shared" si="9"/>
        <v>Vendredi</v>
      </c>
      <c r="C593" s="3" t="e">
        <f>'Relevé corrigé'!C593</f>
        <v>#REF!</v>
      </c>
      <c r="D593" s="3" t="e">
        <f>'Relevé corrigé'!D593</f>
        <v>#REF!</v>
      </c>
      <c r="E593" s="3" t="e">
        <f>'Relevé corrigé'!E593</f>
        <v>#REF!</v>
      </c>
      <c r="F593" s="2" t="e">
        <f>IF('Relevé corrigé'!F593&lt;30,'Relevé corrigé'!F593/2,('Relevé corrigé'!F593-28)*2/3)+'Relevé corrigé'!H593/2</f>
        <v>#REF!</v>
      </c>
      <c r="G593" s="2">
        <f>SUMIFS(Modèle!$G$2:$G$1009,Modèle!$B$2:$B$1009,'Calcul fin'!$B593,Modèle!$D$2:$D$1009,'Calcul fin'!$D593)</f>
        <v>0</v>
      </c>
      <c r="H593" s="42" t="e">
        <f>('BC1-3'!S593-'BC1-3'!H593-'BC1-3'!I593-'BC1-3'!X593-'BC1-3'!W593)</f>
        <v>#REF!</v>
      </c>
      <c r="I593" s="2">
        <f>SUMIFS(Modèle!$H$2:$H$1009,Modèle!$B$2:$B$1009,'Calcul fin'!$B593,Modèle!$D$2:$D$1009,'Calcul fin'!$D593)</f>
        <v>0</v>
      </c>
      <c r="J593" s="2" t="e">
        <f>SUM('BC1-3'!H593+'BC1-3'!I593)+'Relevé corrigé'!L593/2</f>
        <v>#REF!</v>
      </c>
      <c r="K593" s="2">
        <f>SUMIFS(Modèle!$I$2:$I$1009,Modèle!$B$2:$B$1009,'Calcul fin'!$B593,Modèle!$D$2:$D$1009,'Calcul fin'!$D593)</f>
        <v>0</v>
      </c>
      <c r="L593" s="42" t="e">
        <f>'Relevé corrigé'!L593/2+'BC1-3'!X593+'BC1-3'!W593</f>
        <v>#REF!</v>
      </c>
      <c r="M593" s="2">
        <f>SUMIFS(Modèle!$J$2:$J$1009,Modèle!$B$2:$B$1009,'Calcul fin'!$B593,Modèle!$D$2:$D$1009,'Calcul fin'!$D593)</f>
        <v>0</v>
      </c>
      <c r="N593" s="2" t="e">
        <f>IF('Relevé corrigé'!F593&lt;30,'Relevé corrigé'!F593/2,28+('Relevé corrigé'!F593-28)/3)+'Relevé corrigé'!H593/2</f>
        <v>#REF!</v>
      </c>
      <c r="O593" s="2">
        <f>SUMIFS(Modèle!$K$2:$K$1009,Modèle!$B$2:$B$1009,'Calcul fin'!$B593,Modèle!$D$2:$D$1009,'Calcul fin'!$D593)</f>
        <v>0</v>
      </c>
      <c r="P593" s="12" t="e">
        <f>'Relevé corrigé'!P593-R593</f>
        <v>#REF!</v>
      </c>
      <c r="Q593" s="15">
        <f>SUMIFS(Modèle!$L$2:$L$1009,Modèle!$B$2:$B$1009,'Calcul fin'!$B593,Modèle!$D$2:$D$1009,'Calcul fin'!$D593)</f>
        <v>0</v>
      </c>
      <c r="R593" s="12" t="e">
        <f>IF('Relevé corrigé'!P593&lt;=5,'Relevé corrigé'!P593/2,IF('Relevé corrigé'!P593&lt;=19,'Relevé corrigé'!P593/10,IF('Relevé corrigé'!P593&lt;=30,('Relevé corrigé'!P593-20)/10,IF('Relevé corrigé'!P593&lt;=45,'Relevé corrigé'!P593*2/3,IF('Relevé corrigé'!P593&lt;=105,'Relevé corrigé'!P593/4.4,('Relevé corrigé'!P593-40)/4)))))</f>
        <v>#REF!</v>
      </c>
      <c r="S593" s="2">
        <f>SUMIFS(Modèle!$M$2:$M$1009,Modèle!$B$2:$B$1009,'Calcul fin'!$B593,Modèle!$D$2:$D$1009,'Calcul fin'!$D593)</f>
        <v>0</v>
      </c>
      <c r="T593" s="43" t="e">
        <f>'Relevé corrigé'!N593</f>
        <v>#REF!</v>
      </c>
      <c r="U593" s="50" t="e">
        <f>'Relevé corrigé'!S593</f>
        <v>#REF!</v>
      </c>
      <c r="V593" s="50" t="e">
        <f>'Autres transfos'!H593</f>
        <v>#REF!</v>
      </c>
      <c r="W593" s="49">
        <f>'Relevé corrigé'!G593+'Relevé corrigé'!K593+'Relevé corrigé'!M617+'Relevé corrigé'!O593+'Relevé corrigé'!Q593+'Relevé corrigé'!I593</f>
        <v>0</v>
      </c>
    </row>
    <row r="594" spans="1:23" x14ac:dyDescent="0.25">
      <c r="A594" s="7">
        <v>593</v>
      </c>
      <c r="B594" s="7" t="str">
        <f t="shared" si="9"/>
        <v>Vendredi</v>
      </c>
      <c r="C594" s="3" t="e">
        <f>'Relevé corrigé'!C594</f>
        <v>#REF!</v>
      </c>
      <c r="D594" s="3" t="e">
        <f>'Relevé corrigé'!D594</f>
        <v>#REF!</v>
      </c>
      <c r="E594" s="3" t="e">
        <f>'Relevé corrigé'!E594</f>
        <v>#REF!</v>
      </c>
      <c r="F594" s="2" t="e">
        <f>IF('Relevé corrigé'!F594&lt;30,'Relevé corrigé'!F594/2,('Relevé corrigé'!F594-28)*2/3)+'Relevé corrigé'!H594/2</f>
        <v>#REF!</v>
      </c>
      <c r="G594" s="2">
        <f>SUMIFS(Modèle!$G$2:$G$1009,Modèle!$B$2:$B$1009,'Calcul fin'!$B594,Modèle!$D$2:$D$1009,'Calcul fin'!$D594)</f>
        <v>0</v>
      </c>
      <c r="H594" s="42" t="e">
        <f>('BC1-3'!S594-'BC1-3'!H594-'BC1-3'!I594-'BC1-3'!X594-'BC1-3'!W594)</f>
        <v>#REF!</v>
      </c>
      <c r="I594" s="2">
        <f>SUMIFS(Modèle!$H$2:$H$1009,Modèle!$B$2:$B$1009,'Calcul fin'!$B594,Modèle!$D$2:$D$1009,'Calcul fin'!$D594)</f>
        <v>0</v>
      </c>
      <c r="J594" s="2" t="e">
        <f>SUM('BC1-3'!H594+'BC1-3'!I594)+'Relevé corrigé'!L594/2</f>
        <v>#REF!</v>
      </c>
      <c r="K594" s="2">
        <f>SUMIFS(Modèle!$I$2:$I$1009,Modèle!$B$2:$B$1009,'Calcul fin'!$B594,Modèle!$D$2:$D$1009,'Calcul fin'!$D594)</f>
        <v>0</v>
      </c>
      <c r="L594" s="42" t="e">
        <f>'Relevé corrigé'!L594/2+'BC1-3'!X594+'BC1-3'!W594</f>
        <v>#REF!</v>
      </c>
      <c r="M594" s="2">
        <f>SUMIFS(Modèle!$J$2:$J$1009,Modèle!$B$2:$B$1009,'Calcul fin'!$B594,Modèle!$D$2:$D$1009,'Calcul fin'!$D594)</f>
        <v>0</v>
      </c>
      <c r="N594" s="2" t="e">
        <f>IF('Relevé corrigé'!F594&lt;30,'Relevé corrigé'!F594/2,28+('Relevé corrigé'!F594-28)/3)+'Relevé corrigé'!H594/2</f>
        <v>#REF!</v>
      </c>
      <c r="O594" s="2">
        <f>SUMIFS(Modèle!$K$2:$K$1009,Modèle!$B$2:$B$1009,'Calcul fin'!$B594,Modèle!$D$2:$D$1009,'Calcul fin'!$D594)</f>
        <v>0</v>
      </c>
      <c r="P594" s="12" t="e">
        <f>'Relevé corrigé'!P594-R594</f>
        <v>#REF!</v>
      </c>
      <c r="Q594" s="15">
        <f>SUMIFS(Modèle!$L$2:$L$1009,Modèle!$B$2:$B$1009,'Calcul fin'!$B594,Modèle!$D$2:$D$1009,'Calcul fin'!$D594)</f>
        <v>0</v>
      </c>
      <c r="R594" s="12" t="e">
        <f>IF('Relevé corrigé'!P594&lt;=5,'Relevé corrigé'!P594/2,IF('Relevé corrigé'!P594&lt;=19,'Relevé corrigé'!P594/10,IF('Relevé corrigé'!P594&lt;=30,('Relevé corrigé'!P594-20)/10,IF('Relevé corrigé'!P594&lt;=45,'Relevé corrigé'!P594*2/3,IF('Relevé corrigé'!P594&lt;=105,'Relevé corrigé'!P594/4.4,('Relevé corrigé'!P594-40)/4)))))</f>
        <v>#REF!</v>
      </c>
      <c r="S594" s="2">
        <f>SUMIFS(Modèle!$M$2:$M$1009,Modèle!$B$2:$B$1009,'Calcul fin'!$B594,Modèle!$D$2:$D$1009,'Calcul fin'!$D594)</f>
        <v>0</v>
      </c>
      <c r="T594" s="43" t="e">
        <f>'Relevé corrigé'!N594</f>
        <v>#REF!</v>
      </c>
      <c r="U594" s="50" t="e">
        <f>'Relevé corrigé'!S594</f>
        <v>#REF!</v>
      </c>
      <c r="V594" s="50" t="e">
        <f>'Autres transfos'!H594</f>
        <v>#REF!</v>
      </c>
      <c r="W594" s="49">
        <f>'Relevé corrigé'!G594+'Relevé corrigé'!K594+'Relevé corrigé'!M618+'Relevé corrigé'!O594+'Relevé corrigé'!Q594+'Relevé corrigé'!I594</f>
        <v>0</v>
      </c>
    </row>
    <row r="595" spans="1:23" x14ac:dyDescent="0.25">
      <c r="A595" s="7">
        <v>594</v>
      </c>
      <c r="B595" s="7" t="str">
        <f t="shared" si="9"/>
        <v>Vendredi</v>
      </c>
      <c r="C595" s="3" t="e">
        <f>'Relevé corrigé'!C595</f>
        <v>#REF!</v>
      </c>
      <c r="D595" s="3" t="e">
        <f>'Relevé corrigé'!D595</f>
        <v>#REF!</v>
      </c>
      <c r="E595" s="3" t="e">
        <f>'Relevé corrigé'!E595</f>
        <v>#REF!</v>
      </c>
      <c r="F595" s="2" t="e">
        <f>IF('Relevé corrigé'!F595&lt;30,'Relevé corrigé'!F595/2,('Relevé corrigé'!F595-28)*2/3)+'Relevé corrigé'!H595/2</f>
        <v>#REF!</v>
      </c>
      <c r="G595" s="2">
        <f>SUMIFS(Modèle!$G$2:$G$1009,Modèle!$B$2:$B$1009,'Calcul fin'!$B595,Modèle!$D$2:$D$1009,'Calcul fin'!$D595)</f>
        <v>0</v>
      </c>
      <c r="H595" s="42" t="e">
        <f>('BC1-3'!S595-'BC1-3'!H595-'BC1-3'!I595-'BC1-3'!X595-'BC1-3'!W595)</f>
        <v>#REF!</v>
      </c>
      <c r="I595" s="2">
        <f>SUMIFS(Modèle!$H$2:$H$1009,Modèle!$B$2:$B$1009,'Calcul fin'!$B595,Modèle!$D$2:$D$1009,'Calcul fin'!$D595)</f>
        <v>0</v>
      </c>
      <c r="J595" s="2" t="e">
        <f>SUM('BC1-3'!H595+'BC1-3'!I595)+'Relevé corrigé'!L595/2</f>
        <v>#REF!</v>
      </c>
      <c r="K595" s="2">
        <f>SUMIFS(Modèle!$I$2:$I$1009,Modèle!$B$2:$B$1009,'Calcul fin'!$B595,Modèle!$D$2:$D$1009,'Calcul fin'!$D595)</f>
        <v>0</v>
      </c>
      <c r="L595" s="42" t="e">
        <f>'Relevé corrigé'!L595/2+'BC1-3'!X595+'BC1-3'!W595</f>
        <v>#REF!</v>
      </c>
      <c r="M595" s="2">
        <f>SUMIFS(Modèle!$J$2:$J$1009,Modèle!$B$2:$B$1009,'Calcul fin'!$B595,Modèle!$D$2:$D$1009,'Calcul fin'!$D595)</f>
        <v>0</v>
      </c>
      <c r="N595" s="2" t="e">
        <f>IF('Relevé corrigé'!F595&lt;30,'Relevé corrigé'!F595/2,28+('Relevé corrigé'!F595-28)/3)+'Relevé corrigé'!H595/2</f>
        <v>#REF!</v>
      </c>
      <c r="O595" s="2">
        <f>SUMIFS(Modèle!$K$2:$K$1009,Modèle!$B$2:$B$1009,'Calcul fin'!$B595,Modèle!$D$2:$D$1009,'Calcul fin'!$D595)</f>
        <v>0</v>
      </c>
      <c r="P595" s="12" t="e">
        <f>'Relevé corrigé'!P595-R595</f>
        <v>#REF!</v>
      </c>
      <c r="Q595" s="15">
        <f>SUMIFS(Modèle!$L$2:$L$1009,Modèle!$B$2:$B$1009,'Calcul fin'!$B595,Modèle!$D$2:$D$1009,'Calcul fin'!$D595)</f>
        <v>0</v>
      </c>
      <c r="R595" s="12" t="e">
        <f>IF('Relevé corrigé'!P595&lt;=5,'Relevé corrigé'!P595/2,IF('Relevé corrigé'!P595&lt;=19,'Relevé corrigé'!P595/10,IF('Relevé corrigé'!P595&lt;=30,('Relevé corrigé'!P595-20)/10,IF('Relevé corrigé'!P595&lt;=45,'Relevé corrigé'!P595*2/3,IF('Relevé corrigé'!P595&lt;=105,'Relevé corrigé'!P595/4.4,('Relevé corrigé'!P595-40)/4)))))</f>
        <v>#REF!</v>
      </c>
      <c r="S595" s="2">
        <f>SUMIFS(Modèle!$M$2:$M$1009,Modèle!$B$2:$B$1009,'Calcul fin'!$B595,Modèle!$D$2:$D$1009,'Calcul fin'!$D595)</f>
        <v>0</v>
      </c>
      <c r="T595" s="43" t="e">
        <f>'Relevé corrigé'!N595</f>
        <v>#REF!</v>
      </c>
      <c r="U595" s="50" t="e">
        <f>'Relevé corrigé'!S595</f>
        <v>#REF!</v>
      </c>
      <c r="V595" s="50" t="e">
        <f>'Autres transfos'!H595</f>
        <v>#REF!</v>
      </c>
      <c r="W595" s="49">
        <f>'Relevé corrigé'!G595+'Relevé corrigé'!K595+'Relevé corrigé'!M619+'Relevé corrigé'!O595+'Relevé corrigé'!Q595+'Relevé corrigé'!I595</f>
        <v>0</v>
      </c>
    </row>
    <row r="596" spans="1:23" x14ac:dyDescent="0.25">
      <c r="A596" s="7">
        <v>595</v>
      </c>
      <c r="B596" s="7" t="str">
        <f t="shared" si="9"/>
        <v>Vendredi</v>
      </c>
      <c r="C596" s="3" t="e">
        <f>'Relevé corrigé'!C596</f>
        <v>#REF!</v>
      </c>
      <c r="D596" s="3" t="e">
        <f>'Relevé corrigé'!D596</f>
        <v>#REF!</v>
      </c>
      <c r="E596" s="3" t="e">
        <f>'Relevé corrigé'!E596</f>
        <v>#REF!</v>
      </c>
      <c r="F596" s="2" t="e">
        <f>IF('Relevé corrigé'!F596&lt;30,'Relevé corrigé'!F596/2,('Relevé corrigé'!F596-28)*2/3)+'Relevé corrigé'!H596/2</f>
        <v>#REF!</v>
      </c>
      <c r="G596" s="2">
        <f>SUMIFS(Modèle!$G$2:$G$1009,Modèle!$B$2:$B$1009,'Calcul fin'!$B596,Modèle!$D$2:$D$1009,'Calcul fin'!$D596)</f>
        <v>0</v>
      </c>
      <c r="H596" s="42" t="e">
        <f>('BC1-3'!S596-'BC1-3'!H596-'BC1-3'!I596-'BC1-3'!X596-'BC1-3'!W596)</f>
        <v>#REF!</v>
      </c>
      <c r="I596" s="2">
        <f>SUMIFS(Modèle!$H$2:$H$1009,Modèle!$B$2:$B$1009,'Calcul fin'!$B596,Modèle!$D$2:$D$1009,'Calcul fin'!$D596)</f>
        <v>0</v>
      </c>
      <c r="J596" s="2" t="e">
        <f>SUM('BC1-3'!H596+'BC1-3'!I596)+'Relevé corrigé'!L596/2</f>
        <v>#REF!</v>
      </c>
      <c r="K596" s="2">
        <f>SUMIFS(Modèle!$I$2:$I$1009,Modèle!$B$2:$B$1009,'Calcul fin'!$B596,Modèle!$D$2:$D$1009,'Calcul fin'!$D596)</f>
        <v>0</v>
      </c>
      <c r="L596" s="42" t="e">
        <f>'Relevé corrigé'!L596/2+'BC1-3'!X596+'BC1-3'!W596</f>
        <v>#REF!</v>
      </c>
      <c r="M596" s="2">
        <f>SUMIFS(Modèle!$J$2:$J$1009,Modèle!$B$2:$B$1009,'Calcul fin'!$B596,Modèle!$D$2:$D$1009,'Calcul fin'!$D596)</f>
        <v>0</v>
      </c>
      <c r="N596" s="2" t="e">
        <f>IF('Relevé corrigé'!F596&lt;30,'Relevé corrigé'!F596/2,28+('Relevé corrigé'!F596-28)/3)+'Relevé corrigé'!H596/2</f>
        <v>#REF!</v>
      </c>
      <c r="O596" s="2">
        <f>SUMIFS(Modèle!$K$2:$K$1009,Modèle!$B$2:$B$1009,'Calcul fin'!$B596,Modèle!$D$2:$D$1009,'Calcul fin'!$D596)</f>
        <v>0</v>
      </c>
      <c r="P596" s="12" t="e">
        <f>'Relevé corrigé'!P596-R596</f>
        <v>#REF!</v>
      </c>
      <c r="Q596" s="15">
        <f>SUMIFS(Modèle!$L$2:$L$1009,Modèle!$B$2:$B$1009,'Calcul fin'!$B596,Modèle!$D$2:$D$1009,'Calcul fin'!$D596)</f>
        <v>0</v>
      </c>
      <c r="R596" s="12" t="e">
        <f>IF('Relevé corrigé'!P596&lt;=5,'Relevé corrigé'!P596/2,IF('Relevé corrigé'!P596&lt;=19,'Relevé corrigé'!P596/10,IF('Relevé corrigé'!P596&lt;=30,('Relevé corrigé'!P596-20)/10,IF('Relevé corrigé'!P596&lt;=45,'Relevé corrigé'!P596*2/3,IF('Relevé corrigé'!P596&lt;=105,'Relevé corrigé'!P596/4.4,('Relevé corrigé'!P596-40)/4)))))</f>
        <v>#REF!</v>
      </c>
      <c r="S596" s="2">
        <f>SUMIFS(Modèle!$M$2:$M$1009,Modèle!$B$2:$B$1009,'Calcul fin'!$B596,Modèle!$D$2:$D$1009,'Calcul fin'!$D596)</f>
        <v>0</v>
      </c>
      <c r="T596" s="43" t="e">
        <f>'Relevé corrigé'!N596</f>
        <v>#REF!</v>
      </c>
      <c r="U596" s="50" t="e">
        <f>'Relevé corrigé'!S596</f>
        <v>#REF!</v>
      </c>
      <c r="V596" s="50" t="e">
        <f>'Autres transfos'!H596</f>
        <v>#REF!</v>
      </c>
      <c r="W596" s="49">
        <f>'Relevé corrigé'!G596+'Relevé corrigé'!K596+'Relevé corrigé'!M620+'Relevé corrigé'!O596+'Relevé corrigé'!Q596+'Relevé corrigé'!I596</f>
        <v>0</v>
      </c>
    </row>
    <row r="597" spans="1:23" x14ac:dyDescent="0.25">
      <c r="A597" s="7">
        <v>596</v>
      </c>
      <c r="B597" s="7" t="str">
        <f t="shared" si="9"/>
        <v>Vendredi</v>
      </c>
      <c r="C597" s="3" t="e">
        <f>'Relevé corrigé'!C597</f>
        <v>#REF!</v>
      </c>
      <c r="D597" s="3" t="e">
        <f>'Relevé corrigé'!D597</f>
        <v>#REF!</v>
      </c>
      <c r="E597" s="3" t="e">
        <f>'Relevé corrigé'!E597</f>
        <v>#REF!</v>
      </c>
      <c r="F597" s="2" t="e">
        <f>IF('Relevé corrigé'!F597&lt;30,'Relevé corrigé'!F597/2,('Relevé corrigé'!F597-28)*2/3)+'Relevé corrigé'!H597/2</f>
        <v>#REF!</v>
      </c>
      <c r="G597" s="2">
        <f>SUMIFS(Modèle!$G$2:$G$1009,Modèle!$B$2:$B$1009,'Calcul fin'!$B597,Modèle!$D$2:$D$1009,'Calcul fin'!$D597)</f>
        <v>0</v>
      </c>
      <c r="H597" s="42" t="e">
        <f>('BC1-3'!S597-'BC1-3'!H597-'BC1-3'!I597-'BC1-3'!X597-'BC1-3'!W597)</f>
        <v>#REF!</v>
      </c>
      <c r="I597" s="2">
        <f>SUMIFS(Modèle!$H$2:$H$1009,Modèle!$B$2:$B$1009,'Calcul fin'!$B597,Modèle!$D$2:$D$1009,'Calcul fin'!$D597)</f>
        <v>0</v>
      </c>
      <c r="J597" s="2" t="e">
        <f>SUM('BC1-3'!H597+'BC1-3'!I597)+'Relevé corrigé'!L597/2</f>
        <v>#REF!</v>
      </c>
      <c r="K597" s="2">
        <f>SUMIFS(Modèle!$I$2:$I$1009,Modèle!$B$2:$B$1009,'Calcul fin'!$B597,Modèle!$D$2:$D$1009,'Calcul fin'!$D597)</f>
        <v>0</v>
      </c>
      <c r="L597" s="42" t="e">
        <f>'Relevé corrigé'!L597/2+'BC1-3'!X597+'BC1-3'!W597</f>
        <v>#REF!</v>
      </c>
      <c r="M597" s="2">
        <f>SUMIFS(Modèle!$J$2:$J$1009,Modèle!$B$2:$B$1009,'Calcul fin'!$B597,Modèle!$D$2:$D$1009,'Calcul fin'!$D597)</f>
        <v>0</v>
      </c>
      <c r="N597" s="2" t="e">
        <f>IF('Relevé corrigé'!F597&lt;30,'Relevé corrigé'!F597/2,28+('Relevé corrigé'!F597-28)/3)+'Relevé corrigé'!H597/2</f>
        <v>#REF!</v>
      </c>
      <c r="O597" s="2">
        <f>SUMIFS(Modèle!$K$2:$K$1009,Modèle!$B$2:$B$1009,'Calcul fin'!$B597,Modèle!$D$2:$D$1009,'Calcul fin'!$D597)</f>
        <v>0</v>
      </c>
      <c r="P597" s="12" t="e">
        <f>'Relevé corrigé'!P597-R597</f>
        <v>#REF!</v>
      </c>
      <c r="Q597" s="15">
        <f>SUMIFS(Modèle!$L$2:$L$1009,Modèle!$B$2:$B$1009,'Calcul fin'!$B597,Modèle!$D$2:$D$1009,'Calcul fin'!$D597)</f>
        <v>0</v>
      </c>
      <c r="R597" s="12" t="e">
        <f>IF('Relevé corrigé'!P597&lt;=5,'Relevé corrigé'!P597/2,IF('Relevé corrigé'!P597&lt;=19,'Relevé corrigé'!P597/10,IF('Relevé corrigé'!P597&lt;=30,('Relevé corrigé'!P597-20)/10,IF('Relevé corrigé'!P597&lt;=45,'Relevé corrigé'!P597*2/3,IF('Relevé corrigé'!P597&lt;=105,'Relevé corrigé'!P597/4.4,('Relevé corrigé'!P597-40)/4)))))</f>
        <v>#REF!</v>
      </c>
      <c r="S597" s="2">
        <f>SUMIFS(Modèle!$M$2:$M$1009,Modèle!$B$2:$B$1009,'Calcul fin'!$B597,Modèle!$D$2:$D$1009,'Calcul fin'!$D597)</f>
        <v>0</v>
      </c>
      <c r="T597" s="43" t="e">
        <f>'Relevé corrigé'!N597</f>
        <v>#REF!</v>
      </c>
      <c r="U597" s="50" t="e">
        <f>'Relevé corrigé'!S597</f>
        <v>#REF!</v>
      </c>
      <c r="V597" s="50" t="e">
        <f>'Autres transfos'!H597</f>
        <v>#REF!</v>
      </c>
      <c r="W597" s="49">
        <f>'Relevé corrigé'!G597+'Relevé corrigé'!K597+'Relevé corrigé'!M621+'Relevé corrigé'!O597+'Relevé corrigé'!Q597+'Relevé corrigé'!I597</f>
        <v>0</v>
      </c>
    </row>
    <row r="598" spans="1:23" x14ac:dyDescent="0.25">
      <c r="A598" s="7">
        <v>597</v>
      </c>
      <c r="B598" s="7" t="str">
        <f t="shared" si="9"/>
        <v>Vendredi</v>
      </c>
      <c r="C598" s="3" t="e">
        <f>'Relevé corrigé'!C598</f>
        <v>#REF!</v>
      </c>
      <c r="D598" s="3" t="e">
        <f>'Relevé corrigé'!D598</f>
        <v>#REF!</v>
      </c>
      <c r="E598" s="3" t="e">
        <f>'Relevé corrigé'!E598</f>
        <v>#REF!</v>
      </c>
      <c r="F598" s="2" t="e">
        <f>IF('Relevé corrigé'!F598&lt;30,'Relevé corrigé'!F598/2,('Relevé corrigé'!F598-28)*2/3)+'Relevé corrigé'!H598/2</f>
        <v>#REF!</v>
      </c>
      <c r="G598" s="2">
        <f>SUMIFS(Modèle!$G$2:$G$1009,Modèle!$B$2:$B$1009,'Calcul fin'!$B598,Modèle!$D$2:$D$1009,'Calcul fin'!$D598)</f>
        <v>0</v>
      </c>
      <c r="H598" s="42" t="e">
        <f>('BC1-3'!S598-'BC1-3'!H598-'BC1-3'!I598-'BC1-3'!X598-'BC1-3'!W598)</f>
        <v>#REF!</v>
      </c>
      <c r="I598" s="2">
        <f>SUMIFS(Modèle!$H$2:$H$1009,Modèle!$B$2:$B$1009,'Calcul fin'!$B598,Modèle!$D$2:$D$1009,'Calcul fin'!$D598)</f>
        <v>0</v>
      </c>
      <c r="J598" s="2" t="e">
        <f>SUM('BC1-3'!H598+'BC1-3'!I598)+'Relevé corrigé'!L598/2</f>
        <v>#REF!</v>
      </c>
      <c r="K598" s="2">
        <f>SUMIFS(Modèle!$I$2:$I$1009,Modèle!$B$2:$B$1009,'Calcul fin'!$B598,Modèle!$D$2:$D$1009,'Calcul fin'!$D598)</f>
        <v>0</v>
      </c>
      <c r="L598" s="42" t="e">
        <f>'Relevé corrigé'!L598/2+'BC1-3'!X598+'BC1-3'!W598</f>
        <v>#REF!</v>
      </c>
      <c r="M598" s="2">
        <f>SUMIFS(Modèle!$J$2:$J$1009,Modèle!$B$2:$B$1009,'Calcul fin'!$B598,Modèle!$D$2:$D$1009,'Calcul fin'!$D598)</f>
        <v>0</v>
      </c>
      <c r="N598" s="2" t="e">
        <f>IF('Relevé corrigé'!F598&lt;30,'Relevé corrigé'!F598/2,28+('Relevé corrigé'!F598-28)/3)+'Relevé corrigé'!H598/2</f>
        <v>#REF!</v>
      </c>
      <c r="O598" s="2">
        <f>SUMIFS(Modèle!$K$2:$K$1009,Modèle!$B$2:$B$1009,'Calcul fin'!$B598,Modèle!$D$2:$D$1009,'Calcul fin'!$D598)</f>
        <v>0</v>
      </c>
      <c r="P598" s="12" t="e">
        <f>'Relevé corrigé'!P598-R598</f>
        <v>#REF!</v>
      </c>
      <c r="Q598" s="15">
        <f>SUMIFS(Modèle!$L$2:$L$1009,Modèle!$B$2:$B$1009,'Calcul fin'!$B598,Modèle!$D$2:$D$1009,'Calcul fin'!$D598)</f>
        <v>0</v>
      </c>
      <c r="R598" s="12" t="e">
        <f>IF('Relevé corrigé'!P598&lt;=5,'Relevé corrigé'!P598/2,IF('Relevé corrigé'!P598&lt;=19,'Relevé corrigé'!P598/10,IF('Relevé corrigé'!P598&lt;=30,('Relevé corrigé'!P598-20)/10,IF('Relevé corrigé'!P598&lt;=45,'Relevé corrigé'!P598*2/3,IF('Relevé corrigé'!P598&lt;=105,'Relevé corrigé'!P598/4.4,('Relevé corrigé'!P598-40)/4)))))</f>
        <v>#REF!</v>
      </c>
      <c r="S598" s="2">
        <f>SUMIFS(Modèle!$M$2:$M$1009,Modèle!$B$2:$B$1009,'Calcul fin'!$B598,Modèle!$D$2:$D$1009,'Calcul fin'!$D598)</f>
        <v>0</v>
      </c>
      <c r="T598" s="43" t="e">
        <f>'Relevé corrigé'!N598</f>
        <v>#REF!</v>
      </c>
      <c r="U598" s="50" t="e">
        <f>'Relevé corrigé'!S598</f>
        <v>#REF!</v>
      </c>
      <c r="V598" s="50" t="e">
        <f>'Autres transfos'!H598</f>
        <v>#REF!</v>
      </c>
      <c r="W598" s="49">
        <f>'Relevé corrigé'!G598+'Relevé corrigé'!K598+'Relevé corrigé'!M622+'Relevé corrigé'!O598+'Relevé corrigé'!Q598+'Relevé corrigé'!I598</f>
        <v>0</v>
      </c>
    </row>
    <row r="599" spans="1:23" x14ac:dyDescent="0.25">
      <c r="A599" s="7">
        <v>598</v>
      </c>
      <c r="B599" s="7" t="str">
        <f t="shared" si="9"/>
        <v>Vendredi</v>
      </c>
      <c r="C599" s="3" t="e">
        <f>'Relevé corrigé'!C599</f>
        <v>#REF!</v>
      </c>
      <c r="D599" s="3" t="e">
        <f>'Relevé corrigé'!D599</f>
        <v>#REF!</v>
      </c>
      <c r="E599" s="3" t="e">
        <f>'Relevé corrigé'!E599</f>
        <v>#REF!</v>
      </c>
      <c r="F599" s="2" t="e">
        <f>IF('Relevé corrigé'!F599&lt;30,'Relevé corrigé'!F599/2,('Relevé corrigé'!F599-28)*2/3)+'Relevé corrigé'!H599/2</f>
        <v>#REF!</v>
      </c>
      <c r="G599" s="2">
        <f>SUMIFS(Modèle!$G$2:$G$1009,Modèle!$B$2:$B$1009,'Calcul fin'!$B599,Modèle!$D$2:$D$1009,'Calcul fin'!$D599)</f>
        <v>0</v>
      </c>
      <c r="H599" s="42" t="e">
        <f>('BC1-3'!S599-'BC1-3'!H599-'BC1-3'!I599-'BC1-3'!X599-'BC1-3'!W599)</f>
        <v>#REF!</v>
      </c>
      <c r="I599" s="2">
        <f>SUMIFS(Modèle!$H$2:$H$1009,Modèle!$B$2:$B$1009,'Calcul fin'!$B599,Modèle!$D$2:$D$1009,'Calcul fin'!$D599)</f>
        <v>0</v>
      </c>
      <c r="J599" s="2" t="e">
        <f>SUM('BC1-3'!H599+'BC1-3'!I599)+'Relevé corrigé'!L599/2</f>
        <v>#REF!</v>
      </c>
      <c r="K599" s="2">
        <f>SUMIFS(Modèle!$I$2:$I$1009,Modèle!$B$2:$B$1009,'Calcul fin'!$B599,Modèle!$D$2:$D$1009,'Calcul fin'!$D599)</f>
        <v>0</v>
      </c>
      <c r="L599" s="42" t="e">
        <f>'Relevé corrigé'!L599/2+'BC1-3'!X599+'BC1-3'!W599</f>
        <v>#REF!</v>
      </c>
      <c r="M599" s="2">
        <f>SUMIFS(Modèle!$J$2:$J$1009,Modèle!$B$2:$B$1009,'Calcul fin'!$B599,Modèle!$D$2:$D$1009,'Calcul fin'!$D599)</f>
        <v>0</v>
      </c>
      <c r="N599" s="2" t="e">
        <f>IF('Relevé corrigé'!F599&lt;30,'Relevé corrigé'!F599/2,28+('Relevé corrigé'!F599-28)/3)+'Relevé corrigé'!H599/2</f>
        <v>#REF!</v>
      </c>
      <c r="O599" s="2">
        <f>SUMIFS(Modèle!$K$2:$K$1009,Modèle!$B$2:$B$1009,'Calcul fin'!$B599,Modèle!$D$2:$D$1009,'Calcul fin'!$D599)</f>
        <v>0</v>
      </c>
      <c r="P599" s="12" t="e">
        <f>'Relevé corrigé'!P599-R599</f>
        <v>#REF!</v>
      </c>
      <c r="Q599" s="15">
        <f>SUMIFS(Modèle!$L$2:$L$1009,Modèle!$B$2:$B$1009,'Calcul fin'!$B599,Modèle!$D$2:$D$1009,'Calcul fin'!$D599)</f>
        <v>0</v>
      </c>
      <c r="R599" s="12" t="e">
        <f>IF('Relevé corrigé'!P599&lt;=5,'Relevé corrigé'!P599/2,IF('Relevé corrigé'!P599&lt;=19,'Relevé corrigé'!P599/10,IF('Relevé corrigé'!P599&lt;=30,('Relevé corrigé'!P599-20)/10,IF('Relevé corrigé'!P599&lt;=45,'Relevé corrigé'!P599*2/3,IF('Relevé corrigé'!P599&lt;=105,'Relevé corrigé'!P599/4.4,('Relevé corrigé'!P599-40)/4)))))</f>
        <v>#REF!</v>
      </c>
      <c r="S599" s="2">
        <f>SUMIFS(Modèle!$M$2:$M$1009,Modèle!$B$2:$B$1009,'Calcul fin'!$B599,Modèle!$D$2:$D$1009,'Calcul fin'!$D599)</f>
        <v>0</v>
      </c>
      <c r="T599" s="43" t="e">
        <f>'Relevé corrigé'!N599</f>
        <v>#REF!</v>
      </c>
      <c r="U599" s="50" t="e">
        <f>'Relevé corrigé'!S599</f>
        <v>#REF!</v>
      </c>
      <c r="V599" s="50" t="e">
        <f>'Autres transfos'!H599</f>
        <v>#REF!</v>
      </c>
      <c r="W599" s="49">
        <f>'Relevé corrigé'!G599+'Relevé corrigé'!K599+'Relevé corrigé'!M623+'Relevé corrigé'!O599+'Relevé corrigé'!Q599+'Relevé corrigé'!I599</f>
        <v>0</v>
      </c>
    </row>
    <row r="600" spans="1:23" x14ac:dyDescent="0.25">
      <c r="A600" s="7">
        <v>599</v>
      </c>
      <c r="B600" s="7" t="str">
        <f t="shared" si="9"/>
        <v>Vendredi</v>
      </c>
      <c r="C600" s="3" t="e">
        <f>'Relevé corrigé'!C600</f>
        <v>#REF!</v>
      </c>
      <c r="D600" s="3" t="e">
        <f>'Relevé corrigé'!D600</f>
        <v>#REF!</v>
      </c>
      <c r="E600" s="3" t="e">
        <f>'Relevé corrigé'!E600</f>
        <v>#REF!</v>
      </c>
      <c r="F600" s="2" t="e">
        <f>IF('Relevé corrigé'!F600&lt;30,'Relevé corrigé'!F600/2,('Relevé corrigé'!F600-28)*2/3)+'Relevé corrigé'!H600/2</f>
        <v>#REF!</v>
      </c>
      <c r="G600" s="2">
        <f>SUMIFS(Modèle!$G$2:$G$1009,Modèle!$B$2:$B$1009,'Calcul fin'!$B600,Modèle!$D$2:$D$1009,'Calcul fin'!$D600)</f>
        <v>0</v>
      </c>
      <c r="H600" s="42" t="e">
        <f>('BC1-3'!S600-'BC1-3'!H600-'BC1-3'!I600-'BC1-3'!X600-'BC1-3'!W600)</f>
        <v>#REF!</v>
      </c>
      <c r="I600" s="2">
        <f>SUMIFS(Modèle!$H$2:$H$1009,Modèle!$B$2:$B$1009,'Calcul fin'!$B600,Modèle!$D$2:$D$1009,'Calcul fin'!$D600)</f>
        <v>0</v>
      </c>
      <c r="J600" s="2" t="e">
        <f>SUM('BC1-3'!H600+'BC1-3'!I600)+'Relevé corrigé'!L600/2</f>
        <v>#REF!</v>
      </c>
      <c r="K600" s="2">
        <f>SUMIFS(Modèle!$I$2:$I$1009,Modèle!$B$2:$B$1009,'Calcul fin'!$B600,Modèle!$D$2:$D$1009,'Calcul fin'!$D600)</f>
        <v>0</v>
      </c>
      <c r="L600" s="42" t="e">
        <f>'Relevé corrigé'!L600/2+'BC1-3'!X600+'BC1-3'!W600</f>
        <v>#REF!</v>
      </c>
      <c r="M600" s="2">
        <f>SUMIFS(Modèle!$J$2:$J$1009,Modèle!$B$2:$B$1009,'Calcul fin'!$B600,Modèle!$D$2:$D$1009,'Calcul fin'!$D600)</f>
        <v>0</v>
      </c>
      <c r="N600" s="2" t="e">
        <f>IF('Relevé corrigé'!F600&lt;30,'Relevé corrigé'!F600/2,28+('Relevé corrigé'!F600-28)/3)+'Relevé corrigé'!H600/2</f>
        <v>#REF!</v>
      </c>
      <c r="O600" s="2">
        <f>SUMIFS(Modèle!$K$2:$K$1009,Modèle!$B$2:$B$1009,'Calcul fin'!$B600,Modèle!$D$2:$D$1009,'Calcul fin'!$D600)</f>
        <v>0</v>
      </c>
      <c r="P600" s="12" t="e">
        <f>'Relevé corrigé'!P600-R600</f>
        <v>#REF!</v>
      </c>
      <c r="Q600" s="15">
        <f>SUMIFS(Modèle!$L$2:$L$1009,Modèle!$B$2:$B$1009,'Calcul fin'!$B600,Modèle!$D$2:$D$1009,'Calcul fin'!$D600)</f>
        <v>0</v>
      </c>
      <c r="R600" s="12" t="e">
        <f>IF('Relevé corrigé'!P600&lt;=5,'Relevé corrigé'!P600/2,IF('Relevé corrigé'!P600&lt;=19,'Relevé corrigé'!P600/10,IF('Relevé corrigé'!P600&lt;=30,('Relevé corrigé'!P600-20)/10,IF('Relevé corrigé'!P600&lt;=45,'Relevé corrigé'!P600*2/3,IF('Relevé corrigé'!P600&lt;=105,'Relevé corrigé'!P600/4.4,('Relevé corrigé'!P600-40)/4)))))</f>
        <v>#REF!</v>
      </c>
      <c r="S600" s="2">
        <f>SUMIFS(Modèle!$M$2:$M$1009,Modèle!$B$2:$B$1009,'Calcul fin'!$B600,Modèle!$D$2:$D$1009,'Calcul fin'!$D600)</f>
        <v>0</v>
      </c>
      <c r="T600" s="43" t="e">
        <f>'Relevé corrigé'!N600</f>
        <v>#REF!</v>
      </c>
      <c r="U600" s="50" t="e">
        <f>'Relevé corrigé'!S600</f>
        <v>#REF!</v>
      </c>
      <c r="V600" s="50" t="e">
        <f>'Autres transfos'!H600</f>
        <v>#REF!</v>
      </c>
      <c r="W600" s="49">
        <f>'Relevé corrigé'!G600+'Relevé corrigé'!K600+'Relevé corrigé'!M624+'Relevé corrigé'!O600+'Relevé corrigé'!Q600+'Relevé corrigé'!I600</f>
        <v>0</v>
      </c>
    </row>
    <row r="601" spans="1:23" x14ac:dyDescent="0.25">
      <c r="A601" s="7">
        <v>600</v>
      </c>
      <c r="B601" s="7" t="str">
        <f t="shared" si="9"/>
        <v>Vendredi</v>
      </c>
      <c r="C601" s="3" t="e">
        <f>'Relevé corrigé'!C601</f>
        <v>#REF!</v>
      </c>
      <c r="D601" s="3" t="e">
        <f>'Relevé corrigé'!D601</f>
        <v>#REF!</v>
      </c>
      <c r="E601" s="3" t="e">
        <f>'Relevé corrigé'!E601</f>
        <v>#REF!</v>
      </c>
      <c r="F601" s="2" t="e">
        <f>IF('Relevé corrigé'!F601&lt;30,'Relevé corrigé'!F601/2,('Relevé corrigé'!F601-28)*2/3)+'Relevé corrigé'!H601/2</f>
        <v>#REF!</v>
      </c>
      <c r="G601" s="2">
        <f>SUMIFS(Modèle!$G$2:$G$1009,Modèle!$B$2:$B$1009,'Calcul fin'!$B601,Modèle!$D$2:$D$1009,'Calcul fin'!$D601)</f>
        <v>0</v>
      </c>
      <c r="H601" s="42" t="e">
        <f>('BC1-3'!S601-'BC1-3'!H601-'BC1-3'!I601-'BC1-3'!X601-'BC1-3'!W601)</f>
        <v>#REF!</v>
      </c>
      <c r="I601" s="2">
        <f>SUMIFS(Modèle!$H$2:$H$1009,Modèle!$B$2:$B$1009,'Calcul fin'!$B601,Modèle!$D$2:$D$1009,'Calcul fin'!$D601)</f>
        <v>0</v>
      </c>
      <c r="J601" s="2" t="e">
        <f>SUM('BC1-3'!H601+'BC1-3'!I601)+'Relevé corrigé'!L601/2</f>
        <v>#REF!</v>
      </c>
      <c r="K601" s="2">
        <f>SUMIFS(Modèle!$I$2:$I$1009,Modèle!$B$2:$B$1009,'Calcul fin'!$B601,Modèle!$D$2:$D$1009,'Calcul fin'!$D601)</f>
        <v>0</v>
      </c>
      <c r="L601" s="42" t="e">
        <f>'Relevé corrigé'!L601/2+'BC1-3'!X601+'BC1-3'!W601</f>
        <v>#REF!</v>
      </c>
      <c r="M601" s="2">
        <f>SUMIFS(Modèle!$J$2:$J$1009,Modèle!$B$2:$B$1009,'Calcul fin'!$B601,Modèle!$D$2:$D$1009,'Calcul fin'!$D601)</f>
        <v>0</v>
      </c>
      <c r="N601" s="2" t="e">
        <f>IF('Relevé corrigé'!F601&lt;30,'Relevé corrigé'!F601/2,28+('Relevé corrigé'!F601-28)/3)+'Relevé corrigé'!H601/2</f>
        <v>#REF!</v>
      </c>
      <c r="O601" s="2">
        <f>SUMIFS(Modèle!$K$2:$K$1009,Modèle!$B$2:$B$1009,'Calcul fin'!$B601,Modèle!$D$2:$D$1009,'Calcul fin'!$D601)</f>
        <v>0</v>
      </c>
      <c r="P601" s="12" t="e">
        <f>'Relevé corrigé'!P601-R601</f>
        <v>#REF!</v>
      </c>
      <c r="Q601" s="15">
        <f>SUMIFS(Modèle!$L$2:$L$1009,Modèle!$B$2:$B$1009,'Calcul fin'!$B601,Modèle!$D$2:$D$1009,'Calcul fin'!$D601)</f>
        <v>0</v>
      </c>
      <c r="R601" s="12" t="e">
        <f>IF('Relevé corrigé'!P601&lt;=5,'Relevé corrigé'!P601/2,IF('Relevé corrigé'!P601&lt;=19,'Relevé corrigé'!P601/10,IF('Relevé corrigé'!P601&lt;=30,('Relevé corrigé'!P601-20)/10,IF('Relevé corrigé'!P601&lt;=45,'Relevé corrigé'!P601*2/3,IF('Relevé corrigé'!P601&lt;=105,'Relevé corrigé'!P601/4.4,('Relevé corrigé'!P601-40)/4)))))</f>
        <v>#REF!</v>
      </c>
      <c r="S601" s="2">
        <f>SUMIFS(Modèle!$M$2:$M$1009,Modèle!$B$2:$B$1009,'Calcul fin'!$B601,Modèle!$D$2:$D$1009,'Calcul fin'!$D601)</f>
        <v>0</v>
      </c>
      <c r="T601" s="43" t="e">
        <f>'Relevé corrigé'!N601</f>
        <v>#REF!</v>
      </c>
      <c r="U601" s="50" t="e">
        <f>'Relevé corrigé'!S601</f>
        <v>#REF!</v>
      </c>
      <c r="V601" s="50" t="e">
        <f>'Autres transfos'!H601</f>
        <v>#REF!</v>
      </c>
      <c r="W601" s="49">
        <f>'Relevé corrigé'!G601+'Relevé corrigé'!K601+'Relevé corrigé'!M625+'Relevé corrigé'!O601+'Relevé corrigé'!Q601+'Relevé corrigé'!I601</f>
        <v>0</v>
      </c>
    </row>
    <row r="602" spans="1:23" x14ac:dyDescent="0.25">
      <c r="A602" s="7">
        <v>601</v>
      </c>
      <c r="B602" s="7" t="str">
        <f t="shared" si="9"/>
        <v>Vendredi</v>
      </c>
      <c r="C602" s="3" t="e">
        <f>'Relevé corrigé'!C602</f>
        <v>#REF!</v>
      </c>
      <c r="D602" s="3" t="e">
        <f>'Relevé corrigé'!D602</f>
        <v>#REF!</v>
      </c>
      <c r="E602" s="3" t="e">
        <f>'Relevé corrigé'!E602</f>
        <v>#REF!</v>
      </c>
      <c r="F602" s="2" t="e">
        <f>IF('Relevé corrigé'!F602&lt;30,'Relevé corrigé'!F602/2,('Relevé corrigé'!F602-28)*2/3)+'Relevé corrigé'!H602/2</f>
        <v>#REF!</v>
      </c>
      <c r="G602" s="2">
        <f>SUMIFS(Modèle!$G$2:$G$1009,Modèle!$B$2:$B$1009,'Calcul fin'!$B602,Modèle!$D$2:$D$1009,'Calcul fin'!$D602)</f>
        <v>0</v>
      </c>
      <c r="H602" s="42" t="e">
        <f>('BC1-3'!S602-'BC1-3'!H602-'BC1-3'!I602-'BC1-3'!X602-'BC1-3'!W602)</f>
        <v>#REF!</v>
      </c>
      <c r="I602" s="2">
        <f>SUMIFS(Modèle!$H$2:$H$1009,Modèle!$B$2:$B$1009,'Calcul fin'!$B602,Modèle!$D$2:$D$1009,'Calcul fin'!$D602)</f>
        <v>0</v>
      </c>
      <c r="J602" s="2" t="e">
        <f>SUM('BC1-3'!H602+'BC1-3'!I602)+'Relevé corrigé'!L602/2</f>
        <v>#REF!</v>
      </c>
      <c r="K602" s="2">
        <f>SUMIFS(Modèle!$I$2:$I$1009,Modèle!$B$2:$B$1009,'Calcul fin'!$B602,Modèle!$D$2:$D$1009,'Calcul fin'!$D602)</f>
        <v>0</v>
      </c>
      <c r="L602" s="42" t="e">
        <f>'Relevé corrigé'!L602/2+'BC1-3'!X602+'BC1-3'!W602</f>
        <v>#REF!</v>
      </c>
      <c r="M602" s="2">
        <f>SUMIFS(Modèle!$J$2:$J$1009,Modèle!$B$2:$B$1009,'Calcul fin'!$B602,Modèle!$D$2:$D$1009,'Calcul fin'!$D602)</f>
        <v>0</v>
      </c>
      <c r="N602" s="2" t="e">
        <f>IF('Relevé corrigé'!F602&lt;30,'Relevé corrigé'!F602/2,28+('Relevé corrigé'!F602-28)/3)+'Relevé corrigé'!H602/2</f>
        <v>#REF!</v>
      </c>
      <c r="O602" s="2">
        <f>SUMIFS(Modèle!$K$2:$K$1009,Modèle!$B$2:$B$1009,'Calcul fin'!$B602,Modèle!$D$2:$D$1009,'Calcul fin'!$D602)</f>
        <v>0</v>
      </c>
      <c r="P602" s="12" t="e">
        <f>'Relevé corrigé'!P602-R602</f>
        <v>#REF!</v>
      </c>
      <c r="Q602" s="15">
        <f>SUMIFS(Modèle!$L$2:$L$1009,Modèle!$B$2:$B$1009,'Calcul fin'!$B602,Modèle!$D$2:$D$1009,'Calcul fin'!$D602)</f>
        <v>0</v>
      </c>
      <c r="R602" s="12" t="e">
        <f>IF('Relevé corrigé'!P602&lt;=5,'Relevé corrigé'!P602/2,IF('Relevé corrigé'!P602&lt;=19,'Relevé corrigé'!P602/10,IF('Relevé corrigé'!P602&lt;=30,('Relevé corrigé'!P602-20)/10,IF('Relevé corrigé'!P602&lt;=45,'Relevé corrigé'!P602*2/3,IF('Relevé corrigé'!P602&lt;=105,'Relevé corrigé'!P602/4.4,('Relevé corrigé'!P602-40)/4)))))</f>
        <v>#REF!</v>
      </c>
      <c r="S602" s="2">
        <f>SUMIFS(Modèle!$M$2:$M$1009,Modèle!$B$2:$B$1009,'Calcul fin'!$B602,Modèle!$D$2:$D$1009,'Calcul fin'!$D602)</f>
        <v>0</v>
      </c>
      <c r="T602" s="43" t="e">
        <f>'Relevé corrigé'!N602</f>
        <v>#REF!</v>
      </c>
      <c r="U602" s="50" t="e">
        <f>'Relevé corrigé'!S602</f>
        <v>#REF!</v>
      </c>
      <c r="V602" s="50" t="e">
        <f>'Autres transfos'!H602</f>
        <v>#REF!</v>
      </c>
      <c r="W602" s="49">
        <f>'Relevé corrigé'!G602+'Relevé corrigé'!K602+'Relevé corrigé'!M626+'Relevé corrigé'!O602+'Relevé corrigé'!Q602+'Relevé corrigé'!I602</f>
        <v>0</v>
      </c>
    </row>
    <row r="603" spans="1:23" x14ac:dyDescent="0.25">
      <c r="A603" s="7">
        <v>602</v>
      </c>
      <c r="B603" s="7" t="str">
        <f t="shared" si="9"/>
        <v>Vendredi</v>
      </c>
      <c r="C603" s="3" t="e">
        <f>'Relevé corrigé'!C603</f>
        <v>#REF!</v>
      </c>
      <c r="D603" s="3" t="e">
        <f>'Relevé corrigé'!D603</f>
        <v>#REF!</v>
      </c>
      <c r="E603" s="3" t="e">
        <f>'Relevé corrigé'!E603</f>
        <v>#REF!</v>
      </c>
      <c r="F603" s="2" t="e">
        <f>IF('Relevé corrigé'!F603&lt;30,'Relevé corrigé'!F603/2,('Relevé corrigé'!F603-28)*2/3)+'Relevé corrigé'!H603/2</f>
        <v>#REF!</v>
      </c>
      <c r="G603" s="2">
        <f>SUMIFS(Modèle!$G$2:$G$1009,Modèle!$B$2:$B$1009,'Calcul fin'!$B603,Modèle!$D$2:$D$1009,'Calcul fin'!$D603)</f>
        <v>0</v>
      </c>
      <c r="H603" s="42" t="e">
        <f>('BC1-3'!S603-'BC1-3'!H603-'BC1-3'!I603-'BC1-3'!X603-'BC1-3'!W603)</f>
        <v>#REF!</v>
      </c>
      <c r="I603" s="2">
        <f>SUMIFS(Modèle!$H$2:$H$1009,Modèle!$B$2:$B$1009,'Calcul fin'!$B603,Modèle!$D$2:$D$1009,'Calcul fin'!$D603)</f>
        <v>0</v>
      </c>
      <c r="J603" s="2" t="e">
        <f>SUM('BC1-3'!H603+'BC1-3'!I603)+'Relevé corrigé'!L603/2</f>
        <v>#REF!</v>
      </c>
      <c r="K603" s="2">
        <f>SUMIFS(Modèle!$I$2:$I$1009,Modèle!$B$2:$B$1009,'Calcul fin'!$B603,Modèle!$D$2:$D$1009,'Calcul fin'!$D603)</f>
        <v>0</v>
      </c>
      <c r="L603" s="42" t="e">
        <f>'Relevé corrigé'!L603/2+'BC1-3'!X603+'BC1-3'!W603</f>
        <v>#REF!</v>
      </c>
      <c r="M603" s="2">
        <f>SUMIFS(Modèle!$J$2:$J$1009,Modèle!$B$2:$B$1009,'Calcul fin'!$B603,Modèle!$D$2:$D$1009,'Calcul fin'!$D603)</f>
        <v>0</v>
      </c>
      <c r="N603" s="2" t="e">
        <f>IF('Relevé corrigé'!F603&lt;30,'Relevé corrigé'!F603/2,28+('Relevé corrigé'!F603-28)/3)+'Relevé corrigé'!H603/2</f>
        <v>#REF!</v>
      </c>
      <c r="O603" s="2">
        <f>SUMIFS(Modèle!$K$2:$K$1009,Modèle!$B$2:$B$1009,'Calcul fin'!$B603,Modèle!$D$2:$D$1009,'Calcul fin'!$D603)</f>
        <v>0</v>
      </c>
      <c r="P603" s="12" t="e">
        <f>'Relevé corrigé'!P603-R603</f>
        <v>#REF!</v>
      </c>
      <c r="Q603" s="15">
        <f>SUMIFS(Modèle!$L$2:$L$1009,Modèle!$B$2:$B$1009,'Calcul fin'!$B603,Modèle!$D$2:$D$1009,'Calcul fin'!$D603)</f>
        <v>0</v>
      </c>
      <c r="R603" s="12" t="e">
        <f>IF('Relevé corrigé'!P603&lt;=5,'Relevé corrigé'!P603/2,IF('Relevé corrigé'!P603&lt;=19,'Relevé corrigé'!P603/10,IF('Relevé corrigé'!P603&lt;=30,('Relevé corrigé'!P603-20)/10,IF('Relevé corrigé'!P603&lt;=45,'Relevé corrigé'!P603*2/3,IF('Relevé corrigé'!P603&lt;=105,'Relevé corrigé'!P603/4.4,('Relevé corrigé'!P603-40)/4)))))</f>
        <v>#REF!</v>
      </c>
      <c r="S603" s="2">
        <f>SUMIFS(Modèle!$M$2:$M$1009,Modèle!$B$2:$B$1009,'Calcul fin'!$B603,Modèle!$D$2:$D$1009,'Calcul fin'!$D603)</f>
        <v>0</v>
      </c>
      <c r="T603" s="43" t="e">
        <f>'Relevé corrigé'!N603</f>
        <v>#REF!</v>
      </c>
      <c r="U603" s="50" t="e">
        <f>'Relevé corrigé'!S603</f>
        <v>#REF!</v>
      </c>
      <c r="V603" s="50" t="e">
        <f>'Autres transfos'!H603</f>
        <v>#REF!</v>
      </c>
      <c r="W603" s="49">
        <f>'Relevé corrigé'!G603+'Relevé corrigé'!K603+'Relevé corrigé'!M627+'Relevé corrigé'!O603+'Relevé corrigé'!Q603+'Relevé corrigé'!I603</f>
        <v>0</v>
      </c>
    </row>
    <row r="604" spans="1:23" x14ac:dyDescent="0.25">
      <c r="A604" s="7">
        <v>603</v>
      </c>
      <c r="B604" s="7" t="str">
        <f t="shared" si="9"/>
        <v>Vendredi</v>
      </c>
      <c r="C604" s="3" t="e">
        <f>'Relevé corrigé'!C604</f>
        <v>#REF!</v>
      </c>
      <c r="D604" s="3" t="e">
        <f>'Relevé corrigé'!D604</f>
        <v>#REF!</v>
      </c>
      <c r="E604" s="3" t="e">
        <f>'Relevé corrigé'!E604</f>
        <v>#REF!</v>
      </c>
      <c r="F604" s="2" t="e">
        <f>IF('Relevé corrigé'!F604&lt;30,'Relevé corrigé'!F604/2,('Relevé corrigé'!F604-28)*2/3)+'Relevé corrigé'!H604/2</f>
        <v>#REF!</v>
      </c>
      <c r="G604" s="2">
        <f>SUMIFS(Modèle!$G$2:$G$1009,Modèle!$B$2:$B$1009,'Calcul fin'!$B604,Modèle!$D$2:$D$1009,'Calcul fin'!$D604)</f>
        <v>0</v>
      </c>
      <c r="H604" s="42" t="e">
        <f>('BC1-3'!S604-'BC1-3'!H604-'BC1-3'!I604-'BC1-3'!X604-'BC1-3'!W604)</f>
        <v>#REF!</v>
      </c>
      <c r="I604" s="2">
        <f>SUMIFS(Modèle!$H$2:$H$1009,Modèle!$B$2:$B$1009,'Calcul fin'!$B604,Modèle!$D$2:$D$1009,'Calcul fin'!$D604)</f>
        <v>0</v>
      </c>
      <c r="J604" s="2" t="e">
        <f>SUM('BC1-3'!H604+'BC1-3'!I604)+'Relevé corrigé'!L604/2</f>
        <v>#REF!</v>
      </c>
      <c r="K604" s="2">
        <f>SUMIFS(Modèle!$I$2:$I$1009,Modèle!$B$2:$B$1009,'Calcul fin'!$B604,Modèle!$D$2:$D$1009,'Calcul fin'!$D604)</f>
        <v>0</v>
      </c>
      <c r="L604" s="42" t="e">
        <f>'Relevé corrigé'!L604/2+'BC1-3'!X604+'BC1-3'!W604</f>
        <v>#REF!</v>
      </c>
      <c r="M604" s="2">
        <f>SUMIFS(Modèle!$J$2:$J$1009,Modèle!$B$2:$B$1009,'Calcul fin'!$B604,Modèle!$D$2:$D$1009,'Calcul fin'!$D604)</f>
        <v>0</v>
      </c>
      <c r="N604" s="2" t="e">
        <f>IF('Relevé corrigé'!F604&lt;30,'Relevé corrigé'!F604/2,28+('Relevé corrigé'!F604-28)/3)+'Relevé corrigé'!H604/2</f>
        <v>#REF!</v>
      </c>
      <c r="O604" s="2">
        <f>SUMIFS(Modèle!$K$2:$K$1009,Modèle!$B$2:$B$1009,'Calcul fin'!$B604,Modèle!$D$2:$D$1009,'Calcul fin'!$D604)</f>
        <v>0</v>
      </c>
      <c r="P604" s="12" t="e">
        <f>'Relevé corrigé'!P604-R604</f>
        <v>#REF!</v>
      </c>
      <c r="Q604" s="15">
        <f>SUMIFS(Modèle!$L$2:$L$1009,Modèle!$B$2:$B$1009,'Calcul fin'!$B604,Modèle!$D$2:$D$1009,'Calcul fin'!$D604)</f>
        <v>0</v>
      </c>
      <c r="R604" s="12" t="e">
        <f>IF('Relevé corrigé'!P604&lt;=5,'Relevé corrigé'!P604/2,IF('Relevé corrigé'!P604&lt;=19,'Relevé corrigé'!P604/10,IF('Relevé corrigé'!P604&lt;=30,('Relevé corrigé'!P604-20)/10,IF('Relevé corrigé'!P604&lt;=45,'Relevé corrigé'!P604*2/3,IF('Relevé corrigé'!P604&lt;=105,'Relevé corrigé'!P604/4.4,('Relevé corrigé'!P604-40)/4)))))</f>
        <v>#REF!</v>
      </c>
      <c r="S604" s="2">
        <f>SUMIFS(Modèle!$M$2:$M$1009,Modèle!$B$2:$B$1009,'Calcul fin'!$B604,Modèle!$D$2:$D$1009,'Calcul fin'!$D604)</f>
        <v>0</v>
      </c>
      <c r="T604" s="43" t="e">
        <f>'Relevé corrigé'!N604</f>
        <v>#REF!</v>
      </c>
      <c r="U604" s="50" t="e">
        <f>'Relevé corrigé'!S604</f>
        <v>#REF!</v>
      </c>
      <c r="V604" s="50" t="e">
        <f>'Autres transfos'!H604</f>
        <v>#REF!</v>
      </c>
      <c r="W604" s="49">
        <f>'Relevé corrigé'!G604+'Relevé corrigé'!K604+'Relevé corrigé'!M628+'Relevé corrigé'!O604+'Relevé corrigé'!Q604+'Relevé corrigé'!I604</f>
        <v>0</v>
      </c>
    </row>
    <row r="605" spans="1:23" x14ac:dyDescent="0.25">
      <c r="A605" s="7">
        <v>604</v>
      </c>
      <c r="B605" s="7" t="str">
        <f t="shared" si="9"/>
        <v>Vendredi</v>
      </c>
      <c r="C605" s="3" t="e">
        <f>'Relevé corrigé'!C605</f>
        <v>#REF!</v>
      </c>
      <c r="D605" s="3" t="e">
        <f>'Relevé corrigé'!D605</f>
        <v>#REF!</v>
      </c>
      <c r="E605" s="3" t="e">
        <f>'Relevé corrigé'!E605</f>
        <v>#REF!</v>
      </c>
      <c r="F605" s="2" t="e">
        <f>IF('Relevé corrigé'!F605&lt;30,'Relevé corrigé'!F605/2,('Relevé corrigé'!F605-28)*2/3)+'Relevé corrigé'!H605/2</f>
        <v>#REF!</v>
      </c>
      <c r="G605" s="2">
        <f>SUMIFS(Modèle!$G$2:$G$1009,Modèle!$B$2:$B$1009,'Calcul fin'!$B605,Modèle!$D$2:$D$1009,'Calcul fin'!$D605)</f>
        <v>0</v>
      </c>
      <c r="H605" s="42" t="e">
        <f>('BC1-3'!S605-'BC1-3'!H605-'BC1-3'!I605-'BC1-3'!X605-'BC1-3'!W605)</f>
        <v>#REF!</v>
      </c>
      <c r="I605" s="2">
        <f>SUMIFS(Modèle!$H$2:$H$1009,Modèle!$B$2:$B$1009,'Calcul fin'!$B605,Modèle!$D$2:$D$1009,'Calcul fin'!$D605)</f>
        <v>0</v>
      </c>
      <c r="J605" s="2" t="e">
        <f>SUM('BC1-3'!H605+'BC1-3'!I605)+'Relevé corrigé'!L605/2</f>
        <v>#REF!</v>
      </c>
      <c r="K605" s="2">
        <f>SUMIFS(Modèle!$I$2:$I$1009,Modèle!$B$2:$B$1009,'Calcul fin'!$B605,Modèle!$D$2:$D$1009,'Calcul fin'!$D605)</f>
        <v>0</v>
      </c>
      <c r="L605" s="42" t="e">
        <f>'Relevé corrigé'!L605/2+'BC1-3'!X605+'BC1-3'!W605</f>
        <v>#REF!</v>
      </c>
      <c r="M605" s="2">
        <f>SUMIFS(Modèle!$J$2:$J$1009,Modèle!$B$2:$B$1009,'Calcul fin'!$B605,Modèle!$D$2:$D$1009,'Calcul fin'!$D605)</f>
        <v>0</v>
      </c>
      <c r="N605" s="2" t="e">
        <f>IF('Relevé corrigé'!F605&lt;30,'Relevé corrigé'!F605/2,28+('Relevé corrigé'!F605-28)/3)+'Relevé corrigé'!H605/2</f>
        <v>#REF!</v>
      </c>
      <c r="O605" s="2">
        <f>SUMIFS(Modèle!$K$2:$K$1009,Modèle!$B$2:$B$1009,'Calcul fin'!$B605,Modèle!$D$2:$D$1009,'Calcul fin'!$D605)</f>
        <v>0</v>
      </c>
      <c r="P605" s="12" t="e">
        <f>'Relevé corrigé'!P605-R605</f>
        <v>#REF!</v>
      </c>
      <c r="Q605" s="15">
        <f>SUMIFS(Modèle!$L$2:$L$1009,Modèle!$B$2:$B$1009,'Calcul fin'!$B605,Modèle!$D$2:$D$1009,'Calcul fin'!$D605)</f>
        <v>0</v>
      </c>
      <c r="R605" s="12" t="e">
        <f>IF('Relevé corrigé'!P605&lt;=5,'Relevé corrigé'!P605/2,IF('Relevé corrigé'!P605&lt;=19,'Relevé corrigé'!P605/10,IF('Relevé corrigé'!P605&lt;=30,('Relevé corrigé'!P605-20)/10,IF('Relevé corrigé'!P605&lt;=45,'Relevé corrigé'!P605*2/3,IF('Relevé corrigé'!P605&lt;=105,'Relevé corrigé'!P605/4.4,('Relevé corrigé'!P605-40)/4)))))</f>
        <v>#REF!</v>
      </c>
      <c r="S605" s="2">
        <f>SUMIFS(Modèle!$M$2:$M$1009,Modèle!$B$2:$B$1009,'Calcul fin'!$B605,Modèle!$D$2:$D$1009,'Calcul fin'!$D605)</f>
        <v>0</v>
      </c>
      <c r="T605" s="43" t="e">
        <f>'Relevé corrigé'!N605</f>
        <v>#REF!</v>
      </c>
      <c r="U605" s="50" t="e">
        <f>'Relevé corrigé'!S605</f>
        <v>#REF!</v>
      </c>
      <c r="V605" s="50" t="e">
        <f>'Autres transfos'!H605</f>
        <v>#REF!</v>
      </c>
      <c r="W605" s="49">
        <f>'Relevé corrigé'!G605+'Relevé corrigé'!K605+'Relevé corrigé'!M629+'Relevé corrigé'!O605+'Relevé corrigé'!Q605+'Relevé corrigé'!I605</f>
        <v>0</v>
      </c>
    </row>
    <row r="606" spans="1:23" x14ac:dyDescent="0.25">
      <c r="A606" s="7">
        <v>605</v>
      </c>
      <c r="B606" s="7" t="str">
        <f t="shared" si="9"/>
        <v>Vendredi</v>
      </c>
      <c r="C606" s="3" t="e">
        <f>'Relevé corrigé'!C606</f>
        <v>#REF!</v>
      </c>
      <c r="D606" s="3" t="e">
        <f>'Relevé corrigé'!D606</f>
        <v>#REF!</v>
      </c>
      <c r="E606" s="3" t="e">
        <f>'Relevé corrigé'!E606</f>
        <v>#REF!</v>
      </c>
      <c r="F606" s="2" t="e">
        <f>IF('Relevé corrigé'!F606&lt;30,'Relevé corrigé'!F606/2,('Relevé corrigé'!F606-28)*2/3)+'Relevé corrigé'!H606/2</f>
        <v>#REF!</v>
      </c>
      <c r="G606" s="2">
        <f>SUMIFS(Modèle!$G$2:$G$1009,Modèle!$B$2:$B$1009,'Calcul fin'!$B606,Modèle!$D$2:$D$1009,'Calcul fin'!$D606)</f>
        <v>0</v>
      </c>
      <c r="H606" s="42" t="e">
        <f>('BC1-3'!S606-'BC1-3'!H606-'BC1-3'!I606-'BC1-3'!X606-'BC1-3'!W606)</f>
        <v>#REF!</v>
      </c>
      <c r="I606" s="2">
        <f>SUMIFS(Modèle!$H$2:$H$1009,Modèle!$B$2:$B$1009,'Calcul fin'!$B606,Modèle!$D$2:$D$1009,'Calcul fin'!$D606)</f>
        <v>0</v>
      </c>
      <c r="J606" s="2" t="e">
        <f>SUM('BC1-3'!H606+'BC1-3'!I606)+'Relevé corrigé'!L606/2</f>
        <v>#REF!</v>
      </c>
      <c r="K606" s="2">
        <f>SUMIFS(Modèle!$I$2:$I$1009,Modèle!$B$2:$B$1009,'Calcul fin'!$B606,Modèle!$D$2:$D$1009,'Calcul fin'!$D606)</f>
        <v>0</v>
      </c>
      <c r="L606" s="42" t="e">
        <f>'Relevé corrigé'!L606/2+'BC1-3'!X606+'BC1-3'!W606</f>
        <v>#REF!</v>
      </c>
      <c r="M606" s="2">
        <f>SUMIFS(Modèle!$J$2:$J$1009,Modèle!$B$2:$B$1009,'Calcul fin'!$B606,Modèle!$D$2:$D$1009,'Calcul fin'!$D606)</f>
        <v>0</v>
      </c>
      <c r="N606" s="2" t="e">
        <f>IF('Relevé corrigé'!F606&lt;30,'Relevé corrigé'!F606/2,28+('Relevé corrigé'!F606-28)/3)+'Relevé corrigé'!H606/2</f>
        <v>#REF!</v>
      </c>
      <c r="O606" s="2">
        <f>SUMIFS(Modèle!$K$2:$K$1009,Modèle!$B$2:$B$1009,'Calcul fin'!$B606,Modèle!$D$2:$D$1009,'Calcul fin'!$D606)</f>
        <v>0</v>
      </c>
      <c r="P606" s="12" t="e">
        <f>'Relevé corrigé'!P606-R606</f>
        <v>#REF!</v>
      </c>
      <c r="Q606" s="15">
        <f>SUMIFS(Modèle!$L$2:$L$1009,Modèle!$B$2:$B$1009,'Calcul fin'!$B606,Modèle!$D$2:$D$1009,'Calcul fin'!$D606)</f>
        <v>0</v>
      </c>
      <c r="R606" s="12" t="e">
        <f>IF('Relevé corrigé'!P606&lt;=5,'Relevé corrigé'!P606/2,IF('Relevé corrigé'!P606&lt;=19,'Relevé corrigé'!P606/10,IF('Relevé corrigé'!P606&lt;=30,('Relevé corrigé'!P606-20)/10,IF('Relevé corrigé'!P606&lt;=45,'Relevé corrigé'!P606*2/3,IF('Relevé corrigé'!P606&lt;=105,'Relevé corrigé'!P606/4.4,('Relevé corrigé'!P606-40)/4)))))</f>
        <v>#REF!</v>
      </c>
      <c r="S606" s="2">
        <f>SUMIFS(Modèle!$M$2:$M$1009,Modèle!$B$2:$B$1009,'Calcul fin'!$B606,Modèle!$D$2:$D$1009,'Calcul fin'!$D606)</f>
        <v>0</v>
      </c>
      <c r="T606" s="43" t="e">
        <f>'Relevé corrigé'!N606</f>
        <v>#REF!</v>
      </c>
      <c r="U606" s="50" t="e">
        <f>'Relevé corrigé'!S606</f>
        <v>#REF!</v>
      </c>
      <c r="V606" s="50" t="e">
        <f>'Autres transfos'!H606</f>
        <v>#REF!</v>
      </c>
      <c r="W606" s="49">
        <f>'Relevé corrigé'!G606+'Relevé corrigé'!K606+'Relevé corrigé'!M630+'Relevé corrigé'!O606+'Relevé corrigé'!Q606+'Relevé corrigé'!I606</f>
        <v>0</v>
      </c>
    </row>
    <row r="607" spans="1:23" x14ac:dyDescent="0.25">
      <c r="A607" s="7">
        <v>606</v>
      </c>
      <c r="B607" s="7" t="str">
        <f t="shared" si="9"/>
        <v>Vendredi</v>
      </c>
      <c r="C607" s="3" t="e">
        <f>'Relevé corrigé'!C607</f>
        <v>#REF!</v>
      </c>
      <c r="D607" s="3" t="e">
        <f>'Relevé corrigé'!D607</f>
        <v>#REF!</v>
      </c>
      <c r="E607" s="3" t="e">
        <f>'Relevé corrigé'!E607</f>
        <v>#REF!</v>
      </c>
      <c r="F607" s="2" t="e">
        <f>IF('Relevé corrigé'!F607&lt;30,'Relevé corrigé'!F607/2,('Relevé corrigé'!F607-28)*2/3)+'Relevé corrigé'!H607/2</f>
        <v>#REF!</v>
      </c>
      <c r="G607" s="2">
        <f>SUMIFS(Modèle!$G$2:$G$1009,Modèle!$B$2:$B$1009,'Calcul fin'!$B607,Modèle!$D$2:$D$1009,'Calcul fin'!$D607)</f>
        <v>0</v>
      </c>
      <c r="H607" s="42" t="e">
        <f>('BC1-3'!S607-'BC1-3'!H607-'BC1-3'!I607-'BC1-3'!X607-'BC1-3'!W607)</f>
        <v>#REF!</v>
      </c>
      <c r="I607" s="2">
        <f>SUMIFS(Modèle!$H$2:$H$1009,Modèle!$B$2:$B$1009,'Calcul fin'!$B607,Modèle!$D$2:$D$1009,'Calcul fin'!$D607)</f>
        <v>0</v>
      </c>
      <c r="J607" s="2" t="e">
        <f>SUM('BC1-3'!H607+'BC1-3'!I607)+'Relevé corrigé'!L607/2</f>
        <v>#REF!</v>
      </c>
      <c r="K607" s="2">
        <f>SUMIFS(Modèle!$I$2:$I$1009,Modèle!$B$2:$B$1009,'Calcul fin'!$B607,Modèle!$D$2:$D$1009,'Calcul fin'!$D607)</f>
        <v>0</v>
      </c>
      <c r="L607" s="42" t="e">
        <f>'Relevé corrigé'!L607/2+'BC1-3'!X607+'BC1-3'!W607</f>
        <v>#REF!</v>
      </c>
      <c r="M607" s="2">
        <f>SUMIFS(Modèle!$J$2:$J$1009,Modèle!$B$2:$B$1009,'Calcul fin'!$B607,Modèle!$D$2:$D$1009,'Calcul fin'!$D607)</f>
        <v>0</v>
      </c>
      <c r="N607" s="2" t="e">
        <f>IF('Relevé corrigé'!F607&lt;30,'Relevé corrigé'!F607/2,28+('Relevé corrigé'!F607-28)/3)+'Relevé corrigé'!H607/2</f>
        <v>#REF!</v>
      </c>
      <c r="O607" s="2">
        <f>SUMIFS(Modèle!$K$2:$K$1009,Modèle!$B$2:$B$1009,'Calcul fin'!$B607,Modèle!$D$2:$D$1009,'Calcul fin'!$D607)</f>
        <v>0</v>
      </c>
      <c r="P607" s="12" t="e">
        <f>'Relevé corrigé'!P607-R607</f>
        <v>#REF!</v>
      </c>
      <c r="Q607" s="15">
        <f>SUMIFS(Modèle!$L$2:$L$1009,Modèle!$B$2:$B$1009,'Calcul fin'!$B607,Modèle!$D$2:$D$1009,'Calcul fin'!$D607)</f>
        <v>0</v>
      </c>
      <c r="R607" s="12" t="e">
        <f>IF('Relevé corrigé'!P607&lt;=5,'Relevé corrigé'!P607/2,IF('Relevé corrigé'!P607&lt;=19,'Relevé corrigé'!P607/10,IF('Relevé corrigé'!P607&lt;=30,('Relevé corrigé'!P607-20)/10,IF('Relevé corrigé'!P607&lt;=45,'Relevé corrigé'!P607*2/3,IF('Relevé corrigé'!P607&lt;=105,'Relevé corrigé'!P607/4.4,('Relevé corrigé'!P607-40)/4)))))</f>
        <v>#REF!</v>
      </c>
      <c r="S607" s="2">
        <f>SUMIFS(Modèle!$M$2:$M$1009,Modèle!$B$2:$B$1009,'Calcul fin'!$B607,Modèle!$D$2:$D$1009,'Calcul fin'!$D607)</f>
        <v>0</v>
      </c>
      <c r="T607" s="43" t="e">
        <f>'Relevé corrigé'!N607</f>
        <v>#REF!</v>
      </c>
      <c r="U607" s="50" t="e">
        <f>'Relevé corrigé'!S607</f>
        <v>#REF!</v>
      </c>
      <c r="V607" s="50" t="e">
        <f>'Autres transfos'!H607</f>
        <v>#REF!</v>
      </c>
      <c r="W607" s="49">
        <f>'Relevé corrigé'!G607+'Relevé corrigé'!K607+'Relevé corrigé'!M631+'Relevé corrigé'!O607+'Relevé corrigé'!Q607+'Relevé corrigé'!I607</f>
        <v>0</v>
      </c>
    </row>
    <row r="608" spans="1:23" x14ac:dyDescent="0.25">
      <c r="A608" s="7">
        <v>607</v>
      </c>
      <c r="B608" s="7" t="str">
        <f t="shared" si="9"/>
        <v>Vendredi</v>
      </c>
      <c r="C608" s="3" t="e">
        <f>'Relevé corrigé'!C608</f>
        <v>#REF!</v>
      </c>
      <c r="D608" s="3" t="e">
        <f>'Relevé corrigé'!D608</f>
        <v>#REF!</v>
      </c>
      <c r="E608" s="3" t="e">
        <f>'Relevé corrigé'!E608</f>
        <v>#REF!</v>
      </c>
      <c r="F608" s="2" t="e">
        <f>IF('Relevé corrigé'!F608&lt;30,'Relevé corrigé'!F608/2,('Relevé corrigé'!F608-28)*2/3)+'Relevé corrigé'!H608/2</f>
        <v>#REF!</v>
      </c>
      <c r="G608" s="2">
        <f>SUMIFS(Modèle!$G$2:$G$1009,Modèle!$B$2:$B$1009,'Calcul fin'!$B608,Modèle!$D$2:$D$1009,'Calcul fin'!$D608)</f>
        <v>0</v>
      </c>
      <c r="H608" s="42" t="e">
        <f>('BC1-3'!S608-'BC1-3'!H608-'BC1-3'!I608-'BC1-3'!X608-'BC1-3'!W608)</f>
        <v>#REF!</v>
      </c>
      <c r="I608" s="2">
        <f>SUMIFS(Modèle!$H$2:$H$1009,Modèle!$B$2:$B$1009,'Calcul fin'!$B608,Modèle!$D$2:$D$1009,'Calcul fin'!$D608)</f>
        <v>0</v>
      </c>
      <c r="J608" s="2" t="e">
        <f>SUM('BC1-3'!H608+'BC1-3'!I608)+'Relevé corrigé'!L608/2</f>
        <v>#REF!</v>
      </c>
      <c r="K608" s="2">
        <f>SUMIFS(Modèle!$I$2:$I$1009,Modèle!$B$2:$B$1009,'Calcul fin'!$B608,Modèle!$D$2:$D$1009,'Calcul fin'!$D608)</f>
        <v>0</v>
      </c>
      <c r="L608" s="42" t="e">
        <f>'Relevé corrigé'!L608/2+'BC1-3'!X608+'BC1-3'!W608</f>
        <v>#REF!</v>
      </c>
      <c r="M608" s="2">
        <f>SUMIFS(Modèle!$J$2:$J$1009,Modèle!$B$2:$B$1009,'Calcul fin'!$B608,Modèle!$D$2:$D$1009,'Calcul fin'!$D608)</f>
        <v>0</v>
      </c>
      <c r="N608" s="2" t="e">
        <f>IF('Relevé corrigé'!F608&lt;30,'Relevé corrigé'!F608/2,28+('Relevé corrigé'!F608-28)/3)+'Relevé corrigé'!H608/2</f>
        <v>#REF!</v>
      </c>
      <c r="O608" s="2">
        <f>SUMIFS(Modèle!$K$2:$K$1009,Modèle!$B$2:$B$1009,'Calcul fin'!$B608,Modèle!$D$2:$D$1009,'Calcul fin'!$D608)</f>
        <v>0</v>
      </c>
      <c r="P608" s="12" t="e">
        <f>'Relevé corrigé'!P608-R608</f>
        <v>#REF!</v>
      </c>
      <c r="Q608" s="15">
        <f>SUMIFS(Modèle!$L$2:$L$1009,Modèle!$B$2:$B$1009,'Calcul fin'!$B608,Modèle!$D$2:$D$1009,'Calcul fin'!$D608)</f>
        <v>0</v>
      </c>
      <c r="R608" s="12" t="e">
        <f>IF('Relevé corrigé'!P608&lt;=5,'Relevé corrigé'!P608/2,IF('Relevé corrigé'!P608&lt;=19,'Relevé corrigé'!P608/10,IF('Relevé corrigé'!P608&lt;=30,('Relevé corrigé'!P608-20)/10,IF('Relevé corrigé'!P608&lt;=45,'Relevé corrigé'!P608*2/3,IF('Relevé corrigé'!P608&lt;=105,'Relevé corrigé'!P608/4.4,('Relevé corrigé'!P608-40)/4)))))</f>
        <v>#REF!</v>
      </c>
      <c r="S608" s="2">
        <f>SUMIFS(Modèle!$M$2:$M$1009,Modèle!$B$2:$B$1009,'Calcul fin'!$B608,Modèle!$D$2:$D$1009,'Calcul fin'!$D608)</f>
        <v>0</v>
      </c>
      <c r="T608" s="43" t="e">
        <f>'Relevé corrigé'!N608</f>
        <v>#REF!</v>
      </c>
      <c r="U608" s="50" t="e">
        <f>'Relevé corrigé'!S608</f>
        <v>#REF!</v>
      </c>
      <c r="V608" s="50" t="e">
        <f>'Autres transfos'!H608</f>
        <v>#REF!</v>
      </c>
      <c r="W608" s="49">
        <f>'Relevé corrigé'!G608+'Relevé corrigé'!K608+'Relevé corrigé'!M632+'Relevé corrigé'!O608+'Relevé corrigé'!Q608+'Relevé corrigé'!I608</f>
        <v>0</v>
      </c>
    </row>
    <row r="609" spans="1:23" x14ac:dyDescent="0.25">
      <c r="A609" s="7">
        <v>608</v>
      </c>
      <c r="B609" s="7" t="str">
        <f t="shared" si="9"/>
        <v>Vendredi</v>
      </c>
      <c r="C609" s="3" t="e">
        <f>'Relevé corrigé'!C609</f>
        <v>#REF!</v>
      </c>
      <c r="D609" s="3" t="e">
        <f>'Relevé corrigé'!D609</f>
        <v>#REF!</v>
      </c>
      <c r="E609" s="3" t="e">
        <f>'Relevé corrigé'!E609</f>
        <v>#REF!</v>
      </c>
      <c r="F609" s="2" t="e">
        <f>IF('Relevé corrigé'!F609&lt;30,'Relevé corrigé'!F609/2,('Relevé corrigé'!F609-28)*2/3)+'Relevé corrigé'!H609/2</f>
        <v>#REF!</v>
      </c>
      <c r="G609" s="2">
        <f>SUMIFS(Modèle!$G$2:$G$1009,Modèle!$B$2:$B$1009,'Calcul fin'!$B609,Modèle!$D$2:$D$1009,'Calcul fin'!$D609)</f>
        <v>0</v>
      </c>
      <c r="H609" s="42" t="e">
        <f>('BC1-3'!S609-'BC1-3'!H609-'BC1-3'!I609-'BC1-3'!X609-'BC1-3'!W609)</f>
        <v>#REF!</v>
      </c>
      <c r="I609" s="2">
        <f>SUMIFS(Modèle!$H$2:$H$1009,Modèle!$B$2:$B$1009,'Calcul fin'!$B609,Modèle!$D$2:$D$1009,'Calcul fin'!$D609)</f>
        <v>0</v>
      </c>
      <c r="J609" s="2" t="e">
        <f>SUM('BC1-3'!H609+'BC1-3'!I609)+'Relevé corrigé'!L609/2</f>
        <v>#REF!</v>
      </c>
      <c r="K609" s="2">
        <f>SUMIFS(Modèle!$I$2:$I$1009,Modèle!$B$2:$B$1009,'Calcul fin'!$B609,Modèle!$D$2:$D$1009,'Calcul fin'!$D609)</f>
        <v>0</v>
      </c>
      <c r="L609" s="42" t="e">
        <f>'Relevé corrigé'!L609/2+'BC1-3'!X609+'BC1-3'!W609</f>
        <v>#REF!</v>
      </c>
      <c r="M609" s="2">
        <f>SUMIFS(Modèle!$J$2:$J$1009,Modèle!$B$2:$B$1009,'Calcul fin'!$B609,Modèle!$D$2:$D$1009,'Calcul fin'!$D609)</f>
        <v>0</v>
      </c>
      <c r="N609" s="2" t="e">
        <f>IF('Relevé corrigé'!F609&lt;30,'Relevé corrigé'!F609/2,28+('Relevé corrigé'!F609-28)/3)+'Relevé corrigé'!H609/2</f>
        <v>#REF!</v>
      </c>
      <c r="O609" s="2">
        <f>SUMIFS(Modèle!$K$2:$K$1009,Modèle!$B$2:$B$1009,'Calcul fin'!$B609,Modèle!$D$2:$D$1009,'Calcul fin'!$D609)</f>
        <v>0</v>
      </c>
      <c r="P609" s="12" t="e">
        <f>'Relevé corrigé'!P609-R609</f>
        <v>#REF!</v>
      </c>
      <c r="Q609" s="15">
        <f>SUMIFS(Modèle!$L$2:$L$1009,Modèle!$B$2:$B$1009,'Calcul fin'!$B609,Modèle!$D$2:$D$1009,'Calcul fin'!$D609)</f>
        <v>0</v>
      </c>
      <c r="R609" s="12" t="e">
        <f>IF('Relevé corrigé'!P609&lt;=5,'Relevé corrigé'!P609/2,IF('Relevé corrigé'!P609&lt;=19,'Relevé corrigé'!P609/10,IF('Relevé corrigé'!P609&lt;=30,('Relevé corrigé'!P609-20)/10,IF('Relevé corrigé'!P609&lt;=45,'Relevé corrigé'!P609*2/3,IF('Relevé corrigé'!P609&lt;=105,'Relevé corrigé'!P609/4.4,('Relevé corrigé'!P609-40)/4)))))</f>
        <v>#REF!</v>
      </c>
      <c r="S609" s="2">
        <f>SUMIFS(Modèle!$M$2:$M$1009,Modèle!$B$2:$B$1009,'Calcul fin'!$B609,Modèle!$D$2:$D$1009,'Calcul fin'!$D609)</f>
        <v>0</v>
      </c>
      <c r="T609" s="43" t="e">
        <f>'Relevé corrigé'!N609</f>
        <v>#REF!</v>
      </c>
      <c r="U609" s="50" t="e">
        <f>'Relevé corrigé'!S609</f>
        <v>#REF!</v>
      </c>
      <c r="V609" s="50" t="e">
        <f>'Autres transfos'!H609</f>
        <v>#REF!</v>
      </c>
      <c r="W609" s="49">
        <f>'Relevé corrigé'!G609+'Relevé corrigé'!K609+'Relevé corrigé'!M633+'Relevé corrigé'!O609+'Relevé corrigé'!Q609+'Relevé corrigé'!I609</f>
        <v>0</v>
      </c>
    </row>
    <row r="610" spans="1:23" x14ac:dyDescent="0.25">
      <c r="A610" s="7">
        <v>609</v>
      </c>
      <c r="B610" s="7" t="str">
        <f t="shared" si="9"/>
        <v>Vendredi</v>
      </c>
      <c r="C610" s="3" t="e">
        <f>'Relevé corrigé'!C610</f>
        <v>#REF!</v>
      </c>
      <c r="D610" s="3" t="e">
        <f>'Relevé corrigé'!D610</f>
        <v>#REF!</v>
      </c>
      <c r="E610" s="3" t="e">
        <f>'Relevé corrigé'!E610</f>
        <v>#REF!</v>
      </c>
      <c r="F610" s="2" t="e">
        <f>IF('Relevé corrigé'!F610&lt;30,'Relevé corrigé'!F610/2,('Relevé corrigé'!F610-28)*2/3)+'Relevé corrigé'!H610/2</f>
        <v>#REF!</v>
      </c>
      <c r="G610" s="2">
        <f>SUMIFS(Modèle!$G$2:$G$1009,Modèle!$B$2:$B$1009,'Calcul fin'!$B610,Modèle!$D$2:$D$1009,'Calcul fin'!$D610)</f>
        <v>0</v>
      </c>
      <c r="H610" s="42" t="e">
        <f>('BC1-3'!S610-'BC1-3'!H610-'BC1-3'!I610-'BC1-3'!X610-'BC1-3'!W610)</f>
        <v>#REF!</v>
      </c>
      <c r="I610" s="2">
        <f>SUMIFS(Modèle!$H$2:$H$1009,Modèle!$B$2:$B$1009,'Calcul fin'!$B610,Modèle!$D$2:$D$1009,'Calcul fin'!$D610)</f>
        <v>0</v>
      </c>
      <c r="J610" s="2" t="e">
        <f>SUM('BC1-3'!H610+'BC1-3'!I610)+'Relevé corrigé'!L610/2</f>
        <v>#REF!</v>
      </c>
      <c r="K610" s="2">
        <f>SUMIFS(Modèle!$I$2:$I$1009,Modèle!$B$2:$B$1009,'Calcul fin'!$B610,Modèle!$D$2:$D$1009,'Calcul fin'!$D610)</f>
        <v>0</v>
      </c>
      <c r="L610" s="42" t="e">
        <f>'Relevé corrigé'!L610/2+'BC1-3'!X610+'BC1-3'!W610</f>
        <v>#REF!</v>
      </c>
      <c r="M610" s="2">
        <f>SUMIFS(Modèle!$J$2:$J$1009,Modèle!$B$2:$B$1009,'Calcul fin'!$B610,Modèle!$D$2:$D$1009,'Calcul fin'!$D610)</f>
        <v>0</v>
      </c>
      <c r="N610" s="2" t="e">
        <f>IF('Relevé corrigé'!F610&lt;30,'Relevé corrigé'!F610/2,28+('Relevé corrigé'!F610-28)/3)+'Relevé corrigé'!H610/2</f>
        <v>#REF!</v>
      </c>
      <c r="O610" s="2">
        <f>SUMIFS(Modèle!$K$2:$K$1009,Modèle!$B$2:$B$1009,'Calcul fin'!$B610,Modèle!$D$2:$D$1009,'Calcul fin'!$D610)</f>
        <v>0</v>
      </c>
      <c r="P610" s="12" t="e">
        <f>'Relevé corrigé'!P610-R610</f>
        <v>#REF!</v>
      </c>
      <c r="Q610" s="15">
        <f>SUMIFS(Modèle!$L$2:$L$1009,Modèle!$B$2:$B$1009,'Calcul fin'!$B610,Modèle!$D$2:$D$1009,'Calcul fin'!$D610)</f>
        <v>0</v>
      </c>
      <c r="R610" s="12" t="e">
        <f>IF('Relevé corrigé'!P610&lt;=5,'Relevé corrigé'!P610/2,IF('Relevé corrigé'!P610&lt;=19,'Relevé corrigé'!P610/10,IF('Relevé corrigé'!P610&lt;=30,('Relevé corrigé'!P610-20)/10,IF('Relevé corrigé'!P610&lt;=45,'Relevé corrigé'!P610*2/3,IF('Relevé corrigé'!P610&lt;=105,'Relevé corrigé'!P610/4.4,('Relevé corrigé'!P610-40)/4)))))</f>
        <v>#REF!</v>
      </c>
      <c r="S610" s="2">
        <f>SUMIFS(Modèle!$M$2:$M$1009,Modèle!$B$2:$B$1009,'Calcul fin'!$B610,Modèle!$D$2:$D$1009,'Calcul fin'!$D610)</f>
        <v>0</v>
      </c>
      <c r="T610" s="43" t="e">
        <f>'Relevé corrigé'!N610</f>
        <v>#REF!</v>
      </c>
      <c r="U610" s="50" t="e">
        <f>'Relevé corrigé'!S610</f>
        <v>#REF!</v>
      </c>
      <c r="V610" s="50" t="e">
        <f>'Autres transfos'!H610</f>
        <v>#REF!</v>
      </c>
      <c r="W610" s="49">
        <f>'Relevé corrigé'!G610+'Relevé corrigé'!K610+'Relevé corrigé'!M634+'Relevé corrigé'!O610+'Relevé corrigé'!Q610+'Relevé corrigé'!I610</f>
        <v>0</v>
      </c>
    </row>
    <row r="611" spans="1:23" x14ac:dyDescent="0.25">
      <c r="A611" s="7">
        <v>610</v>
      </c>
      <c r="B611" s="7" t="str">
        <f t="shared" si="9"/>
        <v>Vendredi</v>
      </c>
      <c r="C611" s="3" t="e">
        <f>'Relevé corrigé'!C611</f>
        <v>#REF!</v>
      </c>
      <c r="D611" s="3" t="e">
        <f>'Relevé corrigé'!D611</f>
        <v>#REF!</v>
      </c>
      <c r="E611" s="3" t="e">
        <f>'Relevé corrigé'!E611</f>
        <v>#REF!</v>
      </c>
      <c r="F611" s="2" t="e">
        <f>IF('Relevé corrigé'!F611&lt;30,'Relevé corrigé'!F611/2,('Relevé corrigé'!F611-28)*2/3)+'Relevé corrigé'!H611/2</f>
        <v>#REF!</v>
      </c>
      <c r="G611" s="2">
        <f>SUMIFS(Modèle!$G$2:$G$1009,Modèle!$B$2:$B$1009,'Calcul fin'!$B611,Modèle!$D$2:$D$1009,'Calcul fin'!$D611)</f>
        <v>0</v>
      </c>
      <c r="H611" s="42" t="e">
        <f>('BC1-3'!S611-'BC1-3'!H611-'BC1-3'!I611-'BC1-3'!X611-'BC1-3'!W611)</f>
        <v>#REF!</v>
      </c>
      <c r="I611" s="2">
        <f>SUMIFS(Modèle!$H$2:$H$1009,Modèle!$B$2:$B$1009,'Calcul fin'!$B611,Modèle!$D$2:$D$1009,'Calcul fin'!$D611)</f>
        <v>0</v>
      </c>
      <c r="J611" s="2" t="e">
        <f>SUM('BC1-3'!H611+'BC1-3'!I611)+'Relevé corrigé'!L611/2</f>
        <v>#REF!</v>
      </c>
      <c r="K611" s="2">
        <f>SUMIFS(Modèle!$I$2:$I$1009,Modèle!$B$2:$B$1009,'Calcul fin'!$B611,Modèle!$D$2:$D$1009,'Calcul fin'!$D611)</f>
        <v>0</v>
      </c>
      <c r="L611" s="42" t="e">
        <f>'Relevé corrigé'!L611/2+'BC1-3'!X611+'BC1-3'!W611</f>
        <v>#REF!</v>
      </c>
      <c r="M611" s="2">
        <f>SUMIFS(Modèle!$J$2:$J$1009,Modèle!$B$2:$B$1009,'Calcul fin'!$B611,Modèle!$D$2:$D$1009,'Calcul fin'!$D611)</f>
        <v>0</v>
      </c>
      <c r="N611" s="2" t="e">
        <f>IF('Relevé corrigé'!F611&lt;30,'Relevé corrigé'!F611/2,28+('Relevé corrigé'!F611-28)/3)+'Relevé corrigé'!H611/2</f>
        <v>#REF!</v>
      </c>
      <c r="O611" s="2">
        <f>SUMIFS(Modèle!$K$2:$K$1009,Modèle!$B$2:$B$1009,'Calcul fin'!$B611,Modèle!$D$2:$D$1009,'Calcul fin'!$D611)</f>
        <v>0</v>
      </c>
      <c r="P611" s="12" t="e">
        <f>'Relevé corrigé'!P611-R611</f>
        <v>#REF!</v>
      </c>
      <c r="Q611" s="15">
        <f>SUMIFS(Modèle!$L$2:$L$1009,Modèle!$B$2:$B$1009,'Calcul fin'!$B611,Modèle!$D$2:$D$1009,'Calcul fin'!$D611)</f>
        <v>0</v>
      </c>
      <c r="R611" s="12" t="e">
        <f>IF('Relevé corrigé'!P611&lt;=5,'Relevé corrigé'!P611/2,IF('Relevé corrigé'!P611&lt;=19,'Relevé corrigé'!P611/10,IF('Relevé corrigé'!P611&lt;=30,('Relevé corrigé'!P611-20)/10,IF('Relevé corrigé'!P611&lt;=45,'Relevé corrigé'!P611*2/3,IF('Relevé corrigé'!P611&lt;=105,'Relevé corrigé'!P611/4.4,('Relevé corrigé'!P611-40)/4)))))</f>
        <v>#REF!</v>
      </c>
      <c r="S611" s="2">
        <f>SUMIFS(Modèle!$M$2:$M$1009,Modèle!$B$2:$B$1009,'Calcul fin'!$B611,Modèle!$D$2:$D$1009,'Calcul fin'!$D611)</f>
        <v>0</v>
      </c>
      <c r="T611" s="43" t="e">
        <f>'Relevé corrigé'!N611</f>
        <v>#REF!</v>
      </c>
      <c r="U611" s="50" t="e">
        <f>'Relevé corrigé'!S611</f>
        <v>#REF!</v>
      </c>
      <c r="V611" s="50" t="e">
        <f>'Autres transfos'!H611</f>
        <v>#REF!</v>
      </c>
      <c r="W611" s="49">
        <f>'Relevé corrigé'!G611+'Relevé corrigé'!K611+'Relevé corrigé'!M635+'Relevé corrigé'!O611+'Relevé corrigé'!Q611+'Relevé corrigé'!I611</f>
        <v>0</v>
      </c>
    </row>
    <row r="612" spans="1:23" x14ac:dyDescent="0.25">
      <c r="A612" s="7">
        <v>611</v>
      </c>
      <c r="B612" s="7" t="str">
        <f t="shared" si="9"/>
        <v>Vendredi</v>
      </c>
      <c r="C612" s="3" t="e">
        <f>'Relevé corrigé'!C612</f>
        <v>#REF!</v>
      </c>
      <c r="D612" s="3" t="e">
        <f>'Relevé corrigé'!D612</f>
        <v>#REF!</v>
      </c>
      <c r="E612" s="3" t="e">
        <f>'Relevé corrigé'!E612</f>
        <v>#REF!</v>
      </c>
      <c r="F612" s="2" t="e">
        <f>IF('Relevé corrigé'!F612&lt;30,'Relevé corrigé'!F612/2,('Relevé corrigé'!F612-28)*2/3)+'Relevé corrigé'!H612/2</f>
        <v>#REF!</v>
      </c>
      <c r="G612" s="2">
        <f>SUMIFS(Modèle!$G$2:$G$1009,Modèle!$B$2:$B$1009,'Calcul fin'!$B612,Modèle!$D$2:$D$1009,'Calcul fin'!$D612)</f>
        <v>0</v>
      </c>
      <c r="H612" s="42" t="e">
        <f>('BC1-3'!S612-'BC1-3'!H612-'BC1-3'!I612-'BC1-3'!X612-'BC1-3'!W612)</f>
        <v>#REF!</v>
      </c>
      <c r="I612" s="2">
        <f>SUMIFS(Modèle!$H$2:$H$1009,Modèle!$B$2:$B$1009,'Calcul fin'!$B612,Modèle!$D$2:$D$1009,'Calcul fin'!$D612)</f>
        <v>0</v>
      </c>
      <c r="J612" s="2" t="e">
        <f>SUM('BC1-3'!H612+'BC1-3'!I612)+'Relevé corrigé'!L612/2</f>
        <v>#REF!</v>
      </c>
      <c r="K612" s="2">
        <f>SUMIFS(Modèle!$I$2:$I$1009,Modèle!$B$2:$B$1009,'Calcul fin'!$B612,Modèle!$D$2:$D$1009,'Calcul fin'!$D612)</f>
        <v>0</v>
      </c>
      <c r="L612" s="42" t="e">
        <f>'Relevé corrigé'!L612/2+'BC1-3'!X612+'BC1-3'!W612</f>
        <v>#REF!</v>
      </c>
      <c r="M612" s="2">
        <f>SUMIFS(Modèle!$J$2:$J$1009,Modèle!$B$2:$B$1009,'Calcul fin'!$B612,Modèle!$D$2:$D$1009,'Calcul fin'!$D612)</f>
        <v>0</v>
      </c>
      <c r="N612" s="2" t="e">
        <f>IF('Relevé corrigé'!F612&lt;30,'Relevé corrigé'!F612/2,28+('Relevé corrigé'!F612-28)/3)+'Relevé corrigé'!H612/2</f>
        <v>#REF!</v>
      </c>
      <c r="O612" s="2">
        <f>SUMIFS(Modèle!$K$2:$K$1009,Modèle!$B$2:$B$1009,'Calcul fin'!$B612,Modèle!$D$2:$D$1009,'Calcul fin'!$D612)</f>
        <v>0</v>
      </c>
      <c r="P612" s="12" t="e">
        <f>'Relevé corrigé'!P612-R612</f>
        <v>#REF!</v>
      </c>
      <c r="Q612" s="15">
        <f>SUMIFS(Modèle!$L$2:$L$1009,Modèle!$B$2:$B$1009,'Calcul fin'!$B612,Modèle!$D$2:$D$1009,'Calcul fin'!$D612)</f>
        <v>0</v>
      </c>
      <c r="R612" s="12" t="e">
        <f>IF('Relevé corrigé'!P612&lt;=5,'Relevé corrigé'!P612/2,IF('Relevé corrigé'!P612&lt;=19,'Relevé corrigé'!P612/10,IF('Relevé corrigé'!P612&lt;=30,('Relevé corrigé'!P612-20)/10,IF('Relevé corrigé'!P612&lt;=45,'Relevé corrigé'!P612*2/3,IF('Relevé corrigé'!P612&lt;=105,'Relevé corrigé'!P612/4.4,('Relevé corrigé'!P612-40)/4)))))</f>
        <v>#REF!</v>
      </c>
      <c r="S612" s="2">
        <f>SUMIFS(Modèle!$M$2:$M$1009,Modèle!$B$2:$B$1009,'Calcul fin'!$B612,Modèle!$D$2:$D$1009,'Calcul fin'!$D612)</f>
        <v>0</v>
      </c>
      <c r="T612" s="43" t="e">
        <f>'Relevé corrigé'!N612</f>
        <v>#REF!</v>
      </c>
      <c r="U612" s="50" t="e">
        <f>'Relevé corrigé'!S612</f>
        <v>#REF!</v>
      </c>
      <c r="V612" s="50" t="e">
        <f>'Autres transfos'!H612</f>
        <v>#REF!</v>
      </c>
      <c r="W612" s="49">
        <f>'Relevé corrigé'!G612+'Relevé corrigé'!K612+'Relevé corrigé'!M636+'Relevé corrigé'!O612+'Relevé corrigé'!Q612+'Relevé corrigé'!I612</f>
        <v>0</v>
      </c>
    </row>
    <row r="613" spans="1:23" x14ac:dyDescent="0.25">
      <c r="A613" s="7">
        <v>612</v>
      </c>
      <c r="B613" s="7" t="str">
        <f t="shared" si="9"/>
        <v>Vendredi</v>
      </c>
      <c r="C613" s="3" t="e">
        <f>'Relevé corrigé'!C613</f>
        <v>#REF!</v>
      </c>
      <c r="D613" s="3" t="e">
        <f>'Relevé corrigé'!D613</f>
        <v>#REF!</v>
      </c>
      <c r="E613" s="3" t="e">
        <f>'Relevé corrigé'!E613</f>
        <v>#REF!</v>
      </c>
      <c r="F613" s="2" t="e">
        <f>IF('Relevé corrigé'!F613&lt;30,'Relevé corrigé'!F613/2,('Relevé corrigé'!F613-28)*2/3)+'Relevé corrigé'!H613/2</f>
        <v>#REF!</v>
      </c>
      <c r="G613" s="2">
        <f>SUMIFS(Modèle!$G$2:$G$1009,Modèle!$B$2:$B$1009,'Calcul fin'!$B613,Modèle!$D$2:$D$1009,'Calcul fin'!$D613)</f>
        <v>0</v>
      </c>
      <c r="H613" s="42" t="e">
        <f>('BC1-3'!S613-'BC1-3'!H613-'BC1-3'!I613-'BC1-3'!X613-'BC1-3'!W613)</f>
        <v>#REF!</v>
      </c>
      <c r="I613" s="2">
        <f>SUMIFS(Modèle!$H$2:$H$1009,Modèle!$B$2:$B$1009,'Calcul fin'!$B613,Modèle!$D$2:$D$1009,'Calcul fin'!$D613)</f>
        <v>0</v>
      </c>
      <c r="J613" s="2" t="e">
        <f>SUM('BC1-3'!H613+'BC1-3'!I613)+'Relevé corrigé'!L613/2</f>
        <v>#REF!</v>
      </c>
      <c r="K613" s="2">
        <f>SUMIFS(Modèle!$I$2:$I$1009,Modèle!$B$2:$B$1009,'Calcul fin'!$B613,Modèle!$D$2:$D$1009,'Calcul fin'!$D613)</f>
        <v>0</v>
      </c>
      <c r="L613" s="42" t="e">
        <f>'Relevé corrigé'!L613/2+'BC1-3'!X613+'BC1-3'!W613</f>
        <v>#REF!</v>
      </c>
      <c r="M613" s="2">
        <f>SUMIFS(Modèle!$J$2:$J$1009,Modèle!$B$2:$B$1009,'Calcul fin'!$B613,Modèle!$D$2:$D$1009,'Calcul fin'!$D613)</f>
        <v>0</v>
      </c>
      <c r="N613" s="2" t="e">
        <f>IF('Relevé corrigé'!F613&lt;30,'Relevé corrigé'!F613/2,28+('Relevé corrigé'!F613-28)/3)+'Relevé corrigé'!H613/2</f>
        <v>#REF!</v>
      </c>
      <c r="O613" s="2">
        <f>SUMIFS(Modèle!$K$2:$K$1009,Modèle!$B$2:$B$1009,'Calcul fin'!$B613,Modèle!$D$2:$D$1009,'Calcul fin'!$D613)</f>
        <v>0</v>
      </c>
      <c r="P613" s="12" t="e">
        <f>'Relevé corrigé'!P613-R613</f>
        <v>#REF!</v>
      </c>
      <c r="Q613" s="15">
        <f>SUMIFS(Modèle!$L$2:$L$1009,Modèle!$B$2:$B$1009,'Calcul fin'!$B613,Modèle!$D$2:$D$1009,'Calcul fin'!$D613)</f>
        <v>0</v>
      </c>
      <c r="R613" s="12" t="e">
        <f>IF('Relevé corrigé'!P613&lt;=5,'Relevé corrigé'!P613/2,IF('Relevé corrigé'!P613&lt;=19,'Relevé corrigé'!P613/10,IF('Relevé corrigé'!P613&lt;=30,('Relevé corrigé'!P613-20)/10,IF('Relevé corrigé'!P613&lt;=45,'Relevé corrigé'!P613*2/3,IF('Relevé corrigé'!P613&lt;=105,'Relevé corrigé'!P613/4.4,('Relevé corrigé'!P613-40)/4)))))</f>
        <v>#REF!</v>
      </c>
      <c r="S613" s="2">
        <f>SUMIFS(Modèle!$M$2:$M$1009,Modèle!$B$2:$B$1009,'Calcul fin'!$B613,Modèle!$D$2:$D$1009,'Calcul fin'!$D613)</f>
        <v>0</v>
      </c>
      <c r="T613" s="43" t="e">
        <f>'Relevé corrigé'!N613</f>
        <v>#REF!</v>
      </c>
      <c r="U613" s="50" t="e">
        <f>'Relevé corrigé'!S613</f>
        <v>#REF!</v>
      </c>
      <c r="V613" s="50" t="e">
        <f>'Autres transfos'!H613</f>
        <v>#REF!</v>
      </c>
      <c r="W613" s="49">
        <f>'Relevé corrigé'!G613+'Relevé corrigé'!K613+'Relevé corrigé'!M637+'Relevé corrigé'!O613+'Relevé corrigé'!Q613+'Relevé corrigé'!I613</f>
        <v>0</v>
      </c>
    </row>
    <row r="614" spans="1:23" x14ac:dyDescent="0.25">
      <c r="A614" s="7">
        <v>613</v>
      </c>
      <c r="B614" s="7" t="str">
        <f t="shared" si="9"/>
        <v>Vendredi</v>
      </c>
      <c r="C614" s="3" t="e">
        <f>'Relevé corrigé'!C614</f>
        <v>#REF!</v>
      </c>
      <c r="D614" s="3" t="e">
        <f>'Relevé corrigé'!D614</f>
        <v>#REF!</v>
      </c>
      <c r="E614" s="3" t="e">
        <f>'Relevé corrigé'!E614</f>
        <v>#REF!</v>
      </c>
      <c r="F614" s="2" t="e">
        <f>IF('Relevé corrigé'!F614&lt;30,'Relevé corrigé'!F614/2,('Relevé corrigé'!F614-28)*2/3)+'Relevé corrigé'!H614/2</f>
        <v>#REF!</v>
      </c>
      <c r="G614" s="2">
        <f>SUMIFS(Modèle!$G$2:$G$1009,Modèle!$B$2:$B$1009,'Calcul fin'!$B614,Modèle!$D$2:$D$1009,'Calcul fin'!$D614)</f>
        <v>0</v>
      </c>
      <c r="H614" s="42" t="e">
        <f>('BC1-3'!S614-'BC1-3'!H614-'BC1-3'!I614-'BC1-3'!X614-'BC1-3'!W614)</f>
        <v>#REF!</v>
      </c>
      <c r="I614" s="2">
        <f>SUMIFS(Modèle!$H$2:$H$1009,Modèle!$B$2:$B$1009,'Calcul fin'!$B614,Modèle!$D$2:$D$1009,'Calcul fin'!$D614)</f>
        <v>0</v>
      </c>
      <c r="J614" s="2" t="e">
        <f>SUM('BC1-3'!H614+'BC1-3'!I614)+'Relevé corrigé'!L614/2</f>
        <v>#REF!</v>
      </c>
      <c r="K614" s="2">
        <f>SUMIFS(Modèle!$I$2:$I$1009,Modèle!$B$2:$B$1009,'Calcul fin'!$B614,Modèle!$D$2:$D$1009,'Calcul fin'!$D614)</f>
        <v>0</v>
      </c>
      <c r="L614" s="42" t="e">
        <f>'Relevé corrigé'!L614/2+'BC1-3'!X614+'BC1-3'!W614</f>
        <v>#REF!</v>
      </c>
      <c r="M614" s="2">
        <f>SUMIFS(Modèle!$J$2:$J$1009,Modèle!$B$2:$B$1009,'Calcul fin'!$B614,Modèle!$D$2:$D$1009,'Calcul fin'!$D614)</f>
        <v>0</v>
      </c>
      <c r="N614" s="2" t="e">
        <f>IF('Relevé corrigé'!F614&lt;30,'Relevé corrigé'!F614/2,28+('Relevé corrigé'!F614-28)/3)+'Relevé corrigé'!H614/2</f>
        <v>#REF!</v>
      </c>
      <c r="O614" s="2">
        <f>SUMIFS(Modèle!$K$2:$K$1009,Modèle!$B$2:$B$1009,'Calcul fin'!$B614,Modèle!$D$2:$D$1009,'Calcul fin'!$D614)</f>
        <v>0</v>
      </c>
      <c r="P614" s="12" t="e">
        <f>'Relevé corrigé'!P614-R614</f>
        <v>#REF!</v>
      </c>
      <c r="Q614" s="15">
        <f>SUMIFS(Modèle!$L$2:$L$1009,Modèle!$B$2:$B$1009,'Calcul fin'!$B614,Modèle!$D$2:$D$1009,'Calcul fin'!$D614)</f>
        <v>0</v>
      </c>
      <c r="R614" s="12" t="e">
        <f>IF('Relevé corrigé'!P614&lt;=5,'Relevé corrigé'!P614/2,IF('Relevé corrigé'!P614&lt;=19,'Relevé corrigé'!P614/10,IF('Relevé corrigé'!P614&lt;=30,('Relevé corrigé'!P614-20)/10,IF('Relevé corrigé'!P614&lt;=45,'Relevé corrigé'!P614*2/3,IF('Relevé corrigé'!P614&lt;=105,'Relevé corrigé'!P614/4.4,('Relevé corrigé'!P614-40)/4)))))</f>
        <v>#REF!</v>
      </c>
      <c r="S614" s="2">
        <f>SUMIFS(Modèle!$M$2:$M$1009,Modèle!$B$2:$B$1009,'Calcul fin'!$B614,Modèle!$D$2:$D$1009,'Calcul fin'!$D614)</f>
        <v>0</v>
      </c>
      <c r="T614" s="43" t="e">
        <f>'Relevé corrigé'!N614</f>
        <v>#REF!</v>
      </c>
      <c r="U614" s="50" t="e">
        <f>'Relevé corrigé'!S614</f>
        <v>#REF!</v>
      </c>
      <c r="V614" s="50" t="e">
        <f>'Autres transfos'!H614</f>
        <v>#REF!</v>
      </c>
      <c r="W614" s="49">
        <f>'Relevé corrigé'!G614+'Relevé corrigé'!K614+'Relevé corrigé'!M638+'Relevé corrigé'!O614+'Relevé corrigé'!Q614+'Relevé corrigé'!I614</f>
        <v>0</v>
      </c>
    </row>
    <row r="615" spans="1:23" x14ac:dyDescent="0.25">
      <c r="A615" s="7">
        <v>614</v>
      </c>
      <c r="B615" s="7" t="str">
        <f t="shared" si="9"/>
        <v>Vendredi</v>
      </c>
      <c r="C615" s="3" t="e">
        <f>'Relevé corrigé'!C615</f>
        <v>#REF!</v>
      </c>
      <c r="D615" s="3" t="e">
        <f>'Relevé corrigé'!D615</f>
        <v>#REF!</v>
      </c>
      <c r="E615" s="3" t="e">
        <f>'Relevé corrigé'!E615</f>
        <v>#REF!</v>
      </c>
      <c r="F615" s="2" t="e">
        <f>IF('Relevé corrigé'!F615&lt;30,'Relevé corrigé'!F615/2,('Relevé corrigé'!F615-28)*2/3)+'Relevé corrigé'!H615/2</f>
        <v>#REF!</v>
      </c>
      <c r="G615" s="2">
        <f>SUMIFS(Modèle!$G$2:$G$1009,Modèle!$B$2:$B$1009,'Calcul fin'!$B615,Modèle!$D$2:$D$1009,'Calcul fin'!$D615)</f>
        <v>0</v>
      </c>
      <c r="H615" s="42" t="e">
        <f>('BC1-3'!S615-'BC1-3'!H615-'BC1-3'!I615-'BC1-3'!X615-'BC1-3'!W615)</f>
        <v>#REF!</v>
      </c>
      <c r="I615" s="2">
        <f>SUMIFS(Modèle!$H$2:$H$1009,Modèle!$B$2:$B$1009,'Calcul fin'!$B615,Modèle!$D$2:$D$1009,'Calcul fin'!$D615)</f>
        <v>0</v>
      </c>
      <c r="J615" s="2" t="e">
        <f>SUM('BC1-3'!H615+'BC1-3'!I615)+'Relevé corrigé'!L615/2</f>
        <v>#REF!</v>
      </c>
      <c r="K615" s="2">
        <f>SUMIFS(Modèle!$I$2:$I$1009,Modèle!$B$2:$B$1009,'Calcul fin'!$B615,Modèle!$D$2:$D$1009,'Calcul fin'!$D615)</f>
        <v>0</v>
      </c>
      <c r="L615" s="42" t="e">
        <f>'Relevé corrigé'!L615/2+'BC1-3'!X615+'BC1-3'!W615</f>
        <v>#REF!</v>
      </c>
      <c r="M615" s="2">
        <f>SUMIFS(Modèle!$J$2:$J$1009,Modèle!$B$2:$B$1009,'Calcul fin'!$B615,Modèle!$D$2:$D$1009,'Calcul fin'!$D615)</f>
        <v>0</v>
      </c>
      <c r="N615" s="2" t="e">
        <f>IF('Relevé corrigé'!F615&lt;30,'Relevé corrigé'!F615/2,28+('Relevé corrigé'!F615-28)/3)+'Relevé corrigé'!H615/2</f>
        <v>#REF!</v>
      </c>
      <c r="O615" s="2">
        <f>SUMIFS(Modèle!$K$2:$K$1009,Modèle!$B$2:$B$1009,'Calcul fin'!$B615,Modèle!$D$2:$D$1009,'Calcul fin'!$D615)</f>
        <v>0</v>
      </c>
      <c r="P615" s="12" t="e">
        <f>'Relevé corrigé'!P615-R615</f>
        <v>#REF!</v>
      </c>
      <c r="Q615" s="15">
        <f>SUMIFS(Modèle!$L$2:$L$1009,Modèle!$B$2:$B$1009,'Calcul fin'!$B615,Modèle!$D$2:$D$1009,'Calcul fin'!$D615)</f>
        <v>0</v>
      </c>
      <c r="R615" s="12" t="e">
        <f>IF('Relevé corrigé'!P615&lt;=5,'Relevé corrigé'!P615/2,IF('Relevé corrigé'!P615&lt;=19,'Relevé corrigé'!P615/10,IF('Relevé corrigé'!P615&lt;=30,('Relevé corrigé'!P615-20)/10,IF('Relevé corrigé'!P615&lt;=45,'Relevé corrigé'!P615*2/3,IF('Relevé corrigé'!P615&lt;=105,'Relevé corrigé'!P615/4.4,('Relevé corrigé'!P615-40)/4)))))</f>
        <v>#REF!</v>
      </c>
      <c r="S615" s="2">
        <f>SUMIFS(Modèle!$M$2:$M$1009,Modèle!$B$2:$B$1009,'Calcul fin'!$B615,Modèle!$D$2:$D$1009,'Calcul fin'!$D615)</f>
        <v>0</v>
      </c>
      <c r="T615" s="43" t="e">
        <f>'Relevé corrigé'!N615</f>
        <v>#REF!</v>
      </c>
      <c r="U615" s="50" t="e">
        <f>'Relevé corrigé'!S615</f>
        <v>#REF!</v>
      </c>
      <c r="V615" s="50" t="e">
        <f>'Autres transfos'!H615</f>
        <v>#REF!</v>
      </c>
      <c r="W615" s="49">
        <f>'Relevé corrigé'!G615+'Relevé corrigé'!K615+'Relevé corrigé'!M639+'Relevé corrigé'!O615+'Relevé corrigé'!Q615+'Relevé corrigé'!I615</f>
        <v>0</v>
      </c>
    </row>
    <row r="616" spans="1:23" x14ac:dyDescent="0.25">
      <c r="A616" s="7">
        <v>615</v>
      </c>
      <c r="B616" s="7" t="str">
        <f t="shared" si="9"/>
        <v>Vendredi</v>
      </c>
      <c r="C616" s="3" t="e">
        <f>'Relevé corrigé'!C616</f>
        <v>#REF!</v>
      </c>
      <c r="D616" s="3" t="e">
        <f>'Relevé corrigé'!D616</f>
        <v>#REF!</v>
      </c>
      <c r="E616" s="3" t="e">
        <f>'Relevé corrigé'!E616</f>
        <v>#REF!</v>
      </c>
      <c r="F616" s="2" t="e">
        <f>IF('Relevé corrigé'!F616&lt;30,'Relevé corrigé'!F616/2,('Relevé corrigé'!F616-28)*2/3)+'Relevé corrigé'!H616/2</f>
        <v>#REF!</v>
      </c>
      <c r="G616" s="2">
        <f>SUMIFS(Modèle!$G$2:$G$1009,Modèle!$B$2:$B$1009,'Calcul fin'!$B616,Modèle!$D$2:$D$1009,'Calcul fin'!$D616)</f>
        <v>0</v>
      </c>
      <c r="H616" s="42" t="e">
        <f>('BC1-3'!S616-'BC1-3'!H616-'BC1-3'!I616-'BC1-3'!X616-'BC1-3'!W616)</f>
        <v>#REF!</v>
      </c>
      <c r="I616" s="2">
        <f>SUMIFS(Modèle!$H$2:$H$1009,Modèle!$B$2:$B$1009,'Calcul fin'!$B616,Modèle!$D$2:$D$1009,'Calcul fin'!$D616)</f>
        <v>0</v>
      </c>
      <c r="J616" s="2" t="e">
        <f>SUM('BC1-3'!H616+'BC1-3'!I616)+'Relevé corrigé'!L616/2</f>
        <v>#REF!</v>
      </c>
      <c r="K616" s="2">
        <f>SUMIFS(Modèle!$I$2:$I$1009,Modèle!$B$2:$B$1009,'Calcul fin'!$B616,Modèle!$D$2:$D$1009,'Calcul fin'!$D616)</f>
        <v>0</v>
      </c>
      <c r="L616" s="42" t="e">
        <f>'Relevé corrigé'!L616/2+'BC1-3'!X616+'BC1-3'!W616</f>
        <v>#REF!</v>
      </c>
      <c r="M616" s="2">
        <f>SUMIFS(Modèle!$J$2:$J$1009,Modèle!$B$2:$B$1009,'Calcul fin'!$B616,Modèle!$D$2:$D$1009,'Calcul fin'!$D616)</f>
        <v>0</v>
      </c>
      <c r="N616" s="2" t="e">
        <f>IF('Relevé corrigé'!F616&lt;30,'Relevé corrigé'!F616/2,28+('Relevé corrigé'!F616-28)/3)+'Relevé corrigé'!H616/2</f>
        <v>#REF!</v>
      </c>
      <c r="O616" s="2">
        <f>SUMIFS(Modèle!$K$2:$K$1009,Modèle!$B$2:$B$1009,'Calcul fin'!$B616,Modèle!$D$2:$D$1009,'Calcul fin'!$D616)</f>
        <v>0</v>
      </c>
      <c r="P616" s="12" t="e">
        <f>'Relevé corrigé'!P616-R616</f>
        <v>#REF!</v>
      </c>
      <c r="Q616" s="15">
        <f>SUMIFS(Modèle!$L$2:$L$1009,Modèle!$B$2:$B$1009,'Calcul fin'!$B616,Modèle!$D$2:$D$1009,'Calcul fin'!$D616)</f>
        <v>0</v>
      </c>
      <c r="R616" s="12" t="e">
        <f>IF('Relevé corrigé'!P616&lt;=5,'Relevé corrigé'!P616/2,IF('Relevé corrigé'!P616&lt;=19,'Relevé corrigé'!P616/10,IF('Relevé corrigé'!P616&lt;=30,('Relevé corrigé'!P616-20)/10,IF('Relevé corrigé'!P616&lt;=45,'Relevé corrigé'!P616*2/3,IF('Relevé corrigé'!P616&lt;=105,'Relevé corrigé'!P616/4.4,('Relevé corrigé'!P616-40)/4)))))</f>
        <v>#REF!</v>
      </c>
      <c r="S616" s="2">
        <f>SUMIFS(Modèle!$M$2:$M$1009,Modèle!$B$2:$B$1009,'Calcul fin'!$B616,Modèle!$D$2:$D$1009,'Calcul fin'!$D616)</f>
        <v>0</v>
      </c>
      <c r="T616" s="43" t="e">
        <f>'Relevé corrigé'!N616</f>
        <v>#REF!</v>
      </c>
      <c r="U616" s="50" t="e">
        <f>'Relevé corrigé'!S616</f>
        <v>#REF!</v>
      </c>
      <c r="V616" s="50" t="e">
        <f>'Autres transfos'!H616</f>
        <v>#REF!</v>
      </c>
      <c r="W616" s="49">
        <f>'Relevé corrigé'!G616+'Relevé corrigé'!K616+'Relevé corrigé'!M640+'Relevé corrigé'!O616+'Relevé corrigé'!Q616+'Relevé corrigé'!I616</f>
        <v>0</v>
      </c>
    </row>
    <row r="617" spans="1:23" x14ac:dyDescent="0.25">
      <c r="A617" s="7">
        <v>616</v>
      </c>
      <c r="B617" s="7" t="str">
        <f t="shared" si="9"/>
        <v>Vendredi</v>
      </c>
      <c r="C617" s="3" t="e">
        <f>'Relevé corrigé'!C617</f>
        <v>#REF!</v>
      </c>
      <c r="D617" s="3" t="e">
        <f>'Relevé corrigé'!D617</f>
        <v>#REF!</v>
      </c>
      <c r="E617" s="3" t="e">
        <f>'Relevé corrigé'!E617</f>
        <v>#REF!</v>
      </c>
      <c r="F617" s="2" t="e">
        <f>IF('Relevé corrigé'!F617&lt;30,'Relevé corrigé'!F617/2,('Relevé corrigé'!F617-28)*2/3)+'Relevé corrigé'!H617/2</f>
        <v>#REF!</v>
      </c>
      <c r="G617" s="2">
        <f>SUMIFS(Modèle!$G$2:$G$1009,Modèle!$B$2:$B$1009,'Calcul fin'!$B617,Modèle!$D$2:$D$1009,'Calcul fin'!$D617)</f>
        <v>0</v>
      </c>
      <c r="H617" s="42" t="e">
        <f>('BC1-3'!S617-'BC1-3'!H617-'BC1-3'!I617-'BC1-3'!X617-'BC1-3'!W617)</f>
        <v>#REF!</v>
      </c>
      <c r="I617" s="2">
        <f>SUMIFS(Modèle!$H$2:$H$1009,Modèle!$B$2:$B$1009,'Calcul fin'!$B617,Modèle!$D$2:$D$1009,'Calcul fin'!$D617)</f>
        <v>0</v>
      </c>
      <c r="J617" s="2" t="e">
        <f>SUM('BC1-3'!H617+'BC1-3'!I617)+'Relevé corrigé'!L617/2</f>
        <v>#REF!</v>
      </c>
      <c r="K617" s="2">
        <f>SUMIFS(Modèle!$I$2:$I$1009,Modèle!$B$2:$B$1009,'Calcul fin'!$B617,Modèle!$D$2:$D$1009,'Calcul fin'!$D617)</f>
        <v>0</v>
      </c>
      <c r="L617" s="42" t="e">
        <f>'Relevé corrigé'!L617/2+'BC1-3'!X617+'BC1-3'!W617</f>
        <v>#REF!</v>
      </c>
      <c r="M617" s="2">
        <f>SUMIFS(Modèle!$J$2:$J$1009,Modèle!$B$2:$B$1009,'Calcul fin'!$B617,Modèle!$D$2:$D$1009,'Calcul fin'!$D617)</f>
        <v>0</v>
      </c>
      <c r="N617" s="2" t="e">
        <f>IF('Relevé corrigé'!F617&lt;30,'Relevé corrigé'!F617/2,28+('Relevé corrigé'!F617-28)/3)+'Relevé corrigé'!H617/2</f>
        <v>#REF!</v>
      </c>
      <c r="O617" s="2">
        <f>SUMIFS(Modèle!$K$2:$K$1009,Modèle!$B$2:$B$1009,'Calcul fin'!$B617,Modèle!$D$2:$D$1009,'Calcul fin'!$D617)</f>
        <v>0</v>
      </c>
      <c r="P617" s="12" t="e">
        <f>'Relevé corrigé'!P617-R617</f>
        <v>#REF!</v>
      </c>
      <c r="Q617" s="15">
        <f>SUMIFS(Modèle!$L$2:$L$1009,Modèle!$B$2:$B$1009,'Calcul fin'!$B617,Modèle!$D$2:$D$1009,'Calcul fin'!$D617)</f>
        <v>0</v>
      </c>
      <c r="R617" s="12" t="e">
        <f>IF('Relevé corrigé'!P617&lt;=5,'Relevé corrigé'!P617/2,IF('Relevé corrigé'!P617&lt;=19,'Relevé corrigé'!P617/10,IF('Relevé corrigé'!P617&lt;=30,('Relevé corrigé'!P617-20)/10,IF('Relevé corrigé'!P617&lt;=45,'Relevé corrigé'!P617*2/3,IF('Relevé corrigé'!P617&lt;=105,'Relevé corrigé'!P617/4.4,('Relevé corrigé'!P617-40)/4)))))</f>
        <v>#REF!</v>
      </c>
      <c r="S617" s="2">
        <f>SUMIFS(Modèle!$M$2:$M$1009,Modèle!$B$2:$B$1009,'Calcul fin'!$B617,Modèle!$D$2:$D$1009,'Calcul fin'!$D617)</f>
        <v>0</v>
      </c>
      <c r="T617" s="43" t="e">
        <f>'Relevé corrigé'!N617</f>
        <v>#REF!</v>
      </c>
      <c r="U617" s="50" t="e">
        <f>'Relevé corrigé'!S617</f>
        <v>#REF!</v>
      </c>
      <c r="V617" s="50" t="e">
        <f>'Autres transfos'!H617</f>
        <v>#REF!</v>
      </c>
      <c r="W617" s="49">
        <f>'Relevé corrigé'!G617+'Relevé corrigé'!K617+'Relevé corrigé'!M641+'Relevé corrigé'!O617+'Relevé corrigé'!Q617+'Relevé corrigé'!I617</f>
        <v>0</v>
      </c>
    </row>
    <row r="618" spans="1:23" x14ac:dyDescent="0.25">
      <c r="A618" s="7">
        <v>617</v>
      </c>
      <c r="B618" s="7" t="str">
        <f t="shared" si="9"/>
        <v>Vendredi</v>
      </c>
      <c r="C618" s="3" t="e">
        <f>'Relevé corrigé'!C618</f>
        <v>#REF!</v>
      </c>
      <c r="D618" s="3" t="e">
        <f>'Relevé corrigé'!D618</f>
        <v>#REF!</v>
      </c>
      <c r="E618" s="3" t="e">
        <f>'Relevé corrigé'!E618</f>
        <v>#REF!</v>
      </c>
      <c r="F618" s="2" t="e">
        <f>IF('Relevé corrigé'!F618&lt;30,'Relevé corrigé'!F618/2,('Relevé corrigé'!F618-28)*2/3)+'Relevé corrigé'!H618/2</f>
        <v>#REF!</v>
      </c>
      <c r="G618" s="2">
        <f>SUMIFS(Modèle!$G$2:$G$1009,Modèle!$B$2:$B$1009,'Calcul fin'!$B618,Modèle!$D$2:$D$1009,'Calcul fin'!$D618)</f>
        <v>0</v>
      </c>
      <c r="H618" s="42" t="e">
        <f>('BC1-3'!S618-'BC1-3'!H618-'BC1-3'!I618-'BC1-3'!X618-'BC1-3'!W618)</f>
        <v>#REF!</v>
      </c>
      <c r="I618" s="2">
        <f>SUMIFS(Modèle!$H$2:$H$1009,Modèle!$B$2:$B$1009,'Calcul fin'!$B618,Modèle!$D$2:$D$1009,'Calcul fin'!$D618)</f>
        <v>0</v>
      </c>
      <c r="J618" s="2" t="e">
        <f>SUM('BC1-3'!H618+'BC1-3'!I618)+'Relevé corrigé'!L618/2</f>
        <v>#REF!</v>
      </c>
      <c r="K618" s="2">
        <f>SUMIFS(Modèle!$I$2:$I$1009,Modèle!$B$2:$B$1009,'Calcul fin'!$B618,Modèle!$D$2:$D$1009,'Calcul fin'!$D618)</f>
        <v>0</v>
      </c>
      <c r="L618" s="42" t="e">
        <f>'Relevé corrigé'!L618/2+'BC1-3'!X618+'BC1-3'!W618</f>
        <v>#REF!</v>
      </c>
      <c r="M618" s="2">
        <f>SUMIFS(Modèle!$J$2:$J$1009,Modèle!$B$2:$B$1009,'Calcul fin'!$B618,Modèle!$D$2:$D$1009,'Calcul fin'!$D618)</f>
        <v>0</v>
      </c>
      <c r="N618" s="2" t="e">
        <f>IF('Relevé corrigé'!F618&lt;30,'Relevé corrigé'!F618/2,28+('Relevé corrigé'!F618-28)/3)+'Relevé corrigé'!H618/2</f>
        <v>#REF!</v>
      </c>
      <c r="O618" s="2">
        <f>SUMIFS(Modèle!$K$2:$K$1009,Modèle!$B$2:$B$1009,'Calcul fin'!$B618,Modèle!$D$2:$D$1009,'Calcul fin'!$D618)</f>
        <v>0</v>
      </c>
      <c r="P618" s="12" t="e">
        <f>'Relevé corrigé'!P618-R618</f>
        <v>#REF!</v>
      </c>
      <c r="Q618" s="15">
        <f>SUMIFS(Modèle!$L$2:$L$1009,Modèle!$B$2:$B$1009,'Calcul fin'!$B618,Modèle!$D$2:$D$1009,'Calcul fin'!$D618)</f>
        <v>0</v>
      </c>
      <c r="R618" s="12" t="e">
        <f>IF('Relevé corrigé'!P618&lt;=5,'Relevé corrigé'!P618/2,IF('Relevé corrigé'!P618&lt;=19,'Relevé corrigé'!P618/10,IF('Relevé corrigé'!P618&lt;=30,('Relevé corrigé'!P618-20)/10,IF('Relevé corrigé'!P618&lt;=45,'Relevé corrigé'!P618*2/3,IF('Relevé corrigé'!P618&lt;=105,'Relevé corrigé'!P618/4.4,('Relevé corrigé'!P618-40)/4)))))</f>
        <v>#REF!</v>
      </c>
      <c r="S618" s="2">
        <f>SUMIFS(Modèle!$M$2:$M$1009,Modèle!$B$2:$B$1009,'Calcul fin'!$B618,Modèle!$D$2:$D$1009,'Calcul fin'!$D618)</f>
        <v>0</v>
      </c>
      <c r="T618" s="43" t="e">
        <f>'Relevé corrigé'!N618</f>
        <v>#REF!</v>
      </c>
      <c r="U618" s="50" t="e">
        <f>'Relevé corrigé'!S618</f>
        <v>#REF!</v>
      </c>
      <c r="V618" s="50" t="e">
        <f>'Autres transfos'!H618</f>
        <v>#REF!</v>
      </c>
      <c r="W618" s="49">
        <f>'Relevé corrigé'!G618+'Relevé corrigé'!K618+'Relevé corrigé'!M642+'Relevé corrigé'!O618+'Relevé corrigé'!Q618+'Relevé corrigé'!I618</f>
        <v>0</v>
      </c>
    </row>
    <row r="619" spans="1:23" x14ac:dyDescent="0.25">
      <c r="A619" s="7">
        <v>618</v>
      </c>
      <c r="B619" s="7" t="str">
        <f t="shared" si="9"/>
        <v>Vendredi</v>
      </c>
      <c r="C619" s="3" t="e">
        <f>'Relevé corrigé'!C619</f>
        <v>#REF!</v>
      </c>
      <c r="D619" s="3" t="e">
        <f>'Relevé corrigé'!D619</f>
        <v>#REF!</v>
      </c>
      <c r="E619" s="3" t="e">
        <f>'Relevé corrigé'!E619</f>
        <v>#REF!</v>
      </c>
      <c r="F619" s="2" t="e">
        <f>IF('Relevé corrigé'!F619&lt;30,'Relevé corrigé'!F619/2,('Relevé corrigé'!F619-28)*2/3)+'Relevé corrigé'!H619/2</f>
        <v>#REF!</v>
      </c>
      <c r="G619" s="2">
        <f>SUMIFS(Modèle!$G$2:$G$1009,Modèle!$B$2:$B$1009,'Calcul fin'!$B619,Modèle!$D$2:$D$1009,'Calcul fin'!$D619)</f>
        <v>0</v>
      </c>
      <c r="H619" s="42" t="e">
        <f>('BC1-3'!S619-'BC1-3'!H619-'BC1-3'!I619-'BC1-3'!X619-'BC1-3'!W619)</f>
        <v>#REF!</v>
      </c>
      <c r="I619" s="2">
        <f>SUMIFS(Modèle!$H$2:$H$1009,Modèle!$B$2:$B$1009,'Calcul fin'!$B619,Modèle!$D$2:$D$1009,'Calcul fin'!$D619)</f>
        <v>0</v>
      </c>
      <c r="J619" s="2" t="e">
        <f>SUM('BC1-3'!H619+'BC1-3'!I619)+'Relevé corrigé'!L619/2</f>
        <v>#REF!</v>
      </c>
      <c r="K619" s="2">
        <f>SUMIFS(Modèle!$I$2:$I$1009,Modèle!$B$2:$B$1009,'Calcul fin'!$B619,Modèle!$D$2:$D$1009,'Calcul fin'!$D619)</f>
        <v>0</v>
      </c>
      <c r="L619" s="42" t="e">
        <f>'Relevé corrigé'!L619/2+'BC1-3'!X619+'BC1-3'!W619</f>
        <v>#REF!</v>
      </c>
      <c r="M619" s="2">
        <f>SUMIFS(Modèle!$J$2:$J$1009,Modèle!$B$2:$B$1009,'Calcul fin'!$B619,Modèle!$D$2:$D$1009,'Calcul fin'!$D619)</f>
        <v>0</v>
      </c>
      <c r="N619" s="2" t="e">
        <f>IF('Relevé corrigé'!F619&lt;30,'Relevé corrigé'!F619/2,28+('Relevé corrigé'!F619-28)/3)+'Relevé corrigé'!H619/2</f>
        <v>#REF!</v>
      </c>
      <c r="O619" s="2">
        <f>SUMIFS(Modèle!$K$2:$K$1009,Modèle!$B$2:$B$1009,'Calcul fin'!$B619,Modèle!$D$2:$D$1009,'Calcul fin'!$D619)</f>
        <v>0</v>
      </c>
      <c r="P619" s="12" t="e">
        <f>'Relevé corrigé'!P619-R619</f>
        <v>#REF!</v>
      </c>
      <c r="Q619" s="15">
        <f>SUMIFS(Modèle!$L$2:$L$1009,Modèle!$B$2:$B$1009,'Calcul fin'!$B619,Modèle!$D$2:$D$1009,'Calcul fin'!$D619)</f>
        <v>0</v>
      </c>
      <c r="R619" s="12" t="e">
        <f>IF('Relevé corrigé'!P619&lt;=5,'Relevé corrigé'!P619/2,IF('Relevé corrigé'!P619&lt;=19,'Relevé corrigé'!P619/10,IF('Relevé corrigé'!P619&lt;=30,('Relevé corrigé'!P619-20)/10,IF('Relevé corrigé'!P619&lt;=45,'Relevé corrigé'!P619*2/3,IF('Relevé corrigé'!P619&lt;=105,'Relevé corrigé'!P619/4.4,('Relevé corrigé'!P619-40)/4)))))</f>
        <v>#REF!</v>
      </c>
      <c r="S619" s="2">
        <f>SUMIFS(Modèle!$M$2:$M$1009,Modèle!$B$2:$B$1009,'Calcul fin'!$B619,Modèle!$D$2:$D$1009,'Calcul fin'!$D619)</f>
        <v>0</v>
      </c>
      <c r="T619" s="43" t="e">
        <f>'Relevé corrigé'!N619</f>
        <v>#REF!</v>
      </c>
      <c r="U619" s="50" t="e">
        <f>'Relevé corrigé'!S619</f>
        <v>#REF!</v>
      </c>
      <c r="V619" s="50" t="e">
        <f>'Autres transfos'!H619</f>
        <v>#REF!</v>
      </c>
      <c r="W619" s="49">
        <f>'Relevé corrigé'!G619+'Relevé corrigé'!K619+'Relevé corrigé'!M643+'Relevé corrigé'!O619+'Relevé corrigé'!Q619+'Relevé corrigé'!I619</f>
        <v>0</v>
      </c>
    </row>
    <row r="620" spans="1:23" x14ac:dyDescent="0.25">
      <c r="A620" s="7">
        <v>619</v>
      </c>
      <c r="B620" s="7" t="str">
        <f t="shared" si="9"/>
        <v>Vendredi</v>
      </c>
      <c r="C620" s="3" t="e">
        <f>'Relevé corrigé'!C620</f>
        <v>#REF!</v>
      </c>
      <c r="D620" s="3" t="e">
        <f>'Relevé corrigé'!D620</f>
        <v>#REF!</v>
      </c>
      <c r="E620" s="3" t="e">
        <f>'Relevé corrigé'!E620</f>
        <v>#REF!</v>
      </c>
      <c r="F620" s="2" t="e">
        <f>IF('Relevé corrigé'!F620&lt;30,'Relevé corrigé'!F620/2,('Relevé corrigé'!F620-28)*2/3)+'Relevé corrigé'!H620/2</f>
        <v>#REF!</v>
      </c>
      <c r="G620" s="2">
        <f>SUMIFS(Modèle!$G$2:$G$1009,Modèle!$B$2:$B$1009,'Calcul fin'!$B620,Modèle!$D$2:$D$1009,'Calcul fin'!$D620)</f>
        <v>0</v>
      </c>
      <c r="H620" s="42" t="e">
        <f>('BC1-3'!S620-'BC1-3'!H620-'BC1-3'!I620-'BC1-3'!X620-'BC1-3'!W620)</f>
        <v>#REF!</v>
      </c>
      <c r="I620" s="2">
        <f>SUMIFS(Modèle!$H$2:$H$1009,Modèle!$B$2:$B$1009,'Calcul fin'!$B620,Modèle!$D$2:$D$1009,'Calcul fin'!$D620)</f>
        <v>0</v>
      </c>
      <c r="J620" s="2" t="e">
        <f>SUM('BC1-3'!H620+'BC1-3'!I620)+'Relevé corrigé'!L620/2</f>
        <v>#REF!</v>
      </c>
      <c r="K620" s="2">
        <f>SUMIFS(Modèle!$I$2:$I$1009,Modèle!$B$2:$B$1009,'Calcul fin'!$B620,Modèle!$D$2:$D$1009,'Calcul fin'!$D620)</f>
        <v>0</v>
      </c>
      <c r="L620" s="42" t="e">
        <f>'Relevé corrigé'!L620/2+'BC1-3'!X620+'BC1-3'!W620</f>
        <v>#REF!</v>
      </c>
      <c r="M620" s="2">
        <f>SUMIFS(Modèle!$J$2:$J$1009,Modèle!$B$2:$B$1009,'Calcul fin'!$B620,Modèle!$D$2:$D$1009,'Calcul fin'!$D620)</f>
        <v>0</v>
      </c>
      <c r="N620" s="2" t="e">
        <f>IF('Relevé corrigé'!F620&lt;30,'Relevé corrigé'!F620/2,28+('Relevé corrigé'!F620-28)/3)+'Relevé corrigé'!H620/2</f>
        <v>#REF!</v>
      </c>
      <c r="O620" s="2">
        <f>SUMIFS(Modèle!$K$2:$K$1009,Modèle!$B$2:$B$1009,'Calcul fin'!$B620,Modèle!$D$2:$D$1009,'Calcul fin'!$D620)</f>
        <v>0</v>
      </c>
      <c r="P620" s="12" t="e">
        <f>'Relevé corrigé'!P620-R620</f>
        <v>#REF!</v>
      </c>
      <c r="Q620" s="15">
        <f>SUMIFS(Modèle!$L$2:$L$1009,Modèle!$B$2:$B$1009,'Calcul fin'!$B620,Modèle!$D$2:$D$1009,'Calcul fin'!$D620)</f>
        <v>0</v>
      </c>
      <c r="R620" s="12" t="e">
        <f>IF('Relevé corrigé'!P620&lt;=5,'Relevé corrigé'!P620/2,IF('Relevé corrigé'!P620&lt;=19,'Relevé corrigé'!P620/10,IF('Relevé corrigé'!P620&lt;=30,('Relevé corrigé'!P620-20)/10,IF('Relevé corrigé'!P620&lt;=45,'Relevé corrigé'!P620*2/3,IF('Relevé corrigé'!P620&lt;=105,'Relevé corrigé'!P620/4.4,('Relevé corrigé'!P620-40)/4)))))</f>
        <v>#REF!</v>
      </c>
      <c r="S620" s="2">
        <f>SUMIFS(Modèle!$M$2:$M$1009,Modèle!$B$2:$B$1009,'Calcul fin'!$B620,Modèle!$D$2:$D$1009,'Calcul fin'!$D620)</f>
        <v>0</v>
      </c>
      <c r="T620" s="43" t="e">
        <f>'Relevé corrigé'!N620</f>
        <v>#REF!</v>
      </c>
      <c r="U620" s="50" t="e">
        <f>'Relevé corrigé'!S620</f>
        <v>#REF!</v>
      </c>
      <c r="V620" s="50" t="e">
        <f>'Autres transfos'!H620</f>
        <v>#REF!</v>
      </c>
      <c r="W620" s="49">
        <f>'Relevé corrigé'!G620+'Relevé corrigé'!K620+'Relevé corrigé'!M644+'Relevé corrigé'!O620+'Relevé corrigé'!Q620+'Relevé corrigé'!I620</f>
        <v>0</v>
      </c>
    </row>
    <row r="621" spans="1:23" x14ac:dyDescent="0.25">
      <c r="A621" s="7">
        <v>620</v>
      </c>
      <c r="B621" s="7" t="str">
        <f t="shared" si="9"/>
        <v>Vendredi</v>
      </c>
      <c r="C621" s="3" t="e">
        <f>'Relevé corrigé'!C621</f>
        <v>#REF!</v>
      </c>
      <c r="D621" s="3" t="e">
        <f>'Relevé corrigé'!D621</f>
        <v>#REF!</v>
      </c>
      <c r="E621" s="3" t="e">
        <f>'Relevé corrigé'!E621</f>
        <v>#REF!</v>
      </c>
      <c r="F621" s="2" t="e">
        <f>IF('Relevé corrigé'!F621&lt;30,'Relevé corrigé'!F621/2,('Relevé corrigé'!F621-28)*2/3)+'Relevé corrigé'!H621/2</f>
        <v>#REF!</v>
      </c>
      <c r="G621" s="2">
        <f>SUMIFS(Modèle!$G$2:$G$1009,Modèle!$B$2:$B$1009,'Calcul fin'!$B621,Modèle!$D$2:$D$1009,'Calcul fin'!$D621)</f>
        <v>0</v>
      </c>
      <c r="H621" s="42" t="e">
        <f>('BC1-3'!S621-'BC1-3'!H621-'BC1-3'!I621-'BC1-3'!X621-'BC1-3'!W621)</f>
        <v>#REF!</v>
      </c>
      <c r="I621" s="2">
        <f>SUMIFS(Modèle!$H$2:$H$1009,Modèle!$B$2:$B$1009,'Calcul fin'!$B621,Modèle!$D$2:$D$1009,'Calcul fin'!$D621)</f>
        <v>0</v>
      </c>
      <c r="J621" s="2" t="e">
        <f>SUM('BC1-3'!H621+'BC1-3'!I621)+'Relevé corrigé'!L621/2</f>
        <v>#REF!</v>
      </c>
      <c r="K621" s="2">
        <f>SUMIFS(Modèle!$I$2:$I$1009,Modèle!$B$2:$B$1009,'Calcul fin'!$B621,Modèle!$D$2:$D$1009,'Calcul fin'!$D621)</f>
        <v>0</v>
      </c>
      <c r="L621" s="42" t="e">
        <f>'Relevé corrigé'!L621/2+'BC1-3'!X621+'BC1-3'!W621</f>
        <v>#REF!</v>
      </c>
      <c r="M621" s="2">
        <f>SUMIFS(Modèle!$J$2:$J$1009,Modèle!$B$2:$B$1009,'Calcul fin'!$B621,Modèle!$D$2:$D$1009,'Calcul fin'!$D621)</f>
        <v>0</v>
      </c>
      <c r="N621" s="2" t="e">
        <f>IF('Relevé corrigé'!F621&lt;30,'Relevé corrigé'!F621/2,28+('Relevé corrigé'!F621-28)/3)+'Relevé corrigé'!H621/2</f>
        <v>#REF!</v>
      </c>
      <c r="O621" s="2">
        <f>SUMIFS(Modèle!$K$2:$K$1009,Modèle!$B$2:$B$1009,'Calcul fin'!$B621,Modèle!$D$2:$D$1009,'Calcul fin'!$D621)</f>
        <v>0</v>
      </c>
      <c r="P621" s="12" t="e">
        <f>'Relevé corrigé'!P621-R621</f>
        <v>#REF!</v>
      </c>
      <c r="Q621" s="15">
        <f>SUMIFS(Modèle!$L$2:$L$1009,Modèle!$B$2:$B$1009,'Calcul fin'!$B621,Modèle!$D$2:$D$1009,'Calcul fin'!$D621)</f>
        <v>0</v>
      </c>
      <c r="R621" s="12" t="e">
        <f>IF('Relevé corrigé'!P621&lt;=5,'Relevé corrigé'!P621/2,IF('Relevé corrigé'!P621&lt;=19,'Relevé corrigé'!P621/10,IF('Relevé corrigé'!P621&lt;=30,('Relevé corrigé'!P621-20)/10,IF('Relevé corrigé'!P621&lt;=45,'Relevé corrigé'!P621*2/3,IF('Relevé corrigé'!P621&lt;=105,'Relevé corrigé'!P621/4.4,('Relevé corrigé'!P621-40)/4)))))</f>
        <v>#REF!</v>
      </c>
      <c r="S621" s="2">
        <f>SUMIFS(Modèle!$M$2:$M$1009,Modèle!$B$2:$B$1009,'Calcul fin'!$B621,Modèle!$D$2:$D$1009,'Calcul fin'!$D621)</f>
        <v>0</v>
      </c>
      <c r="T621" s="43" t="e">
        <f>'Relevé corrigé'!N621</f>
        <v>#REF!</v>
      </c>
      <c r="U621" s="50" t="e">
        <f>'Relevé corrigé'!S621</f>
        <v>#REF!</v>
      </c>
      <c r="V621" s="50" t="e">
        <f>'Autres transfos'!H621</f>
        <v>#REF!</v>
      </c>
      <c r="W621" s="49">
        <f>'Relevé corrigé'!G621+'Relevé corrigé'!K621+'Relevé corrigé'!M645+'Relevé corrigé'!O621+'Relevé corrigé'!Q621+'Relevé corrigé'!I621</f>
        <v>0</v>
      </c>
    </row>
    <row r="622" spans="1:23" x14ac:dyDescent="0.25">
      <c r="A622" s="7">
        <v>621</v>
      </c>
      <c r="B622" s="7" t="str">
        <f t="shared" si="9"/>
        <v>Vendredi</v>
      </c>
      <c r="C622" s="3" t="e">
        <f>'Relevé corrigé'!C622</f>
        <v>#REF!</v>
      </c>
      <c r="D622" s="3" t="e">
        <f>'Relevé corrigé'!D622</f>
        <v>#REF!</v>
      </c>
      <c r="E622" s="3" t="e">
        <f>'Relevé corrigé'!E622</f>
        <v>#REF!</v>
      </c>
      <c r="F622" s="2" t="e">
        <f>IF('Relevé corrigé'!F622&lt;30,'Relevé corrigé'!F622/2,('Relevé corrigé'!F622-28)*2/3)+'Relevé corrigé'!H622/2</f>
        <v>#REF!</v>
      </c>
      <c r="G622" s="2">
        <f>SUMIFS(Modèle!$G$2:$G$1009,Modèle!$B$2:$B$1009,'Calcul fin'!$B622,Modèle!$D$2:$D$1009,'Calcul fin'!$D622)</f>
        <v>0</v>
      </c>
      <c r="H622" s="42" t="e">
        <f>('BC1-3'!S622-'BC1-3'!H622-'BC1-3'!I622-'BC1-3'!X622-'BC1-3'!W622)</f>
        <v>#REF!</v>
      </c>
      <c r="I622" s="2">
        <f>SUMIFS(Modèle!$H$2:$H$1009,Modèle!$B$2:$B$1009,'Calcul fin'!$B622,Modèle!$D$2:$D$1009,'Calcul fin'!$D622)</f>
        <v>0</v>
      </c>
      <c r="J622" s="2" t="e">
        <f>SUM('BC1-3'!H622+'BC1-3'!I622)+'Relevé corrigé'!L622/2</f>
        <v>#REF!</v>
      </c>
      <c r="K622" s="2">
        <f>SUMIFS(Modèle!$I$2:$I$1009,Modèle!$B$2:$B$1009,'Calcul fin'!$B622,Modèle!$D$2:$D$1009,'Calcul fin'!$D622)</f>
        <v>0</v>
      </c>
      <c r="L622" s="42" t="e">
        <f>'Relevé corrigé'!L622/2+'BC1-3'!X622+'BC1-3'!W622</f>
        <v>#REF!</v>
      </c>
      <c r="M622" s="2">
        <f>SUMIFS(Modèle!$J$2:$J$1009,Modèle!$B$2:$B$1009,'Calcul fin'!$B622,Modèle!$D$2:$D$1009,'Calcul fin'!$D622)</f>
        <v>0</v>
      </c>
      <c r="N622" s="2" t="e">
        <f>IF('Relevé corrigé'!F622&lt;30,'Relevé corrigé'!F622/2,28+('Relevé corrigé'!F622-28)/3)+'Relevé corrigé'!H622/2</f>
        <v>#REF!</v>
      </c>
      <c r="O622" s="2">
        <f>SUMIFS(Modèle!$K$2:$K$1009,Modèle!$B$2:$B$1009,'Calcul fin'!$B622,Modèle!$D$2:$D$1009,'Calcul fin'!$D622)</f>
        <v>0</v>
      </c>
      <c r="P622" s="12" t="e">
        <f>'Relevé corrigé'!P622-R622</f>
        <v>#REF!</v>
      </c>
      <c r="Q622" s="15">
        <f>SUMIFS(Modèle!$L$2:$L$1009,Modèle!$B$2:$B$1009,'Calcul fin'!$B622,Modèle!$D$2:$D$1009,'Calcul fin'!$D622)</f>
        <v>0</v>
      </c>
      <c r="R622" s="12" t="e">
        <f>IF('Relevé corrigé'!P622&lt;=5,'Relevé corrigé'!P622/2,IF('Relevé corrigé'!P622&lt;=19,'Relevé corrigé'!P622/10,IF('Relevé corrigé'!P622&lt;=30,('Relevé corrigé'!P622-20)/10,IF('Relevé corrigé'!P622&lt;=45,'Relevé corrigé'!P622*2/3,IF('Relevé corrigé'!P622&lt;=105,'Relevé corrigé'!P622/4.4,('Relevé corrigé'!P622-40)/4)))))</f>
        <v>#REF!</v>
      </c>
      <c r="S622" s="2">
        <f>SUMIFS(Modèle!$M$2:$M$1009,Modèle!$B$2:$B$1009,'Calcul fin'!$B622,Modèle!$D$2:$D$1009,'Calcul fin'!$D622)</f>
        <v>0</v>
      </c>
      <c r="T622" s="43" t="e">
        <f>'Relevé corrigé'!N622</f>
        <v>#REF!</v>
      </c>
      <c r="U622" s="50" t="e">
        <f>'Relevé corrigé'!S622</f>
        <v>#REF!</v>
      </c>
      <c r="V622" s="50" t="e">
        <f>'Autres transfos'!H622</f>
        <v>#REF!</v>
      </c>
      <c r="W622" s="49">
        <f>'Relevé corrigé'!G622+'Relevé corrigé'!K622+'Relevé corrigé'!M646+'Relevé corrigé'!O622+'Relevé corrigé'!Q622+'Relevé corrigé'!I622</f>
        <v>0</v>
      </c>
    </row>
    <row r="623" spans="1:23" x14ac:dyDescent="0.25">
      <c r="A623" s="7">
        <v>622</v>
      </c>
      <c r="B623" s="7" t="str">
        <f t="shared" si="9"/>
        <v>Vendredi</v>
      </c>
      <c r="C623" s="3" t="e">
        <f>'Relevé corrigé'!C623</f>
        <v>#REF!</v>
      </c>
      <c r="D623" s="3" t="e">
        <f>'Relevé corrigé'!D623</f>
        <v>#REF!</v>
      </c>
      <c r="E623" s="3" t="e">
        <f>'Relevé corrigé'!E623</f>
        <v>#REF!</v>
      </c>
      <c r="F623" s="2" t="e">
        <f>IF('Relevé corrigé'!F623&lt;30,'Relevé corrigé'!F623/2,('Relevé corrigé'!F623-28)*2/3)+'Relevé corrigé'!H623/2</f>
        <v>#REF!</v>
      </c>
      <c r="G623" s="2">
        <f>SUMIFS(Modèle!$G$2:$G$1009,Modèle!$B$2:$B$1009,'Calcul fin'!$B623,Modèle!$D$2:$D$1009,'Calcul fin'!$D623)</f>
        <v>0</v>
      </c>
      <c r="H623" s="42" t="e">
        <f>('BC1-3'!S623-'BC1-3'!H623-'BC1-3'!I623-'BC1-3'!X623-'BC1-3'!W623)</f>
        <v>#REF!</v>
      </c>
      <c r="I623" s="2">
        <f>SUMIFS(Modèle!$H$2:$H$1009,Modèle!$B$2:$B$1009,'Calcul fin'!$B623,Modèle!$D$2:$D$1009,'Calcul fin'!$D623)</f>
        <v>0</v>
      </c>
      <c r="J623" s="2" t="e">
        <f>SUM('BC1-3'!H623+'BC1-3'!I623)+'Relevé corrigé'!L623/2</f>
        <v>#REF!</v>
      </c>
      <c r="K623" s="2">
        <f>SUMIFS(Modèle!$I$2:$I$1009,Modèle!$B$2:$B$1009,'Calcul fin'!$B623,Modèle!$D$2:$D$1009,'Calcul fin'!$D623)</f>
        <v>0</v>
      </c>
      <c r="L623" s="42" t="e">
        <f>'Relevé corrigé'!L623/2+'BC1-3'!X623+'BC1-3'!W623</f>
        <v>#REF!</v>
      </c>
      <c r="M623" s="2">
        <f>SUMIFS(Modèle!$J$2:$J$1009,Modèle!$B$2:$B$1009,'Calcul fin'!$B623,Modèle!$D$2:$D$1009,'Calcul fin'!$D623)</f>
        <v>0</v>
      </c>
      <c r="N623" s="2" t="e">
        <f>IF('Relevé corrigé'!F623&lt;30,'Relevé corrigé'!F623/2,28+('Relevé corrigé'!F623-28)/3)+'Relevé corrigé'!H623/2</f>
        <v>#REF!</v>
      </c>
      <c r="O623" s="2">
        <f>SUMIFS(Modèle!$K$2:$K$1009,Modèle!$B$2:$B$1009,'Calcul fin'!$B623,Modèle!$D$2:$D$1009,'Calcul fin'!$D623)</f>
        <v>0</v>
      </c>
      <c r="P623" s="12" t="e">
        <f>'Relevé corrigé'!P623-R623</f>
        <v>#REF!</v>
      </c>
      <c r="Q623" s="15">
        <f>SUMIFS(Modèle!$L$2:$L$1009,Modèle!$B$2:$B$1009,'Calcul fin'!$B623,Modèle!$D$2:$D$1009,'Calcul fin'!$D623)</f>
        <v>0</v>
      </c>
      <c r="R623" s="12" t="e">
        <f>IF('Relevé corrigé'!P623&lt;=5,'Relevé corrigé'!P623/2,IF('Relevé corrigé'!P623&lt;=19,'Relevé corrigé'!P623/10,IF('Relevé corrigé'!P623&lt;=30,('Relevé corrigé'!P623-20)/10,IF('Relevé corrigé'!P623&lt;=45,'Relevé corrigé'!P623*2/3,IF('Relevé corrigé'!P623&lt;=105,'Relevé corrigé'!P623/4.4,('Relevé corrigé'!P623-40)/4)))))</f>
        <v>#REF!</v>
      </c>
      <c r="S623" s="2">
        <f>SUMIFS(Modèle!$M$2:$M$1009,Modèle!$B$2:$B$1009,'Calcul fin'!$B623,Modèle!$D$2:$D$1009,'Calcul fin'!$D623)</f>
        <v>0</v>
      </c>
      <c r="T623" s="43" t="e">
        <f>'Relevé corrigé'!N623</f>
        <v>#REF!</v>
      </c>
      <c r="U623" s="50" t="e">
        <f>'Relevé corrigé'!S623</f>
        <v>#REF!</v>
      </c>
      <c r="V623" s="50" t="e">
        <f>'Autres transfos'!H623</f>
        <v>#REF!</v>
      </c>
      <c r="W623" s="49">
        <f>'Relevé corrigé'!G623+'Relevé corrigé'!K623+'Relevé corrigé'!M647+'Relevé corrigé'!O623+'Relevé corrigé'!Q623+'Relevé corrigé'!I623</f>
        <v>0</v>
      </c>
    </row>
    <row r="624" spans="1:23" x14ac:dyDescent="0.25">
      <c r="A624" s="7">
        <v>623</v>
      </c>
      <c r="B624" s="7" t="str">
        <f t="shared" si="9"/>
        <v>Vendredi</v>
      </c>
      <c r="C624" s="3" t="e">
        <f>'Relevé corrigé'!C624</f>
        <v>#REF!</v>
      </c>
      <c r="D624" s="3" t="e">
        <f>'Relevé corrigé'!D624</f>
        <v>#REF!</v>
      </c>
      <c r="E624" s="3" t="e">
        <f>'Relevé corrigé'!E624</f>
        <v>#REF!</v>
      </c>
      <c r="F624" s="2" t="e">
        <f>IF('Relevé corrigé'!F624&lt;30,'Relevé corrigé'!F624/2,('Relevé corrigé'!F624-28)*2/3)+'Relevé corrigé'!H624/2</f>
        <v>#REF!</v>
      </c>
      <c r="G624" s="2">
        <f>SUMIFS(Modèle!$G$2:$G$1009,Modèle!$B$2:$B$1009,'Calcul fin'!$B624,Modèle!$D$2:$D$1009,'Calcul fin'!$D624)</f>
        <v>0</v>
      </c>
      <c r="H624" s="42" t="e">
        <f>('BC1-3'!S624-'BC1-3'!H624-'BC1-3'!I624-'BC1-3'!X624-'BC1-3'!W624)</f>
        <v>#REF!</v>
      </c>
      <c r="I624" s="2">
        <f>SUMIFS(Modèle!$H$2:$H$1009,Modèle!$B$2:$B$1009,'Calcul fin'!$B624,Modèle!$D$2:$D$1009,'Calcul fin'!$D624)</f>
        <v>0</v>
      </c>
      <c r="J624" s="2" t="e">
        <f>SUM('BC1-3'!H624+'BC1-3'!I624)+'Relevé corrigé'!L624/2</f>
        <v>#REF!</v>
      </c>
      <c r="K624" s="2">
        <f>SUMIFS(Modèle!$I$2:$I$1009,Modèle!$B$2:$B$1009,'Calcul fin'!$B624,Modèle!$D$2:$D$1009,'Calcul fin'!$D624)</f>
        <v>0</v>
      </c>
      <c r="L624" s="42" t="e">
        <f>'Relevé corrigé'!L624/2+'BC1-3'!X624+'BC1-3'!W624</f>
        <v>#REF!</v>
      </c>
      <c r="M624" s="2">
        <f>SUMIFS(Modèle!$J$2:$J$1009,Modèle!$B$2:$B$1009,'Calcul fin'!$B624,Modèle!$D$2:$D$1009,'Calcul fin'!$D624)</f>
        <v>0</v>
      </c>
      <c r="N624" s="2" t="e">
        <f>IF('Relevé corrigé'!F624&lt;30,'Relevé corrigé'!F624/2,28+('Relevé corrigé'!F624-28)/3)+'Relevé corrigé'!H624/2</f>
        <v>#REF!</v>
      </c>
      <c r="O624" s="2">
        <f>SUMIFS(Modèle!$K$2:$K$1009,Modèle!$B$2:$B$1009,'Calcul fin'!$B624,Modèle!$D$2:$D$1009,'Calcul fin'!$D624)</f>
        <v>0</v>
      </c>
      <c r="P624" s="12" t="e">
        <f>'Relevé corrigé'!P624-R624</f>
        <v>#REF!</v>
      </c>
      <c r="Q624" s="15">
        <f>SUMIFS(Modèle!$L$2:$L$1009,Modèle!$B$2:$B$1009,'Calcul fin'!$B624,Modèle!$D$2:$D$1009,'Calcul fin'!$D624)</f>
        <v>0</v>
      </c>
      <c r="R624" s="12" t="e">
        <f>IF('Relevé corrigé'!P624&lt;=5,'Relevé corrigé'!P624/2,IF('Relevé corrigé'!P624&lt;=19,'Relevé corrigé'!P624/10,IF('Relevé corrigé'!P624&lt;=30,('Relevé corrigé'!P624-20)/10,IF('Relevé corrigé'!P624&lt;=45,'Relevé corrigé'!P624*2/3,IF('Relevé corrigé'!P624&lt;=105,'Relevé corrigé'!P624/4.4,('Relevé corrigé'!P624-40)/4)))))</f>
        <v>#REF!</v>
      </c>
      <c r="S624" s="2">
        <f>SUMIFS(Modèle!$M$2:$M$1009,Modèle!$B$2:$B$1009,'Calcul fin'!$B624,Modèle!$D$2:$D$1009,'Calcul fin'!$D624)</f>
        <v>0</v>
      </c>
      <c r="T624" s="43" t="e">
        <f>'Relevé corrigé'!N624</f>
        <v>#REF!</v>
      </c>
      <c r="U624" s="50" t="e">
        <f>'Relevé corrigé'!S624</f>
        <v>#REF!</v>
      </c>
      <c r="V624" s="50" t="e">
        <f>'Autres transfos'!H624</f>
        <v>#REF!</v>
      </c>
      <c r="W624" s="49">
        <f>'Relevé corrigé'!G624+'Relevé corrigé'!K624+'Relevé corrigé'!M648+'Relevé corrigé'!O624+'Relevé corrigé'!Q624+'Relevé corrigé'!I624</f>
        <v>0</v>
      </c>
    </row>
    <row r="625" spans="1:23" x14ac:dyDescent="0.25">
      <c r="A625" s="7">
        <v>624</v>
      </c>
      <c r="B625" s="7" t="str">
        <f t="shared" si="9"/>
        <v>Vendredi</v>
      </c>
      <c r="C625" s="3" t="e">
        <f>'Relevé corrigé'!C625</f>
        <v>#REF!</v>
      </c>
      <c r="D625" s="3" t="e">
        <f>'Relevé corrigé'!D625</f>
        <v>#REF!</v>
      </c>
      <c r="E625" s="3" t="e">
        <f>'Relevé corrigé'!E625</f>
        <v>#REF!</v>
      </c>
      <c r="F625" s="2" t="e">
        <f>IF('Relevé corrigé'!F625&lt;30,'Relevé corrigé'!F625/2,('Relevé corrigé'!F625-28)*2/3)+'Relevé corrigé'!H625/2</f>
        <v>#REF!</v>
      </c>
      <c r="G625" s="2">
        <f>SUMIFS(Modèle!$G$2:$G$1009,Modèle!$B$2:$B$1009,'Calcul fin'!$B625,Modèle!$D$2:$D$1009,'Calcul fin'!$D625)</f>
        <v>0</v>
      </c>
      <c r="H625" s="42" t="e">
        <f>('BC1-3'!S625-'BC1-3'!H625-'BC1-3'!I625-'BC1-3'!X625-'BC1-3'!W625)</f>
        <v>#REF!</v>
      </c>
      <c r="I625" s="2">
        <f>SUMIFS(Modèle!$H$2:$H$1009,Modèle!$B$2:$B$1009,'Calcul fin'!$B625,Modèle!$D$2:$D$1009,'Calcul fin'!$D625)</f>
        <v>0</v>
      </c>
      <c r="J625" s="2" t="e">
        <f>SUM('BC1-3'!H625+'BC1-3'!I625)+'Relevé corrigé'!L625/2</f>
        <v>#REF!</v>
      </c>
      <c r="K625" s="2">
        <f>SUMIFS(Modèle!$I$2:$I$1009,Modèle!$B$2:$B$1009,'Calcul fin'!$B625,Modèle!$D$2:$D$1009,'Calcul fin'!$D625)</f>
        <v>0</v>
      </c>
      <c r="L625" s="42" t="e">
        <f>'Relevé corrigé'!L625/2+'BC1-3'!X625+'BC1-3'!W625</f>
        <v>#REF!</v>
      </c>
      <c r="M625" s="2">
        <f>SUMIFS(Modèle!$J$2:$J$1009,Modèle!$B$2:$B$1009,'Calcul fin'!$B625,Modèle!$D$2:$D$1009,'Calcul fin'!$D625)</f>
        <v>0</v>
      </c>
      <c r="N625" s="2" t="e">
        <f>IF('Relevé corrigé'!F625&lt;30,'Relevé corrigé'!F625/2,28+('Relevé corrigé'!F625-28)/3)+'Relevé corrigé'!H625/2</f>
        <v>#REF!</v>
      </c>
      <c r="O625" s="2">
        <f>SUMIFS(Modèle!$K$2:$K$1009,Modèle!$B$2:$B$1009,'Calcul fin'!$B625,Modèle!$D$2:$D$1009,'Calcul fin'!$D625)</f>
        <v>0</v>
      </c>
      <c r="P625" s="12" t="e">
        <f>'Relevé corrigé'!P625-R625</f>
        <v>#REF!</v>
      </c>
      <c r="Q625" s="15">
        <f>SUMIFS(Modèle!$L$2:$L$1009,Modèle!$B$2:$B$1009,'Calcul fin'!$B625,Modèle!$D$2:$D$1009,'Calcul fin'!$D625)</f>
        <v>0</v>
      </c>
      <c r="R625" s="12" t="e">
        <f>IF('Relevé corrigé'!P625&lt;=5,'Relevé corrigé'!P625/2,IF('Relevé corrigé'!P625&lt;=19,'Relevé corrigé'!P625/10,IF('Relevé corrigé'!P625&lt;=30,('Relevé corrigé'!P625-20)/10,IF('Relevé corrigé'!P625&lt;=45,'Relevé corrigé'!P625*2/3,IF('Relevé corrigé'!P625&lt;=105,'Relevé corrigé'!P625/4.4,('Relevé corrigé'!P625-40)/4)))))</f>
        <v>#REF!</v>
      </c>
      <c r="S625" s="2">
        <f>SUMIFS(Modèle!$M$2:$M$1009,Modèle!$B$2:$B$1009,'Calcul fin'!$B625,Modèle!$D$2:$D$1009,'Calcul fin'!$D625)</f>
        <v>0</v>
      </c>
      <c r="T625" s="43" t="e">
        <f>'Relevé corrigé'!N625</f>
        <v>#REF!</v>
      </c>
      <c r="U625" s="50" t="e">
        <f>'Relevé corrigé'!S625</f>
        <v>#REF!</v>
      </c>
      <c r="V625" s="50" t="e">
        <f>'Autres transfos'!H625</f>
        <v>#REF!</v>
      </c>
      <c r="W625" s="49">
        <f>'Relevé corrigé'!G625+'Relevé corrigé'!K625+'Relevé corrigé'!M649+'Relevé corrigé'!O625+'Relevé corrigé'!Q625+'Relevé corrigé'!I625</f>
        <v>0</v>
      </c>
    </row>
    <row r="626" spans="1:23" x14ac:dyDescent="0.25">
      <c r="A626" s="7">
        <v>625</v>
      </c>
      <c r="B626" s="7" t="str">
        <f t="shared" si="9"/>
        <v>Vendredi</v>
      </c>
      <c r="C626" s="3" t="e">
        <f>'Relevé corrigé'!C626</f>
        <v>#REF!</v>
      </c>
      <c r="D626" s="3" t="e">
        <f>'Relevé corrigé'!D626</f>
        <v>#REF!</v>
      </c>
      <c r="E626" s="3" t="e">
        <f>'Relevé corrigé'!E626</f>
        <v>#REF!</v>
      </c>
      <c r="F626" s="2" t="e">
        <f>IF('Relevé corrigé'!F626&lt;30,'Relevé corrigé'!F626/2,('Relevé corrigé'!F626-28)*2/3)+'Relevé corrigé'!H626/2</f>
        <v>#REF!</v>
      </c>
      <c r="G626" s="2">
        <f>SUMIFS(Modèle!$G$2:$G$1009,Modèle!$B$2:$B$1009,'Calcul fin'!$B626,Modèle!$D$2:$D$1009,'Calcul fin'!$D626)</f>
        <v>0</v>
      </c>
      <c r="H626" s="42" t="e">
        <f>('BC1-3'!S626-'BC1-3'!H626-'BC1-3'!I626-'BC1-3'!X626-'BC1-3'!W626)</f>
        <v>#REF!</v>
      </c>
      <c r="I626" s="2">
        <f>SUMIFS(Modèle!$H$2:$H$1009,Modèle!$B$2:$B$1009,'Calcul fin'!$B626,Modèle!$D$2:$D$1009,'Calcul fin'!$D626)</f>
        <v>0</v>
      </c>
      <c r="J626" s="2" t="e">
        <f>SUM('BC1-3'!H626+'BC1-3'!I626)+'Relevé corrigé'!L626/2</f>
        <v>#REF!</v>
      </c>
      <c r="K626" s="2">
        <f>SUMIFS(Modèle!$I$2:$I$1009,Modèle!$B$2:$B$1009,'Calcul fin'!$B626,Modèle!$D$2:$D$1009,'Calcul fin'!$D626)</f>
        <v>0</v>
      </c>
      <c r="L626" s="42" t="e">
        <f>'Relevé corrigé'!L626/2+'BC1-3'!X626+'BC1-3'!W626</f>
        <v>#REF!</v>
      </c>
      <c r="M626" s="2">
        <f>SUMIFS(Modèle!$J$2:$J$1009,Modèle!$B$2:$B$1009,'Calcul fin'!$B626,Modèle!$D$2:$D$1009,'Calcul fin'!$D626)</f>
        <v>0</v>
      </c>
      <c r="N626" s="2" t="e">
        <f>IF('Relevé corrigé'!F626&lt;30,'Relevé corrigé'!F626/2,28+('Relevé corrigé'!F626-28)/3)+'Relevé corrigé'!H626/2</f>
        <v>#REF!</v>
      </c>
      <c r="O626" s="2">
        <f>SUMIFS(Modèle!$K$2:$K$1009,Modèle!$B$2:$B$1009,'Calcul fin'!$B626,Modèle!$D$2:$D$1009,'Calcul fin'!$D626)</f>
        <v>0</v>
      </c>
      <c r="P626" s="12" t="e">
        <f>'Relevé corrigé'!P626-R626</f>
        <v>#REF!</v>
      </c>
      <c r="Q626" s="15">
        <f>SUMIFS(Modèle!$L$2:$L$1009,Modèle!$B$2:$B$1009,'Calcul fin'!$B626,Modèle!$D$2:$D$1009,'Calcul fin'!$D626)</f>
        <v>0</v>
      </c>
      <c r="R626" s="12" t="e">
        <f>IF('Relevé corrigé'!P626&lt;=5,'Relevé corrigé'!P626/2,IF('Relevé corrigé'!P626&lt;=19,'Relevé corrigé'!P626/10,IF('Relevé corrigé'!P626&lt;=30,('Relevé corrigé'!P626-20)/10,IF('Relevé corrigé'!P626&lt;=45,'Relevé corrigé'!P626*2/3,IF('Relevé corrigé'!P626&lt;=105,'Relevé corrigé'!P626/4.4,('Relevé corrigé'!P626-40)/4)))))</f>
        <v>#REF!</v>
      </c>
      <c r="S626" s="2">
        <f>SUMIFS(Modèle!$M$2:$M$1009,Modèle!$B$2:$B$1009,'Calcul fin'!$B626,Modèle!$D$2:$D$1009,'Calcul fin'!$D626)</f>
        <v>0</v>
      </c>
      <c r="T626" s="43" t="e">
        <f>'Relevé corrigé'!N626</f>
        <v>#REF!</v>
      </c>
      <c r="U626" s="50" t="e">
        <f>'Relevé corrigé'!S626</f>
        <v>#REF!</v>
      </c>
      <c r="V626" s="50" t="e">
        <f>'Autres transfos'!H626</f>
        <v>#REF!</v>
      </c>
      <c r="W626" s="49">
        <f>'Relevé corrigé'!G626+'Relevé corrigé'!K626+'Relevé corrigé'!M650+'Relevé corrigé'!O626+'Relevé corrigé'!Q626+'Relevé corrigé'!I626</f>
        <v>0</v>
      </c>
    </row>
    <row r="627" spans="1:23" x14ac:dyDescent="0.25">
      <c r="A627" s="7">
        <v>626</v>
      </c>
      <c r="B627" s="7" t="str">
        <f t="shared" si="9"/>
        <v>Vendredi</v>
      </c>
      <c r="C627" s="3" t="e">
        <f>'Relevé corrigé'!C627</f>
        <v>#REF!</v>
      </c>
      <c r="D627" s="3" t="e">
        <f>'Relevé corrigé'!D627</f>
        <v>#REF!</v>
      </c>
      <c r="E627" s="3" t="e">
        <f>'Relevé corrigé'!E627</f>
        <v>#REF!</v>
      </c>
      <c r="F627" s="2" t="e">
        <f>IF('Relevé corrigé'!F627&lt;30,'Relevé corrigé'!F627/2,('Relevé corrigé'!F627-28)*2/3)+'Relevé corrigé'!H627/2</f>
        <v>#REF!</v>
      </c>
      <c r="G627" s="2">
        <f>SUMIFS(Modèle!$G$2:$G$1009,Modèle!$B$2:$B$1009,'Calcul fin'!$B627,Modèle!$D$2:$D$1009,'Calcul fin'!$D627)</f>
        <v>0</v>
      </c>
      <c r="H627" s="42" t="e">
        <f>('BC1-3'!S627-'BC1-3'!H627-'BC1-3'!I627-'BC1-3'!X627-'BC1-3'!W627)</f>
        <v>#REF!</v>
      </c>
      <c r="I627" s="2">
        <f>SUMIFS(Modèle!$H$2:$H$1009,Modèle!$B$2:$B$1009,'Calcul fin'!$B627,Modèle!$D$2:$D$1009,'Calcul fin'!$D627)</f>
        <v>0</v>
      </c>
      <c r="J627" s="2" t="e">
        <f>SUM('BC1-3'!H627+'BC1-3'!I627)+'Relevé corrigé'!L627/2</f>
        <v>#REF!</v>
      </c>
      <c r="K627" s="2">
        <f>SUMIFS(Modèle!$I$2:$I$1009,Modèle!$B$2:$B$1009,'Calcul fin'!$B627,Modèle!$D$2:$D$1009,'Calcul fin'!$D627)</f>
        <v>0</v>
      </c>
      <c r="L627" s="42" t="e">
        <f>'Relevé corrigé'!L627/2+'BC1-3'!X627+'BC1-3'!W627</f>
        <v>#REF!</v>
      </c>
      <c r="M627" s="2">
        <f>SUMIFS(Modèle!$J$2:$J$1009,Modèle!$B$2:$B$1009,'Calcul fin'!$B627,Modèle!$D$2:$D$1009,'Calcul fin'!$D627)</f>
        <v>0</v>
      </c>
      <c r="N627" s="2" t="e">
        <f>IF('Relevé corrigé'!F627&lt;30,'Relevé corrigé'!F627/2,28+('Relevé corrigé'!F627-28)/3)+'Relevé corrigé'!H627/2</f>
        <v>#REF!</v>
      </c>
      <c r="O627" s="2">
        <f>SUMIFS(Modèle!$K$2:$K$1009,Modèle!$B$2:$B$1009,'Calcul fin'!$B627,Modèle!$D$2:$D$1009,'Calcul fin'!$D627)</f>
        <v>0</v>
      </c>
      <c r="P627" s="12" t="e">
        <f>'Relevé corrigé'!P627-R627</f>
        <v>#REF!</v>
      </c>
      <c r="Q627" s="15">
        <f>SUMIFS(Modèle!$L$2:$L$1009,Modèle!$B$2:$B$1009,'Calcul fin'!$B627,Modèle!$D$2:$D$1009,'Calcul fin'!$D627)</f>
        <v>0</v>
      </c>
      <c r="R627" s="12" t="e">
        <f>IF('Relevé corrigé'!P627&lt;=5,'Relevé corrigé'!P627/2,IF('Relevé corrigé'!P627&lt;=19,'Relevé corrigé'!P627/10,IF('Relevé corrigé'!P627&lt;=30,('Relevé corrigé'!P627-20)/10,IF('Relevé corrigé'!P627&lt;=45,'Relevé corrigé'!P627*2/3,IF('Relevé corrigé'!P627&lt;=105,'Relevé corrigé'!P627/4.4,('Relevé corrigé'!P627-40)/4)))))</f>
        <v>#REF!</v>
      </c>
      <c r="S627" s="2">
        <f>SUMIFS(Modèle!$M$2:$M$1009,Modèle!$B$2:$B$1009,'Calcul fin'!$B627,Modèle!$D$2:$D$1009,'Calcul fin'!$D627)</f>
        <v>0</v>
      </c>
      <c r="T627" s="43" t="e">
        <f>'Relevé corrigé'!N627</f>
        <v>#REF!</v>
      </c>
      <c r="U627" s="50" t="e">
        <f>'Relevé corrigé'!S627</f>
        <v>#REF!</v>
      </c>
      <c r="V627" s="50" t="e">
        <f>'Autres transfos'!H627</f>
        <v>#REF!</v>
      </c>
      <c r="W627" s="49">
        <f>'Relevé corrigé'!G627+'Relevé corrigé'!K627+'Relevé corrigé'!M651+'Relevé corrigé'!O627+'Relevé corrigé'!Q627+'Relevé corrigé'!I627</f>
        <v>0</v>
      </c>
    </row>
    <row r="628" spans="1:23" x14ac:dyDescent="0.25">
      <c r="A628" s="7">
        <v>627</v>
      </c>
      <c r="B628" s="7" t="str">
        <f t="shared" si="9"/>
        <v>Vendredi</v>
      </c>
      <c r="C628" s="3" t="e">
        <f>'Relevé corrigé'!C628</f>
        <v>#REF!</v>
      </c>
      <c r="D628" s="3" t="e">
        <f>'Relevé corrigé'!D628</f>
        <v>#REF!</v>
      </c>
      <c r="E628" s="3" t="e">
        <f>'Relevé corrigé'!E628</f>
        <v>#REF!</v>
      </c>
      <c r="F628" s="2" t="e">
        <f>IF('Relevé corrigé'!F628&lt;30,'Relevé corrigé'!F628/2,('Relevé corrigé'!F628-28)*2/3)+'Relevé corrigé'!H628/2</f>
        <v>#REF!</v>
      </c>
      <c r="G628" s="2">
        <f>SUMIFS(Modèle!$G$2:$G$1009,Modèle!$B$2:$B$1009,'Calcul fin'!$B628,Modèle!$D$2:$D$1009,'Calcul fin'!$D628)</f>
        <v>0</v>
      </c>
      <c r="H628" s="42" t="e">
        <f>('BC1-3'!S628-'BC1-3'!H628-'BC1-3'!I628-'BC1-3'!X628-'BC1-3'!W628)</f>
        <v>#REF!</v>
      </c>
      <c r="I628" s="2">
        <f>SUMIFS(Modèle!$H$2:$H$1009,Modèle!$B$2:$B$1009,'Calcul fin'!$B628,Modèle!$D$2:$D$1009,'Calcul fin'!$D628)</f>
        <v>0</v>
      </c>
      <c r="J628" s="2" t="e">
        <f>SUM('BC1-3'!H628+'BC1-3'!I628)+'Relevé corrigé'!L628/2</f>
        <v>#REF!</v>
      </c>
      <c r="K628" s="2">
        <f>SUMIFS(Modèle!$I$2:$I$1009,Modèle!$B$2:$B$1009,'Calcul fin'!$B628,Modèle!$D$2:$D$1009,'Calcul fin'!$D628)</f>
        <v>0</v>
      </c>
      <c r="L628" s="42" t="e">
        <f>'Relevé corrigé'!L628/2+'BC1-3'!X628+'BC1-3'!W628</f>
        <v>#REF!</v>
      </c>
      <c r="M628" s="2">
        <f>SUMIFS(Modèle!$J$2:$J$1009,Modèle!$B$2:$B$1009,'Calcul fin'!$B628,Modèle!$D$2:$D$1009,'Calcul fin'!$D628)</f>
        <v>0</v>
      </c>
      <c r="N628" s="2" t="e">
        <f>IF('Relevé corrigé'!F628&lt;30,'Relevé corrigé'!F628/2,28+('Relevé corrigé'!F628-28)/3)+'Relevé corrigé'!H628/2</f>
        <v>#REF!</v>
      </c>
      <c r="O628" s="2">
        <f>SUMIFS(Modèle!$K$2:$K$1009,Modèle!$B$2:$B$1009,'Calcul fin'!$B628,Modèle!$D$2:$D$1009,'Calcul fin'!$D628)</f>
        <v>0</v>
      </c>
      <c r="P628" s="12" t="e">
        <f>'Relevé corrigé'!P628-R628</f>
        <v>#REF!</v>
      </c>
      <c r="Q628" s="15">
        <f>SUMIFS(Modèle!$L$2:$L$1009,Modèle!$B$2:$B$1009,'Calcul fin'!$B628,Modèle!$D$2:$D$1009,'Calcul fin'!$D628)</f>
        <v>0</v>
      </c>
      <c r="R628" s="12" t="e">
        <f>IF('Relevé corrigé'!P628&lt;=5,'Relevé corrigé'!P628/2,IF('Relevé corrigé'!P628&lt;=19,'Relevé corrigé'!P628/10,IF('Relevé corrigé'!P628&lt;=30,('Relevé corrigé'!P628-20)/10,IF('Relevé corrigé'!P628&lt;=45,'Relevé corrigé'!P628*2/3,IF('Relevé corrigé'!P628&lt;=105,'Relevé corrigé'!P628/4.4,('Relevé corrigé'!P628-40)/4)))))</f>
        <v>#REF!</v>
      </c>
      <c r="S628" s="2">
        <f>SUMIFS(Modèle!$M$2:$M$1009,Modèle!$B$2:$B$1009,'Calcul fin'!$B628,Modèle!$D$2:$D$1009,'Calcul fin'!$D628)</f>
        <v>0</v>
      </c>
      <c r="T628" s="43" t="e">
        <f>'Relevé corrigé'!N628</f>
        <v>#REF!</v>
      </c>
      <c r="U628" s="50" t="e">
        <f>'Relevé corrigé'!S628</f>
        <v>#REF!</v>
      </c>
      <c r="V628" s="50" t="e">
        <f>'Autres transfos'!H628</f>
        <v>#REF!</v>
      </c>
      <c r="W628" s="49">
        <f>'Relevé corrigé'!G628+'Relevé corrigé'!K628+'Relevé corrigé'!M652+'Relevé corrigé'!O628+'Relevé corrigé'!Q628+'Relevé corrigé'!I628</f>
        <v>0</v>
      </c>
    </row>
    <row r="629" spans="1:23" x14ac:dyDescent="0.25">
      <c r="A629" s="7">
        <v>628</v>
      </c>
      <c r="B629" s="7" t="str">
        <f t="shared" si="9"/>
        <v>Vendredi</v>
      </c>
      <c r="C629" s="3" t="e">
        <f>'Relevé corrigé'!C629</f>
        <v>#REF!</v>
      </c>
      <c r="D629" s="3" t="e">
        <f>'Relevé corrigé'!D629</f>
        <v>#REF!</v>
      </c>
      <c r="E629" s="3" t="e">
        <f>'Relevé corrigé'!E629</f>
        <v>#REF!</v>
      </c>
      <c r="F629" s="2" t="e">
        <f>IF('Relevé corrigé'!F629&lt;30,'Relevé corrigé'!F629/2,('Relevé corrigé'!F629-28)*2/3)+'Relevé corrigé'!H629/2</f>
        <v>#REF!</v>
      </c>
      <c r="G629" s="2">
        <f>SUMIFS(Modèle!$G$2:$G$1009,Modèle!$B$2:$B$1009,'Calcul fin'!$B629,Modèle!$D$2:$D$1009,'Calcul fin'!$D629)</f>
        <v>0</v>
      </c>
      <c r="H629" s="42" t="e">
        <f>('BC1-3'!S629-'BC1-3'!H629-'BC1-3'!I629-'BC1-3'!X629-'BC1-3'!W629)</f>
        <v>#REF!</v>
      </c>
      <c r="I629" s="2">
        <f>SUMIFS(Modèle!$H$2:$H$1009,Modèle!$B$2:$B$1009,'Calcul fin'!$B629,Modèle!$D$2:$D$1009,'Calcul fin'!$D629)</f>
        <v>0</v>
      </c>
      <c r="J629" s="2" t="e">
        <f>SUM('BC1-3'!H629+'BC1-3'!I629)+'Relevé corrigé'!L629/2</f>
        <v>#REF!</v>
      </c>
      <c r="K629" s="2">
        <f>SUMIFS(Modèle!$I$2:$I$1009,Modèle!$B$2:$B$1009,'Calcul fin'!$B629,Modèle!$D$2:$D$1009,'Calcul fin'!$D629)</f>
        <v>0</v>
      </c>
      <c r="L629" s="42" t="e">
        <f>'Relevé corrigé'!L629/2+'BC1-3'!X629+'BC1-3'!W629</f>
        <v>#REF!</v>
      </c>
      <c r="M629" s="2">
        <f>SUMIFS(Modèle!$J$2:$J$1009,Modèle!$B$2:$B$1009,'Calcul fin'!$B629,Modèle!$D$2:$D$1009,'Calcul fin'!$D629)</f>
        <v>0</v>
      </c>
      <c r="N629" s="2" t="e">
        <f>IF('Relevé corrigé'!F629&lt;30,'Relevé corrigé'!F629/2,28+('Relevé corrigé'!F629-28)/3)+'Relevé corrigé'!H629/2</f>
        <v>#REF!</v>
      </c>
      <c r="O629" s="2">
        <f>SUMIFS(Modèle!$K$2:$K$1009,Modèle!$B$2:$B$1009,'Calcul fin'!$B629,Modèle!$D$2:$D$1009,'Calcul fin'!$D629)</f>
        <v>0</v>
      </c>
      <c r="P629" s="12" t="e">
        <f>'Relevé corrigé'!P629-R629</f>
        <v>#REF!</v>
      </c>
      <c r="Q629" s="15">
        <f>SUMIFS(Modèle!$L$2:$L$1009,Modèle!$B$2:$B$1009,'Calcul fin'!$B629,Modèle!$D$2:$D$1009,'Calcul fin'!$D629)</f>
        <v>0</v>
      </c>
      <c r="R629" s="12" t="e">
        <f>IF('Relevé corrigé'!P629&lt;=5,'Relevé corrigé'!P629/2,IF('Relevé corrigé'!P629&lt;=19,'Relevé corrigé'!P629/10,IF('Relevé corrigé'!P629&lt;=30,('Relevé corrigé'!P629-20)/10,IF('Relevé corrigé'!P629&lt;=45,'Relevé corrigé'!P629*2/3,IF('Relevé corrigé'!P629&lt;=105,'Relevé corrigé'!P629/4.4,('Relevé corrigé'!P629-40)/4)))))</f>
        <v>#REF!</v>
      </c>
      <c r="S629" s="2">
        <f>SUMIFS(Modèle!$M$2:$M$1009,Modèle!$B$2:$B$1009,'Calcul fin'!$B629,Modèle!$D$2:$D$1009,'Calcul fin'!$D629)</f>
        <v>0</v>
      </c>
      <c r="T629" s="43" t="e">
        <f>'Relevé corrigé'!N629</f>
        <v>#REF!</v>
      </c>
      <c r="U629" s="50" t="e">
        <f>'Relevé corrigé'!S629</f>
        <v>#REF!</v>
      </c>
      <c r="V629" s="50" t="e">
        <f>'Autres transfos'!H629</f>
        <v>#REF!</v>
      </c>
      <c r="W629" s="49">
        <f>'Relevé corrigé'!G629+'Relevé corrigé'!K629+'Relevé corrigé'!M653+'Relevé corrigé'!O629+'Relevé corrigé'!Q629+'Relevé corrigé'!I629</f>
        <v>0</v>
      </c>
    </row>
    <row r="630" spans="1:23" x14ac:dyDescent="0.25">
      <c r="A630" s="7">
        <v>629</v>
      </c>
      <c r="B630" s="7" t="str">
        <f t="shared" si="9"/>
        <v>Vendredi</v>
      </c>
      <c r="C630" s="3" t="e">
        <f>'Relevé corrigé'!C630</f>
        <v>#REF!</v>
      </c>
      <c r="D630" s="3" t="e">
        <f>'Relevé corrigé'!D630</f>
        <v>#REF!</v>
      </c>
      <c r="E630" s="3" t="e">
        <f>'Relevé corrigé'!E630</f>
        <v>#REF!</v>
      </c>
      <c r="F630" s="2" t="e">
        <f>IF('Relevé corrigé'!F630&lt;30,'Relevé corrigé'!F630/2,('Relevé corrigé'!F630-28)*2/3)+'Relevé corrigé'!H630/2</f>
        <v>#REF!</v>
      </c>
      <c r="G630" s="2">
        <f>SUMIFS(Modèle!$G$2:$G$1009,Modèle!$B$2:$B$1009,'Calcul fin'!$B630,Modèle!$D$2:$D$1009,'Calcul fin'!$D630)</f>
        <v>0</v>
      </c>
      <c r="H630" s="42" t="e">
        <f>('BC1-3'!S630-'BC1-3'!H630-'BC1-3'!I630-'BC1-3'!X630-'BC1-3'!W630)</f>
        <v>#REF!</v>
      </c>
      <c r="I630" s="2">
        <f>SUMIFS(Modèle!$H$2:$H$1009,Modèle!$B$2:$B$1009,'Calcul fin'!$B630,Modèle!$D$2:$D$1009,'Calcul fin'!$D630)</f>
        <v>0</v>
      </c>
      <c r="J630" s="2" t="e">
        <f>SUM('BC1-3'!H630+'BC1-3'!I630)+'Relevé corrigé'!L630/2</f>
        <v>#REF!</v>
      </c>
      <c r="K630" s="2">
        <f>SUMIFS(Modèle!$I$2:$I$1009,Modèle!$B$2:$B$1009,'Calcul fin'!$B630,Modèle!$D$2:$D$1009,'Calcul fin'!$D630)</f>
        <v>0</v>
      </c>
      <c r="L630" s="42" t="e">
        <f>'Relevé corrigé'!L630/2+'BC1-3'!X630+'BC1-3'!W630</f>
        <v>#REF!</v>
      </c>
      <c r="M630" s="2">
        <f>SUMIFS(Modèle!$J$2:$J$1009,Modèle!$B$2:$B$1009,'Calcul fin'!$B630,Modèle!$D$2:$D$1009,'Calcul fin'!$D630)</f>
        <v>0</v>
      </c>
      <c r="N630" s="2" t="e">
        <f>IF('Relevé corrigé'!F630&lt;30,'Relevé corrigé'!F630/2,28+('Relevé corrigé'!F630-28)/3)+'Relevé corrigé'!H630/2</f>
        <v>#REF!</v>
      </c>
      <c r="O630" s="2">
        <f>SUMIFS(Modèle!$K$2:$K$1009,Modèle!$B$2:$B$1009,'Calcul fin'!$B630,Modèle!$D$2:$D$1009,'Calcul fin'!$D630)</f>
        <v>0</v>
      </c>
      <c r="P630" s="12" t="e">
        <f>'Relevé corrigé'!P630-R630</f>
        <v>#REF!</v>
      </c>
      <c r="Q630" s="15">
        <f>SUMIFS(Modèle!$L$2:$L$1009,Modèle!$B$2:$B$1009,'Calcul fin'!$B630,Modèle!$D$2:$D$1009,'Calcul fin'!$D630)</f>
        <v>0</v>
      </c>
      <c r="R630" s="12" t="e">
        <f>IF('Relevé corrigé'!P630&lt;=5,'Relevé corrigé'!P630/2,IF('Relevé corrigé'!P630&lt;=19,'Relevé corrigé'!P630/10,IF('Relevé corrigé'!P630&lt;=30,('Relevé corrigé'!P630-20)/10,IF('Relevé corrigé'!P630&lt;=45,'Relevé corrigé'!P630*2/3,IF('Relevé corrigé'!P630&lt;=105,'Relevé corrigé'!P630/4.4,('Relevé corrigé'!P630-40)/4)))))</f>
        <v>#REF!</v>
      </c>
      <c r="S630" s="2">
        <f>SUMIFS(Modèle!$M$2:$M$1009,Modèle!$B$2:$B$1009,'Calcul fin'!$B630,Modèle!$D$2:$D$1009,'Calcul fin'!$D630)</f>
        <v>0</v>
      </c>
      <c r="T630" s="43" t="e">
        <f>'Relevé corrigé'!N630</f>
        <v>#REF!</v>
      </c>
      <c r="U630" s="50" t="e">
        <f>'Relevé corrigé'!S630</f>
        <v>#REF!</v>
      </c>
      <c r="V630" s="50" t="e">
        <f>'Autres transfos'!H630</f>
        <v>#REF!</v>
      </c>
      <c r="W630" s="49">
        <f>'Relevé corrigé'!G630+'Relevé corrigé'!K630+'Relevé corrigé'!M654+'Relevé corrigé'!O630+'Relevé corrigé'!Q630+'Relevé corrigé'!I630</f>
        <v>0</v>
      </c>
    </row>
    <row r="631" spans="1:23" x14ac:dyDescent="0.25">
      <c r="A631" s="7">
        <v>630</v>
      </c>
      <c r="B631" s="7" t="str">
        <f t="shared" si="9"/>
        <v>Vendredi</v>
      </c>
      <c r="C631" s="3" t="e">
        <f>'Relevé corrigé'!C631</f>
        <v>#REF!</v>
      </c>
      <c r="D631" s="3" t="e">
        <f>'Relevé corrigé'!D631</f>
        <v>#REF!</v>
      </c>
      <c r="E631" s="3" t="e">
        <f>'Relevé corrigé'!E631</f>
        <v>#REF!</v>
      </c>
      <c r="F631" s="2" t="e">
        <f>IF('Relevé corrigé'!F631&lt;30,'Relevé corrigé'!F631/2,('Relevé corrigé'!F631-28)*2/3)+'Relevé corrigé'!H631/2</f>
        <v>#REF!</v>
      </c>
      <c r="G631" s="2">
        <f>SUMIFS(Modèle!$G$2:$G$1009,Modèle!$B$2:$B$1009,'Calcul fin'!$B631,Modèle!$D$2:$D$1009,'Calcul fin'!$D631)</f>
        <v>0</v>
      </c>
      <c r="H631" s="42" t="e">
        <f>('BC1-3'!S631-'BC1-3'!H631-'BC1-3'!I631-'BC1-3'!X631-'BC1-3'!W631)</f>
        <v>#REF!</v>
      </c>
      <c r="I631" s="2">
        <f>SUMIFS(Modèle!$H$2:$H$1009,Modèle!$B$2:$B$1009,'Calcul fin'!$B631,Modèle!$D$2:$D$1009,'Calcul fin'!$D631)</f>
        <v>0</v>
      </c>
      <c r="J631" s="2" t="e">
        <f>SUM('BC1-3'!H631+'BC1-3'!I631)+'Relevé corrigé'!L631/2</f>
        <v>#REF!</v>
      </c>
      <c r="K631" s="2">
        <f>SUMIFS(Modèle!$I$2:$I$1009,Modèle!$B$2:$B$1009,'Calcul fin'!$B631,Modèle!$D$2:$D$1009,'Calcul fin'!$D631)</f>
        <v>0</v>
      </c>
      <c r="L631" s="42" t="e">
        <f>'Relevé corrigé'!L631/2+'BC1-3'!X631+'BC1-3'!W631</f>
        <v>#REF!</v>
      </c>
      <c r="M631" s="2">
        <f>SUMIFS(Modèle!$J$2:$J$1009,Modèle!$B$2:$B$1009,'Calcul fin'!$B631,Modèle!$D$2:$D$1009,'Calcul fin'!$D631)</f>
        <v>0</v>
      </c>
      <c r="N631" s="2" t="e">
        <f>IF('Relevé corrigé'!F631&lt;30,'Relevé corrigé'!F631/2,28+('Relevé corrigé'!F631-28)/3)+'Relevé corrigé'!H631/2</f>
        <v>#REF!</v>
      </c>
      <c r="O631" s="2">
        <f>SUMIFS(Modèle!$K$2:$K$1009,Modèle!$B$2:$B$1009,'Calcul fin'!$B631,Modèle!$D$2:$D$1009,'Calcul fin'!$D631)</f>
        <v>0</v>
      </c>
      <c r="P631" s="12" t="e">
        <f>'Relevé corrigé'!P631-R631</f>
        <v>#REF!</v>
      </c>
      <c r="Q631" s="15">
        <f>SUMIFS(Modèle!$L$2:$L$1009,Modèle!$B$2:$B$1009,'Calcul fin'!$B631,Modèle!$D$2:$D$1009,'Calcul fin'!$D631)</f>
        <v>0</v>
      </c>
      <c r="R631" s="12" t="e">
        <f>IF('Relevé corrigé'!P631&lt;=5,'Relevé corrigé'!P631/2,IF('Relevé corrigé'!P631&lt;=19,'Relevé corrigé'!P631/10,IF('Relevé corrigé'!P631&lt;=30,('Relevé corrigé'!P631-20)/10,IF('Relevé corrigé'!P631&lt;=45,'Relevé corrigé'!P631*2/3,IF('Relevé corrigé'!P631&lt;=105,'Relevé corrigé'!P631/4.4,('Relevé corrigé'!P631-40)/4)))))</f>
        <v>#REF!</v>
      </c>
      <c r="S631" s="2">
        <f>SUMIFS(Modèle!$M$2:$M$1009,Modèle!$B$2:$B$1009,'Calcul fin'!$B631,Modèle!$D$2:$D$1009,'Calcul fin'!$D631)</f>
        <v>0</v>
      </c>
      <c r="T631" s="43" t="e">
        <f>'Relevé corrigé'!N631</f>
        <v>#REF!</v>
      </c>
      <c r="U631" s="50" t="e">
        <f>'Relevé corrigé'!S631</f>
        <v>#REF!</v>
      </c>
      <c r="V631" s="50" t="e">
        <f>'Autres transfos'!H631</f>
        <v>#REF!</v>
      </c>
      <c r="W631" s="49">
        <f>'Relevé corrigé'!G631+'Relevé corrigé'!K631+'Relevé corrigé'!M655+'Relevé corrigé'!O631+'Relevé corrigé'!Q631+'Relevé corrigé'!I631</f>
        <v>0</v>
      </c>
    </row>
    <row r="632" spans="1:23" x14ac:dyDescent="0.25">
      <c r="A632" s="7">
        <v>631</v>
      </c>
      <c r="B632" s="7" t="str">
        <f t="shared" si="9"/>
        <v>Vendredi</v>
      </c>
      <c r="C632" s="3" t="e">
        <f>'Relevé corrigé'!C632</f>
        <v>#REF!</v>
      </c>
      <c r="D632" s="3" t="e">
        <f>'Relevé corrigé'!D632</f>
        <v>#REF!</v>
      </c>
      <c r="E632" s="3" t="e">
        <f>'Relevé corrigé'!E632</f>
        <v>#REF!</v>
      </c>
      <c r="F632" s="2" t="e">
        <f>IF('Relevé corrigé'!F632&lt;30,'Relevé corrigé'!F632/2,('Relevé corrigé'!F632-28)*2/3)+'Relevé corrigé'!H632/2</f>
        <v>#REF!</v>
      </c>
      <c r="G632" s="2">
        <f>SUMIFS(Modèle!$G$2:$G$1009,Modèle!$B$2:$B$1009,'Calcul fin'!$B632,Modèle!$D$2:$D$1009,'Calcul fin'!$D632)</f>
        <v>0</v>
      </c>
      <c r="H632" s="42" t="e">
        <f>('BC1-3'!S632-'BC1-3'!H632-'BC1-3'!I632-'BC1-3'!X632-'BC1-3'!W632)</f>
        <v>#REF!</v>
      </c>
      <c r="I632" s="2">
        <f>SUMIFS(Modèle!$H$2:$H$1009,Modèle!$B$2:$B$1009,'Calcul fin'!$B632,Modèle!$D$2:$D$1009,'Calcul fin'!$D632)</f>
        <v>0</v>
      </c>
      <c r="J632" s="2" t="e">
        <f>SUM('BC1-3'!H632+'BC1-3'!I632)+'Relevé corrigé'!L632/2</f>
        <v>#REF!</v>
      </c>
      <c r="K632" s="2">
        <f>SUMIFS(Modèle!$I$2:$I$1009,Modèle!$B$2:$B$1009,'Calcul fin'!$B632,Modèle!$D$2:$D$1009,'Calcul fin'!$D632)</f>
        <v>0</v>
      </c>
      <c r="L632" s="42" t="e">
        <f>'Relevé corrigé'!L632/2+'BC1-3'!X632+'BC1-3'!W632</f>
        <v>#REF!</v>
      </c>
      <c r="M632" s="2">
        <f>SUMIFS(Modèle!$J$2:$J$1009,Modèle!$B$2:$B$1009,'Calcul fin'!$B632,Modèle!$D$2:$D$1009,'Calcul fin'!$D632)</f>
        <v>0</v>
      </c>
      <c r="N632" s="2" t="e">
        <f>IF('Relevé corrigé'!F632&lt;30,'Relevé corrigé'!F632/2,28+('Relevé corrigé'!F632-28)/3)+'Relevé corrigé'!H632/2</f>
        <v>#REF!</v>
      </c>
      <c r="O632" s="2">
        <f>SUMIFS(Modèle!$K$2:$K$1009,Modèle!$B$2:$B$1009,'Calcul fin'!$B632,Modèle!$D$2:$D$1009,'Calcul fin'!$D632)</f>
        <v>0</v>
      </c>
      <c r="P632" s="12" t="e">
        <f>'Relevé corrigé'!P632-R632</f>
        <v>#REF!</v>
      </c>
      <c r="Q632" s="15">
        <f>SUMIFS(Modèle!$L$2:$L$1009,Modèle!$B$2:$B$1009,'Calcul fin'!$B632,Modèle!$D$2:$D$1009,'Calcul fin'!$D632)</f>
        <v>0</v>
      </c>
      <c r="R632" s="12" t="e">
        <f>IF('Relevé corrigé'!P632&lt;=5,'Relevé corrigé'!P632/2,IF('Relevé corrigé'!P632&lt;=19,'Relevé corrigé'!P632/10,IF('Relevé corrigé'!P632&lt;=30,('Relevé corrigé'!P632-20)/10,IF('Relevé corrigé'!P632&lt;=45,'Relevé corrigé'!P632*2/3,IF('Relevé corrigé'!P632&lt;=105,'Relevé corrigé'!P632/4.4,('Relevé corrigé'!P632-40)/4)))))</f>
        <v>#REF!</v>
      </c>
      <c r="S632" s="2">
        <f>SUMIFS(Modèle!$M$2:$M$1009,Modèle!$B$2:$B$1009,'Calcul fin'!$B632,Modèle!$D$2:$D$1009,'Calcul fin'!$D632)</f>
        <v>0</v>
      </c>
      <c r="T632" s="43" t="e">
        <f>'Relevé corrigé'!N632</f>
        <v>#REF!</v>
      </c>
      <c r="U632" s="50" t="e">
        <f>'Relevé corrigé'!S632</f>
        <v>#REF!</v>
      </c>
      <c r="V632" s="50" t="e">
        <f>'Autres transfos'!H632</f>
        <v>#REF!</v>
      </c>
      <c r="W632" s="49">
        <f>'Relevé corrigé'!G632+'Relevé corrigé'!K632+'Relevé corrigé'!M656+'Relevé corrigé'!O632+'Relevé corrigé'!Q632+'Relevé corrigé'!I632</f>
        <v>0</v>
      </c>
    </row>
    <row r="633" spans="1:23" x14ac:dyDescent="0.25">
      <c r="A633" s="7">
        <v>632</v>
      </c>
      <c r="B633" s="7" t="str">
        <f t="shared" si="9"/>
        <v>Vendredi</v>
      </c>
      <c r="C633" s="3" t="e">
        <f>'Relevé corrigé'!C633</f>
        <v>#REF!</v>
      </c>
      <c r="D633" s="3" t="e">
        <f>'Relevé corrigé'!D633</f>
        <v>#REF!</v>
      </c>
      <c r="E633" s="3" t="e">
        <f>'Relevé corrigé'!E633</f>
        <v>#REF!</v>
      </c>
      <c r="F633" s="2" t="e">
        <f>IF('Relevé corrigé'!F633&lt;30,'Relevé corrigé'!F633/2,('Relevé corrigé'!F633-28)*2/3)+'Relevé corrigé'!H633/2</f>
        <v>#REF!</v>
      </c>
      <c r="G633" s="2">
        <f>SUMIFS(Modèle!$G$2:$G$1009,Modèle!$B$2:$B$1009,'Calcul fin'!$B633,Modèle!$D$2:$D$1009,'Calcul fin'!$D633)</f>
        <v>0</v>
      </c>
      <c r="H633" s="42" t="e">
        <f>('BC1-3'!S633-'BC1-3'!H633-'BC1-3'!I633-'BC1-3'!X633-'BC1-3'!W633)</f>
        <v>#REF!</v>
      </c>
      <c r="I633" s="2">
        <f>SUMIFS(Modèle!$H$2:$H$1009,Modèle!$B$2:$B$1009,'Calcul fin'!$B633,Modèle!$D$2:$D$1009,'Calcul fin'!$D633)</f>
        <v>0</v>
      </c>
      <c r="J633" s="2" t="e">
        <f>SUM('BC1-3'!H633+'BC1-3'!I633)+'Relevé corrigé'!L633/2</f>
        <v>#REF!</v>
      </c>
      <c r="K633" s="2">
        <f>SUMIFS(Modèle!$I$2:$I$1009,Modèle!$B$2:$B$1009,'Calcul fin'!$B633,Modèle!$D$2:$D$1009,'Calcul fin'!$D633)</f>
        <v>0</v>
      </c>
      <c r="L633" s="42" t="e">
        <f>'Relevé corrigé'!L633/2+'BC1-3'!X633+'BC1-3'!W633</f>
        <v>#REF!</v>
      </c>
      <c r="M633" s="2">
        <f>SUMIFS(Modèle!$J$2:$J$1009,Modèle!$B$2:$B$1009,'Calcul fin'!$B633,Modèle!$D$2:$D$1009,'Calcul fin'!$D633)</f>
        <v>0</v>
      </c>
      <c r="N633" s="2" t="e">
        <f>IF('Relevé corrigé'!F633&lt;30,'Relevé corrigé'!F633/2,28+('Relevé corrigé'!F633-28)/3)+'Relevé corrigé'!H633/2</f>
        <v>#REF!</v>
      </c>
      <c r="O633" s="2">
        <f>SUMIFS(Modèle!$K$2:$K$1009,Modèle!$B$2:$B$1009,'Calcul fin'!$B633,Modèle!$D$2:$D$1009,'Calcul fin'!$D633)</f>
        <v>0</v>
      </c>
      <c r="P633" s="12" t="e">
        <f>'Relevé corrigé'!P633-R633</f>
        <v>#REF!</v>
      </c>
      <c r="Q633" s="15">
        <f>SUMIFS(Modèle!$L$2:$L$1009,Modèle!$B$2:$B$1009,'Calcul fin'!$B633,Modèle!$D$2:$D$1009,'Calcul fin'!$D633)</f>
        <v>0</v>
      </c>
      <c r="R633" s="12" t="e">
        <f>IF('Relevé corrigé'!P633&lt;=5,'Relevé corrigé'!P633/2,IF('Relevé corrigé'!P633&lt;=19,'Relevé corrigé'!P633/10,IF('Relevé corrigé'!P633&lt;=30,('Relevé corrigé'!P633-20)/10,IF('Relevé corrigé'!P633&lt;=45,'Relevé corrigé'!P633*2/3,IF('Relevé corrigé'!P633&lt;=105,'Relevé corrigé'!P633/4.4,('Relevé corrigé'!P633-40)/4)))))</f>
        <v>#REF!</v>
      </c>
      <c r="S633" s="2">
        <f>SUMIFS(Modèle!$M$2:$M$1009,Modèle!$B$2:$B$1009,'Calcul fin'!$B633,Modèle!$D$2:$D$1009,'Calcul fin'!$D633)</f>
        <v>0</v>
      </c>
      <c r="T633" s="43" t="e">
        <f>'Relevé corrigé'!N633</f>
        <v>#REF!</v>
      </c>
      <c r="U633" s="50" t="e">
        <f>'Relevé corrigé'!S633</f>
        <v>#REF!</v>
      </c>
      <c r="V633" s="50" t="e">
        <f>'Autres transfos'!H633</f>
        <v>#REF!</v>
      </c>
      <c r="W633" s="49">
        <f>'Relevé corrigé'!G633+'Relevé corrigé'!K633+'Relevé corrigé'!M657+'Relevé corrigé'!O633+'Relevé corrigé'!Q633+'Relevé corrigé'!I633</f>
        <v>0</v>
      </c>
    </row>
    <row r="634" spans="1:23" x14ac:dyDescent="0.25">
      <c r="A634" s="7">
        <v>633</v>
      </c>
      <c r="B634" s="7" t="str">
        <f t="shared" si="9"/>
        <v>Vendredi</v>
      </c>
      <c r="C634" s="3" t="e">
        <f>'Relevé corrigé'!C634</f>
        <v>#REF!</v>
      </c>
      <c r="D634" s="3" t="e">
        <f>'Relevé corrigé'!D634</f>
        <v>#REF!</v>
      </c>
      <c r="E634" s="3" t="e">
        <f>'Relevé corrigé'!E634</f>
        <v>#REF!</v>
      </c>
      <c r="F634" s="2" t="e">
        <f>IF('Relevé corrigé'!F634&lt;30,'Relevé corrigé'!F634/2,('Relevé corrigé'!F634-28)*2/3)+'Relevé corrigé'!H634/2</f>
        <v>#REF!</v>
      </c>
      <c r="G634" s="2">
        <f>SUMIFS(Modèle!$G$2:$G$1009,Modèle!$B$2:$B$1009,'Calcul fin'!$B634,Modèle!$D$2:$D$1009,'Calcul fin'!$D634)</f>
        <v>0</v>
      </c>
      <c r="H634" s="42" t="e">
        <f>('BC1-3'!S634-'BC1-3'!H634-'BC1-3'!I634-'BC1-3'!X634-'BC1-3'!W634)</f>
        <v>#REF!</v>
      </c>
      <c r="I634" s="2">
        <f>SUMIFS(Modèle!$H$2:$H$1009,Modèle!$B$2:$B$1009,'Calcul fin'!$B634,Modèle!$D$2:$D$1009,'Calcul fin'!$D634)</f>
        <v>0</v>
      </c>
      <c r="J634" s="2" t="e">
        <f>SUM('BC1-3'!H634+'BC1-3'!I634)+'Relevé corrigé'!L634/2</f>
        <v>#REF!</v>
      </c>
      <c r="K634" s="2">
        <f>SUMIFS(Modèle!$I$2:$I$1009,Modèle!$B$2:$B$1009,'Calcul fin'!$B634,Modèle!$D$2:$D$1009,'Calcul fin'!$D634)</f>
        <v>0</v>
      </c>
      <c r="L634" s="42" t="e">
        <f>'Relevé corrigé'!L634/2+'BC1-3'!X634+'BC1-3'!W634</f>
        <v>#REF!</v>
      </c>
      <c r="M634" s="2">
        <f>SUMIFS(Modèle!$J$2:$J$1009,Modèle!$B$2:$B$1009,'Calcul fin'!$B634,Modèle!$D$2:$D$1009,'Calcul fin'!$D634)</f>
        <v>0</v>
      </c>
      <c r="N634" s="2" t="e">
        <f>IF('Relevé corrigé'!F634&lt;30,'Relevé corrigé'!F634/2,28+('Relevé corrigé'!F634-28)/3)+'Relevé corrigé'!H634/2</f>
        <v>#REF!</v>
      </c>
      <c r="O634" s="2">
        <f>SUMIFS(Modèle!$K$2:$K$1009,Modèle!$B$2:$B$1009,'Calcul fin'!$B634,Modèle!$D$2:$D$1009,'Calcul fin'!$D634)</f>
        <v>0</v>
      </c>
      <c r="P634" s="12" t="e">
        <f>'Relevé corrigé'!P634-R634</f>
        <v>#REF!</v>
      </c>
      <c r="Q634" s="15">
        <f>SUMIFS(Modèle!$L$2:$L$1009,Modèle!$B$2:$B$1009,'Calcul fin'!$B634,Modèle!$D$2:$D$1009,'Calcul fin'!$D634)</f>
        <v>0</v>
      </c>
      <c r="R634" s="12" t="e">
        <f>IF('Relevé corrigé'!P634&lt;=5,'Relevé corrigé'!P634/2,IF('Relevé corrigé'!P634&lt;=19,'Relevé corrigé'!P634/10,IF('Relevé corrigé'!P634&lt;=30,('Relevé corrigé'!P634-20)/10,IF('Relevé corrigé'!P634&lt;=45,'Relevé corrigé'!P634*2/3,IF('Relevé corrigé'!P634&lt;=105,'Relevé corrigé'!P634/4.4,('Relevé corrigé'!P634-40)/4)))))</f>
        <v>#REF!</v>
      </c>
      <c r="S634" s="2">
        <f>SUMIFS(Modèle!$M$2:$M$1009,Modèle!$B$2:$B$1009,'Calcul fin'!$B634,Modèle!$D$2:$D$1009,'Calcul fin'!$D634)</f>
        <v>0</v>
      </c>
      <c r="T634" s="43" t="e">
        <f>'Relevé corrigé'!N634</f>
        <v>#REF!</v>
      </c>
      <c r="U634" s="50" t="e">
        <f>'Relevé corrigé'!S634</f>
        <v>#REF!</v>
      </c>
      <c r="V634" s="50" t="e">
        <f>'Autres transfos'!H634</f>
        <v>#REF!</v>
      </c>
      <c r="W634" s="49">
        <f>'Relevé corrigé'!G634+'Relevé corrigé'!K634+'Relevé corrigé'!M658+'Relevé corrigé'!O634+'Relevé corrigé'!Q634+'Relevé corrigé'!I634</f>
        <v>0</v>
      </c>
    </row>
    <row r="635" spans="1:23" x14ac:dyDescent="0.25">
      <c r="A635" s="7">
        <v>634</v>
      </c>
      <c r="B635" s="7" t="str">
        <f t="shared" si="9"/>
        <v>Vendredi</v>
      </c>
      <c r="C635" s="3" t="e">
        <f>'Relevé corrigé'!C635</f>
        <v>#REF!</v>
      </c>
      <c r="D635" s="3" t="e">
        <f>'Relevé corrigé'!D635</f>
        <v>#REF!</v>
      </c>
      <c r="E635" s="3" t="e">
        <f>'Relevé corrigé'!E635</f>
        <v>#REF!</v>
      </c>
      <c r="F635" s="2" t="e">
        <f>IF('Relevé corrigé'!F635&lt;30,'Relevé corrigé'!F635/2,('Relevé corrigé'!F635-28)*2/3)+'Relevé corrigé'!H635/2</f>
        <v>#REF!</v>
      </c>
      <c r="G635" s="2">
        <f>SUMIFS(Modèle!$G$2:$G$1009,Modèle!$B$2:$B$1009,'Calcul fin'!$B635,Modèle!$D$2:$D$1009,'Calcul fin'!$D635)</f>
        <v>0</v>
      </c>
      <c r="H635" s="42" t="e">
        <f>('BC1-3'!S635-'BC1-3'!H635-'BC1-3'!I635-'BC1-3'!X635-'BC1-3'!W635)</f>
        <v>#REF!</v>
      </c>
      <c r="I635" s="2">
        <f>SUMIFS(Modèle!$H$2:$H$1009,Modèle!$B$2:$B$1009,'Calcul fin'!$B635,Modèle!$D$2:$D$1009,'Calcul fin'!$D635)</f>
        <v>0</v>
      </c>
      <c r="J635" s="2" t="e">
        <f>SUM('BC1-3'!H635+'BC1-3'!I635)+'Relevé corrigé'!L635/2</f>
        <v>#REF!</v>
      </c>
      <c r="K635" s="2">
        <f>SUMIFS(Modèle!$I$2:$I$1009,Modèle!$B$2:$B$1009,'Calcul fin'!$B635,Modèle!$D$2:$D$1009,'Calcul fin'!$D635)</f>
        <v>0</v>
      </c>
      <c r="L635" s="42" t="e">
        <f>'Relevé corrigé'!L635/2+'BC1-3'!X635+'BC1-3'!W635</f>
        <v>#REF!</v>
      </c>
      <c r="M635" s="2">
        <f>SUMIFS(Modèle!$J$2:$J$1009,Modèle!$B$2:$B$1009,'Calcul fin'!$B635,Modèle!$D$2:$D$1009,'Calcul fin'!$D635)</f>
        <v>0</v>
      </c>
      <c r="N635" s="2" t="e">
        <f>IF('Relevé corrigé'!F635&lt;30,'Relevé corrigé'!F635/2,28+('Relevé corrigé'!F635-28)/3)+'Relevé corrigé'!H635/2</f>
        <v>#REF!</v>
      </c>
      <c r="O635" s="2">
        <f>SUMIFS(Modèle!$K$2:$K$1009,Modèle!$B$2:$B$1009,'Calcul fin'!$B635,Modèle!$D$2:$D$1009,'Calcul fin'!$D635)</f>
        <v>0</v>
      </c>
      <c r="P635" s="12" t="e">
        <f>'Relevé corrigé'!P635-R635</f>
        <v>#REF!</v>
      </c>
      <c r="Q635" s="15">
        <f>SUMIFS(Modèle!$L$2:$L$1009,Modèle!$B$2:$B$1009,'Calcul fin'!$B635,Modèle!$D$2:$D$1009,'Calcul fin'!$D635)</f>
        <v>0</v>
      </c>
      <c r="R635" s="12" t="e">
        <f>IF('Relevé corrigé'!P635&lt;=5,'Relevé corrigé'!P635/2,IF('Relevé corrigé'!P635&lt;=19,'Relevé corrigé'!P635/10,IF('Relevé corrigé'!P635&lt;=30,('Relevé corrigé'!P635-20)/10,IF('Relevé corrigé'!P635&lt;=45,'Relevé corrigé'!P635*2/3,IF('Relevé corrigé'!P635&lt;=105,'Relevé corrigé'!P635/4.4,('Relevé corrigé'!P635-40)/4)))))</f>
        <v>#REF!</v>
      </c>
      <c r="S635" s="2">
        <f>SUMIFS(Modèle!$M$2:$M$1009,Modèle!$B$2:$B$1009,'Calcul fin'!$B635,Modèle!$D$2:$D$1009,'Calcul fin'!$D635)</f>
        <v>0</v>
      </c>
      <c r="T635" s="43" t="e">
        <f>'Relevé corrigé'!N635</f>
        <v>#REF!</v>
      </c>
      <c r="U635" s="50" t="e">
        <f>'Relevé corrigé'!S635</f>
        <v>#REF!</v>
      </c>
      <c r="V635" s="50" t="e">
        <f>'Autres transfos'!H635</f>
        <v>#REF!</v>
      </c>
      <c r="W635" s="49">
        <f>'Relevé corrigé'!G635+'Relevé corrigé'!K635+'Relevé corrigé'!M659+'Relevé corrigé'!O635+'Relevé corrigé'!Q635+'Relevé corrigé'!I635</f>
        <v>0</v>
      </c>
    </row>
    <row r="636" spans="1:23" x14ac:dyDescent="0.25">
      <c r="A636" s="7">
        <v>635</v>
      </c>
      <c r="B636" s="7" t="str">
        <f t="shared" si="9"/>
        <v>Vendredi</v>
      </c>
      <c r="C636" s="3" t="e">
        <f>'Relevé corrigé'!C636</f>
        <v>#REF!</v>
      </c>
      <c r="D636" s="3" t="e">
        <f>'Relevé corrigé'!D636</f>
        <v>#REF!</v>
      </c>
      <c r="E636" s="3" t="e">
        <f>'Relevé corrigé'!E636</f>
        <v>#REF!</v>
      </c>
      <c r="F636" s="2" t="e">
        <f>IF('Relevé corrigé'!F636&lt;30,'Relevé corrigé'!F636/2,('Relevé corrigé'!F636-28)*2/3)+'Relevé corrigé'!H636/2</f>
        <v>#REF!</v>
      </c>
      <c r="G636" s="2">
        <f>SUMIFS(Modèle!$G$2:$G$1009,Modèle!$B$2:$B$1009,'Calcul fin'!$B636,Modèle!$D$2:$D$1009,'Calcul fin'!$D636)</f>
        <v>0</v>
      </c>
      <c r="H636" s="42" t="e">
        <f>('BC1-3'!S636-'BC1-3'!H636-'BC1-3'!I636-'BC1-3'!X636-'BC1-3'!W636)</f>
        <v>#REF!</v>
      </c>
      <c r="I636" s="2">
        <f>SUMIFS(Modèle!$H$2:$H$1009,Modèle!$B$2:$B$1009,'Calcul fin'!$B636,Modèle!$D$2:$D$1009,'Calcul fin'!$D636)</f>
        <v>0</v>
      </c>
      <c r="J636" s="2" t="e">
        <f>SUM('BC1-3'!H636+'BC1-3'!I636)+'Relevé corrigé'!L636/2</f>
        <v>#REF!</v>
      </c>
      <c r="K636" s="2">
        <f>SUMIFS(Modèle!$I$2:$I$1009,Modèle!$B$2:$B$1009,'Calcul fin'!$B636,Modèle!$D$2:$D$1009,'Calcul fin'!$D636)</f>
        <v>0</v>
      </c>
      <c r="L636" s="42" t="e">
        <f>'Relevé corrigé'!L636/2+'BC1-3'!X636+'BC1-3'!W636</f>
        <v>#REF!</v>
      </c>
      <c r="M636" s="2">
        <f>SUMIFS(Modèle!$J$2:$J$1009,Modèle!$B$2:$B$1009,'Calcul fin'!$B636,Modèle!$D$2:$D$1009,'Calcul fin'!$D636)</f>
        <v>0</v>
      </c>
      <c r="N636" s="2" t="e">
        <f>IF('Relevé corrigé'!F636&lt;30,'Relevé corrigé'!F636/2,28+('Relevé corrigé'!F636-28)/3)+'Relevé corrigé'!H636/2</f>
        <v>#REF!</v>
      </c>
      <c r="O636" s="2">
        <f>SUMIFS(Modèle!$K$2:$K$1009,Modèle!$B$2:$B$1009,'Calcul fin'!$B636,Modèle!$D$2:$D$1009,'Calcul fin'!$D636)</f>
        <v>0</v>
      </c>
      <c r="P636" s="12" t="e">
        <f>'Relevé corrigé'!P636-R636</f>
        <v>#REF!</v>
      </c>
      <c r="Q636" s="15">
        <f>SUMIFS(Modèle!$L$2:$L$1009,Modèle!$B$2:$B$1009,'Calcul fin'!$B636,Modèle!$D$2:$D$1009,'Calcul fin'!$D636)</f>
        <v>0</v>
      </c>
      <c r="R636" s="12" t="e">
        <f>IF('Relevé corrigé'!P636&lt;=5,'Relevé corrigé'!P636/2,IF('Relevé corrigé'!P636&lt;=19,'Relevé corrigé'!P636/10,IF('Relevé corrigé'!P636&lt;=30,('Relevé corrigé'!P636-20)/10,IF('Relevé corrigé'!P636&lt;=45,'Relevé corrigé'!P636*2/3,IF('Relevé corrigé'!P636&lt;=105,'Relevé corrigé'!P636/4.4,('Relevé corrigé'!P636-40)/4)))))</f>
        <v>#REF!</v>
      </c>
      <c r="S636" s="2">
        <f>SUMIFS(Modèle!$M$2:$M$1009,Modèle!$B$2:$B$1009,'Calcul fin'!$B636,Modèle!$D$2:$D$1009,'Calcul fin'!$D636)</f>
        <v>0</v>
      </c>
      <c r="T636" s="43" t="e">
        <f>'Relevé corrigé'!N636</f>
        <v>#REF!</v>
      </c>
      <c r="U636" s="50" t="e">
        <f>'Relevé corrigé'!S636</f>
        <v>#REF!</v>
      </c>
      <c r="V636" s="50" t="e">
        <f>'Autres transfos'!H636</f>
        <v>#REF!</v>
      </c>
      <c r="W636" s="49">
        <f>'Relevé corrigé'!G636+'Relevé corrigé'!K636+'Relevé corrigé'!M660+'Relevé corrigé'!O636+'Relevé corrigé'!Q636+'Relevé corrigé'!I636</f>
        <v>0</v>
      </c>
    </row>
    <row r="637" spans="1:23" x14ac:dyDescent="0.25">
      <c r="A637" s="7">
        <v>636</v>
      </c>
      <c r="B637" s="7" t="str">
        <f t="shared" si="9"/>
        <v>Vendredi</v>
      </c>
      <c r="C637" s="3" t="e">
        <f>'Relevé corrigé'!C637</f>
        <v>#REF!</v>
      </c>
      <c r="D637" s="3" t="e">
        <f>'Relevé corrigé'!D637</f>
        <v>#REF!</v>
      </c>
      <c r="E637" s="3" t="e">
        <f>'Relevé corrigé'!E637</f>
        <v>#REF!</v>
      </c>
      <c r="F637" s="2" t="e">
        <f>IF('Relevé corrigé'!F637&lt;30,'Relevé corrigé'!F637/2,('Relevé corrigé'!F637-28)*2/3)+'Relevé corrigé'!H637/2</f>
        <v>#REF!</v>
      </c>
      <c r="G637" s="2">
        <f>SUMIFS(Modèle!$G$2:$G$1009,Modèle!$B$2:$B$1009,'Calcul fin'!$B637,Modèle!$D$2:$D$1009,'Calcul fin'!$D637)</f>
        <v>0</v>
      </c>
      <c r="H637" s="42" t="e">
        <f>('BC1-3'!S637-'BC1-3'!H637-'BC1-3'!I637-'BC1-3'!X637-'BC1-3'!W637)</f>
        <v>#REF!</v>
      </c>
      <c r="I637" s="2">
        <f>SUMIFS(Modèle!$H$2:$H$1009,Modèle!$B$2:$B$1009,'Calcul fin'!$B637,Modèle!$D$2:$D$1009,'Calcul fin'!$D637)</f>
        <v>0</v>
      </c>
      <c r="J637" s="2" t="e">
        <f>SUM('BC1-3'!H637+'BC1-3'!I637)+'Relevé corrigé'!L637/2</f>
        <v>#REF!</v>
      </c>
      <c r="K637" s="2">
        <f>SUMIFS(Modèle!$I$2:$I$1009,Modèle!$B$2:$B$1009,'Calcul fin'!$B637,Modèle!$D$2:$D$1009,'Calcul fin'!$D637)</f>
        <v>0</v>
      </c>
      <c r="L637" s="42" t="e">
        <f>'Relevé corrigé'!L637/2+'BC1-3'!X637+'BC1-3'!W637</f>
        <v>#REF!</v>
      </c>
      <c r="M637" s="2">
        <f>SUMIFS(Modèle!$J$2:$J$1009,Modèle!$B$2:$B$1009,'Calcul fin'!$B637,Modèle!$D$2:$D$1009,'Calcul fin'!$D637)</f>
        <v>0</v>
      </c>
      <c r="N637" s="2" t="e">
        <f>IF('Relevé corrigé'!F637&lt;30,'Relevé corrigé'!F637/2,28+('Relevé corrigé'!F637-28)/3)+'Relevé corrigé'!H637/2</f>
        <v>#REF!</v>
      </c>
      <c r="O637" s="2">
        <f>SUMIFS(Modèle!$K$2:$K$1009,Modèle!$B$2:$B$1009,'Calcul fin'!$B637,Modèle!$D$2:$D$1009,'Calcul fin'!$D637)</f>
        <v>0</v>
      </c>
      <c r="P637" s="12" t="e">
        <f>'Relevé corrigé'!P637-R637</f>
        <v>#REF!</v>
      </c>
      <c r="Q637" s="15">
        <f>SUMIFS(Modèle!$L$2:$L$1009,Modèle!$B$2:$B$1009,'Calcul fin'!$B637,Modèle!$D$2:$D$1009,'Calcul fin'!$D637)</f>
        <v>0</v>
      </c>
      <c r="R637" s="12" t="e">
        <f>IF('Relevé corrigé'!P637&lt;=5,'Relevé corrigé'!P637/2,IF('Relevé corrigé'!P637&lt;=19,'Relevé corrigé'!P637/10,IF('Relevé corrigé'!P637&lt;=30,('Relevé corrigé'!P637-20)/10,IF('Relevé corrigé'!P637&lt;=45,'Relevé corrigé'!P637*2/3,IF('Relevé corrigé'!P637&lt;=105,'Relevé corrigé'!P637/4.4,('Relevé corrigé'!P637-40)/4)))))</f>
        <v>#REF!</v>
      </c>
      <c r="S637" s="2">
        <f>SUMIFS(Modèle!$M$2:$M$1009,Modèle!$B$2:$B$1009,'Calcul fin'!$B637,Modèle!$D$2:$D$1009,'Calcul fin'!$D637)</f>
        <v>0</v>
      </c>
      <c r="T637" s="43" t="e">
        <f>'Relevé corrigé'!N637</f>
        <v>#REF!</v>
      </c>
      <c r="U637" s="50" t="e">
        <f>'Relevé corrigé'!S637</f>
        <v>#REF!</v>
      </c>
      <c r="V637" s="50" t="e">
        <f>'Autres transfos'!H637</f>
        <v>#REF!</v>
      </c>
      <c r="W637" s="49">
        <f>'Relevé corrigé'!G637+'Relevé corrigé'!K637+'Relevé corrigé'!M661+'Relevé corrigé'!O637+'Relevé corrigé'!Q637+'Relevé corrigé'!I637</f>
        <v>0</v>
      </c>
    </row>
    <row r="638" spans="1:23" x14ac:dyDescent="0.25">
      <c r="A638" s="7">
        <v>637</v>
      </c>
      <c r="B638" s="7" t="str">
        <f t="shared" si="9"/>
        <v>Vendredi</v>
      </c>
      <c r="C638" s="3" t="e">
        <f>'Relevé corrigé'!C638</f>
        <v>#REF!</v>
      </c>
      <c r="D638" s="3" t="e">
        <f>'Relevé corrigé'!D638</f>
        <v>#REF!</v>
      </c>
      <c r="E638" s="3" t="e">
        <f>'Relevé corrigé'!E638</f>
        <v>#REF!</v>
      </c>
      <c r="F638" s="2" t="e">
        <f>IF('Relevé corrigé'!F638&lt;30,'Relevé corrigé'!F638/2,('Relevé corrigé'!F638-28)*2/3)+'Relevé corrigé'!H638/2</f>
        <v>#REF!</v>
      </c>
      <c r="G638" s="2">
        <f>SUMIFS(Modèle!$G$2:$G$1009,Modèle!$B$2:$B$1009,'Calcul fin'!$B638,Modèle!$D$2:$D$1009,'Calcul fin'!$D638)</f>
        <v>0</v>
      </c>
      <c r="H638" s="42" t="e">
        <f>('BC1-3'!S638-'BC1-3'!H638-'BC1-3'!I638-'BC1-3'!X638-'BC1-3'!W638)</f>
        <v>#REF!</v>
      </c>
      <c r="I638" s="2">
        <f>SUMIFS(Modèle!$H$2:$H$1009,Modèle!$B$2:$B$1009,'Calcul fin'!$B638,Modèle!$D$2:$D$1009,'Calcul fin'!$D638)</f>
        <v>0</v>
      </c>
      <c r="J638" s="2" t="e">
        <f>SUM('BC1-3'!H638+'BC1-3'!I638)+'Relevé corrigé'!L638/2</f>
        <v>#REF!</v>
      </c>
      <c r="K638" s="2">
        <f>SUMIFS(Modèle!$I$2:$I$1009,Modèle!$B$2:$B$1009,'Calcul fin'!$B638,Modèle!$D$2:$D$1009,'Calcul fin'!$D638)</f>
        <v>0</v>
      </c>
      <c r="L638" s="42" t="e">
        <f>'Relevé corrigé'!L638/2+'BC1-3'!X638+'BC1-3'!W638</f>
        <v>#REF!</v>
      </c>
      <c r="M638" s="2">
        <f>SUMIFS(Modèle!$J$2:$J$1009,Modèle!$B$2:$B$1009,'Calcul fin'!$B638,Modèle!$D$2:$D$1009,'Calcul fin'!$D638)</f>
        <v>0</v>
      </c>
      <c r="N638" s="2" t="e">
        <f>IF('Relevé corrigé'!F638&lt;30,'Relevé corrigé'!F638/2,28+('Relevé corrigé'!F638-28)/3)+'Relevé corrigé'!H638/2</f>
        <v>#REF!</v>
      </c>
      <c r="O638" s="2">
        <f>SUMIFS(Modèle!$K$2:$K$1009,Modèle!$B$2:$B$1009,'Calcul fin'!$B638,Modèle!$D$2:$D$1009,'Calcul fin'!$D638)</f>
        <v>0</v>
      </c>
      <c r="P638" s="12" t="e">
        <f>'Relevé corrigé'!P638-R638</f>
        <v>#REF!</v>
      </c>
      <c r="Q638" s="15">
        <f>SUMIFS(Modèle!$L$2:$L$1009,Modèle!$B$2:$B$1009,'Calcul fin'!$B638,Modèle!$D$2:$D$1009,'Calcul fin'!$D638)</f>
        <v>0</v>
      </c>
      <c r="R638" s="12" t="e">
        <f>IF('Relevé corrigé'!P638&lt;=5,'Relevé corrigé'!P638/2,IF('Relevé corrigé'!P638&lt;=19,'Relevé corrigé'!P638/10,IF('Relevé corrigé'!P638&lt;=30,('Relevé corrigé'!P638-20)/10,IF('Relevé corrigé'!P638&lt;=45,'Relevé corrigé'!P638*2/3,IF('Relevé corrigé'!P638&lt;=105,'Relevé corrigé'!P638/4.4,('Relevé corrigé'!P638-40)/4)))))</f>
        <v>#REF!</v>
      </c>
      <c r="S638" s="2">
        <f>SUMIFS(Modèle!$M$2:$M$1009,Modèle!$B$2:$B$1009,'Calcul fin'!$B638,Modèle!$D$2:$D$1009,'Calcul fin'!$D638)</f>
        <v>0</v>
      </c>
      <c r="T638" s="43" t="e">
        <f>'Relevé corrigé'!N638</f>
        <v>#REF!</v>
      </c>
      <c r="U638" s="50" t="e">
        <f>'Relevé corrigé'!S638</f>
        <v>#REF!</v>
      </c>
      <c r="V638" s="50" t="e">
        <f>'Autres transfos'!H638</f>
        <v>#REF!</v>
      </c>
      <c r="W638" s="49">
        <f>'Relevé corrigé'!G638+'Relevé corrigé'!K638+'Relevé corrigé'!M662+'Relevé corrigé'!O638+'Relevé corrigé'!Q638+'Relevé corrigé'!I638</f>
        <v>0</v>
      </c>
    </row>
    <row r="639" spans="1:23" x14ac:dyDescent="0.25">
      <c r="A639" s="7">
        <v>638</v>
      </c>
      <c r="B639" s="7" t="str">
        <f t="shared" si="9"/>
        <v>Vendredi</v>
      </c>
      <c r="C639" s="3" t="e">
        <f>'Relevé corrigé'!C639</f>
        <v>#REF!</v>
      </c>
      <c r="D639" s="3" t="e">
        <f>'Relevé corrigé'!D639</f>
        <v>#REF!</v>
      </c>
      <c r="E639" s="3" t="e">
        <f>'Relevé corrigé'!E639</f>
        <v>#REF!</v>
      </c>
      <c r="F639" s="2" t="e">
        <f>IF('Relevé corrigé'!F639&lt;30,'Relevé corrigé'!F639/2,('Relevé corrigé'!F639-28)*2/3)+'Relevé corrigé'!H639/2</f>
        <v>#REF!</v>
      </c>
      <c r="G639" s="2">
        <f>SUMIFS(Modèle!$G$2:$G$1009,Modèle!$B$2:$B$1009,'Calcul fin'!$B639,Modèle!$D$2:$D$1009,'Calcul fin'!$D639)</f>
        <v>0</v>
      </c>
      <c r="H639" s="42" t="e">
        <f>('BC1-3'!S639-'BC1-3'!H639-'BC1-3'!I639-'BC1-3'!X639-'BC1-3'!W639)</f>
        <v>#REF!</v>
      </c>
      <c r="I639" s="2">
        <f>SUMIFS(Modèle!$H$2:$H$1009,Modèle!$B$2:$B$1009,'Calcul fin'!$B639,Modèle!$D$2:$D$1009,'Calcul fin'!$D639)</f>
        <v>0</v>
      </c>
      <c r="J639" s="2" t="e">
        <f>SUM('BC1-3'!H639+'BC1-3'!I639)+'Relevé corrigé'!L639/2</f>
        <v>#REF!</v>
      </c>
      <c r="K639" s="2">
        <f>SUMIFS(Modèle!$I$2:$I$1009,Modèle!$B$2:$B$1009,'Calcul fin'!$B639,Modèle!$D$2:$D$1009,'Calcul fin'!$D639)</f>
        <v>0</v>
      </c>
      <c r="L639" s="42" t="e">
        <f>'Relevé corrigé'!L639/2+'BC1-3'!X639+'BC1-3'!W639</f>
        <v>#REF!</v>
      </c>
      <c r="M639" s="2">
        <f>SUMIFS(Modèle!$J$2:$J$1009,Modèle!$B$2:$B$1009,'Calcul fin'!$B639,Modèle!$D$2:$D$1009,'Calcul fin'!$D639)</f>
        <v>0</v>
      </c>
      <c r="N639" s="2" t="e">
        <f>IF('Relevé corrigé'!F639&lt;30,'Relevé corrigé'!F639/2,28+('Relevé corrigé'!F639-28)/3)+'Relevé corrigé'!H639/2</f>
        <v>#REF!</v>
      </c>
      <c r="O639" s="2">
        <f>SUMIFS(Modèle!$K$2:$K$1009,Modèle!$B$2:$B$1009,'Calcul fin'!$B639,Modèle!$D$2:$D$1009,'Calcul fin'!$D639)</f>
        <v>0</v>
      </c>
      <c r="P639" s="12" t="e">
        <f>'Relevé corrigé'!P639-R639</f>
        <v>#REF!</v>
      </c>
      <c r="Q639" s="15">
        <f>SUMIFS(Modèle!$L$2:$L$1009,Modèle!$B$2:$B$1009,'Calcul fin'!$B639,Modèle!$D$2:$D$1009,'Calcul fin'!$D639)</f>
        <v>0</v>
      </c>
      <c r="R639" s="12" t="e">
        <f>IF('Relevé corrigé'!P639&lt;=5,'Relevé corrigé'!P639/2,IF('Relevé corrigé'!P639&lt;=19,'Relevé corrigé'!P639/10,IF('Relevé corrigé'!P639&lt;=30,('Relevé corrigé'!P639-20)/10,IF('Relevé corrigé'!P639&lt;=45,'Relevé corrigé'!P639*2/3,IF('Relevé corrigé'!P639&lt;=105,'Relevé corrigé'!P639/4.4,('Relevé corrigé'!P639-40)/4)))))</f>
        <v>#REF!</v>
      </c>
      <c r="S639" s="2">
        <f>SUMIFS(Modèle!$M$2:$M$1009,Modèle!$B$2:$B$1009,'Calcul fin'!$B639,Modèle!$D$2:$D$1009,'Calcul fin'!$D639)</f>
        <v>0</v>
      </c>
      <c r="T639" s="43" t="e">
        <f>'Relevé corrigé'!N639</f>
        <v>#REF!</v>
      </c>
      <c r="U639" s="50" t="e">
        <f>'Relevé corrigé'!S639</f>
        <v>#REF!</v>
      </c>
      <c r="V639" s="50" t="e">
        <f>'Autres transfos'!H639</f>
        <v>#REF!</v>
      </c>
      <c r="W639" s="49">
        <f>'Relevé corrigé'!G639+'Relevé corrigé'!K639+'Relevé corrigé'!M663+'Relevé corrigé'!O639+'Relevé corrigé'!Q639+'Relevé corrigé'!I639</f>
        <v>0</v>
      </c>
    </row>
    <row r="640" spans="1:23" x14ac:dyDescent="0.25">
      <c r="A640" s="7">
        <v>639</v>
      </c>
      <c r="B640" s="7" t="str">
        <f t="shared" si="9"/>
        <v>Vendredi</v>
      </c>
      <c r="C640" s="3" t="e">
        <f>'Relevé corrigé'!C640</f>
        <v>#REF!</v>
      </c>
      <c r="D640" s="3" t="e">
        <f>'Relevé corrigé'!D640</f>
        <v>#REF!</v>
      </c>
      <c r="E640" s="3" t="e">
        <f>'Relevé corrigé'!E640</f>
        <v>#REF!</v>
      </c>
      <c r="F640" s="2" t="e">
        <f>IF('Relevé corrigé'!F640&lt;30,'Relevé corrigé'!F640/2,('Relevé corrigé'!F640-28)*2/3)+'Relevé corrigé'!H640/2</f>
        <v>#REF!</v>
      </c>
      <c r="G640" s="2">
        <f>SUMIFS(Modèle!$G$2:$G$1009,Modèle!$B$2:$B$1009,'Calcul fin'!$B640,Modèle!$D$2:$D$1009,'Calcul fin'!$D640)</f>
        <v>0</v>
      </c>
      <c r="H640" s="42" t="e">
        <f>('BC1-3'!S640-'BC1-3'!H640-'BC1-3'!I640-'BC1-3'!X640-'BC1-3'!W640)</f>
        <v>#REF!</v>
      </c>
      <c r="I640" s="2">
        <f>SUMIFS(Modèle!$H$2:$H$1009,Modèle!$B$2:$B$1009,'Calcul fin'!$B640,Modèle!$D$2:$D$1009,'Calcul fin'!$D640)</f>
        <v>0</v>
      </c>
      <c r="J640" s="2" t="e">
        <f>SUM('BC1-3'!H640+'BC1-3'!I640)+'Relevé corrigé'!L640/2</f>
        <v>#REF!</v>
      </c>
      <c r="K640" s="2">
        <f>SUMIFS(Modèle!$I$2:$I$1009,Modèle!$B$2:$B$1009,'Calcul fin'!$B640,Modèle!$D$2:$D$1009,'Calcul fin'!$D640)</f>
        <v>0</v>
      </c>
      <c r="L640" s="42" t="e">
        <f>'Relevé corrigé'!L640/2+'BC1-3'!X640+'BC1-3'!W640</f>
        <v>#REF!</v>
      </c>
      <c r="M640" s="2">
        <f>SUMIFS(Modèle!$J$2:$J$1009,Modèle!$B$2:$B$1009,'Calcul fin'!$B640,Modèle!$D$2:$D$1009,'Calcul fin'!$D640)</f>
        <v>0</v>
      </c>
      <c r="N640" s="2" t="e">
        <f>IF('Relevé corrigé'!F640&lt;30,'Relevé corrigé'!F640/2,28+('Relevé corrigé'!F640-28)/3)+'Relevé corrigé'!H640/2</f>
        <v>#REF!</v>
      </c>
      <c r="O640" s="2">
        <f>SUMIFS(Modèle!$K$2:$K$1009,Modèle!$B$2:$B$1009,'Calcul fin'!$B640,Modèle!$D$2:$D$1009,'Calcul fin'!$D640)</f>
        <v>0</v>
      </c>
      <c r="P640" s="12" t="e">
        <f>'Relevé corrigé'!P640-R640</f>
        <v>#REF!</v>
      </c>
      <c r="Q640" s="15">
        <f>SUMIFS(Modèle!$L$2:$L$1009,Modèle!$B$2:$B$1009,'Calcul fin'!$B640,Modèle!$D$2:$D$1009,'Calcul fin'!$D640)</f>
        <v>0</v>
      </c>
      <c r="R640" s="12" t="e">
        <f>IF('Relevé corrigé'!P640&lt;=5,'Relevé corrigé'!P640/2,IF('Relevé corrigé'!P640&lt;=19,'Relevé corrigé'!P640/10,IF('Relevé corrigé'!P640&lt;=30,('Relevé corrigé'!P640-20)/10,IF('Relevé corrigé'!P640&lt;=45,'Relevé corrigé'!P640*2/3,IF('Relevé corrigé'!P640&lt;=105,'Relevé corrigé'!P640/4.4,('Relevé corrigé'!P640-40)/4)))))</f>
        <v>#REF!</v>
      </c>
      <c r="S640" s="2">
        <f>SUMIFS(Modèle!$M$2:$M$1009,Modèle!$B$2:$B$1009,'Calcul fin'!$B640,Modèle!$D$2:$D$1009,'Calcul fin'!$D640)</f>
        <v>0</v>
      </c>
      <c r="T640" s="43" t="e">
        <f>'Relevé corrigé'!N640</f>
        <v>#REF!</v>
      </c>
      <c r="U640" s="50" t="e">
        <f>'Relevé corrigé'!S640</f>
        <v>#REF!</v>
      </c>
      <c r="V640" s="50" t="e">
        <f>'Autres transfos'!H640</f>
        <v>#REF!</v>
      </c>
      <c r="W640" s="49">
        <f>'Relevé corrigé'!G640+'Relevé corrigé'!K640+'Relevé corrigé'!M664+'Relevé corrigé'!O640+'Relevé corrigé'!Q640+'Relevé corrigé'!I640</f>
        <v>0</v>
      </c>
    </row>
    <row r="641" spans="1:23" x14ac:dyDescent="0.25">
      <c r="A641" s="7">
        <v>640</v>
      </c>
      <c r="B641" s="7" t="str">
        <f t="shared" si="9"/>
        <v>Vendredi</v>
      </c>
      <c r="C641" s="3" t="e">
        <f>'Relevé corrigé'!C641</f>
        <v>#REF!</v>
      </c>
      <c r="D641" s="3" t="e">
        <f>'Relevé corrigé'!D641</f>
        <v>#REF!</v>
      </c>
      <c r="E641" s="3" t="e">
        <f>'Relevé corrigé'!E641</f>
        <v>#REF!</v>
      </c>
      <c r="F641" s="2" t="e">
        <f>IF('Relevé corrigé'!F641&lt;30,'Relevé corrigé'!F641/2,('Relevé corrigé'!F641-28)*2/3)+'Relevé corrigé'!H641/2</f>
        <v>#REF!</v>
      </c>
      <c r="G641" s="2">
        <f>SUMIFS(Modèle!$G$2:$G$1009,Modèle!$B$2:$B$1009,'Calcul fin'!$B641,Modèle!$D$2:$D$1009,'Calcul fin'!$D641)</f>
        <v>0</v>
      </c>
      <c r="H641" s="42" t="e">
        <f>('BC1-3'!S641-'BC1-3'!H641-'BC1-3'!I641-'BC1-3'!X641-'BC1-3'!W641)</f>
        <v>#REF!</v>
      </c>
      <c r="I641" s="2">
        <f>SUMIFS(Modèle!$H$2:$H$1009,Modèle!$B$2:$B$1009,'Calcul fin'!$B641,Modèle!$D$2:$D$1009,'Calcul fin'!$D641)</f>
        <v>0</v>
      </c>
      <c r="J641" s="2" t="e">
        <f>SUM('BC1-3'!H641+'BC1-3'!I641)+'Relevé corrigé'!L641/2</f>
        <v>#REF!</v>
      </c>
      <c r="K641" s="2">
        <f>SUMIFS(Modèle!$I$2:$I$1009,Modèle!$B$2:$B$1009,'Calcul fin'!$B641,Modèle!$D$2:$D$1009,'Calcul fin'!$D641)</f>
        <v>0</v>
      </c>
      <c r="L641" s="42" t="e">
        <f>'Relevé corrigé'!L641/2+'BC1-3'!X641+'BC1-3'!W641</f>
        <v>#REF!</v>
      </c>
      <c r="M641" s="2">
        <f>SUMIFS(Modèle!$J$2:$J$1009,Modèle!$B$2:$B$1009,'Calcul fin'!$B641,Modèle!$D$2:$D$1009,'Calcul fin'!$D641)</f>
        <v>0</v>
      </c>
      <c r="N641" s="2" t="e">
        <f>IF('Relevé corrigé'!F641&lt;30,'Relevé corrigé'!F641/2,28+('Relevé corrigé'!F641-28)/3)+'Relevé corrigé'!H641/2</f>
        <v>#REF!</v>
      </c>
      <c r="O641" s="2">
        <f>SUMIFS(Modèle!$K$2:$K$1009,Modèle!$B$2:$B$1009,'Calcul fin'!$B641,Modèle!$D$2:$D$1009,'Calcul fin'!$D641)</f>
        <v>0</v>
      </c>
      <c r="P641" s="12" t="e">
        <f>'Relevé corrigé'!P641-R641</f>
        <v>#REF!</v>
      </c>
      <c r="Q641" s="15">
        <f>SUMIFS(Modèle!$L$2:$L$1009,Modèle!$B$2:$B$1009,'Calcul fin'!$B641,Modèle!$D$2:$D$1009,'Calcul fin'!$D641)</f>
        <v>0</v>
      </c>
      <c r="R641" s="12" t="e">
        <f>IF('Relevé corrigé'!P641&lt;=5,'Relevé corrigé'!P641/2,IF('Relevé corrigé'!P641&lt;=19,'Relevé corrigé'!P641/10,IF('Relevé corrigé'!P641&lt;=30,('Relevé corrigé'!P641-20)/10,IF('Relevé corrigé'!P641&lt;=45,'Relevé corrigé'!P641*2/3,IF('Relevé corrigé'!P641&lt;=105,'Relevé corrigé'!P641/4.4,('Relevé corrigé'!P641-40)/4)))))</f>
        <v>#REF!</v>
      </c>
      <c r="S641" s="2">
        <f>SUMIFS(Modèle!$M$2:$M$1009,Modèle!$B$2:$B$1009,'Calcul fin'!$B641,Modèle!$D$2:$D$1009,'Calcul fin'!$D641)</f>
        <v>0</v>
      </c>
      <c r="T641" s="43" t="e">
        <f>'Relevé corrigé'!N641</f>
        <v>#REF!</v>
      </c>
      <c r="U641" s="50" t="e">
        <f>'Relevé corrigé'!S641</f>
        <v>#REF!</v>
      </c>
      <c r="V641" s="50" t="e">
        <f>'Autres transfos'!H641</f>
        <v>#REF!</v>
      </c>
      <c r="W641" s="49">
        <f>'Relevé corrigé'!G641+'Relevé corrigé'!K641+'Relevé corrigé'!M665+'Relevé corrigé'!O641+'Relevé corrigé'!Q641+'Relevé corrigé'!I641</f>
        <v>0</v>
      </c>
    </row>
    <row r="642" spans="1:23" x14ac:dyDescent="0.25">
      <c r="A642" s="7">
        <v>641</v>
      </c>
      <c r="B642" s="7" t="str">
        <f t="shared" si="9"/>
        <v>Vendredi</v>
      </c>
      <c r="C642" s="3" t="e">
        <f>'Relevé corrigé'!C642</f>
        <v>#REF!</v>
      </c>
      <c r="D642" s="3" t="e">
        <f>'Relevé corrigé'!D642</f>
        <v>#REF!</v>
      </c>
      <c r="E642" s="3" t="e">
        <f>'Relevé corrigé'!E642</f>
        <v>#REF!</v>
      </c>
      <c r="F642" s="2" t="e">
        <f>IF('Relevé corrigé'!F642&lt;30,'Relevé corrigé'!F642/2,('Relevé corrigé'!F642-28)*2/3)+'Relevé corrigé'!H642/2</f>
        <v>#REF!</v>
      </c>
      <c r="G642" s="2">
        <f>SUMIFS(Modèle!$G$2:$G$1009,Modèle!$B$2:$B$1009,'Calcul fin'!$B642,Modèle!$D$2:$D$1009,'Calcul fin'!$D642)</f>
        <v>0</v>
      </c>
      <c r="H642" s="42" t="e">
        <f>('BC1-3'!S642-'BC1-3'!H642-'BC1-3'!I642-'BC1-3'!X642-'BC1-3'!W642)</f>
        <v>#REF!</v>
      </c>
      <c r="I642" s="2">
        <f>SUMIFS(Modèle!$H$2:$H$1009,Modèle!$B$2:$B$1009,'Calcul fin'!$B642,Modèle!$D$2:$D$1009,'Calcul fin'!$D642)</f>
        <v>0</v>
      </c>
      <c r="J642" s="2" t="e">
        <f>SUM('BC1-3'!H642+'BC1-3'!I642)+'Relevé corrigé'!L642/2</f>
        <v>#REF!</v>
      </c>
      <c r="K642" s="2">
        <f>SUMIFS(Modèle!$I$2:$I$1009,Modèle!$B$2:$B$1009,'Calcul fin'!$B642,Modèle!$D$2:$D$1009,'Calcul fin'!$D642)</f>
        <v>0</v>
      </c>
      <c r="L642" s="42" t="e">
        <f>'Relevé corrigé'!L642/2+'BC1-3'!X642+'BC1-3'!W642</f>
        <v>#REF!</v>
      </c>
      <c r="M642" s="2">
        <f>SUMIFS(Modèle!$J$2:$J$1009,Modèle!$B$2:$B$1009,'Calcul fin'!$B642,Modèle!$D$2:$D$1009,'Calcul fin'!$D642)</f>
        <v>0</v>
      </c>
      <c r="N642" s="2" t="e">
        <f>IF('Relevé corrigé'!F642&lt;30,'Relevé corrigé'!F642/2,28+('Relevé corrigé'!F642-28)/3)+'Relevé corrigé'!H642/2</f>
        <v>#REF!</v>
      </c>
      <c r="O642" s="2">
        <f>SUMIFS(Modèle!$K$2:$K$1009,Modèle!$B$2:$B$1009,'Calcul fin'!$B642,Modèle!$D$2:$D$1009,'Calcul fin'!$D642)</f>
        <v>0</v>
      </c>
      <c r="P642" s="12" t="e">
        <f>'Relevé corrigé'!P642-R642</f>
        <v>#REF!</v>
      </c>
      <c r="Q642" s="15">
        <f>SUMIFS(Modèle!$L$2:$L$1009,Modèle!$B$2:$B$1009,'Calcul fin'!$B642,Modèle!$D$2:$D$1009,'Calcul fin'!$D642)</f>
        <v>0</v>
      </c>
      <c r="R642" s="12" t="e">
        <f>IF('Relevé corrigé'!P642&lt;=5,'Relevé corrigé'!P642/2,IF('Relevé corrigé'!P642&lt;=19,'Relevé corrigé'!P642/10,IF('Relevé corrigé'!P642&lt;=30,('Relevé corrigé'!P642-20)/10,IF('Relevé corrigé'!P642&lt;=45,'Relevé corrigé'!P642*2/3,IF('Relevé corrigé'!P642&lt;=105,'Relevé corrigé'!P642/4.4,('Relevé corrigé'!P642-40)/4)))))</f>
        <v>#REF!</v>
      </c>
      <c r="S642" s="2">
        <f>SUMIFS(Modèle!$M$2:$M$1009,Modèle!$B$2:$B$1009,'Calcul fin'!$B642,Modèle!$D$2:$D$1009,'Calcul fin'!$D642)</f>
        <v>0</v>
      </c>
      <c r="T642" s="43" t="e">
        <f>'Relevé corrigé'!N642</f>
        <v>#REF!</v>
      </c>
      <c r="U642" s="50" t="e">
        <f>'Relevé corrigé'!S642</f>
        <v>#REF!</v>
      </c>
      <c r="V642" s="50" t="e">
        <f>'Autres transfos'!H642</f>
        <v>#REF!</v>
      </c>
      <c r="W642" s="49">
        <f>'Relevé corrigé'!G642+'Relevé corrigé'!K642+'Relevé corrigé'!M666+'Relevé corrigé'!O642+'Relevé corrigé'!Q642+'Relevé corrigé'!I642</f>
        <v>0</v>
      </c>
    </row>
    <row r="643" spans="1:23" x14ac:dyDescent="0.25">
      <c r="A643" s="7">
        <v>642</v>
      </c>
      <c r="B643" s="7" t="str">
        <f t="shared" ref="B643:B706" si="10">IF(A643&lt;145,"Lundi",IF(A643&lt;289,"Mardi",IF(A643&lt;433,"Mercredi",IF(A643&lt;577,"Jeudi",IF(A643&lt;721,"Vendredi",IF(A643&lt;865,"Samedi","Dimanche"))))))</f>
        <v>Vendredi</v>
      </c>
      <c r="C643" s="3" t="e">
        <f>'Relevé corrigé'!C643</f>
        <v>#REF!</v>
      </c>
      <c r="D643" s="3" t="e">
        <f>'Relevé corrigé'!D643</f>
        <v>#REF!</v>
      </c>
      <c r="E643" s="3" t="e">
        <f>'Relevé corrigé'!E643</f>
        <v>#REF!</v>
      </c>
      <c r="F643" s="2" t="e">
        <f>IF('Relevé corrigé'!F643&lt;30,'Relevé corrigé'!F643/2,('Relevé corrigé'!F643-28)*2/3)+'Relevé corrigé'!H643/2</f>
        <v>#REF!</v>
      </c>
      <c r="G643" s="2">
        <f>SUMIFS(Modèle!$G$2:$G$1009,Modèle!$B$2:$B$1009,'Calcul fin'!$B643,Modèle!$D$2:$D$1009,'Calcul fin'!$D643)</f>
        <v>0</v>
      </c>
      <c r="H643" s="42" t="e">
        <f>('BC1-3'!S643-'BC1-3'!H643-'BC1-3'!I643-'BC1-3'!X643-'BC1-3'!W643)</f>
        <v>#REF!</v>
      </c>
      <c r="I643" s="2">
        <f>SUMIFS(Modèle!$H$2:$H$1009,Modèle!$B$2:$B$1009,'Calcul fin'!$B643,Modèle!$D$2:$D$1009,'Calcul fin'!$D643)</f>
        <v>0</v>
      </c>
      <c r="J643" s="2" t="e">
        <f>SUM('BC1-3'!H643+'BC1-3'!I643)+'Relevé corrigé'!L643/2</f>
        <v>#REF!</v>
      </c>
      <c r="K643" s="2">
        <f>SUMIFS(Modèle!$I$2:$I$1009,Modèle!$B$2:$B$1009,'Calcul fin'!$B643,Modèle!$D$2:$D$1009,'Calcul fin'!$D643)</f>
        <v>0</v>
      </c>
      <c r="L643" s="42" t="e">
        <f>'Relevé corrigé'!L643/2+'BC1-3'!X643+'BC1-3'!W643</f>
        <v>#REF!</v>
      </c>
      <c r="M643" s="2">
        <f>SUMIFS(Modèle!$J$2:$J$1009,Modèle!$B$2:$B$1009,'Calcul fin'!$B643,Modèle!$D$2:$D$1009,'Calcul fin'!$D643)</f>
        <v>0</v>
      </c>
      <c r="N643" s="2" t="e">
        <f>IF('Relevé corrigé'!F643&lt;30,'Relevé corrigé'!F643/2,28+('Relevé corrigé'!F643-28)/3)+'Relevé corrigé'!H643/2</f>
        <v>#REF!</v>
      </c>
      <c r="O643" s="2">
        <f>SUMIFS(Modèle!$K$2:$K$1009,Modèle!$B$2:$B$1009,'Calcul fin'!$B643,Modèle!$D$2:$D$1009,'Calcul fin'!$D643)</f>
        <v>0</v>
      </c>
      <c r="P643" s="12" t="e">
        <f>'Relevé corrigé'!P643-R643</f>
        <v>#REF!</v>
      </c>
      <c r="Q643" s="15">
        <f>SUMIFS(Modèle!$L$2:$L$1009,Modèle!$B$2:$B$1009,'Calcul fin'!$B643,Modèle!$D$2:$D$1009,'Calcul fin'!$D643)</f>
        <v>0</v>
      </c>
      <c r="R643" s="12" t="e">
        <f>IF('Relevé corrigé'!P643&lt;=5,'Relevé corrigé'!P643/2,IF('Relevé corrigé'!P643&lt;=19,'Relevé corrigé'!P643/10,IF('Relevé corrigé'!P643&lt;=30,('Relevé corrigé'!P643-20)/10,IF('Relevé corrigé'!P643&lt;=45,'Relevé corrigé'!P643*2/3,IF('Relevé corrigé'!P643&lt;=105,'Relevé corrigé'!P643/4.4,('Relevé corrigé'!P643-40)/4)))))</f>
        <v>#REF!</v>
      </c>
      <c r="S643" s="2">
        <f>SUMIFS(Modèle!$M$2:$M$1009,Modèle!$B$2:$B$1009,'Calcul fin'!$B643,Modèle!$D$2:$D$1009,'Calcul fin'!$D643)</f>
        <v>0</v>
      </c>
      <c r="T643" s="43" t="e">
        <f>'Relevé corrigé'!N643</f>
        <v>#REF!</v>
      </c>
      <c r="U643" s="50" t="e">
        <f>'Relevé corrigé'!S643</f>
        <v>#REF!</v>
      </c>
      <c r="V643" s="50" t="e">
        <f>'Autres transfos'!H643</f>
        <v>#REF!</v>
      </c>
      <c r="W643" s="49">
        <f>'Relevé corrigé'!G643+'Relevé corrigé'!K643+'Relevé corrigé'!M667+'Relevé corrigé'!O643+'Relevé corrigé'!Q643+'Relevé corrigé'!I643</f>
        <v>0</v>
      </c>
    </row>
    <row r="644" spans="1:23" x14ac:dyDescent="0.25">
      <c r="A644" s="7">
        <v>643</v>
      </c>
      <c r="B644" s="7" t="str">
        <f t="shared" si="10"/>
        <v>Vendredi</v>
      </c>
      <c r="C644" s="3" t="e">
        <f>'Relevé corrigé'!C644</f>
        <v>#REF!</v>
      </c>
      <c r="D644" s="3" t="e">
        <f>'Relevé corrigé'!D644</f>
        <v>#REF!</v>
      </c>
      <c r="E644" s="3" t="e">
        <f>'Relevé corrigé'!E644</f>
        <v>#REF!</v>
      </c>
      <c r="F644" s="2" t="e">
        <f>IF('Relevé corrigé'!F644&lt;30,'Relevé corrigé'!F644/2,('Relevé corrigé'!F644-28)*2/3)+'Relevé corrigé'!H644/2</f>
        <v>#REF!</v>
      </c>
      <c r="G644" s="2">
        <f>SUMIFS(Modèle!$G$2:$G$1009,Modèle!$B$2:$B$1009,'Calcul fin'!$B644,Modèle!$D$2:$D$1009,'Calcul fin'!$D644)</f>
        <v>0</v>
      </c>
      <c r="H644" s="42" t="e">
        <f>('BC1-3'!S644-'BC1-3'!H644-'BC1-3'!I644-'BC1-3'!X644-'BC1-3'!W644)</f>
        <v>#REF!</v>
      </c>
      <c r="I644" s="2">
        <f>SUMIFS(Modèle!$H$2:$H$1009,Modèle!$B$2:$B$1009,'Calcul fin'!$B644,Modèle!$D$2:$D$1009,'Calcul fin'!$D644)</f>
        <v>0</v>
      </c>
      <c r="J644" s="2" t="e">
        <f>SUM('BC1-3'!H644+'BC1-3'!I644)+'Relevé corrigé'!L644/2</f>
        <v>#REF!</v>
      </c>
      <c r="K644" s="2">
        <f>SUMIFS(Modèle!$I$2:$I$1009,Modèle!$B$2:$B$1009,'Calcul fin'!$B644,Modèle!$D$2:$D$1009,'Calcul fin'!$D644)</f>
        <v>0</v>
      </c>
      <c r="L644" s="42" t="e">
        <f>'Relevé corrigé'!L644/2+'BC1-3'!X644+'BC1-3'!W644</f>
        <v>#REF!</v>
      </c>
      <c r="M644" s="2">
        <f>SUMIFS(Modèle!$J$2:$J$1009,Modèle!$B$2:$B$1009,'Calcul fin'!$B644,Modèle!$D$2:$D$1009,'Calcul fin'!$D644)</f>
        <v>0</v>
      </c>
      <c r="N644" s="2" t="e">
        <f>IF('Relevé corrigé'!F644&lt;30,'Relevé corrigé'!F644/2,28+('Relevé corrigé'!F644-28)/3)+'Relevé corrigé'!H644/2</f>
        <v>#REF!</v>
      </c>
      <c r="O644" s="2">
        <f>SUMIFS(Modèle!$K$2:$K$1009,Modèle!$B$2:$B$1009,'Calcul fin'!$B644,Modèle!$D$2:$D$1009,'Calcul fin'!$D644)</f>
        <v>0</v>
      </c>
      <c r="P644" s="12" t="e">
        <f>'Relevé corrigé'!P644-R644</f>
        <v>#REF!</v>
      </c>
      <c r="Q644" s="15">
        <f>SUMIFS(Modèle!$L$2:$L$1009,Modèle!$B$2:$B$1009,'Calcul fin'!$B644,Modèle!$D$2:$D$1009,'Calcul fin'!$D644)</f>
        <v>0</v>
      </c>
      <c r="R644" s="12" t="e">
        <f>IF('Relevé corrigé'!P644&lt;=5,'Relevé corrigé'!P644/2,IF('Relevé corrigé'!P644&lt;=19,'Relevé corrigé'!P644/10,IF('Relevé corrigé'!P644&lt;=30,('Relevé corrigé'!P644-20)/10,IF('Relevé corrigé'!P644&lt;=45,'Relevé corrigé'!P644*2/3,IF('Relevé corrigé'!P644&lt;=105,'Relevé corrigé'!P644/4.4,('Relevé corrigé'!P644-40)/4)))))</f>
        <v>#REF!</v>
      </c>
      <c r="S644" s="2">
        <f>SUMIFS(Modèle!$M$2:$M$1009,Modèle!$B$2:$B$1009,'Calcul fin'!$B644,Modèle!$D$2:$D$1009,'Calcul fin'!$D644)</f>
        <v>0</v>
      </c>
      <c r="T644" s="43" t="e">
        <f>'Relevé corrigé'!N644</f>
        <v>#REF!</v>
      </c>
      <c r="U644" s="50" t="e">
        <f>'Relevé corrigé'!S644</f>
        <v>#REF!</v>
      </c>
      <c r="V644" s="50" t="e">
        <f>'Autres transfos'!H644</f>
        <v>#REF!</v>
      </c>
      <c r="W644" s="49">
        <f>'Relevé corrigé'!G644+'Relevé corrigé'!K644+'Relevé corrigé'!M668+'Relevé corrigé'!O644+'Relevé corrigé'!Q644+'Relevé corrigé'!I644</f>
        <v>0</v>
      </c>
    </row>
    <row r="645" spans="1:23" x14ac:dyDescent="0.25">
      <c r="A645" s="7">
        <v>644</v>
      </c>
      <c r="B645" s="7" t="str">
        <f t="shared" si="10"/>
        <v>Vendredi</v>
      </c>
      <c r="C645" s="3" t="e">
        <f>'Relevé corrigé'!C645</f>
        <v>#REF!</v>
      </c>
      <c r="D645" s="3" t="e">
        <f>'Relevé corrigé'!D645</f>
        <v>#REF!</v>
      </c>
      <c r="E645" s="3" t="e">
        <f>'Relevé corrigé'!E645</f>
        <v>#REF!</v>
      </c>
      <c r="F645" s="2" t="e">
        <f>IF('Relevé corrigé'!F645&lt;30,'Relevé corrigé'!F645/2,('Relevé corrigé'!F645-28)*2/3)+'Relevé corrigé'!H645/2</f>
        <v>#REF!</v>
      </c>
      <c r="G645" s="2">
        <f>SUMIFS(Modèle!$G$2:$G$1009,Modèle!$B$2:$B$1009,'Calcul fin'!$B645,Modèle!$D$2:$D$1009,'Calcul fin'!$D645)</f>
        <v>0</v>
      </c>
      <c r="H645" s="42" t="e">
        <f>('BC1-3'!S645-'BC1-3'!H645-'BC1-3'!I645-'BC1-3'!X645-'BC1-3'!W645)</f>
        <v>#REF!</v>
      </c>
      <c r="I645" s="2">
        <f>SUMIFS(Modèle!$H$2:$H$1009,Modèle!$B$2:$B$1009,'Calcul fin'!$B645,Modèle!$D$2:$D$1009,'Calcul fin'!$D645)</f>
        <v>0</v>
      </c>
      <c r="J645" s="2" t="e">
        <f>SUM('BC1-3'!H645+'BC1-3'!I645)+'Relevé corrigé'!L645/2</f>
        <v>#REF!</v>
      </c>
      <c r="K645" s="2">
        <f>SUMIFS(Modèle!$I$2:$I$1009,Modèle!$B$2:$B$1009,'Calcul fin'!$B645,Modèle!$D$2:$D$1009,'Calcul fin'!$D645)</f>
        <v>0</v>
      </c>
      <c r="L645" s="42" t="e">
        <f>'Relevé corrigé'!L645/2+'BC1-3'!X645+'BC1-3'!W645</f>
        <v>#REF!</v>
      </c>
      <c r="M645" s="2">
        <f>SUMIFS(Modèle!$J$2:$J$1009,Modèle!$B$2:$B$1009,'Calcul fin'!$B645,Modèle!$D$2:$D$1009,'Calcul fin'!$D645)</f>
        <v>0</v>
      </c>
      <c r="N645" s="2" t="e">
        <f>IF('Relevé corrigé'!F645&lt;30,'Relevé corrigé'!F645/2,28+('Relevé corrigé'!F645-28)/3)+'Relevé corrigé'!H645/2</f>
        <v>#REF!</v>
      </c>
      <c r="O645" s="2">
        <f>SUMIFS(Modèle!$K$2:$K$1009,Modèle!$B$2:$B$1009,'Calcul fin'!$B645,Modèle!$D$2:$D$1009,'Calcul fin'!$D645)</f>
        <v>0</v>
      </c>
      <c r="P645" s="12" t="e">
        <f>'Relevé corrigé'!P645-R645</f>
        <v>#REF!</v>
      </c>
      <c r="Q645" s="15">
        <f>SUMIFS(Modèle!$L$2:$L$1009,Modèle!$B$2:$B$1009,'Calcul fin'!$B645,Modèle!$D$2:$D$1009,'Calcul fin'!$D645)</f>
        <v>0</v>
      </c>
      <c r="R645" s="12" t="e">
        <f>IF('Relevé corrigé'!P645&lt;=5,'Relevé corrigé'!P645/2,IF('Relevé corrigé'!P645&lt;=19,'Relevé corrigé'!P645/10,IF('Relevé corrigé'!P645&lt;=30,('Relevé corrigé'!P645-20)/10,IF('Relevé corrigé'!P645&lt;=45,'Relevé corrigé'!P645*2/3,IF('Relevé corrigé'!P645&lt;=105,'Relevé corrigé'!P645/4.4,('Relevé corrigé'!P645-40)/4)))))</f>
        <v>#REF!</v>
      </c>
      <c r="S645" s="2">
        <f>SUMIFS(Modèle!$M$2:$M$1009,Modèle!$B$2:$B$1009,'Calcul fin'!$B645,Modèle!$D$2:$D$1009,'Calcul fin'!$D645)</f>
        <v>0</v>
      </c>
      <c r="T645" s="43" t="e">
        <f>'Relevé corrigé'!N645</f>
        <v>#REF!</v>
      </c>
      <c r="U645" s="50" t="e">
        <f>'Relevé corrigé'!S645</f>
        <v>#REF!</v>
      </c>
      <c r="V645" s="50" t="e">
        <f>'Autres transfos'!H645</f>
        <v>#REF!</v>
      </c>
      <c r="W645" s="49">
        <f>'Relevé corrigé'!G645+'Relevé corrigé'!K645+'Relevé corrigé'!M669+'Relevé corrigé'!O645+'Relevé corrigé'!Q645+'Relevé corrigé'!I645</f>
        <v>0</v>
      </c>
    </row>
    <row r="646" spans="1:23" x14ac:dyDescent="0.25">
      <c r="A646" s="7">
        <v>645</v>
      </c>
      <c r="B646" s="7" t="str">
        <f t="shared" si="10"/>
        <v>Vendredi</v>
      </c>
      <c r="C646" s="3" t="e">
        <f>'Relevé corrigé'!C646</f>
        <v>#REF!</v>
      </c>
      <c r="D646" s="3" t="e">
        <f>'Relevé corrigé'!D646</f>
        <v>#REF!</v>
      </c>
      <c r="E646" s="3" t="e">
        <f>'Relevé corrigé'!E646</f>
        <v>#REF!</v>
      </c>
      <c r="F646" s="2" t="e">
        <f>IF('Relevé corrigé'!F646&lt;30,'Relevé corrigé'!F646/2,('Relevé corrigé'!F646-28)*2/3)+'Relevé corrigé'!H646/2</f>
        <v>#REF!</v>
      </c>
      <c r="G646" s="2">
        <f>SUMIFS(Modèle!$G$2:$G$1009,Modèle!$B$2:$B$1009,'Calcul fin'!$B646,Modèle!$D$2:$D$1009,'Calcul fin'!$D646)</f>
        <v>0</v>
      </c>
      <c r="H646" s="42" t="e">
        <f>('BC1-3'!S646-'BC1-3'!H646-'BC1-3'!I646-'BC1-3'!X646-'BC1-3'!W646)</f>
        <v>#REF!</v>
      </c>
      <c r="I646" s="2">
        <f>SUMIFS(Modèle!$H$2:$H$1009,Modèle!$B$2:$B$1009,'Calcul fin'!$B646,Modèle!$D$2:$D$1009,'Calcul fin'!$D646)</f>
        <v>0</v>
      </c>
      <c r="J646" s="2" t="e">
        <f>SUM('BC1-3'!H646+'BC1-3'!I646)+'Relevé corrigé'!L646/2</f>
        <v>#REF!</v>
      </c>
      <c r="K646" s="2">
        <f>SUMIFS(Modèle!$I$2:$I$1009,Modèle!$B$2:$B$1009,'Calcul fin'!$B646,Modèle!$D$2:$D$1009,'Calcul fin'!$D646)</f>
        <v>0</v>
      </c>
      <c r="L646" s="42" t="e">
        <f>'Relevé corrigé'!L646/2+'BC1-3'!X646+'BC1-3'!W646</f>
        <v>#REF!</v>
      </c>
      <c r="M646" s="2">
        <f>SUMIFS(Modèle!$J$2:$J$1009,Modèle!$B$2:$B$1009,'Calcul fin'!$B646,Modèle!$D$2:$D$1009,'Calcul fin'!$D646)</f>
        <v>0</v>
      </c>
      <c r="N646" s="2" t="e">
        <f>IF('Relevé corrigé'!F646&lt;30,'Relevé corrigé'!F646/2,28+('Relevé corrigé'!F646-28)/3)+'Relevé corrigé'!H646/2</f>
        <v>#REF!</v>
      </c>
      <c r="O646" s="2">
        <f>SUMIFS(Modèle!$K$2:$K$1009,Modèle!$B$2:$B$1009,'Calcul fin'!$B646,Modèle!$D$2:$D$1009,'Calcul fin'!$D646)</f>
        <v>0</v>
      </c>
      <c r="P646" s="12" t="e">
        <f>'Relevé corrigé'!P646-R646</f>
        <v>#REF!</v>
      </c>
      <c r="Q646" s="15">
        <f>SUMIFS(Modèle!$L$2:$L$1009,Modèle!$B$2:$B$1009,'Calcul fin'!$B646,Modèle!$D$2:$D$1009,'Calcul fin'!$D646)</f>
        <v>0</v>
      </c>
      <c r="R646" s="12" t="e">
        <f>IF('Relevé corrigé'!P646&lt;=5,'Relevé corrigé'!P646/2,IF('Relevé corrigé'!P646&lt;=19,'Relevé corrigé'!P646/10,IF('Relevé corrigé'!P646&lt;=30,('Relevé corrigé'!P646-20)/10,IF('Relevé corrigé'!P646&lt;=45,'Relevé corrigé'!P646*2/3,IF('Relevé corrigé'!P646&lt;=105,'Relevé corrigé'!P646/4.4,('Relevé corrigé'!P646-40)/4)))))</f>
        <v>#REF!</v>
      </c>
      <c r="S646" s="2">
        <f>SUMIFS(Modèle!$M$2:$M$1009,Modèle!$B$2:$B$1009,'Calcul fin'!$B646,Modèle!$D$2:$D$1009,'Calcul fin'!$D646)</f>
        <v>0</v>
      </c>
      <c r="T646" s="43" t="e">
        <f>'Relevé corrigé'!N646</f>
        <v>#REF!</v>
      </c>
      <c r="U646" s="50" t="e">
        <f>'Relevé corrigé'!S646</f>
        <v>#REF!</v>
      </c>
      <c r="V646" s="50" t="e">
        <f>'Autres transfos'!H646</f>
        <v>#REF!</v>
      </c>
      <c r="W646" s="49">
        <f>'Relevé corrigé'!G646+'Relevé corrigé'!K646+'Relevé corrigé'!M670+'Relevé corrigé'!O646+'Relevé corrigé'!Q646+'Relevé corrigé'!I646</f>
        <v>0</v>
      </c>
    </row>
    <row r="647" spans="1:23" x14ac:dyDescent="0.25">
      <c r="A647" s="7">
        <v>646</v>
      </c>
      <c r="B647" s="7" t="str">
        <f t="shared" si="10"/>
        <v>Vendredi</v>
      </c>
      <c r="C647" s="3" t="e">
        <f>'Relevé corrigé'!C647</f>
        <v>#REF!</v>
      </c>
      <c r="D647" s="3" t="e">
        <f>'Relevé corrigé'!D647</f>
        <v>#REF!</v>
      </c>
      <c r="E647" s="3" t="e">
        <f>'Relevé corrigé'!E647</f>
        <v>#REF!</v>
      </c>
      <c r="F647" s="2" t="e">
        <f>IF('Relevé corrigé'!F647&lt;30,'Relevé corrigé'!F647/2,('Relevé corrigé'!F647-28)*2/3)+'Relevé corrigé'!H647/2</f>
        <v>#REF!</v>
      </c>
      <c r="G647" s="2">
        <f>SUMIFS(Modèle!$G$2:$G$1009,Modèle!$B$2:$B$1009,'Calcul fin'!$B647,Modèle!$D$2:$D$1009,'Calcul fin'!$D647)</f>
        <v>0</v>
      </c>
      <c r="H647" s="42" t="e">
        <f>('BC1-3'!S647-'BC1-3'!H647-'BC1-3'!I647-'BC1-3'!X647-'BC1-3'!W647)</f>
        <v>#REF!</v>
      </c>
      <c r="I647" s="2">
        <f>SUMIFS(Modèle!$H$2:$H$1009,Modèle!$B$2:$B$1009,'Calcul fin'!$B647,Modèle!$D$2:$D$1009,'Calcul fin'!$D647)</f>
        <v>0</v>
      </c>
      <c r="J647" s="2" t="e">
        <f>SUM('BC1-3'!H647+'BC1-3'!I647)+'Relevé corrigé'!L647/2</f>
        <v>#REF!</v>
      </c>
      <c r="K647" s="2">
        <f>SUMIFS(Modèle!$I$2:$I$1009,Modèle!$B$2:$B$1009,'Calcul fin'!$B647,Modèle!$D$2:$D$1009,'Calcul fin'!$D647)</f>
        <v>0</v>
      </c>
      <c r="L647" s="42" t="e">
        <f>'Relevé corrigé'!L647/2+'BC1-3'!X647+'BC1-3'!W647</f>
        <v>#REF!</v>
      </c>
      <c r="M647" s="2">
        <f>SUMIFS(Modèle!$J$2:$J$1009,Modèle!$B$2:$B$1009,'Calcul fin'!$B647,Modèle!$D$2:$D$1009,'Calcul fin'!$D647)</f>
        <v>0</v>
      </c>
      <c r="N647" s="2" t="e">
        <f>IF('Relevé corrigé'!F647&lt;30,'Relevé corrigé'!F647/2,28+('Relevé corrigé'!F647-28)/3)+'Relevé corrigé'!H647/2</f>
        <v>#REF!</v>
      </c>
      <c r="O647" s="2">
        <f>SUMIFS(Modèle!$K$2:$K$1009,Modèle!$B$2:$B$1009,'Calcul fin'!$B647,Modèle!$D$2:$D$1009,'Calcul fin'!$D647)</f>
        <v>0</v>
      </c>
      <c r="P647" s="12" t="e">
        <f>'Relevé corrigé'!P647-R647</f>
        <v>#REF!</v>
      </c>
      <c r="Q647" s="15">
        <f>SUMIFS(Modèle!$L$2:$L$1009,Modèle!$B$2:$B$1009,'Calcul fin'!$B647,Modèle!$D$2:$D$1009,'Calcul fin'!$D647)</f>
        <v>0</v>
      </c>
      <c r="R647" s="12" t="e">
        <f>IF('Relevé corrigé'!P647&lt;=5,'Relevé corrigé'!P647/2,IF('Relevé corrigé'!P647&lt;=19,'Relevé corrigé'!P647/10,IF('Relevé corrigé'!P647&lt;=30,('Relevé corrigé'!P647-20)/10,IF('Relevé corrigé'!P647&lt;=45,'Relevé corrigé'!P647*2/3,IF('Relevé corrigé'!P647&lt;=105,'Relevé corrigé'!P647/4.4,('Relevé corrigé'!P647-40)/4)))))</f>
        <v>#REF!</v>
      </c>
      <c r="S647" s="2">
        <f>SUMIFS(Modèle!$M$2:$M$1009,Modèle!$B$2:$B$1009,'Calcul fin'!$B647,Modèle!$D$2:$D$1009,'Calcul fin'!$D647)</f>
        <v>0</v>
      </c>
      <c r="T647" s="43" t="e">
        <f>'Relevé corrigé'!N647</f>
        <v>#REF!</v>
      </c>
      <c r="U647" s="50" t="e">
        <f>'Relevé corrigé'!S647</f>
        <v>#REF!</v>
      </c>
      <c r="V647" s="50" t="e">
        <f>'Autres transfos'!H647</f>
        <v>#REF!</v>
      </c>
      <c r="W647" s="49">
        <f>'Relevé corrigé'!G647+'Relevé corrigé'!K647+'Relevé corrigé'!M671+'Relevé corrigé'!O647+'Relevé corrigé'!Q647+'Relevé corrigé'!I647</f>
        <v>0</v>
      </c>
    </row>
    <row r="648" spans="1:23" x14ac:dyDescent="0.25">
      <c r="A648" s="7">
        <v>647</v>
      </c>
      <c r="B648" s="7" t="str">
        <f t="shared" si="10"/>
        <v>Vendredi</v>
      </c>
      <c r="C648" s="3" t="e">
        <f>'Relevé corrigé'!C648</f>
        <v>#REF!</v>
      </c>
      <c r="D648" s="3" t="e">
        <f>'Relevé corrigé'!D648</f>
        <v>#REF!</v>
      </c>
      <c r="E648" s="3" t="e">
        <f>'Relevé corrigé'!E648</f>
        <v>#REF!</v>
      </c>
      <c r="F648" s="2" t="e">
        <f>IF('Relevé corrigé'!F648&lt;30,'Relevé corrigé'!F648/2,('Relevé corrigé'!F648-28)*2/3)+'Relevé corrigé'!H648/2</f>
        <v>#REF!</v>
      </c>
      <c r="G648" s="2">
        <f>SUMIFS(Modèle!$G$2:$G$1009,Modèle!$B$2:$B$1009,'Calcul fin'!$B648,Modèle!$D$2:$D$1009,'Calcul fin'!$D648)</f>
        <v>0</v>
      </c>
      <c r="H648" s="42" t="e">
        <f>('BC1-3'!S648-'BC1-3'!H648-'BC1-3'!I648-'BC1-3'!X648-'BC1-3'!W648)</f>
        <v>#REF!</v>
      </c>
      <c r="I648" s="2">
        <f>SUMIFS(Modèle!$H$2:$H$1009,Modèle!$B$2:$B$1009,'Calcul fin'!$B648,Modèle!$D$2:$D$1009,'Calcul fin'!$D648)</f>
        <v>0</v>
      </c>
      <c r="J648" s="2" t="e">
        <f>SUM('BC1-3'!H648+'BC1-3'!I648)+'Relevé corrigé'!L648/2</f>
        <v>#REF!</v>
      </c>
      <c r="K648" s="2">
        <f>SUMIFS(Modèle!$I$2:$I$1009,Modèle!$B$2:$B$1009,'Calcul fin'!$B648,Modèle!$D$2:$D$1009,'Calcul fin'!$D648)</f>
        <v>0</v>
      </c>
      <c r="L648" s="42" t="e">
        <f>'Relevé corrigé'!L648/2+'BC1-3'!X648+'BC1-3'!W648</f>
        <v>#REF!</v>
      </c>
      <c r="M648" s="2">
        <f>SUMIFS(Modèle!$J$2:$J$1009,Modèle!$B$2:$B$1009,'Calcul fin'!$B648,Modèle!$D$2:$D$1009,'Calcul fin'!$D648)</f>
        <v>0</v>
      </c>
      <c r="N648" s="2" t="e">
        <f>IF('Relevé corrigé'!F648&lt;30,'Relevé corrigé'!F648/2,28+('Relevé corrigé'!F648-28)/3)+'Relevé corrigé'!H648/2</f>
        <v>#REF!</v>
      </c>
      <c r="O648" s="2">
        <f>SUMIFS(Modèle!$K$2:$K$1009,Modèle!$B$2:$B$1009,'Calcul fin'!$B648,Modèle!$D$2:$D$1009,'Calcul fin'!$D648)</f>
        <v>0</v>
      </c>
      <c r="P648" s="12" t="e">
        <f>'Relevé corrigé'!P648-R648</f>
        <v>#REF!</v>
      </c>
      <c r="Q648" s="15">
        <f>SUMIFS(Modèle!$L$2:$L$1009,Modèle!$B$2:$B$1009,'Calcul fin'!$B648,Modèle!$D$2:$D$1009,'Calcul fin'!$D648)</f>
        <v>0</v>
      </c>
      <c r="R648" s="12" t="e">
        <f>IF('Relevé corrigé'!P648&lt;=5,'Relevé corrigé'!P648/2,IF('Relevé corrigé'!P648&lt;=19,'Relevé corrigé'!P648/10,IF('Relevé corrigé'!P648&lt;=30,('Relevé corrigé'!P648-20)/10,IF('Relevé corrigé'!P648&lt;=45,'Relevé corrigé'!P648*2/3,IF('Relevé corrigé'!P648&lt;=105,'Relevé corrigé'!P648/4.4,('Relevé corrigé'!P648-40)/4)))))</f>
        <v>#REF!</v>
      </c>
      <c r="S648" s="2">
        <f>SUMIFS(Modèle!$M$2:$M$1009,Modèle!$B$2:$B$1009,'Calcul fin'!$B648,Modèle!$D$2:$D$1009,'Calcul fin'!$D648)</f>
        <v>0</v>
      </c>
      <c r="T648" s="43" t="e">
        <f>'Relevé corrigé'!N648</f>
        <v>#REF!</v>
      </c>
      <c r="U648" s="50" t="e">
        <f>'Relevé corrigé'!S648</f>
        <v>#REF!</v>
      </c>
      <c r="V648" s="50" t="e">
        <f>'Autres transfos'!H648</f>
        <v>#REF!</v>
      </c>
      <c r="W648" s="49">
        <f>'Relevé corrigé'!G648+'Relevé corrigé'!K648+'Relevé corrigé'!M672+'Relevé corrigé'!O648+'Relevé corrigé'!Q648+'Relevé corrigé'!I648</f>
        <v>0</v>
      </c>
    </row>
    <row r="649" spans="1:23" x14ac:dyDescent="0.25">
      <c r="A649" s="7">
        <v>648</v>
      </c>
      <c r="B649" s="7" t="str">
        <f t="shared" si="10"/>
        <v>Vendredi</v>
      </c>
      <c r="C649" s="3" t="e">
        <f>'Relevé corrigé'!C649</f>
        <v>#REF!</v>
      </c>
      <c r="D649" s="3" t="e">
        <f>'Relevé corrigé'!D649</f>
        <v>#REF!</v>
      </c>
      <c r="E649" s="3" t="e">
        <f>'Relevé corrigé'!E649</f>
        <v>#REF!</v>
      </c>
      <c r="F649" s="2" t="e">
        <f>IF('Relevé corrigé'!F649&lt;30,'Relevé corrigé'!F649/2,('Relevé corrigé'!F649-28)*2/3)+'Relevé corrigé'!H649/2</f>
        <v>#REF!</v>
      </c>
      <c r="G649" s="2">
        <f>SUMIFS(Modèle!$G$2:$G$1009,Modèle!$B$2:$B$1009,'Calcul fin'!$B649,Modèle!$D$2:$D$1009,'Calcul fin'!$D649)</f>
        <v>0</v>
      </c>
      <c r="H649" s="42" t="e">
        <f>('BC1-3'!S649-'BC1-3'!H649-'BC1-3'!I649-'BC1-3'!X649-'BC1-3'!W649)</f>
        <v>#REF!</v>
      </c>
      <c r="I649" s="2">
        <f>SUMIFS(Modèle!$H$2:$H$1009,Modèle!$B$2:$B$1009,'Calcul fin'!$B649,Modèle!$D$2:$D$1009,'Calcul fin'!$D649)</f>
        <v>0</v>
      </c>
      <c r="J649" s="2" t="e">
        <f>SUM('BC1-3'!H649+'BC1-3'!I649)+'Relevé corrigé'!L649/2</f>
        <v>#REF!</v>
      </c>
      <c r="K649" s="2">
        <f>SUMIFS(Modèle!$I$2:$I$1009,Modèle!$B$2:$B$1009,'Calcul fin'!$B649,Modèle!$D$2:$D$1009,'Calcul fin'!$D649)</f>
        <v>0</v>
      </c>
      <c r="L649" s="42" t="e">
        <f>'Relevé corrigé'!L649/2+'BC1-3'!X649+'BC1-3'!W649</f>
        <v>#REF!</v>
      </c>
      <c r="M649" s="2">
        <f>SUMIFS(Modèle!$J$2:$J$1009,Modèle!$B$2:$B$1009,'Calcul fin'!$B649,Modèle!$D$2:$D$1009,'Calcul fin'!$D649)</f>
        <v>0</v>
      </c>
      <c r="N649" s="2" t="e">
        <f>IF('Relevé corrigé'!F649&lt;30,'Relevé corrigé'!F649/2,28+('Relevé corrigé'!F649-28)/3)+'Relevé corrigé'!H649/2</f>
        <v>#REF!</v>
      </c>
      <c r="O649" s="2">
        <f>SUMIFS(Modèle!$K$2:$K$1009,Modèle!$B$2:$B$1009,'Calcul fin'!$B649,Modèle!$D$2:$D$1009,'Calcul fin'!$D649)</f>
        <v>0</v>
      </c>
      <c r="P649" s="12" t="e">
        <f>'Relevé corrigé'!P649-R649</f>
        <v>#REF!</v>
      </c>
      <c r="Q649" s="15">
        <f>SUMIFS(Modèle!$L$2:$L$1009,Modèle!$B$2:$B$1009,'Calcul fin'!$B649,Modèle!$D$2:$D$1009,'Calcul fin'!$D649)</f>
        <v>0</v>
      </c>
      <c r="R649" s="12" t="e">
        <f>IF('Relevé corrigé'!P649&lt;=5,'Relevé corrigé'!P649/2,IF('Relevé corrigé'!P649&lt;=19,'Relevé corrigé'!P649/10,IF('Relevé corrigé'!P649&lt;=30,('Relevé corrigé'!P649-20)/10,IF('Relevé corrigé'!P649&lt;=45,'Relevé corrigé'!P649*2/3,IF('Relevé corrigé'!P649&lt;=105,'Relevé corrigé'!P649/4.4,('Relevé corrigé'!P649-40)/4)))))</f>
        <v>#REF!</v>
      </c>
      <c r="S649" s="2">
        <f>SUMIFS(Modèle!$M$2:$M$1009,Modèle!$B$2:$B$1009,'Calcul fin'!$B649,Modèle!$D$2:$D$1009,'Calcul fin'!$D649)</f>
        <v>0</v>
      </c>
      <c r="T649" s="43" t="e">
        <f>'Relevé corrigé'!N649</f>
        <v>#REF!</v>
      </c>
      <c r="U649" s="50" t="e">
        <f>'Relevé corrigé'!S649</f>
        <v>#REF!</v>
      </c>
      <c r="V649" s="50" t="e">
        <f>'Autres transfos'!H649</f>
        <v>#REF!</v>
      </c>
      <c r="W649" s="49">
        <f>'Relevé corrigé'!G649+'Relevé corrigé'!K649+'Relevé corrigé'!M673+'Relevé corrigé'!O649+'Relevé corrigé'!Q649+'Relevé corrigé'!I649</f>
        <v>0</v>
      </c>
    </row>
    <row r="650" spans="1:23" x14ac:dyDescent="0.25">
      <c r="A650" s="7">
        <v>649</v>
      </c>
      <c r="B650" s="7" t="str">
        <f t="shared" si="10"/>
        <v>Vendredi</v>
      </c>
      <c r="C650" s="3" t="e">
        <f>'Relevé corrigé'!C650</f>
        <v>#REF!</v>
      </c>
      <c r="D650" s="3" t="e">
        <f>'Relevé corrigé'!D650</f>
        <v>#REF!</v>
      </c>
      <c r="E650" s="3" t="e">
        <f>'Relevé corrigé'!E650</f>
        <v>#REF!</v>
      </c>
      <c r="F650" s="2" t="e">
        <f>IF('Relevé corrigé'!F650&lt;30,'Relevé corrigé'!F650/2,('Relevé corrigé'!F650-28)*2/3)+'Relevé corrigé'!H650/2</f>
        <v>#REF!</v>
      </c>
      <c r="G650" s="2">
        <f>SUMIFS(Modèle!$G$2:$G$1009,Modèle!$B$2:$B$1009,'Calcul fin'!$B650,Modèle!$D$2:$D$1009,'Calcul fin'!$D650)</f>
        <v>0</v>
      </c>
      <c r="H650" s="42" t="e">
        <f>('BC1-3'!S650-'BC1-3'!H650-'BC1-3'!I650-'BC1-3'!X650-'BC1-3'!W650)</f>
        <v>#REF!</v>
      </c>
      <c r="I650" s="2">
        <f>SUMIFS(Modèle!$H$2:$H$1009,Modèle!$B$2:$B$1009,'Calcul fin'!$B650,Modèle!$D$2:$D$1009,'Calcul fin'!$D650)</f>
        <v>0</v>
      </c>
      <c r="J650" s="2" t="e">
        <f>SUM('BC1-3'!H650+'BC1-3'!I650)+'Relevé corrigé'!L650/2</f>
        <v>#REF!</v>
      </c>
      <c r="K650" s="2">
        <f>SUMIFS(Modèle!$I$2:$I$1009,Modèle!$B$2:$B$1009,'Calcul fin'!$B650,Modèle!$D$2:$D$1009,'Calcul fin'!$D650)</f>
        <v>0</v>
      </c>
      <c r="L650" s="42" t="e">
        <f>'Relevé corrigé'!L650/2+'BC1-3'!X650+'BC1-3'!W650</f>
        <v>#REF!</v>
      </c>
      <c r="M650" s="2">
        <f>SUMIFS(Modèle!$J$2:$J$1009,Modèle!$B$2:$B$1009,'Calcul fin'!$B650,Modèle!$D$2:$D$1009,'Calcul fin'!$D650)</f>
        <v>0</v>
      </c>
      <c r="N650" s="2" t="e">
        <f>IF('Relevé corrigé'!F650&lt;30,'Relevé corrigé'!F650/2,28+('Relevé corrigé'!F650-28)/3)+'Relevé corrigé'!H650/2</f>
        <v>#REF!</v>
      </c>
      <c r="O650" s="2">
        <f>SUMIFS(Modèle!$K$2:$K$1009,Modèle!$B$2:$B$1009,'Calcul fin'!$B650,Modèle!$D$2:$D$1009,'Calcul fin'!$D650)</f>
        <v>0</v>
      </c>
      <c r="P650" s="12" t="e">
        <f>'Relevé corrigé'!P650-R650</f>
        <v>#REF!</v>
      </c>
      <c r="Q650" s="15">
        <f>SUMIFS(Modèle!$L$2:$L$1009,Modèle!$B$2:$B$1009,'Calcul fin'!$B650,Modèle!$D$2:$D$1009,'Calcul fin'!$D650)</f>
        <v>0</v>
      </c>
      <c r="R650" s="12" t="e">
        <f>IF('Relevé corrigé'!P650&lt;=5,'Relevé corrigé'!P650/2,IF('Relevé corrigé'!P650&lt;=19,'Relevé corrigé'!P650/10,IF('Relevé corrigé'!P650&lt;=30,('Relevé corrigé'!P650-20)/10,IF('Relevé corrigé'!P650&lt;=45,'Relevé corrigé'!P650*2/3,IF('Relevé corrigé'!P650&lt;=105,'Relevé corrigé'!P650/4.4,('Relevé corrigé'!P650-40)/4)))))</f>
        <v>#REF!</v>
      </c>
      <c r="S650" s="2">
        <f>SUMIFS(Modèle!$M$2:$M$1009,Modèle!$B$2:$B$1009,'Calcul fin'!$B650,Modèle!$D$2:$D$1009,'Calcul fin'!$D650)</f>
        <v>0</v>
      </c>
      <c r="T650" s="43" t="e">
        <f>'Relevé corrigé'!N650</f>
        <v>#REF!</v>
      </c>
      <c r="U650" s="50" t="e">
        <f>'Relevé corrigé'!S650</f>
        <v>#REF!</v>
      </c>
      <c r="V650" s="50" t="e">
        <f>'Autres transfos'!H650</f>
        <v>#REF!</v>
      </c>
      <c r="W650" s="49">
        <f>'Relevé corrigé'!G650+'Relevé corrigé'!K650+'Relevé corrigé'!M674+'Relevé corrigé'!O650+'Relevé corrigé'!Q650+'Relevé corrigé'!I650</f>
        <v>0</v>
      </c>
    </row>
    <row r="651" spans="1:23" x14ac:dyDescent="0.25">
      <c r="A651" s="7">
        <v>650</v>
      </c>
      <c r="B651" s="7" t="str">
        <f t="shared" si="10"/>
        <v>Vendredi</v>
      </c>
      <c r="C651" s="3" t="e">
        <f>'Relevé corrigé'!C651</f>
        <v>#REF!</v>
      </c>
      <c r="D651" s="3" t="e">
        <f>'Relevé corrigé'!D651</f>
        <v>#REF!</v>
      </c>
      <c r="E651" s="3" t="e">
        <f>'Relevé corrigé'!E651</f>
        <v>#REF!</v>
      </c>
      <c r="F651" s="2" t="e">
        <f>IF('Relevé corrigé'!F651&lt;30,'Relevé corrigé'!F651/2,('Relevé corrigé'!F651-28)*2/3)+'Relevé corrigé'!H651/2</f>
        <v>#REF!</v>
      </c>
      <c r="G651" s="2">
        <f>SUMIFS(Modèle!$G$2:$G$1009,Modèle!$B$2:$B$1009,'Calcul fin'!$B651,Modèle!$D$2:$D$1009,'Calcul fin'!$D651)</f>
        <v>0</v>
      </c>
      <c r="H651" s="42" t="e">
        <f>('BC1-3'!S651-'BC1-3'!H651-'BC1-3'!I651-'BC1-3'!X651-'BC1-3'!W651)</f>
        <v>#REF!</v>
      </c>
      <c r="I651" s="2">
        <f>SUMIFS(Modèle!$H$2:$H$1009,Modèle!$B$2:$B$1009,'Calcul fin'!$B651,Modèle!$D$2:$D$1009,'Calcul fin'!$D651)</f>
        <v>0</v>
      </c>
      <c r="J651" s="2" t="e">
        <f>SUM('BC1-3'!H651+'BC1-3'!I651)+'Relevé corrigé'!L651/2</f>
        <v>#REF!</v>
      </c>
      <c r="K651" s="2">
        <f>SUMIFS(Modèle!$I$2:$I$1009,Modèle!$B$2:$B$1009,'Calcul fin'!$B651,Modèle!$D$2:$D$1009,'Calcul fin'!$D651)</f>
        <v>0</v>
      </c>
      <c r="L651" s="42" t="e">
        <f>'Relevé corrigé'!L651/2+'BC1-3'!X651+'BC1-3'!W651</f>
        <v>#REF!</v>
      </c>
      <c r="M651" s="2">
        <f>SUMIFS(Modèle!$J$2:$J$1009,Modèle!$B$2:$B$1009,'Calcul fin'!$B651,Modèle!$D$2:$D$1009,'Calcul fin'!$D651)</f>
        <v>0</v>
      </c>
      <c r="N651" s="2" t="e">
        <f>IF('Relevé corrigé'!F651&lt;30,'Relevé corrigé'!F651/2,28+('Relevé corrigé'!F651-28)/3)+'Relevé corrigé'!H651/2</f>
        <v>#REF!</v>
      </c>
      <c r="O651" s="2">
        <f>SUMIFS(Modèle!$K$2:$K$1009,Modèle!$B$2:$B$1009,'Calcul fin'!$B651,Modèle!$D$2:$D$1009,'Calcul fin'!$D651)</f>
        <v>0</v>
      </c>
      <c r="P651" s="12" t="e">
        <f>'Relevé corrigé'!P651-R651</f>
        <v>#REF!</v>
      </c>
      <c r="Q651" s="15">
        <f>SUMIFS(Modèle!$L$2:$L$1009,Modèle!$B$2:$B$1009,'Calcul fin'!$B651,Modèle!$D$2:$D$1009,'Calcul fin'!$D651)</f>
        <v>0</v>
      </c>
      <c r="R651" s="12" t="e">
        <f>IF('Relevé corrigé'!P651&lt;=5,'Relevé corrigé'!P651/2,IF('Relevé corrigé'!P651&lt;=19,'Relevé corrigé'!P651/10,IF('Relevé corrigé'!P651&lt;=30,('Relevé corrigé'!P651-20)/10,IF('Relevé corrigé'!P651&lt;=45,'Relevé corrigé'!P651*2/3,IF('Relevé corrigé'!P651&lt;=105,'Relevé corrigé'!P651/4.4,('Relevé corrigé'!P651-40)/4)))))</f>
        <v>#REF!</v>
      </c>
      <c r="S651" s="2">
        <f>SUMIFS(Modèle!$M$2:$M$1009,Modèle!$B$2:$B$1009,'Calcul fin'!$B651,Modèle!$D$2:$D$1009,'Calcul fin'!$D651)</f>
        <v>0</v>
      </c>
      <c r="T651" s="43" t="e">
        <f>'Relevé corrigé'!N651</f>
        <v>#REF!</v>
      </c>
      <c r="U651" s="50" t="e">
        <f>'Relevé corrigé'!S651</f>
        <v>#REF!</v>
      </c>
      <c r="V651" s="50" t="e">
        <f>'Autres transfos'!H651</f>
        <v>#REF!</v>
      </c>
      <c r="W651" s="49">
        <f>'Relevé corrigé'!G651+'Relevé corrigé'!K651+'Relevé corrigé'!M675+'Relevé corrigé'!O651+'Relevé corrigé'!Q651+'Relevé corrigé'!I651</f>
        <v>0</v>
      </c>
    </row>
    <row r="652" spans="1:23" x14ac:dyDescent="0.25">
      <c r="A652" s="7">
        <v>651</v>
      </c>
      <c r="B652" s="7" t="str">
        <f t="shared" si="10"/>
        <v>Vendredi</v>
      </c>
      <c r="C652" s="3" t="e">
        <f>'Relevé corrigé'!C652</f>
        <v>#REF!</v>
      </c>
      <c r="D652" s="3" t="e">
        <f>'Relevé corrigé'!D652</f>
        <v>#REF!</v>
      </c>
      <c r="E652" s="3" t="e">
        <f>'Relevé corrigé'!E652</f>
        <v>#REF!</v>
      </c>
      <c r="F652" s="2" t="e">
        <f>IF('Relevé corrigé'!F652&lt;30,'Relevé corrigé'!F652/2,('Relevé corrigé'!F652-28)*2/3)+'Relevé corrigé'!H652/2</f>
        <v>#REF!</v>
      </c>
      <c r="G652" s="2">
        <f>SUMIFS(Modèle!$G$2:$G$1009,Modèle!$B$2:$B$1009,'Calcul fin'!$B652,Modèle!$D$2:$D$1009,'Calcul fin'!$D652)</f>
        <v>0</v>
      </c>
      <c r="H652" s="42" t="e">
        <f>('BC1-3'!S652-'BC1-3'!H652-'BC1-3'!I652-'BC1-3'!X652-'BC1-3'!W652)</f>
        <v>#REF!</v>
      </c>
      <c r="I652" s="2">
        <f>SUMIFS(Modèle!$H$2:$H$1009,Modèle!$B$2:$B$1009,'Calcul fin'!$B652,Modèle!$D$2:$D$1009,'Calcul fin'!$D652)</f>
        <v>0</v>
      </c>
      <c r="J652" s="2" t="e">
        <f>SUM('BC1-3'!H652+'BC1-3'!I652)+'Relevé corrigé'!L652/2</f>
        <v>#REF!</v>
      </c>
      <c r="K652" s="2">
        <f>SUMIFS(Modèle!$I$2:$I$1009,Modèle!$B$2:$B$1009,'Calcul fin'!$B652,Modèle!$D$2:$D$1009,'Calcul fin'!$D652)</f>
        <v>0</v>
      </c>
      <c r="L652" s="42" t="e">
        <f>'Relevé corrigé'!L652/2+'BC1-3'!X652+'BC1-3'!W652</f>
        <v>#REF!</v>
      </c>
      <c r="M652" s="2">
        <f>SUMIFS(Modèle!$J$2:$J$1009,Modèle!$B$2:$B$1009,'Calcul fin'!$B652,Modèle!$D$2:$D$1009,'Calcul fin'!$D652)</f>
        <v>0</v>
      </c>
      <c r="N652" s="2" t="e">
        <f>IF('Relevé corrigé'!F652&lt;30,'Relevé corrigé'!F652/2,28+('Relevé corrigé'!F652-28)/3)+'Relevé corrigé'!H652/2</f>
        <v>#REF!</v>
      </c>
      <c r="O652" s="2">
        <f>SUMIFS(Modèle!$K$2:$K$1009,Modèle!$B$2:$B$1009,'Calcul fin'!$B652,Modèle!$D$2:$D$1009,'Calcul fin'!$D652)</f>
        <v>0</v>
      </c>
      <c r="P652" s="12" t="e">
        <f>'Relevé corrigé'!P652-R652</f>
        <v>#REF!</v>
      </c>
      <c r="Q652" s="15">
        <f>SUMIFS(Modèle!$L$2:$L$1009,Modèle!$B$2:$B$1009,'Calcul fin'!$B652,Modèle!$D$2:$D$1009,'Calcul fin'!$D652)</f>
        <v>0</v>
      </c>
      <c r="R652" s="12" t="e">
        <f>IF('Relevé corrigé'!P652&lt;=5,'Relevé corrigé'!P652/2,IF('Relevé corrigé'!P652&lt;=19,'Relevé corrigé'!P652/10,IF('Relevé corrigé'!P652&lt;=30,('Relevé corrigé'!P652-20)/10,IF('Relevé corrigé'!P652&lt;=45,'Relevé corrigé'!P652*2/3,IF('Relevé corrigé'!P652&lt;=105,'Relevé corrigé'!P652/4.4,('Relevé corrigé'!P652-40)/4)))))</f>
        <v>#REF!</v>
      </c>
      <c r="S652" s="2">
        <f>SUMIFS(Modèle!$M$2:$M$1009,Modèle!$B$2:$B$1009,'Calcul fin'!$B652,Modèle!$D$2:$D$1009,'Calcul fin'!$D652)</f>
        <v>0</v>
      </c>
      <c r="T652" s="43" t="e">
        <f>'Relevé corrigé'!N652</f>
        <v>#REF!</v>
      </c>
      <c r="U652" s="50" t="e">
        <f>'Relevé corrigé'!S652</f>
        <v>#REF!</v>
      </c>
      <c r="V652" s="50" t="e">
        <f>'Autres transfos'!H652</f>
        <v>#REF!</v>
      </c>
      <c r="W652" s="49">
        <f>'Relevé corrigé'!G652+'Relevé corrigé'!K652+'Relevé corrigé'!M676+'Relevé corrigé'!O652+'Relevé corrigé'!Q652+'Relevé corrigé'!I652</f>
        <v>0</v>
      </c>
    </row>
    <row r="653" spans="1:23" x14ac:dyDescent="0.25">
      <c r="A653" s="7">
        <v>652</v>
      </c>
      <c r="B653" s="7" t="str">
        <f t="shared" si="10"/>
        <v>Vendredi</v>
      </c>
      <c r="C653" s="3" t="e">
        <f>'Relevé corrigé'!C653</f>
        <v>#REF!</v>
      </c>
      <c r="D653" s="3" t="e">
        <f>'Relevé corrigé'!D653</f>
        <v>#REF!</v>
      </c>
      <c r="E653" s="3" t="e">
        <f>'Relevé corrigé'!E653</f>
        <v>#REF!</v>
      </c>
      <c r="F653" s="2" t="e">
        <f>IF('Relevé corrigé'!F653&lt;30,'Relevé corrigé'!F653/2,('Relevé corrigé'!F653-28)*2/3)+'Relevé corrigé'!H653/2</f>
        <v>#REF!</v>
      </c>
      <c r="G653" s="2">
        <f>SUMIFS(Modèle!$G$2:$G$1009,Modèle!$B$2:$B$1009,'Calcul fin'!$B653,Modèle!$D$2:$D$1009,'Calcul fin'!$D653)</f>
        <v>0</v>
      </c>
      <c r="H653" s="42" t="e">
        <f>('BC1-3'!S653-'BC1-3'!H653-'BC1-3'!I653-'BC1-3'!X653-'BC1-3'!W653)</f>
        <v>#REF!</v>
      </c>
      <c r="I653" s="2">
        <f>SUMIFS(Modèle!$H$2:$H$1009,Modèle!$B$2:$B$1009,'Calcul fin'!$B653,Modèle!$D$2:$D$1009,'Calcul fin'!$D653)</f>
        <v>0</v>
      </c>
      <c r="J653" s="2" t="e">
        <f>SUM('BC1-3'!H653+'BC1-3'!I653)+'Relevé corrigé'!L653/2</f>
        <v>#REF!</v>
      </c>
      <c r="K653" s="2">
        <f>SUMIFS(Modèle!$I$2:$I$1009,Modèle!$B$2:$B$1009,'Calcul fin'!$B653,Modèle!$D$2:$D$1009,'Calcul fin'!$D653)</f>
        <v>0</v>
      </c>
      <c r="L653" s="42" t="e">
        <f>'Relevé corrigé'!L653/2+'BC1-3'!X653+'BC1-3'!W653</f>
        <v>#REF!</v>
      </c>
      <c r="M653" s="2">
        <f>SUMIFS(Modèle!$J$2:$J$1009,Modèle!$B$2:$B$1009,'Calcul fin'!$B653,Modèle!$D$2:$D$1009,'Calcul fin'!$D653)</f>
        <v>0</v>
      </c>
      <c r="N653" s="2" t="e">
        <f>IF('Relevé corrigé'!F653&lt;30,'Relevé corrigé'!F653/2,28+('Relevé corrigé'!F653-28)/3)+'Relevé corrigé'!H653/2</f>
        <v>#REF!</v>
      </c>
      <c r="O653" s="2">
        <f>SUMIFS(Modèle!$K$2:$K$1009,Modèle!$B$2:$B$1009,'Calcul fin'!$B653,Modèle!$D$2:$D$1009,'Calcul fin'!$D653)</f>
        <v>0</v>
      </c>
      <c r="P653" s="12" t="e">
        <f>'Relevé corrigé'!P653-R653</f>
        <v>#REF!</v>
      </c>
      <c r="Q653" s="15">
        <f>SUMIFS(Modèle!$L$2:$L$1009,Modèle!$B$2:$B$1009,'Calcul fin'!$B653,Modèle!$D$2:$D$1009,'Calcul fin'!$D653)</f>
        <v>0</v>
      </c>
      <c r="R653" s="12" t="e">
        <f>IF('Relevé corrigé'!P653&lt;=5,'Relevé corrigé'!P653/2,IF('Relevé corrigé'!P653&lt;=19,'Relevé corrigé'!P653/10,IF('Relevé corrigé'!P653&lt;=30,('Relevé corrigé'!P653-20)/10,IF('Relevé corrigé'!P653&lt;=45,'Relevé corrigé'!P653*2/3,IF('Relevé corrigé'!P653&lt;=105,'Relevé corrigé'!P653/4.4,('Relevé corrigé'!P653-40)/4)))))</f>
        <v>#REF!</v>
      </c>
      <c r="S653" s="2">
        <f>SUMIFS(Modèle!$M$2:$M$1009,Modèle!$B$2:$B$1009,'Calcul fin'!$B653,Modèle!$D$2:$D$1009,'Calcul fin'!$D653)</f>
        <v>0</v>
      </c>
      <c r="T653" s="43" t="e">
        <f>'Relevé corrigé'!N653</f>
        <v>#REF!</v>
      </c>
      <c r="U653" s="50" t="e">
        <f>'Relevé corrigé'!S653</f>
        <v>#REF!</v>
      </c>
      <c r="V653" s="50" t="e">
        <f>'Autres transfos'!H653</f>
        <v>#REF!</v>
      </c>
      <c r="W653" s="49">
        <f>'Relevé corrigé'!G653+'Relevé corrigé'!K653+'Relevé corrigé'!M677+'Relevé corrigé'!O653+'Relevé corrigé'!Q653+'Relevé corrigé'!I653</f>
        <v>0</v>
      </c>
    </row>
    <row r="654" spans="1:23" x14ac:dyDescent="0.25">
      <c r="A654" s="7">
        <v>653</v>
      </c>
      <c r="B654" s="7" t="str">
        <f t="shared" si="10"/>
        <v>Vendredi</v>
      </c>
      <c r="C654" s="3" t="e">
        <f>'Relevé corrigé'!C654</f>
        <v>#REF!</v>
      </c>
      <c r="D654" s="3" t="e">
        <f>'Relevé corrigé'!D654</f>
        <v>#REF!</v>
      </c>
      <c r="E654" s="3" t="e">
        <f>'Relevé corrigé'!E654</f>
        <v>#REF!</v>
      </c>
      <c r="F654" s="2" t="e">
        <f>IF('Relevé corrigé'!F654&lt;30,'Relevé corrigé'!F654/2,('Relevé corrigé'!F654-28)*2/3)+'Relevé corrigé'!H654/2</f>
        <v>#REF!</v>
      </c>
      <c r="G654" s="2">
        <f>SUMIFS(Modèle!$G$2:$G$1009,Modèle!$B$2:$B$1009,'Calcul fin'!$B654,Modèle!$D$2:$D$1009,'Calcul fin'!$D654)</f>
        <v>0</v>
      </c>
      <c r="H654" s="42" t="e">
        <f>('BC1-3'!S654-'BC1-3'!H654-'BC1-3'!I654-'BC1-3'!X654-'BC1-3'!W654)</f>
        <v>#REF!</v>
      </c>
      <c r="I654" s="2">
        <f>SUMIFS(Modèle!$H$2:$H$1009,Modèle!$B$2:$B$1009,'Calcul fin'!$B654,Modèle!$D$2:$D$1009,'Calcul fin'!$D654)</f>
        <v>0</v>
      </c>
      <c r="J654" s="2" t="e">
        <f>SUM('BC1-3'!H654+'BC1-3'!I654)+'Relevé corrigé'!L654/2</f>
        <v>#REF!</v>
      </c>
      <c r="K654" s="2">
        <f>SUMIFS(Modèle!$I$2:$I$1009,Modèle!$B$2:$B$1009,'Calcul fin'!$B654,Modèle!$D$2:$D$1009,'Calcul fin'!$D654)</f>
        <v>0</v>
      </c>
      <c r="L654" s="42" t="e">
        <f>'Relevé corrigé'!L654/2+'BC1-3'!X654+'BC1-3'!W654</f>
        <v>#REF!</v>
      </c>
      <c r="M654" s="2">
        <f>SUMIFS(Modèle!$J$2:$J$1009,Modèle!$B$2:$B$1009,'Calcul fin'!$B654,Modèle!$D$2:$D$1009,'Calcul fin'!$D654)</f>
        <v>0</v>
      </c>
      <c r="N654" s="2" t="e">
        <f>IF('Relevé corrigé'!F654&lt;30,'Relevé corrigé'!F654/2,28+('Relevé corrigé'!F654-28)/3)+'Relevé corrigé'!H654/2</f>
        <v>#REF!</v>
      </c>
      <c r="O654" s="2">
        <f>SUMIFS(Modèle!$K$2:$K$1009,Modèle!$B$2:$B$1009,'Calcul fin'!$B654,Modèle!$D$2:$D$1009,'Calcul fin'!$D654)</f>
        <v>0</v>
      </c>
      <c r="P654" s="12" t="e">
        <f>'Relevé corrigé'!P654-R654</f>
        <v>#REF!</v>
      </c>
      <c r="Q654" s="15">
        <f>SUMIFS(Modèle!$L$2:$L$1009,Modèle!$B$2:$B$1009,'Calcul fin'!$B654,Modèle!$D$2:$D$1009,'Calcul fin'!$D654)</f>
        <v>0</v>
      </c>
      <c r="R654" s="12" t="e">
        <f>IF('Relevé corrigé'!P654&lt;=5,'Relevé corrigé'!P654/2,IF('Relevé corrigé'!P654&lt;=19,'Relevé corrigé'!P654/10,IF('Relevé corrigé'!P654&lt;=30,('Relevé corrigé'!P654-20)/10,IF('Relevé corrigé'!P654&lt;=45,'Relevé corrigé'!P654*2/3,IF('Relevé corrigé'!P654&lt;=105,'Relevé corrigé'!P654/4.4,('Relevé corrigé'!P654-40)/4)))))</f>
        <v>#REF!</v>
      </c>
      <c r="S654" s="2">
        <f>SUMIFS(Modèle!$M$2:$M$1009,Modèle!$B$2:$B$1009,'Calcul fin'!$B654,Modèle!$D$2:$D$1009,'Calcul fin'!$D654)</f>
        <v>0</v>
      </c>
      <c r="T654" s="43" t="e">
        <f>'Relevé corrigé'!N654</f>
        <v>#REF!</v>
      </c>
      <c r="U654" s="50" t="e">
        <f>'Relevé corrigé'!S654</f>
        <v>#REF!</v>
      </c>
      <c r="V654" s="50" t="e">
        <f>'Autres transfos'!H654</f>
        <v>#REF!</v>
      </c>
      <c r="W654" s="49">
        <f>'Relevé corrigé'!G654+'Relevé corrigé'!K654+'Relevé corrigé'!M678+'Relevé corrigé'!O654+'Relevé corrigé'!Q654+'Relevé corrigé'!I654</f>
        <v>0</v>
      </c>
    </row>
    <row r="655" spans="1:23" x14ac:dyDescent="0.25">
      <c r="A655" s="7">
        <v>654</v>
      </c>
      <c r="B655" s="7" t="str">
        <f t="shared" si="10"/>
        <v>Vendredi</v>
      </c>
      <c r="C655" s="3" t="e">
        <f>'Relevé corrigé'!C655</f>
        <v>#REF!</v>
      </c>
      <c r="D655" s="3" t="e">
        <f>'Relevé corrigé'!D655</f>
        <v>#REF!</v>
      </c>
      <c r="E655" s="3" t="e">
        <f>'Relevé corrigé'!E655</f>
        <v>#REF!</v>
      </c>
      <c r="F655" s="2" t="e">
        <f>IF('Relevé corrigé'!F655&lt;30,'Relevé corrigé'!F655/2,('Relevé corrigé'!F655-28)*2/3)+'Relevé corrigé'!H655/2</f>
        <v>#REF!</v>
      </c>
      <c r="G655" s="2">
        <f>SUMIFS(Modèle!$G$2:$G$1009,Modèle!$B$2:$B$1009,'Calcul fin'!$B655,Modèle!$D$2:$D$1009,'Calcul fin'!$D655)</f>
        <v>0</v>
      </c>
      <c r="H655" s="42" t="e">
        <f>('BC1-3'!S655-'BC1-3'!H655-'BC1-3'!I655-'BC1-3'!X655-'BC1-3'!W655)</f>
        <v>#REF!</v>
      </c>
      <c r="I655" s="2">
        <f>SUMIFS(Modèle!$H$2:$H$1009,Modèle!$B$2:$B$1009,'Calcul fin'!$B655,Modèle!$D$2:$D$1009,'Calcul fin'!$D655)</f>
        <v>0</v>
      </c>
      <c r="J655" s="2" t="e">
        <f>SUM('BC1-3'!H655+'BC1-3'!I655)+'Relevé corrigé'!L655/2</f>
        <v>#REF!</v>
      </c>
      <c r="K655" s="2">
        <f>SUMIFS(Modèle!$I$2:$I$1009,Modèle!$B$2:$B$1009,'Calcul fin'!$B655,Modèle!$D$2:$D$1009,'Calcul fin'!$D655)</f>
        <v>0</v>
      </c>
      <c r="L655" s="42" t="e">
        <f>'Relevé corrigé'!L655/2+'BC1-3'!X655+'BC1-3'!W655</f>
        <v>#REF!</v>
      </c>
      <c r="M655" s="2">
        <f>SUMIFS(Modèle!$J$2:$J$1009,Modèle!$B$2:$B$1009,'Calcul fin'!$B655,Modèle!$D$2:$D$1009,'Calcul fin'!$D655)</f>
        <v>0</v>
      </c>
      <c r="N655" s="2" t="e">
        <f>IF('Relevé corrigé'!F655&lt;30,'Relevé corrigé'!F655/2,28+('Relevé corrigé'!F655-28)/3)+'Relevé corrigé'!H655/2</f>
        <v>#REF!</v>
      </c>
      <c r="O655" s="2">
        <f>SUMIFS(Modèle!$K$2:$K$1009,Modèle!$B$2:$B$1009,'Calcul fin'!$B655,Modèle!$D$2:$D$1009,'Calcul fin'!$D655)</f>
        <v>0</v>
      </c>
      <c r="P655" s="12" t="e">
        <f>'Relevé corrigé'!P655-R655</f>
        <v>#REF!</v>
      </c>
      <c r="Q655" s="15">
        <f>SUMIFS(Modèle!$L$2:$L$1009,Modèle!$B$2:$B$1009,'Calcul fin'!$B655,Modèle!$D$2:$D$1009,'Calcul fin'!$D655)</f>
        <v>0</v>
      </c>
      <c r="R655" s="12" t="e">
        <f>IF('Relevé corrigé'!P655&lt;=5,'Relevé corrigé'!P655/2,IF('Relevé corrigé'!P655&lt;=19,'Relevé corrigé'!P655/10,IF('Relevé corrigé'!P655&lt;=30,('Relevé corrigé'!P655-20)/10,IF('Relevé corrigé'!P655&lt;=45,'Relevé corrigé'!P655*2/3,IF('Relevé corrigé'!P655&lt;=105,'Relevé corrigé'!P655/4.4,('Relevé corrigé'!P655-40)/4)))))</f>
        <v>#REF!</v>
      </c>
      <c r="S655" s="2">
        <f>SUMIFS(Modèle!$M$2:$M$1009,Modèle!$B$2:$B$1009,'Calcul fin'!$B655,Modèle!$D$2:$D$1009,'Calcul fin'!$D655)</f>
        <v>0</v>
      </c>
      <c r="T655" s="43" t="e">
        <f>'Relevé corrigé'!N655</f>
        <v>#REF!</v>
      </c>
      <c r="U655" s="50" t="e">
        <f>'Relevé corrigé'!S655</f>
        <v>#REF!</v>
      </c>
      <c r="V655" s="50" t="e">
        <f>'Autres transfos'!H655</f>
        <v>#REF!</v>
      </c>
      <c r="W655" s="49">
        <f>'Relevé corrigé'!G655+'Relevé corrigé'!K655+'Relevé corrigé'!M679+'Relevé corrigé'!O655+'Relevé corrigé'!Q655+'Relevé corrigé'!I655</f>
        <v>0</v>
      </c>
    </row>
    <row r="656" spans="1:23" x14ac:dyDescent="0.25">
      <c r="A656" s="7">
        <v>655</v>
      </c>
      <c r="B656" s="7" t="str">
        <f t="shared" si="10"/>
        <v>Vendredi</v>
      </c>
      <c r="C656" s="3" t="e">
        <f>'Relevé corrigé'!C656</f>
        <v>#REF!</v>
      </c>
      <c r="D656" s="3" t="e">
        <f>'Relevé corrigé'!D656</f>
        <v>#REF!</v>
      </c>
      <c r="E656" s="3" t="e">
        <f>'Relevé corrigé'!E656</f>
        <v>#REF!</v>
      </c>
      <c r="F656" s="2" t="e">
        <f>IF('Relevé corrigé'!F656&lt;30,'Relevé corrigé'!F656/2,('Relevé corrigé'!F656-28)*2/3)+'Relevé corrigé'!H656/2</f>
        <v>#REF!</v>
      </c>
      <c r="G656" s="2">
        <f>SUMIFS(Modèle!$G$2:$G$1009,Modèle!$B$2:$B$1009,'Calcul fin'!$B656,Modèle!$D$2:$D$1009,'Calcul fin'!$D656)</f>
        <v>0</v>
      </c>
      <c r="H656" s="42" t="e">
        <f>('BC1-3'!S656-'BC1-3'!H656-'BC1-3'!I656-'BC1-3'!X656-'BC1-3'!W656)</f>
        <v>#REF!</v>
      </c>
      <c r="I656" s="2">
        <f>SUMIFS(Modèle!$H$2:$H$1009,Modèle!$B$2:$B$1009,'Calcul fin'!$B656,Modèle!$D$2:$D$1009,'Calcul fin'!$D656)</f>
        <v>0</v>
      </c>
      <c r="J656" s="2" t="e">
        <f>SUM('BC1-3'!H656+'BC1-3'!I656)+'Relevé corrigé'!L656/2</f>
        <v>#REF!</v>
      </c>
      <c r="K656" s="2">
        <f>SUMIFS(Modèle!$I$2:$I$1009,Modèle!$B$2:$B$1009,'Calcul fin'!$B656,Modèle!$D$2:$D$1009,'Calcul fin'!$D656)</f>
        <v>0</v>
      </c>
      <c r="L656" s="42" t="e">
        <f>'Relevé corrigé'!L656/2+'BC1-3'!X656+'BC1-3'!W656</f>
        <v>#REF!</v>
      </c>
      <c r="M656" s="2">
        <f>SUMIFS(Modèle!$J$2:$J$1009,Modèle!$B$2:$B$1009,'Calcul fin'!$B656,Modèle!$D$2:$D$1009,'Calcul fin'!$D656)</f>
        <v>0</v>
      </c>
      <c r="N656" s="2" t="e">
        <f>IF('Relevé corrigé'!F656&lt;30,'Relevé corrigé'!F656/2,28+('Relevé corrigé'!F656-28)/3)+'Relevé corrigé'!H656/2</f>
        <v>#REF!</v>
      </c>
      <c r="O656" s="2">
        <f>SUMIFS(Modèle!$K$2:$K$1009,Modèle!$B$2:$B$1009,'Calcul fin'!$B656,Modèle!$D$2:$D$1009,'Calcul fin'!$D656)</f>
        <v>0</v>
      </c>
      <c r="P656" s="12" t="e">
        <f>'Relevé corrigé'!P656-R656</f>
        <v>#REF!</v>
      </c>
      <c r="Q656" s="15">
        <f>SUMIFS(Modèle!$L$2:$L$1009,Modèle!$B$2:$B$1009,'Calcul fin'!$B656,Modèle!$D$2:$D$1009,'Calcul fin'!$D656)</f>
        <v>0</v>
      </c>
      <c r="R656" s="12" t="e">
        <f>IF('Relevé corrigé'!P656&lt;=5,'Relevé corrigé'!P656/2,IF('Relevé corrigé'!P656&lt;=19,'Relevé corrigé'!P656/10,IF('Relevé corrigé'!P656&lt;=30,('Relevé corrigé'!P656-20)/10,IF('Relevé corrigé'!P656&lt;=45,'Relevé corrigé'!P656*2/3,IF('Relevé corrigé'!P656&lt;=105,'Relevé corrigé'!P656/4.4,('Relevé corrigé'!P656-40)/4)))))</f>
        <v>#REF!</v>
      </c>
      <c r="S656" s="2">
        <f>SUMIFS(Modèle!$M$2:$M$1009,Modèle!$B$2:$B$1009,'Calcul fin'!$B656,Modèle!$D$2:$D$1009,'Calcul fin'!$D656)</f>
        <v>0</v>
      </c>
      <c r="T656" s="43" t="e">
        <f>'Relevé corrigé'!N656</f>
        <v>#REF!</v>
      </c>
      <c r="U656" s="50" t="e">
        <f>'Relevé corrigé'!S656</f>
        <v>#REF!</v>
      </c>
      <c r="V656" s="50" t="e">
        <f>'Autres transfos'!H656</f>
        <v>#REF!</v>
      </c>
      <c r="W656" s="49">
        <f>'Relevé corrigé'!G656+'Relevé corrigé'!K656+'Relevé corrigé'!M680+'Relevé corrigé'!O656+'Relevé corrigé'!Q656+'Relevé corrigé'!I656</f>
        <v>0</v>
      </c>
    </row>
    <row r="657" spans="1:23" x14ac:dyDescent="0.25">
      <c r="A657" s="7">
        <v>656</v>
      </c>
      <c r="B657" s="7" t="str">
        <f t="shared" si="10"/>
        <v>Vendredi</v>
      </c>
      <c r="C657" s="3" t="e">
        <f>'Relevé corrigé'!C657</f>
        <v>#REF!</v>
      </c>
      <c r="D657" s="3" t="e">
        <f>'Relevé corrigé'!D657</f>
        <v>#REF!</v>
      </c>
      <c r="E657" s="3" t="e">
        <f>'Relevé corrigé'!E657</f>
        <v>#REF!</v>
      </c>
      <c r="F657" s="2" t="e">
        <f>IF('Relevé corrigé'!F657&lt;30,'Relevé corrigé'!F657/2,('Relevé corrigé'!F657-28)*2/3)+'Relevé corrigé'!H657/2</f>
        <v>#REF!</v>
      </c>
      <c r="G657" s="2">
        <f>SUMIFS(Modèle!$G$2:$G$1009,Modèle!$B$2:$B$1009,'Calcul fin'!$B657,Modèle!$D$2:$D$1009,'Calcul fin'!$D657)</f>
        <v>0</v>
      </c>
      <c r="H657" s="42" t="e">
        <f>('BC1-3'!S657-'BC1-3'!H657-'BC1-3'!I657-'BC1-3'!X657-'BC1-3'!W657)</f>
        <v>#REF!</v>
      </c>
      <c r="I657" s="2">
        <f>SUMIFS(Modèle!$H$2:$H$1009,Modèle!$B$2:$B$1009,'Calcul fin'!$B657,Modèle!$D$2:$D$1009,'Calcul fin'!$D657)</f>
        <v>0</v>
      </c>
      <c r="J657" s="2" t="e">
        <f>SUM('BC1-3'!H657+'BC1-3'!I657)+'Relevé corrigé'!L657/2</f>
        <v>#REF!</v>
      </c>
      <c r="K657" s="2">
        <f>SUMIFS(Modèle!$I$2:$I$1009,Modèle!$B$2:$B$1009,'Calcul fin'!$B657,Modèle!$D$2:$D$1009,'Calcul fin'!$D657)</f>
        <v>0</v>
      </c>
      <c r="L657" s="42" t="e">
        <f>'Relevé corrigé'!L657/2+'BC1-3'!X657+'BC1-3'!W657</f>
        <v>#REF!</v>
      </c>
      <c r="M657" s="2">
        <f>SUMIFS(Modèle!$J$2:$J$1009,Modèle!$B$2:$B$1009,'Calcul fin'!$B657,Modèle!$D$2:$D$1009,'Calcul fin'!$D657)</f>
        <v>0</v>
      </c>
      <c r="N657" s="2" t="e">
        <f>IF('Relevé corrigé'!F657&lt;30,'Relevé corrigé'!F657/2,28+('Relevé corrigé'!F657-28)/3)+'Relevé corrigé'!H657/2</f>
        <v>#REF!</v>
      </c>
      <c r="O657" s="2">
        <f>SUMIFS(Modèle!$K$2:$K$1009,Modèle!$B$2:$B$1009,'Calcul fin'!$B657,Modèle!$D$2:$D$1009,'Calcul fin'!$D657)</f>
        <v>0</v>
      </c>
      <c r="P657" s="12" t="e">
        <f>'Relevé corrigé'!P657-R657</f>
        <v>#REF!</v>
      </c>
      <c r="Q657" s="15">
        <f>SUMIFS(Modèle!$L$2:$L$1009,Modèle!$B$2:$B$1009,'Calcul fin'!$B657,Modèle!$D$2:$D$1009,'Calcul fin'!$D657)</f>
        <v>0</v>
      </c>
      <c r="R657" s="12" t="e">
        <f>IF('Relevé corrigé'!P657&lt;=5,'Relevé corrigé'!P657/2,IF('Relevé corrigé'!P657&lt;=19,'Relevé corrigé'!P657/10,IF('Relevé corrigé'!P657&lt;=30,('Relevé corrigé'!P657-20)/10,IF('Relevé corrigé'!P657&lt;=45,'Relevé corrigé'!P657*2/3,IF('Relevé corrigé'!P657&lt;=105,'Relevé corrigé'!P657/4.4,('Relevé corrigé'!P657-40)/4)))))</f>
        <v>#REF!</v>
      </c>
      <c r="S657" s="2">
        <f>SUMIFS(Modèle!$M$2:$M$1009,Modèle!$B$2:$B$1009,'Calcul fin'!$B657,Modèle!$D$2:$D$1009,'Calcul fin'!$D657)</f>
        <v>0</v>
      </c>
      <c r="T657" s="43" t="e">
        <f>'Relevé corrigé'!N657</f>
        <v>#REF!</v>
      </c>
      <c r="U657" s="50" t="e">
        <f>'Relevé corrigé'!S657</f>
        <v>#REF!</v>
      </c>
      <c r="V657" s="50" t="e">
        <f>'Autres transfos'!H657</f>
        <v>#REF!</v>
      </c>
      <c r="W657" s="49">
        <f>'Relevé corrigé'!G657+'Relevé corrigé'!K657+'Relevé corrigé'!M681+'Relevé corrigé'!O657+'Relevé corrigé'!Q657+'Relevé corrigé'!I657</f>
        <v>0</v>
      </c>
    </row>
    <row r="658" spans="1:23" x14ac:dyDescent="0.25">
      <c r="A658" s="7">
        <v>657</v>
      </c>
      <c r="B658" s="7" t="str">
        <f t="shared" si="10"/>
        <v>Vendredi</v>
      </c>
      <c r="C658" s="3" t="e">
        <f>'Relevé corrigé'!C658</f>
        <v>#REF!</v>
      </c>
      <c r="D658" s="3" t="e">
        <f>'Relevé corrigé'!D658</f>
        <v>#REF!</v>
      </c>
      <c r="E658" s="3" t="e">
        <f>'Relevé corrigé'!E658</f>
        <v>#REF!</v>
      </c>
      <c r="F658" s="2" t="e">
        <f>IF('Relevé corrigé'!F658&lt;30,'Relevé corrigé'!F658/2,('Relevé corrigé'!F658-28)*2/3)+'Relevé corrigé'!H658/2</f>
        <v>#REF!</v>
      </c>
      <c r="G658" s="2">
        <f>SUMIFS(Modèle!$G$2:$G$1009,Modèle!$B$2:$B$1009,'Calcul fin'!$B658,Modèle!$D$2:$D$1009,'Calcul fin'!$D658)</f>
        <v>0</v>
      </c>
      <c r="H658" s="42" t="e">
        <f>('BC1-3'!S658-'BC1-3'!H658-'BC1-3'!I658-'BC1-3'!X658-'BC1-3'!W658)</f>
        <v>#REF!</v>
      </c>
      <c r="I658" s="2">
        <f>SUMIFS(Modèle!$H$2:$H$1009,Modèle!$B$2:$B$1009,'Calcul fin'!$B658,Modèle!$D$2:$D$1009,'Calcul fin'!$D658)</f>
        <v>0</v>
      </c>
      <c r="J658" s="2" t="e">
        <f>SUM('BC1-3'!H658+'BC1-3'!I658)+'Relevé corrigé'!L658/2</f>
        <v>#REF!</v>
      </c>
      <c r="K658" s="2">
        <f>SUMIFS(Modèle!$I$2:$I$1009,Modèle!$B$2:$B$1009,'Calcul fin'!$B658,Modèle!$D$2:$D$1009,'Calcul fin'!$D658)</f>
        <v>0</v>
      </c>
      <c r="L658" s="42" t="e">
        <f>'Relevé corrigé'!L658/2+'BC1-3'!X658+'BC1-3'!W658</f>
        <v>#REF!</v>
      </c>
      <c r="M658" s="2">
        <f>SUMIFS(Modèle!$J$2:$J$1009,Modèle!$B$2:$B$1009,'Calcul fin'!$B658,Modèle!$D$2:$D$1009,'Calcul fin'!$D658)</f>
        <v>0</v>
      </c>
      <c r="N658" s="2" t="e">
        <f>IF('Relevé corrigé'!F658&lt;30,'Relevé corrigé'!F658/2,28+('Relevé corrigé'!F658-28)/3)+'Relevé corrigé'!H658/2</f>
        <v>#REF!</v>
      </c>
      <c r="O658" s="2">
        <f>SUMIFS(Modèle!$K$2:$K$1009,Modèle!$B$2:$B$1009,'Calcul fin'!$B658,Modèle!$D$2:$D$1009,'Calcul fin'!$D658)</f>
        <v>0</v>
      </c>
      <c r="P658" s="12" t="e">
        <f>'Relevé corrigé'!P658-R658</f>
        <v>#REF!</v>
      </c>
      <c r="Q658" s="15">
        <f>SUMIFS(Modèle!$L$2:$L$1009,Modèle!$B$2:$B$1009,'Calcul fin'!$B658,Modèle!$D$2:$D$1009,'Calcul fin'!$D658)</f>
        <v>0</v>
      </c>
      <c r="R658" s="12" t="e">
        <f>IF('Relevé corrigé'!P658&lt;=5,'Relevé corrigé'!P658/2,IF('Relevé corrigé'!P658&lt;=19,'Relevé corrigé'!P658/10,IF('Relevé corrigé'!P658&lt;=30,('Relevé corrigé'!P658-20)/10,IF('Relevé corrigé'!P658&lt;=45,'Relevé corrigé'!P658*2/3,IF('Relevé corrigé'!P658&lt;=105,'Relevé corrigé'!P658/4.4,('Relevé corrigé'!P658-40)/4)))))</f>
        <v>#REF!</v>
      </c>
      <c r="S658" s="2">
        <f>SUMIFS(Modèle!$M$2:$M$1009,Modèle!$B$2:$B$1009,'Calcul fin'!$B658,Modèle!$D$2:$D$1009,'Calcul fin'!$D658)</f>
        <v>0</v>
      </c>
      <c r="T658" s="43" t="e">
        <f>'Relevé corrigé'!N658</f>
        <v>#REF!</v>
      </c>
      <c r="U658" s="50" t="e">
        <f>'Relevé corrigé'!S658</f>
        <v>#REF!</v>
      </c>
      <c r="V658" s="50" t="e">
        <f>'Autres transfos'!H658</f>
        <v>#REF!</v>
      </c>
      <c r="W658" s="49">
        <f>'Relevé corrigé'!G658+'Relevé corrigé'!K658+'Relevé corrigé'!M682+'Relevé corrigé'!O658+'Relevé corrigé'!Q658+'Relevé corrigé'!I658</f>
        <v>0</v>
      </c>
    </row>
    <row r="659" spans="1:23" x14ac:dyDescent="0.25">
      <c r="A659" s="7">
        <v>658</v>
      </c>
      <c r="B659" s="7" t="str">
        <f t="shared" si="10"/>
        <v>Vendredi</v>
      </c>
      <c r="C659" s="3" t="e">
        <f>'Relevé corrigé'!C659</f>
        <v>#REF!</v>
      </c>
      <c r="D659" s="3" t="e">
        <f>'Relevé corrigé'!D659</f>
        <v>#REF!</v>
      </c>
      <c r="E659" s="3" t="e">
        <f>'Relevé corrigé'!E659</f>
        <v>#REF!</v>
      </c>
      <c r="F659" s="2" t="e">
        <f>IF('Relevé corrigé'!F659&lt;30,'Relevé corrigé'!F659/2,('Relevé corrigé'!F659-28)*2/3)+'Relevé corrigé'!H659/2</f>
        <v>#REF!</v>
      </c>
      <c r="G659" s="2">
        <f>SUMIFS(Modèle!$G$2:$G$1009,Modèle!$B$2:$B$1009,'Calcul fin'!$B659,Modèle!$D$2:$D$1009,'Calcul fin'!$D659)</f>
        <v>0</v>
      </c>
      <c r="H659" s="42" t="e">
        <f>('BC1-3'!S659-'BC1-3'!H659-'BC1-3'!I659-'BC1-3'!X659-'BC1-3'!W659)</f>
        <v>#REF!</v>
      </c>
      <c r="I659" s="2">
        <f>SUMIFS(Modèle!$H$2:$H$1009,Modèle!$B$2:$B$1009,'Calcul fin'!$B659,Modèle!$D$2:$D$1009,'Calcul fin'!$D659)</f>
        <v>0</v>
      </c>
      <c r="J659" s="2" t="e">
        <f>SUM('BC1-3'!H659+'BC1-3'!I659)+'Relevé corrigé'!L659/2</f>
        <v>#REF!</v>
      </c>
      <c r="K659" s="2">
        <f>SUMIFS(Modèle!$I$2:$I$1009,Modèle!$B$2:$B$1009,'Calcul fin'!$B659,Modèle!$D$2:$D$1009,'Calcul fin'!$D659)</f>
        <v>0</v>
      </c>
      <c r="L659" s="42" t="e">
        <f>'Relevé corrigé'!L659/2+'BC1-3'!X659+'BC1-3'!W659</f>
        <v>#REF!</v>
      </c>
      <c r="M659" s="2">
        <f>SUMIFS(Modèle!$J$2:$J$1009,Modèle!$B$2:$B$1009,'Calcul fin'!$B659,Modèle!$D$2:$D$1009,'Calcul fin'!$D659)</f>
        <v>0</v>
      </c>
      <c r="N659" s="2" t="e">
        <f>IF('Relevé corrigé'!F659&lt;30,'Relevé corrigé'!F659/2,28+('Relevé corrigé'!F659-28)/3)+'Relevé corrigé'!H659/2</f>
        <v>#REF!</v>
      </c>
      <c r="O659" s="2">
        <f>SUMIFS(Modèle!$K$2:$K$1009,Modèle!$B$2:$B$1009,'Calcul fin'!$B659,Modèle!$D$2:$D$1009,'Calcul fin'!$D659)</f>
        <v>0</v>
      </c>
      <c r="P659" s="12" t="e">
        <f>'Relevé corrigé'!P659-R659</f>
        <v>#REF!</v>
      </c>
      <c r="Q659" s="15">
        <f>SUMIFS(Modèle!$L$2:$L$1009,Modèle!$B$2:$B$1009,'Calcul fin'!$B659,Modèle!$D$2:$D$1009,'Calcul fin'!$D659)</f>
        <v>0</v>
      </c>
      <c r="R659" s="12" t="e">
        <f>IF('Relevé corrigé'!P659&lt;=5,'Relevé corrigé'!P659/2,IF('Relevé corrigé'!P659&lt;=19,'Relevé corrigé'!P659/10,IF('Relevé corrigé'!P659&lt;=30,('Relevé corrigé'!P659-20)/10,IF('Relevé corrigé'!P659&lt;=45,'Relevé corrigé'!P659*2/3,IF('Relevé corrigé'!P659&lt;=105,'Relevé corrigé'!P659/4.4,('Relevé corrigé'!P659-40)/4)))))</f>
        <v>#REF!</v>
      </c>
      <c r="S659" s="2">
        <f>SUMIFS(Modèle!$M$2:$M$1009,Modèle!$B$2:$B$1009,'Calcul fin'!$B659,Modèle!$D$2:$D$1009,'Calcul fin'!$D659)</f>
        <v>0</v>
      </c>
      <c r="T659" s="43" t="e">
        <f>'Relevé corrigé'!N659</f>
        <v>#REF!</v>
      </c>
      <c r="U659" s="50" t="e">
        <f>'Relevé corrigé'!S659</f>
        <v>#REF!</v>
      </c>
      <c r="V659" s="50" t="e">
        <f>'Autres transfos'!H659</f>
        <v>#REF!</v>
      </c>
      <c r="W659" s="49">
        <f>'Relevé corrigé'!G659+'Relevé corrigé'!K659+'Relevé corrigé'!M683+'Relevé corrigé'!O659+'Relevé corrigé'!Q659+'Relevé corrigé'!I659</f>
        <v>0</v>
      </c>
    </row>
    <row r="660" spans="1:23" x14ac:dyDescent="0.25">
      <c r="A660" s="7">
        <v>659</v>
      </c>
      <c r="B660" s="7" t="str">
        <f t="shared" si="10"/>
        <v>Vendredi</v>
      </c>
      <c r="C660" s="3" t="e">
        <f>'Relevé corrigé'!C660</f>
        <v>#REF!</v>
      </c>
      <c r="D660" s="3" t="e">
        <f>'Relevé corrigé'!D660</f>
        <v>#REF!</v>
      </c>
      <c r="E660" s="3" t="e">
        <f>'Relevé corrigé'!E660</f>
        <v>#REF!</v>
      </c>
      <c r="F660" s="2" t="e">
        <f>IF('Relevé corrigé'!F660&lt;30,'Relevé corrigé'!F660/2,('Relevé corrigé'!F660-28)*2/3)+'Relevé corrigé'!H660/2</f>
        <v>#REF!</v>
      </c>
      <c r="G660" s="2">
        <f>SUMIFS(Modèle!$G$2:$G$1009,Modèle!$B$2:$B$1009,'Calcul fin'!$B660,Modèle!$D$2:$D$1009,'Calcul fin'!$D660)</f>
        <v>0</v>
      </c>
      <c r="H660" s="42" t="e">
        <f>('BC1-3'!S660-'BC1-3'!H660-'BC1-3'!I660-'BC1-3'!X660-'BC1-3'!W660)</f>
        <v>#REF!</v>
      </c>
      <c r="I660" s="2">
        <f>SUMIFS(Modèle!$H$2:$H$1009,Modèle!$B$2:$B$1009,'Calcul fin'!$B660,Modèle!$D$2:$D$1009,'Calcul fin'!$D660)</f>
        <v>0</v>
      </c>
      <c r="J660" s="2" t="e">
        <f>SUM('BC1-3'!H660+'BC1-3'!I660)+'Relevé corrigé'!L660/2</f>
        <v>#REF!</v>
      </c>
      <c r="K660" s="2">
        <f>SUMIFS(Modèle!$I$2:$I$1009,Modèle!$B$2:$B$1009,'Calcul fin'!$B660,Modèle!$D$2:$D$1009,'Calcul fin'!$D660)</f>
        <v>0</v>
      </c>
      <c r="L660" s="42" t="e">
        <f>'Relevé corrigé'!L660/2+'BC1-3'!X660+'BC1-3'!W660</f>
        <v>#REF!</v>
      </c>
      <c r="M660" s="2">
        <f>SUMIFS(Modèle!$J$2:$J$1009,Modèle!$B$2:$B$1009,'Calcul fin'!$B660,Modèle!$D$2:$D$1009,'Calcul fin'!$D660)</f>
        <v>0</v>
      </c>
      <c r="N660" s="2" t="e">
        <f>IF('Relevé corrigé'!F660&lt;30,'Relevé corrigé'!F660/2,28+('Relevé corrigé'!F660-28)/3)+'Relevé corrigé'!H660/2</f>
        <v>#REF!</v>
      </c>
      <c r="O660" s="2">
        <f>SUMIFS(Modèle!$K$2:$K$1009,Modèle!$B$2:$B$1009,'Calcul fin'!$B660,Modèle!$D$2:$D$1009,'Calcul fin'!$D660)</f>
        <v>0</v>
      </c>
      <c r="P660" s="12" t="e">
        <f>'Relevé corrigé'!P660-R660</f>
        <v>#REF!</v>
      </c>
      <c r="Q660" s="15">
        <f>SUMIFS(Modèle!$L$2:$L$1009,Modèle!$B$2:$B$1009,'Calcul fin'!$B660,Modèle!$D$2:$D$1009,'Calcul fin'!$D660)</f>
        <v>0</v>
      </c>
      <c r="R660" s="12" t="e">
        <f>IF('Relevé corrigé'!P660&lt;=5,'Relevé corrigé'!P660/2,IF('Relevé corrigé'!P660&lt;=19,'Relevé corrigé'!P660/10,IF('Relevé corrigé'!P660&lt;=30,('Relevé corrigé'!P660-20)/10,IF('Relevé corrigé'!P660&lt;=45,'Relevé corrigé'!P660*2/3,IF('Relevé corrigé'!P660&lt;=105,'Relevé corrigé'!P660/4.4,('Relevé corrigé'!P660-40)/4)))))</f>
        <v>#REF!</v>
      </c>
      <c r="S660" s="2">
        <f>SUMIFS(Modèle!$M$2:$M$1009,Modèle!$B$2:$B$1009,'Calcul fin'!$B660,Modèle!$D$2:$D$1009,'Calcul fin'!$D660)</f>
        <v>0</v>
      </c>
      <c r="T660" s="43" t="e">
        <f>'Relevé corrigé'!N660</f>
        <v>#REF!</v>
      </c>
      <c r="U660" s="50" t="e">
        <f>'Relevé corrigé'!S660</f>
        <v>#REF!</v>
      </c>
      <c r="V660" s="50" t="e">
        <f>'Autres transfos'!H660</f>
        <v>#REF!</v>
      </c>
      <c r="W660" s="49">
        <f>'Relevé corrigé'!G660+'Relevé corrigé'!K660+'Relevé corrigé'!M684+'Relevé corrigé'!O660+'Relevé corrigé'!Q660+'Relevé corrigé'!I660</f>
        <v>0</v>
      </c>
    </row>
    <row r="661" spans="1:23" x14ac:dyDescent="0.25">
      <c r="A661" s="7">
        <v>660</v>
      </c>
      <c r="B661" s="7" t="str">
        <f t="shared" si="10"/>
        <v>Vendredi</v>
      </c>
      <c r="C661" s="3" t="e">
        <f>'Relevé corrigé'!C661</f>
        <v>#REF!</v>
      </c>
      <c r="D661" s="3" t="e">
        <f>'Relevé corrigé'!D661</f>
        <v>#REF!</v>
      </c>
      <c r="E661" s="3" t="e">
        <f>'Relevé corrigé'!E661</f>
        <v>#REF!</v>
      </c>
      <c r="F661" s="2" t="e">
        <f>IF('Relevé corrigé'!F661&lt;30,'Relevé corrigé'!F661/2,('Relevé corrigé'!F661-28)*2/3)+'Relevé corrigé'!H661/2</f>
        <v>#REF!</v>
      </c>
      <c r="G661" s="2">
        <f>SUMIFS(Modèle!$G$2:$G$1009,Modèle!$B$2:$B$1009,'Calcul fin'!$B661,Modèle!$D$2:$D$1009,'Calcul fin'!$D661)</f>
        <v>0</v>
      </c>
      <c r="H661" s="42" t="e">
        <f>('BC1-3'!S661-'BC1-3'!H661-'BC1-3'!I661-'BC1-3'!X661-'BC1-3'!W661)</f>
        <v>#REF!</v>
      </c>
      <c r="I661" s="2">
        <f>SUMIFS(Modèle!$H$2:$H$1009,Modèle!$B$2:$B$1009,'Calcul fin'!$B661,Modèle!$D$2:$D$1009,'Calcul fin'!$D661)</f>
        <v>0</v>
      </c>
      <c r="J661" s="2" t="e">
        <f>SUM('BC1-3'!H661+'BC1-3'!I661)+'Relevé corrigé'!L661/2</f>
        <v>#REF!</v>
      </c>
      <c r="K661" s="2">
        <f>SUMIFS(Modèle!$I$2:$I$1009,Modèle!$B$2:$B$1009,'Calcul fin'!$B661,Modèle!$D$2:$D$1009,'Calcul fin'!$D661)</f>
        <v>0</v>
      </c>
      <c r="L661" s="42" t="e">
        <f>'Relevé corrigé'!L661/2+'BC1-3'!X661+'BC1-3'!W661</f>
        <v>#REF!</v>
      </c>
      <c r="M661" s="2">
        <f>SUMIFS(Modèle!$J$2:$J$1009,Modèle!$B$2:$B$1009,'Calcul fin'!$B661,Modèle!$D$2:$D$1009,'Calcul fin'!$D661)</f>
        <v>0</v>
      </c>
      <c r="N661" s="2" t="e">
        <f>IF('Relevé corrigé'!F661&lt;30,'Relevé corrigé'!F661/2,28+('Relevé corrigé'!F661-28)/3)+'Relevé corrigé'!H661/2</f>
        <v>#REF!</v>
      </c>
      <c r="O661" s="2">
        <f>SUMIFS(Modèle!$K$2:$K$1009,Modèle!$B$2:$B$1009,'Calcul fin'!$B661,Modèle!$D$2:$D$1009,'Calcul fin'!$D661)</f>
        <v>0</v>
      </c>
      <c r="P661" s="12" t="e">
        <f>'Relevé corrigé'!P661-R661</f>
        <v>#REF!</v>
      </c>
      <c r="Q661" s="15">
        <f>SUMIFS(Modèle!$L$2:$L$1009,Modèle!$B$2:$B$1009,'Calcul fin'!$B661,Modèle!$D$2:$D$1009,'Calcul fin'!$D661)</f>
        <v>0</v>
      </c>
      <c r="R661" s="12" t="e">
        <f>IF('Relevé corrigé'!P661&lt;=5,'Relevé corrigé'!P661/2,IF('Relevé corrigé'!P661&lt;=19,'Relevé corrigé'!P661/10,IF('Relevé corrigé'!P661&lt;=30,('Relevé corrigé'!P661-20)/10,IF('Relevé corrigé'!P661&lt;=45,'Relevé corrigé'!P661*2/3,IF('Relevé corrigé'!P661&lt;=105,'Relevé corrigé'!P661/4.4,('Relevé corrigé'!P661-40)/4)))))</f>
        <v>#REF!</v>
      </c>
      <c r="S661" s="2">
        <f>SUMIFS(Modèle!$M$2:$M$1009,Modèle!$B$2:$B$1009,'Calcul fin'!$B661,Modèle!$D$2:$D$1009,'Calcul fin'!$D661)</f>
        <v>0</v>
      </c>
      <c r="T661" s="43" t="e">
        <f>'Relevé corrigé'!N661</f>
        <v>#REF!</v>
      </c>
      <c r="U661" s="50" t="e">
        <f>'Relevé corrigé'!S661</f>
        <v>#REF!</v>
      </c>
      <c r="V661" s="50" t="e">
        <f>'Autres transfos'!H661</f>
        <v>#REF!</v>
      </c>
      <c r="W661" s="49">
        <f>'Relevé corrigé'!G661+'Relevé corrigé'!K661+'Relevé corrigé'!M685+'Relevé corrigé'!O661+'Relevé corrigé'!Q661+'Relevé corrigé'!I661</f>
        <v>0</v>
      </c>
    </row>
    <row r="662" spans="1:23" x14ac:dyDescent="0.25">
      <c r="A662" s="7">
        <v>661</v>
      </c>
      <c r="B662" s="7" t="str">
        <f t="shared" si="10"/>
        <v>Vendredi</v>
      </c>
      <c r="C662" s="3" t="e">
        <f>'Relevé corrigé'!C662</f>
        <v>#REF!</v>
      </c>
      <c r="D662" s="3" t="e">
        <f>'Relevé corrigé'!D662</f>
        <v>#REF!</v>
      </c>
      <c r="E662" s="3" t="e">
        <f>'Relevé corrigé'!E662</f>
        <v>#REF!</v>
      </c>
      <c r="F662" s="2" t="e">
        <f>IF('Relevé corrigé'!F662&lt;30,'Relevé corrigé'!F662/2,('Relevé corrigé'!F662-28)*2/3)+'Relevé corrigé'!H662/2</f>
        <v>#REF!</v>
      </c>
      <c r="G662" s="2">
        <f>SUMIFS(Modèle!$G$2:$G$1009,Modèle!$B$2:$B$1009,'Calcul fin'!$B662,Modèle!$D$2:$D$1009,'Calcul fin'!$D662)</f>
        <v>0</v>
      </c>
      <c r="H662" s="42" t="e">
        <f>('BC1-3'!S662-'BC1-3'!H662-'BC1-3'!I662-'BC1-3'!X662-'BC1-3'!W662)</f>
        <v>#REF!</v>
      </c>
      <c r="I662" s="2">
        <f>SUMIFS(Modèle!$H$2:$H$1009,Modèle!$B$2:$B$1009,'Calcul fin'!$B662,Modèle!$D$2:$D$1009,'Calcul fin'!$D662)</f>
        <v>0</v>
      </c>
      <c r="J662" s="2" t="e">
        <f>SUM('BC1-3'!H662+'BC1-3'!I662)+'Relevé corrigé'!L662/2</f>
        <v>#REF!</v>
      </c>
      <c r="K662" s="2">
        <f>SUMIFS(Modèle!$I$2:$I$1009,Modèle!$B$2:$B$1009,'Calcul fin'!$B662,Modèle!$D$2:$D$1009,'Calcul fin'!$D662)</f>
        <v>0</v>
      </c>
      <c r="L662" s="42" t="e">
        <f>'Relevé corrigé'!L662/2+'BC1-3'!X662+'BC1-3'!W662</f>
        <v>#REF!</v>
      </c>
      <c r="M662" s="2">
        <f>SUMIFS(Modèle!$J$2:$J$1009,Modèle!$B$2:$B$1009,'Calcul fin'!$B662,Modèle!$D$2:$D$1009,'Calcul fin'!$D662)</f>
        <v>0</v>
      </c>
      <c r="N662" s="2" t="e">
        <f>IF('Relevé corrigé'!F662&lt;30,'Relevé corrigé'!F662/2,28+('Relevé corrigé'!F662-28)/3)+'Relevé corrigé'!H662/2</f>
        <v>#REF!</v>
      </c>
      <c r="O662" s="2">
        <f>SUMIFS(Modèle!$K$2:$K$1009,Modèle!$B$2:$B$1009,'Calcul fin'!$B662,Modèle!$D$2:$D$1009,'Calcul fin'!$D662)</f>
        <v>0</v>
      </c>
      <c r="P662" s="12" t="e">
        <f>'Relevé corrigé'!P662-R662</f>
        <v>#REF!</v>
      </c>
      <c r="Q662" s="15">
        <f>SUMIFS(Modèle!$L$2:$L$1009,Modèle!$B$2:$B$1009,'Calcul fin'!$B662,Modèle!$D$2:$D$1009,'Calcul fin'!$D662)</f>
        <v>0</v>
      </c>
      <c r="R662" s="12" t="e">
        <f>IF('Relevé corrigé'!P662&lt;=5,'Relevé corrigé'!P662/2,IF('Relevé corrigé'!P662&lt;=19,'Relevé corrigé'!P662/10,IF('Relevé corrigé'!P662&lt;=30,('Relevé corrigé'!P662-20)/10,IF('Relevé corrigé'!P662&lt;=45,'Relevé corrigé'!P662*2/3,IF('Relevé corrigé'!P662&lt;=105,'Relevé corrigé'!P662/4.4,('Relevé corrigé'!P662-40)/4)))))</f>
        <v>#REF!</v>
      </c>
      <c r="S662" s="2">
        <f>SUMIFS(Modèle!$M$2:$M$1009,Modèle!$B$2:$B$1009,'Calcul fin'!$B662,Modèle!$D$2:$D$1009,'Calcul fin'!$D662)</f>
        <v>0</v>
      </c>
      <c r="T662" s="43" t="e">
        <f>'Relevé corrigé'!N662</f>
        <v>#REF!</v>
      </c>
      <c r="U662" s="50" t="e">
        <f>'Relevé corrigé'!S662</f>
        <v>#REF!</v>
      </c>
      <c r="V662" s="50" t="e">
        <f>'Autres transfos'!H662</f>
        <v>#REF!</v>
      </c>
      <c r="W662" s="49">
        <f>'Relevé corrigé'!G662+'Relevé corrigé'!K662+'Relevé corrigé'!M686+'Relevé corrigé'!O662+'Relevé corrigé'!Q662+'Relevé corrigé'!I662</f>
        <v>0</v>
      </c>
    </row>
    <row r="663" spans="1:23" x14ac:dyDescent="0.25">
      <c r="A663" s="7">
        <v>662</v>
      </c>
      <c r="B663" s="7" t="str">
        <f t="shared" si="10"/>
        <v>Vendredi</v>
      </c>
      <c r="C663" s="3" t="e">
        <f>'Relevé corrigé'!C663</f>
        <v>#REF!</v>
      </c>
      <c r="D663" s="3" t="e">
        <f>'Relevé corrigé'!D663</f>
        <v>#REF!</v>
      </c>
      <c r="E663" s="3" t="e">
        <f>'Relevé corrigé'!E663</f>
        <v>#REF!</v>
      </c>
      <c r="F663" s="2" t="e">
        <f>IF('Relevé corrigé'!F663&lt;30,'Relevé corrigé'!F663/2,('Relevé corrigé'!F663-28)*2/3)+'Relevé corrigé'!H663/2</f>
        <v>#REF!</v>
      </c>
      <c r="G663" s="2">
        <f>SUMIFS(Modèle!$G$2:$G$1009,Modèle!$B$2:$B$1009,'Calcul fin'!$B663,Modèle!$D$2:$D$1009,'Calcul fin'!$D663)</f>
        <v>0</v>
      </c>
      <c r="H663" s="42" t="e">
        <f>('BC1-3'!S663-'BC1-3'!H663-'BC1-3'!I663-'BC1-3'!X663-'BC1-3'!W663)</f>
        <v>#REF!</v>
      </c>
      <c r="I663" s="2">
        <f>SUMIFS(Modèle!$H$2:$H$1009,Modèle!$B$2:$B$1009,'Calcul fin'!$B663,Modèle!$D$2:$D$1009,'Calcul fin'!$D663)</f>
        <v>0</v>
      </c>
      <c r="J663" s="2" t="e">
        <f>SUM('BC1-3'!H663+'BC1-3'!I663)+'Relevé corrigé'!L663/2</f>
        <v>#REF!</v>
      </c>
      <c r="K663" s="2">
        <f>SUMIFS(Modèle!$I$2:$I$1009,Modèle!$B$2:$B$1009,'Calcul fin'!$B663,Modèle!$D$2:$D$1009,'Calcul fin'!$D663)</f>
        <v>0</v>
      </c>
      <c r="L663" s="42" t="e">
        <f>'Relevé corrigé'!L663/2+'BC1-3'!X663+'BC1-3'!W663</f>
        <v>#REF!</v>
      </c>
      <c r="M663" s="2">
        <f>SUMIFS(Modèle!$J$2:$J$1009,Modèle!$B$2:$B$1009,'Calcul fin'!$B663,Modèle!$D$2:$D$1009,'Calcul fin'!$D663)</f>
        <v>0</v>
      </c>
      <c r="N663" s="2" t="e">
        <f>IF('Relevé corrigé'!F663&lt;30,'Relevé corrigé'!F663/2,28+('Relevé corrigé'!F663-28)/3)+'Relevé corrigé'!H663/2</f>
        <v>#REF!</v>
      </c>
      <c r="O663" s="2">
        <f>SUMIFS(Modèle!$K$2:$K$1009,Modèle!$B$2:$B$1009,'Calcul fin'!$B663,Modèle!$D$2:$D$1009,'Calcul fin'!$D663)</f>
        <v>0</v>
      </c>
      <c r="P663" s="12" t="e">
        <f>'Relevé corrigé'!P663-R663</f>
        <v>#REF!</v>
      </c>
      <c r="Q663" s="15">
        <f>SUMIFS(Modèle!$L$2:$L$1009,Modèle!$B$2:$B$1009,'Calcul fin'!$B663,Modèle!$D$2:$D$1009,'Calcul fin'!$D663)</f>
        <v>0</v>
      </c>
      <c r="R663" s="12" t="e">
        <f>IF('Relevé corrigé'!P663&lt;=5,'Relevé corrigé'!P663/2,IF('Relevé corrigé'!P663&lt;=19,'Relevé corrigé'!P663/10,IF('Relevé corrigé'!P663&lt;=30,('Relevé corrigé'!P663-20)/10,IF('Relevé corrigé'!P663&lt;=45,'Relevé corrigé'!P663*2/3,IF('Relevé corrigé'!P663&lt;=105,'Relevé corrigé'!P663/4.4,('Relevé corrigé'!P663-40)/4)))))</f>
        <v>#REF!</v>
      </c>
      <c r="S663" s="2">
        <f>SUMIFS(Modèle!$M$2:$M$1009,Modèle!$B$2:$B$1009,'Calcul fin'!$B663,Modèle!$D$2:$D$1009,'Calcul fin'!$D663)</f>
        <v>0</v>
      </c>
      <c r="T663" s="43" t="e">
        <f>'Relevé corrigé'!N663</f>
        <v>#REF!</v>
      </c>
      <c r="U663" s="50" t="e">
        <f>'Relevé corrigé'!S663</f>
        <v>#REF!</v>
      </c>
      <c r="V663" s="50" t="e">
        <f>'Autres transfos'!H663</f>
        <v>#REF!</v>
      </c>
      <c r="W663" s="49">
        <f>'Relevé corrigé'!G663+'Relevé corrigé'!K663+'Relevé corrigé'!M687+'Relevé corrigé'!O663+'Relevé corrigé'!Q663+'Relevé corrigé'!I663</f>
        <v>0</v>
      </c>
    </row>
    <row r="664" spans="1:23" x14ac:dyDescent="0.25">
      <c r="A664" s="7">
        <v>663</v>
      </c>
      <c r="B664" s="7" t="str">
        <f t="shared" si="10"/>
        <v>Vendredi</v>
      </c>
      <c r="C664" s="3" t="e">
        <f>'Relevé corrigé'!C664</f>
        <v>#REF!</v>
      </c>
      <c r="D664" s="3" t="e">
        <f>'Relevé corrigé'!D664</f>
        <v>#REF!</v>
      </c>
      <c r="E664" s="3" t="e">
        <f>'Relevé corrigé'!E664</f>
        <v>#REF!</v>
      </c>
      <c r="F664" s="2" t="e">
        <f>IF('Relevé corrigé'!F664&lt;30,'Relevé corrigé'!F664/2,('Relevé corrigé'!F664-28)*2/3)+'Relevé corrigé'!H664/2</f>
        <v>#REF!</v>
      </c>
      <c r="G664" s="2">
        <f>SUMIFS(Modèle!$G$2:$G$1009,Modèle!$B$2:$B$1009,'Calcul fin'!$B664,Modèle!$D$2:$D$1009,'Calcul fin'!$D664)</f>
        <v>0</v>
      </c>
      <c r="H664" s="42" t="e">
        <f>('BC1-3'!S664-'BC1-3'!H664-'BC1-3'!I664-'BC1-3'!X664-'BC1-3'!W664)</f>
        <v>#REF!</v>
      </c>
      <c r="I664" s="2">
        <f>SUMIFS(Modèle!$H$2:$H$1009,Modèle!$B$2:$B$1009,'Calcul fin'!$B664,Modèle!$D$2:$D$1009,'Calcul fin'!$D664)</f>
        <v>0</v>
      </c>
      <c r="J664" s="2" t="e">
        <f>SUM('BC1-3'!H664+'BC1-3'!I664)+'Relevé corrigé'!L664/2</f>
        <v>#REF!</v>
      </c>
      <c r="K664" s="2">
        <f>SUMIFS(Modèle!$I$2:$I$1009,Modèle!$B$2:$B$1009,'Calcul fin'!$B664,Modèle!$D$2:$D$1009,'Calcul fin'!$D664)</f>
        <v>0</v>
      </c>
      <c r="L664" s="42" t="e">
        <f>'Relevé corrigé'!L664/2+'BC1-3'!X664+'BC1-3'!W664</f>
        <v>#REF!</v>
      </c>
      <c r="M664" s="2">
        <f>SUMIFS(Modèle!$J$2:$J$1009,Modèle!$B$2:$B$1009,'Calcul fin'!$B664,Modèle!$D$2:$D$1009,'Calcul fin'!$D664)</f>
        <v>0</v>
      </c>
      <c r="N664" s="2" t="e">
        <f>IF('Relevé corrigé'!F664&lt;30,'Relevé corrigé'!F664/2,28+('Relevé corrigé'!F664-28)/3)+'Relevé corrigé'!H664/2</f>
        <v>#REF!</v>
      </c>
      <c r="O664" s="2">
        <f>SUMIFS(Modèle!$K$2:$K$1009,Modèle!$B$2:$B$1009,'Calcul fin'!$B664,Modèle!$D$2:$D$1009,'Calcul fin'!$D664)</f>
        <v>0</v>
      </c>
      <c r="P664" s="12" t="e">
        <f>'Relevé corrigé'!P664-R664</f>
        <v>#REF!</v>
      </c>
      <c r="Q664" s="15">
        <f>SUMIFS(Modèle!$L$2:$L$1009,Modèle!$B$2:$B$1009,'Calcul fin'!$B664,Modèle!$D$2:$D$1009,'Calcul fin'!$D664)</f>
        <v>0</v>
      </c>
      <c r="R664" s="12" t="e">
        <f>IF('Relevé corrigé'!P664&lt;=5,'Relevé corrigé'!P664/2,IF('Relevé corrigé'!P664&lt;=19,'Relevé corrigé'!P664/10,IF('Relevé corrigé'!P664&lt;=30,('Relevé corrigé'!P664-20)/10,IF('Relevé corrigé'!P664&lt;=45,'Relevé corrigé'!P664*2/3,IF('Relevé corrigé'!P664&lt;=105,'Relevé corrigé'!P664/4.4,('Relevé corrigé'!P664-40)/4)))))</f>
        <v>#REF!</v>
      </c>
      <c r="S664" s="2">
        <f>SUMIFS(Modèle!$M$2:$M$1009,Modèle!$B$2:$B$1009,'Calcul fin'!$B664,Modèle!$D$2:$D$1009,'Calcul fin'!$D664)</f>
        <v>0</v>
      </c>
      <c r="T664" s="43" t="e">
        <f>'Relevé corrigé'!N664</f>
        <v>#REF!</v>
      </c>
      <c r="U664" s="50" t="e">
        <f>'Relevé corrigé'!S664</f>
        <v>#REF!</v>
      </c>
      <c r="V664" s="50" t="e">
        <f>'Autres transfos'!H664</f>
        <v>#REF!</v>
      </c>
      <c r="W664" s="49">
        <f>'Relevé corrigé'!G664+'Relevé corrigé'!K664+'Relevé corrigé'!M688+'Relevé corrigé'!O664+'Relevé corrigé'!Q664+'Relevé corrigé'!I664</f>
        <v>0</v>
      </c>
    </row>
    <row r="665" spans="1:23" x14ac:dyDescent="0.25">
      <c r="A665" s="7">
        <v>664</v>
      </c>
      <c r="B665" s="7" t="str">
        <f t="shared" si="10"/>
        <v>Vendredi</v>
      </c>
      <c r="C665" s="3" t="e">
        <f>'Relevé corrigé'!C665</f>
        <v>#REF!</v>
      </c>
      <c r="D665" s="3" t="e">
        <f>'Relevé corrigé'!D665</f>
        <v>#REF!</v>
      </c>
      <c r="E665" s="3" t="e">
        <f>'Relevé corrigé'!E665</f>
        <v>#REF!</v>
      </c>
      <c r="F665" s="2" t="e">
        <f>IF('Relevé corrigé'!F665&lt;30,'Relevé corrigé'!F665/2,('Relevé corrigé'!F665-28)*2/3)+'Relevé corrigé'!H665/2</f>
        <v>#REF!</v>
      </c>
      <c r="G665" s="2">
        <f>SUMIFS(Modèle!$G$2:$G$1009,Modèle!$B$2:$B$1009,'Calcul fin'!$B665,Modèle!$D$2:$D$1009,'Calcul fin'!$D665)</f>
        <v>0</v>
      </c>
      <c r="H665" s="42" t="e">
        <f>('BC1-3'!S665-'BC1-3'!H665-'BC1-3'!I665-'BC1-3'!X665-'BC1-3'!W665)</f>
        <v>#REF!</v>
      </c>
      <c r="I665" s="2">
        <f>SUMIFS(Modèle!$H$2:$H$1009,Modèle!$B$2:$B$1009,'Calcul fin'!$B665,Modèle!$D$2:$D$1009,'Calcul fin'!$D665)</f>
        <v>0</v>
      </c>
      <c r="J665" s="2" t="e">
        <f>SUM('BC1-3'!H665+'BC1-3'!I665)+'Relevé corrigé'!L665/2</f>
        <v>#REF!</v>
      </c>
      <c r="K665" s="2">
        <f>SUMIFS(Modèle!$I$2:$I$1009,Modèle!$B$2:$B$1009,'Calcul fin'!$B665,Modèle!$D$2:$D$1009,'Calcul fin'!$D665)</f>
        <v>0</v>
      </c>
      <c r="L665" s="42" t="e">
        <f>'Relevé corrigé'!L665/2+'BC1-3'!X665+'BC1-3'!W665</f>
        <v>#REF!</v>
      </c>
      <c r="M665" s="2">
        <f>SUMIFS(Modèle!$J$2:$J$1009,Modèle!$B$2:$B$1009,'Calcul fin'!$B665,Modèle!$D$2:$D$1009,'Calcul fin'!$D665)</f>
        <v>0</v>
      </c>
      <c r="N665" s="2" t="e">
        <f>IF('Relevé corrigé'!F665&lt;30,'Relevé corrigé'!F665/2,28+('Relevé corrigé'!F665-28)/3)+'Relevé corrigé'!H665/2</f>
        <v>#REF!</v>
      </c>
      <c r="O665" s="2">
        <f>SUMIFS(Modèle!$K$2:$K$1009,Modèle!$B$2:$B$1009,'Calcul fin'!$B665,Modèle!$D$2:$D$1009,'Calcul fin'!$D665)</f>
        <v>0</v>
      </c>
      <c r="P665" s="12" t="e">
        <f>'Relevé corrigé'!P665-R665</f>
        <v>#REF!</v>
      </c>
      <c r="Q665" s="15">
        <f>SUMIFS(Modèle!$L$2:$L$1009,Modèle!$B$2:$B$1009,'Calcul fin'!$B665,Modèle!$D$2:$D$1009,'Calcul fin'!$D665)</f>
        <v>0</v>
      </c>
      <c r="R665" s="12" t="e">
        <f>IF('Relevé corrigé'!P665&lt;=5,'Relevé corrigé'!P665/2,IF('Relevé corrigé'!P665&lt;=19,'Relevé corrigé'!P665/10,IF('Relevé corrigé'!P665&lt;=30,('Relevé corrigé'!P665-20)/10,IF('Relevé corrigé'!P665&lt;=45,'Relevé corrigé'!P665*2/3,IF('Relevé corrigé'!P665&lt;=105,'Relevé corrigé'!P665/4.4,('Relevé corrigé'!P665-40)/4)))))</f>
        <v>#REF!</v>
      </c>
      <c r="S665" s="2">
        <f>SUMIFS(Modèle!$M$2:$M$1009,Modèle!$B$2:$B$1009,'Calcul fin'!$B665,Modèle!$D$2:$D$1009,'Calcul fin'!$D665)</f>
        <v>0</v>
      </c>
      <c r="T665" s="43" t="e">
        <f>'Relevé corrigé'!N665</f>
        <v>#REF!</v>
      </c>
      <c r="U665" s="50" t="e">
        <f>'Relevé corrigé'!S665</f>
        <v>#REF!</v>
      </c>
      <c r="V665" s="50" t="e">
        <f>'Autres transfos'!H665</f>
        <v>#REF!</v>
      </c>
      <c r="W665" s="49">
        <f>'Relevé corrigé'!G665+'Relevé corrigé'!K665+'Relevé corrigé'!M689+'Relevé corrigé'!O665+'Relevé corrigé'!Q665+'Relevé corrigé'!I665</f>
        <v>0</v>
      </c>
    </row>
    <row r="666" spans="1:23" x14ac:dyDescent="0.25">
      <c r="A666" s="7">
        <v>665</v>
      </c>
      <c r="B666" s="7" t="str">
        <f t="shared" si="10"/>
        <v>Vendredi</v>
      </c>
      <c r="C666" s="3" t="e">
        <f>'Relevé corrigé'!C666</f>
        <v>#REF!</v>
      </c>
      <c r="D666" s="3" t="e">
        <f>'Relevé corrigé'!D666</f>
        <v>#REF!</v>
      </c>
      <c r="E666" s="3" t="e">
        <f>'Relevé corrigé'!E666</f>
        <v>#REF!</v>
      </c>
      <c r="F666" s="2" t="e">
        <f>IF('Relevé corrigé'!F666&lt;30,'Relevé corrigé'!F666/2,('Relevé corrigé'!F666-28)*2/3)+'Relevé corrigé'!H666/2</f>
        <v>#REF!</v>
      </c>
      <c r="G666" s="2">
        <f>SUMIFS(Modèle!$G$2:$G$1009,Modèle!$B$2:$B$1009,'Calcul fin'!$B666,Modèle!$D$2:$D$1009,'Calcul fin'!$D666)</f>
        <v>0</v>
      </c>
      <c r="H666" s="42" t="e">
        <f>('BC1-3'!S666-'BC1-3'!H666-'BC1-3'!I666-'BC1-3'!X666-'BC1-3'!W666)</f>
        <v>#REF!</v>
      </c>
      <c r="I666" s="2">
        <f>SUMIFS(Modèle!$H$2:$H$1009,Modèle!$B$2:$B$1009,'Calcul fin'!$B666,Modèle!$D$2:$D$1009,'Calcul fin'!$D666)</f>
        <v>0</v>
      </c>
      <c r="J666" s="2" t="e">
        <f>SUM('BC1-3'!H666+'BC1-3'!I666)+'Relevé corrigé'!L666/2</f>
        <v>#REF!</v>
      </c>
      <c r="K666" s="2">
        <f>SUMIFS(Modèle!$I$2:$I$1009,Modèle!$B$2:$B$1009,'Calcul fin'!$B666,Modèle!$D$2:$D$1009,'Calcul fin'!$D666)</f>
        <v>0</v>
      </c>
      <c r="L666" s="42" t="e">
        <f>'Relevé corrigé'!L666/2+'BC1-3'!X666+'BC1-3'!W666</f>
        <v>#REF!</v>
      </c>
      <c r="M666" s="2">
        <f>SUMIFS(Modèle!$J$2:$J$1009,Modèle!$B$2:$B$1009,'Calcul fin'!$B666,Modèle!$D$2:$D$1009,'Calcul fin'!$D666)</f>
        <v>0</v>
      </c>
      <c r="N666" s="2" t="e">
        <f>IF('Relevé corrigé'!F666&lt;30,'Relevé corrigé'!F666/2,28+('Relevé corrigé'!F666-28)/3)+'Relevé corrigé'!H666/2</f>
        <v>#REF!</v>
      </c>
      <c r="O666" s="2">
        <f>SUMIFS(Modèle!$K$2:$K$1009,Modèle!$B$2:$B$1009,'Calcul fin'!$B666,Modèle!$D$2:$D$1009,'Calcul fin'!$D666)</f>
        <v>0</v>
      </c>
      <c r="P666" s="12" t="e">
        <f>'Relevé corrigé'!P666-R666</f>
        <v>#REF!</v>
      </c>
      <c r="Q666" s="15">
        <f>SUMIFS(Modèle!$L$2:$L$1009,Modèle!$B$2:$B$1009,'Calcul fin'!$B666,Modèle!$D$2:$D$1009,'Calcul fin'!$D666)</f>
        <v>0</v>
      </c>
      <c r="R666" s="12" t="e">
        <f>IF('Relevé corrigé'!P666&lt;=5,'Relevé corrigé'!P666/2,IF('Relevé corrigé'!P666&lt;=19,'Relevé corrigé'!P666/10,IF('Relevé corrigé'!P666&lt;=30,('Relevé corrigé'!P666-20)/10,IF('Relevé corrigé'!P666&lt;=45,'Relevé corrigé'!P666*2/3,IF('Relevé corrigé'!P666&lt;=105,'Relevé corrigé'!P666/4.4,('Relevé corrigé'!P666-40)/4)))))</f>
        <v>#REF!</v>
      </c>
      <c r="S666" s="2">
        <f>SUMIFS(Modèle!$M$2:$M$1009,Modèle!$B$2:$B$1009,'Calcul fin'!$B666,Modèle!$D$2:$D$1009,'Calcul fin'!$D666)</f>
        <v>0</v>
      </c>
      <c r="T666" s="43" t="e">
        <f>'Relevé corrigé'!N666</f>
        <v>#REF!</v>
      </c>
      <c r="U666" s="50" t="e">
        <f>'Relevé corrigé'!S666</f>
        <v>#REF!</v>
      </c>
      <c r="V666" s="50" t="e">
        <f>'Autres transfos'!H666</f>
        <v>#REF!</v>
      </c>
      <c r="W666" s="49">
        <f>'Relevé corrigé'!G666+'Relevé corrigé'!K666+'Relevé corrigé'!M690+'Relevé corrigé'!O666+'Relevé corrigé'!Q666+'Relevé corrigé'!I666</f>
        <v>0</v>
      </c>
    </row>
    <row r="667" spans="1:23" x14ac:dyDescent="0.25">
      <c r="A667" s="7">
        <v>666</v>
      </c>
      <c r="B667" s="7" t="str">
        <f t="shared" si="10"/>
        <v>Vendredi</v>
      </c>
      <c r="C667" s="3" t="e">
        <f>'Relevé corrigé'!C667</f>
        <v>#REF!</v>
      </c>
      <c r="D667" s="3" t="e">
        <f>'Relevé corrigé'!D667</f>
        <v>#REF!</v>
      </c>
      <c r="E667" s="3" t="e">
        <f>'Relevé corrigé'!E667</f>
        <v>#REF!</v>
      </c>
      <c r="F667" s="2" t="e">
        <f>IF('Relevé corrigé'!F667&lt;30,'Relevé corrigé'!F667/2,('Relevé corrigé'!F667-28)*2/3)+'Relevé corrigé'!H667/2</f>
        <v>#REF!</v>
      </c>
      <c r="G667" s="2">
        <f>SUMIFS(Modèle!$G$2:$G$1009,Modèle!$B$2:$B$1009,'Calcul fin'!$B667,Modèle!$D$2:$D$1009,'Calcul fin'!$D667)</f>
        <v>0</v>
      </c>
      <c r="H667" s="42" t="e">
        <f>('BC1-3'!S667-'BC1-3'!H667-'BC1-3'!I667-'BC1-3'!X667-'BC1-3'!W667)</f>
        <v>#REF!</v>
      </c>
      <c r="I667" s="2">
        <f>SUMIFS(Modèle!$H$2:$H$1009,Modèle!$B$2:$B$1009,'Calcul fin'!$B667,Modèle!$D$2:$D$1009,'Calcul fin'!$D667)</f>
        <v>0</v>
      </c>
      <c r="J667" s="2" t="e">
        <f>SUM('BC1-3'!H667+'BC1-3'!I667)+'Relevé corrigé'!L667/2</f>
        <v>#REF!</v>
      </c>
      <c r="K667" s="2">
        <f>SUMIFS(Modèle!$I$2:$I$1009,Modèle!$B$2:$B$1009,'Calcul fin'!$B667,Modèle!$D$2:$D$1009,'Calcul fin'!$D667)</f>
        <v>0</v>
      </c>
      <c r="L667" s="42" t="e">
        <f>'Relevé corrigé'!L667/2+'BC1-3'!X667+'BC1-3'!W667</f>
        <v>#REF!</v>
      </c>
      <c r="M667" s="2">
        <f>SUMIFS(Modèle!$J$2:$J$1009,Modèle!$B$2:$B$1009,'Calcul fin'!$B667,Modèle!$D$2:$D$1009,'Calcul fin'!$D667)</f>
        <v>0</v>
      </c>
      <c r="N667" s="2" t="e">
        <f>IF('Relevé corrigé'!F667&lt;30,'Relevé corrigé'!F667/2,28+('Relevé corrigé'!F667-28)/3)+'Relevé corrigé'!H667/2</f>
        <v>#REF!</v>
      </c>
      <c r="O667" s="2">
        <f>SUMIFS(Modèle!$K$2:$K$1009,Modèle!$B$2:$B$1009,'Calcul fin'!$B667,Modèle!$D$2:$D$1009,'Calcul fin'!$D667)</f>
        <v>0</v>
      </c>
      <c r="P667" s="12" t="e">
        <f>'Relevé corrigé'!P667-R667</f>
        <v>#REF!</v>
      </c>
      <c r="Q667" s="15">
        <f>SUMIFS(Modèle!$L$2:$L$1009,Modèle!$B$2:$B$1009,'Calcul fin'!$B667,Modèle!$D$2:$D$1009,'Calcul fin'!$D667)</f>
        <v>0</v>
      </c>
      <c r="R667" s="12" t="e">
        <f>IF('Relevé corrigé'!P667&lt;=5,'Relevé corrigé'!P667/2,IF('Relevé corrigé'!P667&lt;=19,'Relevé corrigé'!P667/10,IF('Relevé corrigé'!P667&lt;=30,('Relevé corrigé'!P667-20)/10,IF('Relevé corrigé'!P667&lt;=45,'Relevé corrigé'!P667*2/3,IF('Relevé corrigé'!P667&lt;=105,'Relevé corrigé'!P667/4.4,('Relevé corrigé'!P667-40)/4)))))</f>
        <v>#REF!</v>
      </c>
      <c r="S667" s="2">
        <f>SUMIFS(Modèle!$M$2:$M$1009,Modèle!$B$2:$B$1009,'Calcul fin'!$B667,Modèle!$D$2:$D$1009,'Calcul fin'!$D667)</f>
        <v>0</v>
      </c>
      <c r="T667" s="43" t="e">
        <f>'Relevé corrigé'!N667</f>
        <v>#REF!</v>
      </c>
      <c r="U667" s="50" t="e">
        <f>'Relevé corrigé'!S667</f>
        <v>#REF!</v>
      </c>
      <c r="V667" s="50" t="e">
        <f>'Autres transfos'!H667</f>
        <v>#REF!</v>
      </c>
      <c r="W667" s="49">
        <f>'Relevé corrigé'!G667+'Relevé corrigé'!K667+'Relevé corrigé'!M691+'Relevé corrigé'!O667+'Relevé corrigé'!Q667+'Relevé corrigé'!I667</f>
        <v>0</v>
      </c>
    </row>
    <row r="668" spans="1:23" x14ac:dyDescent="0.25">
      <c r="A668" s="7">
        <v>667</v>
      </c>
      <c r="B668" s="7" t="str">
        <f t="shared" si="10"/>
        <v>Vendredi</v>
      </c>
      <c r="C668" s="3" t="e">
        <f>'Relevé corrigé'!C668</f>
        <v>#REF!</v>
      </c>
      <c r="D668" s="3" t="e">
        <f>'Relevé corrigé'!D668</f>
        <v>#REF!</v>
      </c>
      <c r="E668" s="3" t="e">
        <f>'Relevé corrigé'!E668</f>
        <v>#REF!</v>
      </c>
      <c r="F668" s="2" t="e">
        <f>IF('Relevé corrigé'!F668&lt;30,'Relevé corrigé'!F668/2,('Relevé corrigé'!F668-28)*2/3)+'Relevé corrigé'!H668/2</f>
        <v>#REF!</v>
      </c>
      <c r="G668" s="2">
        <f>SUMIFS(Modèle!$G$2:$G$1009,Modèle!$B$2:$B$1009,'Calcul fin'!$B668,Modèle!$D$2:$D$1009,'Calcul fin'!$D668)</f>
        <v>0</v>
      </c>
      <c r="H668" s="42" t="e">
        <f>('BC1-3'!S668-'BC1-3'!H668-'BC1-3'!I668-'BC1-3'!X668-'BC1-3'!W668)</f>
        <v>#REF!</v>
      </c>
      <c r="I668" s="2">
        <f>SUMIFS(Modèle!$H$2:$H$1009,Modèle!$B$2:$B$1009,'Calcul fin'!$B668,Modèle!$D$2:$D$1009,'Calcul fin'!$D668)</f>
        <v>0</v>
      </c>
      <c r="J668" s="2" t="e">
        <f>SUM('BC1-3'!H668+'BC1-3'!I668)+'Relevé corrigé'!L668/2</f>
        <v>#REF!</v>
      </c>
      <c r="K668" s="2">
        <f>SUMIFS(Modèle!$I$2:$I$1009,Modèle!$B$2:$B$1009,'Calcul fin'!$B668,Modèle!$D$2:$D$1009,'Calcul fin'!$D668)</f>
        <v>0</v>
      </c>
      <c r="L668" s="42" t="e">
        <f>'Relevé corrigé'!L668/2+'BC1-3'!X668+'BC1-3'!W668</f>
        <v>#REF!</v>
      </c>
      <c r="M668" s="2">
        <f>SUMIFS(Modèle!$J$2:$J$1009,Modèle!$B$2:$B$1009,'Calcul fin'!$B668,Modèle!$D$2:$D$1009,'Calcul fin'!$D668)</f>
        <v>0</v>
      </c>
      <c r="N668" s="2" t="e">
        <f>IF('Relevé corrigé'!F668&lt;30,'Relevé corrigé'!F668/2,28+('Relevé corrigé'!F668-28)/3)+'Relevé corrigé'!H668/2</f>
        <v>#REF!</v>
      </c>
      <c r="O668" s="2">
        <f>SUMIFS(Modèle!$K$2:$K$1009,Modèle!$B$2:$B$1009,'Calcul fin'!$B668,Modèle!$D$2:$D$1009,'Calcul fin'!$D668)</f>
        <v>0</v>
      </c>
      <c r="P668" s="12" t="e">
        <f>'Relevé corrigé'!P668-R668</f>
        <v>#REF!</v>
      </c>
      <c r="Q668" s="15">
        <f>SUMIFS(Modèle!$L$2:$L$1009,Modèle!$B$2:$B$1009,'Calcul fin'!$B668,Modèle!$D$2:$D$1009,'Calcul fin'!$D668)</f>
        <v>0</v>
      </c>
      <c r="R668" s="12" t="e">
        <f>IF('Relevé corrigé'!P668&lt;=5,'Relevé corrigé'!P668/2,IF('Relevé corrigé'!P668&lt;=19,'Relevé corrigé'!P668/10,IF('Relevé corrigé'!P668&lt;=30,('Relevé corrigé'!P668-20)/10,IF('Relevé corrigé'!P668&lt;=45,'Relevé corrigé'!P668*2/3,IF('Relevé corrigé'!P668&lt;=105,'Relevé corrigé'!P668/4.4,('Relevé corrigé'!P668-40)/4)))))</f>
        <v>#REF!</v>
      </c>
      <c r="S668" s="2">
        <f>SUMIFS(Modèle!$M$2:$M$1009,Modèle!$B$2:$B$1009,'Calcul fin'!$B668,Modèle!$D$2:$D$1009,'Calcul fin'!$D668)</f>
        <v>0</v>
      </c>
      <c r="T668" s="43" t="e">
        <f>'Relevé corrigé'!N668</f>
        <v>#REF!</v>
      </c>
      <c r="U668" s="50" t="e">
        <f>'Relevé corrigé'!S668</f>
        <v>#REF!</v>
      </c>
      <c r="V668" s="50" t="e">
        <f>'Autres transfos'!H668</f>
        <v>#REF!</v>
      </c>
      <c r="W668" s="49">
        <f>'Relevé corrigé'!G668+'Relevé corrigé'!K668+'Relevé corrigé'!M692+'Relevé corrigé'!O668+'Relevé corrigé'!Q668+'Relevé corrigé'!I668</f>
        <v>0</v>
      </c>
    </row>
    <row r="669" spans="1:23" x14ac:dyDescent="0.25">
      <c r="A669" s="7">
        <v>668</v>
      </c>
      <c r="B669" s="7" t="str">
        <f t="shared" si="10"/>
        <v>Vendredi</v>
      </c>
      <c r="C669" s="3" t="e">
        <f>'Relevé corrigé'!C669</f>
        <v>#REF!</v>
      </c>
      <c r="D669" s="3" t="e">
        <f>'Relevé corrigé'!D669</f>
        <v>#REF!</v>
      </c>
      <c r="E669" s="3" t="e">
        <f>'Relevé corrigé'!E669</f>
        <v>#REF!</v>
      </c>
      <c r="F669" s="2" t="e">
        <f>IF('Relevé corrigé'!F669&lt;30,'Relevé corrigé'!F669/2,('Relevé corrigé'!F669-28)*2/3)+'Relevé corrigé'!H669/2</f>
        <v>#REF!</v>
      </c>
      <c r="G669" s="2">
        <f>SUMIFS(Modèle!$G$2:$G$1009,Modèle!$B$2:$B$1009,'Calcul fin'!$B669,Modèle!$D$2:$D$1009,'Calcul fin'!$D669)</f>
        <v>0</v>
      </c>
      <c r="H669" s="42" t="e">
        <f>('BC1-3'!S669-'BC1-3'!H669-'BC1-3'!I669-'BC1-3'!X669-'BC1-3'!W669)</f>
        <v>#REF!</v>
      </c>
      <c r="I669" s="2">
        <f>SUMIFS(Modèle!$H$2:$H$1009,Modèle!$B$2:$B$1009,'Calcul fin'!$B669,Modèle!$D$2:$D$1009,'Calcul fin'!$D669)</f>
        <v>0</v>
      </c>
      <c r="J669" s="2" t="e">
        <f>SUM('BC1-3'!H669+'BC1-3'!I669)+'Relevé corrigé'!L669/2</f>
        <v>#REF!</v>
      </c>
      <c r="K669" s="2">
        <f>SUMIFS(Modèle!$I$2:$I$1009,Modèle!$B$2:$B$1009,'Calcul fin'!$B669,Modèle!$D$2:$D$1009,'Calcul fin'!$D669)</f>
        <v>0</v>
      </c>
      <c r="L669" s="42" t="e">
        <f>'Relevé corrigé'!L669/2+'BC1-3'!X669+'BC1-3'!W669</f>
        <v>#REF!</v>
      </c>
      <c r="M669" s="2">
        <f>SUMIFS(Modèle!$J$2:$J$1009,Modèle!$B$2:$B$1009,'Calcul fin'!$B669,Modèle!$D$2:$D$1009,'Calcul fin'!$D669)</f>
        <v>0</v>
      </c>
      <c r="N669" s="2" t="e">
        <f>IF('Relevé corrigé'!F669&lt;30,'Relevé corrigé'!F669/2,28+('Relevé corrigé'!F669-28)/3)+'Relevé corrigé'!H669/2</f>
        <v>#REF!</v>
      </c>
      <c r="O669" s="2">
        <f>SUMIFS(Modèle!$K$2:$K$1009,Modèle!$B$2:$B$1009,'Calcul fin'!$B669,Modèle!$D$2:$D$1009,'Calcul fin'!$D669)</f>
        <v>0</v>
      </c>
      <c r="P669" s="12" t="e">
        <f>'Relevé corrigé'!P669-R669</f>
        <v>#REF!</v>
      </c>
      <c r="Q669" s="15">
        <f>SUMIFS(Modèle!$L$2:$L$1009,Modèle!$B$2:$B$1009,'Calcul fin'!$B669,Modèle!$D$2:$D$1009,'Calcul fin'!$D669)</f>
        <v>0</v>
      </c>
      <c r="R669" s="12" t="e">
        <f>IF('Relevé corrigé'!P669&lt;=5,'Relevé corrigé'!P669/2,IF('Relevé corrigé'!P669&lt;=19,'Relevé corrigé'!P669/10,IF('Relevé corrigé'!P669&lt;=30,('Relevé corrigé'!P669-20)/10,IF('Relevé corrigé'!P669&lt;=45,'Relevé corrigé'!P669*2/3,IF('Relevé corrigé'!P669&lt;=105,'Relevé corrigé'!P669/4.4,('Relevé corrigé'!P669-40)/4)))))</f>
        <v>#REF!</v>
      </c>
      <c r="S669" s="2">
        <f>SUMIFS(Modèle!$M$2:$M$1009,Modèle!$B$2:$B$1009,'Calcul fin'!$B669,Modèle!$D$2:$D$1009,'Calcul fin'!$D669)</f>
        <v>0</v>
      </c>
      <c r="T669" s="43" t="e">
        <f>'Relevé corrigé'!N669</f>
        <v>#REF!</v>
      </c>
      <c r="U669" s="50" t="e">
        <f>'Relevé corrigé'!S669</f>
        <v>#REF!</v>
      </c>
      <c r="V669" s="50" t="e">
        <f>'Autres transfos'!H669</f>
        <v>#REF!</v>
      </c>
      <c r="W669" s="49">
        <f>'Relevé corrigé'!G669+'Relevé corrigé'!K669+'Relevé corrigé'!M693+'Relevé corrigé'!O669+'Relevé corrigé'!Q669+'Relevé corrigé'!I669</f>
        <v>0</v>
      </c>
    </row>
    <row r="670" spans="1:23" x14ac:dyDescent="0.25">
      <c r="A670" s="7">
        <v>669</v>
      </c>
      <c r="B670" s="7" t="str">
        <f t="shared" si="10"/>
        <v>Vendredi</v>
      </c>
      <c r="C670" s="3" t="e">
        <f>'Relevé corrigé'!C670</f>
        <v>#REF!</v>
      </c>
      <c r="D670" s="3" t="e">
        <f>'Relevé corrigé'!D670</f>
        <v>#REF!</v>
      </c>
      <c r="E670" s="3" t="e">
        <f>'Relevé corrigé'!E670</f>
        <v>#REF!</v>
      </c>
      <c r="F670" s="2" t="e">
        <f>IF('Relevé corrigé'!F670&lt;30,'Relevé corrigé'!F670/2,('Relevé corrigé'!F670-28)*2/3)+'Relevé corrigé'!H670/2</f>
        <v>#REF!</v>
      </c>
      <c r="G670" s="2">
        <f>SUMIFS(Modèle!$G$2:$G$1009,Modèle!$B$2:$B$1009,'Calcul fin'!$B670,Modèle!$D$2:$D$1009,'Calcul fin'!$D670)</f>
        <v>0</v>
      </c>
      <c r="H670" s="42" t="e">
        <f>('BC1-3'!S670-'BC1-3'!H670-'BC1-3'!I670-'BC1-3'!X670-'BC1-3'!W670)</f>
        <v>#REF!</v>
      </c>
      <c r="I670" s="2">
        <f>SUMIFS(Modèle!$H$2:$H$1009,Modèle!$B$2:$B$1009,'Calcul fin'!$B670,Modèle!$D$2:$D$1009,'Calcul fin'!$D670)</f>
        <v>0</v>
      </c>
      <c r="J670" s="2" t="e">
        <f>SUM('BC1-3'!H670+'BC1-3'!I670)+'Relevé corrigé'!L670/2</f>
        <v>#REF!</v>
      </c>
      <c r="K670" s="2">
        <f>SUMIFS(Modèle!$I$2:$I$1009,Modèle!$B$2:$B$1009,'Calcul fin'!$B670,Modèle!$D$2:$D$1009,'Calcul fin'!$D670)</f>
        <v>0</v>
      </c>
      <c r="L670" s="42" t="e">
        <f>'Relevé corrigé'!L670/2+'BC1-3'!X670+'BC1-3'!W670</f>
        <v>#REF!</v>
      </c>
      <c r="M670" s="2">
        <f>SUMIFS(Modèle!$J$2:$J$1009,Modèle!$B$2:$B$1009,'Calcul fin'!$B670,Modèle!$D$2:$D$1009,'Calcul fin'!$D670)</f>
        <v>0</v>
      </c>
      <c r="N670" s="2" t="e">
        <f>IF('Relevé corrigé'!F670&lt;30,'Relevé corrigé'!F670/2,28+('Relevé corrigé'!F670-28)/3)+'Relevé corrigé'!H670/2</f>
        <v>#REF!</v>
      </c>
      <c r="O670" s="2">
        <f>SUMIFS(Modèle!$K$2:$K$1009,Modèle!$B$2:$B$1009,'Calcul fin'!$B670,Modèle!$D$2:$D$1009,'Calcul fin'!$D670)</f>
        <v>0</v>
      </c>
      <c r="P670" s="12" t="e">
        <f>'Relevé corrigé'!P670-R670</f>
        <v>#REF!</v>
      </c>
      <c r="Q670" s="15">
        <f>SUMIFS(Modèle!$L$2:$L$1009,Modèle!$B$2:$B$1009,'Calcul fin'!$B670,Modèle!$D$2:$D$1009,'Calcul fin'!$D670)</f>
        <v>0</v>
      </c>
      <c r="R670" s="12" t="e">
        <f>IF('Relevé corrigé'!P670&lt;=5,'Relevé corrigé'!P670/2,IF('Relevé corrigé'!P670&lt;=19,'Relevé corrigé'!P670/10,IF('Relevé corrigé'!P670&lt;=30,('Relevé corrigé'!P670-20)/10,IF('Relevé corrigé'!P670&lt;=45,'Relevé corrigé'!P670*2/3,IF('Relevé corrigé'!P670&lt;=105,'Relevé corrigé'!P670/4.4,('Relevé corrigé'!P670-40)/4)))))</f>
        <v>#REF!</v>
      </c>
      <c r="S670" s="2">
        <f>SUMIFS(Modèle!$M$2:$M$1009,Modèle!$B$2:$B$1009,'Calcul fin'!$B670,Modèle!$D$2:$D$1009,'Calcul fin'!$D670)</f>
        <v>0</v>
      </c>
      <c r="T670" s="43" t="e">
        <f>'Relevé corrigé'!N670</f>
        <v>#REF!</v>
      </c>
      <c r="U670" s="50" t="e">
        <f>'Relevé corrigé'!S670</f>
        <v>#REF!</v>
      </c>
      <c r="V670" s="50" t="e">
        <f>'Autres transfos'!H670</f>
        <v>#REF!</v>
      </c>
      <c r="W670" s="49">
        <f>'Relevé corrigé'!G670+'Relevé corrigé'!K670+'Relevé corrigé'!M694+'Relevé corrigé'!O670+'Relevé corrigé'!Q670+'Relevé corrigé'!I670</f>
        <v>0</v>
      </c>
    </row>
    <row r="671" spans="1:23" x14ac:dyDescent="0.25">
      <c r="A671" s="7">
        <v>670</v>
      </c>
      <c r="B671" s="7" t="str">
        <f t="shared" si="10"/>
        <v>Vendredi</v>
      </c>
      <c r="C671" s="3" t="e">
        <f>'Relevé corrigé'!C671</f>
        <v>#REF!</v>
      </c>
      <c r="D671" s="3" t="e">
        <f>'Relevé corrigé'!D671</f>
        <v>#REF!</v>
      </c>
      <c r="E671" s="3" t="e">
        <f>'Relevé corrigé'!E671</f>
        <v>#REF!</v>
      </c>
      <c r="F671" s="2" t="e">
        <f>IF('Relevé corrigé'!F671&lt;30,'Relevé corrigé'!F671/2,('Relevé corrigé'!F671-28)*2/3)+'Relevé corrigé'!H671/2</f>
        <v>#REF!</v>
      </c>
      <c r="G671" s="2">
        <f>SUMIFS(Modèle!$G$2:$G$1009,Modèle!$B$2:$B$1009,'Calcul fin'!$B671,Modèle!$D$2:$D$1009,'Calcul fin'!$D671)</f>
        <v>0</v>
      </c>
      <c r="H671" s="42" t="e">
        <f>('BC1-3'!S671-'BC1-3'!H671-'BC1-3'!I671-'BC1-3'!X671-'BC1-3'!W671)</f>
        <v>#REF!</v>
      </c>
      <c r="I671" s="2">
        <f>SUMIFS(Modèle!$H$2:$H$1009,Modèle!$B$2:$B$1009,'Calcul fin'!$B671,Modèle!$D$2:$D$1009,'Calcul fin'!$D671)</f>
        <v>0</v>
      </c>
      <c r="J671" s="2" t="e">
        <f>SUM('BC1-3'!H671+'BC1-3'!I671)+'Relevé corrigé'!L671/2</f>
        <v>#REF!</v>
      </c>
      <c r="K671" s="2">
        <f>SUMIFS(Modèle!$I$2:$I$1009,Modèle!$B$2:$B$1009,'Calcul fin'!$B671,Modèle!$D$2:$D$1009,'Calcul fin'!$D671)</f>
        <v>0</v>
      </c>
      <c r="L671" s="42" t="e">
        <f>'Relevé corrigé'!L671/2+'BC1-3'!X671+'BC1-3'!W671</f>
        <v>#REF!</v>
      </c>
      <c r="M671" s="2">
        <f>SUMIFS(Modèle!$J$2:$J$1009,Modèle!$B$2:$B$1009,'Calcul fin'!$B671,Modèle!$D$2:$D$1009,'Calcul fin'!$D671)</f>
        <v>0</v>
      </c>
      <c r="N671" s="2" t="e">
        <f>IF('Relevé corrigé'!F671&lt;30,'Relevé corrigé'!F671/2,28+('Relevé corrigé'!F671-28)/3)+'Relevé corrigé'!H671/2</f>
        <v>#REF!</v>
      </c>
      <c r="O671" s="2">
        <f>SUMIFS(Modèle!$K$2:$K$1009,Modèle!$B$2:$B$1009,'Calcul fin'!$B671,Modèle!$D$2:$D$1009,'Calcul fin'!$D671)</f>
        <v>0</v>
      </c>
      <c r="P671" s="12" t="e">
        <f>'Relevé corrigé'!P671-R671</f>
        <v>#REF!</v>
      </c>
      <c r="Q671" s="15">
        <f>SUMIFS(Modèle!$L$2:$L$1009,Modèle!$B$2:$B$1009,'Calcul fin'!$B671,Modèle!$D$2:$D$1009,'Calcul fin'!$D671)</f>
        <v>0</v>
      </c>
      <c r="R671" s="12" t="e">
        <f>IF('Relevé corrigé'!P671&lt;=5,'Relevé corrigé'!P671/2,IF('Relevé corrigé'!P671&lt;=19,'Relevé corrigé'!P671/10,IF('Relevé corrigé'!P671&lt;=30,('Relevé corrigé'!P671-20)/10,IF('Relevé corrigé'!P671&lt;=45,'Relevé corrigé'!P671*2/3,IF('Relevé corrigé'!P671&lt;=105,'Relevé corrigé'!P671/4.4,('Relevé corrigé'!P671-40)/4)))))</f>
        <v>#REF!</v>
      </c>
      <c r="S671" s="2">
        <f>SUMIFS(Modèle!$M$2:$M$1009,Modèle!$B$2:$B$1009,'Calcul fin'!$B671,Modèle!$D$2:$D$1009,'Calcul fin'!$D671)</f>
        <v>0</v>
      </c>
      <c r="T671" s="43" t="e">
        <f>'Relevé corrigé'!N671</f>
        <v>#REF!</v>
      </c>
      <c r="U671" s="50" t="e">
        <f>'Relevé corrigé'!S671</f>
        <v>#REF!</v>
      </c>
      <c r="V671" s="50" t="e">
        <f>'Autres transfos'!H671</f>
        <v>#REF!</v>
      </c>
      <c r="W671" s="49">
        <f>'Relevé corrigé'!G671+'Relevé corrigé'!K671+'Relevé corrigé'!M695+'Relevé corrigé'!O671+'Relevé corrigé'!Q671+'Relevé corrigé'!I671</f>
        <v>0</v>
      </c>
    </row>
    <row r="672" spans="1:23" x14ac:dyDescent="0.25">
      <c r="A672" s="7">
        <v>671</v>
      </c>
      <c r="B672" s="7" t="str">
        <f t="shared" si="10"/>
        <v>Vendredi</v>
      </c>
      <c r="C672" s="3" t="e">
        <f>'Relevé corrigé'!C672</f>
        <v>#REF!</v>
      </c>
      <c r="D672" s="3" t="e">
        <f>'Relevé corrigé'!D672</f>
        <v>#REF!</v>
      </c>
      <c r="E672" s="3" t="e">
        <f>'Relevé corrigé'!E672</f>
        <v>#REF!</v>
      </c>
      <c r="F672" s="2" t="e">
        <f>IF('Relevé corrigé'!F672&lt;30,'Relevé corrigé'!F672/2,('Relevé corrigé'!F672-28)*2/3)+'Relevé corrigé'!H672/2</f>
        <v>#REF!</v>
      </c>
      <c r="G672" s="2">
        <f>SUMIFS(Modèle!$G$2:$G$1009,Modèle!$B$2:$B$1009,'Calcul fin'!$B672,Modèle!$D$2:$D$1009,'Calcul fin'!$D672)</f>
        <v>0</v>
      </c>
      <c r="H672" s="42" t="e">
        <f>('BC1-3'!S672-'BC1-3'!H672-'BC1-3'!I672-'BC1-3'!X672-'BC1-3'!W672)</f>
        <v>#REF!</v>
      </c>
      <c r="I672" s="2">
        <f>SUMIFS(Modèle!$H$2:$H$1009,Modèle!$B$2:$B$1009,'Calcul fin'!$B672,Modèle!$D$2:$D$1009,'Calcul fin'!$D672)</f>
        <v>0</v>
      </c>
      <c r="J672" s="2" t="e">
        <f>SUM('BC1-3'!H672+'BC1-3'!I672)+'Relevé corrigé'!L672/2</f>
        <v>#REF!</v>
      </c>
      <c r="K672" s="2">
        <f>SUMIFS(Modèle!$I$2:$I$1009,Modèle!$B$2:$B$1009,'Calcul fin'!$B672,Modèle!$D$2:$D$1009,'Calcul fin'!$D672)</f>
        <v>0</v>
      </c>
      <c r="L672" s="42" t="e">
        <f>'Relevé corrigé'!L672/2+'BC1-3'!X672+'BC1-3'!W672</f>
        <v>#REF!</v>
      </c>
      <c r="M672" s="2">
        <f>SUMIFS(Modèle!$J$2:$J$1009,Modèle!$B$2:$B$1009,'Calcul fin'!$B672,Modèle!$D$2:$D$1009,'Calcul fin'!$D672)</f>
        <v>0</v>
      </c>
      <c r="N672" s="2" t="e">
        <f>IF('Relevé corrigé'!F672&lt;30,'Relevé corrigé'!F672/2,28+('Relevé corrigé'!F672-28)/3)+'Relevé corrigé'!H672/2</f>
        <v>#REF!</v>
      </c>
      <c r="O672" s="2">
        <f>SUMIFS(Modèle!$K$2:$K$1009,Modèle!$B$2:$B$1009,'Calcul fin'!$B672,Modèle!$D$2:$D$1009,'Calcul fin'!$D672)</f>
        <v>0</v>
      </c>
      <c r="P672" s="12" t="e">
        <f>'Relevé corrigé'!P672-R672</f>
        <v>#REF!</v>
      </c>
      <c r="Q672" s="15">
        <f>SUMIFS(Modèle!$L$2:$L$1009,Modèle!$B$2:$B$1009,'Calcul fin'!$B672,Modèle!$D$2:$D$1009,'Calcul fin'!$D672)</f>
        <v>0</v>
      </c>
      <c r="R672" s="12" t="e">
        <f>IF('Relevé corrigé'!P672&lt;=5,'Relevé corrigé'!P672/2,IF('Relevé corrigé'!P672&lt;=19,'Relevé corrigé'!P672/10,IF('Relevé corrigé'!P672&lt;=30,('Relevé corrigé'!P672-20)/10,IF('Relevé corrigé'!P672&lt;=45,'Relevé corrigé'!P672*2/3,IF('Relevé corrigé'!P672&lt;=105,'Relevé corrigé'!P672/4.4,('Relevé corrigé'!P672-40)/4)))))</f>
        <v>#REF!</v>
      </c>
      <c r="S672" s="2">
        <f>SUMIFS(Modèle!$M$2:$M$1009,Modèle!$B$2:$B$1009,'Calcul fin'!$B672,Modèle!$D$2:$D$1009,'Calcul fin'!$D672)</f>
        <v>0</v>
      </c>
      <c r="T672" s="43" t="e">
        <f>'Relevé corrigé'!N672</f>
        <v>#REF!</v>
      </c>
      <c r="U672" s="50" t="e">
        <f>'Relevé corrigé'!S672</f>
        <v>#REF!</v>
      </c>
      <c r="V672" s="50" t="e">
        <f>'Autres transfos'!H672</f>
        <v>#REF!</v>
      </c>
      <c r="W672" s="49">
        <f>'Relevé corrigé'!G672+'Relevé corrigé'!K672+'Relevé corrigé'!M696+'Relevé corrigé'!O672+'Relevé corrigé'!Q672+'Relevé corrigé'!I672</f>
        <v>0</v>
      </c>
    </row>
    <row r="673" spans="1:23" x14ac:dyDescent="0.25">
      <c r="A673" s="7">
        <v>672</v>
      </c>
      <c r="B673" s="7" t="str">
        <f t="shared" si="10"/>
        <v>Vendredi</v>
      </c>
      <c r="C673" s="3" t="e">
        <f>'Relevé corrigé'!C673</f>
        <v>#REF!</v>
      </c>
      <c r="D673" s="3" t="e">
        <f>'Relevé corrigé'!D673</f>
        <v>#REF!</v>
      </c>
      <c r="E673" s="3" t="e">
        <f>'Relevé corrigé'!E673</f>
        <v>#REF!</v>
      </c>
      <c r="F673" s="2" t="e">
        <f>IF('Relevé corrigé'!F673&lt;30,'Relevé corrigé'!F673/2,('Relevé corrigé'!F673-28)*2/3)+'Relevé corrigé'!H673/2</f>
        <v>#REF!</v>
      </c>
      <c r="G673" s="2">
        <f>SUMIFS(Modèle!$G$2:$G$1009,Modèle!$B$2:$B$1009,'Calcul fin'!$B673,Modèle!$D$2:$D$1009,'Calcul fin'!$D673)</f>
        <v>0</v>
      </c>
      <c r="H673" s="42" t="e">
        <f>('BC1-3'!S673-'BC1-3'!H673-'BC1-3'!I673-'BC1-3'!X673-'BC1-3'!W673)</f>
        <v>#REF!</v>
      </c>
      <c r="I673" s="2">
        <f>SUMIFS(Modèle!$H$2:$H$1009,Modèle!$B$2:$B$1009,'Calcul fin'!$B673,Modèle!$D$2:$D$1009,'Calcul fin'!$D673)</f>
        <v>0</v>
      </c>
      <c r="J673" s="2" t="e">
        <f>SUM('BC1-3'!H673+'BC1-3'!I673)+'Relevé corrigé'!L673/2</f>
        <v>#REF!</v>
      </c>
      <c r="K673" s="2">
        <f>SUMIFS(Modèle!$I$2:$I$1009,Modèle!$B$2:$B$1009,'Calcul fin'!$B673,Modèle!$D$2:$D$1009,'Calcul fin'!$D673)</f>
        <v>0</v>
      </c>
      <c r="L673" s="42" t="e">
        <f>'Relevé corrigé'!L673/2+'BC1-3'!X673+'BC1-3'!W673</f>
        <v>#REF!</v>
      </c>
      <c r="M673" s="2">
        <f>SUMIFS(Modèle!$J$2:$J$1009,Modèle!$B$2:$B$1009,'Calcul fin'!$B673,Modèle!$D$2:$D$1009,'Calcul fin'!$D673)</f>
        <v>0</v>
      </c>
      <c r="N673" s="2" t="e">
        <f>IF('Relevé corrigé'!F673&lt;30,'Relevé corrigé'!F673/2,28+('Relevé corrigé'!F673-28)/3)+'Relevé corrigé'!H673/2</f>
        <v>#REF!</v>
      </c>
      <c r="O673" s="2">
        <f>SUMIFS(Modèle!$K$2:$K$1009,Modèle!$B$2:$B$1009,'Calcul fin'!$B673,Modèle!$D$2:$D$1009,'Calcul fin'!$D673)</f>
        <v>0</v>
      </c>
      <c r="P673" s="12" t="e">
        <f>'Relevé corrigé'!P673-R673</f>
        <v>#REF!</v>
      </c>
      <c r="Q673" s="15">
        <f>SUMIFS(Modèle!$L$2:$L$1009,Modèle!$B$2:$B$1009,'Calcul fin'!$B673,Modèle!$D$2:$D$1009,'Calcul fin'!$D673)</f>
        <v>0</v>
      </c>
      <c r="R673" s="12" t="e">
        <f>IF('Relevé corrigé'!P673&lt;=5,'Relevé corrigé'!P673/2,IF('Relevé corrigé'!P673&lt;=19,'Relevé corrigé'!P673/10,IF('Relevé corrigé'!P673&lt;=30,('Relevé corrigé'!P673-20)/10,IF('Relevé corrigé'!P673&lt;=45,'Relevé corrigé'!P673*2/3,IF('Relevé corrigé'!P673&lt;=105,'Relevé corrigé'!P673/4.4,('Relevé corrigé'!P673-40)/4)))))</f>
        <v>#REF!</v>
      </c>
      <c r="S673" s="2">
        <f>SUMIFS(Modèle!$M$2:$M$1009,Modèle!$B$2:$B$1009,'Calcul fin'!$B673,Modèle!$D$2:$D$1009,'Calcul fin'!$D673)</f>
        <v>0</v>
      </c>
      <c r="T673" s="43" t="e">
        <f>'Relevé corrigé'!N673</f>
        <v>#REF!</v>
      </c>
      <c r="U673" s="50" t="e">
        <f>'Relevé corrigé'!S673</f>
        <v>#REF!</v>
      </c>
      <c r="V673" s="50" t="e">
        <f>'Autres transfos'!H673</f>
        <v>#REF!</v>
      </c>
      <c r="W673" s="49">
        <f>'Relevé corrigé'!G673+'Relevé corrigé'!K673+'Relevé corrigé'!M697+'Relevé corrigé'!O673+'Relevé corrigé'!Q673+'Relevé corrigé'!I673</f>
        <v>0</v>
      </c>
    </row>
    <row r="674" spans="1:23" x14ac:dyDescent="0.25">
      <c r="A674" s="7">
        <v>673</v>
      </c>
      <c r="B674" s="7" t="str">
        <f t="shared" si="10"/>
        <v>Vendredi</v>
      </c>
      <c r="C674" s="3" t="e">
        <f>'Relevé corrigé'!C674</f>
        <v>#REF!</v>
      </c>
      <c r="D674" s="3" t="e">
        <f>'Relevé corrigé'!D674</f>
        <v>#REF!</v>
      </c>
      <c r="E674" s="3" t="e">
        <f>'Relevé corrigé'!E674</f>
        <v>#REF!</v>
      </c>
      <c r="F674" s="2" t="e">
        <f>IF('Relevé corrigé'!F674&lt;30,'Relevé corrigé'!F674/2,('Relevé corrigé'!F674-28)*2/3)+'Relevé corrigé'!H674/2</f>
        <v>#REF!</v>
      </c>
      <c r="G674" s="2">
        <f>SUMIFS(Modèle!$G$2:$G$1009,Modèle!$B$2:$B$1009,'Calcul fin'!$B674,Modèle!$D$2:$D$1009,'Calcul fin'!$D674)</f>
        <v>0</v>
      </c>
      <c r="H674" s="42" t="e">
        <f>('BC1-3'!S674-'BC1-3'!H674-'BC1-3'!I674-'BC1-3'!X674-'BC1-3'!W674)</f>
        <v>#REF!</v>
      </c>
      <c r="I674" s="2">
        <f>SUMIFS(Modèle!$H$2:$H$1009,Modèle!$B$2:$B$1009,'Calcul fin'!$B674,Modèle!$D$2:$D$1009,'Calcul fin'!$D674)</f>
        <v>0</v>
      </c>
      <c r="J674" s="2" t="e">
        <f>SUM('BC1-3'!H674+'BC1-3'!I674)+'Relevé corrigé'!L674/2</f>
        <v>#REF!</v>
      </c>
      <c r="K674" s="2">
        <f>SUMIFS(Modèle!$I$2:$I$1009,Modèle!$B$2:$B$1009,'Calcul fin'!$B674,Modèle!$D$2:$D$1009,'Calcul fin'!$D674)</f>
        <v>0</v>
      </c>
      <c r="L674" s="42" t="e">
        <f>'Relevé corrigé'!L674/2+'BC1-3'!X674+'BC1-3'!W674</f>
        <v>#REF!</v>
      </c>
      <c r="M674" s="2">
        <f>SUMIFS(Modèle!$J$2:$J$1009,Modèle!$B$2:$B$1009,'Calcul fin'!$B674,Modèle!$D$2:$D$1009,'Calcul fin'!$D674)</f>
        <v>0</v>
      </c>
      <c r="N674" s="2" t="e">
        <f>IF('Relevé corrigé'!F674&lt;30,'Relevé corrigé'!F674/2,28+('Relevé corrigé'!F674-28)/3)+'Relevé corrigé'!H674/2</f>
        <v>#REF!</v>
      </c>
      <c r="O674" s="2">
        <f>SUMIFS(Modèle!$K$2:$K$1009,Modèle!$B$2:$B$1009,'Calcul fin'!$B674,Modèle!$D$2:$D$1009,'Calcul fin'!$D674)</f>
        <v>0</v>
      </c>
      <c r="P674" s="12" t="e">
        <f>'Relevé corrigé'!P674-R674</f>
        <v>#REF!</v>
      </c>
      <c r="Q674" s="15">
        <f>SUMIFS(Modèle!$L$2:$L$1009,Modèle!$B$2:$B$1009,'Calcul fin'!$B674,Modèle!$D$2:$D$1009,'Calcul fin'!$D674)</f>
        <v>0</v>
      </c>
      <c r="R674" s="12" t="e">
        <f>IF('Relevé corrigé'!P674&lt;=5,'Relevé corrigé'!P674/2,IF('Relevé corrigé'!P674&lt;=19,'Relevé corrigé'!P674/10,IF('Relevé corrigé'!P674&lt;=30,('Relevé corrigé'!P674-20)/10,IF('Relevé corrigé'!P674&lt;=45,'Relevé corrigé'!P674*2/3,IF('Relevé corrigé'!P674&lt;=105,'Relevé corrigé'!P674/4.4,('Relevé corrigé'!P674-40)/4)))))</f>
        <v>#REF!</v>
      </c>
      <c r="S674" s="2">
        <f>SUMIFS(Modèle!$M$2:$M$1009,Modèle!$B$2:$B$1009,'Calcul fin'!$B674,Modèle!$D$2:$D$1009,'Calcul fin'!$D674)</f>
        <v>0</v>
      </c>
      <c r="T674" s="43" t="e">
        <f>'Relevé corrigé'!N674</f>
        <v>#REF!</v>
      </c>
      <c r="U674" s="50" t="e">
        <f>'Relevé corrigé'!S674</f>
        <v>#REF!</v>
      </c>
      <c r="V674" s="50" t="e">
        <f>'Autres transfos'!H674</f>
        <v>#REF!</v>
      </c>
      <c r="W674" s="49">
        <f>'Relevé corrigé'!G674+'Relevé corrigé'!K674+'Relevé corrigé'!M698+'Relevé corrigé'!O674+'Relevé corrigé'!Q674+'Relevé corrigé'!I674</f>
        <v>0</v>
      </c>
    </row>
    <row r="675" spans="1:23" x14ac:dyDescent="0.25">
      <c r="A675" s="7">
        <v>674</v>
      </c>
      <c r="B675" s="7" t="str">
        <f t="shared" si="10"/>
        <v>Vendredi</v>
      </c>
      <c r="C675" s="3" t="e">
        <f>'Relevé corrigé'!C675</f>
        <v>#REF!</v>
      </c>
      <c r="D675" s="3" t="e">
        <f>'Relevé corrigé'!D675</f>
        <v>#REF!</v>
      </c>
      <c r="E675" s="3" t="e">
        <f>'Relevé corrigé'!E675</f>
        <v>#REF!</v>
      </c>
      <c r="F675" s="2" t="e">
        <f>IF('Relevé corrigé'!F675&lt;30,'Relevé corrigé'!F675/2,('Relevé corrigé'!F675-28)*2/3)+'Relevé corrigé'!H675/2</f>
        <v>#REF!</v>
      </c>
      <c r="G675" s="2">
        <f>SUMIFS(Modèle!$G$2:$G$1009,Modèle!$B$2:$B$1009,'Calcul fin'!$B675,Modèle!$D$2:$D$1009,'Calcul fin'!$D675)</f>
        <v>0</v>
      </c>
      <c r="H675" s="42" t="e">
        <f>('BC1-3'!S675-'BC1-3'!H675-'BC1-3'!I675-'BC1-3'!X675-'BC1-3'!W675)</f>
        <v>#REF!</v>
      </c>
      <c r="I675" s="2">
        <f>SUMIFS(Modèle!$H$2:$H$1009,Modèle!$B$2:$B$1009,'Calcul fin'!$B675,Modèle!$D$2:$D$1009,'Calcul fin'!$D675)</f>
        <v>0</v>
      </c>
      <c r="J675" s="2" t="e">
        <f>SUM('BC1-3'!H675+'BC1-3'!I675)+'Relevé corrigé'!L675/2</f>
        <v>#REF!</v>
      </c>
      <c r="K675" s="2">
        <f>SUMIFS(Modèle!$I$2:$I$1009,Modèle!$B$2:$B$1009,'Calcul fin'!$B675,Modèle!$D$2:$D$1009,'Calcul fin'!$D675)</f>
        <v>0</v>
      </c>
      <c r="L675" s="42" t="e">
        <f>'Relevé corrigé'!L675/2+'BC1-3'!X675+'BC1-3'!W675</f>
        <v>#REF!</v>
      </c>
      <c r="M675" s="2">
        <f>SUMIFS(Modèle!$J$2:$J$1009,Modèle!$B$2:$B$1009,'Calcul fin'!$B675,Modèle!$D$2:$D$1009,'Calcul fin'!$D675)</f>
        <v>0</v>
      </c>
      <c r="N675" s="2" t="e">
        <f>IF('Relevé corrigé'!F675&lt;30,'Relevé corrigé'!F675/2,28+('Relevé corrigé'!F675-28)/3)+'Relevé corrigé'!H675/2</f>
        <v>#REF!</v>
      </c>
      <c r="O675" s="2">
        <f>SUMIFS(Modèle!$K$2:$K$1009,Modèle!$B$2:$B$1009,'Calcul fin'!$B675,Modèle!$D$2:$D$1009,'Calcul fin'!$D675)</f>
        <v>0</v>
      </c>
      <c r="P675" s="12" t="e">
        <f>'Relevé corrigé'!P675-R675</f>
        <v>#REF!</v>
      </c>
      <c r="Q675" s="15">
        <f>SUMIFS(Modèle!$L$2:$L$1009,Modèle!$B$2:$B$1009,'Calcul fin'!$B675,Modèle!$D$2:$D$1009,'Calcul fin'!$D675)</f>
        <v>0</v>
      </c>
      <c r="R675" s="12" t="e">
        <f>IF('Relevé corrigé'!P675&lt;=5,'Relevé corrigé'!P675/2,IF('Relevé corrigé'!P675&lt;=19,'Relevé corrigé'!P675/10,IF('Relevé corrigé'!P675&lt;=30,('Relevé corrigé'!P675-20)/10,IF('Relevé corrigé'!P675&lt;=45,'Relevé corrigé'!P675*2/3,IF('Relevé corrigé'!P675&lt;=105,'Relevé corrigé'!P675/4.4,('Relevé corrigé'!P675-40)/4)))))</f>
        <v>#REF!</v>
      </c>
      <c r="S675" s="2">
        <f>SUMIFS(Modèle!$M$2:$M$1009,Modèle!$B$2:$B$1009,'Calcul fin'!$B675,Modèle!$D$2:$D$1009,'Calcul fin'!$D675)</f>
        <v>0</v>
      </c>
      <c r="T675" s="43" t="e">
        <f>'Relevé corrigé'!N675</f>
        <v>#REF!</v>
      </c>
      <c r="U675" s="50" t="e">
        <f>'Relevé corrigé'!S675</f>
        <v>#REF!</v>
      </c>
      <c r="V675" s="50" t="e">
        <f>'Autres transfos'!H675</f>
        <v>#REF!</v>
      </c>
      <c r="W675" s="49">
        <f>'Relevé corrigé'!G675+'Relevé corrigé'!K675+'Relevé corrigé'!M699+'Relevé corrigé'!O675+'Relevé corrigé'!Q675+'Relevé corrigé'!I675</f>
        <v>0</v>
      </c>
    </row>
    <row r="676" spans="1:23" x14ac:dyDescent="0.25">
      <c r="A676" s="7">
        <v>675</v>
      </c>
      <c r="B676" s="7" t="str">
        <f t="shared" si="10"/>
        <v>Vendredi</v>
      </c>
      <c r="C676" s="3" t="e">
        <f>'Relevé corrigé'!C676</f>
        <v>#REF!</v>
      </c>
      <c r="D676" s="3" t="e">
        <f>'Relevé corrigé'!D676</f>
        <v>#REF!</v>
      </c>
      <c r="E676" s="3" t="e">
        <f>'Relevé corrigé'!E676</f>
        <v>#REF!</v>
      </c>
      <c r="F676" s="2" t="e">
        <f>IF('Relevé corrigé'!F676&lt;30,'Relevé corrigé'!F676/2,('Relevé corrigé'!F676-28)*2/3)+'Relevé corrigé'!H676/2</f>
        <v>#REF!</v>
      </c>
      <c r="G676" s="2">
        <f>SUMIFS(Modèle!$G$2:$G$1009,Modèle!$B$2:$B$1009,'Calcul fin'!$B676,Modèle!$D$2:$D$1009,'Calcul fin'!$D676)</f>
        <v>0</v>
      </c>
      <c r="H676" s="42" t="e">
        <f>('BC1-3'!S676-'BC1-3'!H676-'BC1-3'!I676-'BC1-3'!X676-'BC1-3'!W676)</f>
        <v>#REF!</v>
      </c>
      <c r="I676" s="2">
        <f>SUMIFS(Modèle!$H$2:$H$1009,Modèle!$B$2:$B$1009,'Calcul fin'!$B676,Modèle!$D$2:$D$1009,'Calcul fin'!$D676)</f>
        <v>0</v>
      </c>
      <c r="J676" s="2" t="e">
        <f>SUM('BC1-3'!H676+'BC1-3'!I676)+'Relevé corrigé'!L676/2</f>
        <v>#REF!</v>
      </c>
      <c r="K676" s="2">
        <f>SUMIFS(Modèle!$I$2:$I$1009,Modèle!$B$2:$B$1009,'Calcul fin'!$B676,Modèle!$D$2:$D$1009,'Calcul fin'!$D676)</f>
        <v>0</v>
      </c>
      <c r="L676" s="42" t="e">
        <f>'Relevé corrigé'!L676/2+'BC1-3'!X676+'BC1-3'!W676</f>
        <v>#REF!</v>
      </c>
      <c r="M676" s="2">
        <f>SUMIFS(Modèle!$J$2:$J$1009,Modèle!$B$2:$B$1009,'Calcul fin'!$B676,Modèle!$D$2:$D$1009,'Calcul fin'!$D676)</f>
        <v>0</v>
      </c>
      <c r="N676" s="2" t="e">
        <f>IF('Relevé corrigé'!F676&lt;30,'Relevé corrigé'!F676/2,28+('Relevé corrigé'!F676-28)/3)+'Relevé corrigé'!H676/2</f>
        <v>#REF!</v>
      </c>
      <c r="O676" s="2">
        <f>SUMIFS(Modèle!$K$2:$K$1009,Modèle!$B$2:$B$1009,'Calcul fin'!$B676,Modèle!$D$2:$D$1009,'Calcul fin'!$D676)</f>
        <v>0</v>
      </c>
      <c r="P676" s="12" t="e">
        <f>'Relevé corrigé'!P676-R676</f>
        <v>#REF!</v>
      </c>
      <c r="Q676" s="15">
        <f>SUMIFS(Modèle!$L$2:$L$1009,Modèle!$B$2:$B$1009,'Calcul fin'!$B676,Modèle!$D$2:$D$1009,'Calcul fin'!$D676)</f>
        <v>0</v>
      </c>
      <c r="R676" s="12" t="e">
        <f>IF('Relevé corrigé'!P676&lt;=5,'Relevé corrigé'!P676/2,IF('Relevé corrigé'!P676&lt;=19,'Relevé corrigé'!P676/10,IF('Relevé corrigé'!P676&lt;=30,('Relevé corrigé'!P676-20)/10,IF('Relevé corrigé'!P676&lt;=45,'Relevé corrigé'!P676*2/3,IF('Relevé corrigé'!P676&lt;=105,'Relevé corrigé'!P676/4.4,('Relevé corrigé'!P676-40)/4)))))</f>
        <v>#REF!</v>
      </c>
      <c r="S676" s="2">
        <f>SUMIFS(Modèle!$M$2:$M$1009,Modèle!$B$2:$B$1009,'Calcul fin'!$B676,Modèle!$D$2:$D$1009,'Calcul fin'!$D676)</f>
        <v>0</v>
      </c>
      <c r="T676" s="43" t="e">
        <f>'Relevé corrigé'!N676</f>
        <v>#REF!</v>
      </c>
      <c r="U676" s="50" t="e">
        <f>'Relevé corrigé'!S676</f>
        <v>#REF!</v>
      </c>
      <c r="V676" s="50" t="e">
        <f>'Autres transfos'!H676</f>
        <v>#REF!</v>
      </c>
      <c r="W676" s="49">
        <f>'Relevé corrigé'!G676+'Relevé corrigé'!K676+'Relevé corrigé'!M700+'Relevé corrigé'!O676+'Relevé corrigé'!Q676+'Relevé corrigé'!I676</f>
        <v>0</v>
      </c>
    </row>
    <row r="677" spans="1:23" x14ac:dyDescent="0.25">
      <c r="A677" s="7">
        <v>676</v>
      </c>
      <c r="B677" s="7" t="str">
        <f t="shared" si="10"/>
        <v>Vendredi</v>
      </c>
      <c r="C677" s="3" t="e">
        <f>'Relevé corrigé'!C677</f>
        <v>#REF!</v>
      </c>
      <c r="D677" s="3" t="e">
        <f>'Relevé corrigé'!D677</f>
        <v>#REF!</v>
      </c>
      <c r="E677" s="3" t="e">
        <f>'Relevé corrigé'!E677</f>
        <v>#REF!</v>
      </c>
      <c r="F677" s="2" t="e">
        <f>IF('Relevé corrigé'!F677&lt;30,'Relevé corrigé'!F677/2,('Relevé corrigé'!F677-28)*2/3)+'Relevé corrigé'!H677/2</f>
        <v>#REF!</v>
      </c>
      <c r="G677" s="2">
        <f>SUMIFS(Modèle!$G$2:$G$1009,Modèle!$B$2:$B$1009,'Calcul fin'!$B677,Modèle!$D$2:$D$1009,'Calcul fin'!$D677)</f>
        <v>0</v>
      </c>
      <c r="H677" s="42" t="e">
        <f>('BC1-3'!S677-'BC1-3'!H677-'BC1-3'!I677-'BC1-3'!X677-'BC1-3'!W677)</f>
        <v>#REF!</v>
      </c>
      <c r="I677" s="2">
        <f>SUMIFS(Modèle!$H$2:$H$1009,Modèle!$B$2:$B$1009,'Calcul fin'!$B677,Modèle!$D$2:$D$1009,'Calcul fin'!$D677)</f>
        <v>0</v>
      </c>
      <c r="J677" s="2" t="e">
        <f>SUM('BC1-3'!H677+'BC1-3'!I677)+'Relevé corrigé'!L677/2</f>
        <v>#REF!</v>
      </c>
      <c r="K677" s="2">
        <f>SUMIFS(Modèle!$I$2:$I$1009,Modèle!$B$2:$B$1009,'Calcul fin'!$B677,Modèle!$D$2:$D$1009,'Calcul fin'!$D677)</f>
        <v>0</v>
      </c>
      <c r="L677" s="42" t="e">
        <f>'Relevé corrigé'!L677/2+'BC1-3'!X677+'BC1-3'!W677</f>
        <v>#REF!</v>
      </c>
      <c r="M677" s="2">
        <f>SUMIFS(Modèle!$J$2:$J$1009,Modèle!$B$2:$B$1009,'Calcul fin'!$B677,Modèle!$D$2:$D$1009,'Calcul fin'!$D677)</f>
        <v>0</v>
      </c>
      <c r="N677" s="2" t="e">
        <f>IF('Relevé corrigé'!F677&lt;30,'Relevé corrigé'!F677/2,28+('Relevé corrigé'!F677-28)/3)+'Relevé corrigé'!H677/2</f>
        <v>#REF!</v>
      </c>
      <c r="O677" s="2">
        <f>SUMIFS(Modèle!$K$2:$K$1009,Modèle!$B$2:$B$1009,'Calcul fin'!$B677,Modèle!$D$2:$D$1009,'Calcul fin'!$D677)</f>
        <v>0</v>
      </c>
      <c r="P677" s="12" t="e">
        <f>'Relevé corrigé'!P677-R677</f>
        <v>#REF!</v>
      </c>
      <c r="Q677" s="15">
        <f>SUMIFS(Modèle!$L$2:$L$1009,Modèle!$B$2:$B$1009,'Calcul fin'!$B677,Modèle!$D$2:$D$1009,'Calcul fin'!$D677)</f>
        <v>0</v>
      </c>
      <c r="R677" s="12" t="e">
        <f>IF('Relevé corrigé'!P677&lt;=5,'Relevé corrigé'!P677/2,IF('Relevé corrigé'!P677&lt;=19,'Relevé corrigé'!P677/10,IF('Relevé corrigé'!P677&lt;=30,('Relevé corrigé'!P677-20)/10,IF('Relevé corrigé'!P677&lt;=45,'Relevé corrigé'!P677*2/3,IF('Relevé corrigé'!P677&lt;=105,'Relevé corrigé'!P677/4.4,('Relevé corrigé'!P677-40)/4)))))</f>
        <v>#REF!</v>
      </c>
      <c r="S677" s="2">
        <f>SUMIFS(Modèle!$M$2:$M$1009,Modèle!$B$2:$B$1009,'Calcul fin'!$B677,Modèle!$D$2:$D$1009,'Calcul fin'!$D677)</f>
        <v>0</v>
      </c>
      <c r="T677" s="43" t="e">
        <f>'Relevé corrigé'!N677</f>
        <v>#REF!</v>
      </c>
      <c r="U677" s="50" t="e">
        <f>'Relevé corrigé'!S677</f>
        <v>#REF!</v>
      </c>
      <c r="V677" s="50" t="e">
        <f>'Autres transfos'!H677</f>
        <v>#REF!</v>
      </c>
      <c r="W677" s="49">
        <f>'Relevé corrigé'!G677+'Relevé corrigé'!K677+'Relevé corrigé'!M701+'Relevé corrigé'!O677+'Relevé corrigé'!Q677+'Relevé corrigé'!I677</f>
        <v>0</v>
      </c>
    </row>
    <row r="678" spans="1:23" x14ac:dyDescent="0.25">
      <c r="A678" s="7">
        <v>677</v>
      </c>
      <c r="B678" s="7" t="str">
        <f t="shared" si="10"/>
        <v>Vendredi</v>
      </c>
      <c r="C678" s="3" t="e">
        <f>'Relevé corrigé'!C678</f>
        <v>#REF!</v>
      </c>
      <c r="D678" s="3" t="e">
        <f>'Relevé corrigé'!D678</f>
        <v>#REF!</v>
      </c>
      <c r="E678" s="3" t="e">
        <f>'Relevé corrigé'!E678</f>
        <v>#REF!</v>
      </c>
      <c r="F678" s="2" t="e">
        <f>IF('Relevé corrigé'!F678&lt;30,'Relevé corrigé'!F678/2,('Relevé corrigé'!F678-28)*2/3)+'Relevé corrigé'!H678/2</f>
        <v>#REF!</v>
      </c>
      <c r="G678" s="2">
        <f>SUMIFS(Modèle!$G$2:$G$1009,Modèle!$B$2:$B$1009,'Calcul fin'!$B678,Modèle!$D$2:$D$1009,'Calcul fin'!$D678)</f>
        <v>0</v>
      </c>
      <c r="H678" s="42" t="e">
        <f>('BC1-3'!S678-'BC1-3'!H678-'BC1-3'!I678-'BC1-3'!X678-'BC1-3'!W678)</f>
        <v>#REF!</v>
      </c>
      <c r="I678" s="2">
        <f>SUMIFS(Modèle!$H$2:$H$1009,Modèle!$B$2:$B$1009,'Calcul fin'!$B678,Modèle!$D$2:$D$1009,'Calcul fin'!$D678)</f>
        <v>0</v>
      </c>
      <c r="J678" s="2" t="e">
        <f>SUM('BC1-3'!H678+'BC1-3'!I678)+'Relevé corrigé'!L678/2</f>
        <v>#REF!</v>
      </c>
      <c r="K678" s="2">
        <f>SUMIFS(Modèle!$I$2:$I$1009,Modèle!$B$2:$B$1009,'Calcul fin'!$B678,Modèle!$D$2:$D$1009,'Calcul fin'!$D678)</f>
        <v>0</v>
      </c>
      <c r="L678" s="42" t="e">
        <f>'Relevé corrigé'!L678/2+'BC1-3'!X678+'BC1-3'!W678</f>
        <v>#REF!</v>
      </c>
      <c r="M678" s="2">
        <f>SUMIFS(Modèle!$J$2:$J$1009,Modèle!$B$2:$B$1009,'Calcul fin'!$B678,Modèle!$D$2:$D$1009,'Calcul fin'!$D678)</f>
        <v>0</v>
      </c>
      <c r="N678" s="2" t="e">
        <f>IF('Relevé corrigé'!F678&lt;30,'Relevé corrigé'!F678/2,28+('Relevé corrigé'!F678-28)/3)+'Relevé corrigé'!H678/2</f>
        <v>#REF!</v>
      </c>
      <c r="O678" s="2">
        <f>SUMIFS(Modèle!$K$2:$K$1009,Modèle!$B$2:$B$1009,'Calcul fin'!$B678,Modèle!$D$2:$D$1009,'Calcul fin'!$D678)</f>
        <v>0</v>
      </c>
      <c r="P678" s="12" t="e">
        <f>'Relevé corrigé'!P678-R678</f>
        <v>#REF!</v>
      </c>
      <c r="Q678" s="15">
        <f>SUMIFS(Modèle!$L$2:$L$1009,Modèle!$B$2:$B$1009,'Calcul fin'!$B678,Modèle!$D$2:$D$1009,'Calcul fin'!$D678)</f>
        <v>0</v>
      </c>
      <c r="R678" s="12" t="e">
        <f>IF('Relevé corrigé'!P678&lt;=5,'Relevé corrigé'!P678/2,IF('Relevé corrigé'!P678&lt;=19,'Relevé corrigé'!P678/10,IF('Relevé corrigé'!P678&lt;=30,('Relevé corrigé'!P678-20)/10,IF('Relevé corrigé'!P678&lt;=45,'Relevé corrigé'!P678*2/3,IF('Relevé corrigé'!P678&lt;=105,'Relevé corrigé'!P678/4.4,('Relevé corrigé'!P678-40)/4)))))</f>
        <v>#REF!</v>
      </c>
      <c r="S678" s="2">
        <f>SUMIFS(Modèle!$M$2:$M$1009,Modèle!$B$2:$B$1009,'Calcul fin'!$B678,Modèle!$D$2:$D$1009,'Calcul fin'!$D678)</f>
        <v>0</v>
      </c>
      <c r="T678" s="43" t="e">
        <f>'Relevé corrigé'!N678</f>
        <v>#REF!</v>
      </c>
      <c r="U678" s="50" t="e">
        <f>'Relevé corrigé'!S678</f>
        <v>#REF!</v>
      </c>
      <c r="V678" s="50" t="e">
        <f>'Autres transfos'!H678</f>
        <v>#REF!</v>
      </c>
      <c r="W678" s="49">
        <f>'Relevé corrigé'!G678+'Relevé corrigé'!K678+'Relevé corrigé'!M702+'Relevé corrigé'!O678+'Relevé corrigé'!Q678+'Relevé corrigé'!I678</f>
        <v>0</v>
      </c>
    </row>
    <row r="679" spans="1:23" x14ac:dyDescent="0.25">
      <c r="A679" s="7">
        <v>678</v>
      </c>
      <c r="B679" s="7" t="str">
        <f t="shared" si="10"/>
        <v>Vendredi</v>
      </c>
      <c r="C679" s="3" t="e">
        <f>'Relevé corrigé'!C679</f>
        <v>#REF!</v>
      </c>
      <c r="D679" s="3" t="e">
        <f>'Relevé corrigé'!D679</f>
        <v>#REF!</v>
      </c>
      <c r="E679" s="3" t="e">
        <f>'Relevé corrigé'!E679</f>
        <v>#REF!</v>
      </c>
      <c r="F679" s="2" t="e">
        <f>IF('Relevé corrigé'!F679&lt;30,'Relevé corrigé'!F679/2,('Relevé corrigé'!F679-28)*2/3)+'Relevé corrigé'!H679/2</f>
        <v>#REF!</v>
      </c>
      <c r="G679" s="2">
        <f>SUMIFS(Modèle!$G$2:$G$1009,Modèle!$B$2:$B$1009,'Calcul fin'!$B679,Modèle!$D$2:$D$1009,'Calcul fin'!$D679)</f>
        <v>0</v>
      </c>
      <c r="H679" s="42" t="e">
        <f>('BC1-3'!S679-'BC1-3'!H679-'BC1-3'!I679-'BC1-3'!X679-'BC1-3'!W679)</f>
        <v>#REF!</v>
      </c>
      <c r="I679" s="2">
        <f>SUMIFS(Modèle!$H$2:$H$1009,Modèle!$B$2:$B$1009,'Calcul fin'!$B679,Modèle!$D$2:$D$1009,'Calcul fin'!$D679)</f>
        <v>0</v>
      </c>
      <c r="J679" s="2" t="e">
        <f>SUM('BC1-3'!H679+'BC1-3'!I679)+'Relevé corrigé'!L679/2</f>
        <v>#REF!</v>
      </c>
      <c r="K679" s="2">
        <f>SUMIFS(Modèle!$I$2:$I$1009,Modèle!$B$2:$B$1009,'Calcul fin'!$B679,Modèle!$D$2:$D$1009,'Calcul fin'!$D679)</f>
        <v>0</v>
      </c>
      <c r="L679" s="42" t="e">
        <f>'Relevé corrigé'!L679/2+'BC1-3'!X679+'BC1-3'!W679</f>
        <v>#REF!</v>
      </c>
      <c r="M679" s="2">
        <f>SUMIFS(Modèle!$J$2:$J$1009,Modèle!$B$2:$B$1009,'Calcul fin'!$B679,Modèle!$D$2:$D$1009,'Calcul fin'!$D679)</f>
        <v>0</v>
      </c>
      <c r="N679" s="2" t="e">
        <f>IF('Relevé corrigé'!F679&lt;30,'Relevé corrigé'!F679/2,28+('Relevé corrigé'!F679-28)/3)+'Relevé corrigé'!H679/2</f>
        <v>#REF!</v>
      </c>
      <c r="O679" s="2">
        <f>SUMIFS(Modèle!$K$2:$K$1009,Modèle!$B$2:$B$1009,'Calcul fin'!$B679,Modèle!$D$2:$D$1009,'Calcul fin'!$D679)</f>
        <v>0</v>
      </c>
      <c r="P679" s="12" t="e">
        <f>'Relevé corrigé'!P679-R679</f>
        <v>#REF!</v>
      </c>
      <c r="Q679" s="15">
        <f>SUMIFS(Modèle!$L$2:$L$1009,Modèle!$B$2:$B$1009,'Calcul fin'!$B679,Modèle!$D$2:$D$1009,'Calcul fin'!$D679)</f>
        <v>0</v>
      </c>
      <c r="R679" s="12" t="e">
        <f>IF('Relevé corrigé'!P679&lt;=5,'Relevé corrigé'!P679/2,IF('Relevé corrigé'!P679&lt;=19,'Relevé corrigé'!P679/10,IF('Relevé corrigé'!P679&lt;=30,('Relevé corrigé'!P679-20)/10,IF('Relevé corrigé'!P679&lt;=45,'Relevé corrigé'!P679*2/3,IF('Relevé corrigé'!P679&lt;=105,'Relevé corrigé'!P679/4.4,('Relevé corrigé'!P679-40)/4)))))</f>
        <v>#REF!</v>
      </c>
      <c r="S679" s="2">
        <f>SUMIFS(Modèle!$M$2:$M$1009,Modèle!$B$2:$B$1009,'Calcul fin'!$B679,Modèle!$D$2:$D$1009,'Calcul fin'!$D679)</f>
        <v>0</v>
      </c>
      <c r="T679" s="43" t="e">
        <f>'Relevé corrigé'!N679</f>
        <v>#REF!</v>
      </c>
      <c r="U679" s="50" t="e">
        <f>'Relevé corrigé'!S679</f>
        <v>#REF!</v>
      </c>
      <c r="V679" s="50" t="e">
        <f>'Autres transfos'!H679</f>
        <v>#REF!</v>
      </c>
      <c r="W679" s="49">
        <f>'Relevé corrigé'!G679+'Relevé corrigé'!K679+'Relevé corrigé'!M703+'Relevé corrigé'!O679+'Relevé corrigé'!Q679+'Relevé corrigé'!I679</f>
        <v>0</v>
      </c>
    </row>
    <row r="680" spans="1:23" x14ac:dyDescent="0.25">
      <c r="A680" s="7">
        <v>679</v>
      </c>
      <c r="B680" s="7" t="str">
        <f t="shared" si="10"/>
        <v>Vendredi</v>
      </c>
      <c r="C680" s="3" t="e">
        <f>'Relevé corrigé'!C680</f>
        <v>#REF!</v>
      </c>
      <c r="D680" s="3" t="e">
        <f>'Relevé corrigé'!D680</f>
        <v>#REF!</v>
      </c>
      <c r="E680" s="3" t="e">
        <f>'Relevé corrigé'!E680</f>
        <v>#REF!</v>
      </c>
      <c r="F680" s="2" t="e">
        <f>IF('Relevé corrigé'!F680&lt;30,'Relevé corrigé'!F680/2,('Relevé corrigé'!F680-28)*2/3)+'Relevé corrigé'!H680/2</f>
        <v>#REF!</v>
      </c>
      <c r="G680" s="2">
        <f>SUMIFS(Modèle!$G$2:$G$1009,Modèle!$B$2:$B$1009,'Calcul fin'!$B680,Modèle!$D$2:$D$1009,'Calcul fin'!$D680)</f>
        <v>0</v>
      </c>
      <c r="H680" s="42" t="e">
        <f>('BC1-3'!S680-'BC1-3'!H680-'BC1-3'!I680-'BC1-3'!X680-'BC1-3'!W680)</f>
        <v>#REF!</v>
      </c>
      <c r="I680" s="2">
        <f>SUMIFS(Modèle!$H$2:$H$1009,Modèle!$B$2:$B$1009,'Calcul fin'!$B680,Modèle!$D$2:$D$1009,'Calcul fin'!$D680)</f>
        <v>0</v>
      </c>
      <c r="J680" s="2" t="e">
        <f>SUM('BC1-3'!H680+'BC1-3'!I680)+'Relevé corrigé'!L680/2</f>
        <v>#REF!</v>
      </c>
      <c r="K680" s="2">
        <f>SUMIFS(Modèle!$I$2:$I$1009,Modèle!$B$2:$B$1009,'Calcul fin'!$B680,Modèle!$D$2:$D$1009,'Calcul fin'!$D680)</f>
        <v>0</v>
      </c>
      <c r="L680" s="42" t="e">
        <f>'Relevé corrigé'!L680/2+'BC1-3'!X680+'BC1-3'!W680</f>
        <v>#REF!</v>
      </c>
      <c r="M680" s="2">
        <f>SUMIFS(Modèle!$J$2:$J$1009,Modèle!$B$2:$B$1009,'Calcul fin'!$B680,Modèle!$D$2:$D$1009,'Calcul fin'!$D680)</f>
        <v>0</v>
      </c>
      <c r="N680" s="2" t="e">
        <f>IF('Relevé corrigé'!F680&lt;30,'Relevé corrigé'!F680/2,28+('Relevé corrigé'!F680-28)/3)+'Relevé corrigé'!H680/2</f>
        <v>#REF!</v>
      </c>
      <c r="O680" s="2">
        <f>SUMIFS(Modèle!$K$2:$K$1009,Modèle!$B$2:$B$1009,'Calcul fin'!$B680,Modèle!$D$2:$D$1009,'Calcul fin'!$D680)</f>
        <v>0</v>
      </c>
      <c r="P680" s="12" t="e">
        <f>'Relevé corrigé'!P680-R680</f>
        <v>#REF!</v>
      </c>
      <c r="Q680" s="15">
        <f>SUMIFS(Modèle!$L$2:$L$1009,Modèle!$B$2:$B$1009,'Calcul fin'!$B680,Modèle!$D$2:$D$1009,'Calcul fin'!$D680)</f>
        <v>0</v>
      </c>
      <c r="R680" s="12" t="e">
        <f>IF('Relevé corrigé'!P680&lt;=5,'Relevé corrigé'!P680/2,IF('Relevé corrigé'!P680&lt;=19,'Relevé corrigé'!P680/10,IF('Relevé corrigé'!P680&lt;=30,('Relevé corrigé'!P680-20)/10,IF('Relevé corrigé'!P680&lt;=45,'Relevé corrigé'!P680*2/3,IF('Relevé corrigé'!P680&lt;=105,'Relevé corrigé'!P680/4.4,('Relevé corrigé'!P680-40)/4)))))</f>
        <v>#REF!</v>
      </c>
      <c r="S680" s="2">
        <f>SUMIFS(Modèle!$M$2:$M$1009,Modèle!$B$2:$B$1009,'Calcul fin'!$B680,Modèle!$D$2:$D$1009,'Calcul fin'!$D680)</f>
        <v>0</v>
      </c>
      <c r="T680" s="43" t="e">
        <f>'Relevé corrigé'!N680</f>
        <v>#REF!</v>
      </c>
      <c r="U680" s="50" t="e">
        <f>'Relevé corrigé'!S680</f>
        <v>#REF!</v>
      </c>
      <c r="V680" s="50" t="e">
        <f>'Autres transfos'!H680</f>
        <v>#REF!</v>
      </c>
      <c r="W680" s="49">
        <f>'Relevé corrigé'!G680+'Relevé corrigé'!K680+'Relevé corrigé'!M704+'Relevé corrigé'!O680+'Relevé corrigé'!Q680+'Relevé corrigé'!I680</f>
        <v>0</v>
      </c>
    </row>
    <row r="681" spans="1:23" x14ac:dyDescent="0.25">
      <c r="A681" s="7">
        <v>680</v>
      </c>
      <c r="B681" s="7" t="str">
        <f t="shared" si="10"/>
        <v>Vendredi</v>
      </c>
      <c r="C681" s="3" t="e">
        <f>'Relevé corrigé'!C681</f>
        <v>#REF!</v>
      </c>
      <c r="D681" s="3" t="e">
        <f>'Relevé corrigé'!D681</f>
        <v>#REF!</v>
      </c>
      <c r="E681" s="3" t="e">
        <f>'Relevé corrigé'!E681</f>
        <v>#REF!</v>
      </c>
      <c r="F681" s="2" t="e">
        <f>IF('Relevé corrigé'!F681&lt;30,'Relevé corrigé'!F681/2,('Relevé corrigé'!F681-28)*2/3)+'Relevé corrigé'!H681/2</f>
        <v>#REF!</v>
      </c>
      <c r="G681" s="2">
        <f>SUMIFS(Modèle!$G$2:$G$1009,Modèle!$B$2:$B$1009,'Calcul fin'!$B681,Modèle!$D$2:$D$1009,'Calcul fin'!$D681)</f>
        <v>0</v>
      </c>
      <c r="H681" s="42" t="e">
        <f>('BC1-3'!S681-'BC1-3'!H681-'BC1-3'!I681-'BC1-3'!X681-'BC1-3'!W681)</f>
        <v>#REF!</v>
      </c>
      <c r="I681" s="2">
        <f>SUMIFS(Modèle!$H$2:$H$1009,Modèle!$B$2:$B$1009,'Calcul fin'!$B681,Modèle!$D$2:$D$1009,'Calcul fin'!$D681)</f>
        <v>0</v>
      </c>
      <c r="J681" s="2" t="e">
        <f>SUM('BC1-3'!H681+'BC1-3'!I681)+'Relevé corrigé'!L681/2</f>
        <v>#REF!</v>
      </c>
      <c r="K681" s="2">
        <f>SUMIFS(Modèle!$I$2:$I$1009,Modèle!$B$2:$B$1009,'Calcul fin'!$B681,Modèle!$D$2:$D$1009,'Calcul fin'!$D681)</f>
        <v>0</v>
      </c>
      <c r="L681" s="42" t="e">
        <f>'Relevé corrigé'!L681/2+'BC1-3'!X681+'BC1-3'!W681</f>
        <v>#REF!</v>
      </c>
      <c r="M681" s="2">
        <f>SUMIFS(Modèle!$J$2:$J$1009,Modèle!$B$2:$B$1009,'Calcul fin'!$B681,Modèle!$D$2:$D$1009,'Calcul fin'!$D681)</f>
        <v>0</v>
      </c>
      <c r="N681" s="2" t="e">
        <f>IF('Relevé corrigé'!F681&lt;30,'Relevé corrigé'!F681/2,28+('Relevé corrigé'!F681-28)/3)+'Relevé corrigé'!H681/2</f>
        <v>#REF!</v>
      </c>
      <c r="O681" s="2">
        <f>SUMIFS(Modèle!$K$2:$K$1009,Modèle!$B$2:$B$1009,'Calcul fin'!$B681,Modèle!$D$2:$D$1009,'Calcul fin'!$D681)</f>
        <v>0</v>
      </c>
      <c r="P681" s="12" t="e">
        <f>'Relevé corrigé'!P681-R681</f>
        <v>#REF!</v>
      </c>
      <c r="Q681" s="15">
        <f>SUMIFS(Modèle!$L$2:$L$1009,Modèle!$B$2:$B$1009,'Calcul fin'!$B681,Modèle!$D$2:$D$1009,'Calcul fin'!$D681)</f>
        <v>0</v>
      </c>
      <c r="R681" s="12" t="e">
        <f>IF('Relevé corrigé'!P681&lt;=5,'Relevé corrigé'!P681/2,IF('Relevé corrigé'!P681&lt;=19,'Relevé corrigé'!P681/10,IF('Relevé corrigé'!P681&lt;=30,('Relevé corrigé'!P681-20)/10,IF('Relevé corrigé'!P681&lt;=45,'Relevé corrigé'!P681*2/3,IF('Relevé corrigé'!P681&lt;=105,'Relevé corrigé'!P681/4.4,('Relevé corrigé'!P681-40)/4)))))</f>
        <v>#REF!</v>
      </c>
      <c r="S681" s="2">
        <f>SUMIFS(Modèle!$M$2:$M$1009,Modèle!$B$2:$B$1009,'Calcul fin'!$B681,Modèle!$D$2:$D$1009,'Calcul fin'!$D681)</f>
        <v>0</v>
      </c>
      <c r="T681" s="43" t="e">
        <f>'Relevé corrigé'!N681</f>
        <v>#REF!</v>
      </c>
      <c r="U681" s="50" t="e">
        <f>'Relevé corrigé'!S681</f>
        <v>#REF!</v>
      </c>
      <c r="V681" s="50" t="e">
        <f>'Autres transfos'!H681</f>
        <v>#REF!</v>
      </c>
      <c r="W681" s="49">
        <f>'Relevé corrigé'!G681+'Relevé corrigé'!K681+'Relevé corrigé'!M705+'Relevé corrigé'!O681+'Relevé corrigé'!Q681+'Relevé corrigé'!I681</f>
        <v>0</v>
      </c>
    </row>
    <row r="682" spans="1:23" x14ac:dyDescent="0.25">
      <c r="A682" s="7">
        <v>681</v>
      </c>
      <c r="B682" s="7" t="str">
        <f t="shared" si="10"/>
        <v>Vendredi</v>
      </c>
      <c r="C682" s="3" t="e">
        <f>'Relevé corrigé'!C682</f>
        <v>#REF!</v>
      </c>
      <c r="D682" s="3" t="e">
        <f>'Relevé corrigé'!D682</f>
        <v>#REF!</v>
      </c>
      <c r="E682" s="3" t="e">
        <f>'Relevé corrigé'!E682</f>
        <v>#REF!</v>
      </c>
      <c r="F682" s="2" t="e">
        <f>IF('Relevé corrigé'!F682&lt;30,'Relevé corrigé'!F682/2,('Relevé corrigé'!F682-28)*2/3)+'Relevé corrigé'!H682/2</f>
        <v>#REF!</v>
      </c>
      <c r="G682" s="2">
        <f>SUMIFS(Modèle!$G$2:$G$1009,Modèle!$B$2:$B$1009,'Calcul fin'!$B682,Modèle!$D$2:$D$1009,'Calcul fin'!$D682)</f>
        <v>0</v>
      </c>
      <c r="H682" s="42" t="e">
        <f>('BC1-3'!S682-'BC1-3'!H682-'BC1-3'!I682-'BC1-3'!X682-'BC1-3'!W682)</f>
        <v>#REF!</v>
      </c>
      <c r="I682" s="2">
        <f>SUMIFS(Modèle!$H$2:$H$1009,Modèle!$B$2:$B$1009,'Calcul fin'!$B682,Modèle!$D$2:$D$1009,'Calcul fin'!$D682)</f>
        <v>0</v>
      </c>
      <c r="J682" s="2" t="e">
        <f>SUM('BC1-3'!H682+'BC1-3'!I682)+'Relevé corrigé'!L682/2</f>
        <v>#REF!</v>
      </c>
      <c r="K682" s="2">
        <f>SUMIFS(Modèle!$I$2:$I$1009,Modèle!$B$2:$B$1009,'Calcul fin'!$B682,Modèle!$D$2:$D$1009,'Calcul fin'!$D682)</f>
        <v>0</v>
      </c>
      <c r="L682" s="42" t="e">
        <f>'Relevé corrigé'!L682/2+'BC1-3'!X682+'BC1-3'!W682</f>
        <v>#REF!</v>
      </c>
      <c r="M682" s="2">
        <f>SUMIFS(Modèle!$J$2:$J$1009,Modèle!$B$2:$B$1009,'Calcul fin'!$B682,Modèle!$D$2:$D$1009,'Calcul fin'!$D682)</f>
        <v>0</v>
      </c>
      <c r="N682" s="2" t="e">
        <f>IF('Relevé corrigé'!F682&lt;30,'Relevé corrigé'!F682/2,28+('Relevé corrigé'!F682-28)/3)+'Relevé corrigé'!H682/2</f>
        <v>#REF!</v>
      </c>
      <c r="O682" s="2">
        <f>SUMIFS(Modèle!$K$2:$K$1009,Modèle!$B$2:$B$1009,'Calcul fin'!$B682,Modèle!$D$2:$D$1009,'Calcul fin'!$D682)</f>
        <v>0</v>
      </c>
      <c r="P682" s="12" t="e">
        <f>'Relevé corrigé'!P682-R682</f>
        <v>#REF!</v>
      </c>
      <c r="Q682" s="15">
        <f>SUMIFS(Modèle!$L$2:$L$1009,Modèle!$B$2:$B$1009,'Calcul fin'!$B682,Modèle!$D$2:$D$1009,'Calcul fin'!$D682)</f>
        <v>0</v>
      </c>
      <c r="R682" s="12" t="e">
        <f>IF('Relevé corrigé'!P682&lt;=5,'Relevé corrigé'!P682/2,IF('Relevé corrigé'!P682&lt;=19,'Relevé corrigé'!P682/10,IF('Relevé corrigé'!P682&lt;=30,('Relevé corrigé'!P682-20)/10,IF('Relevé corrigé'!P682&lt;=45,'Relevé corrigé'!P682*2/3,IF('Relevé corrigé'!P682&lt;=105,'Relevé corrigé'!P682/4.4,('Relevé corrigé'!P682-40)/4)))))</f>
        <v>#REF!</v>
      </c>
      <c r="S682" s="2">
        <f>SUMIFS(Modèle!$M$2:$M$1009,Modèle!$B$2:$B$1009,'Calcul fin'!$B682,Modèle!$D$2:$D$1009,'Calcul fin'!$D682)</f>
        <v>0</v>
      </c>
      <c r="T682" s="43" t="e">
        <f>'Relevé corrigé'!N682</f>
        <v>#REF!</v>
      </c>
      <c r="U682" s="50" t="e">
        <f>'Relevé corrigé'!S682</f>
        <v>#REF!</v>
      </c>
      <c r="V682" s="50" t="e">
        <f>'Autres transfos'!H682</f>
        <v>#REF!</v>
      </c>
      <c r="W682" s="49">
        <f>'Relevé corrigé'!G682+'Relevé corrigé'!K682+'Relevé corrigé'!M706+'Relevé corrigé'!O682+'Relevé corrigé'!Q682+'Relevé corrigé'!I682</f>
        <v>0</v>
      </c>
    </row>
    <row r="683" spans="1:23" x14ac:dyDescent="0.25">
      <c r="A683" s="7">
        <v>682</v>
      </c>
      <c r="B683" s="7" t="str">
        <f t="shared" si="10"/>
        <v>Vendredi</v>
      </c>
      <c r="C683" s="3" t="e">
        <f>'Relevé corrigé'!C683</f>
        <v>#REF!</v>
      </c>
      <c r="D683" s="3" t="e">
        <f>'Relevé corrigé'!D683</f>
        <v>#REF!</v>
      </c>
      <c r="E683" s="3" t="e">
        <f>'Relevé corrigé'!E683</f>
        <v>#REF!</v>
      </c>
      <c r="F683" s="2" t="e">
        <f>IF('Relevé corrigé'!F683&lt;30,'Relevé corrigé'!F683/2,('Relevé corrigé'!F683-28)*2/3)+'Relevé corrigé'!H683/2</f>
        <v>#REF!</v>
      </c>
      <c r="G683" s="2">
        <f>SUMIFS(Modèle!$G$2:$G$1009,Modèle!$B$2:$B$1009,'Calcul fin'!$B683,Modèle!$D$2:$D$1009,'Calcul fin'!$D683)</f>
        <v>0</v>
      </c>
      <c r="H683" s="42" t="e">
        <f>('BC1-3'!S683-'BC1-3'!H683-'BC1-3'!I683-'BC1-3'!X683-'BC1-3'!W683)</f>
        <v>#REF!</v>
      </c>
      <c r="I683" s="2">
        <f>SUMIFS(Modèle!$H$2:$H$1009,Modèle!$B$2:$B$1009,'Calcul fin'!$B683,Modèle!$D$2:$D$1009,'Calcul fin'!$D683)</f>
        <v>0</v>
      </c>
      <c r="J683" s="2" t="e">
        <f>SUM('BC1-3'!H683+'BC1-3'!I683)+'Relevé corrigé'!L683/2</f>
        <v>#REF!</v>
      </c>
      <c r="K683" s="2">
        <f>SUMIFS(Modèle!$I$2:$I$1009,Modèle!$B$2:$B$1009,'Calcul fin'!$B683,Modèle!$D$2:$D$1009,'Calcul fin'!$D683)</f>
        <v>0</v>
      </c>
      <c r="L683" s="42" t="e">
        <f>'Relevé corrigé'!L683/2+'BC1-3'!X683+'BC1-3'!W683</f>
        <v>#REF!</v>
      </c>
      <c r="M683" s="2">
        <f>SUMIFS(Modèle!$J$2:$J$1009,Modèle!$B$2:$B$1009,'Calcul fin'!$B683,Modèle!$D$2:$D$1009,'Calcul fin'!$D683)</f>
        <v>0</v>
      </c>
      <c r="N683" s="2" t="e">
        <f>IF('Relevé corrigé'!F683&lt;30,'Relevé corrigé'!F683/2,28+('Relevé corrigé'!F683-28)/3)+'Relevé corrigé'!H683/2</f>
        <v>#REF!</v>
      </c>
      <c r="O683" s="2">
        <f>SUMIFS(Modèle!$K$2:$K$1009,Modèle!$B$2:$B$1009,'Calcul fin'!$B683,Modèle!$D$2:$D$1009,'Calcul fin'!$D683)</f>
        <v>0</v>
      </c>
      <c r="P683" s="12" t="e">
        <f>'Relevé corrigé'!P683-R683</f>
        <v>#REF!</v>
      </c>
      <c r="Q683" s="15">
        <f>SUMIFS(Modèle!$L$2:$L$1009,Modèle!$B$2:$B$1009,'Calcul fin'!$B683,Modèle!$D$2:$D$1009,'Calcul fin'!$D683)</f>
        <v>0</v>
      </c>
      <c r="R683" s="12" t="e">
        <f>IF('Relevé corrigé'!P683&lt;=5,'Relevé corrigé'!P683/2,IF('Relevé corrigé'!P683&lt;=19,'Relevé corrigé'!P683/10,IF('Relevé corrigé'!P683&lt;=30,('Relevé corrigé'!P683-20)/10,IF('Relevé corrigé'!P683&lt;=45,'Relevé corrigé'!P683*2/3,IF('Relevé corrigé'!P683&lt;=105,'Relevé corrigé'!P683/4.4,('Relevé corrigé'!P683-40)/4)))))</f>
        <v>#REF!</v>
      </c>
      <c r="S683" s="2">
        <f>SUMIFS(Modèle!$M$2:$M$1009,Modèle!$B$2:$B$1009,'Calcul fin'!$B683,Modèle!$D$2:$D$1009,'Calcul fin'!$D683)</f>
        <v>0</v>
      </c>
      <c r="T683" s="43" t="e">
        <f>'Relevé corrigé'!N683</f>
        <v>#REF!</v>
      </c>
      <c r="U683" s="50" t="e">
        <f>'Relevé corrigé'!S683</f>
        <v>#REF!</v>
      </c>
      <c r="V683" s="50" t="e">
        <f>'Autres transfos'!H683</f>
        <v>#REF!</v>
      </c>
      <c r="W683" s="49">
        <f>'Relevé corrigé'!G683+'Relevé corrigé'!K683+'Relevé corrigé'!M707+'Relevé corrigé'!O683+'Relevé corrigé'!Q683+'Relevé corrigé'!I683</f>
        <v>0</v>
      </c>
    </row>
    <row r="684" spans="1:23" x14ac:dyDescent="0.25">
      <c r="A684" s="7">
        <v>683</v>
      </c>
      <c r="B684" s="7" t="str">
        <f t="shared" si="10"/>
        <v>Vendredi</v>
      </c>
      <c r="C684" s="3" t="e">
        <f>'Relevé corrigé'!C684</f>
        <v>#REF!</v>
      </c>
      <c r="D684" s="3" t="e">
        <f>'Relevé corrigé'!D684</f>
        <v>#REF!</v>
      </c>
      <c r="E684" s="3" t="e">
        <f>'Relevé corrigé'!E684</f>
        <v>#REF!</v>
      </c>
      <c r="F684" s="2" t="e">
        <f>IF('Relevé corrigé'!F684&lt;30,'Relevé corrigé'!F684/2,('Relevé corrigé'!F684-28)*2/3)+'Relevé corrigé'!H684/2</f>
        <v>#REF!</v>
      </c>
      <c r="G684" s="2">
        <f>SUMIFS(Modèle!$G$2:$G$1009,Modèle!$B$2:$B$1009,'Calcul fin'!$B684,Modèle!$D$2:$D$1009,'Calcul fin'!$D684)</f>
        <v>0</v>
      </c>
      <c r="H684" s="42" t="e">
        <f>('BC1-3'!S684-'BC1-3'!H684-'BC1-3'!I684-'BC1-3'!X684-'BC1-3'!W684)</f>
        <v>#REF!</v>
      </c>
      <c r="I684" s="2">
        <f>SUMIFS(Modèle!$H$2:$H$1009,Modèle!$B$2:$B$1009,'Calcul fin'!$B684,Modèle!$D$2:$D$1009,'Calcul fin'!$D684)</f>
        <v>0</v>
      </c>
      <c r="J684" s="2" t="e">
        <f>SUM('BC1-3'!H684+'BC1-3'!I684)+'Relevé corrigé'!L684/2</f>
        <v>#REF!</v>
      </c>
      <c r="K684" s="2">
        <f>SUMIFS(Modèle!$I$2:$I$1009,Modèle!$B$2:$B$1009,'Calcul fin'!$B684,Modèle!$D$2:$D$1009,'Calcul fin'!$D684)</f>
        <v>0</v>
      </c>
      <c r="L684" s="42" t="e">
        <f>'Relevé corrigé'!L684/2+'BC1-3'!X684+'BC1-3'!W684</f>
        <v>#REF!</v>
      </c>
      <c r="M684" s="2">
        <f>SUMIFS(Modèle!$J$2:$J$1009,Modèle!$B$2:$B$1009,'Calcul fin'!$B684,Modèle!$D$2:$D$1009,'Calcul fin'!$D684)</f>
        <v>0</v>
      </c>
      <c r="N684" s="2" t="e">
        <f>IF('Relevé corrigé'!F684&lt;30,'Relevé corrigé'!F684/2,28+('Relevé corrigé'!F684-28)/3)+'Relevé corrigé'!H684/2</f>
        <v>#REF!</v>
      </c>
      <c r="O684" s="2">
        <f>SUMIFS(Modèle!$K$2:$K$1009,Modèle!$B$2:$B$1009,'Calcul fin'!$B684,Modèle!$D$2:$D$1009,'Calcul fin'!$D684)</f>
        <v>0</v>
      </c>
      <c r="P684" s="12" t="e">
        <f>'Relevé corrigé'!P684-R684</f>
        <v>#REF!</v>
      </c>
      <c r="Q684" s="15">
        <f>SUMIFS(Modèle!$L$2:$L$1009,Modèle!$B$2:$B$1009,'Calcul fin'!$B684,Modèle!$D$2:$D$1009,'Calcul fin'!$D684)</f>
        <v>0</v>
      </c>
      <c r="R684" s="12" t="e">
        <f>IF('Relevé corrigé'!P684&lt;=5,'Relevé corrigé'!P684/2,IF('Relevé corrigé'!P684&lt;=19,'Relevé corrigé'!P684/10,IF('Relevé corrigé'!P684&lt;=30,('Relevé corrigé'!P684-20)/10,IF('Relevé corrigé'!P684&lt;=45,'Relevé corrigé'!P684*2/3,IF('Relevé corrigé'!P684&lt;=105,'Relevé corrigé'!P684/4.4,('Relevé corrigé'!P684-40)/4)))))</f>
        <v>#REF!</v>
      </c>
      <c r="S684" s="2">
        <f>SUMIFS(Modèle!$M$2:$M$1009,Modèle!$B$2:$B$1009,'Calcul fin'!$B684,Modèle!$D$2:$D$1009,'Calcul fin'!$D684)</f>
        <v>0</v>
      </c>
      <c r="T684" s="43" t="e">
        <f>'Relevé corrigé'!N684</f>
        <v>#REF!</v>
      </c>
      <c r="U684" s="50" t="e">
        <f>'Relevé corrigé'!S684</f>
        <v>#REF!</v>
      </c>
      <c r="V684" s="50" t="e">
        <f>'Autres transfos'!H684</f>
        <v>#REF!</v>
      </c>
      <c r="W684" s="49">
        <f>'Relevé corrigé'!G684+'Relevé corrigé'!K684+'Relevé corrigé'!M708+'Relevé corrigé'!O684+'Relevé corrigé'!Q684+'Relevé corrigé'!I684</f>
        <v>0</v>
      </c>
    </row>
    <row r="685" spans="1:23" x14ac:dyDescent="0.25">
      <c r="A685" s="7">
        <v>684</v>
      </c>
      <c r="B685" s="7" t="str">
        <f t="shared" si="10"/>
        <v>Vendredi</v>
      </c>
      <c r="C685" s="3" t="e">
        <f>'Relevé corrigé'!C685</f>
        <v>#REF!</v>
      </c>
      <c r="D685" s="3" t="e">
        <f>'Relevé corrigé'!D685</f>
        <v>#REF!</v>
      </c>
      <c r="E685" s="3" t="e">
        <f>'Relevé corrigé'!E685</f>
        <v>#REF!</v>
      </c>
      <c r="F685" s="2" t="e">
        <f>IF('Relevé corrigé'!F685&lt;30,'Relevé corrigé'!F685/2,('Relevé corrigé'!F685-28)*2/3)+'Relevé corrigé'!H685/2</f>
        <v>#REF!</v>
      </c>
      <c r="G685" s="2">
        <f>SUMIFS(Modèle!$G$2:$G$1009,Modèle!$B$2:$B$1009,'Calcul fin'!$B685,Modèle!$D$2:$D$1009,'Calcul fin'!$D685)</f>
        <v>0</v>
      </c>
      <c r="H685" s="42" t="e">
        <f>('BC1-3'!S685-'BC1-3'!H685-'BC1-3'!I685-'BC1-3'!X685-'BC1-3'!W685)</f>
        <v>#REF!</v>
      </c>
      <c r="I685" s="2">
        <f>SUMIFS(Modèle!$H$2:$H$1009,Modèle!$B$2:$B$1009,'Calcul fin'!$B685,Modèle!$D$2:$D$1009,'Calcul fin'!$D685)</f>
        <v>0</v>
      </c>
      <c r="J685" s="2" t="e">
        <f>SUM('BC1-3'!H685+'BC1-3'!I685)+'Relevé corrigé'!L685/2</f>
        <v>#REF!</v>
      </c>
      <c r="K685" s="2">
        <f>SUMIFS(Modèle!$I$2:$I$1009,Modèle!$B$2:$B$1009,'Calcul fin'!$B685,Modèle!$D$2:$D$1009,'Calcul fin'!$D685)</f>
        <v>0</v>
      </c>
      <c r="L685" s="42" t="e">
        <f>'Relevé corrigé'!L685/2+'BC1-3'!X685+'BC1-3'!W685</f>
        <v>#REF!</v>
      </c>
      <c r="M685" s="2">
        <f>SUMIFS(Modèle!$J$2:$J$1009,Modèle!$B$2:$B$1009,'Calcul fin'!$B685,Modèle!$D$2:$D$1009,'Calcul fin'!$D685)</f>
        <v>0</v>
      </c>
      <c r="N685" s="2" t="e">
        <f>IF('Relevé corrigé'!F685&lt;30,'Relevé corrigé'!F685/2,28+('Relevé corrigé'!F685-28)/3)+'Relevé corrigé'!H685/2</f>
        <v>#REF!</v>
      </c>
      <c r="O685" s="2">
        <f>SUMIFS(Modèle!$K$2:$K$1009,Modèle!$B$2:$B$1009,'Calcul fin'!$B685,Modèle!$D$2:$D$1009,'Calcul fin'!$D685)</f>
        <v>0</v>
      </c>
      <c r="P685" s="12" t="e">
        <f>'Relevé corrigé'!P685-R685</f>
        <v>#REF!</v>
      </c>
      <c r="Q685" s="15">
        <f>SUMIFS(Modèle!$L$2:$L$1009,Modèle!$B$2:$B$1009,'Calcul fin'!$B685,Modèle!$D$2:$D$1009,'Calcul fin'!$D685)</f>
        <v>0</v>
      </c>
      <c r="R685" s="12" t="e">
        <f>IF('Relevé corrigé'!P685&lt;=5,'Relevé corrigé'!P685/2,IF('Relevé corrigé'!P685&lt;=19,'Relevé corrigé'!P685/10,IF('Relevé corrigé'!P685&lt;=30,('Relevé corrigé'!P685-20)/10,IF('Relevé corrigé'!P685&lt;=45,'Relevé corrigé'!P685*2/3,IF('Relevé corrigé'!P685&lt;=105,'Relevé corrigé'!P685/4.4,('Relevé corrigé'!P685-40)/4)))))</f>
        <v>#REF!</v>
      </c>
      <c r="S685" s="2">
        <f>SUMIFS(Modèle!$M$2:$M$1009,Modèle!$B$2:$B$1009,'Calcul fin'!$B685,Modèle!$D$2:$D$1009,'Calcul fin'!$D685)</f>
        <v>0</v>
      </c>
      <c r="T685" s="43" t="e">
        <f>'Relevé corrigé'!N685</f>
        <v>#REF!</v>
      </c>
      <c r="U685" s="50" t="e">
        <f>'Relevé corrigé'!S685</f>
        <v>#REF!</v>
      </c>
      <c r="V685" s="50" t="e">
        <f>'Autres transfos'!H685</f>
        <v>#REF!</v>
      </c>
      <c r="W685" s="49">
        <f>'Relevé corrigé'!G685+'Relevé corrigé'!K685+'Relevé corrigé'!M709+'Relevé corrigé'!O685+'Relevé corrigé'!Q685+'Relevé corrigé'!I685</f>
        <v>0</v>
      </c>
    </row>
    <row r="686" spans="1:23" x14ac:dyDescent="0.25">
      <c r="A686" s="7">
        <v>685</v>
      </c>
      <c r="B686" s="7" t="str">
        <f t="shared" si="10"/>
        <v>Vendredi</v>
      </c>
      <c r="C686" s="3" t="e">
        <f>'Relevé corrigé'!C686</f>
        <v>#REF!</v>
      </c>
      <c r="D686" s="3" t="e">
        <f>'Relevé corrigé'!D686</f>
        <v>#REF!</v>
      </c>
      <c r="E686" s="3" t="e">
        <f>'Relevé corrigé'!E686</f>
        <v>#REF!</v>
      </c>
      <c r="F686" s="2" t="e">
        <f>IF('Relevé corrigé'!F686&lt;30,'Relevé corrigé'!F686/2,('Relevé corrigé'!F686-28)*2/3)+'Relevé corrigé'!H686/2</f>
        <v>#REF!</v>
      </c>
      <c r="G686" s="2">
        <f>SUMIFS(Modèle!$G$2:$G$1009,Modèle!$B$2:$B$1009,'Calcul fin'!$B686,Modèle!$D$2:$D$1009,'Calcul fin'!$D686)</f>
        <v>0</v>
      </c>
      <c r="H686" s="42" t="e">
        <f>('BC1-3'!S686-'BC1-3'!H686-'BC1-3'!I686-'BC1-3'!X686-'BC1-3'!W686)</f>
        <v>#REF!</v>
      </c>
      <c r="I686" s="2">
        <f>SUMIFS(Modèle!$H$2:$H$1009,Modèle!$B$2:$B$1009,'Calcul fin'!$B686,Modèle!$D$2:$D$1009,'Calcul fin'!$D686)</f>
        <v>0</v>
      </c>
      <c r="J686" s="2" t="e">
        <f>SUM('BC1-3'!H686+'BC1-3'!I686)+'Relevé corrigé'!L686/2</f>
        <v>#REF!</v>
      </c>
      <c r="K686" s="2">
        <f>SUMIFS(Modèle!$I$2:$I$1009,Modèle!$B$2:$B$1009,'Calcul fin'!$B686,Modèle!$D$2:$D$1009,'Calcul fin'!$D686)</f>
        <v>0</v>
      </c>
      <c r="L686" s="42" t="e">
        <f>'Relevé corrigé'!L686/2+'BC1-3'!X686+'BC1-3'!W686</f>
        <v>#REF!</v>
      </c>
      <c r="M686" s="2">
        <f>SUMIFS(Modèle!$J$2:$J$1009,Modèle!$B$2:$B$1009,'Calcul fin'!$B686,Modèle!$D$2:$D$1009,'Calcul fin'!$D686)</f>
        <v>0</v>
      </c>
      <c r="N686" s="2" t="e">
        <f>IF('Relevé corrigé'!F686&lt;30,'Relevé corrigé'!F686/2,28+('Relevé corrigé'!F686-28)/3)+'Relevé corrigé'!H686/2</f>
        <v>#REF!</v>
      </c>
      <c r="O686" s="2">
        <f>SUMIFS(Modèle!$K$2:$K$1009,Modèle!$B$2:$B$1009,'Calcul fin'!$B686,Modèle!$D$2:$D$1009,'Calcul fin'!$D686)</f>
        <v>0</v>
      </c>
      <c r="P686" s="12" t="e">
        <f>'Relevé corrigé'!P686-R686</f>
        <v>#REF!</v>
      </c>
      <c r="Q686" s="15">
        <f>SUMIFS(Modèle!$L$2:$L$1009,Modèle!$B$2:$B$1009,'Calcul fin'!$B686,Modèle!$D$2:$D$1009,'Calcul fin'!$D686)</f>
        <v>0</v>
      </c>
      <c r="R686" s="12" t="e">
        <f>IF('Relevé corrigé'!P686&lt;=5,'Relevé corrigé'!P686/2,IF('Relevé corrigé'!P686&lt;=19,'Relevé corrigé'!P686/10,IF('Relevé corrigé'!P686&lt;=30,('Relevé corrigé'!P686-20)/10,IF('Relevé corrigé'!P686&lt;=45,'Relevé corrigé'!P686*2/3,IF('Relevé corrigé'!P686&lt;=105,'Relevé corrigé'!P686/4.4,('Relevé corrigé'!P686-40)/4)))))</f>
        <v>#REF!</v>
      </c>
      <c r="S686" s="2">
        <f>SUMIFS(Modèle!$M$2:$M$1009,Modèle!$B$2:$B$1009,'Calcul fin'!$B686,Modèle!$D$2:$D$1009,'Calcul fin'!$D686)</f>
        <v>0</v>
      </c>
      <c r="T686" s="43" t="e">
        <f>'Relevé corrigé'!N686</f>
        <v>#REF!</v>
      </c>
      <c r="U686" s="50" t="e">
        <f>'Relevé corrigé'!S686</f>
        <v>#REF!</v>
      </c>
      <c r="V686" s="50" t="e">
        <f>'Autres transfos'!H686</f>
        <v>#REF!</v>
      </c>
      <c r="W686" s="49">
        <f>'Relevé corrigé'!G686+'Relevé corrigé'!K686+'Relevé corrigé'!M710+'Relevé corrigé'!O686+'Relevé corrigé'!Q686+'Relevé corrigé'!I686</f>
        <v>0</v>
      </c>
    </row>
    <row r="687" spans="1:23" x14ac:dyDescent="0.25">
      <c r="A687" s="7">
        <v>686</v>
      </c>
      <c r="B687" s="7" t="str">
        <f t="shared" si="10"/>
        <v>Vendredi</v>
      </c>
      <c r="C687" s="3" t="e">
        <f>'Relevé corrigé'!C687</f>
        <v>#REF!</v>
      </c>
      <c r="D687" s="3" t="e">
        <f>'Relevé corrigé'!D687</f>
        <v>#REF!</v>
      </c>
      <c r="E687" s="3" t="e">
        <f>'Relevé corrigé'!E687</f>
        <v>#REF!</v>
      </c>
      <c r="F687" s="2" t="e">
        <f>IF('Relevé corrigé'!F687&lt;30,'Relevé corrigé'!F687/2,('Relevé corrigé'!F687-28)*2/3)+'Relevé corrigé'!H687/2</f>
        <v>#REF!</v>
      </c>
      <c r="G687" s="2">
        <f>SUMIFS(Modèle!$G$2:$G$1009,Modèle!$B$2:$B$1009,'Calcul fin'!$B687,Modèle!$D$2:$D$1009,'Calcul fin'!$D687)</f>
        <v>0</v>
      </c>
      <c r="H687" s="42" t="e">
        <f>('BC1-3'!S687-'BC1-3'!H687-'BC1-3'!I687-'BC1-3'!X687-'BC1-3'!W687)</f>
        <v>#REF!</v>
      </c>
      <c r="I687" s="2">
        <f>SUMIFS(Modèle!$H$2:$H$1009,Modèle!$B$2:$B$1009,'Calcul fin'!$B687,Modèle!$D$2:$D$1009,'Calcul fin'!$D687)</f>
        <v>0</v>
      </c>
      <c r="J687" s="2" t="e">
        <f>SUM('BC1-3'!H687+'BC1-3'!I687)+'Relevé corrigé'!L687/2</f>
        <v>#REF!</v>
      </c>
      <c r="K687" s="2">
        <f>SUMIFS(Modèle!$I$2:$I$1009,Modèle!$B$2:$B$1009,'Calcul fin'!$B687,Modèle!$D$2:$D$1009,'Calcul fin'!$D687)</f>
        <v>0</v>
      </c>
      <c r="L687" s="42" t="e">
        <f>'Relevé corrigé'!L687/2+'BC1-3'!X687+'BC1-3'!W687</f>
        <v>#REF!</v>
      </c>
      <c r="M687" s="2">
        <f>SUMIFS(Modèle!$J$2:$J$1009,Modèle!$B$2:$B$1009,'Calcul fin'!$B687,Modèle!$D$2:$D$1009,'Calcul fin'!$D687)</f>
        <v>0</v>
      </c>
      <c r="N687" s="2" t="e">
        <f>IF('Relevé corrigé'!F687&lt;30,'Relevé corrigé'!F687/2,28+('Relevé corrigé'!F687-28)/3)+'Relevé corrigé'!H687/2</f>
        <v>#REF!</v>
      </c>
      <c r="O687" s="2">
        <f>SUMIFS(Modèle!$K$2:$K$1009,Modèle!$B$2:$B$1009,'Calcul fin'!$B687,Modèle!$D$2:$D$1009,'Calcul fin'!$D687)</f>
        <v>0</v>
      </c>
      <c r="P687" s="12" t="e">
        <f>'Relevé corrigé'!P687-R687</f>
        <v>#REF!</v>
      </c>
      <c r="Q687" s="15">
        <f>SUMIFS(Modèle!$L$2:$L$1009,Modèle!$B$2:$B$1009,'Calcul fin'!$B687,Modèle!$D$2:$D$1009,'Calcul fin'!$D687)</f>
        <v>0</v>
      </c>
      <c r="R687" s="12" t="e">
        <f>IF('Relevé corrigé'!P687&lt;=5,'Relevé corrigé'!P687/2,IF('Relevé corrigé'!P687&lt;=19,'Relevé corrigé'!P687/10,IF('Relevé corrigé'!P687&lt;=30,('Relevé corrigé'!P687-20)/10,IF('Relevé corrigé'!P687&lt;=45,'Relevé corrigé'!P687*2/3,IF('Relevé corrigé'!P687&lt;=105,'Relevé corrigé'!P687/4.4,('Relevé corrigé'!P687-40)/4)))))</f>
        <v>#REF!</v>
      </c>
      <c r="S687" s="2">
        <f>SUMIFS(Modèle!$M$2:$M$1009,Modèle!$B$2:$B$1009,'Calcul fin'!$B687,Modèle!$D$2:$D$1009,'Calcul fin'!$D687)</f>
        <v>0</v>
      </c>
      <c r="T687" s="43" t="e">
        <f>'Relevé corrigé'!N687</f>
        <v>#REF!</v>
      </c>
      <c r="U687" s="50" t="e">
        <f>'Relevé corrigé'!S687</f>
        <v>#REF!</v>
      </c>
      <c r="V687" s="50" t="e">
        <f>'Autres transfos'!H687</f>
        <v>#REF!</v>
      </c>
      <c r="W687" s="49">
        <f>'Relevé corrigé'!G687+'Relevé corrigé'!K687+'Relevé corrigé'!M711+'Relevé corrigé'!O687+'Relevé corrigé'!Q687+'Relevé corrigé'!I687</f>
        <v>0</v>
      </c>
    </row>
    <row r="688" spans="1:23" x14ac:dyDescent="0.25">
      <c r="A688" s="7">
        <v>687</v>
      </c>
      <c r="B688" s="7" t="str">
        <f t="shared" si="10"/>
        <v>Vendredi</v>
      </c>
      <c r="C688" s="3" t="e">
        <f>'Relevé corrigé'!C688</f>
        <v>#REF!</v>
      </c>
      <c r="D688" s="3" t="e">
        <f>'Relevé corrigé'!D688</f>
        <v>#REF!</v>
      </c>
      <c r="E688" s="3" t="e">
        <f>'Relevé corrigé'!E688</f>
        <v>#REF!</v>
      </c>
      <c r="F688" s="2" t="e">
        <f>IF('Relevé corrigé'!F688&lt;30,'Relevé corrigé'!F688/2,('Relevé corrigé'!F688-28)*2/3)+'Relevé corrigé'!H688/2</f>
        <v>#REF!</v>
      </c>
      <c r="G688" s="2">
        <f>SUMIFS(Modèle!$G$2:$G$1009,Modèle!$B$2:$B$1009,'Calcul fin'!$B688,Modèle!$D$2:$D$1009,'Calcul fin'!$D688)</f>
        <v>0</v>
      </c>
      <c r="H688" s="42" t="e">
        <f>('BC1-3'!S688-'BC1-3'!H688-'BC1-3'!I688-'BC1-3'!X688-'BC1-3'!W688)</f>
        <v>#REF!</v>
      </c>
      <c r="I688" s="2">
        <f>SUMIFS(Modèle!$H$2:$H$1009,Modèle!$B$2:$B$1009,'Calcul fin'!$B688,Modèle!$D$2:$D$1009,'Calcul fin'!$D688)</f>
        <v>0</v>
      </c>
      <c r="J688" s="2" t="e">
        <f>SUM('BC1-3'!H688+'BC1-3'!I688)+'Relevé corrigé'!L688/2</f>
        <v>#REF!</v>
      </c>
      <c r="K688" s="2">
        <f>SUMIFS(Modèle!$I$2:$I$1009,Modèle!$B$2:$B$1009,'Calcul fin'!$B688,Modèle!$D$2:$D$1009,'Calcul fin'!$D688)</f>
        <v>0</v>
      </c>
      <c r="L688" s="42" t="e">
        <f>'Relevé corrigé'!L688/2+'BC1-3'!X688+'BC1-3'!W688</f>
        <v>#REF!</v>
      </c>
      <c r="M688" s="2">
        <f>SUMIFS(Modèle!$J$2:$J$1009,Modèle!$B$2:$B$1009,'Calcul fin'!$B688,Modèle!$D$2:$D$1009,'Calcul fin'!$D688)</f>
        <v>0</v>
      </c>
      <c r="N688" s="2" t="e">
        <f>IF('Relevé corrigé'!F688&lt;30,'Relevé corrigé'!F688/2,28+('Relevé corrigé'!F688-28)/3)+'Relevé corrigé'!H688/2</f>
        <v>#REF!</v>
      </c>
      <c r="O688" s="2">
        <f>SUMIFS(Modèle!$K$2:$K$1009,Modèle!$B$2:$B$1009,'Calcul fin'!$B688,Modèle!$D$2:$D$1009,'Calcul fin'!$D688)</f>
        <v>0</v>
      </c>
      <c r="P688" s="12" t="e">
        <f>'Relevé corrigé'!P688-R688</f>
        <v>#REF!</v>
      </c>
      <c r="Q688" s="15">
        <f>SUMIFS(Modèle!$L$2:$L$1009,Modèle!$B$2:$B$1009,'Calcul fin'!$B688,Modèle!$D$2:$D$1009,'Calcul fin'!$D688)</f>
        <v>0</v>
      </c>
      <c r="R688" s="12" t="e">
        <f>IF('Relevé corrigé'!P688&lt;=5,'Relevé corrigé'!P688/2,IF('Relevé corrigé'!P688&lt;=19,'Relevé corrigé'!P688/10,IF('Relevé corrigé'!P688&lt;=30,('Relevé corrigé'!P688-20)/10,IF('Relevé corrigé'!P688&lt;=45,'Relevé corrigé'!P688*2/3,IF('Relevé corrigé'!P688&lt;=105,'Relevé corrigé'!P688/4.4,('Relevé corrigé'!P688-40)/4)))))</f>
        <v>#REF!</v>
      </c>
      <c r="S688" s="2">
        <f>SUMIFS(Modèle!$M$2:$M$1009,Modèle!$B$2:$B$1009,'Calcul fin'!$B688,Modèle!$D$2:$D$1009,'Calcul fin'!$D688)</f>
        <v>0</v>
      </c>
      <c r="T688" s="43" t="e">
        <f>'Relevé corrigé'!N688</f>
        <v>#REF!</v>
      </c>
      <c r="U688" s="50" t="e">
        <f>'Relevé corrigé'!S688</f>
        <v>#REF!</v>
      </c>
      <c r="V688" s="50" t="e">
        <f>'Autres transfos'!H688</f>
        <v>#REF!</v>
      </c>
      <c r="W688" s="49">
        <f>'Relevé corrigé'!G688+'Relevé corrigé'!K688+'Relevé corrigé'!M712+'Relevé corrigé'!O688+'Relevé corrigé'!Q688+'Relevé corrigé'!I688</f>
        <v>0</v>
      </c>
    </row>
    <row r="689" spans="1:23" x14ac:dyDescent="0.25">
      <c r="A689" s="7">
        <v>688</v>
      </c>
      <c r="B689" s="7" t="str">
        <f t="shared" si="10"/>
        <v>Vendredi</v>
      </c>
      <c r="C689" s="3" t="e">
        <f>'Relevé corrigé'!C689</f>
        <v>#REF!</v>
      </c>
      <c r="D689" s="3" t="e">
        <f>'Relevé corrigé'!D689</f>
        <v>#REF!</v>
      </c>
      <c r="E689" s="3" t="e">
        <f>'Relevé corrigé'!E689</f>
        <v>#REF!</v>
      </c>
      <c r="F689" s="2" t="e">
        <f>IF('Relevé corrigé'!F689&lt;30,'Relevé corrigé'!F689/2,('Relevé corrigé'!F689-28)*2/3)+'Relevé corrigé'!H689/2</f>
        <v>#REF!</v>
      </c>
      <c r="G689" s="2">
        <f>SUMIFS(Modèle!$G$2:$G$1009,Modèle!$B$2:$B$1009,'Calcul fin'!$B689,Modèle!$D$2:$D$1009,'Calcul fin'!$D689)</f>
        <v>0</v>
      </c>
      <c r="H689" s="42" t="e">
        <f>('BC1-3'!S689-'BC1-3'!H689-'BC1-3'!I689-'BC1-3'!X689-'BC1-3'!W689)</f>
        <v>#REF!</v>
      </c>
      <c r="I689" s="2">
        <f>SUMIFS(Modèle!$H$2:$H$1009,Modèle!$B$2:$B$1009,'Calcul fin'!$B689,Modèle!$D$2:$D$1009,'Calcul fin'!$D689)</f>
        <v>0</v>
      </c>
      <c r="J689" s="2" t="e">
        <f>SUM('BC1-3'!H689+'BC1-3'!I689)+'Relevé corrigé'!L689/2</f>
        <v>#REF!</v>
      </c>
      <c r="K689" s="2">
        <f>SUMIFS(Modèle!$I$2:$I$1009,Modèle!$B$2:$B$1009,'Calcul fin'!$B689,Modèle!$D$2:$D$1009,'Calcul fin'!$D689)</f>
        <v>0</v>
      </c>
      <c r="L689" s="42" t="e">
        <f>'Relevé corrigé'!L689/2+'BC1-3'!X689+'BC1-3'!W689</f>
        <v>#REF!</v>
      </c>
      <c r="M689" s="2">
        <f>SUMIFS(Modèle!$J$2:$J$1009,Modèle!$B$2:$B$1009,'Calcul fin'!$B689,Modèle!$D$2:$D$1009,'Calcul fin'!$D689)</f>
        <v>0</v>
      </c>
      <c r="N689" s="2" t="e">
        <f>IF('Relevé corrigé'!F689&lt;30,'Relevé corrigé'!F689/2,28+('Relevé corrigé'!F689-28)/3)+'Relevé corrigé'!H689/2</f>
        <v>#REF!</v>
      </c>
      <c r="O689" s="2">
        <f>SUMIFS(Modèle!$K$2:$K$1009,Modèle!$B$2:$B$1009,'Calcul fin'!$B689,Modèle!$D$2:$D$1009,'Calcul fin'!$D689)</f>
        <v>0</v>
      </c>
      <c r="P689" s="12" t="e">
        <f>'Relevé corrigé'!P689-R689</f>
        <v>#REF!</v>
      </c>
      <c r="Q689" s="15">
        <f>SUMIFS(Modèle!$L$2:$L$1009,Modèle!$B$2:$B$1009,'Calcul fin'!$B689,Modèle!$D$2:$D$1009,'Calcul fin'!$D689)</f>
        <v>0</v>
      </c>
      <c r="R689" s="12" t="e">
        <f>IF('Relevé corrigé'!P689&lt;=5,'Relevé corrigé'!P689/2,IF('Relevé corrigé'!P689&lt;=19,'Relevé corrigé'!P689/10,IF('Relevé corrigé'!P689&lt;=30,('Relevé corrigé'!P689-20)/10,IF('Relevé corrigé'!P689&lt;=45,'Relevé corrigé'!P689*2/3,IF('Relevé corrigé'!P689&lt;=105,'Relevé corrigé'!P689/4.4,('Relevé corrigé'!P689-40)/4)))))</f>
        <v>#REF!</v>
      </c>
      <c r="S689" s="2">
        <f>SUMIFS(Modèle!$M$2:$M$1009,Modèle!$B$2:$B$1009,'Calcul fin'!$B689,Modèle!$D$2:$D$1009,'Calcul fin'!$D689)</f>
        <v>0</v>
      </c>
      <c r="T689" s="43" t="e">
        <f>'Relevé corrigé'!N689</f>
        <v>#REF!</v>
      </c>
      <c r="U689" s="50" t="e">
        <f>'Relevé corrigé'!S689</f>
        <v>#REF!</v>
      </c>
      <c r="V689" s="50" t="e">
        <f>'Autres transfos'!H689</f>
        <v>#REF!</v>
      </c>
      <c r="W689" s="49">
        <f>'Relevé corrigé'!G689+'Relevé corrigé'!K689+'Relevé corrigé'!M713+'Relevé corrigé'!O689+'Relevé corrigé'!Q689+'Relevé corrigé'!I689</f>
        <v>0</v>
      </c>
    </row>
    <row r="690" spans="1:23" x14ac:dyDescent="0.25">
      <c r="A690" s="7">
        <v>689</v>
      </c>
      <c r="B690" s="7" t="str">
        <f t="shared" si="10"/>
        <v>Vendredi</v>
      </c>
      <c r="C690" s="3" t="e">
        <f>'Relevé corrigé'!C690</f>
        <v>#REF!</v>
      </c>
      <c r="D690" s="3" t="e">
        <f>'Relevé corrigé'!D690</f>
        <v>#REF!</v>
      </c>
      <c r="E690" s="3" t="e">
        <f>'Relevé corrigé'!E690</f>
        <v>#REF!</v>
      </c>
      <c r="F690" s="2" t="e">
        <f>IF('Relevé corrigé'!F690&lt;30,'Relevé corrigé'!F690/2,('Relevé corrigé'!F690-28)*2/3)+'Relevé corrigé'!H690/2</f>
        <v>#REF!</v>
      </c>
      <c r="G690" s="2">
        <f>SUMIFS(Modèle!$G$2:$G$1009,Modèle!$B$2:$B$1009,'Calcul fin'!$B690,Modèle!$D$2:$D$1009,'Calcul fin'!$D690)</f>
        <v>0</v>
      </c>
      <c r="H690" s="42" t="e">
        <f>('BC1-3'!S690-'BC1-3'!H690-'BC1-3'!I690-'BC1-3'!X690-'BC1-3'!W690)</f>
        <v>#REF!</v>
      </c>
      <c r="I690" s="2">
        <f>SUMIFS(Modèle!$H$2:$H$1009,Modèle!$B$2:$B$1009,'Calcul fin'!$B690,Modèle!$D$2:$D$1009,'Calcul fin'!$D690)</f>
        <v>0</v>
      </c>
      <c r="J690" s="2" t="e">
        <f>SUM('BC1-3'!H690+'BC1-3'!I690)+'Relevé corrigé'!L690/2</f>
        <v>#REF!</v>
      </c>
      <c r="K690" s="2">
        <f>SUMIFS(Modèle!$I$2:$I$1009,Modèle!$B$2:$B$1009,'Calcul fin'!$B690,Modèle!$D$2:$D$1009,'Calcul fin'!$D690)</f>
        <v>0</v>
      </c>
      <c r="L690" s="42" t="e">
        <f>'Relevé corrigé'!L690/2+'BC1-3'!X690+'BC1-3'!W690</f>
        <v>#REF!</v>
      </c>
      <c r="M690" s="2">
        <f>SUMIFS(Modèle!$J$2:$J$1009,Modèle!$B$2:$B$1009,'Calcul fin'!$B690,Modèle!$D$2:$D$1009,'Calcul fin'!$D690)</f>
        <v>0</v>
      </c>
      <c r="N690" s="2" t="e">
        <f>IF('Relevé corrigé'!F690&lt;30,'Relevé corrigé'!F690/2,28+('Relevé corrigé'!F690-28)/3)+'Relevé corrigé'!H690/2</f>
        <v>#REF!</v>
      </c>
      <c r="O690" s="2">
        <f>SUMIFS(Modèle!$K$2:$K$1009,Modèle!$B$2:$B$1009,'Calcul fin'!$B690,Modèle!$D$2:$D$1009,'Calcul fin'!$D690)</f>
        <v>0</v>
      </c>
      <c r="P690" s="12" t="e">
        <f>'Relevé corrigé'!P690-R690</f>
        <v>#REF!</v>
      </c>
      <c r="Q690" s="15">
        <f>SUMIFS(Modèle!$L$2:$L$1009,Modèle!$B$2:$B$1009,'Calcul fin'!$B690,Modèle!$D$2:$D$1009,'Calcul fin'!$D690)</f>
        <v>0</v>
      </c>
      <c r="R690" s="12" t="e">
        <f>IF('Relevé corrigé'!P690&lt;=5,'Relevé corrigé'!P690/2,IF('Relevé corrigé'!P690&lt;=19,'Relevé corrigé'!P690/10,IF('Relevé corrigé'!P690&lt;=30,('Relevé corrigé'!P690-20)/10,IF('Relevé corrigé'!P690&lt;=45,'Relevé corrigé'!P690*2/3,IF('Relevé corrigé'!P690&lt;=105,'Relevé corrigé'!P690/4.4,('Relevé corrigé'!P690-40)/4)))))</f>
        <v>#REF!</v>
      </c>
      <c r="S690" s="2">
        <f>SUMIFS(Modèle!$M$2:$M$1009,Modèle!$B$2:$B$1009,'Calcul fin'!$B690,Modèle!$D$2:$D$1009,'Calcul fin'!$D690)</f>
        <v>0</v>
      </c>
      <c r="T690" s="43" t="e">
        <f>'Relevé corrigé'!N690</f>
        <v>#REF!</v>
      </c>
      <c r="U690" s="50" t="e">
        <f>'Relevé corrigé'!S690</f>
        <v>#REF!</v>
      </c>
      <c r="V690" s="50" t="e">
        <f>'Autres transfos'!H690</f>
        <v>#REF!</v>
      </c>
      <c r="W690" s="49">
        <f>'Relevé corrigé'!G690+'Relevé corrigé'!K690+'Relevé corrigé'!M714+'Relevé corrigé'!O690+'Relevé corrigé'!Q690+'Relevé corrigé'!I690</f>
        <v>0</v>
      </c>
    </row>
    <row r="691" spans="1:23" x14ac:dyDescent="0.25">
      <c r="A691" s="7">
        <v>690</v>
      </c>
      <c r="B691" s="7" t="str">
        <f t="shared" si="10"/>
        <v>Vendredi</v>
      </c>
      <c r="C691" s="3" t="e">
        <f>'Relevé corrigé'!C691</f>
        <v>#REF!</v>
      </c>
      <c r="D691" s="3" t="e">
        <f>'Relevé corrigé'!D691</f>
        <v>#REF!</v>
      </c>
      <c r="E691" s="3" t="e">
        <f>'Relevé corrigé'!E691</f>
        <v>#REF!</v>
      </c>
      <c r="F691" s="2" t="e">
        <f>IF('Relevé corrigé'!F691&lt;30,'Relevé corrigé'!F691/2,('Relevé corrigé'!F691-28)*2/3)+'Relevé corrigé'!H691/2</f>
        <v>#REF!</v>
      </c>
      <c r="G691" s="2">
        <f>SUMIFS(Modèle!$G$2:$G$1009,Modèle!$B$2:$B$1009,'Calcul fin'!$B691,Modèle!$D$2:$D$1009,'Calcul fin'!$D691)</f>
        <v>0</v>
      </c>
      <c r="H691" s="42" t="e">
        <f>('BC1-3'!S691-'BC1-3'!H691-'BC1-3'!I691-'BC1-3'!X691-'BC1-3'!W691)</f>
        <v>#REF!</v>
      </c>
      <c r="I691" s="2">
        <f>SUMIFS(Modèle!$H$2:$H$1009,Modèle!$B$2:$B$1009,'Calcul fin'!$B691,Modèle!$D$2:$D$1009,'Calcul fin'!$D691)</f>
        <v>0</v>
      </c>
      <c r="J691" s="2" t="e">
        <f>SUM('BC1-3'!H691+'BC1-3'!I691)+'Relevé corrigé'!L691/2</f>
        <v>#REF!</v>
      </c>
      <c r="K691" s="2">
        <f>SUMIFS(Modèle!$I$2:$I$1009,Modèle!$B$2:$B$1009,'Calcul fin'!$B691,Modèle!$D$2:$D$1009,'Calcul fin'!$D691)</f>
        <v>0</v>
      </c>
      <c r="L691" s="42" t="e">
        <f>'Relevé corrigé'!L691/2+'BC1-3'!X691+'BC1-3'!W691</f>
        <v>#REF!</v>
      </c>
      <c r="M691" s="2">
        <f>SUMIFS(Modèle!$J$2:$J$1009,Modèle!$B$2:$B$1009,'Calcul fin'!$B691,Modèle!$D$2:$D$1009,'Calcul fin'!$D691)</f>
        <v>0</v>
      </c>
      <c r="N691" s="2" t="e">
        <f>IF('Relevé corrigé'!F691&lt;30,'Relevé corrigé'!F691/2,28+('Relevé corrigé'!F691-28)/3)+'Relevé corrigé'!H691/2</f>
        <v>#REF!</v>
      </c>
      <c r="O691" s="2">
        <f>SUMIFS(Modèle!$K$2:$K$1009,Modèle!$B$2:$B$1009,'Calcul fin'!$B691,Modèle!$D$2:$D$1009,'Calcul fin'!$D691)</f>
        <v>0</v>
      </c>
      <c r="P691" s="12" t="e">
        <f>'Relevé corrigé'!P691-R691</f>
        <v>#REF!</v>
      </c>
      <c r="Q691" s="15">
        <f>SUMIFS(Modèle!$L$2:$L$1009,Modèle!$B$2:$B$1009,'Calcul fin'!$B691,Modèle!$D$2:$D$1009,'Calcul fin'!$D691)</f>
        <v>0</v>
      </c>
      <c r="R691" s="12" t="e">
        <f>IF('Relevé corrigé'!P691&lt;=5,'Relevé corrigé'!P691/2,IF('Relevé corrigé'!P691&lt;=19,'Relevé corrigé'!P691/10,IF('Relevé corrigé'!P691&lt;=30,('Relevé corrigé'!P691-20)/10,IF('Relevé corrigé'!P691&lt;=45,'Relevé corrigé'!P691*2/3,IF('Relevé corrigé'!P691&lt;=105,'Relevé corrigé'!P691/4.4,('Relevé corrigé'!P691-40)/4)))))</f>
        <v>#REF!</v>
      </c>
      <c r="S691" s="2">
        <f>SUMIFS(Modèle!$M$2:$M$1009,Modèle!$B$2:$B$1009,'Calcul fin'!$B691,Modèle!$D$2:$D$1009,'Calcul fin'!$D691)</f>
        <v>0</v>
      </c>
      <c r="T691" s="43" t="e">
        <f>'Relevé corrigé'!N691</f>
        <v>#REF!</v>
      </c>
      <c r="U691" s="50" t="e">
        <f>'Relevé corrigé'!S691</f>
        <v>#REF!</v>
      </c>
      <c r="V691" s="50" t="e">
        <f>'Autres transfos'!H691</f>
        <v>#REF!</v>
      </c>
      <c r="W691" s="49">
        <f>'Relevé corrigé'!G691+'Relevé corrigé'!K691+'Relevé corrigé'!M715+'Relevé corrigé'!O691+'Relevé corrigé'!Q691+'Relevé corrigé'!I691</f>
        <v>0</v>
      </c>
    </row>
    <row r="692" spans="1:23" x14ac:dyDescent="0.25">
      <c r="A692" s="7">
        <v>691</v>
      </c>
      <c r="B692" s="7" t="str">
        <f t="shared" si="10"/>
        <v>Vendredi</v>
      </c>
      <c r="C692" s="3" t="e">
        <f>'Relevé corrigé'!C692</f>
        <v>#REF!</v>
      </c>
      <c r="D692" s="3" t="e">
        <f>'Relevé corrigé'!D692</f>
        <v>#REF!</v>
      </c>
      <c r="E692" s="3" t="e">
        <f>'Relevé corrigé'!E692</f>
        <v>#REF!</v>
      </c>
      <c r="F692" s="2" t="e">
        <f>IF('Relevé corrigé'!F692&lt;30,'Relevé corrigé'!F692/2,('Relevé corrigé'!F692-28)*2/3)+'Relevé corrigé'!H692/2</f>
        <v>#REF!</v>
      </c>
      <c r="G692" s="2">
        <f>SUMIFS(Modèle!$G$2:$G$1009,Modèle!$B$2:$B$1009,'Calcul fin'!$B692,Modèle!$D$2:$D$1009,'Calcul fin'!$D692)</f>
        <v>0</v>
      </c>
      <c r="H692" s="42" t="e">
        <f>('BC1-3'!S692-'BC1-3'!H692-'BC1-3'!I692-'BC1-3'!X692-'BC1-3'!W692)</f>
        <v>#REF!</v>
      </c>
      <c r="I692" s="2">
        <f>SUMIFS(Modèle!$H$2:$H$1009,Modèle!$B$2:$B$1009,'Calcul fin'!$B692,Modèle!$D$2:$D$1009,'Calcul fin'!$D692)</f>
        <v>0</v>
      </c>
      <c r="J692" s="2" t="e">
        <f>SUM('BC1-3'!H692+'BC1-3'!I692)+'Relevé corrigé'!L692/2</f>
        <v>#REF!</v>
      </c>
      <c r="K692" s="2">
        <f>SUMIFS(Modèle!$I$2:$I$1009,Modèle!$B$2:$B$1009,'Calcul fin'!$B692,Modèle!$D$2:$D$1009,'Calcul fin'!$D692)</f>
        <v>0</v>
      </c>
      <c r="L692" s="42" t="e">
        <f>'Relevé corrigé'!L692/2+'BC1-3'!X692+'BC1-3'!W692</f>
        <v>#REF!</v>
      </c>
      <c r="M692" s="2">
        <f>SUMIFS(Modèle!$J$2:$J$1009,Modèle!$B$2:$B$1009,'Calcul fin'!$B692,Modèle!$D$2:$D$1009,'Calcul fin'!$D692)</f>
        <v>0</v>
      </c>
      <c r="N692" s="2" t="e">
        <f>IF('Relevé corrigé'!F692&lt;30,'Relevé corrigé'!F692/2,28+('Relevé corrigé'!F692-28)/3)+'Relevé corrigé'!H692/2</f>
        <v>#REF!</v>
      </c>
      <c r="O692" s="2">
        <f>SUMIFS(Modèle!$K$2:$K$1009,Modèle!$B$2:$B$1009,'Calcul fin'!$B692,Modèle!$D$2:$D$1009,'Calcul fin'!$D692)</f>
        <v>0</v>
      </c>
      <c r="P692" s="12" t="e">
        <f>'Relevé corrigé'!P692-R692</f>
        <v>#REF!</v>
      </c>
      <c r="Q692" s="15">
        <f>SUMIFS(Modèle!$L$2:$L$1009,Modèle!$B$2:$B$1009,'Calcul fin'!$B692,Modèle!$D$2:$D$1009,'Calcul fin'!$D692)</f>
        <v>0</v>
      </c>
      <c r="R692" s="12" t="e">
        <f>IF('Relevé corrigé'!P692&lt;=5,'Relevé corrigé'!P692/2,IF('Relevé corrigé'!P692&lt;=19,'Relevé corrigé'!P692/10,IF('Relevé corrigé'!P692&lt;=30,('Relevé corrigé'!P692-20)/10,IF('Relevé corrigé'!P692&lt;=45,'Relevé corrigé'!P692*2/3,IF('Relevé corrigé'!P692&lt;=105,'Relevé corrigé'!P692/4.4,('Relevé corrigé'!P692-40)/4)))))</f>
        <v>#REF!</v>
      </c>
      <c r="S692" s="2">
        <f>SUMIFS(Modèle!$M$2:$M$1009,Modèle!$B$2:$B$1009,'Calcul fin'!$B692,Modèle!$D$2:$D$1009,'Calcul fin'!$D692)</f>
        <v>0</v>
      </c>
      <c r="T692" s="43" t="e">
        <f>'Relevé corrigé'!N692</f>
        <v>#REF!</v>
      </c>
      <c r="U692" s="50" t="e">
        <f>'Relevé corrigé'!S692</f>
        <v>#REF!</v>
      </c>
      <c r="V692" s="50" t="e">
        <f>'Autres transfos'!H692</f>
        <v>#REF!</v>
      </c>
      <c r="W692" s="49">
        <f>'Relevé corrigé'!G692+'Relevé corrigé'!K692+'Relevé corrigé'!M716+'Relevé corrigé'!O692+'Relevé corrigé'!Q692+'Relevé corrigé'!I692</f>
        <v>0</v>
      </c>
    </row>
    <row r="693" spans="1:23" x14ac:dyDescent="0.25">
      <c r="A693" s="7">
        <v>692</v>
      </c>
      <c r="B693" s="7" t="str">
        <f t="shared" si="10"/>
        <v>Vendredi</v>
      </c>
      <c r="C693" s="3" t="e">
        <f>'Relevé corrigé'!C693</f>
        <v>#REF!</v>
      </c>
      <c r="D693" s="3" t="e">
        <f>'Relevé corrigé'!D693</f>
        <v>#REF!</v>
      </c>
      <c r="E693" s="3" t="e">
        <f>'Relevé corrigé'!E693</f>
        <v>#REF!</v>
      </c>
      <c r="F693" s="2" t="e">
        <f>IF('Relevé corrigé'!F693&lt;30,'Relevé corrigé'!F693/2,('Relevé corrigé'!F693-28)*2/3)+'Relevé corrigé'!H693/2</f>
        <v>#REF!</v>
      </c>
      <c r="G693" s="2">
        <f>SUMIFS(Modèle!$G$2:$G$1009,Modèle!$B$2:$B$1009,'Calcul fin'!$B693,Modèle!$D$2:$D$1009,'Calcul fin'!$D693)</f>
        <v>0</v>
      </c>
      <c r="H693" s="42" t="e">
        <f>('BC1-3'!S693-'BC1-3'!H693-'BC1-3'!I693-'BC1-3'!X693-'BC1-3'!W693)</f>
        <v>#REF!</v>
      </c>
      <c r="I693" s="2">
        <f>SUMIFS(Modèle!$H$2:$H$1009,Modèle!$B$2:$B$1009,'Calcul fin'!$B693,Modèle!$D$2:$D$1009,'Calcul fin'!$D693)</f>
        <v>0</v>
      </c>
      <c r="J693" s="2" t="e">
        <f>SUM('BC1-3'!H693+'BC1-3'!I693)+'Relevé corrigé'!L693/2</f>
        <v>#REF!</v>
      </c>
      <c r="K693" s="2">
        <f>SUMIFS(Modèle!$I$2:$I$1009,Modèle!$B$2:$B$1009,'Calcul fin'!$B693,Modèle!$D$2:$D$1009,'Calcul fin'!$D693)</f>
        <v>0</v>
      </c>
      <c r="L693" s="42" t="e">
        <f>'Relevé corrigé'!L693/2+'BC1-3'!X693+'BC1-3'!W693</f>
        <v>#REF!</v>
      </c>
      <c r="M693" s="2">
        <f>SUMIFS(Modèle!$J$2:$J$1009,Modèle!$B$2:$B$1009,'Calcul fin'!$B693,Modèle!$D$2:$D$1009,'Calcul fin'!$D693)</f>
        <v>0</v>
      </c>
      <c r="N693" s="2" t="e">
        <f>IF('Relevé corrigé'!F693&lt;30,'Relevé corrigé'!F693/2,28+('Relevé corrigé'!F693-28)/3)+'Relevé corrigé'!H693/2</f>
        <v>#REF!</v>
      </c>
      <c r="O693" s="2">
        <f>SUMIFS(Modèle!$K$2:$K$1009,Modèle!$B$2:$B$1009,'Calcul fin'!$B693,Modèle!$D$2:$D$1009,'Calcul fin'!$D693)</f>
        <v>0</v>
      </c>
      <c r="P693" s="12" t="e">
        <f>'Relevé corrigé'!P693-R693</f>
        <v>#REF!</v>
      </c>
      <c r="Q693" s="15">
        <f>SUMIFS(Modèle!$L$2:$L$1009,Modèle!$B$2:$B$1009,'Calcul fin'!$B693,Modèle!$D$2:$D$1009,'Calcul fin'!$D693)</f>
        <v>0</v>
      </c>
      <c r="R693" s="12" t="e">
        <f>IF('Relevé corrigé'!P693&lt;=5,'Relevé corrigé'!P693/2,IF('Relevé corrigé'!P693&lt;=19,'Relevé corrigé'!P693/10,IF('Relevé corrigé'!P693&lt;=30,('Relevé corrigé'!P693-20)/10,IF('Relevé corrigé'!P693&lt;=45,'Relevé corrigé'!P693*2/3,IF('Relevé corrigé'!P693&lt;=105,'Relevé corrigé'!P693/4.4,('Relevé corrigé'!P693-40)/4)))))</f>
        <v>#REF!</v>
      </c>
      <c r="S693" s="2">
        <f>SUMIFS(Modèle!$M$2:$M$1009,Modèle!$B$2:$B$1009,'Calcul fin'!$B693,Modèle!$D$2:$D$1009,'Calcul fin'!$D693)</f>
        <v>0</v>
      </c>
      <c r="T693" s="43" t="e">
        <f>'Relevé corrigé'!N693</f>
        <v>#REF!</v>
      </c>
      <c r="U693" s="50" t="e">
        <f>'Relevé corrigé'!S693</f>
        <v>#REF!</v>
      </c>
      <c r="V693" s="50" t="e">
        <f>'Autres transfos'!H693</f>
        <v>#REF!</v>
      </c>
      <c r="W693" s="49">
        <f>'Relevé corrigé'!G693+'Relevé corrigé'!K693+'Relevé corrigé'!M717+'Relevé corrigé'!O693+'Relevé corrigé'!Q693+'Relevé corrigé'!I693</f>
        <v>0</v>
      </c>
    </row>
    <row r="694" spans="1:23" x14ac:dyDescent="0.25">
      <c r="A694" s="7">
        <v>693</v>
      </c>
      <c r="B694" s="7" t="str">
        <f t="shared" si="10"/>
        <v>Vendredi</v>
      </c>
      <c r="C694" s="3" t="e">
        <f>'Relevé corrigé'!C694</f>
        <v>#REF!</v>
      </c>
      <c r="D694" s="3" t="e">
        <f>'Relevé corrigé'!D694</f>
        <v>#REF!</v>
      </c>
      <c r="E694" s="3" t="e">
        <f>'Relevé corrigé'!E694</f>
        <v>#REF!</v>
      </c>
      <c r="F694" s="2" t="e">
        <f>IF('Relevé corrigé'!F694&lt;30,'Relevé corrigé'!F694/2,('Relevé corrigé'!F694-28)*2/3)+'Relevé corrigé'!H694/2</f>
        <v>#REF!</v>
      </c>
      <c r="G694" s="2">
        <f>SUMIFS(Modèle!$G$2:$G$1009,Modèle!$B$2:$B$1009,'Calcul fin'!$B694,Modèle!$D$2:$D$1009,'Calcul fin'!$D694)</f>
        <v>0</v>
      </c>
      <c r="H694" s="42" t="e">
        <f>('BC1-3'!S694-'BC1-3'!H694-'BC1-3'!I694-'BC1-3'!X694-'BC1-3'!W694)</f>
        <v>#REF!</v>
      </c>
      <c r="I694" s="2">
        <f>SUMIFS(Modèle!$H$2:$H$1009,Modèle!$B$2:$B$1009,'Calcul fin'!$B694,Modèle!$D$2:$D$1009,'Calcul fin'!$D694)</f>
        <v>0</v>
      </c>
      <c r="J694" s="2" t="e">
        <f>SUM('BC1-3'!H694+'BC1-3'!I694)+'Relevé corrigé'!L694/2</f>
        <v>#REF!</v>
      </c>
      <c r="K694" s="2">
        <f>SUMIFS(Modèle!$I$2:$I$1009,Modèle!$B$2:$B$1009,'Calcul fin'!$B694,Modèle!$D$2:$D$1009,'Calcul fin'!$D694)</f>
        <v>0</v>
      </c>
      <c r="L694" s="42" t="e">
        <f>'Relevé corrigé'!L694/2+'BC1-3'!X694+'BC1-3'!W694</f>
        <v>#REF!</v>
      </c>
      <c r="M694" s="2">
        <f>SUMIFS(Modèle!$J$2:$J$1009,Modèle!$B$2:$B$1009,'Calcul fin'!$B694,Modèle!$D$2:$D$1009,'Calcul fin'!$D694)</f>
        <v>0</v>
      </c>
      <c r="N694" s="2" t="e">
        <f>IF('Relevé corrigé'!F694&lt;30,'Relevé corrigé'!F694/2,28+('Relevé corrigé'!F694-28)/3)+'Relevé corrigé'!H694/2</f>
        <v>#REF!</v>
      </c>
      <c r="O694" s="2">
        <f>SUMIFS(Modèle!$K$2:$K$1009,Modèle!$B$2:$B$1009,'Calcul fin'!$B694,Modèle!$D$2:$D$1009,'Calcul fin'!$D694)</f>
        <v>0</v>
      </c>
      <c r="P694" s="12" t="e">
        <f>'Relevé corrigé'!P694-R694</f>
        <v>#REF!</v>
      </c>
      <c r="Q694" s="15">
        <f>SUMIFS(Modèle!$L$2:$L$1009,Modèle!$B$2:$B$1009,'Calcul fin'!$B694,Modèle!$D$2:$D$1009,'Calcul fin'!$D694)</f>
        <v>0</v>
      </c>
      <c r="R694" s="12" t="e">
        <f>IF('Relevé corrigé'!P694&lt;=5,'Relevé corrigé'!P694/2,IF('Relevé corrigé'!P694&lt;=19,'Relevé corrigé'!P694/10,IF('Relevé corrigé'!P694&lt;=30,('Relevé corrigé'!P694-20)/10,IF('Relevé corrigé'!P694&lt;=45,'Relevé corrigé'!P694*2/3,IF('Relevé corrigé'!P694&lt;=105,'Relevé corrigé'!P694/4.4,('Relevé corrigé'!P694-40)/4)))))</f>
        <v>#REF!</v>
      </c>
      <c r="S694" s="2">
        <f>SUMIFS(Modèle!$M$2:$M$1009,Modèle!$B$2:$B$1009,'Calcul fin'!$B694,Modèle!$D$2:$D$1009,'Calcul fin'!$D694)</f>
        <v>0</v>
      </c>
      <c r="T694" s="43" t="e">
        <f>'Relevé corrigé'!N694</f>
        <v>#REF!</v>
      </c>
      <c r="U694" s="50" t="e">
        <f>'Relevé corrigé'!S694</f>
        <v>#REF!</v>
      </c>
      <c r="V694" s="50" t="e">
        <f>'Autres transfos'!H694</f>
        <v>#REF!</v>
      </c>
      <c r="W694" s="49">
        <f>'Relevé corrigé'!G694+'Relevé corrigé'!K694+'Relevé corrigé'!M718+'Relevé corrigé'!O694+'Relevé corrigé'!Q694+'Relevé corrigé'!I694</f>
        <v>0</v>
      </c>
    </row>
    <row r="695" spans="1:23" x14ac:dyDescent="0.25">
      <c r="A695" s="7">
        <v>694</v>
      </c>
      <c r="B695" s="7" t="str">
        <f t="shared" si="10"/>
        <v>Vendredi</v>
      </c>
      <c r="C695" s="3" t="e">
        <f>'Relevé corrigé'!C695</f>
        <v>#REF!</v>
      </c>
      <c r="D695" s="3" t="e">
        <f>'Relevé corrigé'!D695</f>
        <v>#REF!</v>
      </c>
      <c r="E695" s="3" t="e">
        <f>'Relevé corrigé'!E695</f>
        <v>#REF!</v>
      </c>
      <c r="F695" s="2" t="e">
        <f>IF('Relevé corrigé'!F695&lt;30,'Relevé corrigé'!F695/2,('Relevé corrigé'!F695-28)*2/3)+'Relevé corrigé'!H695/2</f>
        <v>#REF!</v>
      </c>
      <c r="G695" s="2">
        <f>SUMIFS(Modèle!$G$2:$G$1009,Modèle!$B$2:$B$1009,'Calcul fin'!$B695,Modèle!$D$2:$D$1009,'Calcul fin'!$D695)</f>
        <v>0</v>
      </c>
      <c r="H695" s="42" t="e">
        <f>('BC1-3'!S695-'BC1-3'!H695-'BC1-3'!I695-'BC1-3'!X695-'BC1-3'!W695)</f>
        <v>#REF!</v>
      </c>
      <c r="I695" s="2">
        <f>SUMIFS(Modèle!$H$2:$H$1009,Modèle!$B$2:$B$1009,'Calcul fin'!$B695,Modèle!$D$2:$D$1009,'Calcul fin'!$D695)</f>
        <v>0</v>
      </c>
      <c r="J695" s="2" t="e">
        <f>SUM('BC1-3'!H695+'BC1-3'!I695)+'Relevé corrigé'!L695/2</f>
        <v>#REF!</v>
      </c>
      <c r="K695" s="2">
        <f>SUMIFS(Modèle!$I$2:$I$1009,Modèle!$B$2:$B$1009,'Calcul fin'!$B695,Modèle!$D$2:$D$1009,'Calcul fin'!$D695)</f>
        <v>0</v>
      </c>
      <c r="L695" s="42" t="e">
        <f>'Relevé corrigé'!L695/2+'BC1-3'!X695+'BC1-3'!W695</f>
        <v>#REF!</v>
      </c>
      <c r="M695" s="2">
        <f>SUMIFS(Modèle!$J$2:$J$1009,Modèle!$B$2:$B$1009,'Calcul fin'!$B695,Modèle!$D$2:$D$1009,'Calcul fin'!$D695)</f>
        <v>0</v>
      </c>
      <c r="N695" s="2" t="e">
        <f>IF('Relevé corrigé'!F695&lt;30,'Relevé corrigé'!F695/2,28+('Relevé corrigé'!F695-28)/3)+'Relevé corrigé'!H695/2</f>
        <v>#REF!</v>
      </c>
      <c r="O695" s="2">
        <f>SUMIFS(Modèle!$K$2:$K$1009,Modèle!$B$2:$B$1009,'Calcul fin'!$B695,Modèle!$D$2:$D$1009,'Calcul fin'!$D695)</f>
        <v>0</v>
      </c>
      <c r="P695" s="12" t="e">
        <f>'Relevé corrigé'!P695-R695</f>
        <v>#REF!</v>
      </c>
      <c r="Q695" s="15">
        <f>SUMIFS(Modèle!$L$2:$L$1009,Modèle!$B$2:$B$1009,'Calcul fin'!$B695,Modèle!$D$2:$D$1009,'Calcul fin'!$D695)</f>
        <v>0</v>
      </c>
      <c r="R695" s="12" t="e">
        <f>IF('Relevé corrigé'!P695&lt;=5,'Relevé corrigé'!P695/2,IF('Relevé corrigé'!P695&lt;=19,'Relevé corrigé'!P695/10,IF('Relevé corrigé'!P695&lt;=30,('Relevé corrigé'!P695-20)/10,IF('Relevé corrigé'!P695&lt;=45,'Relevé corrigé'!P695*2/3,IF('Relevé corrigé'!P695&lt;=105,'Relevé corrigé'!P695/4.4,('Relevé corrigé'!P695-40)/4)))))</f>
        <v>#REF!</v>
      </c>
      <c r="S695" s="2">
        <f>SUMIFS(Modèle!$M$2:$M$1009,Modèle!$B$2:$B$1009,'Calcul fin'!$B695,Modèle!$D$2:$D$1009,'Calcul fin'!$D695)</f>
        <v>0</v>
      </c>
      <c r="T695" s="43" t="e">
        <f>'Relevé corrigé'!N695</f>
        <v>#REF!</v>
      </c>
      <c r="U695" s="50" t="e">
        <f>'Relevé corrigé'!S695</f>
        <v>#REF!</v>
      </c>
      <c r="V695" s="50" t="e">
        <f>'Autres transfos'!H695</f>
        <v>#REF!</v>
      </c>
      <c r="W695" s="49">
        <f>'Relevé corrigé'!G695+'Relevé corrigé'!K695+'Relevé corrigé'!M719+'Relevé corrigé'!O695+'Relevé corrigé'!Q695+'Relevé corrigé'!I695</f>
        <v>0</v>
      </c>
    </row>
    <row r="696" spans="1:23" x14ac:dyDescent="0.25">
      <c r="A696" s="7">
        <v>695</v>
      </c>
      <c r="B696" s="7" t="str">
        <f t="shared" si="10"/>
        <v>Vendredi</v>
      </c>
      <c r="C696" s="3" t="e">
        <f>'Relevé corrigé'!C696</f>
        <v>#REF!</v>
      </c>
      <c r="D696" s="3" t="e">
        <f>'Relevé corrigé'!D696</f>
        <v>#REF!</v>
      </c>
      <c r="E696" s="3" t="e">
        <f>'Relevé corrigé'!E696</f>
        <v>#REF!</v>
      </c>
      <c r="F696" s="2" t="e">
        <f>IF('Relevé corrigé'!F696&lt;30,'Relevé corrigé'!F696/2,('Relevé corrigé'!F696-28)*2/3)+'Relevé corrigé'!H696/2</f>
        <v>#REF!</v>
      </c>
      <c r="G696" s="2">
        <f>SUMIFS(Modèle!$G$2:$G$1009,Modèle!$B$2:$B$1009,'Calcul fin'!$B696,Modèle!$D$2:$D$1009,'Calcul fin'!$D696)</f>
        <v>0</v>
      </c>
      <c r="H696" s="42" t="e">
        <f>('BC1-3'!S696-'BC1-3'!H696-'BC1-3'!I696-'BC1-3'!X696-'BC1-3'!W696)</f>
        <v>#REF!</v>
      </c>
      <c r="I696" s="2">
        <f>SUMIFS(Modèle!$H$2:$H$1009,Modèle!$B$2:$B$1009,'Calcul fin'!$B696,Modèle!$D$2:$D$1009,'Calcul fin'!$D696)</f>
        <v>0</v>
      </c>
      <c r="J696" s="2" t="e">
        <f>SUM('BC1-3'!H696+'BC1-3'!I696)+'Relevé corrigé'!L696/2</f>
        <v>#REF!</v>
      </c>
      <c r="K696" s="2">
        <f>SUMIFS(Modèle!$I$2:$I$1009,Modèle!$B$2:$B$1009,'Calcul fin'!$B696,Modèle!$D$2:$D$1009,'Calcul fin'!$D696)</f>
        <v>0</v>
      </c>
      <c r="L696" s="42" t="e">
        <f>'Relevé corrigé'!L696/2+'BC1-3'!X696+'BC1-3'!W696</f>
        <v>#REF!</v>
      </c>
      <c r="M696" s="2">
        <f>SUMIFS(Modèle!$J$2:$J$1009,Modèle!$B$2:$B$1009,'Calcul fin'!$B696,Modèle!$D$2:$D$1009,'Calcul fin'!$D696)</f>
        <v>0</v>
      </c>
      <c r="N696" s="2" t="e">
        <f>IF('Relevé corrigé'!F696&lt;30,'Relevé corrigé'!F696/2,28+('Relevé corrigé'!F696-28)/3)+'Relevé corrigé'!H696/2</f>
        <v>#REF!</v>
      </c>
      <c r="O696" s="2">
        <f>SUMIFS(Modèle!$K$2:$K$1009,Modèle!$B$2:$B$1009,'Calcul fin'!$B696,Modèle!$D$2:$D$1009,'Calcul fin'!$D696)</f>
        <v>0</v>
      </c>
      <c r="P696" s="12" t="e">
        <f>'Relevé corrigé'!P696-R696</f>
        <v>#REF!</v>
      </c>
      <c r="Q696" s="15">
        <f>SUMIFS(Modèle!$L$2:$L$1009,Modèle!$B$2:$B$1009,'Calcul fin'!$B696,Modèle!$D$2:$D$1009,'Calcul fin'!$D696)</f>
        <v>0</v>
      </c>
      <c r="R696" s="12" t="e">
        <f>IF('Relevé corrigé'!P696&lt;=5,'Relevé corrigé'!P696/2,IF('Relevé corrigé'!P696&lt;=19,'Relevé corrigé'!P696/10,IF('Relevé corrigé'!P696&lt;=30,('Relevé corrigé'!P696-20)/10,IF('Relevé corrigé'!P696&lt;=45,'Relevé corrigé'!P696*2/3,IF('Relevé corrigé'!P696&lt;=105,'Relevé corrigé'!P696/4.4,('Relevé corrigé'!P696-40)/4)))))</f>
        <v>#REF!</v>
      </c>
      <c r="S696" s="2">
        <f>SUMIFS(Modèle!$M$2:$M$1009,Modèle!$B$2:$B$1009,'Calcul fin'!$B696,Modèle!$D$2:$D$1009,'Calcul fin'!$D696)</f>
        <v>0</v>
      </c>
      <c r="T696" s="43" t="e">
        <f>'Relevé corrigé'!N696</f>
        <v>#REF!</v>
      </c>
      <c r="U696" s="50" t="e">
        <f>'Relevé corrigé'!S696</f>
        <v>#REF!</v>
      </c>
      <c r="V696" s="50" t="e">
        <f>'Autres transfos'!H696</f>
        <v>#REF!</v>
      </c>
      <c r="W696" s="49">
        <f>'Relevé corrigé'!G696+'Relevé corrigé'!K696+'Relevé corrigé'!M720+'Relevé corrigé'!O696+'Relevé corrigé'!Q696+'Relevé corrigé'!I696</f>
        <v>0</v>
      </c>
    </row>
    <row r="697" spans="1:23" x14ac:dyDescent="0.25">
      <c r="A697" s="7">
        <v>696</v>
      </c>
      <c r="B697" s="7" t="str">
        <f t="shared" si="10"/>
        <v>Vendredi</v>
      </c>
      <c r="C697" s="3" t="e">
        <f>'Relevé corrigé'!C697</f>
        <v>#REF!</v>
      </c>
      <c r="D697" s="3" t="e">
        <f>'Relevé corrigé'!D697</f>
        <v>#REF!</v>
      </c>
      <c r="E697" s="3" t="e">
        <f>'Relevé corrigé'!E697</f>
        <v>#REF!</v>
      </c>
      <c r="F697" s="2" t="e">
        <f>IF('Relevé corrigé'!F697&lt;30,'Relevé corrigé'!F697/2,('Relevé corrigé'!F697-28)*2/3)+'Relevé corrigé'!H697/2</f>
        <v>#REF!</v>
      </c>
      <c r="G697" s="2">
        <f>SUMIFS(Modèle!$G$2:$G$1009,Modèle!$B$2:$B$1009,'Calcul fin'!$B697,Modèle!$D$2:$D$1009,'Calcul fin'!$D697)</f>
        <v>0</v>
      </c>
      <c r="H697" s="42" t="e">
        <f>('BC1-3'!S697-'BC1-3'!H697-'BC1-3'!I697-'BC1-3'!X697-'BC1-3'!W697)</f>
        <v>#REF!</v>
      </c>
      <c r="I697" s="2">
        <f>SUMIFS(Modèle!$H$2:$H$1009,Modèle!$B$2:$B$1009,'Calcul fin'!$B697,Modèle!$D$2:$D$1009,'Calcul fin'!$D697)</f>
        <v>0</v>
      </c>
      <c r="J697" s="2" t="e">
        <f>SUM('BC1-3'!H697+'BC1-3'!I697)+'Relevé corrigé'!L697/2</f>
        <v>#REF!</v>
      </c>
      <c r="K697" s="2">
        <f>SUMIFS(Modèle!$I$2:$I$1009,Modèle!$B$2:$B$1009,'Calcul fin'!$B697,Modèle!$D$2:$D$1009,'Calcul fin'!$D697)</f>
        <v>0</v>
      </c>
      <c r="L697" s="42" t="e">
        <f>'Relevé corrigé'!L697/2+'BC1-3'!X697+'BC1-3'!W697</f>
        <v>#REF!</v>
      </c>
      <c r="M697" s="2">
        <f>SUMIFS(Modèle!$J$2:$J$1009,Modèle!$B$2:$B$1009,'Calcul fin'!$B697,Modèle!$D$2:$D$1009,'Calcul fin'!$D697)</f>
        <v>0</v>
      </c>
      <c r="N697" s="2" t="e">
        <f>IF('Relevé corrigé'!F697&lt;30,'Relevé corrigé'!F697/2,28+('Relevé corrigé'!F697-28)/3)+'Relevé corrigé'!H697/2</f>
        <v>#REF!</v>
      </c>
      <c r="O697" s="2">
        <f>SUMIFS(Modèle!$K$2:$K$1009,Modèle!$B$2:$B$1009,'Calcul fin'!$B697,Modèle!$D$2:$D$1009,'Calcul fin'!$D697)</f>
        <v>0</v>
      </c>
      <c r="P697" s="12" t="e">
        <f>'Relevé corrigé'!P697-R697</f>
        <v>#REF!</v>
      </c>
      <c r="Q697" s="15">
        <f>SUMIFS(Modèle!$L$2:$L$1009,Modèle!$B$2:$B$1009,'Calcul fin'!$B697,Modèle!$D$2:$D$1009,'Calcul fin'!$D697)</f>
        <v>0</v>
      </c>
      <c r="R697" s="12" t="e">
        <f>IF('Relevé corrigé'!P697&lt;=5,'Relevé corrigé'!P697/2,IF('Relevé corrigé'!P697&lt;=19,'Relevé corrigé'!P697/10,IF('Relevé corrigé'!P697&lt;=30,('Relevé corrigé'!P697-20)/10,IF('Relevé corrigé'!P697&lt;=45,'Relevé corrigé'!P697*2/3,IF('Relevé corrigé'!P697&lt;=105,'Relevé corrigé'!P697/4.4,('Relevé corrigé'!P697-40)/4)))))</f>
        <v>#REF!</v>
      </c>
      <c r="S697" s="2">
        <f>SUMIFS(Modèle!$M$2:$M$1009,Modèle!$B$2:$B$1009,'Calcul fin'!$B697,Modèle!$D$2:$D$1009,'Calcul fin'!$D697)</f>
        <v>0</v>
      </c>
      <c r="T697" s="43" t="e">
        <f>'Relevé corrigé'!N697</f>
        <v>#REF!</v>
      </c>
      <c r="U697" s="50" t="e">
        <f>'Relevé corrigé'!S697</f>
        <v>#REF!</v>
      </c>
      <c r="V697" s="50" t="e">
        <f>'Autres transfos'!H697</f>
        <v>#REF!</v>
      </c>
      <c r="W697" s="49">
        <f>'Relevé corrigé'!G697+'Relevé corrigé'!K697+'Relevé corrigé'!M721+'Relevé corrigé'!O697+'Relevé corrigé'!Q697+'Relevé corrigé'!I697</f>
        <v>0</v>
      </c>
    </row>
    <row r="698" spans="1:23" x14ac:dyDescent="0.25">
      <c r="A698" s="7">
        <v>697</v>
      </c>
      <c r="B698" s="7" t="str">
        <f t="shared" si="10"/>
        <v>Vendredi</v>
      </c>
      <c r="C698" s="3" t="e">
        <f>'Relevé corrigé'!C698</f>
        <v>#REF!</v>
      </c>
      <c r="D698" s="3" t="e">
        <f>'Relevé corrigé'!D698</f>
        <v>#REF!</v>
      </c>
      <c r="E698" s="3" t="e">
        <f>'Relevé corrigé'!E698</f>
        <v>#REF!</v>
      </c>
      <c r="F698" s="2" t="e">
        <f>IF('Relevé corrigé'!F698&lt;30,'Relevé corrigé'!F698/2,('Relevé corrigé'!F698-28)*2/3)+'Relevé corrigé'!H698/2</f>
        <v>#REF!</v>
      </c>
      <c r="G698" s="2">
        <f>SUMIFS(Modèle!$G$2:$G$1009,Modèle!$B$2:$B$1009,'Calcul fin'!$B698,Modèle!$D$2:$D$1009,'Calcul fin'!$D698)</f>
        <v>0</v>
      </c>
      <c r="H698" s="42" t="e">
        <f>('BC1-3'!S698-'BC1-3'!H698-'BC1-3'!I698-'BC1-3'!X698-'BC1-3'!W698)</f>
        <v>#REF!</v>
      </c>
      <c r="I698" s="2">
        <f>SUMIFS(Modèle!$H$2:$H$1009,Modèle!$B$2:$B$1009,'Calcul fin'!$B698,Modèle!$D$2:$D$1009,'Calcul fin'!$D698)</f>
        <v>0</v>
      </c>
      <c r="J698" s="2" t="e">
        <f>SUM('BC1-3'!H698+'BC1-3'!I698)+'Relevé corrigé'!L698/2</f>
        <v>#REF!</v>
      </c>
      <c r="K698" s="2">
        <f>SUMIFS(Modèle!$I$2:$I$1009,Modèle!$B$2:$B$1009,'Calcul fin'!$B698,Modèle!$D$2:$D$1009,'Calcul fin'!$D698)</f>
        <v>0</v>
      </c>
      <c r="L698" s="42" t="e">
        <f>'Relevé corrigé'!L698/2+'BC1-3'!X698+'BC1-3'!W698</f>
        <v>#REF!</v>
      </c>
      <c r="M698" s="2">
        <f>SUMIFS(Modèle!$J$2:$J$1009,Modèle!$B$2:$B$1009,'Calcul fin'!$B698,Modèle!$D$2:$D$1009,'Calcul fin'!$D698)</f>
        <v>0</v>
      </c>
      <c r="N698" s="2" t="e">
        <f>IF('Relevé corrigé'!F698&lt;30,'Relevé corrigé'!F698/2,28+('Relevé corrigé'!F698-28)/3)+'Relevé corrigé'!H698/2</f>
        <v>#REF!</v>
      </c>
      <c r="O698" s="2">
        <f>SUMIFS(Modèle!$K$2:$K$1009,Modèle!$B$2:$B$1009,'Calcul fin'!$B698,Modèle!$D$2:$D$1009,'Calcul fin'!$D698)</f>
        <v>0</v>
      </c>
      <c r="P698" s="12" t="e">
        <f>'Relevé corrigé'!P698-R698</f>
        <v>#REF!</v>
      </c>
      <c r="Q698" s="15">
        <f>SUMIFS(Modèle!$L$2:$L$1009,Modèle!$B$2:$B$1009,'Calcul fin'!$B698,Modèle!$D$2:$D$1009,'Calcul fin'!$D698)</f>
        <v>0</v>
      </c>
      <c r="R698" s="12" t="e">
        <f>IF('Relevé corrigé'!P698&lt;=5,'Relevé corrigé'!P698/2,IF('Relevé corrigé'!P698&lt;=19,'Relevé corrigé'!P698/10,IF('Relevé corrigé'!P698&lt;=30,('Relevé corrigé'!P698-20)/10,IF('Relevé corrigé'!P698&lt;=45,'Relevé corrigé'!P698*2/3,IF('Relevé corrigé'!P698&lt;=105,'Relevé corrigé'!P698/4.4,('Relevé corrigé'!P698-40)/4)))))</f>
        <v>#REF!</v>
      </c>
      <c r="S698" s="2">
        <f>SUMIFS(Modèle!$M$2:$M$1009,Modèle!$B$2:$B$1009,'Calcul fin'!$B698,Modèle!$D$2:$D$1009,'Calcul fin'!$D698)</f>
        <v>0</v>
      </c>
      <c r="T698" s="43" t="e">
        <f>'Relevé corrigé'!N698</f>
        <v>#REF!</v>
      </c>
      <c r="U698" s="50" t="e">
        <f>'Relevé corrigé'!S698</f>
        <v>#REF!</v>
      </c>
      <c r="V698" s="50" t="e">
        <f>'Autres transfos'!H698</f>
        <v>#REF!</v>
      </c>
      <c r="W698" s="49">
        <f>'Relevé corrigé'!G698+'Relevé corrigé'!K698+'Relevé corrigé'!M722+'Relevé corrigé'!O698+'Relevé corrigé'!Q698+'Relevé corrigé'!I698</f>
        <v>0</v>
      </c>
    </row>
    <row r="699" spans="1:23" x14ac:dyDescent="0.25">
      <c r="A699" s="7">
        <v>698</v>
      </c>
      <c r="B699" s="7" t="str">
        <f t="shared" si="10"/>
        <v>Vendredi</v>
      </c>
      <c r="C699" s="3" t="e">
        <f>'Relevé corrigé'!C699</f>
        <v>#REF!</v>
      </c>
      <c r="D699" s="3" t="e">
        <f>'Relevé corrigé'!D699</f>
        <v>#REF!</v>
      </c>
      <c r="E699" s="3" t="e">
        <f>'Relevé corrigé'!E699</f>
        <v>#REF!</v>
      </c>
      <c r="F699" s="2" t="e">
        <f>IF('Relevé corrigé'!F699&lt;30,'Relevé corrigé'!F699/2,('Relevé corrigé'!F699-28)*2/3)+'Relevé corrigé'!H699/2</f>
        <v>#REF!</v>
      </c>
      <c r="G699" s="2">
        <f>SUMIFS(Modèle!$G$2:$G$1009,Modèle!$B$2:$B$1009,'Calcul fin'!$B699,Modèle!$D$2:$D$1009,'Calcul fin'!$D699)</f>
        <v>0</v>
      </c>
      <c r="H699" s="42" t="e">
        <f>('BC1-3'!S699-'BC1-3'!H699-'BC1-3'!I699-'BC1-3'!X699-'BC1-3'!W699)</f>
        <v>#REF!</v>
      </c>
      <c r="I699" s="2">
        <f>SUMIFS(Modèle!$H$2:$H$1009,Modèle!$B$2:$B$1009,'Calcul fin'!$B699,Modèle!$D$2:$D$1009,'Calcul fin'!$D699)</f>
        <v>0</v>
      </c>
      <c r="J699" s="2" t="e">
        <f>SUM('BC1-3'!H699+'BC1-3'!I699)+'Relevé corrigé'!L699/2</f>
        <v>#REF!</v>
      </c>
      <c r="K699" s="2">
        <f>SUMIFS(Modèle!$I$2:$I$1009,Modèle!$B$2:$B$1009,'Calcul fin'!$B699,Modèle!$D$2:$D$1009,'Calcul fin'!$D699)</f>
        <v>0</v>
      </c>
      <c r="L699" s="42" t="e">
        <f>'Relevé corrigé'!L699/2+'BC1-3'!X699+'BC1-3'!W699</f>
        <v>#REF!</v>
      </c>
      <c r="M699" s="2">
        <f>SUMIFS(Modèle!$J$2:$J$1009,Modèle!$B$2:$B$1009,'Calcul fin'!$B699,Modèle!$D$2:$D$1009,'Calcul fin'!$D699)</f>
        <v>0</v>
      </c>
      <c r="N699" s="2" t="e">
        <f>IF('Relevé corrigé'!F699&lt;30,'Relevé corrigé'!F699/2,28+('Relevé corrigé'!F699-28)/3)+'Relevé corrigé'!H699/2</f>
        <v>#REF!</v>
      </c>
      <c r="O699" s="2">
        <f>SUMIFS(Modèle!$K$2:$K$1009,Modèle!$B$2:$B$1009,'Calcul fin'!$B699,Modèle!$D$2:$D$1009,'Calcul fin'!$D699)</f>
        <v>0</v>
      </c>
      <c r="P699" s="12" t="e">
        <f>'Relevé corrigé'!P699-R699</f>
        <v>#REF!</v>
      </c>
      <c r="Q699" s="15">
        <f>SUMIFS(Modèle!$L$2:$L$1009,Modèle!$B$2:$B$1009,'Calcul fin'!$B699,Modèle!$D$2:$D$1009,'Calcul fin'!$D699)</f>
        <v>0</v>
      </c>
      <c r="R699" s="12" t="e">
        <f>IF('Relevé corrigé'!P699&lt;=5,'Relevé corrigé'!P699/2,IF('Relevé corrigé'!P699&lt;=19,'Relevé corrigé'!P699/10,IF('Relevé corrigé'!P699&lt;=30,('Relevé corrigé'!P699-20)/10,IF('Relevé corrigé'!P699&lt;=45,'Relevé corrigé'!P699*2/3,IF('Relevé corrigé'!P699&lt;=105,'Relevé corrigé'!P699/4.4,('Relevé corrigé'!P699-40)/4)))))</f>
        <v>#REF!</v>
      </c>
      <c r="S699" s="2">
        <f>SUMIFS(Modèle!$M$2:$M$1009,Modèle!$B$2:$B$1009,'Calcul fin'!$B699,Modèle!$D$2:$D$1009,'Calcul fin'!$D699)</f>
        <v>0</v>
      </c>
      <c r="T699" s="43" t="e">
        <f>'Relevé corrigé'!N699</f>
        <v>#REF!</v>
      </c>
      <c r="U699" s="50" t="e">
        <f>'Relevé corrigé'!S699</f>
        <v>#REF!</v>
      </c>
      <c r="V699" s="50" t="e">
        <f>'Autres transfos'!H699</f>
        <v>#REF!</v>
      </c>
      <c r="W699" s="49">
        <f>'Relevé corrigé'!G699+'Relevé corrigé'!K699+'Relevé corrigé'!M723+'Relevé corrigé'!O699+'Relevé corrigé'!Q699+'Relevé corrigé'!I699</f>
        <v>0</v>
      </c>
    </row>
    <row r="700" spans="1:23" x14ac:dyDescent="0.25">
      <c r="A700" s="7">
        <v>699</v>
      </c>
      <c r="B700" s="7" t="str">
        <f t="shared" si="10"/>
        <v>Vendredi</v>
      </c>
      <c r="C700" s="3" t="e">
        <f>'Relevé corrigé'!C700</f>
        <v>#REF!</v>
      </c>
      <c r="D700" s="3" t="e">
        <f>'Relevé corrigé'!D700</f>
        <v>#REF!</v>
      </c>
      <c r="E700" s="3" t="e">
        <f>'Relevé corrigé'!E700</f>
        <v>#REF!</v>
      </c>
      <c r="F700" s="2" t="e">
        <f>IF('Relevé corrigé'!F700&lt;30,'Relevé corrigé'!F700/2,('Relevé corrigé'!F700-28)*2/3)+'Relevé corrigé'!H700/2</f>
        <v>#REF!</v>
      </c>
      <c r="G700" s="2">
        <f>SUMIFS(Modèle!$G$2:$G$1009,Modèle!$B$2:$B$1009,'Calcul fin'!$B700,Modèle!$D$2:$D$1009,'Calcul fin'!$D700)</f>
        <v>0</v>
      </c>
      <c r="H700" s="42" t="e">
        <f>('BC1-3'!S700-'BC1-3'!H700-'BC1-3'!I700-'BC1-3'!X700-'BC1-3'!W700)</f>
        <v>#REF!</v>
      </c>
      <c r="I700" s="2">
        <f>SUMIFS(Modèle!$H$2:$H$1009,Modèle!$B$2:$B$1009,'Calcul fin'!$B700,Modèle!$D$2:$D$1009,'Calcul fin'!$D700)</f>
        <v>0</v>
      </c>
      <c r="J700" s="2" t="e">
        <f>SUM('BC1-3'!H700+'BC1-3'!I700)+'Relevé corrigé'!L700/2</f>
        <v>#REF!</v>
      </c>
      <c r="K700" s="2">
        <f>SUMIFS(Modèle!$I$2:$I$1009,Modèle!$B$2:$B$1009,'Calcul fin'!$B700,Modèle!$D$2:$D$1009,'Calcul fin'!$D700)</f>
        <v>0</v>
      </c>
      <c r="L700" s="42" t="e">
        <f>'Relevé corrigé'!L700/2+'BC1-3'!X700+'BC1-3'!W700</f>
        <v>#REF!</v>
      </c>
      <c r="M700" s="2">
        <f>SUMIFS(Modèle!$J$2:$J$1009,Modèle!$B$2:$B$1009,'Calcul fin'!$B700,Modèle!$D$2:$D$1009,'Calcul fin'!$D700)</f>
        <v>0</v>
      </c>
      <c r="N700" s="2" t="e">
        <f>IF('Relevé corrigé'!F700&lt;30,'Relevé corrigé'!F700/2,28+('Relevé corrigé'!F700-28)/3)+'Relevé corrigé'!H700/2</f>
        <v>#REF!</v>
      </c>
      <c r="O700" s="2">
        <f>SUMIFS(Modèle!$K$2:$K$1009,Modèle!$B$2:$B$1009,'Calcul fin'!$B700,Modèle!$D$2:$D$1009,'Calcul fin'!$D700)</f>
        <v>0</v>
      </c>
      <c r="P700" s="12" t="e">
        <f>'Relevé corrigé'!P700-R700</f>
        <v>#REF!</v>
      </c>
      <c r="Q700" s="15">
        <f>SUMIFS(Modèle!$L$2:$L$1009,Modèle!$B$2:$B$1009,'Calcul fin'!$B700,Modèle!$D$2:$D$1009,'Calcul fin'!$D700)</f>
        <v>0</v>
      </c>
      <c r="R700" s="12" t="e">
        <f>IF('Relevé corrigé'!P700&lt;=5,'Relevé corrigé'!P700/2,IF('Relevé corrigé'!P700&lt;=19,'Relevé corrigé'!P700/10,IF('Relevé corrigé'!P700&lt;=30,('Relevé corrigé'!P700-20)/10,IF('Relevé corrigé'!P700&lt;=45,'Relevé corrigé'!P700*2/3,IF('Relevé corrigé'!P700&lt;=105,'Relevé corrigé'!P700/4.4,('Relevé corrigé'!P700-40)/4)))))</f>
        <v>#REF!</v>
      </c>
      <c r="S700" s="2">
        <f>SUMIFS(Modèle!$M$2:$M$1009,Modèle!$B$2:$B$1009,'Calcul fin'!$B700,Modèle!$D$2:$D$1009,'Calcul fin'!$D700)</f>
        <v>0</v>
      </c>
      <c r="T700" s="43" t="e">
        <f>'Relevé corrigé'!N700</f>
        <v>#REF!</v>
      </c>
      <c r="U700" s="50" t="e">
        <f>'Relevé corrigé'!S700</f>
        <v>#REF!</v>
      </c>
      <c r="V700" s="50" t="e">
        <f>'Autres transfos'!H700</f>
        <v>#REF!</v>
      </c>
      <c r="W700" s="49">
        <f>'Relevé corrigé'!G700+'Relevé corrigé'!K700+'Relevé corrigé'!M724+'Relevé corrigé'!O700+'Relevé corrigé'!Q700+'Relevé corrigé'!I700</f>
        <v>0</v>
      </c>
    </row>
    <row r="701" spans="1:23" x14ac:dyDescent="0.25">
      <c r="A701" s="7">
        <v>700</v>
      </c>
      <c r="B701" s="7" t="str">
        <f t="shared" si="10"/>
        <v>Vendredi</v>
      </c>
      <c r="C701" s="3" t="e">
        <f>'Relevé corrigé'!C701</f>
        <v>#REF!</v>
      </c>
      <c r="D701" s="3" t="e">
        <f>'Relevé corrigé'!D701</f>
        <v>#REF!</v>
      </c>
      <c r="E701" s="3" t="e">
        <f>'Relevé corrigé'!E701</f>
        <v>#REF!</v>
      </c>
      <c r="F701" s="2" t="e">
        <f>IF('Relevé corrigé'!F701&lt;30,'Relevé corrigé'!F701/2,('Relevé corrigé'!F701-28)*2/3)+'Relevé corrigé'!H701/2</f>
        <v>#REF!</v>
      </c>
      <c r="G701" s="2">
        <f>SUMIFS(Modèle!$G$2:$G$1009,Modèle!$B$2:$B$1009,'Calcul fin'!$B701,Modèle!$D$2:$D$1009,'Calcul fin'!$D701)</f>
        <v>0</v>
      </c>
      <c r="H701" s="42" t="e">
        <f>('BC1-3'!S701-'BC1-3'!H701-'BC1-3'!I701-'BC1-3'!X701-'BC1-3'!W701)</f>
        <v>#REF!</v>
      </c>
      <c r="I701" s="2">
        <f>SUMIFS(Modèle!$H$2:$H$1009,Modèle!$B$2:$B$1009,'Calcul fin'!$B701,Modèle!$D$2:$D$1009,'Calcul fin'!$D701)</f>
        <v>0</v>
      </c>
      <c r="J701" s="2" t="e">
        <f>SUM('BC1-3'!H701+'BC1-3'!I701)+'Relevé corrigé'!L701/2</f>
        <v>#REF!</v>
      </c>
      <c r="K701" s="2">
        <f>SUMIFS(Modèle!$I$2:$I$1009,Modèle!$B$2:$B$1009,'Calcul fin'!$B701,Modèle!$D$2:$D$1009,'Calcul fin'!$D701)</f>
        <v>0</v>
      </c>
      <c r="L701" s="42" t="e">
        <f>'Relevé corrigé'!L701/2+'BC1-3'!X701+'BC1-3'!W701</f>
        <v>#REF!</v>
      </c>
      <c r="M701" s="2">
        <f>SUMIFS(Modèle!$J$2:$J$1009,Modèle!$B$2:$B$1009,'Calcul fin'!$B701,Modèle!$D$2:$D$1009,'Calcul fin'!$D701)</f>
        <v>0</v>
      </c>
      <c r="N701" s="2" t="e">
        <f>IF('Relevé corrigé'!F701&lt;30,'Relevé corrigé'!F701/2,28+('Relevé corrigé'!F701-28)/3)+'Relevé corrigé'!H701/2</f>
        <v>#REF!</v>
      </c>
      <c r="O701" s="2">
        <f>SUMIFS(Modèle!$K$2:$K$1009,Modèle!$B$2:$B$1009,'Calcul fin'!$B701,Modèle!$D$2:$D$1009,'Calcul fin'!$D701)</f>
        <v>0</v>
      </c>
      <c r="P701" s="12" t="e">
        <f>'Relevé corrigé'!P701-R701</f>
        <v>#REF!</v>
      </c>
      <c r="Q701" s="15">
        <f>SUMIFS(Modèle!$L$2:$L$1009,Modèle!$B$2:$B$1009,'Calcul fin'!$B701,Modèle!$D$2:$D$1009,'Calcul fin'!$D701)</f>
        <v>0</v>
      </c>
      <c r="R701" s="12" t="e">
        <f>IF('Relevé corrigé'!P701&lt;=5,'Relevé corrigé'!P701/2,IF('Relevé corrigé'!P701&lt;=19,'Relevé corrigé'!P701/10,IF('Relevé corrigé'!P701&lt;=30,('Relevé corrigé'!P701-20)/10,IF('Relevé corrigé'!P701&lt;=45,'Relevé corrigé'!P701*2/3,IF('Relevé corrigé'!P701&lt;=105,'Relevé corrigé'!P701/4.4,('Relevé corrigé'!P701-40)/4)))))</f>
        <v>#REF!</v>
      </c>
      <c r="S701" s="2">
        <f>SUMIFS(Modèle!$M$2:$M$1009,Modèle!$B$2:$B$1009,'Calcul fin'!$B701,Modèle!$D$2:$D$1009,'Calcul fin'!$D701)</f>
        <v>0</v>
      </c>
      <c r="T701" s="43" t="e">
        <f>'Relevé corrigé'!N701</f>
        <v>#REF!</v>
      </c>
      <c r="U701" s="50" t="e">
        <f>'Relevé corrigé'!S701</f>
        <v>#REF!</v>
      </c>
      <c r="V701" s="50" t="e">
        <f>'Autres transfos'!H701</f>
        <v>#REF!</v>
      </c>
      <c r="W701" s="49">
        <f>'Relevé corrigé'!G701+'Relevé corrigé'!K701+'Relevé corrigé'!M725+'Relevé corrigé'!O701+'Relevé corrigé'!Q701+'Relevé corrigé'!I701</f>
        <v>0</v>
      </c>
    </row>
    <row r="702" spans="1:23" x14ac:dyDescent="0.25">
      <c r="A702" s="7">
        <v>701</v>
      </c>
      <c r="B702" s="7" t="str">
        <f t="shared" si="10"/>
        <v>Vendredi</v>
      </c>
      <c r="C702" s="3" t="e">
        <f>'Relevé corrigé'!C702</f>
        <v>#REF!</v>
      </c>
      <c r="D702" s="3" t="e">
        <f>'Relevé corrigé'!D702</f>
        <v>#REF!</v>
      </c>
      <c r="E702" s="3" t="e">
        <f>'Relevé corrigé'!E702</f>
        <v>#REF!</v>
      </c>
      <c r="F702" s="2" t="e">
        <f>IF('Relevé corrigé'!F702&lt;30,'Relevé corrigé'!F702/2,('Relevé corrigé'!F702-28)*2/3)+'Relevé corrigé'!H702/2</f>
        <v>#REF!</v>
      </c>
      <c r="G702" s="2">
        <f>SUMIFS(Modèle!$G$2:$G$1009,Modèle!$B$2:$B$1009,'Calcul fin'!$B702,Modèle!$D$2:$D$1009,'Calcul fin'!$D702)</f>
        <v>0</v>
      </c>
      <c r="H702" s="42" t="e">
        <f>('BC1-3'!S702-'BC1-3'!H702-'BC1-3'!I702-'BC1-3'!X702-'BC1-3'!W702)</f>
        <v>#REF!</v>
      </c>
      <c r="I702" s="2">
        <f>SUMIFS(Modèle!$H$2:$H$1009,Modèle!$B$2:$B$1009,'Calcul fin'!$B702,Modèle!$D$2:$D$1009,'Calcul fin'!$D702)</f>
        <v>0</v>
      </c>
      <c r="J702" s="2" t="e">
        <f>SUM('BC1-3'!H702+'BC1-3'!I702)+'Relevé corrigé'!L702/2</f>
        <v>#REF!</v>
      </c>
      <c r="K702" s="2">
        <f>SUMIFS(Modèle!$I$2:$I$1009,Modèle!$B$2:$B$1009,'Calcul fin'!$B702,Modèle!$D$2:$D$1009,'Calcul fin'!$D702)</f>
        <v>0</v>
      </c>
      <c r="L702" s="42" t="e">
        <f>'Relevé corrigé'!L702/2+'BC1-3'!X702+'BC1-3'!W702</f>
        <v>#REF!</v>
      </c>
      <c r="M702" s="2">
        <f>SUMIFS(Modèle!$J$2:$J$1009,Modèle!$B$2:$B$1009,'Calcul fin'!$B702,Modèle!$D$2:$D$1009,'Calcul fin'!$D702)</f>
        <v>0</v>
      </c>
      <c r="N702" s="2" t="e">
        <f>IF('Relevé corrigé'!F702&lt;30,'Relevé corrigé'!F702/2,28+('Relevé corrigé'!F702-28)/3)+'Relevé corrigé'!H702/2</f>
        <v>#REF!</v>
      </c>
      <c r="O702" s="2">
        <f>SUMIFS(Modèle!$K$2:$K$1009,Modèle!$B$2:$B$1009,'Calcul fin'!$B702,Modèle!$D$2:$D$1009,'Calcul fin'!$D702)</f>
        <v>0</v>
      </c>
      <c r="P702" s="12" t="e">
        <f>'Relevé corrigé'!P702-R702</f>
        <v>#REF!</v>
      </c>
      <c r="Q702" s="15">
        <f>SUMIFS(Modèle!$L$2:$L$1009,Modèle!$B$2:$B$1009,'Calcul fin'!$B702,Modèle!$D$2:$D$1009,'Calcul fin'!$D702)</f>
        <v>0</v>
      </c>
      <c r="R702" s="12" t="e">
        <f>IF('Relevé corrigé'!P702&lt;=5,'Relevé corrigé'!P702/2,IF('Relevé corrigé'!P702&lt;=19,'Relevé corrigé'!P702/10,IF('Relevé corrigé'!P702&lt;=30,('Relevé corrigé'!P702-20)/10,IF('Relevé corrigé'!P702&lt;=45,'Relevé corrigé'!P702*2/3,IF('Relevé corrigé'!P702&lt;=105,'Relevé corrigé'!P702/4.4,('Relevé corrigé'!P702-40)/4)))))</f>
        <v>#REF!</v>
      </c>
      <c r="S702" s="2">
        <f>SUMIFS(Modèle!$M$2:$M$1009,Modèle!$B$2:$B$1009,'Calcul fin'!$B702,Modèle!$D$2:$D$1009,'Calcul fin'!$D702)</f>
        <v>0</v>
      </c>
      <c r="T702" s="43" t="e">
        <f>'Relevé corrigé'!N702</f>
        <v>#REF!</v>
      </c>
      <c r="U702" s="50" t="e">
        <f>'Relevé corrigé'!S702</f>
        <v>#REF!</v>
      </c>
      <c r="V702" s="50" t="e">
        <f>'Autres transfos'!H702</f>
        <v>#REF!</v>
      </c>
      <c r="W702" s="49">
        <f>'Relevé corrigé'!G702+'Relevé corrigé'!K702+'Relevé corrigé'!M726+'Relevé corrigé'!O702+'Relevé corrigé'!Q702+'Relevé corrigé'!I702</f>
        <v>0</v>
      </c>
    </row>
    <row r="703" spans="1:23" x14ac:dyDescent="0.25">
      <c r="A703" s="7">
        <v>702</v>
      </c>
      <c r="B703" s="7" t="str">
        <f t="shared" si="10"/>
        <v>Vendredi</v>
      </c>
      <c r="C703" s="3" t="e">
        <f>'Relevé corrigé'!C703</f>
        <v>#REF!</v>
      </c>
      <c r="D703" s="3" t="e">
        <f>'Relevé corrigé'!D703</f>
        <v>#REF!</v>
      </c>
      <c r="E703" s="3" t="e">
        <f>'Relevé corrigé'!E703</f>
        <v>#REF!</v>
      </c>
      <c r="F703" s="2" t="e">
        <f>IF('Relevé corrigé'!F703&lt;30,'Relevé corrigé'!F703/2,('Relevé corrigé'!F703-28)*2/3)+'Relevé corrigé'!H703/2</f>
        <v>#REF!</v>
      </c>
      <c r="G703" s="2">
        <f>SUMIFS(Modèle!$G$2:$G$1009,Modèle!$B$2:$B$1009,'Calcul fin'!$B703,Modèle!$D$2:$D$1009,'Calcul fin'!$D703)</f>
        <v>0</v>
      </c>
      <c r="H703" s="42" t="e">
        <f>('BC1-3'!S703-'BC1-3'!H703-'BC1-3'!I703-'BC1-3'!X703-'BC1-3'!W703)</f>
        <v>#REF!</v>
      </c>
      <c r="I703" s="2">
        <f>SUMIFS(Modèle!$H$2:$H$1009,Modèle!$B$2:$B$1009,'Calcul fin'!$B703,Modèle!$D$2:$D$1009,'Calcul fin'!$D703)</f>
        <v>0</v>
      </c>
      <c r="J703" s="2" t="e">
        <f>SUM('BC1-3'!H703+'BC1-3'!I703)+'Relevé corrigé'!L703/2</f>
        <v>#REF!</v>
      </c>
      <c r="K703" s="2">
        <f>SUMIFS(Modèle!$I$2:$I$1009,Modèle!$B$2:$B$1009,'Calcul fin'!$B703,Modèle!$D$2:$D$1009,'Calcul fin'!$D703)</f>
        <v>0</v>
      </c>
      <c r="L703" s="42" t="e">
        <f>'Relevé corrigé'!L703/2+'BC1-3'!X703+'BC1-3'!W703</f>
        <v>#REF!</v>
      </c>
      <c r="M703" s="2">
        <f>SUMIFS(Modèle!$J$2:$J$1009,Modèle!$B$2:$B$1009,'Calcul fin'!$B703,Modèle!$D$2:$D$1009,'Calcul fin'!$D703)</f>
        <v>0</v>
      </c>
      <c r="N703" s="2" t="e">
        <f>IF('Relevé corrigé'!F703&lt;30,'Relevé corrigé'!F703/2,28+('Relevé corrigé'!F703-28)/3)+'Relevé corrigé'!H703/2</f>
        <v>#REF!</v>
      </c>
      <c r="O703" s="2">
        <f>SUMIFS(Modèle!$K$2:$K$1009,Modèle!$B$2:$B$1009,'Calcul fin'!$B703,Modèle!$D$2:$D$1009,'Calcul fin'!$D703)</f>
        <v>0</v>
      </c>
      <c r="P703" s="12" t="e">
        <f>'Relevé corrigé'!P703-R703</f>
        <v>#REF!</v>
      </c>
      <c r="Q703" s="15">
        <f>SUMIFS(Modèle!$L$2:$L$1009,Modèle!$B$2:$B$1009,'Calcul fin'!$B703,Modèle!$D$2:$D$1009,'Calcul fin'!$D703)</f>
        <v>0</v>
      </c>
      <c r="R703" s="12" t="e">
        <f>IF('Relevé corrigé'!P703&lt;=5,'Relevé corrigé'!P703/2,IF('Relevé corrigé'!P703&lt;=19,'Relevé corrigé'!P703/10,IF('Relevé corrigé'!P703&lt;=30,('Relevé corrigé'!P703-20)/10,IF('Relevé corrigé'!P703&lt;=45,'Relevé corrigé'!P703*2/3,IF('Relevé corrigé'!P703&lt;=105,'Relevé corrigé'!P703/4.4,('Relevé corrigé'!P703-40)/4)))))</f>
        <v>#REF!</v>
      </c>
      <c r="S703" s="2">
        <f>SUMIFS(Modèle!$M$2:$M$1009,Modèle!$B$2:$B$1009,'Calcul fin'!$B703,Modèle!$D$2:$D$1009,'Calcul fin'!$D703)</f>
        <v>0</v>
      </c>
      <c r="T703" s="43" t="e">
        <f>'Relevé corrigé'!N703</f>
        <v>#REF!</v>
      </c>
      <c r="U703" s="50" t="e">
        <f>'Relevé corrigé'!S703</f>
        <v>#REF!</v>
      </c>
      <c r="V703" s="50" t="e">
        <f>'Autres transfos'!H703</f>
        <v>#REF!</v>
      </c>
      <c r="W703" s="49">
        <f>'Relevé corrigé'!G703+'Relevé corrigé'!K703+'Relevé corrigé'!M727+'Relevé corrigé'!O703+'Relevé corrigé'!Q703+'Relevé corrigé'!I703</f>
        <v>0</v>
      </c>
    </row>
    <row r="704" spans="1:23" x14ac:dyDescent="0.25">
      <c r="A704" s="7">
        <v>703</v>
      </c>
      <c r="B704" s="7" t="str">
        <f t="shared" si="10"/>
        <v>Vendredi</v>
      </c>
      <c r="C704" s="3" t="e">
        <f>'Relevé corrigé'!C704</f>
        <v>#REF!</v>
      </c>
      <c r="D704" s="3" t="e">
        <f>'Relevé corrigé'!D704</f>
        <v>#REF!</v>
      </c>
      <c r="E704" s="3" t="e">
        <f>'Relevé corrigé'!E704</f>
        <v>#REF!</v>
      </c>
      <c r="F704" s="2" t="e">
        <f>IF('Relevé corrigé'!F704&lt;30,'Relevé corrigé'!F704/2,('Relevé corrigé'!F704-28)*2/3)+'Relevé corrigé'!H704/2</f>
        <v>#REF!</v>
      </c>
      <c r="G704" s="2">
        <f>SUMIFS(Modèle!$G$2:$G$1009,Modèle!$B$2:$B$1009,'Calcul fin'!$B704,Modèle!$D$2:$D$1009,'Calcul fin'!$D704)</f>
        <v>0</v>
      </c>
      <c r="H704" s="42" t="e">
        <f>('BC1-3'!S704-'BC1-3'!H704-'BC1-3'!I704-'BC1-3'!X704-'BC1-3'!W704)</f>
        <v>#REF!</v>
      </c>
      <c r="I704" s="2">
        <f>SUMIFS(Modèle!$H$2:$H$1009,Modèle!$B$2:$B$1009,'Calcul fin'!$B704,Modèle!$D$2:$D$1009,'Calcul fin'!$D704)</f>
        <v>0</v>
      </c>
      <c r="J704" s="2" t="e">
        <f>SUM('BC1-3'!H704+'BC1-3'!I704)+'Relevé corrigé'!L704/2</f>
        <v>#REF!</v>
      </c>
      <c r="K704" s="2">
        <f>SUMIFS(Modèle!$I$2:$I$1009,Modèle!$B$2:$B$1009,'Calcul fin'!$B704,Modèle!$D$2:$D$1009,'Calcul fin'!$D704)</f>
        <v>0</v>
      </c>
      <c r="L704" s="42" t="e">
        <f>'Relevé corrigé'!L704/2+'BC1-3'!X704+'BC1-3'!W704</f>
        <v>#REF!</v>
      </c>
      <c r="M704" s="2">
        <f>SUMIFS(Modèle!$J$2:$J$1009,Modèle!$B$2:$B$1009,'Calcul fin'!$B704,Modèle!$D$2:$D$1009,'Calcul fin'!$D704)</f>
        <v>0</v>
      </c>
      <c r="N704" s="2" t="e">
        <f>IF('Relevé corrigé'!F704&lt;30,'Relevé corrigé'!F704/2,28+('Relevé corrigé'!F704-28)/3)+'Relevé corrigé'!H704/2</f>
        <v>#REF!</v>
      </c>
      <c r="O704" s="2">
        <f>SUMIFS(Modèle!$K$2:$K$1009,Modèle!$B$2:$B$1009,'Calcul fin'!$B704,Modèle!$D$2:$D$1009,'Calcul fin'!$D704)</f>
        <v>0</v>
      </c>
      <c r="P704" s="12" t="e">
        <f>'Relevé corrigé'!P704-R704</f>
        <v>#REF!</v>
      </c>
      <c r="Q704" s="15">
        <f>SUMIFS(Modèle!$L$2:$L$1009,Modèle!$B$2:$B$1009,'Calcul fin'!$B704,Modèle!$D$2:$D$1009,'Calcul fin'!$D704)</f>
        <v>0</v>
      </c>
      <c r="R704" s="12" t="e">
        <f>IF('Relevé corrigé'!P704&lt;=5,'Relevé corrigé'!P704/2,IF('Relevé corrigé'!P704&lt;=19,'Relevé corrigé'!P704/10,IF('Relevé corrigé'!P704&lt;=30,('Relevé corrigé'!P704-20)/10,IF('Relevé corrigé'!P704&lt;=45,'Relevé corrigé'!P704*2/3,IF('Relevé corrigé'!P704&lt;=105,'Relevé corrigé'!P704/4.4,('Relevé corrigé'!P704-40)/4)))))</f>
        <v>#REF!</v>
      </c>
      <c r="S704" s="2">
        <f>SUMIFS(Modèle!$M$2:$M$1009,Modèle!$B$2:$B$1009,'Calcul fin'!$B704,Modèle!$D$2:$D$1009,'Calcul fin'!$D704)</f>
        <v>0</v>
      </c>
      <c r="T704" s="43" t="e">
        <f>'Relevé corrigé'!N704</f>
        <v>#REF!</v>
      </c>
      <c r="U704" s="50" t="e">
        <f>'Relevé corrigé'!S704</f>
        <v>#REF!</v>
      </c>
      <c r="V704" s="50" t="e">
        <f>'Autres transfos'!H704</f>
        <v>#REF!</v>
      </c>
      <c r="W704" s="49">
        <f>'Relevé corrigé'!G704+'Relevé corrigé'!K704+'Relevé corrigé'!M728+'Relevé corrigé'!O704+'Relevé corrigé'!Q704+'Relevé corrigé'!I704</f>
        <v>0</v>
      </c>
    </row>
    <row r="705" spans="1:23" x14ac:dyDescent="0.25">
      <c r="A705" s="7">
        <v>704</v>
      </c>
      <c r="B705" s="7" t="str">
        <f t="shared" si="10"/>
        <v>Vendredi</v>
      </c>
      <c r="C705" s="3" t="e">
        <f>'Relevé corrigé'!C705</f>
        <v>#REF!</v>
      </c>
      <c r="D705" s="3" t="e">
        <f>'Relevé corrigé'!D705</f>
        <v>#REF!</v>
      </c>
      <c r="E705" s="3" t="e">
        <f>'Relevé corrigé'!E705</f>
        <v>#REF!</v>
      </c>
      <c r="F705" s="2" t="e">
        <f>IF('Relevé corrigé'!F705&lt;30,'Relevé corrigé'!F705/2,('Relevé corrigé'!F705-28)*2/3)+'Relevé corrigé'!H705/2</f>
        <v>#REF!</v>
      </c>
      <c r="G705" s="2">
        <f>SUMIFS(Modèle!$G$2:$G$1009,Modèle!$B$2:$B$1009,'Calcul fin'!$B705,Modèle!$D$2:$D$1009,'Calcul fin'!$D705)</f>
        <v>0</v>
      </c>
      <c r="H705" s="42" t="e">
        <f>('BC1-3'!S705-'BC1-3'!H705-'BC1-3'!I705-'BC1-3'!X705-'BC1-3'!W705)</f>
        <v>#REF!</v>
      </c>
      <c r="I705" s="2">
        <f>SUMIFS(Modèle!$H$2:$H$1009,Modèle!$B$2:$B$1009,'Calcul fin'!$B705,Modèle!$D$2:$D$1009,'Calcul fin'!$D705)</f>
        <v>0</v>
      </c>
      <c r="J705" s="2" t="e">
        <f>SUM('BC1-3'!H705+'BC1-3'!I705)+'Relevé corrigé'!L705/2</f>
        <v>#REF!</v>
      </c>
      <c r="K705" s="2">
        <f>SUMIFS(Modèle!$I$2:$I$1009,Modèle!$B$2:$B$1009,'Calcul fin'!$B705,Modèle!$D$2:$D$1009,'Calcul fin'!$D705)</f>
        <v>0</v>
      </c>
      <c r="L705" s="42" t="e">
        <f>'Relevé corrigé'!L705/2+'BC1-3'!X705+'BC1-3'!W705</f>
        <v>#REF!</v>
      </c>
      <c r="M705" s="2">
        <f>SUMIFS(Modèle!$J$2:$J$1009,Modèle!$B$2:$B$1009,'Calcul fin'!$B705,Modèle!$D$2:$D$1009,'Calcul fin'!$D705)</f>
        <v>0</v>
      </c>
      <c r="N705" s="2" t="e">
        <f>IF('Relevé corrigé'!F705&lt;30,'Relevé corrigé'!F705/2,28+('Relevé corrigé'!F705-28)/3)+'Relevé corrigé'!H705/2</f>
        <v>#REF!</v>
      </c>
      <c r="O705" s="2">
        <f>SUMIFS(Modèle!$K$2:$K$1009,Modèle!$B$2:$B$1009,'Calcul fin'!$B705,Modèle!$D$2:$D$1009,'Calcul fin'!$D705)</f>
        <v>0</v>
      </c>
      <c r="P705" s="12" t="e">
        <f>'Relevé corrigé'!P705-R705</f>
        <v>#REF!</v>
      </c>
      <c r="Q705" s="15">
        <f>SUMIFS(Modèle!$L$2:$L$1009,Modèle!$B$2:$B$1009,'Calcul fin'!$B705,Modèle!$D$2:$D$1009,'Calcul fin'!$D705)</f>
        <v>0</v>
      </c>
      <c r="R705" s="12" t="e">
        <f>IF('Relevé corrigé'!P705&lt;=5,'Relevé corrigé'!P705/2,IF('Relevé corrigé'!P705&lt;=19,'Relevé corrigé'!P705/10,IF('Relevé corrigé'!P705&lt;=30,('Relevé corrigé'!P705-20)/10,IF('Relevé corrigé'!P705&lt;=45,'Relevé corrigé'!P705*2/3,IF('Relevé corrigé'!P705&lt;=105,'Relevé corrigé'!P705/4.4,('Relevé corrigé'!P705-40)/4)))))</f>
        <v>#REF!</v>
      </c>
      <c r="S705" s="2">
        <f>SUMIFS(Modèle!$M$2:$M$1009,Modèle!$B$2:$B$1009,'Calcul fin'!$B705,Modèle!$D$2:$D$1009,'Calcul fin'!$D705)</f>
        <v>0</v>
      </c>
      <c r="T705" s="43" t="e">
        <f>'Relevé corrigé'!N705</f>
        <v>#REF!</v>
      </c>
      <c r="U705" s="50" t="e">
        <f>'Relevé corrigé'!S705</f>
        <v>#REF!</v>
      </c>
      <c r="V705" s="50" t="e">
        <f>'Autres transfos'!H705</f>
        <v>#REF!</v>
      </c>
      <c r="W705" s="49">
        <f>'Relevé corrigé'!G705+'Relevé corrigé'!K705+'Relevé corrigé'!M729+'Relevé corrigé'!O705+'Relevé corrigé'!Q705+'Relevé corrigé'!I705</f>
        <v>0</v>
      </c>
    </row>
    <row r="706" spans="1:23" x14ac:dyDescent="0.25">
      <c r="A706" s="7">
        <v>705</v>
      </c>
      <c r="B706" s="7" t="str">
        <f t="shared" si="10"/>
        <v>Vendredi</v>
      </c>
      <c r="C706" s="3" t="e">
        <f>'Relevé corrigé'!C706</f>
        <v>#REF!</v>
      </c>
      <c r="D706" s="3" t="e">
        <f>'Relevé corrigé'!D706</f>
        <v>#REF!</v>
      </c>
      <c r="E706" s="3" t="e">
        <f>'Relevé corrigé'!E706</f>
        <v>#REF!</v>
      </c>
      <c r="F706" s="2" t="e">
        <f>IF('Relevé corrigé'!F706&lt;30,'Relevé corrigé'!F706/2,('Relevé corrigé'!F706-28)*2/3)+'Relevé corrigé'!H706/2</f>
        <v>#REF!</v>
      </c>
      <c r="G706" s="2">
        <f>SUMIFS(Modèle!$G$2:$G$1009,Modèle!$B$2:$B$1009,'Calcul fin'!$B706,Modèle!$D$2:$D$1009,'Calcul fin'!$D706)</f>
        <v>0</v>
      </c>
      <c r="H706" s="42" t="e">
        <f>('BC1-3'!S706-'BC1-3'!H706-'BC1-3'!I706-'BC1-3'!X706-'BC1-3'!W706)</f>
        <v>#REF!</v>
      </c>
      <c r="I706" s="2">
        <f>SUMIFS(Modèle!$H$2:$H$1009,Modèle!$B$2:$B$1009,'Calcul fin'!$B706,Modèle!$D$2:$D$1009,'Calcul fin'!$D706)</f>
        <v>0</v>
      </c>
      <c r="J706" s="2" t="e">
        <f>SUM('BC1-3'!H706+'BC1-3'!I706)+'Relevé corrigé'!L706/2</f>
        <v>#REF!</v>
      </c>
      <c r="K706" s="2">
        <f>SUMIFS(Modèle!$I$2:$I$1009,Modèle!$B$2:$B$1009,'Calcul fin'!$B706,Modèle!$D$2:$D$1009,'Calcul fin'!$D706)</f>
        <v>0</v>
      </c>
      <c r="L706" s="42" t="e">
        <f>'Relevé corrigé'!L706/2+'BC1-3'!X706+'BC1-3'!W706</f>
        <v>#REF!</v>
      </c>
      <c r="M706" s="2">
        <f>SUMIFS(Modèle!$J$2:$J$1009,Modèle!$B$2:$B$1009,'Calcul fin'!$B706,Modèle!$D$2:$D$1009,'Calcul fin'!$D706)</f>
        <v>0</v>
      </c>
      <c r="N706" s="2" t="e">
        <f>IF('Relevé corrigé'!F706&lt;30,'Relevé corrigé'!F706/2,28+('Relevé corrigé'!F706-28)/3)+'Relevé corrigé'!H706/2</f>
        <v>#REF!</v>
      </c>
      <c r="O706" s="2">
        <f>SUMIFS(Modèle!$K$2:$K$1009,Modèle!$B$2:$B$1009,'Calcul fin'!$B706,Modèle!$D$2:$D$1009,'Calcul fin'!$D706)</f>
        <v>0</v>
      </c>
      <c r="P706" s="12" t="e">
        <f>'Relevé corrigé'!P706-R706</f>
        <v>#REF!</v>
      </c>
      <c r="Q706" s="15">
        <f>SUMIFS(Modèle!$L$2:$L$1009,Modèle!$B$2:$B$1009,'Calcul fin'!$B706,Modèle!$D$2:$D$1009,'Calcul fin'!$D706)</f>
        <v>0</v>
      </c>
      <c r="R706" s="12" t="e">
        <f>IF('Relevé corrigé'!P706&lt;=5,'Relevé corrigé'!P706/2,IF('Relevé corrigé'!P706&lt;=19,'Relevé corrigé'!P706/10,IF('Relevé corrigé'!P706&lt;=30,('Relevé corrigé'!P706-20)/10,IF('Relevé corrigé'!P706&lt;=45,'Relevé corrigé'!P706*2/3,IF('Relevé corrigé'!P706&lt;=105,'Relevé corrigé'!P706/4.4,('Relevé corrigé'!P706-40)/4)))))</f>
        <v>#REF!</v>
      </c>
      <c r="S706" s="2">
        <f>SUMIFS(Modèle!$M$2:$M$1009,Modèle!$B$2:$B$1009,'Calcul fin'!$B706,Modèle!$D$2:$D$1009,'Calcul fin'!$D706)</f>
        <v>0</v>
      </c>
      <c r="T706" s="43" t="e">
        <f>'Relevé corrigé'!N706</f>
        <v>#REF!</v>
      </c>
      <c r="U706" s="50" t="e">
        <f>'Relevé corrigé'!S706</f>
        <v>#REF!</v>
      </c>
      <c r="V706" s="50" t="e">
        <f>'Autres transfos'!H706</f>
        <v>#REF!</v>
      </c>
      <c r="W706" s="49">
        <f>'Relevé corrigé'!G706+'Relevé corrigé'!K706+'Relevé corrigé'!M730+'Relevé corrigé'!O706+'Relevé corrigé'!Q706+'Relevé corrigé'!I706</f>
        <v>0</v>
      </c>
    </row>
    <row r="707" spans="1:23" x14ac:dyDescent="0.25">
      <c r="A707" s="7">
        <v>706</v>
      </c>
      <c r="B707" s="7" t="str">
        <f t="shared" ref="B707:B770" si="11">IF(A707&lt;145,"Lundi",IF(A707&lt;289,"Mardi",IF(A707&lt;433,"Mercredi",IF(A707&lt;577,"Jeudi",IF(A707&lt;721,"Vendredi",IF(A707&lt;865,"Samedi","Dimanche"))))))</f>
        <v>Vendredi</v>
      </c>
      <c r="C707" s="3" t="e">
        <f>'Relevé corrigé'!C707</f>
        <v>#REF!</v>
      </c>
      <c r="D707" s="3" t="e">
        <f>'Relevé corrigé'!D707</f>
        <v>#REF!</v>
      </c>
      <c r="E707" s="3" t="e">
        <f>'Relevé corrigé'!E707</f>
        <v>#REF!</v>
      </c>
      <c r="F707" s="2" t="e">
        <f>IF('Relevé corrigé'!F707&lt;30,'Relevé corrigé'!F707/2,('Relevé corrigé'!F707-28)*2/3)+'Relevé corrigé'!H707/2</f>
        <v>#REF!</v>
      </c>
      <c r="G707" s="2">
        <f>SUMIFS(Modèle!$G$2:$G$1009,Modèle!$B$2:$B$1009,'Calcul fin'!$B707,Modèle!$D$2:$D$1009,'Calcul fin'!$D707)</f>
        <v>0</v>
      </c>
      <c r="H707" s="42" t="e">
        <f>('BC1-3'!S707-'BC1-3'!H707-'BC1-3'!I707-'BC1-3'!X707-'BC1-3'!W707)</f>
        <v>#REF!</v>
      </c>
      <c r="I707" s="2">
        <f>SUMIFS(Modèle!$H$2:$H$1009,Modèle!$B$2:$B$1009,'Calcul fin'!$B707,Modèle!$D$2:$D$1009,'Calcul fin'!$D707)</f>
        <v>0</v>
      </c>
      <c r="J707" s="2" t="e">
        <f>SUM('BC1-3'!H707+'BC1-3'!I707)+'Relevé corrigé'!L707/2</f>
        <v>#REF!</v>
      </c>
      <c r="K707" s="2">
        <f>SUMIFS(Modèle!$I$2:$I$1009,Modèle!$B$2:$B$1009,'Calcul fin'!$B707,Modèle!$D$2:$D$1009,'Calcul fin'!$D707)</f>
        <v>0</v>
      </c>
      <c r="L707" s="42" t="e">
        <f>'Relevé corrigé'!L707/2+'BC1-3'!X707+'BC1-3'!W707</f>
        <v>#REF!</v>
      </c>
      <c r="M707" s="2">
        <f>SUMIFS(Modèle!$J$2:$J$1009,Modèle!$B$2:$B$1009,'Calcul fin'!$B707,Modèle!$D$2:$D$1009,'Calcul fin'!$D707)</f>
        <v>0</v>
      </c>
      <c r="N707" s="2" t="e">
        <f>IF('Relevé corrigé'!F707&lt;30,'Relevé corrigé'!F707/2,28+('Relevé corrigé'!F707-28)/3)+'Relevé corrigé'!H707/2</f>
        <v>#REF!</v>
      </c>
      <c r="O707" s="2">
        <f>SUMIFS(Modèle!$K$2:$K$1009,Modèle!$B$2:$B$1009,'Calcul fin'!$B707,Modèle!$D$2:$D$1009,'Calcul fin'!$D707)</f>
        <v>0</v>
      </c>
      <c r="P707" s="12" t="e">
        <f>'Relevé corrigé'!P707-R707</f>
        <v>#REF!</v>
      </c>
      <c r="Q707" s="15">
        <f>SUMIFS(Modèle!$L$2:$L$1009,Modèle!$B$2:$B$1009,'Calcul fin'!$B707,Modèle!$D$2:$D$1009,'Calcul fin'!$D707)</f>
        <v>0</v>
      </c>
      <c r="R707" s="12" t="e">
        <f>IF('Relevé corrigé'!P707&lt;=5,'Relevé corrigé'!P707/2,IF('Relevé corrigé'!P707&lt;=19,'Relevé corrigé'!P707/10,IF('Relevé corrigé'!P707&lt;=30,('Relevé corrigé'!P707-20)/10,IF('Relevé corrigé'!P707&lt;=45,'Relevé corrigé'!P707*2/3,IF('Relevé corrigé'!P707&lt;=105,'Relevé corrigé'!P707/4.4,('Relevé corrigé'!P707-40)/4)))))</f>
        <v>#REF!</v>
      </c>
      <c r="S707" s="2">
        <f>SUMIFS(Modèle!$M$2:$M$1009,Modèle!$B$2:$B$1009,'Calcul fin'!$B707,Modèle!$D$2:$D$1009,'Calcul fin'!$D707)</f>
        <v>0</v>
      </c>
      <c r="T707" s="43" t="e">
        <f>'Relevé corrigé'!N707</f>
        <v>#REF!</v>
      </c>
      <c r="U707" s="50" t="e">
        <f>'Relevé corrigé'!S707</f>
        <v>#REF!</v>
      </c>
      <c r="V707" s="50" t="e">
        <f>'Autres transfos'!H707</f>
        <v>#REF!</v>
      </c>
      <c r="W707" s="49">
        <f>'Relevé corrigé'!G707+'Relevé corrigé'!K707+'Relevé corrigé'!M731+'Relevé corrigé'!O707+'Relevé corrigé'!Q707+'Relevé corrigé'!I707</f>
        <v>0</v>
      </c>
    </row>
    <row r="708" spans="1:23" x14ac:dyDescent="0.25">
      <c r="A708" s="7">
        <v>707</v>
      </c>
      <c r="B708" s="7" t="str">
        <f t="shared" si="11"/>
        <v>Vendredi</v>
      </c>
      <c r="C708" s="3" t="e">
        <f>'Relevé corrigé'!C708</f>
        <v>#REF!</v>
      </c>
      <c r="D708" s="3" t="e">
        <f>'Relevé corrigé'!D708</f>
        <v>#REF!</v>
      </c>
      <c r="E708" s="3" t="e">
        <f>'Relevé corrigé'!E708</f>
        <v>#REF!</v>
      </c>
      <c r="F708" s="2" t="e">
        <f>IF('Relevé corrigé'!F708&lt;30,'Relevé corrigé'!F708/2,('Relevé corrigé'!F708-28)*2/3)+'Relevé corrigé'!H708/2</f>
        <v>#REF!</v>
      </c>
      <c r="G708" s="2">
        <f>SUMIFS(Modèle!$G$2:$G$1009,Modèle!$B$2:$B$1009,'Calcul fin'!$B708,Modèle!$D$2:$D$1009,'Calcul fin'!$D708)</f>
        <v>0</v>
      </c>
      <c r="H708" s="42" t="e">
        <f>('BC1-3'!S708-'BC1-3'!H708-'BC1-3'!I708-'BC1-3'!X708-'BC1-3'!W708)</f>
        <v>#REF!</v>
      </c>
      <c r="I708" s="2">
        <f>SUMIFS(Modèle!$H$2:$H$1009,Modèle!$B$2:$B$1009,'Calcul fin'!$B708,Modèle!$D$2:$D$1009,'Calcul fin'!$D708)</f>
        <v>0</v>
      </c>
      <c r="J708" s="2" t="e">
        <f>SUM('BC1-3'!H708+'BC1-3'!I708)+'Relevé corrigé'!L708/2</f>
        <v>#REF!</v>
      </c>
      <c r="K708" s="2">
        <f>SUMIFS(Modèle!$I$2:$I$1009,Modèle!$B$2:$B$1009,'Calcul fin'!$B708,Modèle!$D$2:$D$1009,'Calcul fin'!$D708)</f>
        <v>0</v>
      </c>
      <c r="L708" s="42" t="e">
        <f>'Relevé corrigé'!L708/2+'BC1-3'!X708+'BC1-3'!W708</f>
        <v>#REF!</v>
      </c>
      <c r="M708" s="2">
        <f>SUMIFS(Modèle!$J$2:$J$1009,Modèle!$B$2:$B$1009,'Calcul fin'!$B708,Modèle!$D$2:$D$1009,'Calcul fin'!$D708)</f>
        <v>0</v>
      </c>
      <c r="N708" s="2" t="e">
        <f>IF('Relevé corrigé'!F708&lt;30,'Relevé corrigé'!F708/2,28+('Relevé corrigé'!F708-28)/3)+'Relevé corrigé'!H708/2</f>
        <v>#REF!</v>
      </c>
      <c r="O708" s="2">
        <f>SUMIFS(Modèle!$K$2:$K$1009,Modèle!$B$2:$B$1009,'Calcul fin'!$B708,Modèle!$D$2:$D$1009,'Calcul fin'!$D708)</f>
        <v>0</v>
      </c>
      <c r="P708" s="12" t="e">
        <f>'Relevé corrigé'!P708-R708</f>
        <v>#REF!</v>
      </c>
      <c r="Q708" s="15">
        <f>SUMIFS(Modèle!$L$2:$L$1009,Modèle!$B$2:$B$1009,'Calcul fin'!$B708,Modèle!$D$2:$D$1009,'Calcul fin'!$D708)</f>
        <v>0</v>
      </c>
      <c r="R708" s="12" t="e">
        <f>IF('Relevé corrigé'!P708&lt;=5,'Relevé corrigé'!P708/2,IF('Relevé corrigé'!P708&lt;=19,'Relevé corrigé'!P708/10,IF('Relevé corrigé'!P708&lt;=30,('Relevé corrigé'!P708-20)/10,IF('Relevé corrigé'!P708&lt;=45,'Relevé corrigé'!P708*2/3,IF('Relevé corrigé'!P708&lt;=105,'Relevé corrigé'!P708/4.4,('Relevé corrigé'!P708-40)/4)))))</f>
        <v>#REF!</v>
      </c>
      <c r="S708" s="2">
        <f>SUMIFS(Modèle!$M$2:$M$1009,Modèle!$B$2:$B$1009,'Calcul fin'!$B708,Modèle!$D$2:$D$1009,'Calcul fin'!$D708)</f>
        <v>0</v>
      </c>
      <c r="T708" s="43" t="e">
        <f>'Relevé corrigé'!N708</f>
        <v>#REF!</v>
      </c>
      <c r="U708" s="50" t="e">
        <f>'Relevé corrigé'!S708</f>
        <v>#REF!</v>
      </c>
      <c r="V708" s="50" t="e">
        <f>'Autres transfos'!H708</f>
        <v>#REF!</v>
      </c>
      <c r="W708" s="49">
        <f>'Relevé corrigé'!G708+'Relevé corrigé'!K708+'Relevé corrigé'!M732+'Relevé corrigé'!O708+'Relevé corrigé'!Q708+'Relevé corrigé'!I708</f>
        <v>0</v>
      </c>
    </row>
    <row r="709" spans="1:23" x14ac:dyDescent="0.25">
      <c r="A709" s="7">
        <v>708</v>
      </c>
      <c r="B709" s="7" t="str">
        <f t="shared" si="11"/>
        <v>Vendredi</v>
      </c>
      <c r="C709" s="3" t="e">
        <f>'Relevé corrigé'!C709</f>
        <v>#REF!</v>
      </c>
      <c r="D709" s="3" t="e">
        <f>'Relevé corrigé'!D709</f>
        <v>#REF!</v>
      </c>
      <c r="E709" s="3" t="e">
        <f>'Relevé corrigé'!E709</f>
        <v>#REF!</v>
      </c>
      <c r="F709" s="2" t="e">
        <f>IF('Relevé corrigé'!F709&lt;30,'Relevé corrigé'!F709/2,('Relevé corrigé'!F709-28)*2/3)+'Relevé corrigé'!H709/2</f>
        <v>#REF!</v>
      </c>
      <c r="G709" s="2">
        <f>SUMIFS(Modèle!$G$2:$G$1009,Modèle!$B$2:$B$1009,'Calcul fin'!$B709,Modèle!$D$2:$D$1009,'Calcul fin'!$D709)</f>
        <v>0</v>
      </c>
      <c r="H709" s="42" t="e">
        <f>('BC1-3'!S709-'BC1-3'!H709-'BC1-3'!I709-'BC1-3'!X709-'BC1-3'!W709)</f>
        <v>#REF!</v>
      </c>
      <c r="I709" s="2">
        <f>SUMIFS(Modèle!$H$2:$H$1009,Modèle!$B$2:$B$1009,'Calcul fin'!$B709,Modèle!$D$2:$D$1009,'Calcul fin'!$D709)</f>
        <v>0</v>
      </c>
      <c r="J709" s="2" t="e">
        <f>SUM('BC1-3'!H709+'BC1-3'!I709)+'Relevé corrigé'!L709/2</f>
        <v>#REF!</v>
      </c>
      <c r="K709" s="2">
        <f>SUMIFS(Modèle!$I$2:$I$1009,Modèle!$B$2:$B$1009,'Calcul fin'!$B709,Modèle!$D$2:$D$1009,'Calcul fin'!$D709)</f>
        <v>0</v>
      </c>
      <c r="L709" s="42" t="e">
        <f>'Relevé corrigé'!L709/2+'BC1-3'!X709+'BC1-3'!W709</f>
        <v>#REF!</v>
      </c>
      <c r="M709" s="2">
        <f>SUMIFS(Modèle!$J$2:$J$1009,Modèle!$B$2:$B$1009,'Calcul fin'!$B709,Modèle!$D$2:$D$1009,'Calcul fin'!$D709)</f>
        <v>0</v>
      </c>
      <c r="N709" s="2" t="e">
        <f>IF('Relevé corrigé'!F709&lt;30,'Relevé corrigé'!F709/2,28+('Relevé corrigé'!F709-28)/3)+'Relevé corrigé'!H709/2</f>
        <v>#REF!</v>
      </c>
      <c r="O709" s="2">
        <f>SUMIFS(Modèle!$K$2:$K$1009,Modèle!$B$2:$B$1009,'Calcul fin'!$B709,Modèle!$D$2:$D$1009,'Calcul fin'!$D709)</f>
        <v>0</v>
      </c>
      <c r="P709" s="12" t="e">
        <f>'Relevé corrigé'!P709-R709</f>
        <v>#REF!</v>
      </c>
      <c r="Q709" s="15">
        <f>SUMIFS(Modèle!$L$2:$L$1009,Modèle!$B$2:$B$1009,'Calcul fin'!$B709,Modèle!$D$2:$D$1009,'Calcul fin'!$D709)</f>
        <v>0</v>
      </c>
      <c r="R709" s="12" t="e">
        <f>IF('Relevé corrigé'!P709&lt;=5,'Relevé corrigé'!P709/2,IF('Relevé corrigé'!P709&lt;=19,'Relevé corrigé'!P709/10,IF('Relevé corrigé'!P709&lt;=30,('Relevé corrigé'!P709-20)/10,IF('Relevé corrigé'!P709&lt;=45,'Relevé corrigé'!P709*2/3,IF('Relevé corrigé'!P709&lt;=105,'Relevé corrigé'!P709/4.4,('Relevé corrigé'!P709-40)/4)))))</f>
        <v>#REF!</v>
      </c>
      <c r="S709" s="2">
        <f>SUMIFS(Modèle!$M$2:$M$1009,Modèle!$B$2:$B$1009,'Calcul fin'!$B709,Modèle!$D$2:$D$1009,'Calcul fin'!$D709)</f>
        <v>0</v>
      </c>
      <c r="T709" s="43" t="e">
        <f>'Relevé corrigé'!N709</f>
        <v>#REF!</v>
      </c>
      <c r="U709" s="50" t="e">
        <f>'Relevé corrigé'!S709</f>
        <v>#REF!</v>
      </c>
      <c r="V709" s="50" t="e">
        <f>'Autres transfos'!H709</f>
        <v>#REF!</v>
      </c>
      <c r="W709" s="49">
        <f>'Relevé corrigé'!G709+'Relevé corrigé'!K709+'Relevé corrigé'!M733+'Relevé corrigé'!O709+'Relevé corrigé'!Q709+'Relevé corrigé'!I709</f>
        <v>0</v>
      </c>
    </row>
    <row r="710" spans="1:23" x14ac:dyDescent="0.25">
      <c r="A710" s="7">
        <v>709</v>
      </c>
      <c r="B710" s="7" t="str">
        <f t="shared" si="11"/>
        <v>Vendredi</v>
      </c>
      <c r="C710" s="3" t="e">
        <f>'Relevé corrigé'!C710</f>
        <v>#REF!</v>
      </c>
      <c r="D710" s="3" t="e">
        <f>'Relevé corrigé'!D710</f>
        <v>#REF!</v>
      </c>
      <c r="E710" s="3" t="e">
        <f>'Relevé corrigé'!E710</f>
        <v>#REF!</v>
      </c>
      <c r="F710" s="2" t="e">
        <f>IF('Relevé corrigé'!F710&lt;30,'Relevé corrigé'!F710/2,('Relevé corrigé'!F710-28)*2/3)+'Relevé corrigé'!H710/2</f>
        <v>#REF!</v>
      </c>
      <c r="G710" s="2">
        <f>SUMIFS(Modèle!$G$2:$G$1009,Modèle!$B$2:$B$1009,'Calcul fin'!$B710,Modèle!$D$2:$D$1009,'Calcul fin'!$D710)</f>
        <v>0</v>
      </c>
      <c r="H710" s="42" t="e">
        <f>('BC1-3'!S710-'BC1-3'!H710-'BC1-3'!I710-'BC1-3'!X710-'BC1-3'!W710)</f>
        <v>#REF!</v>
      </c>
      <c r="I710" s="2">
        <f>SUMIFS(Modèle!$H$2:$H$1009,Modèle!$B$2:$B$1009,'Calcul fin'!$B710,Modèle!$D$2:$D$1009,'Calcul fin'!$D710)</f>
        <v>0</v>
      </c>
      <c r="J710" s="2" t="e">
        <f>SUM('BC1-3'!H710+'BC1-3'!I710)+'Relevé corrigé'!L710/2</f>
        <v>#REF!</v>
      </c>
      <c r="K710" s="2">
        <f>SUMIFS(Modèle!$I$2:$I$1009,Modèle!$B$2:$B$1009,'Calcul fin'!$B710,Modèle!$D$2:$D$1009,'Calcul fin'!$D710)</f>
        <v>0</v>
      </c>
      <c r="L710" s="42" t="e">
        <f>'Relevé corrigé'!L710/2+'BC1-3'!X710+'BC1-3'!W710</f>
        <v>#REF!</v>
      </c>
      <c r="M710" s="2">
        <f>SUMIFS(Modèle!$J$2:$J$1009,Modèle!$B$2:$B$1009,'Calcul fin'!$B710,Modèle!$D$2:$D$1009,'Calcul fin'!$D710)</f>
        <v>0</v>
      </c>
      <c r="N710" s="2" t="e">
        <f>IF('Relevé corrigé'!F710&lt;30,'Relevé corrigé'!F710/2,28+('Relevé corrigé'!F710-28)/3)+'Relevé corrigé'!H710/2</f>
        <v>#REF!</v>
      </c>
      <c r="O710" s="2">
        <f>SUMIFS(Modèle!$K$2:$K$1009,Modèle!$B$2:$B$1009,'Calcul fin'!$B710,Modèle!$D$2:$D$1009,'Calcul fin'!$D710)</f>
        <v>0</v>
      </c>
      <c r="P710" s="12" t="e">
        <f>'Relevé corrigé'!P710-R710</f>
        <v>#REF!</v>
      </c>
      <c r="Q710" s="15">
        <f>SUMIFS(Modèle!$L$2:$L$1009,Modèle!$B$2:$B$1009,'Calcul fin'!$B710,Modèle!$D$2:$D$1009,'Calcul fin'!$D710)</f>
        <v>0</v>
      </c>
      <c r="R710" s="12" t="e">
        <f>IF('Relevé corrigé'!P710&lt;=5,'Relevé corrigé'!P710/2,IF('Relevé corrigé'!P710&lt;=19,'Relevé corrigé'!P710/10,IF('Relevé corrigé'!P710&lt;=30,('Relevé corrigé'!P710-20)/10,IF('Relevé corrigé'!P710&lt;=45,'Relevé corrigé'!P710*2/3,IF('Relevé corrigé'!P710&lt;=105,'Relevé corrigé'!P710/4.4,('Relevé corrigé'!P710-40)/4)))))</f>
        <v>#REF!</v>
      </c>
      <c r="S710" s="2">
        <f>SUMIFS(Modèle!$M$2:$M$1009,Modèle!$B$2:$B$1009,'Calcul fin'!$B710,Modèle!$D$2:$D$1009,'Calcul fin'!$D710)</f>
        <v>0</v>
      </c>
      <c r="T710" s="43" t="e">
        <f>'Relevé corrigé'!N710</f>
        <v>#REF!</v>
      </c>
      <c r="U710" s="50" t="e">
        <f>'Relevé corrigé'!S710</f>
        <v>#REF!</v>
      </c>
      <c r="V710" s="50" t="e">
        <f>'Autres transfos'!H710</f>
        <v>#REF!</v>
      </c>
      <c r="W710" s="49">
        <f>'Relevé corrigé'!G710+'Relevé corrigé'!K710+'Relevé corrigé'!M734+'Relevé corrigé'!O710+'Relevé corrigé'!Q710+'Relevé corrigé'!I710</f>
        <v>0</v>
      </c>
    </row>
    <row r="711" spans="1:23" x14ac:dyDescent="0.25">
      <c r="A711" s="7">
        <v>710</v>
      </c>
      <c r="B711" s="7" t="str">
        <f t="shared" si="11"/>
        <v>Vendredi</v>
      </c>
      <c r="C711" s="3" t="e">
        <f>'Relevé corrigé'!C711</f>
        <v>#REF!</v>
      </c>
      <c r="D711" s="3" t="e">
        <f>'Relevé corrigé'!D711</f>
        <v>#REF!</v>
      </c>
      <c r="E711" s="3" t="e">
        <f>'Relevé corrigé'!E711</f>
        <v>#REF!</v>
      </c>
      <c r="F711" s="2" t="e">
        <f>IF('Relevé corrigé'!F711&lt;30,'Relevé corrigé'!F711/2,('Relevé corrigé'!F711-28)*2/3)+'Relevé corrigé'!H711/2</f>
        <v>#REF!</v>
      </c>
      <c r="G711" s="2">
        <f>SUMIFS(Modèle!$G$2:$G$1009,Modèle!$B$2:$B$1009,'Calcul fin'!$B711,Modèle!$D$2:$D$1009,'Calcul fin'!$D711)</f>
        <v>0</v>
      </c>
      <c r="H711" s="42" t="e">
        <f>('BC1-3'!S711-'BC1-3'!H711-'BC1-3'!I711-'BC1-3'!X711-'BC1-3'!W711)</f>
        <v>#REF!</v>
      </c>
      <c r="I711" s="2">
        <f>SUMIFS(Modèle!$H$2:$H$1009,Modèle!$B$2:$B$1009,'Calcul fin'!$B711,Modèle!$D$2:$D$1009,'Calcul fin'!$D711)</f>
        <v>0</v>
      </c>
      <c r="J711" s="2" t="e">
        <f>SUM('BC1-3'!H711+'BC1-3'!I711)+'Relevé corrigé'!L711/2</f>
        <v>#REF!</v>
      </c>
      <c r="K711" s="2">
        <f>SUMIFS(Modèle!$I$2:$I$1009,Modèle!$B$2:$B$1009,'Calcul fin'!$B711,Modèle!$D$2:$D$1009,'Calcul fin'!$D711)</f>
        <v>0</v>
      </c>
      <c r="L711" s="42" t="e">
        <f>'Relevé corrigé'!L711/2+'BC1-3'!X711+'BC1-3'!W711</f>
        <v>#REF!</v>
      </c>
      <c r="M711" s="2">
        <f>SUMIFS(Modèle!$J$2:$J$1009,Modèle!$B$2:$B$1009,'Calcul fin'!$B711,Modèle!$D$2:$D$1009,'Calcul fin'!$D711)</f>
        <v>0</v>
      </c>
      <c r="N711" s="2" t="e">
        <f>IF('Relevé corrigé'!F711&lt;30,'Relevé corrigé'!F711/2,28+('Relevé corrigé'!F711-28)/3)+'Relevé corrigé'!H711/2</f>
        <v>#REF!</v>
      </c>
      <c r="O711" s="2">
        <f>SUMIFS(Modèle!$K$2:$K$1009,Modèle!$B$2:$B$1009,'Calcul fin'!$B711,Modèle!$D$2:$D$1009,'Calcul fin'!$D711)</f>
        <v>0</v>
      </c>
      <c r="P711" s="12" t="e">
        <f>'Relevé corrigé'!P711-R711</f>
        <v>#REF!</v>
      </c>
      <c r="Q711" s="15">
        <f>SUMIFS(Modèle!$L$2:$L$1009,Modèle!$B$2:$B$1009,'Calcul fin'!$B711,Modèle!$D$2:$D$1009,'Calcul fin'!$D711)</f>
        <v>0</v>
      </c>
      <c r="R711" s="12" t="e">
        <f>IF('Relevé corrigé'!P711&lt;=5,'Relevé corrigé'!P711/2,IF('Relevé corrigé'!P711&lt;=19,'Relevé corrigé'!P711/10,IF('Relevé corrigé'!P711&lt;=30,('Relevé corrigé'!P711-20)/10,IF('Relevé corrigé'!P711&lt;=45,'Relevé corrigé'!P711*2/3,IF('Relevé corrigé'!P711&lt;=105,'Relevé corrigé'!P711/4.4,('Relevé corrigé'!P711-40)/4)))))</f>
        <v>#REF!</v>
      </c>
      <c r="S711" s="2">
        <f>SUMIFS(Modèle!$M$2:$M$1009,Modèle!$B$2:$B$1009,'Calcul fin'!$B711,Modèle!$D$2:$D$1009,'Calcul fin'!$D711)</f>
        <v>0</v>
      </c>
      <c r="T711" s="43" t="e">
        <f>'Relevé corrigé'!N711</f>
        <v>#REF!</v>
      </c>
      <c r="U711" s="50" t="e">
        <f>'Relevé corrigé'!S711</f>
        <v>#REF!</v>
      </c>
      <c r="V711" s="50" t="e">
        <f>'Autres transfos'!H711</f>
        <v>#REF!</v>
      </c>
      <c r="W711" s="49">
        <f>'Relevé corrigé'!G711+'Relevé corrigé'!K711+'Relevé corrigé'!M735+'Relevé corrigé'!O711+'Relevé corrigé'!Q711+'Relevé corrigé'!I711</f>
        <v>0</v>
      </c>
    </row>
    <row r="712" spans="1:23" x14ac:dyDescent="0.25">
      <c r="A712" s="7">
        <v>711</v>
      </c>
      <c r="B712" s="7" t="str">
        <f t="shared" si="11"/>
        <v>Vendredi</v>
      </c>
      <c r="C712" s="3" t="e">
        <f>'Relevé corrigé'!C712</f>
        <v>#REF!</v>
      </c>
      <c r="D712" s="3" t="e">
        <f>'Relevé corrigé'!D712</f>
        <v>#REF!</v>
      </c>
      <c r="E712" s="3" t="e">
        <f>'Relevé corrigé'!E712</f>
        <v>#REF!</v>
      </c>
      <c r="F712" s="2" t="e">
        <f>IF('Relevé corrigé'!F712&lt;30,'Relevé corrigé'!F712/2,('Relevé corrigé'!F712-28)*2/3)+'Relevé corrigé'!H712/2</f>
        <v>#REF!</v>
      </c>
      <c r="G712" s="2">
        <f>SUMIFS(Modèle!$G$2:$G$1009,Modèle!$B$2:$B$1009,'Calcul fin'!$B712,Modèle!$D$2:$D$1009,'Calcul fin'!$D712)</f>
        <v>0</v>
      </c>
      <c r="H712" s="42" t="e">
        <f>('BC1-3'!S712-'BC1-3'!H712-'BC1-3'!I712-'BC1-3'!X712-'BC1-3'!W712)</f>
        <v>#REF!</v>
      </c>
      <c r="I712" s="2">
        <f>SUMIFS(Modèle!$H$2:$H$1009,Modèle!$B$2:$B$1009,'Calcul fin'!$B712,Modèle!$D$2:$D$1009,'Calcul fin'!$D712)</f>
        <v>0</v>
      </c>
      <c r="J712" s="2" t="e">
        <f>SUM('BC1-3'!H712+'BC1-3'!I712)+'Relevé corrigé'!L712/2</f>
        <v>#REF!</v>
      </c>
      <c r="K712" s="2">
        <f>SUMIFS(Modèle!$I$2:$I$1009,Modèle!$B$2:$B$1009,'Calcul fin'!$B712,Modèle!$D$2:$D$1009,'Calcul fin'!$D712)</f>
        <v>0</v>
      </c>
      <c r="L712" s="42" t="e">
        <f>'Relevé corrigé'!L712/2+'BC1-3'!X712+'BC1-3'!W712</f>
        <v>#REF!</v>
      </c>
      <c r="M712" s="2">
        <f>SUMIFS(Modèle!$J$2:$J$1009,Modèle!$B$2:$B$1009,'Calcul fin'!$B712,Modèle!$D$2:$D$1009,'Calcul fin'!$D712)</f>
        <v>0</v>
      </c>
      <c r="N712" s="2" t="e">
        <f>IF('Relevé corrigé'!F712&lt;30,'Relevé corrigé'!F712/2,28+('Relevé corrigé'!F712-28)/3)+'Relevé corrigé'!H712/2</f>
        <v>#REF!</v>
      </c>
      <c r="O712" s="2">
        <f>SUMIFS(Modèle!$K$2:$K$1009,Modèle!$B$2:$B$1009,'Calcul fin'!$B712,Modèle!$D$2:$D$1009,'Calcul fin'!$D712)</f>
        <v>0</v>
      </c>
      <c r="P712" s="12" t="e">
        <f>'Relevé corrigé'!P712-R712</f>
        <v>#REF!</v>
      </c>
      <c r="Q712" s="15">
        <f>SUMIFS(Modèle!$L$2:$L$1009,Modèle!$B$2:$B$1009,'Calcul fin'!$B712,Modèle!$D$2:$D$1009,'Calcul fin'!$D712)</f>
        <v>0</v>
      </c>
      <c r="R712" s="12" t="e">
        <f>IF('Relevé corrigé'!P712&lt;=5,'Relevé corrigé'!P712/2,IF('Relevé corrigé'!P712&lt;=19,'Relevé corrigé'!P712/10,IF('Relevé corrigé'!P712&lt;=30,('Relevé corrigé'!P712-20)/10,IF('Relevé corrigé'!P712&lt;=45,'Relevé corrigé'!P712*2/3,IF('Relevé corrigé'!P712&lt;=105,'Relevé corrigé'!P712/4.4,('Relevé corrigé'!P712-40)/4)))))</f>
        <v>#REF!</v>
      </c>
      <c r="S712" s="2">
        <f>SUMIFS(Modèle!$M$2:$M$1009,Modèle!$B$2:$B$1009,'Calcul fin'!$B712,Modèle!$D$2:$D$1009,'Calcul fin'!$D712)</f>
        <v>0</v>
      </c>
      <c r="T712" s="43" t="e">
        <f>'Relevé corrigé'!N712</f>
        <v>#REF!</v>
      </c>
      <c r="U712" s="50" t="e">
        <f>'Relevé corrigé'!S712</f>
        <v>#REF!</v>
      </c>
      <c r="V712" s="50" t="e">
        <f>'Autres transfos'!H712</f>
        <v>#REF!</v>
      </c>
      <c r="W712" s="49">
        <f>'Relevé corrigé'!G712+'Relevé corrigé'!K712+'Relevé corrigé'!M736+'Relevé corrigé'!O712+'Relevé corrigé'!Q712+'Relevé corrigé'!I712</f>
        <v>0</v>
      </c>
    </row>
    <row r="713" spans="1:23" x14ac:dyDescent="0.25">
      <c r="A713" s="7">
        <v>712</v>
      </c>
      <c r="B713" s="7" t="str">
        <f t="shared" si="11"/>
        <v>Vendredi</v>
      </c>
      <c r="C713" s="3" t="e">
        <f>'Relevé corrigé'!C713</f>
        <v>#REF!</v>
      </c>
      <c r="D713" s="3" t="e">
        <f>'Relevé corrigé'!D713</f>
        <v>#REF!</v>
      </c>
      <c r="E713" s="3" t="e">
        <f>'Relevé corrigé'!E713</f>
        <v>#REF!</v>
      </c>
      <c r="F713" s="2" t="e">
        <f>IF('Relevé corrigé'!F713&lt;30,'Relevé corrigé'!F713/2,('Relevé corrigé'!F713-28)*2/3)+'Relevé corrigé'!H713/2</f>
        <v>#REF!</v>
      </c>
      <c r="G713" s="2">
        <f>SUMIFS(Modèle!$G$2:$G$1009,Modèle!$B$2:$B$1009,'Calcul fin'!$B713,Modèle!$D$2:$D$1009,'Calcul fin'!$D713)</f>
        <v>0</v>
      </c>
      <c r="H713" s="42" t="e">
        <f>('BC1-3'!S713-'BC1-3'!H713-'BC1-3'!I713-'BC1-3'!X713-'BC1-3'!W713)</f>
        <v>#REF!</v>
      </c>
      <c r="I713" s="2">
        <f>SUMIFS(Modèle!$H$2:$H$1009,Modèle!$B$2:$B$1009,'Calcul fin'!$B713,Modèle!$D$2:$D$1009,'Calcul fin'!$D713)</f>
        <v>0</v>
      </c>
      <c r="J713" s="2" t="e">
        <f>SUM('BC1-3'!H713+'BC1-3'!I713)+'Relevé corrigé'!L713/2</f>
        <v>#REF!</v>
      </c>
      <c r="K713" s="2">
        <f>SUMIFS(Modèle!$I$2:$I$1009,Modèle!$B$2:$B$1009,'Calcul fin'!$B713,Modèle!$D$2:$D$1009,'Calcul fin'!$D713)</f>
        <v>0</v>
      </c>
      <c r="L713" s="42" t="e">
        <f>'Relevé corrigé'!L713/2+'BC1-3'!X713+'BC1-3'!W713</f>
        <v>#REF!</v>
      </c>
      <c r="M713" s="2">
        <f>SUMIFS(Modèle!$J$2:$J$1009,Modèle!$B$2:$B$1009,'Calcul fin'!$B713,Modèle!$D$2:$D$1009,'Calcul fin'!$D713)</f>
        <v>0</v>
      </c>
      <c r="N713" s="2" t="e">
        <f>IF('Relevé corrigé'!F713&lt;30,'Relevé corrigé'!F713/2,28+('Relevé corrigé'!F713-28)/3)+'Relevé corrigé'!H713/2</f>
        <v>#REF!</v>
      </c>
      <c r="O713" s="2">
        <f>SUMIFS(Modèle!$K$2:$K$1009,Modèle!$B$2:$B$1009,'Calcul fin'!$B713,Modèle!$D$2:$D$1009,'Calcul fin'!$D713)</f>
        <v>0</v>
      </c>
      <c r="P713" s="12" t="e">
        <f>'Relevé corrigé'!P713-R713</f>
        <v>#REF!</v>
      </c>
      <c r="Q713" s="15">
        <f>SUMIFS(Modèle!$L$2:$L$1009,Modèle!$B$2:$B$1009,'Calcul fin'!$B713,Modèle!$D$2:$D$1009,'Calcul fin'!$D713)</f>
        <v>0</v>
      </c>
      <c r="R713" s="12" t="e">
        <f>IF('Relevé corrigé'!P713&lt;=5,'Relevé corrigé'!P713/2,IF('Relevé corrigé'!P713&lt;=19,'Relevé corrigé'!P713/10,IF('Relevé corrigé'!P713&lt;=30,('Relevé corrigé'!P713-20)/10,IF('Relevé corrigé'!P713&lt;=45,'Relevé corrigé'!P713*2/3,IF('Relevé corrigé'!P713&lt;=105,'Relevé corrigé'!P713/4.4,('Relevé corrigé'!P713-40)/4)))))</f>
        <v>#REF!</v>
      </c>
      <c r="S713" s="2">
        <f>SUMIFS(Modèle!$M$2:$M$1009,Modèle!$B$2:$B$1009,'Calcul fin'!$B713,Modèle!$D$2:$D$1009,'Calcul fin'!$D713)</f>
        <v>0</v>
      </c>
      <c r="T713" s="43" t="e">
        <f>'Relevé corrigé'!N713</f>
        <v>#REF!</v>
      </c>
      <c r="U713" s="50" t="e">
        <f>'Relevé corrigé'!S713</f>
        <v>#REF!</v>
      </c>
      <c r="V713" s="50" t="e">
        <f>'Autres transfos'!H713</f>
        <v>#REF!</v>
      </c>
      <c r="W713" s="49">
        <f>'Relevé corrigé'!G713+'Relevé corrigé'!K713+'Relevé corrigé'!M737+'Relevé corrigé'!O713+'Relevé corrigé'!Q713+'Relevé corrigé'!I713</f>
        <v>0</v>
      </c>
    </row>
    <row r="714" spans="1:23" x14ac:dyDescent="0.25">
      <c r="A714" s="7">
        <v>713</v>
      </c>
      <c r="B714" s="7" t="str">
        <f t="shared" si="11"/>
        <v>Vendredi</v>
      </c>
      <c r="C714" s="3" t="e">
        <f>'Relevé corrigé'!C714</f>
        <v>#REF!</v>
      </c>
      <c r="D714" s="3" t="e">
        <f>'Relevé corrigé'!D714</f>
        <v>#REF!</v>
      </c>
      <c r="E714" s="3" t="e">
        <f>'Relevé corrigé'!E714</f>
        <v>#REF!</v>
      </c>
      <c r="F714" s="2" t="e">
        <f>IF('Relevé corrigé'!F714&lt;30,'Relevé corrigé'!F714/2,('Relevé corrigé'!F714-28)*2/3)+'Relevé corrigé'!H714/2</f>
        <v>#REF!</v>
      </c>
      <c r="G714" s="2">
        <f>SUMIFS(Modèle!$G$2:$G$1009,Modèle!$B$2:$B$1009,'Calcul fin'!$B714,Modèle!$D$2:$D$1009,'Calcul fin'!$D714)</f>
        <v>0</v>
      </c>
      <c r="H714" s="42" t="e">
        <f>('BC1-3'!S714-'BC1-3'!H714-'BC1-3'!I714-'BC1-3'!X714-'BC1-3'!W714)</f>
        <v>#REF!</v>
      </c>
      <c r="I714" s="2">
        <f>SUMIFS(Modèle!$H$2:$H$1009,Modèle!$B$2:$B$1009,'Calcul fin'!$B714,Modèle!$D$2:$D$1009,'Calcul fin'!$D714)</f>
        <v>0</v>
      </c>
      <c r="J714" s="2" t="e">
        <f>SUM('BC1-3'!H714+'BC1-3'!I714)+'Relevé corrigé'!L714/2</f>
        <v>#REF!</v>
      </c>
      <c r="K714" s="2">
        <f>SUMIFS(Modèle!$I$2:$I$1009,Modèle!$B$2:$B$1009,'Calcul fin'!$B714,Modèle!$D$2:$D$1009,'Calcul fin'!$D714)</f>
        <v>0</v>
      </c>
      <c r="L714" s="42" t="e">
        <f>'Relevé corrigé'!L714/2+'BC1-3'!X714+'BC1-3'!W714</f>
        <v>#REF!</v>
      </c>
      <c r="M714" s="2">
        <f>SUMIFS(Modèle!$J$2:$J$1009,Modèle!$B$2:$B$1009,'Calcul fin'!$B714,Modèle!$D$2:$D$1009,'Calcul fin'!$D714)</f>
        <v>0</v>
      </c>
      <c r="N714" s="2" t="e">
        <f>IF('Relevé corrigé'!F714&lt;30,'Relevé corrigé'!F714/2,28+('Relevé corrigé'!F714-28)/3)+'Relevé corrigé'!H714/2</f>
        <v>#REF!</v>
      </c>
      <c r="O714" s="2">
        <f>SUMIFS(Modèle!$K$2:$K$1009,Modèle!$B$2:$B$1009,'Calcul fin'!$B714,Modèle!$D$2:$D$1009,'Calcul fin'!$D714)</f>
        <v>0</v>
      </c>
      <c r="P714" s="12" t="e">
        <f>'Relevé corrigé'!P714-R714</f>
        <v>#REF!</v>
      </c>
      <c r="Q714" s="15">
        <f>SUMIFS(Modèle!$L$2:$L$1009,Modèle!$B$2:$B$1009,'Calcul fin'!$B714,Modèle!$D$2:$D$1009,'Calcul fin'!$D714)</f>
        <v>0</v>
      </c>
      <c r="R714" s="12" t="e">
        <f>IF('Relevé corrigé'!P714&lt;=5,'Relevé corrigé'!P714/2,IF('Relevé corrigé'!P714&lt;=19,'Relevé corrigé'!P714/10,IF('Relevé corrigé'!P714&lt;=30,('Relevé corrigé'!P714-20)/10,IF('Relevé corrigé'!P714&lt;=45,'Relevé corrigé'!P714*2/3,IF('Relevé corrigé'!P714&lt;=105,'Relevé corrigé'!P714/4.4,('Relevé corrigé'!P714-40)/4)))))</f>
        <v>#REF!</v>
      </c>
      <c r="S714" s="2">
        <f>SUMIFS(Modèle!$M$2:$M$1009,Modèle!$B$2:$B$1009,'Calcul fin'!$B714,Modèle!$D$2:$D$1009,'Calcul fin'!$D714)</f>
        <v>0</v>
      </c>
      <c r="T714" s="43" t="e">
        <f>'Relevé corrigé'!N714</f>
        <v>#REF!</v>
      </c>
      <c r="U714" s="50" t="e">
        <f>'Relevé corrigé'!S714</f>
        <v>#REF!</v>
      </c>
      <c r="V714" s="50" t="e">
        <f>'Autres transfos'!H714</f>
        <v>#REF!</v>
      </c>
      <c r="W714" s="49">
        <f>'Relevé corrigé'!G714+'Relevé corrigé'!K714+'Relevé corrigé'!M738+'Relevé corrigé'!O714+'Relevé corrigé'!Q714+'Relevé corrigé'!I714</f>
        <v>0</v>
      </c>
    </row>
    <row r="715" spans="1:23" x14ac:dyDescent="0.25">
      <c r="A715" s="7">
        <v>714</v>
      </c>
      <c r="B715" s="7" t="str">
        <f t="shared" si="11"/>
        <v>Vendredi</v>
      </c>
      <c r="C715" s="3" t="e">
        <f>'Relevé corrigé'!C715</f>
        <v>#REF!</v>
      </c>
      <c r="D715" s="3" t="e">
        <f>'Relevé corrigé'!D715</f>
        <v>#REF!</v>
      </c>
      <c r="E715" s="3" t="e">
        <f>'Relevé corrigé'!E715</f>
        <v>#REF!</v>
      </c>
      <c r="F715" s="2" t="e">
        <f>IF('Relevé corrigé'!F715&lt;30,'Relevé corrigé'!F715/2,('Relevé corrigé'!F715-28)*2/3)+'Relevé corrigé'!H715/2</f>
        <v>#REF!</v>
      </c>
      <c r="G715" s="2">
        <f>SUMIFS(Modèle!$G$2:$G$1009,Modèle!$B$2:$B$1009,'Calcul fin'!$B715,Modèle!$D$2:$D$1009,'Calcul fin'!$D715)</f>
        <v>0</v>
      </c>
      <c r="H715" s="42" t="e">
        <f>('BC1-3'!S715-'BC1-3'!H715-'BC1-3'!I715-'BC1-3'!X715-'BC1-3'!W715)</f>
        <v>#REF!</v>
      </c>
      <c r="I715" s="2">
        <f>SUMIFS(Modèle!$H$2:$H$1009,Modèle!$B$2:$B$1009,'Calcul fin'!$B715,Modèle!$D$2:$D$1009,'Calcul fin'!$D715)</f>
        <v>0</v>
      </c>
      <c r="J715" s="2" t="e">
        <f>SUM('BC1-3'!H715+'BC1-3'!I715)+'Relevé corrigé'!L715/2</f>
        <v>#REF!</v>
      </c>
      <c r="K715" s="2">
        <f>SUMIFS(Modèle!$I$2:$I$1009,Modèle!$B$2:$B$1009,'Calcul fin'!$B715,Modèle!$D$2:$D$1009,'Calcul fin'!$D715)</f>
        <v>0</v>
      </c>
      <c r="L715" s="42" t="e">
        <f>'Relevé corrigé'!L715/2+'BC1-3'!X715+'BC1-3'!W715</f>
        <v>#REF!</v>
      </c>
      <c r="M715" s="2">
        <f>SUMIFS(Modèle!$J$2:$J$1009,Modèle!$B$2:$B$1009,'Calcul fin'!$B715,Modèle!$D$2:$D$1009,'Calcul fin'!$D715)</f>
        <v>0</v>
      </c>
      <c r="N715" s="2" t="e">
        <f>IF('Relevé corrigé'!F715&lt;30,'Relevé corrigé'!F715/2,28+('Relevé corrigé'!F715-28)/3)+'Relevé corrigé'!H715/2</f>
        <v>#REF!</v>
      </c>
      <c r="O715" s="2">
        <f>SUMIFS(Modèle!$K$2:$K$1009,Modèle!$B$2:$B$1009,'Calcul fin'!$B715,Modèle!$D$2:$D$1009,'Calcul fin'!$D715)</f>
        <v>0</v>
      </c>
      <c r="P715" s="12" t="e">
        <f>'Relevé corrigé'!P715-R715</f>
        <v>#REF!</v>
      </c>
      <c r="Q715" s="15">
        <f>SUMIFS(Modèle!$L$2:$L$1009,Modèle!$B$2:$B$1009,'Calcul fin'!$B715,Modèle!$D$2:$D$1009,'Calcul fin'!$D715)</f>
        <v>0</v>
      </c>
      <c r="R715" s="12" t="e">
        <f>IF('Relevé corrigé'!P715&lt;=5,'Relevé corrigé'!P715/2,IF('Relevé corrigé'!P715&lt;=19,'Relevé corrigé'!P715/10,IF('Relevé corrigé'!P715&lt;=30,('Relevé corrigé'!P715-20)/10,IF('Relevé corrigé'!P715&lt;=45,'Relevé corrigé'!P715*2/3,IF('Relevé corrigé'!P715&lt;=105,'Relevé corrigé'!P715/4.4,('Relevé corrigé'!P715-40)/4)))))</f>
        <v>#REF!</v>
      </c>
      <c r="S715" s="2">
        <f>SUMIFS(Modèle!$M$2:$M$1009,Modèle!$B$2:$B$1009,'Calcul fin'!$B715,Modèle!$D$2:$D$1009,'Calcul fin'!$D715)</f>
        <v>0</v>
      </c>
      <c r="T715" s="43" t="e">
        <f>'Relevé corrigé'!N715</f>
        <v>#REF!</v>
      </c>
      <c r="U715" s="50" t="e">
        <f>'Relevé corrigé'!S715</f>
        <v>#REF!</v>
      </c>
      <c r="V715" s="50" t="e">
        <f>'Autres transfos'!H715</f>
        <v>#REF!</v>
      </c>
      <c r="W715" s="49">
        <f>'Relevé corrigé'!G715+'Relevé corrigé'!K715+'Relevé corrigé'!M739+'Relevé corrigé'!O715+'Relevé corrigé'!Q715+'Relevé corrigé'!I715</f>
        <v>0</v>
      </c>
    </row>
    <row r="716" spans="1:23" x14ac:dyDescent="0.25">
      <c r="A716" s="7">
        <v>715</v>
      </c>
      <c r="B716" s="7" t="str">
        <f t="shared" si="11"/>
        <v>Vendredi</v>
      </c>
      <c r="C716" s="3" t="e">
        <f>'Relevé corrigé'!C716</f>
        <v>#REF!</v>
      </c>
      <c r="D716" s="3" t="e">
        <f>'Relevé corrigé'!D716</f>
        <v>#REF!</v>
      </c>
      <c r="E716" s="3" t="e">
        <f>'Relevé corrigé'!E716</f>
        <v>#REF!</v>
      </c>
      <c r="F716" s="2" t="e">
        <f>IF('Relevé corrigé'!F716&lt;30,'Relevé corrigé'!F716/2,('Relevé corrigé'!F716-28)*2/3)+'Relevé corrigé'!H716/2</f>
        <v>#REF!</v>
      </c>
      <c r="G716" s="2">
        <f>SUMIFS(Modèle!$G$2:$G$1009,Modèle!$B$2:$B$1009,'Calcul fin'!$B716,Modèle!$D$2:$D$1009,'Calcul fin'!$D716)</f>
        <v>0</v>
      </c>
      <c r="H716" s="42" t="e">
        <f>('BC1-3'!S716-'BC1-3'!H716-'BC1-3'!I716-'BC1-3'!X716-'BC1-3'!W716)</f>
        <v>#REF!</v>
      </c>
      <c r="I716" s="2">
        <f>SUMIFS(Modèle!$H$2:$H$1009,Modèle!$B$2:$B$1009,'Calcul fin'!$B716,Modèle!$D$2:$D$1009,'Calcul fin'!$D716)</f>
        <v>0</v>
      </c>
      <c r="J716" s="2" t="e">
        <f>SUM('BC1-3'!H716+'BC1-3'!I716)+'Relevé corrigé'!L716/2</f>
        <v>#REF!</v>
      </c>
      <c r="K716" s="2">
        <f>SUMIFS(Modèle!$I$2:$I$1009,Modèle!$B$2:$B$1009,'Calcul fin'!$B716,Modèle!$D$2:$D$1009,'Calcul fin'!$D716)</f>
        <v>0</v>
      </c>
      <c r="L716" s="42" t="e">
        <f>'Relevé corrigé'!L716/2+'BC1-3'!X716+'BC1-3'!W716</f>
        <v>#REF!</v>
      </c>
      <c r="M716" s="2">
        <f>SUMIFS(Modèle!$J$2:$J$1009,Modèle!$B$2:$B$1009,'Calcul fin'!$B716,Modèle!$D$2:$D$1009,'Calcul fin'!$D716)</f>
        <v>0</v>
      </c>
      <c r="N716" s="2" t="e">
        <f>IF('Relevé corrigé'!F716&lt;30,'Relevé corrigé'!F716/2,28+('Relevé corrigé'!F716-28)/3)+'Relevé corrigé'!H716/2</f>
        <v>#REF!</v>
      </c>
      <c r="O716" s="2">
        <f>SUMIFS(Modèle!$K$2:$K$1009,Modèle!$B$2:$B$1009,'Calcul fin'!$B716,Modèle!$D$2:$D$1009,'Calcul fin'!$D716)</f>
        <v>0</v>
      </c>
      <c r="P716" s="12" t="e">
        <f>'Relevé corrigé'!P716-R716</f>
        <v>#REF!</v>
      </c>
      <c r="Q716" s="15">
        <f>SUMIFS(Modèle!$L$2:$L$1009,Modèle!$B$2:$B$1009,'Calcul fin'!$B716,Modèle!$D$2:$D$1009,'Calcul fin'!$D716)</f>
        <v>0</v>
      </c>
      <c r="R716" s="12" t="e">
        <f>IF('Relevé corrigé'!P716&lt;=5,'Relevé corrigé'!P716/2,IF('Relevé corrigé'!P716&lt;=19,'Relevé corrigé'!P716/10,IF('Relevé corrigé'!P716&lt;=30,('Relevé corrigé'!P716-20)/10,IF('Relevé corrigé'!P716&lt;=45,'Relevé corrigé'!P716*2/3,IF('Relevé corrigé'!P716&lt;=105,'Relevé corrigé'!P716/4.4,('Relevé corrigé'!P716-40)/4)))))</f>
        <v>#REF!</v>
      </c>
      <c r="S716" s="2">
        <f>SUMIFS(Modèle!$M$2:$M$1009,Modèle!$B$2:$B$1009,'Calcul fin'!$B716,Modèle!$D$2:$D$1009,'Calcul fin'!$D716)</f>
        <v>0</v>
      </c>
      <c r="T716" s="43" t="e">
        <f>'Relevé corrigé'!N716</f>
        <v>#REF!</v>
      </c>
      <c r="U716" s="50" t="e">
        <f>'Relevé corrigé'!S716</f>
        <v>#REF!</v>
      </c>
      <c r="V716" s="50" t="e">
        <f>'Autres transfos'!H716</f>
        <v>#REF!</v>
      </c>
      <c r="W716" s="49">
        <f>'Relevé corrigé'!G716+'Relevé corrigé'!K716+'Relevé corrigé'!M740+'Relevé corrigé'!O716+'Relevé corrigé'!Q716+'Relevé corrigé'!I716</f>
        <v>0</v>
      </c>
    </row>
    <row r="717" spans="1:23" x14ac:dyDescent="0.25">
      <c r="A717" s="7">
        <v>716</v>
      </c>
      <c r="B717" s="7" t="str">
        <f t="shared" si="11"/>
        <v>Vendredi</v>
      </c>
      <c r="C717" s="3" t="e">
        <f>'Relevé corrigé'!C717</f>
        <v>#REF!</v>
      </c>
      <c r="D717" s="3" t="e">
        <f>'Relevé corrigé'!D717</f>
        <v>#REF!</v>
      </c>
      <c r="E717" s="3" t="e">
        <f>'Relevé corrigé'!E717</f>
        <v>#REF!</v>
      </c>
      <c r="F717" s="2" t="e">
        <f>IF('Relevé corrigé'!F717&lt;30,'Relevé corrigé'!F717/2,('Relevé corrigé'!F717-28)*2/3)+'Relevé corrigé'!H717/2</f>
        <v>#REF!</v>
      </c>
      <c r="G717" s="2">
        <f>SUMIFS(Modèle!$G$2:$G$1009,Modèle!$B$2:$B$1009,'Calcul fin'!$B717,Modèle!$D$2:$D$1009,'Calcul fin'!$D717)</f>
        <v>0</v>
      </c>
      <c r="H717" s="42" t="e">
        <f>('BC1-3'!S717-'BC1-3'!H717-'BC1-3'!I717-'BC1-3'!X717-'BC1-3'!W717)</f>
        <v>#REF!</v>
      </c>
      <c r="I717" s="2">
        <f>SUMIFS(Modèle!$H$2:$H$1009,Modèle!$B$2:$B$1009,'Calcul fin'!$B717,Modèle!$D$2:$D$1009,'Calcul fin'!$D717)</f>
        <v>0</v>
      </c>
      <c r="J717" s="2" t="e">
        <f>SUM('BC1-3'!H717+'BC1-3'!I717)+'Relevé corrigé'!L717/2</f>
        <v>#REF!</v>
      </c>
      <c r="K717" s="2">
        <f>SUMIFS(Modèle!$I$2:$I$1009,Modèle!$B$2:$B$1009,'Calcul fin'!$B717,Modèle!$D$2:$D$1009,'Calcul fin'!$D717)</f>
        <v>0</v>
      </c>
      <c r="L717" s="42" t="e">
        <f>'Relevé corrigé'!L717/2+'BC1-3'!X717+'BC1-3'!W717</f>
        <v>#REF!</v>
      </c>
      <c r="M717" s="2">
        <f>SUMIFS(Modèle!$J$2:$J$1009,Modèle!$B$2:$B$1009,'Calcul fin'!$B717,Modèle!$D$2:$D$1009,'Calcul fin'!$D717)</f>
        <v>0</v>
      </c>
      <c r="N717" s="2" t="e">
        <f>IF('Relevé corrigé'!F717&lt;30,'Relevé corrigé'!F717/2,28+('Relevé corrigé'!F717-28)/3)+'Relevé corrigé'!H717/2</f>
        <v>#REF!</v>
      </c>
      <c r="O717" s="2">
        <f>SUMIFS(Modèle!$K$2:$K$1009,Modèle!$B$2:$B$1009,'Calcul fin'!$B717,Modèle!$D$2:$D$1009,'Calcul fin'!$D717)</f>
        <v>0</v>
      </c>
      <c r="P717" s="12" t="e">
        <f>'Relevé corrigé'!P717-R717</f>
        <v>#REF!</v>
      </c>
      <c r="Q717" s="15">
        <f>SUMIFS(Modèle!$L$2:$L$1009,Modèle!$B$2:$B$1009,'Calcul fin'!$B717,Modèle!$D$2:$D$1009,'Calcul fin'!$D717)</f>
        <v>0</v>
      </c>
      <c r="R717" s="12" t="e">
        <f>IF('Relevé corrigé'!P717&lt;=5,'Relevé corrigé'!P717/2,IF('Relevé corrigé'!P717&lt;=19,'Relevé corrigé'!P717/10,IF('Relevé corrigé'!P717&lt;=30,('Relevé corrigé'!P717-20)/10,IF('Relevé corrigé'!P717&lt;=45,'Relevé corrigé'!P717*2/3,IF('Relevé corrigé'!P717&lt;=105,'Relevé corrigé'!P717/4.4,('Relevé corrigé'!P717-40)/4)))))</f>
        <v>#REF!</v>
      </c>
      <c r="S717" s="2">
        <f>SUMIFS(Modèle!$M$2:$M$1009,Modèle!$B$2:$B$1009,'Calcul fin'!$B717,Modèle!$D$2:$D$1009,'Calcul fin'!$D717)</f>
        <v>0</v>
      </c>
      <c r="T717" s="43" t="e">
        <f>'Relevé corrigé'!N717</f>
        <v>#REF!</v>
      </c>
      <c r="U717" s="50" t="e">
        <f>'Relevé corrigé'!S717</f>
        <v>#REF!</v>
      </c>
      <c r="V717" s="50" t="e">
        <f>'Autres transfos'!H717</f>
        <v>#REF!</v>
      </c>
      <c r="W717" s="49">
        <f>'Relevé corrigé'!G717+'Relevé corrigé'!K717+'Relevé corrigé'!M741+'Relevé corrigé'!O717+'Relevé corrigé'!Q717+'Relevé corrigé'!I717</f>
        <v>0</v>
      </c>
    </row>
    <row r="718" spans="1:23" x14ac:dyDescent="0.25">
      <c r="A718" s="7">
        <v>717</v>
      </c>
      <c r="B718" s="7" t="str">
        <f t="shared" si="11"/>
        <v>Vendredi</v>
      </c>
      <c r="C718" s="3" t="e">
        <f>'Relevé corrigé'!C718</f>
        <v>#REF!</v>
      </c>
      <c r="D718" s="3" t="e">
        <f>'Relevé corrigé'!D718</f>
        <v>#REF!</v>
      </c>
      <c r="E718" s="3" t="e">
        <f>'Relevé corrigé'!E718</f>
        <v>#REF!</v>
      </c>
      <c r="F718" s="2" t="e">
        <f>IF('Relevé corrigé'!F718&lt;30,'Relevé corrigé'!F718/2,('Relevé corrigé'!F718-28)*2/3)+'Relevé corrigé'!H718/2</f>
        <v>#REF!</v>
      </c>
      <c r="G718" s="2">
        <f>SUMIFS(Modèle!$G$2:$G$1009,Modèle!$B$2:$B$1009,'Calcul fin'!$B718,Modèle!$D$2:$D$1009,'Calcul fin'!$D718)</f>
        <v>0</v>
      </c>
      <c r="H718" s="42" t="e">
        <f>('BC1-3'!S718-'BC1-3'!H718-'BC1-3'!I718-'BC1-3'!X718-'BC1-3'!W718)</f>
        <v>#REF!</v>
      </c>
      <c r="I718" s="2">
        <f>SUMIFS(Modèle!$H$2:$H$1009,Modèle!$B$2:$B$1009,'Calcul fin'!$B718,Modèle!$D$2:$D$1009,'Calcul fin'!$D718)</f>
        <v>0</v>
      </c>
      <c r="J718" s="2" t="e">
        <f>SUM('BC1-3'!H718+'BC1-3'!I718)+'Relevé corrigé'!L718/2</f>
        <v>#REF!</v>
      </c>
      <c r="K718" s="2">
        <f>SUMIFS(Modèle!$I$2:$I$1009,Modèle!$B$2:$B$1009,'Calcul fin'!$B718,Modèle!$D$2:$D$1009,'Calcul fin'!$D718)</f>
        <v>0</v>
      </c>
      <c r="L718" s="42" t="e">
        <f>'Relevé corrigé'!L718/2+'BC1-3'!X718+'BC1-3'!W718</f>
        <v>#REF!</v>
      </c>
      <c r="M718" s="2">
        <f>SUMIFS(Modèle!$J$2:$J$1009,Modèle!$B$2:$B$1009,'Calcul fin'!$B718,Modèle!$D$2:$D$1009,'Calcul fin'!$D718)</f>
        <v>0</v>
      </c>
      <c r="N718" s="2" t="e">
        <f>IF('Relevé corrigé'!F718&lt;30,'Relevé corrigé'!F718/2,28+('Relevé corrigé'!F718-28)/3)+'Relevé corrigé'!H718/2</f>
        <v>#REF!</v>
      </c>
      <c r="O718" s="2">
        <f>SUMIFS(Modèle!$K$2:$K$1009,Modèle!$B$2:$B$1009,'Calcul fin'!$B718,Modèle!$D$2:$D$1009,'Calcul fin'!$D718)</f>
        <v>0</v>
      </c>
      <c r="P718" s="12" t="e">
        <f>'Relevé corrigé'!P718-R718</f>
        <v>#REF!</v>
      </c>
      <c r="Q718" s="15">
        <f>SUMIFS(Modèle!$L$2:$L$1009,Modèle!$B$2:$B$1009,'Calcul fin'!$B718,Modèle!$D$2:$D$1009,'Calcul fin'!$D718)</f>
        <v>0</v>
      </c>
      <c r="R718" s="12" t="e">
        <f>IF('Relevé corrigé'!P718&lt;=5,'Relevé corrigé'!P718/2,IF('Relevé corrigé'!P718&lt;=19,'Relevé corrigé'!P718/10,IF('Relevé corrigé'!P718&lt;=30,('Relevé corrigé'!P718-20)/10,IF('Relevé corrigé'!P718&lt;=45,'Relevé corrigé'!P718*2/3,IF('Relevé corrigé'!P718&lt;=105,'Relevé corrigé'!P718/4.4,('Relevé corrigé'!P718-40)/4)))))</f>
        <v>#REF!</v>
      </c>
      <c r="S718" s="2">
        <f>SUMIFS(Modèle!$M$2:$M$1009,Modèle!$B$2:$B$1009,'Calcul fin'!$B718,Modèle!$D$2:$D$1009,'Calcul fin'!$D718)</f>
        <v>0</v>
      </c>
      <c r="T718" s="43" t="e">
        <f>'Relevé corrigé'!N718</f>
        <v>#REF!</v>
      </c>
      <c r="U718" s="50" t="e">
        <f>'Relevé corrigé'!S718</f>
        <v>#REF!</v>
      </c>
      <c r="V718" s="50" t="e">
        <f>'Autres transfos'!H718</f>
        <v>#REF!</v>
      </c>
      <c r="W718" s="49">
        <f>'Relevé corrigé'!G718+'Relevé corrigé'!K718+'Relevé corrigé'!M742+'Relevé corrigé'!O718+'Relevé corrigé'!Q718+'Relevé corrigé'!I718</f>
        <v>0</v>
      </c>
    </row>
    <row r="719" spans="1:23" x14ac:dyDescent="0.25">
      <c r="A719" s="7">
        <v>718</v>
      </c>
      <c r="B719" s="7" t="str">
        <f t="shared" si="11"/>
        <v>Vendredi</v>
      </c>
      <c r="C719" s="3" t="e">
        <f>'Relevé corrigé'!C719</f>
        <v>#REF!</v>
      </c>
      <c r="D719" s="3" t="e">
        <f>'Relevé corrigé'!D719</f>
        <v>#REF!</v>
      </c>
      <c r="E719" s="3" t="e">
        <f>'Relevé corrigé'!E719</f>
        <v>#REF!</v>
      </c>
      <c r="F719" s="2" t="e">
        <f>IF('Relevé corrigé'!F719&lt;30,'Relevé corrigé'!F719/2,('Relevé corrigé'!F719-28)*2/3)+'Relevé corrigé'!H719/2</f>
        <v>#REF!</v>
      </c>
      <c r="G719" s="2">
        <f>SUMIFS(Modèle!$G$2:$G$1009,Modèle!$B$2:$B$1009,'Calcul fin'!$B719,Modèle!$D$2:$D$1009,'Calcul fin'!$D719)</f>
        <v>0</v>
      </c>
      <c r="H719" s="42" t="e">
        <f>('BC1-3'!S719-'BC1-3'!H719-'BC1-3'!I719-'BC1-3'!X719-'BC1-3'!W719)</f>
        <v>#REF!</v>
      </c>
      <c r="I719" s="2">
        <f>SUMIFS(Modèle!$H$2:$H$1009,Modèle!$B$2:$B$1009,'Calcul fin'!$B719,Modèle!$D$2:$D$1009,'Calcul fin'!$D719)</f>
        <v>0</v>
      </c>
      <c r="J719" s="2" t="e">
        <f>SUM('BC1-3'!H719+'BC1-3'!I719)+'Relevé corrigé'!L719/2</f>
        <v>#REF!</v>
      </c>
      <c r="K719" s="2">
        <f>SUMIFS(Modèle!$I$2:$I$1009,Modèle!$B$2:$B$1009,'Calcul fin'!$B719,Modèle!$D$2:$D$1009,'Calcul fin'!$D719)</f>
        <v>0</v>
      </c>
      <c r="L719" s="42" t="e">
        <f>'Relevé corrigé'!L719/2+'BC1-3'!X719+'BC1-3'!W719</f>
        <v>#REF!</v>
      </c>
      <c r="M719" s="2">
        <f>SUMIFS(Modèle!$J$2:$J$1009,Modèle!$B$2:$B$1009,'Calcul fin'!$B719,Modèle!$D$2:$D$1009,'Calcul fin'!$D719)</f>
        <v>0</v>
      </c>
      <c r="N719" s="2" t="e">
        <f>IF('Relevé corrigé'!F719&lt;30,'Relevé corrigé'!F719/2,28+('Relevé corrigé'!F719-28)/3)+'Relevé corrigé'!H719/2</f>
        <v>#REF!</v>
      </c>
      <c r="O719" s="2">
        <f>SUMIFS(Modèle!$K$2:$K$1009,Modèle!$B$2:$B$1009,'Calcul fin'!$B719,Modèle!$D$2:$D$1009,'Calcul fin'!$D719)</f>
        <v>0</v>
      </c>
      <c r="P719" s="12" t="e">
        <f>'Relevé corrigé'!P719-R719</f>
        <v>#REF!</v>
      </c>
      <c r="Q719" s="15">
        <f>SUMIFS(Modèle!$L$2:$L$1009,Modèle!$B$2:$B$1009,'Calcul fin'!$B719,Modèle!$D$2:$D$1009,'Calcul fin'!$D719)</f>
        <v>0</v>
      </c>
      <c r="R719" s="12" t="e">
        <f>IF('Relevé corrigé'!P719&lt;=5,'Relevé corrigé'!P719/2,IF('Relevé corrigé'!P719&lt;=19,'Relevé corrigé'!P719/10,IF('Relevé corrigé'!P719&lt;=30,('Relevé corrigé'!P719-20)/10,IF('Relevé corrigé'!P719&lt;=45,'Relevé corrigé'!P719*2/3,IF('Relevé corrigé'!P719&lt;=105,'Relevé corrigé'!P719/4.4,('Relevé corrigé'!P719-40)/4)))))</f>
        <v>#REF!</v>
      </c>
      <c r="S719" s="2">
        <f>SUMIFS(Modèle!$M$2:$M$1009,Modèle!$B$2:$B$1009,'Calcul fin'!$B719,Modèle!$D$2:$D$1009,'Calcul fin'!$D719)</f>
        <v>0</v>
      </c>
      <c r="T719" s="43" t="e">
        <f>'Relevé corrigé'!N719</f>
        <v>#REF!</v>
      </c>
      <c r="U719" s="50" t="e">
        <f>'Relevé corrigé'!S719</f>
        <v>#REF!</v>
      </c>
      <c r="V719" s="50" t="e">
        <f>'Autres transfos'!H719</f>
        <v>#REF!</v>
      </c>
      <c r="W719" s="49">
        <f>'Relevé corrigé'!G719+'Relevé corrigé'!K719+'Relevé corrigé'!M743+'Relevé corrigé'!O719+'Relevé corrigé'!Q719+'Relevé corrigé'!I719</f>
        <v>0</v>
      </c>
    </row>
    <row r="720" spans="1:23" x14ac:dyDescent="0.25">
      <c r="A720" s="7">
        <v>719</v>
      </c>
      <c r="B720" s="7" t="str">
        <f t="shared" si="11"/>
        <v>Vendredi</v>
      </c>
      <c r="C720" s="3" t="e">
        <f>'Relevé corrigé'!C720</f>
        <v>#REF!</v>
      </c>
      <c r="D720" s="3" t="e">
        <f>'Relevé corrigé'!D720</f>
        <v>#REF!</v>
      </c>
      <c r="E720" s="3" t="e">
        <f>'Relevé corrigé'!E720</f>
        <v>#REF!</v>
      </c>
      <c r="F720" s="2" t="e">
        <f>IF('Relevé corrigé'!F720&lt;30,'Relevé corrigé'!F720/2,('Relevé corrigé'!F720-28)*2/3)+'Relevé corrigé'!H720/2</f>
        <v>#REF!</v>
      </c>
      <c r="G720" s="2">
        <f>SUMIFS(Modèle!$G$2:$G$1009,Modèle!$B$2:$B$1009,'Calcul fin'!$B720,Modèle!$D$2:$D$1009,'Calcul fin'!$D720)</f>
        <v>0</v>
      </c>
      <c r="H720" s="42" t="e">
        <f>('BC1-3'!S720-'BC1-3'!H720-'BC1-3'!I720-'BC1-3'!X720-'BC1-3'!W720)</f>
        <v>#REF!</v>
      </c>
      <c r="I720" s="2">
        <f>SUMIFS(Modèle!$H$2:$H$1009,Modèle!$B$2:$B$1009,'Calcul fin'!$B720,Modèle!$D$2:$D$1009,'Calcul fin'!$D720)</f>
        <v>0</v>
      </c>
      <c r="J720" s="2" t="e">
        <f>SUM('BC1-3'!H720+'BC1-3'!I720)+'Relevé corrigé'!L720/2</f>
        <v>#REF!</v>
      </c>
      <c r="K720" s="2">
        <f>SUMIFS(Modèle!$I$2:$I$1009,Modèle!$B$2:$B$1009,'Calcul fin'!$B720,Modèle!$D$2:$D$1009,'Calcul fin'!$D720)</f>
        <v>0</v>
      </c>
      <c r="L720" s="42" t="e">
        <f>'Relevé corrigé'!L720/2+'BC1-3'!X720+'BC1-3'!W720</f>
        <v>#REF!</v>
      </c>
      <c r="M720" s="2">
        <f>SUMIFS(Modèle!$J$2:$J$1009,Modèle!$B$2:$B$1009,'Calcul fin'!$B720,Modèle!$D$2:$D$1009,'Calcul fin'!$D720)</f>
        <v>0</v>
      </c>
      <c r="N720" s="2" t="e">
        <f>IF('Relevé corrigé'!F720&lt;30,'Relevé corrigé'!F720/2,28+('Relevé corrigé'!F720-28)/3)+'Relevé corrigé'!H720/2</f>
        <v>#REF!</v>
      </c>
      <c r="O720" s="2">
        <f>SUMIFS(Modèle!$K$2:$K$1009,Modèle!$B$2:$B$1009,'Calcul fin'!$B720,Modèle!$D$2:$D$1009,'Calcul fin'!$D720)</f>
        <v>0</v>
      </c>
      <c r="P720" s="12" t="e">
        <f>'Relevé corrigé'!P720-R720</f>
        <v>#REF!</v>
      </c>
      <c r="Q720" s="15">
        <f>SUMIFS(Modèle!$L$2:$L$1009,Modèle!$B$2:$B$1009,'Calcul fin'!$B720,Modèle!$D$2:$D$1009,'Calcul fin'!$D720)</f>
        <v>0</v>
      </c>
      <c r="R720" s="12" t="e">
        <f>IF('Relevé corrigé'!P720&lt;=5,'Relevé corrigé'!P720/2,IF('Relevé corrigé'!P720&lt;=19,'Relevé corrigé'!P720/10,IF('Relevé corrigé'!P720&lt;=30,('Relevé corrigé'!P720-20)/10,IF('Relevé corrigé'!P720&lt;=45,'Relevé corrigé'!P720*2/3,IF('Relevé corrigé'!P720&lt;=105,'Relevé corrigé'!P720/4.4,('Relevé corrigé'!P720-40)/4)))))</f>
        <v>#REF!</v>
      </c>
      <c r="S720" s="2">
        <f>SUMIFS(Modèle!$M$2:$M$1009,Modèle!$B$2:$B$1009,'Calcul fin'!$B720,Modèle!$D$2:$D$1009,'Calcul fin'!$D720)</f>
        <v>0</v>
      </c>
      <c r="T720" s="43" t="e">
        <f>'Relevé corrigé'!N720</f>
        <v>#REF!</v>
      </c>
      <c r="U720" s="50" t="e">
        <f>'Relevé corrigé'!S720</f>
        <v>#REF!</v>
      </c>
      <c r="V720" s="50" t="e">
        <f>'Autres transfos'!H720</f>
        <v>#REF!</v>
      </c>
      <c r="W720" s="49">
        <f>'Relevé corrigé'!G720+'Relevé corrigé'!K720+'Relevé corrigé'!M744+'Relevé corrigé'!O720+'Relevé corrigé'!Q720+'Relevé corrigé'!I720</f>
        <v>0</v>
      </c>
    </row>
    <row r="721" spans="1:23" x14ac:dyDescent="0.25">
      <c r="A721" s="7">
        <v>720</v>
      </c>
      <c r="B721" s="7" t="str">
        <f t="shared" si="11"/>
        <v>Vendredi</v>
      </c>
      <c r="C721" s="3" t="e">
        <f>'Relevé corrigé'!C721</f>
        <v>#REF!</v>
      </c>
      <c r="D721" s="3" t="e">
        <f>'Relevé corrigé'!D721</f>
        <v>#REF!</v>
      </c>
      <c r="E721" s="3" t="e">
        <f>'Relevé corrigé'!E721</f>
        <v>#REF!</v>
      </c>
      <c r="F721" s="2" t="e">
        <f>IF('Relevé corrigé'!F721&lt;30,'Relevé corrigé'!F721/2,('Relevé corrigé'!F721-28)*2/3)+'Relevé corrigé'!H721/2</f>
        <v>#REF!</v>
      </c>
      <c r="G721" s="2">
        <f>SUMIFS(Modèle!$G$2:$G$1009,Modèle!$B$2:$B$1009,'Calcul fin'!$B721,Modèle!$D$2:$D$1009,'Calcul fin'!$D721)</f>
        <v>0</v>
      </c>
      <c r="H721" s="42" t="e">
        <f>('BC1-3'!S721-'BC1-3'!H721-'BC1-3'!I721-'BC1-3'!X721-'BC1-3'!W721)</f>
        <v>#REF!</v>
      </c>
      <c r="I721" s="2">
        <f>SUMIFS(Modèle!$H$2:$H$1009,Modèle!$B$2:$B$1009,'Calcul fin'!$B721,Modèle!$D$2:$D$1009,'Calcul fin'!$D721)</f>
        <v>0</v>
      </c>
      <c r="J721" s="2" t="e">
        <f>SUM('BC1-3'!H721+'BC1-3'!I721)+'Relevé corrigé'!L721/2</f>
        <v>#REF!</v>
      </c>
      <c r="K721" s="2">
        <f>SUMIFS(Modèle!$I$2:$I$1009,Modèle!$B$2:$B$1009,'Calcul fin'!$B721,Modèle!$D$2:$D$1009,'Calcul fin'!$D721)</f>
        <v>0</v>
      </c>
      <c r="L721" s="42" t="e">
        <f>'Relevé corrigé'!L721/2+'BC1-3'!X721+'BC1-3'!W721</f>
        <v>#REF!</v>
      </c>
      <c r="M721" s="2">
        <f>SUMIFS(Modèle!$J$2:$J$1009,Modèle!$B$2:$B$1009,'Calcul fin'!$B721,Modèle!$D$2:$D$1009,'Calcul fin'!$D721)</f>
        <v>0</v>
      </c>
      <c r="N721" s="2" t="e">
        <f>IF('Relevé corrigé'!F721&lt;30,'Relevé corrigé'!F721/2,28+('Relevé corrigé'!F721-28)/3)+'Relevé corrigé'!H721/2</f>
        <v>#REF!</v>
      </c>
      <c r="O721" s="2">
        <f>SUMIFS(Modèle!$K$2:$K$1009,Modèle!$B$2:$B$1009,'Calcul fin'!$B721,Modèle!$D$2:$D$1009,'Calcul fin'!$D721)</f>
        <v>0</v>
      </c>
      <c r="P721" s="12" t="e">
        <f>'Relevé corrigé'!P721-R721</f>
        <v>#REF!</v>
      </c>
      <c r="Q721" s="15">
        <f>SUMIFS(Modèle!$L$2:$L$1009,Modèle!$B$2:$B$1009,'Calcul fin'!$B721,Modèle!$D$2:$D$1009,'Calcul fin'!$D721)</f>
        <v>0</v>
      </c>
      <c r="R721" s="12" t="e">
        <f>IF('Relevé corrigé'!P721&lt;=5,'Relevé corrigé'!P721/2,IF('Relevé corrigé'!P721&lt;=19,'Relevé corrigé'!P721/10,IF('Relevé corrigé'!P721&lt;=30,('Relevé corrigé'!P721-20)/10,IF('Relevé corrigé'!P721&lt;=45,'Relevé corrigé'!P721*2/3,IF('Relevé corrigé'!P721&lt;=105,'Relevé corrigé'!P721/4.4,('Relevé corrigé'!P721-40)/4)))))</f>
        <v>#REF!</v>
      </c>
      <c r="S721" s="2">
        <f>SUMIFS(Modèle!$M$2:$M$1009,Modèle!$B$2:$B$1009,'Calcul fin'!$B721,Modèle!$D$2:$D$1009,'Calcul fin'!$D721)</f>
        <v>0</v>
      </c>
      <c r="T721" s="43" t="e">
        <f>'Relevé corrigé'!N721</f>
        <v>#REF!</v>
      </c>
      <c r="U721" s="50" t="e">
        <f>'Relevé corrigé'!S721</f>
        <v>#REF!</v>
      </c>
      <c r="V721" s="50" t="e">
        <f>'Autres transfos'!H721</f>
        <v>#REF!</v>
      </c>
      <c r="W721" s="49">
        <f>'Relevé corrigé'!G721+'Relevé corrigé'!K721+'Relevé corrigé'!M745+'Relevé corrigé'!O721+'Relevé corrigé'!Q721+'Relevé corrigé'!I721</f>
        <v>0</v>
      </c>
    </row>
    <row r="722" spans="1:23" x14ac:dyDescent="0.25">
      <c r="A722" s="7">
        <v>721</v>
      </c>
      <c r="B722" s="7" t="str">
        <f t="shared" si="11"/>
        <v>Samedi</v>
      </c>
      <c r="C722" s="3" t="e">
        <f>'Relevé corrigé'!C722</f>
        <v>#REF!</v>
      </c>
      <c r="D722" s="3" t="e">
        <f>'Relevé corrigé'!D722</f>
        <v>#REF!</v>
      </c>
      <c r="E722" s="3" t="e">
        <f>'Relevé corrigé'!E722</f>
        <v>#REF!</v>
      </c>
      <c r="F722" s="2" t="e">
        <f>IF('Relevé corrigé'!F722&lt;30,'Relevé corrigé'!F722/2,('Relevé corrigé'!F722-28)*2/3)+'Relevé corrigé'!H722/2</f>
        <v>#REF!</v>
      </c>
      <c r="G722" s="2">
        <f>SUMIFS(Modèle!$G$2:$G$1009,Modèle!$B$2:$B$1009,'Calcul fin'!$B722,Modèle!$D$2:$D$1009,'Calcul fin'!$D722)</f>
        <v>0</v>
      </c>
      <c r="H722" s="42" t="e">
        <f>('BC1-3'!S722-'BC1-3'!H722-'BC1-3'!I722-'BC1-3'!X722-'BC1-3'!W722)</f>
        <v>#REF!</v>
      </c>
      <c r="I722" s="2">
        <f>SUMIFS(Modèle!$H$2:$H$1009,Modèle!$B$2:$B$1009,'Calcul fin'!$B722,Modèle!$D$2:$D$1009,'Calcul fin'!$D722)</f>
        <v>0</v>
      </c>
      <c r="J722" s="2" t="e">
        <f>SUM('BC1-3'!H722+'BC1-3'!I722)+'Relevé corrigé'!L722/2</f>
        <v>#REF!</v>
      </c>
      <c r="K722" s="2">
        <f>SUMIFS(Modèle!$I$2:$I$1009,Modèle!$B$2:$B$1009,'Calcul fin'!$B722,Modèle!$D$2:$D$1009,'Calcul fin'!$D722)</f>
        <v>0</v>
      </c>
      <c r="L722" s="42" t="e">
        <f>'Relevé corrigé'!L722/2+'BC1-3'!X722+'BC1-3'!W722</f>
        <v>#REF!</v>
      </c>
      <c r="M722" s="2">
        <f>SUMIFS(Modèle!$J$2:$J$1009,Modèle!$B$2:$B$1009,'Calcul fin'!$B722,Modèle!$D$2:$D$1009,'Calcul fin'!$D722)</f>
        <v>0</v>
      </c>
      <c r="N722" s="2" t="e">
        <f>IF('Relevé corrigé'!F722&lt;30,'Relevé corrigé'!F722/2,28+('Relevé corrigé'!F722-28)/3)+'Relevé corrigé'!H722/2</f>
        <v>#REF!</v>
      </c>
      <c r="O722" s="2">
        <f>SUMIFS(Modèle!$K$2:$K$1009,Modèle!$B$2:$B$1009,'Calcul fin'!$B722,Modèle!$D$2:$D$1009,'Calcul fin'!$D722)</f>
        <v>0</v>
      </c>
      <c r="P722" s="12" t="e">
        <f>'Relevé corrigé'!P722-R722</f>
        <v>#REF!</v>
      </c>
      <c r="Q722" s="15">
        <f>SUMIFS(Modèle!$L$2:$L$1009,Modèle!$B$2:$B$1009,'Calcul fin'!$B722,Modèle!$D$2:$D$1009,'Calcul fin'!$D722)</f>
        <v>0</v>
      </c>
      <c r="R722" s="12" t="e">
        <f>IF('Relevé corrigé'!P722&lt;=5,'Relevé corrigé'!P722/2,IF('Relevé corrigé'!P722&lt;=19,'Relevé corrigé'!P722/10,IF('Relevé corrigé'!P722&lt;=30,('Relevé corrigé'!P722-20)/10,IF('Relevé corrigé'!P722&lt;=45,'Relevé corrigé'!P722*2/3,IF('Relevé corrigé'!P722&lt;=105,'Relevé corrigé'!P722/4.4,('Relevé corrigé'!P722-40)/4)))))</f>
        <v>#REF!</v>
      </c>
      <c r="S722" s="2">
        <f>SUMIFS(Modèle!$M$2:$M$1009,Modèle!$B$2:$B$1009,'Calcul fin'!$B722,Modèle!$D$2:$D$1009,'Calcul fin'!$D722)</f>
        <v>0</v>
      </c>
      <c r="T722" s="43" t="e">
        <f>'Relevé corrigé'!N722</f>
        <v>#REF!</v>
      </c>
      <c r="U722" s="50" t="e">
        <f>'Relevé corrigé'!S722</f>
        <v>#REF!</v>
      </c>
      <c r="V722" s="50" t="e">
        <f>'Autres transfos'!H722</f>
        <v>#REF!</v>
      </c>
      <c r="W722" s="49">
        <f>'Relevé corrigé'!G722+'Relevé corrigé'!K722+'Relevé corrigé'!M746+'Relevé corrigé'!O722+'Relevé corrigé'!Q722+'Relevé corrigé'!I722</f>
        <v>0</v>
      </c>
    </row>
    <row r="723" spans="1:23" x14ac:dyDescent="0.25">
      <c r="A723" s="7">
        <v>722</v>
      </c>
      <c r="B723" s="7" t="str">
        <f t="shared" si="11"/>
        <v>Samedi</v>
      </c>
      <c r="C723" s="3" t="e">
        <f>'Relevé corrigé'!C723</f>
        <v>#REF!</v>
      </c>
      <c r="D723" s="3" t="e">
        <f>'Relevé corrigé'!D723</f>
        <v>#REF!</v>
      </c>
      <c r="E723" s="3" t="e">
        <f>'Relevé corrigé'!E723</f>
        <v>#REF!</v>
      </c>
      <c r="F723" s="2" t="e">
        <f>IF('Relevé corrigé'!F723&lt;30,'Relevé corrigé'!F723/2,('Relevé corrigé'!F723-28)*2/3)+'Relevé corrigé'!H723/2</f>
        <v>#REF!</v>
      </c>
      <c r="G723" s="2">
        <f>SUMIFS(Modèle!$G$2:$G$1009,Modèle!$B$2:$B$1009,'Calcul fin'!$B723,Modèle!$D$2:$D$1009,'Calcul fin'!$D723)</f>
        <v>0</v>
      </c>
      <c r="H723" s="42" t="e">
        <f>('BC1-3'!S723-'BC1-3'!H723-'BC1-3'!I723-'BC1-3'!X723-'BC1-3'!W723)</f>
        <v>#REF!</v>
      </c>
      <c r="I723" s="2">
        <f>SUMIFS(Modèle!$H$2:$H$1009,Modèle!$B$2:$B$1009,'Calcul fin'!$B723,Modèle!$D$2:$D$1009,'Calcul fin'!$D723)</f>
        <v>0</v>
      </c>
      <c r="J723" s="2" t="e">
        <f>SUM('BC1-3'!H723+'BC1-3'!I723)+'Relevé corrigé'!L723/2</f>
        <v>#REF!</v>
      </c>
      <c r="K723" s="2">
        <f>SUMIFS(Modèle!$I$2:$I$1009,Modèle!$B$2:$B$1009,'Calcul fin'!$B723,Modèle!$D$2:$D$1009,'Calcul fin'!$D723)</f>
        <v>0</v>
      </c>
      <c r="L723" s="42" t="e">
        <f>'Relevé corrigé'!L723/2+'BC1-3'!X723+'BC1-3'!W723</f>
        <v>#REF!</v>
      </c>
      <c r="M723" s="2">
        <f>SUMIFS(Modèle!$J$2:$J$1009,Modèle!$B$2:$B$1009,'Calcul fin'!$B723,Modèle!$D$2:$D$1009,'Calcul fin'!$D723)</f>
        <v>0</v>
      </c>
      <c r="N723" s="2" t="e">
        <f>IF('Relevé corrigé'!F723&lt;30,'Relevé corrigé'!F723/2,28+('Relevé corrigé'!F723-28)/3)+'Relevé corrigé'!H723/2</f>
        <v>#REF!</v>
      </c>
      <c r="O723" s="2">
        <f>SUMIFS(Modèle!$K$2:$K$1009,Modèle!$B$2:$B$1009,'Calcul fin'!$B723,Modèle!$D$2:$D$1009,'Calcul fin'!$D723)</f>
        <v>0</v>
      </c>
      <c r="P723" s="12" t="e">
        <f>'Relevé corrigé'!P723-R723</f>
        <v>#REF!</v>
      </c>
      <c r="Q723" s="15">
        <f>SUMIFS(Modèle!$L$2:$L$1009,Modèle!$B$2:$B$1009,'Calcul fin'!$B723,Modèle!$D$2:$D$1009,'Calcul fin'!$D723)</f>
        <v>0</v>
      </c>
      <c r="R723" s="12" t="e">
        <f>IF('Relevé corrigé'!P723&lt;=5,'Relevé corrigé'!P723/2,IF('Relevé corrigé'!P723&lt;=19,'Relevé corrigé'!P723/10,IF('Relevé corrigé'!P723&lt;=30,('Relevé corrigé'!P723-20)/10,IF('Relevé corrigé'!P723&lt;=45,'Relevé corrigé'!P723*2/3,IF('Relevé corrigé'!P723&lt;=105,'Relevé corrigé'!P723/4.4,('Relevé corrigé'!P723-40)/4)))))</f>
        <v>#REF!</v>
      </c>
      <c r="S723" s="2">
        <f>SUMIFS(Modèle!$M$2:$M$1009,Modèle!$B$2:$B$1009,'Calcul fin'!$B723,Modèle!$D$2:$D$1009,'Calcul fin'!$D723)</f>
        <v>0</v>
      </c>
      <c r="T723" s="43" t="e">
        <f>'Relevé corrigé'!N723</f>
        <v>#REF!</v>
      </c>
      <c r="U723" s="50" t="e">
        <f>'Relevé corrigé'!S723</f>
        <v>#REF!</v>
      </c>
      <c r="V723" s="50" t="e">
        <f>'Autres transfos'!H723</f>
        <v>#REF!</v>
      </c>
      <c r="W723" s="49">
        <f>'Relevé corrigé'!G723+'Relevé corrigé'!K723+'Relevé corrigé'!M747+'Relevé corrigé'!O723+'Relevé corrigé'!Q723+'Relevé corrigé'!I723</f>
        <v>0</v>
      </c>
    </row>
    <row r="724" spans="1:23" x14ac:dyDescent="0.25">
      <c r="A724" s="7">
        <v>723</v>
      </c>
      <c r="B724" s="7" t="str">
        <f t="shared" si="11"/>
        <v>Samedi</v>
      </c>
      <c r="C724" s="3" t="e">
        <f>'Relevé corrigé'!C724</f>
        <v>#REF!</v>
      </c>
      <c r="D724" s="3" t="e">
        <f>'Relevé corrigé'!D724</f>
        <v>#REF!</v>
      </c>
      <c r="E724" s="3" t="e">
        <f>'Relevé corrigé'!E724</f>
        <v>#REF!</v>
      </c>
      <c r="F724" s="2" t="e">
        <f>IF('Relevé corrigé'!F724&lt;30,'Relevé corrigé'!F724/2,('Relevé corrigé'!F724-28)*2/3)+'Relevé corrigé'!H724/2</f>
        <v>#REF!</v>
      </c>
      <c r="G724" s="2">
        <f>SUMIFS(Modèle!$G$2:$G$1009,Modèle!$B$2:$B$1009,'Calcul fin'!$B724,Modèle!$D$2:$D$1009,'Calcul fin'!$D724)</f>
        <v>0</v>
      </c>
      <c r="H724" s="42" t="e">
        <f>('BC1-3'!S724-'BC1-3'!H724-'BC1-3'!I724-'BC1-3'!X724-'BC1-3'!W724)</f>
        <v>#REF!</v>
      </c>
      <c r="I724" s="2">
        <f>SUMIFS(Modèle!$H$2:$H$1009,Modèle!$B$2:$B$1009,'Calcul fin'!$B724,Modèle!$D$2:$D$1009,'Calcul fin'!$D724)</f>
        <v>0</v>
      </c>
      <c r="J724" s="2" t="e">
        <f>SUM('BC1-3'!H724+'BC1-3'!I724)+'Relevé corrigé'!L724/2</f>
        <v>#REF!</v>
      </c>
      <c r="K724" s="2">
        <f>SUMIFS(Modèle!$I$2:$I$1009,Modèle!$B$2:$B$1009,'Calcul fin'!$B724,Modèle!$D$2:$D$1009,'Calcul fin'!$D724)</f>
        <v>0</v>
      </c>
      <c r="L724" s="42" t="e">
        <f>'Relevé corrigé'!L724/2+'BC1-3'!X724+'BC1-3'!W724</f>
        <v>#REF!</v>
      </c>
      <c r="M724" s="2">
        <f>SUMIFS(Modèle!$J$2:$J$1009,Modèle!$B$2:$B$1009,'Calcul fin'!$B724,Modèle!$D$2:$D$1009,'Calcul fin'!$D724)</f>
        <v>0</v>
      </c>
      <c r="N724" s="2" t="e">
        <f>IF('Relevé corrigé'!F724&lt;30,'Relevé corrigé'!F724/2,28+('Relevé corrigé'!F724-28)/3)+'Relevé corrigé'!H724/2</f>
        <v>#REF!</v>
      </c>
      <c r="O724" s="2">
        <f>SUMIFS(Modèle!$K$2:$K$1009,Modèle!$B$2:$B$1009,'Calcul fin'!$B724,Modèle!$D$2:$D$1009,'Calcul fin'!$D724)</f>
        <v>0</v>
      </c>
      <c r="P724" s="12" t="e">
        <f>'Relevé corrigé'!P724-R724</f>
        <v>#REF!</v>
      </c>
      <c r="Q724" s="15">
        <f>SUMIFS(Modèle!$L$2:$L$1009,Modèle!$B$2:$B$1009,'Calcul fin'!$B724,Modèle!$D$2:$D$1009,'Calcul fin'!$D724)</f>
        <v>0</v>
      </c>
      <c r="R724" s="12" t="e">
        <f>IF('Relevé corrigé'!P724&lt;=5,'Relevé corrigé'!P724/2,IF('Relevé corrigé'!P724&lt;=19,'Relevé corrigé'!P724/10,IF('Relevé corrigé'!P724&lt;=30,('Relevé corrigé'!P724-20)/10,IF('Relevé corrigé'!P724&lt;=45,'Relevé corrigé'!P724*2/3,IF('Relevé corrigé'!P724&lt;=105,'Relevé corrigé'!P724/4.4,('Relevé corrigé'!P724-40)/4)))))</f>
        <v>#REF!</v>
      </c>
      <c r="S724" s="2">
        <f>SUMIFS(Modèle!$M$2:$M$1009,Modèle!$B$2:$B$1009,'Calcul fin'!$B724,Modèle!$D$2:$D$1009,'Calcul fin'!$D724)</f>
        <v>0</v>
      </c>
      <c r="T724" s="43" t="e">
        <f>'Relevé corrigé'!N724</f>
        <v>#REF!</v>
      </c>
      <c r="U724" s="50" t="e">
        <f>'Relevé corrigé'!S724</f>
        <v>#REF!</v>
      </c>
      <c r="V724" s="50" t="e">
        <f>'Autres transfos'!H724</f>
        <v>#REF!</v>
      </c>
      <c r="W724" s="49">
        <f>'Relevé corrigé'!G724+'Relevé corrigé'!K724+'Relevé corrigé'!M748+'Relevé corrigé'!O724+'Relevé corrigé'!Q724+'Relevé corrigé'!I724</f>
        <v>0</v>
      </c>
    </row>
    <row r="725" spans="1:23" x14ac:dyDescent="0.25">
      <c r="A725" s="7">
        <v>724</v>
      </c>
      <c r="B725" s="7" t="str">
        <f t="shared" si="11"/>
        <v>Samedi</v>
      </c>
      <c r="C725" s="3" t="e">
        <f>'Relevé corrigé'!C725</f>
        <v>#REF!</v>
      </c>
      <c r="D725" s="3" t="e">
        <f>'Relevé corrigé'!D725</f>
        <v>#REF!</v>
      </c>
      <c r="E725" s="3" t="e">
        <f>'Relevé corrigé'!E725</f>
        <v>#REF!</v>
      </c>
      <c r="F725" s="2" t="e">
        <f>IF('Relevé corrigé'!F725&lt;30,'Relevé corrigé'!F725/2,('Relevé corrigé'!F725-28)*2/3)+'Relevé corrigé'!H725/2</f>
        <v>#REF!</v>
      </c>
      <c r="G725" s="2">
        <f>SUMIFS(Modèle!$G$2:$G$1009,Modèle!$B$2:$B$1009,'Calcul fin'!$B725,Modèle!$D$2:$D$1009,'Calcul fin'!$D725)</f>
        <v>0</v>
      </c>
      <c r="H725" s="42" t="e">
        <f>('BC1-3'!S725-'BC1-3'!H725-'BC1-3'!I725-'BC1-3'!X725-'BC1-3'!W725)</f>
        <v>#REF!</v>
      </c>
      <c r="I725" s="2">
        <f>SUMIFS(Modèle!$H$2:$H$1009,Modèle!$B$2:$B$1009,'Calcul fin'!$B725,Modèle!$D$2:$D$1009,'Calcul fin'!$D725)</f>
        <v>0</v>
      </c>
      <c r="J725" s="2" t="e">
        <f>SUM('BC1-3'!H725+'BC1-3'!I725)+'Relevé corrigé'!L725/2</f>
        <v>#REF!</v>
      </c>
      <c r="K725" s="2">
        <f>SUMIFS(Modèle!$I$2:$I$1009,Modèle!$B$2:$B$1009,'Calcul fin'!$B725,Modèle!$D$2:$D$1009,'Calcul fin'!$D725)</f>
        <v>0</v>
      </c>
      <c r="L725" s="42" t="e">
        <f>'Relevé corrigé'!L725/2+'BC1-3'!X725+'BC1-3'!W725</f>
        <v>#REF!</v>
      </c>
      <c r="M725" s="2">
        <f>SUMIFS(Modèle!$J$2:$J$1009,Modèle!$B$2:$B$1009,'Calcul fin'!$B725,Modèle!$D$2:$D$1009,'Calcul fin'!$D725)</f>
        <v>0</v>
      </c>
      <c r="N725" s="2" t="e">
        <f>IF('Relevé corrigé'!F725&lt;30,'Relevé corrigé'!F725/2,28+('Relevé corrigé'!F725-28)/3)+'Relevé corrigé'!H725/2</f>
        <v>#REF!</v>
      </c>
      <c r="O725" s="2">
        <f>SUMIFS(Modèle!$K$2:$K$1009,Modèle!$B$2:$B$1009,'Calcul fin'!$B725,Modèle!$D$2:$D$1009,'Calcul fin'!$D725)</f>
        <v>0</v>
      </c>
      <c r="P725" s="12" t="e">
        <f>'Relevé corrigé'!P725-R725</f>
        <v>#REF!</v>
      </c>
      <c r="Q725" s="15">
        <f>SUMIFS(Modèle!$L$2:$L$1009,Modèle!$B$2:$B$1009,'Calcul fin'!$B725,Modèle!$D$2:$D$1009,'Calcul fin'!$D725)</f>
        <v>0</v>
      </c>
      <c r="R725" s="12" t="e">
        <f>IF('Relevé corrigé'!P725&lt;=5,'Relevé corrigé'!P725/2,IF('Relevé corrigé'!P725&lt;=19,'Relevé corrigé'!P725/10,IF('Relevé corrigé'!P725&lt;=30,('Relevé corrigé'!P725-20)/10,IF('Relevé corrigé'!P725&lt;=45,'Relevé corrigé'!P725*2/3,IF('Relevé corrigé'!P725&lt;=105,'Relevé corrigé'!P725/4.4,('Relevé corrigé'!P725-40)/4)))))</f>
        <v>#REF!</v>
      </c>
      <c r="S725" s="2">
        <f>SUMIFS(Modèle!$M$2:$M$1009,Modèle!$B$2:$B$1009,'Calcul fin'!$B725,Modèle!$D$2:$D$1009,'Calcul fin'!$D725)</f>
        <v>0</v>
      </c>
      <c r="T725" s="43" t="e">
        <f>'Relevé corrigé'!N725</f>
        <v>#REF!</v>
      </c>
      <c r="U725" s="50" t="e">
        <f>'Relevé corrigé'!S725</f>
        <v>#REF!</v>
      </c>
      <c r="V725" s="50" t="e">
        <f>'Autres transfos'!H725</f>
        <v>#REF!</v>
      </c>
      <c r="W725" s="49">
        <f>'Relevé corrigé'!G725+'Relevé corrigé'!K725+'Relevé corrigé'!M749+'Relevé corrigé'!O725+'Relevé corrigé'!Q725+'Relevé corrigé'!I725</f>
        <v>0</v>
      </c>
    </row>
    <row r="726" spans="1:23" x14ac:dyDescent="0.25">
      <c r="A726" s="7">
        <v>725</v>
      </c>
      <c r="B726" s="7" t="str">
        <f t="shared" si="11"/>
        <v>Samedi</v>
      </c>
      <c r="C726" s="3" t="e">
        <f>'Relevé corrigé'!C726</f>
        <v>#REF!</v>
      </c>
      <c r="D726" s="3" t="e">
        <f>'Relevé corrigé'!D726</f>
        <v>#REF!</v>
      </c>
      <c r="E726" s="3" t="e">
        <f>'Relevé corrigé'!E726</f>
        <v>#REF!</v>
      </c>
      <c r="F726" s="2" t="e">
        <f>IF('Relevé corrigé'!F726&lt;30,'Relevé corrigé'!F726/2,('Relevé corrigé'!F726-28)*2/3)+'Relevé corrigé'!H726/2</f>
        <v>#REF!</v>
      </c>
      <c r="G726" s="2">
        <f>SUMIFS(Modèle!$G$2:$G$1009,Modèle!$B$2:$B$1009,'Calcul fin'!$B726,Modèle!$D$2:$D$1009,'Calcul fin'!$D726)</f>
        <v>0</v>
      </c>
      <c r="H726" s="42" t="e">
        <f>('BC1-3'!S726-'BC1-3'!H726-'BC1-3'!I726-'BC1-3'!X726-'BC1-3'!W726)</f>
        <v>#REF!</v>
      </c>
      <c r="I726" s="2">
        <f>SUMIFS(Modèle!$H$2:$H$1009,Modèle!$B$2:$B$1009,'Calcul fin'!$B726,Modèle!$D$2:$D$1009,'Calcul fin'!$D726)</f>
        <v>0</v>
      </c>
      <c r="J726" s="2" t="e">
        <f>SUM('BC1-3'!H726+'BC1-3'!I726)+'Relevé corrigé'!L726/2</f>
        <v>#REF!</v>
      </c>
      <c r="K726" s="2">
        <f>SUMIFS(Modèle!$I$2:$I$1009,Modèle!$B$2:$B$1009,'Calcul fin'!$B726,Modèle!$D$2:$D$1009,'Calcul fin'!$D726)</f>
        <v>0</v>
      </c>
      <c r="L726" s="42" t="e">
        <f>'Relevé corrigé'!L726/2+'BC1-3'!X726+'BC1-3'!W726</f>
        <v>#REF!</v>
      </c>
      <c r="M726" s="2">
        <f>SUMIFS(Modèle!$J$2:$J$1009,Modèle!$B$2:$B$1009,'Calcul fin'!$B726,Modèle!$D$2:$D$1009,'Calcul fin'!$D726)</f>
        <v>0</v>
      </c>
      <c r="N726" s="2" t="e">
        <f>IF('Relevé corrigé'!F726&lt;30,'Relevé corrigé'!F726/2,28+('Relevé corrigé'!F726-28)/3)+'Relevé corrigé'!H726/2</f>
        <v>#REF!</v>
      </c>
      <c r="O726" s="2">
        <f>SUMIFS(Modèle!$K$2:$K$1009,Modèle!$B$2:$B$1009,'Calcul fin'!$B726,Modèle!$D$2:$D$1009,'Calcul fin'!$D726)</f>
        <v>0</v>
      </c>
      <c r="P726" s="12" t="e">
        <f>'Relevé corrigé'!P726-R726</f>
        <v>#REF!</v>
      </c>
      <c r="Q726" s="15">
        <f>SUMIFS(Modèle!$L$2:$L$1009,Modèle!$B$2:$B$1009,'Calcul fin'!$B726,Modèle!$D$2:$D$1009,'Calcul fin'!$D726)</f>
        <v>0</v>
      </c>
      <c r="R726" s="12" t="e">
        <f>IF('Relevé corrigé'!P726&lt;=5,'Relevé corrigé'!P726/2,IF('Relevé corrigé'!P726&lt;=19,'Relevé corrigé'!P726/10,IF('Relevé corrigé'!P726&lt;=30,('Relevé corrigé'!P726-20)/10,IF('Relevé corrigé'!P726&lt;=45,'Relevé corrigé'!P726*2/3,IF('Relevé corrigé'!P726&lt;=105,'Relevé corrigé'!P726/4.4,('Relevé corrigé'!P726-40)/4)))))</f>
        <v>#REF!</v>
      </c>
      <c r="S726" s="2">
        <f>SUMIFS(Modèle!$M$2:$M$1009,Modèle!$B$2:$B$1009,'Calcul fin'!$B726,Modèle!$D$2:$D$1009,'Calcul fin'!$D726)</f>
        <v>0</v>
      </c>
      <c r="T726" s="43" t="e">
        <f>'Relevé corrigé'!N726</f>
        <v>#REF!</v>
      </c>
      <c r="U726" s="50" t="e">
        <f>'Relevé corrigé'!S726</f>
        <v>#REF!</v>
      </c>
      <c r="V726" s="50" t="e">
        <f>'Autres transfos'!H726</f>
        <v>#REF!</v>
      </c>
      <c r="W726" s="49">
        <f>'Relevé corrigé'!G726+'Relevé corrigé'!K726+'Relevé corrigé'!M750+'Relevé corrigé'!O726+'Relevé corrigé'!Q726+'Relevé corrigé'!I726</f>
        <v>0</v>
      </c>
    </row>
    <row r="727" spans="1:23" x14ac:dyDescent="0.25">
      <c r="A727" s="7">
        <v>726</v>
      </c>
      <c r="B727" s="7" t="str">
        <f t="shared" si="11"/>
        <v>Samedi</v>
      </c>
      <c r="C727" s="3" t="e">
        <f>'Relevé corrigé'!C727</f>
        <v>#REF!</v>
      </c>
      <c r="D727" s="3" t="e">
        <f>'Relevé corrigé'!D727</f>
        <v>#REF!</v>
      </c>
      <c r="E727" s="3" t="e">
        <f>'Relevé corrigé'!E727</f>
        <v>#REF!</v>
      </c>
      <c r="F727" s="2" t="e">
        <f>IF('Relevé corrigé'!F727&lt;30,'Relevé corrigé'!F727/2,('Relevé corrigé'!F727-28)*2/3)+'Relevé corrigé'!H727/2</f>
        <v>#REF!</v>
      </c>
      <c r="G727" s="2">
        <f>SUMIFS(Modèle!$G$2:$G$1009,Modèle!$B$2:$B$1009,'Calcul fin'!$B727,Modèle!$D$2:$D$1009,'Calcul fin'!$D727)</f>
        <v>0</v>
      </c>
      <c r="H727" s="42" t="e">
        <f>('BC1-3'!S727-'BC1-3'!H727-'BC1-3'!I727-'BC1-3'!X727-'BC1-3'!W727)</f>
        <v>#REF!</v>
      </c>
      <c r="I727" s="2">
        <f>SUMIFS(Modèle!$H$2:$H$1009,Modèle!$B$2:$B$1009,'Calcul fin'!$B727,Modèle!$D$2:$D$1009,'Calcul fin'!$D727)</f>
        <v>0</v>
      </c>
      <c r="J727" s="2" t="e">
        <f>SUM('BC1-3'!H727+'BC1-3'!I727)+'Relevé corrigé'!L727/2</f>
        <v>#REF!</v>
      </c>
      <c r="K727" s="2">
        <f>SUMIFS(Modèle!$I$2:$I$1009,Modèle!$B$2:$B$1009,'Calcul fin'!$B727,Modèle!$D$2:$D$1009,'Calcul fin'!$D727)</f>
        <v>0</v>
      </c>
      <c r="L727" s="42" t="e">
        <f>'Relevé corrigé'!L727/2+'BC1-3'!X727+'BC1-3'!W727</f>
        <v>#REF!</v>
      </c>
      <c r="M727" s="2">
        <f>SUMIFS(Modèle!$J$2:$J$1009,Modèle!$B$2:$B$1009,'Calcul fin'!$B727,Modèle!$D$2:$D$1009,'Calcul fin'!$D727)</f>
        <v>0</v>
      </c>
      <c r="N727" s="2" t="e">
        <f>IF('Relevé corrigé'!F727&lt;30,'Relevé corrigé'!F727/2,28+('Relevé corrigé'!F727-28)/3)+'Relevé corrigé'!H727/2</f>
        <v>#REF!</v>
      </c>
      <c r="O727" s="2">
        <f>SUMIFS(Modèle!$K$2:$K$1009,Modèle!$B$2:$B$1009,'Calcul fin'!$B727,Modèle!$D$2:$D$1009,'Calcul fin'!$D727)</f>
        <v>0</v>
      </c>
      <c r="P727" s="12" t="e">
        <f>'Relevé corrigé'!P727-R727</f>
        <v>#REF!</v>
      </c>
      <c r="Q727" s="15">
        <f>SUMIFS(Modèle!$L$2:$L$1009,Modèle!$B$2:$B$1009,'Calcul fin'!$B727,Modèle!$D$2:$D$1009,'Calcul fin'!$D727)</f>
        <v>0</v>
      </c>
      <c r="R727" s="12" t="e">
        <f>IF('Relevé corrigé'!P727&lt;=5,'Relevé corrigé'!P727/2,IF('Relevé corrigé'!P727&lt;=19,'Relevé corrigé'!P727/10,IF('Relevé corrigé'!P727&lt;=30,('Relevé corrigé'!P727-20)/10,IF('Relevé corrigé'!P727&lt;=45,'Relevé corrigé'!P727*2/3,IF('Relevé corrigé'!P727&lt;=105,'Relevé corrigé'!P727/4.4,('Relevé corrigé'!P727-40)/4)))))</f>
        <v>#REF!</v>
      </c>
      <c r="S727" s="2">
        <f>SUMIFS(Modèle!$M$2:$M$1009,Modèle!$B$2:$B$1009,'Calcul fin'!$B727,Modèle!$D$2:$D$1009,'Calcul fin'!$D727)</f>
        <v>0</v>
      </c>
      <c r="T727" s="43" t="e">
        <f>'Relevé corrigé'!N727</f>
        <v>#REF!</v>
      </c>
      <c r="U727" s="50" t="e">
        <f>'Relevé corrigé'!S727</f>
        <v>#REF!</v>
      </c>
      <c r="V727" s="50" t="e">
        <f>'Autres transfos'!H727</f>
        <v>#REF!</v>
      </c>
      <c r="W727" s="49">
        <f>'Relevé corrigé'!G727+'Relevé corrigé'!K727+'Relevé corrigé'!M751+'Relevé corrigé'!O727+'Relevé corrigé'!Q727+'Relevé corrigé'!I727</f>
        <v>0</v>
      </c>
    </row>
    <row r="728" spans="1:23" x14ac:dyDescent="0.25">
      <c r="A728" s="7">
        <v>727</v>
      </c>
      <c r="B728" s="7" t="str">
        <f t="shared" si="11"/>
        <v>Samedi</v>
      </c>
      <c r="C728" s="3" t="e">
        <f>'Relevé corrigé'!C728</f>
        <v>#REF!</v>
      </c>
      <c r="D728" s="3" t="e">
        <f>'Relevé corrigé'!D728</f>
        <v>#REF!</v>
      </c>
      <c r="E728" s="3" t="e">
        <f>'Relevé corrigé'!E728</f>
        <v>#REF!</v>
      </c>
      <c r="F728" s="2" t="e">
        <f>IF('Relevé corrigé'!F728&lt;30,'Relevé corrigé'!F728/2,('Relevé corrigé'!F728-28)*2/3)+'Relevé corrigé'!H728/2</f>
        <v>#REF!</v>
      </c>
      <c r="G728" s="2">
        <f>SUMIFS(Modèle!$G$2:$G$1009,Modèle!$B$2:$B$1009,'Calcul fin'!$B728,Modèle!$D$2:$D$1009,'Calcul fin'!$D728)</f>
        <v>0</v>
      </c>
      <c r="H728" s="42" t="e">
        <f>('BC1-3'!S728-'BC1-3'!H728-'BC1-3'!I728-'BC1-3'!X728-'BC1-3'!W728)</f>
        <v>#REF!</v>
      </c>
      <c r="I728" s="2">
        <f>SUMIFS(Modèle!$H$2:$H$1009,Modèle!$B$2:$B$1009,'Calcul fin'!$B728,Modèle!$D$2:$D$1009,'Calcul fin'!$D728)</f>
        <v>0</v>
      </c>
      <c r="J728" s="2" t="e">
        <f>SUM('BC1-3'!H728+'BC1-3'!I728)+'Relevé corrigé'!L728/2</f>
        <v>#REF!</v>
      </c>
      <c r="K728" s="2">
        <f>SUMIFS(Modèle!$I$2:$I$1009,Modèle!$B$2:$B$1009,'Calcul fin'!$B728,Modèle!$D$2:$D$1009,'Calcul fin'!$D728)</f>
        <v>0</v>
      </c>
      <c r="L728" s="42" t="e">
        <f>'Relevé corrigé'!L728/2+'BC1-3'!X728+'BC1-3'!W728</f>
        <v>#REF!</v>
      </c>
      <c r="M728" s="2">
        <f>SUMIFS(Modèle!$J$2:$J$1009,Modèle!$B$2:$B$1009,'Calcul fin'!$B728,Modèle!$D$2:$D$1009,'Calcul fin'!$D728)</f>
        <v>0</v>
      </c>
      <c r="N728" s="2" t="e">
        <f>IF('Relevé corrigé'!F728&lt;30,'Relevé corrigé'!F728/2,28+('Relevé corrigé'!F728-28)/3)+'Relevé corrigé'!H728/2</f>
        <v>#REF!</v>
      </c>
      <c r="O728" s="2">
        <f>SUMIFS(Modèle!$K$2:$K$1009,Modèle!$B$2:$B$1009,'Calcul fin'!$B728,Modèle!$D$2:$D$1009,'Calcul fin'!$D728)</f>
        <v>0</v>
      </c>
      <c r="P728" s="12" t="e">
        <f>'Relevé corrigé'!P728-R728</f>
        <v>#REF!</v>
      </c>
      <c r="Q728" s="15">
        <f>SUMIFS(Modèle!$L$2:$L$1009,Modèle!$B$2:$B$1009,'Calcul fin'!$B728,Modèle!$D$2:$D$1009,'Calcul fin'!$D728)</f>
        <v>0</v>
      </c>
      <c r="R728" s="12" t="e">
        <f>IF('Relevé corrigé'!P728&lt;=5,'Relevé corrigé'!P728/2,IF('Relevé corrigé'!P728&lt;=19,'Relevé corrigé'!P728/10,IF('Relevé corrigé'!P728&lt;=30,('Relevé corrigé'!P728-20)/10,IF('Relevé corrigé'!P728&lt;=45,'Relevé corrigé'!P728*2/3,IF('Relevé corrigé'!P728&lt;=105,'Relevé corrigé'!P728/4.4,('Relevé corrigé'!P728-40)/4)))))</f>
        <v>#REF!</v>
      </c>
      <c r="S728" s="2">
        <f>SUMIFS(Modèle!$M$2:$M$1009,Modèle!$B$2:$B$1009,'Calcul fin'!$B728,Modèle!$D$2:$D$1009,'Calcul fin'!$D728)</f>
        <v>0</v>
      </c>
      <c r="T728" s="43" t="e">
        <f>'Relevé corrigé'!N728</f>
        <v>#REF!</v>
      </c>
      <c r="U728" s="50" t="e">
        <f>'Relevé corrigé'!S728</f>
        <v>#REF!</v>
      </c>
      <c r="V728" s="50" t="e">
        <f>'Autres transfos'!H728</f>
        <v>#REF!</v>
      </c>
      <c r="W728" s="49">
        <f>'Relevé corrigé'!G728+'Relevé corrigé'!K728+'Relevé corrigé'!M752+'Relevé corrigé'!O728+'Relevé corrigé'!Q728+'Relevé corrigé'!I728</f>
        <v>0</v>
      </c>
    </row>
    <row r="729" spans="1:23" x14ac:dyDescent="0.25">
      <c r="A729" s="7">
        <v>728</v>
      </c>
      <c r="B729" s="7" t="str">
        <f t="shared" si="11"/>
        <v>Samedi</v>
      </c>
      <c r="C729" s="3" t="e">
        <f>'Relevé corrigé'!C729</f>
        <v>#REF!</v>
      </c>
      <c r="D729" s="3" t="e">
        <f>'Relevé corrigé'!D729</f>
        <v>#REF!</v>
      </c>
      <c r="E729" s="3" t="e">
        <f>'Relevé corrigé'!E729</f>
        <v>#REF!</v>
      </c>
      <c r="F729" s="2" t="e">
        <f>IF('Relevé corrigé'!F729&lt;30,'Relevé corrigé'!F729/2,('Relevé corrigé'!F729-28)*2/3)+'Relevé corrigé'!H729/2</f>
        <v>#REF!</v>
      </c>
      <c r="G729" s="2">
        <f>SUMIFS(Modèle!$G$2:$G$1009,Modèle!$B$2:$B$1009,'Calcul fin'!$B729,Modèle!$D$2:$D$1009,'Calcul fin'!$D729)</f>
        <v>0</v>
      </c>
      <c r="H729" s="42" t="e">
        <f>('BC1-3'!S729-'BC1-3'!H729-'BC1-3'!I729-'BC1-3'!X729-'BC1-3'!W729)</f>
        <v>#REF!</v>
      </c>
      <c r="I729" s="2">
        <f>SUMIFS(Modèle!$H$2:$H$1009,Modèle!$B$2:$B$1009,'Calcul fin'!$B729,Modèle!$D$2:$D$1009,'Calcul fin'!$D729)</f>
        <v>0</v>
      </c>
      <c r="J729" s="2" t="e">
        <f>SUM('BC1-3'!H729+'BC1-3'!I729)+'Relevé corrigé'!L729/2</f>
        <v>#REF!</v>
      </c>
      <c r="K729" s="2">
        <f>SUMIFS(Modèle!$I$2:$I$1009,Modèle!$B$2:$B$1009,'Calcul fin'!$B729,Modèle!$D$2:$D$1009,'Calcul fin'!$D729)</f>
        <v>0</v>
      </c>
      <c r="L729" s="42" t="e">
        <f>'Relevé corrigé'!L729/2+'BC1-3'!X729+'BC1-3'!W729</f>
        <v>#REF!</v>
      </c>
      <c r="M729" s="2">
        <f>SUMIFS(Modèle!$J$2:$J$1009,Modèle!$B$2:$B$1009,'Calcul fin'!$B729,Modèle!$D$2:$D$1009,'Calcul fin'!$D729)</f>
        <v>0</v>
      </c>
      <c r="N729" s="2" t="e">
        <f>IF('Relevé corrigé'!F729&lt;30,'Relevé corrigé'!F729/2,28+('Relevé corrigé'!F729-28)/3)+'Relevé corrigé'!H729/2</f>
        <v>#REF!</v>
      </c>
      <c r="O729" s="2">
        <f>SUMIFS(Modèle!$K$2:$K$1009,Modèle!$B$2:$B$1009,'Calcul fin'!$B729,Modèle!$D$2:$D$1009,'Calcul fin'!$D729)</f>
        <v>0</v>
      </c>
      <c r="P729" s="12" t="e">
        <f>'Relevé corrigé'!P729-R729</f>
        <v>#REF!</v>
      </c>
      <c r="Q729" s="15">
        <f>SUMIFS(Modèle!$L$2:$L$1009,Modèle!$B$2:$B$1009,'Calcul fin'!$B729,Modèle!$D$2:$D$1009,'Calcul fin'!$D729)</f>
        <v>0</v>
      </c>
      <c r="R729" s="12" t="e">
        <f>IF('Relevé corrigé'!P729&lt;=5,'Relevé corrigé'!P729/2,IF('Relevé corrigé'!P729&lt;=19,'Relevé corrigé'!P729/10,IF('Relevé corrigé'!P729&lt;=30,('Relevé corrigé'!P729-20)/10,IF('Relevé corrigé'!P729&lt;=45,'Relevé corrigé'!P729*2/3,IF('Relevé corrigé'!P729&lt;=105,'Relevé corrigé'!P729/4.4,('Relevé corrigé'!P729-40)/4)))))</f>
        <v>#REF!</v>
      </c>
      <c r="S729" s="2">
        <f>SUMIFS(Modèle!$M$2:$M$1009,Modèle!$B$2:$B$1009,'Calcul fin'!$B729,Modèle!$D$2:$D$1009,'Calcul fin'!$D729)</f>
        <v>0</v>
      </c>
      <c r="T729" s="43" t="e">
        <f>'Relevé corrigé'!N729</f>
        <v>#REF!</v>
      </c>
      <c r="U729" s="50" t="e">
        <f>'Relevé corrigé'!S729</f>
        <v>#REF!</v>
      </c>
      <c r="V729" s="50" t="e">
        <f>'Autres transfos'!H729</f>
        <v>#REF!</v>
      </c>
      <c r="W729" s="49">
        <f>'Relevé corrigé'!G729+'Relevé corrigé'!K729+'Relevé corrigé'!M753+'Relevé corrigé'!O729+'Relevé corrigé'!Q729+'Relevé corrigé'!I729</f>
        <v>0</v>
      </c>
    </row>
    <row r="730" spans="1:23" x14ac:dyDescent="0.25">
      <c r="A730" s="7">
        <v>729</v>
      </c>
      <c r="B730" s="7" t="str">
        <f t="shared" si="11"/>
        <v>Samedi</v>
      </c>
      <c r="C730" s="3" t="e">
        <f>'Relevé corrigé'!C730</f>
        <v>#REF!</v>
      </c>
      <c r="D730" s="3" t="e">
        <f>'Relevé corrigé'!D730</f>
        <v>#REF!</v>
      </c>
      <c r="E730" s="3" t="e">
        <f>'Relevé corrigé'!E730</f>
        <v>#REF!</v>
      </c>
      <c r="F730" s="2" t="e">
        <f>IF('Relevé corrigé'!F730&lt;30,'Relevé corrigé'!F730/2,('Relevé corrigé'!F730-28)*2/3)+'Relevé corrigé'!H730/2</f>
        <v>#REF!</v>
      </c>
      <c r="G730" s="2">
        <f>SUMIFS(Modèle!$G$2:$G$1009,Modèle!$B$2:$B$1009,'Calcul fin'!$B730,Modèle!$D$2:$D$1009,'Calcul fin'!$D730)</f>
        <v>0</v>
      </c>
      <c r="H730" s="42" t="e">
        <f>('BC1-3'!S730-'BC1-3'!H730-'BC1-3'!I730-'BC1-3'!X730-'BC1-3'!W730)</f>
        <v>#REF!</v>
      </c>
      <c r="I730" s="2">
        <f>SUMIFS(Modèle!$H$2:$H$1009,Modèle!$B$2:$B$1009,'Calcul fin'!$B730,Modèle!$D$2:$D$1009,'Calcul fin'!$D730)</f>
        <v>0</v>
      </c>
      <c r="J730" s="2" t="e">
        <f>SUM('BC1-3'!H730+'BC1-3'!I730)+'Relevé corrigé'!L730/2</f>
        <v>#REF!</v>
      </c>
      <c r="K730" s="2">
        <f>SUMIFS(Modèle!$I$2:$I$1009,Modèle!$B$2:$B$1009,'Calcul fin'!$B730,Modèle!$D$2:$D$1009,'Calcul fin'!$D730)</f>
        <v>0</v>
      </c>
      <c r="L730" s="42" t="e">
        <f>'Relevé corrigé'!L730/2+'BC1-3'!X730+'BC1-3'!W730</f>
        <v>#REF!</v>
      </c>
      <c r="M730" s="2">
        <f>SUMIFS(Modèle!$J$2:$J$1009,Modèle!$B$2:$B$1009,'Calcul fin'!$B730,Modèle!$D$2:$D$1009,'Calcul fin'!$D730)</f>
        <v>0</v>
      </c>
      <c r="N730" s="2" t="e">
        <f>IF('Relevé corrigé'!F730&lt;30,'Relevé corrigé'!F730/2,28+('Relevé corrigé'!F730-28)/3)+'Relevé corrigé'!H730/2</f>
        <v>#REF!</v>
      </c>
      <c r="O730" s="2">
        <f>SUMIFS(Modèle!$K$2:$K$1009,Modèle!$B$2:$B$1009,'Calcul fin'!$B730,Modèle!$D$2:$D$1009,'Calcul fin'!$D730)</f>
        <v>0</v>
      </c>
      <c r="P730" s="12" t="e">
        <f>'Relevé corrigé'!P730-R730</f>
        <v>#REF!</v>
      </c>
      <c r="Q730" s="15">
        <f>SUMIFS(Modèle!$L$2:$L$1009,Modèle!$B$2:$B$1009,'Calcul fin'!$B730,Modèle!$D$2:$D$1009,'Calcul fin'!$D730)</f>
        <v>0</v>
      </c>
      <c r="R730" s="12" t="e">
        <f>IF('Relevé corrigé'!P730&lt;=5,'Relevé corrigé'!P730/2,IF('Relevé corrigé'!P730&lt;=19,'Relevé corrigé'!P730/10,IF('Relevé corrigé'!P730&lt;=30,('Relevé corrigé'!P730-20)/10,IF('Relevé corrigé'!P730&lt;=45,'Relevé corrigé'!P730*2/3,IF('Relevé corrigé'!P730&lt;=105,'Relevé corrigé'!P730/4.4,('Relevé corrigé'!P730-40)/4)))))</f>
        <v>#REF!</v>
      </c>
      <c r="S730" s="2">
        <f>SUMIFS(Modèle!$M$2:$M$1009,Modèle!$B$2:$B$1009,'Calcul fin'!$B730,Modèle!$D$2:$D$1009,'Calcul fin'!$D730)</f>
        <v>0</v>
      </c>
      <c r="T730" s="43" t="e">
        <f>'Relevé corrigé'!N730</f>
        <v>#REF!</v>
      </c>
      <c r="U730" s="50" t="e">
        <f>'Relevé corrigé'!S730</f>
        <v>#REF!</v>
      </c>
      <c r="V730" s="50" t="e">
        <f>'Autres transfos'!H730</f>
        <v>#REF!</v>
      </c>
      <c r="W730" s="49">
        <f>'Relevé corrigé'!G730+'Relevé corrigé'!K730+'Relevé corrigé'!M754+'Relevé corrigé'!O730+'Relevé corrigé'!Q730+'Relevé corrigé'!I730</f>
        <v>0</v>
      </c>
    </row>
    <row r="731" spans="1:23" x14ac:dyDescent="0.25">
      <c r="A731" s="7">
        <v>730</v>
      </c>
      <c r="B731" s="7" t="str">
        <f t="shared" si="11"/>
        <v>Samedi</v>
      </c>
      <c r="C731" s="3" t="e">
        <f>'Relevé corrigé'!C731</f>
        <v>#REF!</v>
      </c>
      <c r="D731" s="3" t="e">
        <f>'Relevé corrigé'!D731</f>
        <v>#REF!</v>
      </c>
      <c r="E731" s="3" t="e">
        <f>'Relevé corrigé'!E731</f>
        <v>#REF!</v>
      </c>
      <c r="F731" s="2" t="e">
        <f>IF('Relevé corrigé'!F731&lt;30,'Relevé corrigé'!F731/2,('Relevé corrigé'!F731-28)*2/3)+'Relevé corrigé'!H731/2</f>
        <v>#REF!</v>
      </c>
      <c r="G731" s="2">
        <f>SUMIFS(Modèle!$G$2:$G$1009,Modèle!$B$2:$B$1009,'Calcul fin'!$B731,Modèle!$D$2:$D$1009,'Calcul fin'!$D731)</f>
        <v>0</v>
      </c>
      <c r="H731" s="42" t="e">
        <f>('BC1-3'!S731-'BC1-3'!H731-'BC1-3'!I731-'BC1-3'!X731-'BC1-3'!W731)</f>
        <v>#REF!</v>
      </c>
      <c r="I731" s="2">
        <f>SUMIFS(Modèle!$H$2:$H$1009,Modèle!$B$2:$B$1009,'Calcul fin'!$B731,Modèle!$D$2:$D$1009,'Calcul fin'!$D731)</f>
        <v>0</v>
      </c>
      <c r="J731" s="2" t="e">
        <f>SUM('BC1-3'!H731+'BC1-3'!I731)+'Relevé corrigé'!L731/2</f>
        <v>#REF!</v>
      </c>
      <c r="K731" s="2">
        <f>SUMIFS(Modèle!$I$2:$I$1009,Modèle!$B$2:$B$1009,'Calcul fin'!$B731,Modèle!$D$2:$D$1009,'Calcul fin'!$D731)</f>
        <v>0</v>
      </c>
      <c r="L731" s="42" t="e">
        <f>'Relevé corrigé'!L731/2+'BC1-3'!X731+'BC1-3'!W731</f>
        <v>#REF!</v>
      </c>
      <c r="M731" s="2">
        <f>SUMIFS(Modèle!$J$2:$J$1009,Modèle!$B$2:$B$1009,'Calcul fin'!$B731,Modèle!$D$2:$D$1009,'Calcul fin'!$D731)</f>
        <v>0</v>
      </c>
      <c r="N731" s="2" t="e">
        <f>IF('Relevé corrigé'!F731&lt;30,'Relevé corrigé'!F731/2,28+('Relevé corrigé'!F731-28)/3)+'Relevé corrigé'!H731/2</f>
        <v>#REF!</v>
      </c>
      <c r="O731" s="2">
        <f>SUMIFS(Modèle!$K$2:$K$1009,Modèle!$B$2:$B$1009,'Calcul fin'!$B731,Modèle!$D$2:$D$1009,'Calcul fin'!$D731)</f>
        <v>0</v>
      </c>
      <c r="P731" s="12" t="e">
        <f>'Relevé corrigé'!P731-R731</f>
        <v>#REF!</v>
      </c>
      <c r="Q731" s="15">
        <f>SUMIFS(Modèle!$L$2:$L$1009,Modèle!$B$2:$B$1009,'Calcul fin'!$B731,Modèle!$D$2:$D$1009,'Calcul fin'!$D731)</f>
        <v>0</v>
      </c>
      <c r="R731" s="12" t="e">
        <f>IF('Relevé corrigé'!P731&lt;=5,'Relevé corrigé'!P731/2,IF('Relevé corrigé'!P731&lt;=19,'Relevé corrigé'!P731/10,IF('Relevé corrigé'!P731&lt;=30,('Relevé corrigé'!P731-20)/10,IF('Relevé corrigé'!P731&lt;=45,'Relevé corrigé'!P731*2/3,IF('Relevé corrigé'!P731&lt;=105,'Relevé corrigé'!P731/4.4,('Relevé corrigé'!P731-40)/4)))))</f>
        <v>#REF!</v>
      </c>
      <c r="S731" s="2">
        <f>SUMIFS(Modèle!$M$2:$M$1009,Modèle!$B$2:$B$1009,'Calcul fin'!$B731,Modèle!$D$2:$D$1009,'Calcul fin'!$D731)</f>
        <v>0</v>
      </c>
      <c r="T731" s="43" t="e">
        <f>'Relevé corrigé'!N731</f>
        <v>#REF!</v>
      </c>
      <c r="U731" s="50" t="e">
        <f>'Relevé corrigé'!S731</f>
        <v>#REF!</v>
      </c>
      <c r="V731" s="50" t="e">
        <f>'Autres transfos'!H731</f>
        <v>#REF!</v>
      </c>
      <c r="W731" s="49">
        <f>'Relevé corrigé'!G731+'Relevé corrigé'!K731+'Relevé corrigé'!M755+'Relevé corrigé'!O731+'Relevé corrigé'!Q731+'Relevé corrigé'!I731</f>
        <v>0</v>
      </c>
    </row>
    <row r="732" spans="1:23" x14ac:dyDescent="0.25">
      <c r="A732" s="7">
        <v>731</v>
      </c>
      <c r="B732" s="7" t="str">
        <f t="shared" si="11"/>
        <v>Samedi</v>
      </c>
      <c r="C732" s="3" t="e">
        <f>'Relevé corrigé'!C732</f>
        <v>#REF!</v>
      </c>
      <c r="D732" s="3" t="e">
        <f>'Relevé corrigé'!D732</f>
        <v>#REF!</v>
      </c>
      <c r="E732" s="3" t="e">
        <f>'Relevé corrigé'!E732</f>
        <v>#REF!</v>
      </c>
      <c r="F732" s="2" t="e">
        <f>IF('Relevé corrigé'!F732&lt;30,'Relevé corrigé'!F732/2,('Relevé corrigé'!F732-28)*2/3)+'Relevé corrigé'!H732/2</f>
        <v>#REF!</v>
      </c>
      <c r="G732" s="2">
        <f>SUMIFS(Modèle!$G$2:$G$1009,Modèle!$B$2:$B$1009,'Calcul fin'!$B732,Modèle!$D$2:$D$1009,'Calcul fin'!$D732)</f>
        <v>0</v>
      </c>
      <c r="H732" s="42" t="e">
        <f>('BC1-3'!S732-'BC1-3'!H732-'BC1-3'!I732-'BC1-3'!X732-'BC1-3'!W732)</f>
        <v>#REF!</v>
      </c>
      <c r="I732" s="2">
        <f>SUMIFS(Modèle!$H$2:$H$1009,Modèle!$B$2:$B$1009,'Calcul fin'!$B732,Modèle!$D$2:$D$1009,'Calcul fin'!$D732)</f>
        <v>0</v>
      </c>
      <c r="J732" s="2" t="e">
        <f>SUM('BC1-3'!H732+'BC1-3'!I732)+'Relevé corrigé'!L732/2</f>
        <v>#REF!</v>
      </c>
      <c r="K732" s="2">
        <f>SUMIFS(Modèle!$I$2:$I$1009,Modèle!$B$2:$B$1009,'Calcul fin'!$B732,Modèle!$D$2:$D$1009,'Calcul fin'!$D732)</f>
        <v>0</v>
      </c>
      <c r="L732" s="42" t="e">
        <f>'Relevé corrigé'!L732/2+'BC1-3'!X732+'BC1-3'!W732</f>
        <v>#REF!</v>
      </c>
      <c r="M732" s="2">
        <f>SUMIFS(Modèle!$J$2:$J$1009,Modèle!$B$2:$B$1009,'Calcul fin'!$B732,Modèle!$D$2:$D$1009,'Calcul fin'!$D732)</f>
        <v>0</v>
      </c>
      <c r="N732" s="2" t="e">
        <f>IF('Relevé corrigé'!F732&lt;30,'Relevé corrigé'!F732/2,28+('Relevé corrigé'!F732-28)/3)+'Relevé corrigé'!H732/2</f>
        <v>#REF!</v>
      </c>
      <c r="O732" s="2">
        <f>SUMIFS(Modèle!$K$2:$K$1009,Modèle!$B$2:$B$1009,'Calcul fin'!$B732,Modèle!$D$2:$D$1009,'Calcul fin'!$D732)</f>
        <v>0</v>
      </c>
      <c r="P732" s="12" t="e">
        <f>'Relevé corrigé'!P732-R732</f>
        <v>#REF!</v>
      </c>
      <c r="Q732" s="15">
        <f>SUMIFS(Modèle!$L$2:$L$1009,Modèle!$B$2:$B$1009,'Calcul fin'!$B732,Modèle!$D$2:$D$1009,'Calcul fin'!$D732)</f>
        <v>0</v>
      </c>
      <c r="R732" s="12" t="e">
        <f>IF('Relevé corrigé'!P732&lt;=5,'Relevé corrigé'!P732/2,IF('Relevé corrigé'!P732&lt;=19,'Relevé corrigé'!P732/10,IF('Relevé corrigé'!P732&lt;=30,('Relevé corrigé'!P732-20)/10,IF('Relevé corrigé'!P732&lt;=45,'Relevé corrigé'!P732*2/3,IF('Relevé corrigé'!P732&lt;=105,'Relevé corrigé'!P732/4.4,('Relevé corrigé'!P732-40)/4)))))</f>
        <v>#REF!</v>
      </c>
      <c r="S732" s="2">
        <f>SUMIFS(Modèle!$M$2:$M$1009,Modèle!$B$2:$B$1009,'Calcul fin'!$B732,Modèle!$D$2:$D$1009,'Calcul fin'!$D732)</f>
        <v>0</v>
      </c>
      <c r="T732" s="43" t="e">
        <f>'Relevé corrigé'!N732</f>
        <v>#REF!</v>
      </c>
      <c r="U732" s="50" t="e">
        <f>'Relevé corrigé'!S732</f>
        <v>#REF!</v>
      </c>
      <c r="V732" s="50" t="e">
        <f>'Autres transfos'!H732</f>
        <v>#REF!</v>
      </c>
      <c r="W732" s="49">
        <f>'Relevé corrigé'!G732+'Relevé corrigé'!K732+'Relevé corrigé'!M756+'Relevé corrigé'!O732+'Relevé corrigé'!Q732+'Relevé corrigé'!I732</f>
        <v>0</v>
      </c>
    </row>
    <row r="733" spans="1:23" x14ac:dyDescent="0.25">
      <c r="A733" s="7">
        <v>732</v>
      </c>
      <c r="B733" s="7" t="str">
        <f t="shared" si="11"/>
        <v>Samedi</v>
      </c>
      <c r="C733" s="3" t="e">
        <f>'Relevé corrigé'!C733</f>
        <v>#REF!</v>
      </c>
      <c r="D733" s="3" t="e">
        <f>'Relevé corrigé'!D733</f>
        <v>#REF!</v>
      </c>
      <c r="E733" s="3" t="e">
        <f>'Relevé corrigé'!E733</f>
        <v>#REF!</v>
      </c>
      <c r="F733" s="2" t="e">
        <f>IF('Relevé corrigé'!F733&lt;30,'Relevé corrigé'!F733/2,('Relevé corrigé'!F733-28)*2/3)+'Relevé corrigé'!H733/2</f>
        <v>#REF!</v>
      </c>
      <c r="G733" s="2">
        <f>SUMIFS(Modèle!$G$2:$G$1009,Modèle!$B$2:$B$1009,'Calcul fin'!$B733,Modèle!$D$2:$D$1009,'Calcul fin'!$D733)</f>
        <v>0</v>
      </c>
      <c r="H733" s="42" t="e">
        <f>('BC1-3'!S733-'BC1-3'!H733-'BC1-3'!I733-'BC1-3'!X733-'BC1-3'!W733)</f>
        <v>#REF!</v>
      </c>
      <c r="I733" s="2">
        <f>SUMIFS(Modèle!$H$2:$H$1009,Modèle!$B$2:$B$1009,'Calcul fin'!$B733,Modèle!$D$2:$D$1009,'Calcul fin'!$D733)</f>
        <v>0</v>
      </c>
      <c r="J733" s="2" t="e">
        <f>SUM('BC1-3'!H733+'BC1-3'!I733)+'Relevé corrigé'!L733/2</f>
        <v>#REF!</v>
      </c>
      <c r="K733" s="2">
        <f>SUMIFS(Modèle!$I$2:$I$1009,Modèle!$B$2:$B$1009,'Calcul fin'!$B733,Modèle!$D$2:$D$1009,'Calcul fin'!$D733)</f>
        <v>0</v>
      </c>
      <c r="L733" s="42" t="e">
        <f>'Relevé corrigé'!L733/2+'BC1-3'!X733+'BC1-3'!W733</f>
        <v>#REF!</v>
      </c>
      <c r="M733" s="2">
        <f>SUMIFS(Modèle!$J$2:$J$1009,Modèle!$B$2:$B$1009,'Calcul fin'!$B733,Modèle!$D$2:$D$1009,'Calcul fin'!$D733)</f>
        <v>0</v>
      </c>
      <c r="N733" s="2" t="e">
        <f>IF('Relevé corrigé'!F733&lt;30,'Relevé corrigé'!F733/2,28+('Relevé corrigé'!F733-28)/3)+'Relevé corrigé'!H733/2</f>
        <v>#REF!</v>
      </c>
      <c r="O733" s="2">
        <f>SUMIFS(Modèle!$K$2:$K$1009,Modèle!$B$2:$B$1009,'Calcul fin'!$B733,Modèle!$D$2:$D$1009,'Calcul fin'!$D733)</f>
        <v>0</v>
      </c>
      <c r="P733" s="12" t="e">
        <f>'Relevé corrigé'!P733-R733</f>
        <v>#REF!</v>
      </c>
      <c r="Q733" s="15">
        <f>SUMIFS(Modèle!$L$2:$L$1009,Modèle!$B$2:$B$1009,'Calcul fin'!$B733,Modèle!$D$2:$D$1009,'Calcul fin'!$D733)</f>
        <v>0</v>
      </c>
      <c r="R733" s="12" t="e">
        <f>IF('Relevé corrigé'!P733&lt;=5,'Relevé corrigé'!P733/2,IF('Relevé corrigé'!P733&lt;=19,'Relevé corrigé'!P733/10,IF('Relevé corrigé'!P733&lt;=30,('Relevé corrigé'!P733-20)/10,IF('Relevé corrigé'!P733&lt;=45,'Relevé corrigé'!P733*2/3,IF('Relevé corrigé'!P733&lt;=105,'Relevé corrigé'!P733/4.4,('Relevé corrigé'!P733-40)/4)))))</f>
        <v>#REF!</v>
      </c>
      <c r="S733" s="2">
        <f>SUMIFS(Modèle!$M$2:$M$1009,Modèle!$B$2:$B$1009,'Calcul fin'!$B733,Modèle!$D$2:$D$1009,'Calcul fin'!$D733)</f>
        <v>0</v>
      </c>
      <c r="T733" s="43" t="e">
        <f>'Relevé corrigé'!N733</f>
        <v>#REF!</v>
      </c>
      <c r="U733" s="50" t="e">
        <f>'Relevé corrigé'!S733</f>
        <v>#REF!</v>
      </c>
      <c r="V733" s="50" t="e">
        <f>'Autres transfos'!H733</f>
        <v>#REF!</v>
      </c>
      <c r="W733" s="49">
        <f>'Relevé corrigé'!G733+'Relevé corrigé'!K733+'Relevé corrigé'!M757+'Relevé corrigé'!O733+'Relevé corrigé'!Q733+'Relevé corrigé'!I733</f>
        <v>0</v>
      </c>
    </row>
    <row r="734" spans="1:23" x14ac:dyDescent="0.25">
      <c r="A734" s="7">
        <v>733</v>
      </c>
      <c r="B734" s="7" t="str">
        <f t="shared" si="11"/>
        <v>Samedi</v>
      </c>
      <c r="C734" s="3" t="e">
        <f>'Relevé corrigé'!C734</f>
        <v>#REF!</v>
      </c>
      <c r="D734" s="3" t="e">
        <f>'Relevé corrigé'!D734</f>
        <v>#REF!</v>
      </c>
      <c r="E734" s="3" t="e">
        <f>'Relevé corrigé'!E734</f>
        <v>#REF!</v>
      </c>
      <c r="F734" s="2" t="e">
        <f>IF('Relevé corrigé'!F734&lt;30,'Relevé corrigé'!F734/2,('Relevé corrigé'!F734-28)*2/3)+'Relevé corrigé'!H734/2</f>
        <v>#REF!</v>
      </c>
      <c r="G734" s="2">
        <f>SUMIFS(Modèle!$G$2:$G$1009,Modèle!$B$2:$B$1009,'Calcul fin'!$B734,Modèle!$D$2:$D$1009,'Calcul fin'!$D734)</f>
        <v>0</v>
      </c>
      <c r="H734" s="42" t="e">
        <f>('BC1-3'!S734-'BC1-3'!H734-'BC1-3'!I734-'BC1-3'!X734-'BC1-3'!W734)</f>
        <v>#REF!</v>
      </c>
      <c r="I734" s="2">
        <f>SUMIFS(Modèle!$H$2:$H$1009,Modèle!$B$2:$B$1009,'Calcul fin'!$B734,Modèle!$D$2:$D$1009,'Calcul fin'!$D734)</f>
        <v>0</v>
      </c>
      <c r="J734" s="2" t="e">
        <f>SUM('BC1-3'!H734+'BC1-3'!I734)+'Relevé corrigé'!L734/2</f>
        <v>#REF!</v>
      </c>
      <c r="K734" s="2">
        <f>SUMIFS(Modèle!$I$2:$I$1009,Modèle!$B$2:$B$1009,'Calcul fin'!$B734,Modèle!$D$2:$D$1009,'Calcul fin'!$D734)</f>
        <v>0</v>
      </c>
      <c r="L734" s="42" t="e">
        <f>'Relevé corrigé'!L734/2+'BC1-3'!X734+'BC1-3'!W734</f>
        <v>#REF!</v>
      </c>
      <c r="M734" s="2">
        <f>SUMIFS(Modèle!$J$2:$J$1009,Modèle!$B$2:$B$1009,'Calcul fin'!$B734,Modèle!$D$2:$D$1009,'Calcul fin'!$D734)</f>
        <v>0</v>
      </c>
      <c r="N734" s="2" t="e">
        <f>IF('Relevé corrigé'!F734&lt;30,'Relevé corrigé'!F734/2,28+('Relevé corrigé'!F734-28)/3)+'Relevé corrigé'!H734/2</f>
        <v>#REF!</v>
      </c>
      <c r="O734" s="2">
        <f>SUMIFS(Modèle!$K$2:$K$1009,Modèle!$B$2:$B$1009,'Calcul fin'!$B734,Modèle!$D$2:$D$1009,'Calcul fin'!$D734)</f>
        <v>0</v>
      </c>
      <c r="P734" s="12" t="e">
        <f>'Relevé corrigé'!P734-R734</f>
        <v>#REF!</v>
      </c>
      <c r="Q734" s="15">
        <f>SUMIFS(Modèle!$L$2:$L$1009,Modèle!$B$2:$B$1009,'Calcul fin'!$B734,Modèle!$D$2:$D$1009,'Calcul fin'!$D734)</f>
        <v>0</v>
      </c>
      <c r="R734" s="12" t="e">
        <f>IF('Relevé corrigé'!P734&lt;=5,'Relevé corrigé'!P734/2,IF('Relevé corrigé'!P734&lt;=19,'Relevé corrigé'!P734/10,IF('Relevé corrigé'!P734&lt;=30,('Relevé corrigé'!P734-20)/10,IF('Relevé corrigé'!P734&lt;=45,'Relevé corrigé'!P734*2/3,IF('Relevé corrigé'!P734&lt;=105,'Relevé corrigé'!P734/4.4,('Relevé corrigé'!P734-40)/4)))))</f>
        <v>#REF!</v>
      </c>
      <c r="S734" s="2">
        <f>SUMIFS(Modèle!$M$2:$M$1009,Modèle!$B$2:$B$1009,'Calcul fin'!$B734,Modèle!$D$2:$D$1009,'Calcul fin'!$D734)</f>
        <v>0</v>
      </c>
      <c r="T734" s="43" t="e">
        <f>'Relevé corrigé'!N734</f>
        <v>#REF!</v>
      </c>
      <c r="U734" s="50" t="e">
        <f>'Relevé corrigé'!S734</f>
        <v>#REF!</v>
      </c>
      <c r="V734" s="50" t="e">
        <f>'Autres transfos'!H734</f>
        <v>#REF!</v>
      </c>
      <c r="W734" s="49">
        <f>'Relevé corrigé'!G734+'Relevé corrigé'!K734+'Relevé corrigé'!M758+'Relevé corrigé'!O734+'Relevé corrigé'!Q734+'Relevé corrigé'!I734</f>
        <v>0</v>
      </c>
    </row>
    <row r="735" spans="1:23" x14ac:dyDescent="0.25">
      <c r="A735" s="7">
        <v>734</v>
      </c>
      <c r="B735" s="7" t="str">
        <f t="shared" si="11"/>
        <v>Samedi</v>
      </c>
      <c r="C735" s="3" t="e">
        <f>'Relevé corrigé'!C735</f>
        <v>#REF!</v>
      </c>
      <c r="D735" s="3" t="e">
        <f>'Relevé corrigé'!D735</f>
        <v>#REF!</v>
      </c>
      <c r="E735" s="3" t="e">
        <f>'Relevé corrigé'!E735</f>
        <v>#REF!</v>
      </c>
      <c r="F735" s="2" t="e">
        <f>IF('Relevé corrigé'!F735&lt;30,'Relevé corrigé'!F735/2,('Relevé corrigé'!F735-28)*2/3)+'Relevé corrigé'!H735/2</f>
        <v>#REF!</v>
      </c>
      <c r="G735" s="2">
        <f>SUMIFS(Modèle!$G$2:$G$1009,Modèle!$B$2:$B$1009,'Calcul fin'!$B735,Modèle!$D$2:$D$1009,'Calcul fin'!$D735)</f>
        <v>0</v>
      </c>
      <c r="H735" s="42" t="e">
        <f>('BC1-3'!S735-'BC1-3'!H735-'BC1-3'!I735-'BC1-3'!X735-'BC1-3'!W735)</f>
        <v>#REF!</v>
      </c>
      <c r="I735" s="2">
        <f>SUMIFS(Modèle!$H$2:$H$1009,Modèle!$B$2:$B$1009,'Calcul fin'!$B735,Modèle!$D$2:$D$1009,'Calcul fin'!$D735)</f>
        <v>0</v>
      </c>
      <c r="J735" s="2" t="e">
        <f>SUM('BC1-3'!H735+'BC1-3'!I735)+'Relevé corrigé'!L735/2</f>
        <v>#REF!</v>
      </c>
      <c r="K735" s="2">
        <f>SUMIFS(Modèle!$I$2:$I$1009,Modèle!$B$2:$B$1009,'Calcul fin'!$B735,Modèle!$D$2:$D$1009,'Calcul fin'!$D735)</f>
        <v>0</v>
      </c>
      <c r="L735" s="42" t="e">
        <f>'Relevé corrigé'!L735/2+'BC1-3'!X735+'BC1-3'!W735</f>
        <v>#REF!</v>
      </c>
      <c r="M735" s="2">
        <f>SUMIFS(Modèle!$J$2:$J$1009,Modèle!$B$2:$B$1009,'Calcul fin'!$B735,Modèle!$D$2:$D$1009,'Calcul fin'!$D735)</f>
        <v>0</v>
      </c>
      <c r="N735" s="2" t="e">
        <f>IF('Relevé corrigé'!F735&lt;30,'Relevé corrigé'!F735/2,28+('Relevé corrigé'!F735-28)/3)+'Relevé corrigé'!H735/2</f>
        <v>#REF!</v>
      </c>
      <c r="O735" s="2">
        <f>SUMIFS(Modèle!$K$2:$K$1009,Modèle!$B$2:$B$1009,'Calcul fin'!$B735,Modèle!$D$2:$D$1009,'Calcul fin'!$D735)</f>
        <v>0</v>
      </c>
      <c r="P735" s="12" t="e">
        <f>'Relevé corrigé'!P735-R735</f>
        <v>#REF!</v>
      </c>
      <c r="Q735" s="15">
        <f>SUMIFS(Modèle!$L$2:$L$1009,Modèle!$B$2:$B$1009,'Calcul fin'!$B735,Modèle!$D$2:$D$1009,'Calcul fin'!$D735)</f>
        <v>0</v>
      </c>
      <c r="R735" s="12" t="e">
        <f>IF('Relevé corrigé'!P735&lt;=5,'Relevé corrigé'!P735/2,IF('Relevé corrigé'!P735&lt;=19,'Relevé corrigé'!P735/10,IF('Relevé corrigé'!P735&lt;=30,('Relevé corrigé'!P735-20)/10,IF('Relevé corrigé'!P735&lt;=45,'Relevé corrigé'!P735*2/3,IF('Relevé corrigé'!P735&lt;=105,'Relevé corrigé'!P735/4.4,('Relevé corrigé'!P735-40)/4)))))</f>
        <v>#REF!</v>
      </c>
      <c r="S735" s="2">
        <f>SUMIFS(Modèle!$M$2:$M$1009,Modèle!$B$2:$B$1009,'Calcul fin'!$B735,Modèle!$D$2:$D$1009,'Calcul fin'!$D735)</f>
        <v>0</v>
      </c>
      <c r="T735" s="43" t="e">
        <f>'Relevé corrigé'!N735</f>
        <v>#REF!</v>
      </c>
      <c r="U735" s="50" t="e">
        <f>'Relevé corrigé'!S735</f>
        <v>#REF!</v>
      </c>
      <c r="V735" s="50" t="e">
        <f>'Autres transfos'!H735</f>
        <v>#REF!</v>
      </c>
      <c r="W735" s="49">
        <f>'Relevé corrigé'!G735+'Relevé corrigé'!K735+'Relevé corrigé'!M759+'Relevé corrigé'!O735+'Relevé corrigé'!Q735+'Relevé corrigé'!I735</f>
        <v>0</v>
      </c>
    </row>
    <row r="736" spans="1:23" x14ac:dyDescent="0.25">
      <c r="A736" s="7">
        <v>735</v>
      </c>
      <c r="B736" s="7" t="str">
        <f t="shared" si="11"/>
        <v>Samedi</v>
      </c>
      <c r="C736" s="3" t="e">
        <f>'Relevé corrigé'!C736</f>
        <v>#REF!</v>
      </c>
      <c r="D736" s="3" t="e">
        <f>'Relevé corrigé'!D736</f>
        <v>#REF!</v>
      </c>
      <c r="E736" s="3" t="e">
        <f>'Relevé corrigé'!E736</f>
        <v>#REF!</v>
      </c>
      <c r="F736" s="2" t="e">
        <f>IF('Relevé corrigé'!F736&lt;30,'Relevé corrigé'!F736/2,('Relevé corrigé'!F736-28)*2/3)+'Relevé corrigé'!H736/2</f>
        <v>#REF!</v>
      </c>
      <c r="G736" s="2">
        <f>SUMIFS(Modèle!$G$2:$G$1009,Modèle!$B$2:$B$1009,'Calcul fin'!$B736,Modèle!$D$2:$D$1009,'Calcul fin'!$D736)</f>
        <v>0</v>
      </c>
      <c r="H736" s="42" t="e">
        <f>('BC1-3'!S736-'BC1-3'!H736-'BC1-3'!I736-'BC1-3'!X736-'BC1-3'!W736)</f>
        <v>#REF!</v>
      </c>
      <c r="I736" s="2">
        <f>SUMIFS(Modèle!$H$2:$H$1009,Modèle!$B$2:$B$1009,'Calcul fin'!$B736,Modèle!$D$2:$D$1009,'Calcul fin'!$D736)</f>
        <v>0</v>
      </c>
      <c r="J736" s="2" t="e">
        <f>SUM('BC1-3'!H736+'BC1-3'!I736)+'Relevé corrigé'!L736/2</f>
        <v>#REF!</v>
      </c>
      <c r="K736" s="2">
        <f>SUMIFS(Modèle!$I$2:$I$1009,Modèle!$B$2:$B$1009,'Calcul fin'!$B736,Modèle!$D$2:$D$1009,'Calcul fin'!$D736)</f>
        <v>0</v>
      </c>
      <c r="L736" s="42" t="e">
        <f>'Relevé corrigé'!L736/2+'BC1-3'!X736+'BC1-3'!W736</f>
        <v>#REF!</v>
      </c>
      <c r="M736" s="2">
        <f>SUMIFS(Modèle!$J$2:$J$1009,Modèle!$B$2:$B$1009,'Calcul fin'!$B736,Modèle!$D$2:$D$1009,'Calcul fin'!$D736)</f>
        <v>0</v>
      </c>
      <c r="N736" s="2" t="e">
        <f>IF('Relevé corrigé'!F736&lt;30,'Relevé corrigé'!F736/2,28+('Relevé corrigé'!F736-28)/3)+'Relevé corrigé'!H736/2</f>
        <v>#REF!</v>
      </c>
      <c r="O736" s="2">
        <f>SUMIFS(Modèle!$K$2:$K$1009,Modèle!$B$2:$B$1009,'Calcul fin'!$B736,Modèle!$D$2:$D$1009,'Calcul fin'!$D736)</f>
        <v>0</v>
      </c>
      <c r="P736" s="12" t="e">
        <f>'Relevé corrigé'!P736-R736</f>
        <v>#REF!</v>
      </c>
      <c r="Q736" s="15">
        <f>SUMIFS(Modèle!$L$2:$L$1009,Modèle!$B$2:$B$1009,'Calcul fin'!$B736,Modèle!$D$2:$D$1009,'Calcul fin'!$D736)</f>
        <v>0</v>
      </c>
      <c r="R736" s="12" t="e">
        <f>IF('Relevé corrigé'!P736&lt;=5,'Relevé corrigé'!P736/2,IF('Relevé corrigé'!P736&lt;=19,'Relevé corrigé'!P736/10,IF('Relevé corrigé'!P736&lt;=30,('Relevé corrigé'!P736-20)/10,IF('Relevé corrigé'!P736&lt;=45,'Relevé corrigé'!P736*2/3,IF('Relevé corrigé'!P736&lt;=105,'Relevé corrigé'!P736/4.4,('Relevé corrigé'!P736-40)/4)))))</f>
        <v>#REF!</v>
      </c>
      <c r="S736" s="2">
        <f>SUMIFS(Modèle!$M$2:$M$1009,Modèle!$B$2:$B$1009,'Calcul fin'!$B736,Modèle!$D$2:$D$1009,'Calcul fin'!$D736)</f>
        <v>0</v>
      </c>
      <c r="T736" s="43" t="e">
        <f>'Relevé corrigé'!N736</f>
        <v>#REF!</v>
      </c>
      <c r="U736" s="50" t="e">
        <f>'Relevé corrigé'!S736</f>
        <v>#REF!</v>
      </c>
      <c r="V736" s="50" t="e">
        <f>'Autres transfos'!H736</f>
        <v>#REF!</v>
      </c>
      <c r="W736" s="49">
        <f>'Relevé corrigé'!G736+'Relevé corrigé'!K736+'Relevé corrigé'!M760+'Relevé corrigé'!O736+'Relevé corrigé'!Q736+'Relevé corrigé'!I736</f>
        <v>0</v>
      </c>
    </row>
    <row r="737" spans="1:23" x14ac:dyDescent="0.25">
      <c r="A737" s="7">
        <v>736</v>
      </c>
      <c r="B737" s="7" t="str">
        <f t="shared" si="11"/>
        <v>Samedi</v>
      </c>
      <c r="C737" s="3" t="e">
        <f>'Relevé corrigé'!C737</f>
        <v>#REF!</v>
      </c>
      <c r="D737" s="3" t="e">
        <f>'Relevé corrigé'!D737</f>
        <v>#REF!</v>
      </c>
      <c r="E737" s="3" t="e">
        <f>'Relevé corrigé'!E737</f>
        <v>#REF!</v>
      </c>
      <c r="F737" s="2" t="e">
        <f>IF('Relevé corrigé'!F737&lt;30,'Relevé corrigé'!F737/2,('Relevé corrigé'!F737-28)*2/3)+'Relevé corrigé'!H737/2</f>
        <v>#REF!</v>
      </c>
      <c r="G737" s="2">
        <f>SUMIFS(Modèle!$G$2:$G$1009,Modèle!$B$2:$B$1009,'Calcul fin'!$B737,Modèle!$D$2:$D$1009,'Calcul fin'!$D737)</f>
        <v>0</v>
      </c>
      <c r="H737" s="42" t="e">
        <f>('BC1-3'!S737-'BC1-3'!H737-'BC1-3'!I737-'BC1-3'!X737-'BC1-3'!W737)</f>
        <v>#REF!</v>
      </c>
      <c r="I737" s="2">
        <f>SUMIFS(Modèle!$H$2:$H$1009,Modèle!$B$2:$B$1009,'Calcul fin'!$B737,Modèle!$D$2:$D$1009,'Calcul fin'!$D737)</f>
        <v>0</v>
      </c>
      <c r="J737" s="2" t="e">
        <f>SUM('BC1-3'!H737+'BC1-3'!I737)+'Relevé corrigé'!L737/2</f>
        <v>#REF!</v>
      </c>
      <c r="K737" s="2">
        <f>SUMIFS(Modèle!$I$2:$I$1009,Modèle!$B$2:$B$1009,'Calcul fin'!$B737,Modèle!$D$2:$D$1009,'Calcul fin'!$D737)</f>
        <v>0</v>
      </c>
      <c r="L737" s="42" t="e">
        <f>'Relevé corrigé'!L737/2+'BC1-3'!X737+'BC1-3'!W737</f>
        <v>#REF!</v>
      </c>
      <c r="M737" s="2">
        <f>SUMIFS(Modèle!$J$2:$J$1009,Modèle!$B$2:$B$1009,'Calcul fin'!$B737,Modèle!$D$2:$D$1009,'Calcul fin'!$D737)</f>
        <v>0</v>
      </c>
      <c r="N737" s="2" t="e">
        <f>IF('Relevé corrigé'!F737&lt;30,'Relevé corrigé'!F737/2,28+('Relevé corrigé'!F737-28)/3)+'Relevé corrigé'!H737/2</f>
        <v>#REF!</v>
      </c>
      <c r="O737" s="2">
        <f>SUMIFS(Modèle!$K$2:$K$1009,Modèle!$B$2:$B$1009,'Calcul fin'!$B737,Modèle!$D$2:$D$1009,'Calcul fin'!$D737)</f>
        <v>0</v>
      </c>
      <c r="P737" s="12" t="e">
        <f>'Relevé corrigé'!P737-R737</f>
        <v>#REF!</v>
      </c>
      <c r="Q737" s="15">
        <f>SUMIFS(Modèle!$L$2:$L$1009,Modèle!$B$2:$B$1009,'Calcul fin'!$B737,Modèle!$D$2:$D$1009,'Calcul fin'!$D737)</f>
        <v>0</v>
      </c>
      <c r="R737" s="12" t="e">
        <f>IF('Relevé corrigé'!P737&lt;=5,'Relevé corrigé'!P737/2,IF('Relevé corrigé'!P737&lt;=19,'Relevé corrigé'!P737/10,IF('Relevé corrigé'!P737&lt;=30,('Relevé corrigé'!P737-20)/10,IF('Relevé corrigé'!P737&lt;=45,'Relevé corrigé'!P737*2/3,IF('Relevé corrigé'!P737&lt;=105,'Relevé corrigé'!P737/4.4,('Relevé corrigé'!P737-40)/4)))))</f>
        <v>#REF!</v>
      </c>
      <c r="S737" s="2">
        <f>SUMIFS(Modèle!$M$2:$M$1009,Modèle!$B$2:$B$1009,'Calcul fin'!$B737,Modèle!$D$2:$D$1009,'Calcul fin'!$D737)</f>
        <v>0</v>
      </c>
      <c r="T737" s="43" t="e">
        <f>'Relevé corrigé'!N737</f>
        <v>#REF!</v>
      </c>
      <c r="U737" s="50" t="e">
        <f>'Relevé corrigé'!S737</f>
        <v>#REF!</v>
      </c>
      <c r="V737" s="50" t="e">
        <f>'Autres transfos'!H737</f>
        <v>#REF!</v>
      </c>
      <c r="W737" s="49">
        <f>'Relevé corrigé'!G737+'Relevé corrigé'!K737+'Relevé corrigé'!M761+'Relevé corrigé'!O737+'Relevé corrigé'!Q737+'Relevé corrigé'!I737</f>
        <v>0</v>
      </c>
    </row>
    <row r="738" spans="1:23" x14ac:dyDescent="0.25">
      <c r="A738" s="7">
        <v>737</v>
      </c>
      <c r="B738" s="7" t="str">
        <f t="shared" si="11"/>
        <v>Samedi</v>
      </c>
      <c r="C738" s="3" t="e">
        <f>'Relevé corrigé'!C738</f>
        <v>#REF!</v>
      </c>
      <c r="D738" s="3" t="e">
        <f>'Relevé corrigé'!D738</f>
        <v>#REF!</v>
      </c>
      <c r="E738" s="3" t="e">
        <f>'Relevé corrigé'!E738</f>
        <v>#REF!</v>
      </c>
      <c r="F738" s="2" t="e">
        <f>IF('Relevé corrigé'!F738&lt;30,'Relevé corrigé'!F738/2,('Relevé corrigé'!F738-28)*2/3)+'Relevé corrigé'!H738/2</f>
        <v>#REF!</v>
      </c>
      <c r="G738" s="2">
        <f>SUMIFS(Modèle!$G$2:$G$1009,Modèle!$B$2:$B$1009,'Calcul fin'!$B738,Modèle!$D$2:$D$1009,'Calcul fin'!$D738)</f>
        <v>0</v>
      </c>
      <c r="H738" s="42" t="e">
        <f>('BC1-3'!S738-'BC1-3'!H738-'BC1-3'!I738-'BC1-3'!X738-'BC1-3'!W738)</f>
        <v>#REF!</v>
      </c>
      <c r="I738" s="2">
        <f>SUMIFS(Modèle!$H$2:$H$1009,Modèle!$B$2:$B$1009,'Calcul fin'!$B738,Modèle!$D$2:$D$1009,'Calcul fin'!$D738)</f>
        <v>0</v>
      </c>
      <c r="J738" s="2" t="e">
        <f>SUM('BC1-3'!H738+'BC1-3'!I738)+'Relevé corrigé'!L738/2</f>
        <v>#REF!</v>
      </c>
      <c r="K738" s="2">
        <f>SUMIFS(Modèle!$I$2:$I$1009,Modèle!$B$2:$B$1009,'Calcul fin'!$B738,Modèle!$D$2:$D$1009,'Calcul fin'!$D738)</f>
        <v>0</v>
      </c>
      <c r="L738" s="42" t="e">
        <f>'Relevé corrigé'!L738/2+'BC1-3'!X738+'BC1-3'!W738</f>
        <v>#REF!</v>
      </c>
      <c r="M738" s="2">
        <f>SUMIFS(Modèle!$J$2:$J$1009,Modèle!$B$2:$B$1009,'Calcul fin'!$B738,Modèle!$D$2:$D$1009,'Calcul fin'!$D738)</f>
        <v>0</v>
      </c>
      <c r="N738" s="2" t="e">
        <f>IF('Relevé corrigé'!F738&lt;30,'Relevé corrigé'!F738/2,28+('Relevé corrigé'!F738-28)/3)+'Relevé corrigé'!H738/2</f>
        <v>#REF!</v>
      </c>
      <c r="O738" s="2">
        <f>SUMIFS(Modèle!$K$2:$K$1009,Modèle!$B$2:$B$1009,'Calcul fin'!$B738,Modèle!$D$2:$D$1009,'Calcul fin'!$D738)</f>
        <v>0</v>
      </c>
      <c r="P738" s="12" t="e">
        <f>'Relevé corrigé'!P738-R738</f>
        <v>#REF!</v>
      </c>
      <c r="Q738" s="15">
        <f>SUMIFS(Modèle!$L$2:$L$1009,Modèle!$B$2:$B$1009,'Calcul fin'!$B738,Modèle!$D$2:$D$1009,'Calcul fin'!$D738)</f>
        <v>0</v>
      </c>
      <c r="R738" s="12" t="e">
        <f>IF('Relevé corrigé'!P738&lt;=5,'Relevé corrigé'!P738/2,IF('Relevé corrigé'!P738&lt;=19,'Relevé corrigé'!P738/10,IF('Relevé corrigé'!P738&lt;=30,('Relevé corrigé'!P738-20)/10,IF('Relevé corrigé'!P738&lt;=45,'Relevé corrigé'!P738*2/3,IF('Relevé corrigé'!P738&lt;=105,'Relevé corrigé'!P738/4.4,('Relevé corrigé'!P738-40)/4)))))</f>
        <v>#REF!</v>
      </c>
      <c r="S738" s="2">
        <f>SUMIFS(Modèle!$M$2:$M$1009,Modèle!$B$2:$B$1009,'Calcul fin'!$B738,Modèle!$D$2:$D$1009,'Calcul fin'!$D738)</f>
        <v>0</v>
      </c>
      <c r="T738" s="43" t="e">
        <f>'Relevé corrigé'!N738</f>
        <v>#REF!</v>
      </c>
      <c r="U738" s="50" t="e">
        <f>'Relevé corrigé'!S738</f>
        <v>#REF!</v>
      </c>
      <c r="V738" s="50" t="e">
        <f>'Autres transfos'!H738</f>
        <v>#REF!</v>
      </c>
      <c r="W738" s="49">
        <f>'Relevé corrigé'!G738+'Relevé corrigé'!K738+'Relevé corrigé'!M762+'Relevé corrigé'!O738+'Relevé corrigé'!Q738+'Relevé corrigé'!I738</f>
        <v>0</v>
      </c>
    </row>
    <row r="739" spans="1:23" x14ac:dyDescent="0.25">
      <c r="A739" s="7">
        <v>738</v>
      </c>
      <c r="B739" s="7" t="str">
        <f t="shared" si="11"/>
        <v>Samedi</v>
      </c>
      <c r="C739" s="3" t="e">
        <f>'Relevé corrigé'!C739</f>
        <v>#REF!</v>
      </c>
      <c r="D739" s="3" t="e">
        <f>'Relevé corrigé'!D739</f>
        <v>#REF!</v>
      </c>
      <c r="E739" s="3" t="e">
        <f>'Relevé corrigé'!E739</f>
        <v>#REF!</v>
      </c>
      <c r="F739" s="2" t="e">
        <f>IF('Relevé corrigé'!F739&lt;30,'Relevé corrigé'!F739/2,('Relevé corrigé'!F739-28)*2/3)+'Relevé corrigé'!H739/2</f>
        <v>#REF!</v>
      </c>
      <c r="G739" s="2">
        <f>SUMIFS(Modèle!$G$2:$G$1009,Modèle!$B$2:$B$1009,'Calcul fin'!$B739,Modèle!$D$2:$D$1009,'Calcul fin'!$D739)</f>
        <v>0</v>
      </c>
      <c r="H739" s="42" t="e">
        <f>('BC1-3'!S739-'BC1-3'!H739-'BC1-3'!I739-'BC1-3'!X739-'BC1-3'!W739)</f>
        <v>#REF!</v>
      </c>
      <c r="I739" s="2">
        <f>SUMIFS(Modèle!$H$2:$H$1009,Modèle!$B$2:$B$1009,'Calcul fin'!$B739,Modèle!$D$2:$D$1009,'Calcul fin'!$D739)</f>
        <v>0</v>
      </c>
      <c r="J739" s="2" t="e">
        <f>SUM('BC1-3'!H739+'BC1-3'!I739)+'Relevé corrigé'!L739/2</f>
        <v>#REF!</v>
      </c>
      <c r="K739" s="2">
        <f>SUMIFS(Modèle!$I$2:$I$1009,Modèle!$B$2:$B$1009,'Calcul fin'!$B739,Modèle!$D$2:$D$1009,'Calcul fin'!$D739)</f>
        <v>0</v>
      </c>
      <c r="L739" s="42" t="e">
        <f>'Relevé corrigé'!L739/2+'BC1-3'!X739+'BC1-3'!W739</f>
        <v>#REF!</v>
      </c>
      <c r="M739" s="2">
        <f>SUMIFS(Modèle!$J$2:$J$1009,Modèle!$B$2:$B$1009,'Calcul fin'!$B739,Modèle!$D$2:$D$1009,'Calcul fin'!$D739)</f>
        <v>0</v>
      </c>
      <c r="N739" s="2" t="e">
        <f>IF('Relevé corrigé'!F739&lt;30,'Relevé corrigé'!F739/2,28+('Relevé corrigé'!F739-28)/3)+'Relevé corrigé'!H739/2</f>
        <v>#REF!</v>
      </c>
      <c r="O739" s="2">
        <f>SUMIFS(Modèle!$K$2:$K$1009,Modèle!$B$2:$B$1009,'Calcul fin'!$B739,Modèle!$D$2:$D$1009,'Calcul fin'!$D739)</f>
        <v>0</v>
      </c>
      <c r="P739" s="12" t="e">
        <f>'Relevé corrigé'!P739-R739</f>
        <v>#REF!</v>
      </c>
      <c r="Q739" s="15">
        <f>SUMIFS(Modèle!$L$2:$L$1009,Modèle!$B$2:$B$1009,'Calcul fin'!$B739,Modèle!$D$2:$D$1009,'Calcul fin'!$D739)</f>
        <v>0</v>
      </c>
      <c r="R739" s="12" t="e">
        <f>IF('Relevé corrigé'!P739&lt;=5,'Relevé corrigé'!P739/2,IF('Relevé corrigé'!P739&lt;=19,'Relevé corrigé'!P739/10,IF('Relevé corrigé'!P739&lt;=30,('Relevé corrigé'!P739-20)/10,IF('Relevé corrigé'!P739&lt;=45,'Relevé corrigé'!P739*2/3,IF('Relevé corrigé'!P739&lt;=105,'Relevé corrigé'!P739/4.4,('Relevé corrigé'!P739-40)/4)))))</f>
        <v>#REF!</v>
      </c>
      <c r="S739" s="2">
        <f>SUMIFS(Modèle!$M$2:$M$1009,Modèle!$B$2:$B$1009,'Calcul fin'!$B739,Modèle!$D$2:$D$1009,'Calcul fin'!$D739)</f>
        <v>0</v>
      </c>
      <c r="T739" s="43" t="e">
        <f>'Relevé corrigé'!N739</f>
        <v>#REF!</v>
      </c>
      <c r="U739" s="50" t="e">
        <f>'Relevé corrigé'!S739</f>
        <v>#REF!</v>
      </c>
      <c r="V739" s="50" t="e">
        <f>'Autres transfos'!H739</f>
        <v>#REF!</v>
      </c>
      <c r="W739" s="49">
        <f>'Relevé corrigé'!G739+'Relevé corrigé'!K739+'Relevé corrigé'!M763+'Relevé corrigé'!O739+'Relevé corrigé'!Q739+'Relevé corrigé'!I739</f>
        <v>0</v>
      </c>
    </row>
    <row r="740" spans="1:23" x14ac:dyDescent="0.25">
      <c r="A740" s="7">
        <v>739</v>
      </c>
      <c r="B740" s="7" t="str">
        <f t="shared" si="11"/>
        <v>Samedi</v>
      </c>
      <c r="C740" s="3" t="e">
        <f>'Relevé corrigé'!C740</f>
        <v>#REF!</v>
      </c>
      <c r="D740" s="3" t="e">
        <f>'Relevé corrigé'!D740</f>
        <v>#REF!</v>
      </c>
      <c r="E740" s="3" t="e">
        <f>'Relevé corrigé'!E740</f>
        <v>#REF!</v>
      </c>
      <c r="F740" s="2" t="e">
        <f>IF('Relevé corrigé'!F740&lt;30,'Relevé corrigé'!F740/2,('Relevé corrigé'!F740-28)*2/3)+'Relevé corrigé'!H740/2</f>
        <v>#REF!</v>
      </c>
      <c r="G740" s="2">
        <f>SUMIFS(Modèle!$G$2:$G$1009,Modèle!$B$2:$B$1009,'Calcul fin'!$B740,Modèle!$D$2:$D$1009,'Calcul fin'!$D740)</f>
        <v>0</v>
      </c>
      <c r="H740" s="42" t="e">
        <f>('BC1-3'!S740-'BC1-3'!H740-'BC1-3'!I740-'BC1-3'!X740-'BC1-3'!W740)</f>
        <v>#REF!</v>
      </c>
      <c r="I740" s="2">
        <f>SUMIFS(Modèle!$H$2:$H$1009,Modèle!$B$2:$B$1009,'Calcul fin'!$B740,Modèle!$D$2:$D$1009,'Calcul fin'!$D740)</f>
        <v>0</v>
      </c>
      <c r="J740" s="2" t="e">
        <f>SUM('BC1-3'!H740+'BC1-3'!I740)+'Relevé corrigé'!L740/2</f>
        <v>#REF!</v>
      </c>
      <c r="K740" s="2">
        <f>SUMIFS(Modèle!$I$2:$I$1009,Modèle!$B$2:$B$1009,'Calcul fin'!$B740,Modèle!$D$2:$D$1009,'Calcul fin'!$D740)</f>
        <v>0</v>
      </c>
      <c r="L740" s="42" t="e">
        <f>'Relevé corrigé'!L740/2+'BC1-3'!X740+'BC1-3'!W740</f>
        <v>#REF!</v>
      </c>
      <c r="M740" s="2">
        <f>SUMIFS(Modèle!$J$2:$J$1009,Modèle!$B$2:$B$1009,'Calcul fin'!$B740,Modèle!$D$2:$D$1009,'Calcul fin'!$D740)</f>
        <v>0</v>
      </c>
      <c r="N740" s="2" t="e">
        <f>IF('Relevé corrigé'!F740&lt;30,'Relevé corrigé'!F740/2,28+('Relevé corrigé'!F740-28)/3)+'Relevé corrigé'!H740/2</f>
        <v>#REF!</v>
      </c>
      <c r="O740" s="2">
        <f>SUMIFS(Modèle!$K$2:$K$1009,Modèle!$B$2:$B$1009,'Calcul fin'!$B740,Modèle!$D$2:$D$1009,'Calcul fin'!$D740)</f>
        <v>0</v>
      </c>
      <c r="P740" s="12" t="e">
        <f>'Relevé corrigé'!P740-R740</f>
        <v>#REF!</v>
      </c>
      <c r="Q740" s="15">
        <f>SUMIFS(Modèle!$L$2:$L$1009,Modèle!$B$2:$B$1009,'Calcul fin'!$B740,Modèle!$D$2:$D$1009,'Calcul fin'!$D740)</f>
        <v>0</v>
      </c>
      <c r="R740" s="12" t="e">
        <f>IF('Relevé corrigé'!P740&lt;=5,'Relevé corrigé'!P740/2,IF('Relevé corrigé'!P740&lt;=19,'Relevé corrigé'!P740/10,IF('Relevé corrigé'!P740&lt;=30,('Relevé corrigé'!P740-20)/10,IF('Relevé corrigé'!P740&lt;=45,'Relevé corrigé'!P740*2/3,IF('Relevé corrigé'!P740&lt;=105,'Relevé corrigé'!P740/4.4,('Relevé corrigé'!P740-40)/4)))))</f>
        <v>#REF!</v>
      </c>
      <c r="S740" s="2">
        <f>SUMIFS(Modèle!$M$2:$M$1009,Modèle!$B$2:$B$1009,'Calcul fin'!$B740,Modèle!$D$2:$D$1009,'Calcul fin'!$D740)</f>
        <v>0</v>
      </c>
      <c r="T740" s="43" t="e">
        <f>'Relevé corrigé'!N740</f>
        <v>#REF!</v>
      </c>
      <c r="U740" s="50" t="e">
        <f>'Relevé corrigé'!S740</f>
        <v>#REF!</v>
      </c>
      <c r="V740" s="50" t="e">
        <f>'Autres transfos'!H740</f>
        <v>#REF!</v>
      </c>
      <c r="W740" s="49">
        <f>'Relevé corrigé'!G740+'Relevé corrigé'!K740+'Relevé corrigé'!M764+'Relevé corrigé'!O740+'Relevé corrigé'!Q740+'Relevé corrigé'!I740</f>
        <v>0</v>
      </c>
    </row>
    <row r="741" spans="1:23" x14ac:dyDescent="0.25">
      <c r="A741" s="7">
        <v>740</v>
      </c>
      <c r="B741" s="7" t="str">
        <f t="shared" si="11"/>
        <v>Samedi</v>
      </c>
      <c r="C741" s="3" t="e">
        <f>'Relevé corrigé'!C741</f>
        <v>#REF!</v>
      </c>
      <c r="D741" s="3" t="e">
        <f>'Relevé corrigé'!D741</f>
        <v>#REF!</v>
      </c>
      <c r="E741" s="3" t="e">
        <f>'Relevé corrigé'!E741</f>
        <v>#REF!</v>
      </c>
      <c r="F741" s="2" t="e">
        <f>IF('Relevé corrigé'!F741&lt;30,'Relevé corrigé'!F741/2,('Relevé corrigé'!F741-28)*2/3)+'Relevé corrigé'!H741/2</f>
        <v>#REF!</v>
      </c>
      <c r="G741" s="2">
        <f>SUMIFS(Modèle!$G$2:$G$1009,Modèle!$B$2:$B$1009,'Calcul fin'!$B741,Modèle!$D$2:$D$1009,'Calcul fin'!$D741)</f>
        <v>0</v>
      </c>
      <c r="H741" s="42" t="e">
        <f>('BC1-3'!S741-'BC1-3'!H741-'BC1-3'!I741-'BC1-3'!X741-'BC1-3'!W741)</f>
        <v>#REF!</v>
      </c>
      <c r="I741" s="2">
        <f>SUMIFS(Modèle!$H$2:$H$1009,Modèle!$B$2:$B$1009,'Calcul fin'!$B741,Modèle!$D$2:$D$1009,'Calcul fin'!$D741)</f>
        <v>0</v>
      </c>
      <c r="J741" s="2" t="e">
        <f>SUM('BC1-3'!H741+'BC1-3'!I741)+'Relevé corrigé'!L741/2</f>
        <v>#REF!</v>
      </c>
      <c r="K741" s="2">
        <f>SUMIFS(Modèle!$I$2:$I$1009,Modèle!$B$2:$B$1009,'Calcul fin'!$B741,Modèle!$D$2:$D$1009,'Calcul fin'!$D741)</f>
        <v>0</v>
      </c>
      <c r="L741" s="42" t="e">
        <f>'Relevé corrigé'!L741/2+'BC1-3'!X741+'BC1-3'!W741</f>
        <v>#REF!</v>
      </c>
      <c r="M741" s="2">
        <f>SUMIFS(Modèle!$J$2:$J$1009,Modèle!$B$2:$B$1009,'Calcul fin'!$B741,Modèle!$D$2:$D$1009,'Calcul fin'!$D741)</f>
        <v>0</v>
      </c>
      <c r="N741" s="2" t="e">
        <f>IF('Relevé corrigé'!F741&lt;30,'Relevé corrigé'!F741/2,28+('Relevé corrigé'!F741-28)/3)+'Relevé corrigé'!H741/2</f>
        <v>#REF!</v>
      </c>
      <c r="O741" s="2">
        <f>SUMIFS(Modèle!$K$2:$K$1009,Modèle!$B$2:$B$1009,'Calcul fin'!$B741,Modèle!$D$2:$D$1009,'Calcul fin'!$D741)</f>
        <v>0</v>
      </c>
      <c r="P741" s="12" t="e">
        <f>'Relevé corrigé'!P741-R741</f>
        <v>#REF!</v>
      </c>
      <c r="Q741" s="15">
        <f>SUMIFS(Modèle!$L$2:$L$1009,Modèle!$B$2:$B$1009,'Calcul fin'!$B741,Modèle!$D$2:$D$1009,'Calcul fin'!$D741)</f>
        <v>0</v>
      </c>
      <c r="R741" s="12" t="e">
        <f>IF('Relevé corrigé'!P741&lt;=5,'Relevé corrigé'!P741/2,IF('Relevé corrigé'!P741&lt;=19,'Relevé corrigé'!P741/10,IF('Relevé corrigé'!P741&lt;=30,('Relevé corrigé'!P741-20)/10,IF('Relevé corrigé'!P741&lt;=45,'Relevé corrigé'!P741*2/3,IF('Relevé corrigé'!P741&lt;=105,'Relevé corrigé'!P741/4.4,('Relevé corrigé'!P741-40)/4)))))</f>
        <v>#REF!</v>
      </c>
      <c r="S741" s="2">
        <f>SUMIFS(Modèle!$M$2:$M$1009,Modèle!$B$2:$B$1009,'Calcul fin'!$B741,Modèle!$D$2:$D$1009,'Calcul fin'!$D741)</f>
        <v>0</v>
      </c>
      <c r="T741" s="43" t="e">
        <f>'Relevé corrigé'!N741</f>
        <v>#REF!</v>
      </c>
      <c r="U741" s="50" t="e">
        <f>'Relevé corrigé'!S741</f>
        <v>#REF!</v>
      </c>
      <c r="V741" s="50" t="e">
        <f>'Autres transfos'!H741</f>
        <v>#REF!</v>
      </c>
      <c r="W741" s="49">
        <f>'Relevé corrigé'!G741+'Relevé corrigé'!K741+'Relevé corrigé'!M765+'Relevé corrigé'!O741+'Relevé corrigé'!Q741+'Relevé corrigé'!I741</f>
        <v>0</v>
      </c>
    </row>
    <row r="742" spans="1:23" x14ac:dyDescent="0.25">
      <c r="A742" s="7">
        <v>741</v>
      </c>
      <c r="B742" s="7" t="str">
        <f t="shared" si="11"/>
        <v>Samedi</v>
      </c>
      <c r="C742" s="3" t="e">
        <f>'Relevé corrigé'!C742</f>
        <v>#REF!</v>
      </c>
      <c r="D742" s="3" t="e">
        <f>'Relevé corrigé'!D742</f>
        <v>#REF!</v>
      </c>
      <c r="E742" s="3" t="e">
        <f>'Relevé corrigé'!E742</f>
        <v>#REF!</v>
      </c>
      <c r="F742" s="2" t="e">
        <f>IF('Relevé corrigé'!F742&lt;30,'Relevé corrigé'!F742/2,('Relevé corrigé'!F742-28)*2/3)+'Relevé corrigé'!H742/2</f>
        <v>#REF!</v>
      </c>
      <c r="G742" s="2">
        <f>SUMIFS(Modèle!$G$2:$G$1009,Modèle!$B$2:$B$1009,'Calcul fin'!$B742,Modèle!$D$2:$D$1009,'Calcul fin'!$D742)</f>
        <v>0</v>
      </c>
      <c r="H742" s="42" t="e">
        <f>('BC1-3'!S742-'BC1-3'!H742-'BC1-3'!I742-'BC1-3'!X742-'BC1-3'!W742)</f>
        <v>#REF!</v>
      </c>
      <c r="I742" s="2">
        <f>SUMIFS(Modèle!$H$2:$H$1009,Modèle!$B$2:$B$1009,'Calcul fin'!$B742,Modèle!$D$2:$D$1009,'Calcul fin'!$D742)</f>
        <v>0</v>
      </c>
      <c r="J742" s="2" t="e">
        <f>SUM('BC1-3'!H742+'BC1-3'!I742)+'Relevé corrigé'!L742/2</f>
        <v>#REF!</v>
      </c>
      <c r="K742" s="2">
        <f>SUMIFS(Modèle!$I$2:$I$1009,Modèle!$B$2:$B$1009,'Calcul fin'!$B742,Modèle!$D$2:$D$1009,'Calcul fin'!$D742)</f>
        <v>0</v>
      </c>
      <c r="L742" s="42" t="e">
        <f>'Relevé corrigé'!L742/2+'BC1-3'!X742+'BC1-3'!W742</f>
        <v>#REF!</v>
      </c>
      <c r="M742" s="2">
        <f>SUMIFS(Modèle!$J$2:$J$1009,Modèle!$B$2:$B$1009,'Calcul fin'!$B742,Modèle!$D$2:$D$1009,'Calcul fin'!$D742)</f>
        <v>0</v>
      </c>
      <c r="N742" s="2" t="e">
        <f>IF('Relevé corrigé'!F742&lt;30,'Relevé corrigé'!F742/2,28+('Relevé corrigé'!F742-28)/3)+'Relevé corrigé'!H742/2</f>
        <v>#REF!</v>
      </c>
      <c r="O742" s="2">
        <f>SUMIFS(Modèle!$K$2:$K$1009,Modèle!$B$2:$B$1009,'Calcul fin'!$B742,Modèle!$D$2:$D$1009,'Calcul fin'!$D742)</f>
        <v>0</v>
      </c>
      <c r="P742" s="12" t="e">
        <f>'Relevé corrigé'!P742-R742</f>
        <v>#REF!</v>
      </c>
      <c r="Q742" s="15">
        <f>SUMIFS(Modèle!$L$2:$L$1009,Modèle!$B$2:$B$1009,'Calcul fin'!$B742,Modèle!$D$2:$D$1009,'Calcul fin'!$D742)</f>
        <v>0</v>
      </c>
      <c r="R742" s="12" t="e">
        <f>IF('Relevé corrigé'!P742&lt;=5,'Relevé corrigé'!P742/2,IF('Relevé corrigé'!P742&lt;=19,'Relevé corrigé'!P742/10,IF('Relevé corrigé'!P742&lt;=30,('Relevé corrigé'!P742-20)/10,IF('Relevé corrigé'!P742&lt;=45,'Relevé corrigé'!P742*2/3,IF('Relevé corrigé'!P742&lt;=105,'Relevé corrigé'!P742/4.4,('Relevé corrigé'!P742-40)/4)))))</f>
        <v>#REF!</v>
      </c>
      <c r="S742" s="2">
        <f>SUMIFS(Modèle!$M$2:$M$1009,Modèle!$B$2:$B$1009,'Calcul fin'!$B742,Modèle!$D$2:$D$1009,'Calcul fin'!$D742)</f>
        <v>0</v>
      </c>
      <c r="T742" s="43" t="e">
        <f>'Relevé corrigé'!N742</f>
        <v>#REF!</v>
      </c>
      <c r="U742" s="50" t="e">
        <f>'Relevé corrigé'!S742</f>
        <v>#REF!</v>
      </c>
      <c r="V742" s="50" t="e">
        <f>'Autres transfos'!H742</f>
        <v>#REF!</v>
      </c>
      <c r="W742" s="49">
        <f>'Relevé corrigé'!G742+'Relevé corrigé'!K742+'Relevé corrigé'!M766+'Relevé corrigé'!O742+'Relevé corrigé'!Q742+'Relevé corrigé'!I742</f>
        <v>0</v>
      </c>
    </row>
    <row r="743" spans="1:23" x14ac:dyDescent="0.25">
      <c r="A743" s="7">
        <v>742</v>
      </c>
      <c r="B743" s="7" t="str">
        <f t="shared" si="11"/>
        <v>Samedi</v>
      </c>
      <c r="C743" s="3" t="e">
        <f>'Relevé corrigé'!C743</f>
        <v>#REF!</v>
      </c>
      <c r="D743" s="3" t="e">
        <f>'Relevé corrigé'!D743</f>
        <v>#REF!</v>
      </c>
      <c r="E743" s="3" t="e">
        <f>'Relevé corrigé'!E743</f>
        <v>#REF!</v>
      </c>
      <c r="F743" s="2" t="e">
        <f>IF('Relevé corrigé'!F743&lt;30,'Relevé corrigé'!F743/2,('Relevé corrigé'!F743-28)*2/3)+'Relevé corrigé'!H743/2</f>
        <v>#REF!</v>
      </c>
      <c r="G743" s="2">
        <f>SUMIFS(Modèle!$G$2:$G$1009,Modèle!$B$2:$B$1009,'Calcul fin'!$B743,Modèle!$D$2:$D$1009,'Calcul fin'!$D743)</f>
        <v>0</v>
      </c>
      <c r="H743" s="42" t="e">
        <f>('BC1-3'!S743-'BC1-3'!H743-'BC1-3'!I743-'BC1-3'!X743-'BC1-3'!W743)</f>
        <v>#REF!</v>
      </c>
      <c r="I743" s="2">
        <f>SUMIFS(Modèle!$H$2:$H$1009,Modèle!$B$2:$B$1009,'Calcul fin'!$B743,Modèle!$D$2:$D$1009,'Calcul fin'!$D743)</f>
        <v>0</v>
      </c>
      <c r="J743" s="2" t="e">
        <f>SUM('BC1-3'!H743+'BC1-3'!I743)+'Relevé corrigé'!L743/2</f>
        <v>#REF!</v>
      </c>
      <c r="K743" s="2">
        <f>SUMIFS(Modèle!$I$2:$I$1009,Modèle!$B$2:$B$1009,'Calcul fin'!$B743,Modèle!$D$2:$D$1009,'Calcul fin'!$D743)</f>
        <v>0</v>
      </c>
      <c r="L743" s="42" t="e">
        <f>'Relevé corrigé'!L743/2+'BC1-3'!X743+'BC1-3'!W743</f>
        <v>#REF!</v>
      </c>
      <c r="M743" s="2">
        <f>SUMIFS(Modèle!$J$2:$J$1009,Modèle!$B$2:$B$1009,'Calcul fin'!$B743,Modèle!$D$2:$D$1009,'Calcul fin'!$D743)</f>
        <v>0</v>
      </c>
      <c r="N743" s="2" t="e">
        <f>IF('Relevé corrigé'!F743&lt;30,'Relevé corrigé'!F743/2,28+('Relevé corrigé'!F743-28)/3)+'Relevé corrigé'!H743/2</f>
        <v>#REF!</v>
      </c>
      <c r="O743" s="2">
        <f>SUMIFS(Modèle!$K$2:$K$1009,Modèle!$B$2:$B$1009,'Calcul fin'!$B743,Modèle!$D$2:$D$1009,'Calcul fin'!$D743)</f>
        <v>0</v>
      </c>
      <c r="P743" s="12" t="e">
        <f>'Relevé corrigé'!P743-R743</f>
        <v>#REF!</v>
      </c>
      <c r="Q743" s="15">
        <f>SUMIFS(Modèle!$L$2:$L$1009,Modèle!$B$2:$B$1009,'Calcul fin'!$B743,Modèle!$D$2:$D$1009,'Calcul fin'!$D743)</f>
        <v>0</v>
      </c>
      <c r="R743" s="12" t="e">
        <f>IF('Relevé corrigé'!P743&lt;=5,'Relevé corrigé'!P743/2,IF('Relevé corrigé'!P743&lt;=19,'Relevé corrigé'!P743/10,IF('Relevé corrigé'!P743&lt;=30,('Relevé corrigé'!P743-20)/10,IF('Relevé corrigé'!P743&lt;=45,'Relevé corrigé'!P743*2/3,IF('Relevé corrigé'!P743&lt;=105,'Relevé corrigé'!P743/4.4,('Relevé corrigé'!P743-40)/4)))))</f>
        <v>#REF!</v>
      </c>
      <c r="S743" s="2">
        <f>SUMIFS(Modèle!$M$2:$M$1009,Modèle!$B$2:$B$1009,'Calcul fin'!$B743,Modèle!$D$2:$D$1009,'Calcul fin'!$D743)</f>
        <v>0</v>
      </c>
      <c r="T743" s="43" t="e">
        <f>'Relevé corrigé'!N743</f>
        <v>#REF!</v>
      </c>
      <c r="U743" s="50" t="e">
        <f>'Relevé corrigé'!S743</f>
        <v>#REF!</v>
      </c>
      <c r="V743" s="50" t="e">
        <f>'Autres transfos'!H743</f>
        <v>#REF!</v>
      </c>
      <c r="W743" s="49">
        <f>'Relevé corrigé'!G743+'Relevé corrigé'!K743+'Relevé corrigé'!M767+'Relevé corrigé'!O743+'Relevé corrigé'!Q743+'Relevé corrigé'!I743</f>
        <v>0</v>
      </c>
    </row>
    <row r="744" spans="1:23" x14ac:dyDescent="0.25">
      <c r="A744" s="7">
        <v>743</v>
      </c>
      <c r="B744" s="7" t="str">
        <f t="shared" si="11"/>
        <v>Samedi</v>
      </c>
      <c r="C744" s="3" t="e">
        <f>'Relevé corrigé'!C744</f>
        <v>#REF!</v>
      </c>
      <c r="D744" s="3" t="e">
        <f>'Relevé corrigé'!D744</f>
        <v>#REF!</v>
      </c>
      <c r="E744" s="3" t="e">
        <f>'Relevé corrigé'!E744</f>
        <v>#REF!</v>
      </c>
      <c r="F744" s="2" t="e">
        <f>IF('Relevé corrigé'!F744&lt;30,'Relevé corrigé'!F744/2,('Relevé corrigé'!F744-28)*2/3)+'Relevé corrigé'!H744/2</f>
        <v>#REF!</v>
      </c>
      <c r="G744" s="2">
        <f>SUMIFS(Modèle!$G$2:$G$1009,Modèle!$B$2:$B$1009,'Calcul fin'!$B744,Modèle!$D$2:$D$1009,'Calcul fin'!$D744)</f>
        <v>0</v>
      </c>
      <c r="H744" s="42" t="e">
        <f>('BC1-3'!S744-'BC1-3'!H744-'BC1-3'!I744-'BC1-3'!X744-'BC1-3'!W744)</f>
        <v>#REF!</v>
      </c>
      <c r="I744" s="2">
        <f>SUMIFS(Modèle!$H$2:$H$1009,Modèle!$B$2:$B$1009,'Calcul fin'!$B744,Modèle!$D$2:$D$1009,'Calcul fin'!$D744)</f>
        <v>0</v>
      </c>
      <c r="J744" s="2" t="e">
        <f>SUM('BC1-3'!H744+'BC1-3'!I744)+'Relevé corrigé'!L744/2</f>
        <v>#REF!</v>
      </c>
      <c r="K744" s="2">
        <f>SUMIFS(Modèle!$I$2:$I$1009,Modèle!$B$2:$B$1009,'Calcul fin'!$B744,Modèle!$D$2:$D$1009,'Calcul fin'!$D744)</f>
        <v>0</v>
      </c>
      <c r="L744" s="42" t="e">
        <f>'Relevé corrigé'!L744/2+'BC1-3'!X744+'BC1-3'!W744</f>
        <v>#REF!</v>
      </c>
      <c r="M744" s="2">
        <f>SUMIFS(Modèle!$J$2:$J$1009,Modèle!$B$2:$B$1009,'Calcul fin'!$B744,Modèle!$D$2:$D$1009,'Calcul fin'!$D744)</f>
        <v>0</v>
      </c>
      <c r="N744" s="2" t="e">
        <f>IF('Relevé corrigé'!F744&lt;30,'Relevé corrigé'!F744/2,28+('Relevé corrigé'!F744-28)/3)+'Relevé corrigé'!H744/2</f>
        <v>#REF!</v>
      </c>
      <c r="O744" s="2">
        <f>SUMIFS(Modèle!$K$2:$K$1009,Modèle!$B$2:$B$1009,'Calcul fin'!$B744,Modèle!$D$2:$D$1009,'Calcul fin'!$D744)</f>
        <v>0</v>
      </c>
      <c r="P744" s="12" t="e">
        <f>'Relevé corrigé'!P744-R744</f>
        <v>#REF!</v>
      </c>
      <c r="Q744" s="15">
        <f>SUMIFS(Modèle!$L$2:$L$1009,Modèle!$B$2:$B$1009,'Calcul fin'!$B744,Modèle!$D$2:$D$1009,'Calcul fin'!$D744)</f>
        <v>0</v>
      </c>
      <c r="R744" s="12" t="e">
        <f>IF('Relevé corrigé'!P744&lt;=5,'Relevé corrigé'!P744/2,IF('Relevé corrigé'!P744&lt;=19,'Relevé corrigé'!P744/10,IF('Relevé corrigé'!P744&lt;=30,('Relevé corrigé'!P744-20)/10,IF('Relevé corrigé'!P744&lt;=45,'Relevé corrigé'!P744*2/3,IF('Relevé corrigé'!P744&lt;=105,'Relevé corrigé'!P744/4.4,('Relevé corrigé'!P744-40)/4)))))</f>
        <v>#REF!</v>
      </c>
      <c r="S744" s="2">
        <f>SUMIFS(Modèle!$M$2:$M$1009,Modèle!$B$2:$B$1009,'Calcul fin'!$B744,Modèle!$D$2:$D$1009,'Calcul fin'!$D744)</f>
        <v>0</v>
      </c>
      <c r="T744" s="43" t="e">
        <f>'Relevé corrigé'!N744</f>
        <v>#REF!</v>
      </c>
      <c r="U744" s="50" t="e">
        <f>'Relevé corrigé'!S744</f>
        <v>#REF!</v>
      </c>
      <c r="V744" s="50" t="e">
        <f>'Autres transfos'!H744</f>
        <v>#REF!</v>
      </c>
      <c r="W744" s="49">
        <f>'Relevé corrigé'!G744+'Relevé corrigé'!K744+'Relevé corrigé'!M768+'Relevé corrigé'!O744+'Relevé corrigé'!Q744+'Relevé corrigé'!I744</f>
        <v>0</v>
      </c>
    </row>
    <row r="745" spans="1:23" x14ac:dyDescent="0.25">
      <c r="A745" s="7">
        <v>744</v>
      </c>
      <c r="B745" s="7" t="str">
        <f t="shared" si="11"/>
        <v>Samedi</v>
      </c>
      <c r="C745" s="3" t="e">
        <f>'Relevé corrigé'!C745</f>
        <v>#REF!</v>
      </c>
      <c r="D745" s="3" t="e">
        <f>'Relevé corrigé'!D745</f>
        <v>#REF!</v>
      </c>
      <c r="E745" s="3" t="e">
        <f>'Relevé corrigé'!E745</f>
        <v>#REF!</v>
      </c>
      <c r="F745" s="2" t="e">
        <f>IF('Relevé corrigé'!F745&lt;30,'Relevé corrigé'!F745/2,('Relevé corrigé'!F745-28)*2/3)+'Relevé corrigé'!H745/2</f>
        <v>#REF!</v>
      </c>
      <c r="G745" s="2">
        <f>SUMIFS(Modèle!$G$2:$G$1009,Modèle!$B$2:$B$1009,'Calcul fin'!$B745,Modèle!$D$2:$D$1009,'Calcul fin'!$D745)</f>
        <v>0</v>
      </c>
      <c r="H745" s="42" t="e">
        <f>('BC1-3'!S745-'BC1-3'!H745-'BC1-3'!I745-'BC1-3'!X745-'BC1-3'!W745)</f>
        <v>#REF!</v>
      </c>
      <c r="I745" s="2">
        <f>SUMIFS(Modèle!$H$2:$H$1009,Modèle!$B$2:$B$1009,'Calcul fin'!$B745,Modèle!$D$2:$D$1009,'Calcul fin'!$D745)</f>
        <v>0</v>
      </c>
      <c r="J745" s="2" t="e">
        <f>SUM('BC1-3'!H745+'BC1-3'!I745)+'Relevé corrigé'!L745/2</f>
        <v>#REF!</v>
      </c>
      <c r="K745" s="2">
        <f>SUMIFS(Modèle!$I$2:$I$1009,Modèle!$B$2:$B$1009,'Calcul fin'!$B745,Modèle!$D$2:$D$1009,'Calcul fin'!$D745)</f>
        <v>0</v>
      </c>
      <c r="L745" s="42" t="e">
        <f>'Relevé corrigé'!L745/2+'BC1-3'!X745+'BC1-3'!W745</f>
        <v>#REF!</v>
      </c>
      <c r="M745" s="2">
        <f>SUMIFS(Modèle!$J$2:$J$1009,Modèle!$B$2:$B$1009,'Calcul fin'!$B745,Modèle!$D$2:$D$1009,'Calcul fin'!$D745)</f>
        <v>0</v>
      </c>
      <c r="N745" s="2" t="e">
        <f>IF('Relevé corrigé'!F745&lt;30,'Relevé corrigé'!F745/2,28+('Relevé corrigé'!F745-28)/3)+'Relevé corrigé'!H745/2</f>
        <v>#REF!</v>
      </c>
      <c r="O745" s="2">
        <f>SUMIFS(Modèle!$K$2:$K$1009,Modèle!$B$2:$B$1009,'Calcul fin'!$B745,Modèle!$D$2:$D$1009,'Calcul fin'!$D745)</f>
        <v>0</v>
      </c>
      <c r="P745" s="12" t="e">
        <f>'Relevé corrigé'!P745-R745</f>
        <v>#REF!</v>
      </c>
      <c r="Q745" s="15">
        <f>SUMIFS(Modèle!$L$2:$L$1009,Modèle!$B$2:$B$1009,'Calcul fin'!$B745,Modèle!$D$2:$D$1009,'Calcul fin'!$D745)</f>
        <v>0</v>
      </c>
      <c r="R745" s="12" t="e">
        <f>IF('Relevé corrigé'!P745&lt;=5,'Relevé corrigé'!P745/2,IF('Relevé corrigé'!P745&lt;=19,'Relevé corrigé'!P745/10,IF('Relevé corrigé'!P745&lt;=30,('Relevé corrigé'!P745-20)/10,IF('Relevé corrigé'!P745&lt;=45,'Relevé corrigé'!P745*2/3,IF('Relevé corrigé'!P745&lt;=105,'Relevé corrigé'!P745/4.4,('Relevé corrigé'!P745-40)/4)))))</f>
        <v>#REF!</v>
      </c>
      <c r="S745" s="2">
        <f>SUMIFS(Modèle!$M$2:$M$1009,Modèle!$B$2:$B$1009,'Calcul fin'!$B745,Modèle!$D$2:$D$1009,'Calcul fin'!$D745)</f>
        <v>0</v>
      </c>
      <c r="T745" s="43" t="e">
        <f>'Relevé corrigé'!N745</f>
        <v>#REF!</v>
      </c>
      <c r="U745" s="50" t="e">
        <f>'Relevé corrigé'!S745</f>
        <v>#REF!</v>
      </c>
      <c r="V745" s="50" t="e">
        <f>'Autres transfos'!H745</f>
        <v>#REF!</v>
      </c>
      <c r="W745" s="49">
        <f>'Relevé corrigé'!G745+'Relevé corrigé'!K745+'Relevé corrigé'!M769+'Relevé corrigé'!O745+'Relevé corrigé'!Q745+'Relevé corrigé'!I745</f>
        <v>0</v>
      </c>
    </row>
    <row r="746" spans="1:23" x14ac:dyDescent="0.25">
      <c r="A746" s="7">
        <v>745</v>
      </c>
      <c r="B746" s="7" t="str">
        <f t="shared" si="11"/>
        <v>Samedi</v>
      </c>
      <c r="C746" s="3" t="e">
        <f>'Relevé corrigé'!C746</f>
        <v>#REF!</v>
      </c>
      <c r="D746" s="3" t="e">
        <f>'Relevé corrigé'!D746</f>
        <v>#REF!</v>
      </c>
      <c r="E746" s="3" t="e">
        <f>'Relevé corrigé'!E746</f>
        <v>#REF!</v>
      </c>
      <c r="F746" s="2" t="e">
        <f>IF('Relevé corrigé'!F746&lt;30,'Relevé corrigé'!F746/2,('Relevé corrigé'!F746-28)*2/3)+'Relevé corrigé'!H746/2</f>
        <v>#REF!</v>
      </c>
      <c r="G746" s="2">
        <f>SUMIFS(Modèle!$G$2:$G$1009,Modèle!$B$2:$B$1009,'Calcul fin'!$B746,Modèle!$D$2:$D$1009,'Calcul fin'!$D746)</f>
        <v>0</v>
      </c>
      <c r="H746" s="42" t="e">
        <f>('BC1-3'!S746-'BC1-3'!H746-'BC1-3'!I746-'BC1-3'!X746-'BC1-3'!W746)</f>
        <v>#REF!</v>
      </c>
      <c r="I746" s="2">
        <f>SUMIFS(Modèle!$H$2:$H$1009,Modèle!$B$2:$B$1009,'Calcul fin'!$B746,Modèle!$D$2:$D$1009,'Calcul fin'!$D746)</f>
        <v>0</v>
      </c>
      <c r="J746" s="2" t="e">
        <f>SUM('BC1-3'!H746+'BC1-3'!I746)+'Relevé corrigé'!L746/2</f>
        <v>#REF!</v>
      </c>
      <c r="K746" s="2">
        <f>SUMIFS(Modèle!$I$2:$I$1009,Modèle!$B$2:$B$1009,'Calcul fin'!$B746,Modèle!$D$2:$D$1009,'Calcul fin'!$D746)</f>
        <v>0</v>
      </c>
      <c r="L746" s="42" t="e">
        <f>'Relevé corrigé'!L746/2+'BC1-3'!X746+'BC1-3'!W746</f>
        <v>#REF!</v>
      </c>
      <c r="M746" s="2">
        <f>SUMIFS(Modèle!$J$2:$J$1009,Modèle!$B$2:$B$1009,'Calcul fin'!$B746,Modèle!$D$2:$D$1009,'Calcul fin'!$D746)</f>
        <v>0</v>
      </c>
      <c r="N746" s="2" t="e">
        <f>IF('Relevé corrigé'!F746&lt;30,'Relevé corrigé'!F746/2,28+('Relevé corrigé'!F746-28)/3)+'Relevé corrigé'!H746/2</f>
        <v>#REF!</v>
      </c>
      <c r="O746" s="2">
        <f>SUMIFS(Modèle!$K$2:$K$1009,Modèle!$B$2:$B$1009,'Calcul fin'!$B746,Modèle!$D$2:$D$1009,'Calcul fin'!$D746)</f>
        <v>0</v>
      </c>
      <c r="P746" s="12" t="e">
        <f>'Relevé corrigé'!P746-R746</f>
        <v>#REF!</v>
      </c>
      <c r="Q746" s="15">
        <f>SUMIFS(Modèle!$L$2:$L$1009,Modèle!$B$2:$B$1009,'Calcul fin'!$B746,Modèle!$D$2:$D$1009,'Calcul fin'!$D746)</f>
        <v>0</v>
      </c>
      <c r="R746" s="12" t="e">
        <f>IF('Relevé corrigé'!P746&lt;=5,'Relevé corrigé'!P746/2,IF('Relevé corrigé'!P746&lt;=19,'Relevé corrigé'!P746/10,IF('Relevé corrigé'!P746&lt;=30,('Relevé corrigé'!P746-20)/10,IF('Relevé corrigé'!P746&lt;=45,'Relevé corrigé'!P746*2/3,IF('Relevé corrigé'!P746&lt;=105,'Relevé corrigé'!P746/4.4,('Relevé corrigé'!P746-40)/4)))))</f>
        <v>#REF!</v>
      </c>
      <c r="S746" s="2">
        <f>SUMIFS(Modèle!$M$2:$M$1009,Modèle!$B$2:$B$1009,'Calcul fin'!$B746,Modèle!$D$2:$D$1009,'Calcul fin'!$D746)</f>
        <v>0</v>
      </c>
      <c r="T746" s="43" t="e">
        <f>'Relevé corrigé'!N746</f>
        <v>#REF!</v>
      </c>
      <c r="U746" s="50" t="e">
        <f>'Relevé corrigé'!S746</f>
        <v>#REF!</v>
      </c>
      <c r="V746" s="50" t="e">
        <f>'Autres transfos'!H746</f>
        <v>#REF!</v>
      </c>
      <c r="W746" s="49">
        <f>'Relevé corrigé'!G746+'Relevé corrigé'!K746+'Relevé corrigé'!M770+'Relevé corrigé'!O746+'Relevé corrigé'!Q746+'Relevé corrigé'!I746</f>
        <v>0</v>
      </c>
    </row>
    <row r="747" spans="1:23" x14ac:dyDescent="0.25">
      <c r="A747" s="7">
        <v>746</v>
      </c>
      <c r="B747" s="7" t="str">
        <f t="shared" si="11"/>
        <v>Samedi</v>
      </c>
      <c r="C747" s="3" t="e">
        <f>'Relevé corrigé'!C747</f>
        <v>#REF!</v>
      </c>
      <c r="D747" s="3" t="e">
        <f>'Relevé corrigé'!D747</f>
        <v>#REF!</v>
      </c>
      <c r="E747" s="3" t="e">
        <f>'Relevé corrigé'!E747</f>
        <v>#REF!</v>
      </c>
      <c r="F747" s="2" t="e">
        <f>IF('Relevé corrigé'!F747&lt;30,'Relevé corrigé'!F747/2,('Relevé corrigé'!F747-28)*2/3)+'Relevé corrigé'!H747/2</f>
        <v>#REF!</v>
      </c>
      <c r="G747" s="2">
        <f>SUMIFS(Modèle!$G$2:$G$1009,Modèle!$B$2:$B$1009,'Calcul fin'!$B747,Modèle!$D$2:$D$1009,'Calcul fin'!$D747)</f>
        <v>0</v>
      </c>
      <c r="H747" s="42" t="e">
        <f>('BC1-3'!S747-'BC1-3'!H747-'BC1-3'!I747-'BC1-3'!X747-'BC1-3'!W747)</f>
        <v>#REF!</v>
      </c>
      <c r="I747" s="2">
        <f>SUMIFS(Modèle!$H$2:$H$1009,Modèle!$B$2:$B$1009,'Calcul fin'!$B747,Modèle!$D$2:$D$1009,'Calcul fin'!$D747)</f>
        <v>0</v>
      </c>
      <c r="J747" s="2" t="e">
        <f>SUM('BC1-3'!H747+'BC1-3'!I747)+'Relevé corrigé'!L747/2</f>
        <v>#REF!</v>
      </c>
      <c r="K747" s="2">
        <f>SUMIFS(Modèle!$I$2:$I$1009,Modèle!$B$2:$B$1009,'Calcul fin'!$B747,Modèle!$D$2:$D$1009,'Calcul fin'!$D747)</f>
        <v>0</v>
      </c>
      <c r="L747" s="42" t="e">
        <f>'Relevé corrigé'!L747/2+'BC1-3'!X747+'BC1-3'!W747</f>
        <v>#REF!</v>
      </c>
      <c r="M747" s="2">
        <f>SUMIFS(Modèle!$J$2:$J$1009,Modèle!$B$2:$B$1009,'Calcul fin'!$B747,Modèle!$D$2:$D$1009,'Calcul fin'!$D747)</f>
        <v>0</v>
      </c>
      <c r="N747" s="2" t="e">
        <f>IF('Relevé corrigé'!F747&lt;30,'Relevé corrigé'!F747/2,28+('Relevé corrigé'!F747-28)/3)+'Relevé corrigé'!H747/2</f>
        <v>#REF!</v>
      </c>
      <c r="O747" s="2">
        <f>SUMIFS(Modèle!$K$2:$K$1009,Modèle!$B$2:$B$1009,'Calcul fin'!$B747,Modèle!$D$2:$D$1009,'Calcul fin'!$D747)</f>
        <v>0</v>
      </c>
      <c r="P747" s="12" t="e">
        <f>'Relevé corrigé'!P747-R747</f>
        <v>#REF!</v>
      </c>
      <c r="Q747" s="15">
        <f>SUMIFS(Modèle!$L$2:$L$1009,Modèle!$B$2:$B$1009,'Calcul fin'!$B747,Modèle!$D$2:$D$1009,'Calcul fin'!$D747)</f>
        <v>0</v>
      </c>
      <c r="R747" s="12" t="e">
        <f>IF('Relevé corrigé'!P747&lt;=5,'Relevé corrigé'!P747/2,IF('Relevé corrigé'!P747&lt;=19,'Relevé corrigé'!P747/10,IF('Relevé corrigé'!P747&lt;=30,('Relevé corrigé'!P747-20)/10,IF('Relevé corrigé'!P747&lt;=45,'Relevé corrigé'!P747*2/3,IF('Relevé corrigé'!P747&lt;=105,'Relevé corrigé'!P747/4.4,('Relevé corrigé'!P747-40)/4)))))</f>
        <v>#REF!</v>
      </c>
      <c r="S747" s="2">
        <f>SUMIFS(Modèle!$M$2:$M$1009,Modèle!$B$2:$B$1009,'Calcul fin'!$B747,Modèle!$D$2:$D$1009,'Calcul fin'!$D747)</f>
        <v>0</v>
      </c>
      <c r="T747" s="43" t="e">
        <f>'Relevé corrigé'!N747</f>
        <v>#REF!</v>
      </c>
      <c r="U747" s="50" t="e">
        <f>'Relevé corrigé'!S747</f>
        <v>#REF!</v>
      </c>
      <c r="V747" s="50" t="e">
        <f>'Autres transfos'!H747</f>
        <v>#REF!</v>
      </c>
      <c r="W747" s="49">
        <f>'Relevé corrigé'!G747+'Relevé corrigé'!K747+'Relevé corrigé'!M771+'Relevé corrigé'!O747+'Relevé corrigé'!Q747+'Relevé corrigé'!I747</f>
        <v>0</v>
      </c>
    </row>
    <row r="748" spans="1:23" x14ac:dyDescent="0.25">
      <c r="A748" s="7">
        <v>747</v>
      </c>
      <c r="B748" s="7" t="str">
        <f t="shared" si="11"/>
        <v>Samedi</v>
      </c>
      <c r="C748" s="3" t="e">
        <f>'Relevé corrigé'!C748</f>
        <v>#REF!</v>
      </c>
      <c r="D748" s="3" t="e">
        <f>'Relevé corrigé'!D748</f>
        <v>#REF!</v>
      </c>
      <c r="E748" s="3" t="e">
        <f>'Relevé corrigé'!E748</f>
        <v>#REF!</v>
      </c>
      <c r="F748" s="2" t="e">
        <f>IF('Relevé corrigé'!F748&lt;30,'Relevé corrigé'!F748/2,('Relevé corrigé'!F748-28)*2/3)+'Relevé corrigé'!H748/2</f>
        <v>#REF!</v>
      </c>
      <c r="G748" s="2">
        <f>SUMIFS(Modèle!$G$2:$G$1009,Modèle!$B$2:$B$1009,'Calcul fin'!$B748,Modèle!$D$2:$D$1009,'Calcul fin'!$D748)</f>
        <v>0</v>
      </c>
      <c r="H748" s="42" t="e">
        <f>('BC1-3'!S748-'BC1-3'!H748-'BC1-3'!I748-'BC1-3'!X748-'BC1-3'!W748)</f>
        <v>#REF!</v>
      </c>
      <c r="I748" s="2">
        <f>SUMIFS(Modèle!$H$2:$H$1009,Modèle!$B$2:$B$1009,'Calcul fin'!$B748,Modèle!$D$2:$D$1009,'Calcul fin'!$D748)</f>
        <v>0</v>
      </c>
      <c r="J748" s="2" t="e">
        <f>SUM('BC1-3'!H748+'BC1-3'!I748)+'Relevé corrigé'!L748/2</f>
        <v>#REF!</v>
      </c>
      <c r="K748" s="2">
        <f>SUMIFS(Modèle!$I$2:$I$1009,Modèle!$B$2:$B$1009,'Calcul fin'!$B748,Modèle!$D$2:$D$1009,'Calcul fin'!$D748)</f>
        <v>0</v>
      </c>
      <c r="L748" s="42" t="e">
        <f>'Relevé corrigé'!L748/2+'BC1-3'!X748+'BC1-3'!W748</f>
        <v>#REF!</v>
      </c>
      <c r="M748" s="2">
        <f>SUMIFS(Modèle!$J$2:$J$1009,Modèle!$B$2:$B$1009,'Calcul fin'!$B748,Modèle!$D$2:$D$1009,'Calcul fin'!$D748)</f>
        <v>0</v>
      </c>
      <c r="N748" s="2" t="e">
        <f>IF('Relevé corrigé'!F748&lt;30,'Relevé corrigé'!F748/2,28+('Relevé corrigé'!F748-28)/3)+'Relevé corrigé'!H748/2</f>
        <v>#REF!</v>
      </c>
      <c r="O748" s="2">
        <f>SUMIFS(Modèle!$K$2:$K$1009,Modèle!$B$2:$B$1009,'Calcul fin'!$B748,Modèle!$D$2:$D$1009,'Calcul fin'!$D748)</f>
        <v>0</v>
      </c>
      <c r="P748" s="12" t="e">
        <f>'Relevé corrigé'!P748-R748</f>
        <v>#REF!</v>
      </c>
      <c r="Q748" s="15">
        <f>SUMIFS(Modèle!$L$2:$L$1009,Modèle!$B$2:$B$1009,'Calcul fin'!$B748,Modèle!$D$2:$D$1009,'Calcul fin'!$D748)</f>
        <v>0</v>
      </c>
      <c r="R748" s="12" t="e">
        <f>IF('Relevé corrigé'!P748&lt;=5,'Relevé corrigé'!P748/2,IF('Relevé corrigé'!P748&lt;=19,'Relevé corrigé'!P748/10,IF('Relevé corrigé'!P748&lt;=30,('Relevé corrigé'!P748-20)/10,IF('Relevé corrigé'!P748&lt;=45,'Relevé corrigé'!P748*2/3,IF('Relevé corrigé'!P748&lt;=105,'Relevé corrigé'!P748/4.4,('Relevé corrigé'!P748-40)/4)))))</f>
        <v>#REF!</v>
      </c>
      <c r="S748" s="2">
        <f>SUMIFS(Modèle!$M$2:$M$1009,Modèle!$B$2:$B$1009,'Calcul fin'!$B748,Modèle!$D$2:$D$1009,'Calcul fin'!$D748)</f>
        <v>0</v>
      </c>
      <c r="T748" s="43" t="e">
        <f>'Relevé corrigé'!N748</f>
        <v>#REF!</v>
      </c>
      <c r="U748" s="50" t="e">
        <f>'Relevé corrigé'!S748</f>
        <v>#REF!</v>
      </c>
      <c r="V748" s="50" t="e">
        <f>'Autres transfos'!H748</f>
        <v>#REF!</v>
      </c>
      <c r="W748" s="49">
        <f>'Relevé corrigé'!G748+'Relevé corrigé'!K748+'Relevé corrigé'!M772+'Relevé corrigé'!O748+'Relevé corrigé'!Q748+'Relevé corrigé'!I748</f>
        <v>0</v>
      </c>
    </row>
    <row r="749" spans="1:23" x14ac:dyDescent="0.25">
      <c r="A749" s="7">
        <v>748</v>
      </c>
      <c r="B749" s="7" t="str">
        <f t="shared" si="11"/>
        <v>Samedi</v>
      </c>
      <c r="C749" s="3" t="e">
        <f>'Relevé corrigé'!C749</f>
        <v>#REF!</v>
      </c>
      <c r="D749" s="3" t="e">
        <f>'Relevé corrigé'!D749</f>
        <v>#REF!</v>
      </c>
      <c r="E749" s="3" t="e">
        <f>'Relevé corrigé'!E749</f>
        <v>#REF!</v>
      </c>
      <c r="F749" s="2" t="e">
        <f>IF('Relevé corrigé'!F749&lt;30,'Relevé corrigé'!F749/2,('Relevé corrigé'!F749-28)*2/3)+'Relevé corrigé'!H749/2</f>
        <v>#REF!</v>
      </c>
      <c r="G749" s="2">
        <f>SUMIFS(Modèle!$G$2:$G$1009,Modèle!$B$2:$B$1009,'Calcul fin'!$B749,Modèle!$D$2:$D$1009,'Calcul fin'!$D749)</f>
        <v>0</v>
      </c>
      <c r="H749" s="42" t="e">
        <f>('BC1-3'!S749-'BC1-3'!H749-'BC1-3'!I749-'BC1-3'!X749-'BC1-3'!W749)</f>
        <v>#REF!</v>
      </c>
      <c r="I749" s="2">
        <f>SUMIFS(Modèle!$H$2:$H$1009,Modèle!$B$2:$B$1009,'Calcul fin'!$B749,Modèle!$D$2:$D$1009,'Calcul fin'!$D749)</f>
        <v>0</v>
      </c>
      <c r="J749" s="2" t="e">
        <f>SUM('BC1-3'!H749+'BC1-3'!I749)+'Relevé corrigé'!L749/2</f>
        <v>#REF!</v>
      </c>
      <c r="K749" s="2">
        <f>SUMIFS(Modèle!$I$2:$I$1009,Modèle!$B$2:$B$1009,'Calcul fin'!$B749,Modèle!$D$2:$D$1009,'Calcul fin'!$D749)</f>
        <v>0</v>
      </c>
      <c r="L749" s="42" t="e">
        <f>'Relevé corrigé'!L749/2+'BC1-3'!X749+'BC1-3'!W749</f>
        <v>#REF!</v>
      </c>
      <c r="M749" s="2">
        <f>SUMIFS(Modèle!$J$2:$J$1009,Modèle!$B$2:$B$1009,'Calcul fin'!$B749,Modèle!$D$2:$D$1009,'Calcul fin'!$D749)</f>
        <v>0</v>
      </c>
      <c r="N749" s="2" t="e">
        <f>IF('Relevé corrigé'!F749&lt;30,'Relevé corrigé'!F749/2,28+('Relevé corrigé'!F749-28)/3)+'Relevé corrigé'!H749/2</f>
        <v>#REF!</v>
      </c>
      <c r="O749" s="2">
        <f>SUMIFS(Modèle!$K$2:$K$1009,Modèle!$B$2:$B$1009,'Calcul fin'!$B749,Modèle!$D$2:$D$1009,'Calcul fin'!$D749)</f>
        <v>0</v>
      </c>
      <c r="P749" s="12" t="e">
        <f>'Relevé corrigé'!P749-R749</f>
        <v>#REF!</v>
      </c>
      <c r="Q749" s="15">
        <f>SUMIFS(Modèle!$L$2:$L$1009,Modèle!$B$2:$B$1009,'Calcul fin'!$B749,Modèle!$D$2:$D$1009,'Calcul fin'!$D749)</f>
        <v>0</v>
      </c>
      <c r="R749" s="12" t="e">
        <f>IF('Relevé corrigé'!P749&lt;=5,'Relevé corrigé'!P749/2,IF('Relevé corrigé'!P749&lt;=19,'Relevé corrigé'!P749/10,IF('Relevé corrigé'!P749&lt;=30,('Relevé corrigé'!P749-20)/10,IF('Relevé corrigé'!P749&lt;=45,'Relevé corrigé'!P749*2/3,IF('Relevé corrigé'!P749&lt;=105,'Relevé corrigé'!P749/4.4,('Relevé corrigé'!P749-40)/4)))))</f>
        <v>#REF!</v>
      </c>
      <c r="S749" s="2">
        <f>SUMIFS(Modèle!$M$2:$M$1009,Modèle!$B$2:$B$1009,'Calcul fin'!$B749,Modèle!$D$2:$D$1009,'Calcul fin'!$D749)</f>
        <v>0</v>
      </c>
      <c r="T749" s="43" t="e">
        <f>'Relevé corrigé'!N749</f>
        <v>#REF!</v>
      </c>
      <c r="U749" s="50" t="e">
        <f>'Relevé corrigé'!S749</f>
        <v>#REF!</v>
      </c>
      <c r="V749" s="50" t="e">
        <f>'Autres transfos'!H749</f>
        <v>#REF!</v>
      </c>
      <c r="W749" s="49">
        <f>'Relevé corrigé'!G749+'Relevé corrigé'!K749+'Relevé corrigé'!M773+'Relevé corrigé'!O749+'Relevé corrigé'!Q749+'Relevé corrigé'!I749</f>
        <v>0</v>
      </c>
    </row>
    <row r="750" spans="1:23" x14ac:dyDescent="0.25">
      <c r="A750" s="7">
        <v>749</v>
      </c>
      <c r="B750" s="7" t="str">
        <f t="shared" si="11"/>
        <v>Samedi</v>
      </c>
      <c r="C750" s="3" t="e">
        <f>'Relevé corrigé'!C750</f>
        <v>#REF!</v>
      </c>
      <c r="D750" s="3" t="e">
        <f>'Relevé corrigé'!D750</f>
        <v>#REF!</v>
      </c>
      <c r="E750" s="3" t="e">
        <f>'Relevé corrigé'!E750</f>
        <v>#REF!</v>
      </c>
      <c r="F750" s="2" t="e">
        <f>IF('Relevé corrigé'!F750&lt;30,'Relevé corrigé'!F750/2,('Relevé corrigé'!F750-28)*2/3)+'Relevé corrigé'!H750/2</f>
        <v>#REF!</v>
      </c>
      <c r="G750" s="2">
        <f>SUMIFS(Modèle!$G$2:$G$1009,Modèle!$B$2:$B$1009,'Calcul fin'!$B750,Modèle!$D$2:$D$1009,'Calcul fin'!$D750)</f>
        <v>0</v>
      </c>
      <c r="H750" s="42" t="e">
        <f>('BC1-3'!S750-'BC1-3'!H750-'BC1-3'!I750-'BC1-3'!X750-'BC1-3'!W750)</f>
        <v>#REF!</v>
      </c>
      <c r="I750" s="2">
        <f>SUMIFS(Modèle!$H$2:$H$1009,Modèle!$B$2:$B$1009,'Calcul fin'!$B750,Modèle!$D$2:$D$1009,'Calcul fin'!$D750)</f>
        <v>0</v>
      </c>
      <c r="J750" s="2" t="e">
        <f>SUM('BC1-3'!H750+'BC1-3'!I750)+'Relevé corrigé'!L750/2</f>
        <v>#REF!</v>
      </c>
      <c r="K750" s="2">
        <f>SUMIFS(Modèle!$I$2:$I$1009,Modèle!$B$2:$B$1009,'Calcul fin'!$B750,Modèle!$D$2:$D$1009,'Calcul fin'!$D750)</f>
        <v>0</v>
      </c>
      <c r="L750" s="42" t="e">
        <f>'Relevé corrigé'!L750/2+'BC1-3'!X750+'BC1-3'!W750</f>
        <v>#REF!</v>
      </c>
      <c r="M750" s="2">
        <f>SUMIFS(Modèle!$J$2:$J$1009,Modèle!$B$2:$B$1009,'Calcul fin'!$B750,Modèle!$D$2:$D$1009,'Calcul fin'!$D750)</f>
        <v>0</v>
      </c>
      <c r="N750" s="2" t="e">
        <f>IF('Relevé corrigé'!F750&lt;30,'Relevé corrigé'!F750/2,28+('Relevé corrigé'!F750-28)/3)+'Relevé corrigé'!H750/2</f>
        <v>#REF!</v>
      </c>
      <c r="O750" s="2">
        <f>SUMIFS(Modèle!$K$2:$K$1009,Modèle!$B$2:$B$1009,'Calcul fin'!$B750,Modèle!$D$2:$D$1009,'Calcul fin'!$D750)</f>
        <v>0</v>
      </c>
      <c r="P750" s="12" t="e">
        <f>'Relevé corrigé'!P750-R750</f>
        <v>#REF!</v>
      </c>
      <c r="Q750" s="15">
        <f>SUMIFS(Modèle!$L$2:$L$1009,Modèle!$B$2:$B$1009,'Calcul fin'!$B750,Modèle!$D$2:$D$1009,'Calcul fin'!$D750)</f>
        <v>0</v>
      </c>
      <c r="R750" s="12" t="e">
        <f>IF('Relevé corrigé'!P750&lt;=5,'Relevé corrigé'!P750/2,IF('Relevé corrigé'!P750&lt;=19,'Relevé corrigé'!P750/10,IF('Relevé corrigé'!P750&lt;=30,('Relevé corrigé'!P750-20)/10,IF('Relevé corrigé'!P750&lt;=45,'Relevé corrigé'!P750*2/3,IF('Relevé corrigé'!P750&lt;=105,'Relevé corrigé'!P750/4.4,('Relevé corrigé'!P750-40)/4)))))</f>
        <v>#REF!</v>
      </c>
      <c r="S750" s="2">
        <f>SUMIFS(Modèle!$M$2:$M$1009,Modèle!$B$2:$B$1009,'Calcul fin'!$B750,Modèle!$D$2:$D$1009,'Calcul fin'!$D750)</f>
        <v>0</v>
      </c>
      <c r="T750" s="43" t="e">
        <f>'Relevé corrigé'!N750</f>
        <v>#REF!</v>
      </c>
      <c r="U750" s="50" t="e">
        <f>'Relevé corrigé'!S750</f>
        <v>#REF!</v>
      </c>
      <c r="V750" s="50" t="e">
        <f>'Autres transfos'!H750</f>
        <v>#REF!</v>
      </c>
      <c r="W750" s="49">
        <f>'Relevé corrigé'!G750+'Relevé corrigé'!K750+'Relevé corrigé'!M774+'Relevé corrigé'!O750+'Relevé corrigé'!Q750+'Relevé corrigé'!I750</f>
        <v>0</v>
      </c>
    </row>
    <row r="751" spans="1:23" x14ac:dyDescent="0.25">
      <c r="A751" s="7">
        <v>750</v>
      </c>
      <c r="B751" s="7" t="str">
        <f t="shared" si="11"/>
        <v>Samedi</v>
      </c>
      <c r="C751" s="3" t="e">
        <f>'Relevé corrigé'!C751</f>
        <v>#REF!</v>
      </c>
      <c r="D751" s="3" t="e">
        <f>'Relevé corrigé'!D751</f>
        <v>#REF!</v>
      </c>
      <c r="E751" s="3" t="e">
        <f>'Relevé corrigé'!E751</f>
        <v>#REF!</v>
      </c>
      <c r="F751" s="2" t="e">
        <f>IF('Relevé corrigé'!F751&lt;30,'Relevé corrigé'!F751/2,('Relevé corrigé'!F751-28)*2/3)+'Relevé corrigé'!H751/2</f>
        <v>#REF!</v>
      </c>
      <c r="G751" s="2">
        <f>SUMIFS(Modèle!$G$2:$G$1009,Modèle!$B$2:$B$1009,'Calcul fin'!$B751,Modèle!$D$2:$D$1009,'Calcul fin'!$D751)</f>
        <v>0</v>
      </c>
      <c r="H751" s="42" t="e">
        <f>('BC1-3'!S751-'BC1-3'!H751-'BC1-3'!I751-'BC1-3'!X751-'BC1-3'!W751)</f>
        <v>#REF!</v>
      </c>
      <c r="I751" s="2">
        <f>SUMIFS(Modèle!$H$2:$H$1009,Modèle!$B$2:$B$1009,'Calcul fin'!$B751,Modèle!$D$2:$D$1009,'Calcul fin'!$D751)</f>
        <v>0</v>
      </c>
      <c r="J751" s="2" t="e">
        <f>SUM('BC1-3'!H751+'BC1-3'!I751)+'Relevé corrigé'!L751/2</f>
        <v>#REF!</v>
      </c>
      <c r="K751" s="2">
        <f>SUMIFS(Modèle!$I$2:$I$1009,Modèle!$B$2:$B$1009,'Calcul fin'!$B751,Modèle!$D$2:$D$1009,'Calcul fin'!$D751)</f>
        <v>0</v>
      </c>
      <c r="L751" s="42" t="e">
        <f>'Relevé corrigé'!L751/2+'BC1-3'!X751+'BC1-3'!W751</f>
        <v>#REF!</v>
      </c>
      <c r="M751" s="2">
        <f>SUMIFS(Modèle!$J$2:$J$1009,Modèle!$B$2:$B$1009,'Calcul fin'!$B751,Modèle!$D$2:$D$1009,'Calcul fin'!$D751)</f>
        <v>0</v>
      </c>
      <c r="N751" s="2" t="e">
        <f>IF('Relevé corrigé'!F751&lt;30,'Relevé corrigé'!F751/2,28+('Relevé corrigé'!F751-28)/3)+'Relevé corrigé'!H751/2</f>
        <v>#REF!</v>
      </c>
      <c r="O751" s="2">
        <f>SUMIFS(Modèle!$K$2:$K$1009,Modèle!$B$2:$B$1009,'Calcul fin'!$B751,Modèle!$D$2:$D$1009,'Calcul fin'!$D751)</f>
        <v>0</v>
      </c>
      <c r="P751" s="12" t="e">
        <f>'Relevé corrigé'!P751-R751</f>
        <v>#REF!</v>
      </c>
      <c r="Q751" s="15">
        <f>SUMIFS(Modèle!$L$2:$L$1009,Modèle!$B$2:$B$1009,'Calcul fin'!$B751,Modèle!$D$2:$D$1009,'Calcul fin'!$D751)</f>
        <v>0</v>
      </c>
      <c r="R751" s="12" t="e">
        <f>IF('Relevé corrigé'!P751&lt;=5,'Relevé corrigé'!P751/2,IF('Relevé corrigé'!P751&lt;=19,'Relevé corrigé'!P751/10,IF('Relevé corrigé'!P751&lt;=30,('Relevé corrigé'!P751-20)/10,IF('Relevé corrigé'!P751&lt;=45,'Relevé corrigé'!P751*2/3,IF('Relevé corrigé'!P751&lt;=105,'Relevé corrigé'!P751/4.4,('Relevé corrigé'!P751-40)/4)))))</f>
        <v>#REF!</v>
      </c>
      <c r="S751" s="2">
        <f>SUMIFS(Modèle!$M$2:$M$1009,Modèle!$B$2:$B$1009,'Calcul fin'!$B751,Modèle!$D$2:$D$1009,'Calcul fin'!$D751)</f>
        <v>0</v>
      </c>
      <c r="T751" s="43" t="e">
        <f>'Relevé corrigé'!N751</f>
        <v>#REF!</v>
      </c>
      <c r="U751" s="50" t="e">
        <f>'Relevé corrigé'!S751</f>
        <v>#REF!</v>
      </c>
      <c r="V751" s="50" t="e">
        <f>'Autres transfos'!H751</f>
        <v>#REF!</v>
      </c>
      <c r="W751" s="49">
        <f>'Relevé corrigé'!G751+'Relevé corrigé'!K751+'Relevé corrigé'!M775+'Relevé corrigé'!O751+'Relevé corrigé'!Q751+'Relevé corrigé'!I751</f>
        <v>0</v>
      </c>
    </row>
    <row r="752" spans="1:23" x14ac:dyDescent="0.25">
      <c r="A752" s="7">
        <v>751</v>
      </c>
      <c r="B752" s="7" t="str">
        <f t="shared" si="11"/>
        <v>Samedi</v>
      </c>
      <c r="C752" s="3" t="e">
        <f>'Relevé corrigé'!C752</f>
        <v>#REF!</v>
      </c>
      <c r="D752" s="3" t="e">
        <f>'Relevé corrigé'!D752</f>
        <v>#REF!</v>
      </c>
      <c r="E752" s="3" t="e">
        <f>'Relevé corrigé'!E752</f>
        <v>#REF!</v>
      </c>
      <c r="F752" s="2" t="e">
        <f>IF('Relevé corrigé'!F752&lt;30,'Relevé corrigé'!F752/2,('Relevé corrigé'!F752-28)*2/3)+'Relevé corrigé'!H752/2</f>
        <v>#REF!</v>
      </c>
      <c r="G752" s="2">
        <f>SUMIFS(Modèle!$G$2:$G$1009,Modèle!$B$2:$B$1009,'Calcul fin'!$B752,Modèle!$D$2:$D$1009,'Calcul fin'!$D752)</f>
        <v>0</v>
      </c>
      <c r="H752" s="42" t="e">
        <f>('BC1-3'!S752-'BC1-3'!H752-'BC1-3'!I752-'BC1-3'!X752-'BC1-3'!W752)</f>
        <v>#REF!</v>
      </c>
      <c r="I752" s="2">
        <f>SUMIFS(Modèle!$H$2:$H$1009,Modèle!$B$2:$B$1009,'Calcul fin'!$B752,Modèle!$D$2:$D$1009,'Calcul fin'!$D752)</f>
        <v>0</v>
      </c>
      <c r="J752" s="2" t="e">
        <f>SUM('BC1-3'!H752+'BC1-3'!I752)+'Relevé corrigé'!L752/2</f>
        <v>#REF!</v>
      </c>
      <c r="K752" s="2">
        <f>SUMIFS(Modèle!$I$2:$I$1009,Modèle!$B$2:$B$1009,'Calcul fin'!$B752,Modèle!$D$2:$D$1009,'Calcul fin'!$D752)</f>
        <v>0</v>
      </c>
      <c r="L752" s="42" t="e">
        <f>'Relevé corrigé'!L752/2+'BC1-3'!X752+'BC1-3'!W752</f>
        <v>#REF!</v>
      </c>
      <c r="M752" s="2">
        <f>SUMIFS(Modèle!$J$2:$J$1009,Modèle!$B$2:$B$1009,'Calcul fin'!$B752,Modèle!$D$2:$D$1009,'Calcul fin'!$D752)</f>
        <v>0</v>
      </c>
      <c r="N752" s="2" t="e">
        <f>IF('Relevé corrigé'!F752&lt;30,'Relevé corrigé'!F752/2,28+('Relevé corrigé'!F752-28)/3)+'Relevé corrigé'!H752/2</f>
        <v>#REF!</v>
      </c>
      <c r="O752" s="2">
        <f>SUMIFS(Modèle!$K$2:$K$1009,Modèle!$B$2:$B$1009,'Calcul fin'!$B752,Modèle!$D$2:$D$1009,'Calcul fin'!$D752)</f>
        <v>0</v>
      </c>
      <c r="P752" s="12" t="e">
        <f>'Relevé corrigé'!P752-R752</f>
        <v>#REF!</v>
      </c>
      <c r="Q752" s="15">
        <f>SUMIFS(Modèle!$L$2:$L$1009,Modèle!$B$2:$B$1009,'Calcul fin'!$B752,Modèle!$D$2:$D$1009,'Calcul fin'!$D752)</f>
        <v>0</v>
      </c>
      <c r="R752" s="12" t="e">
        <f>IF('Relevé corrigé'!P752&lt;=5,'Relevé corrigé'!P752/2,IF('Relevé corrigé'!P752&lt;=19,'Relevé corrigé'!P752/10,IF('Relevé corrigé'!P752&lt;=30,('Relevé corrigé'!P752-20)/10,IF('Relevé corrigé'!P752&lt;=45,'Relevé corrigé'!P752*2/3,IF('Relevé corrigé'!P752&lt;=105,'Relevé corrigé'!P752/4.4,('Relevé corrigé'!P752-40)/4)))))</f>
        <v>#REF!</v>
      </c>
      <c r="S752" s="2">
        <f>SUMIFS(Modèle!$M$2:$M$1009,Modèle!$B$2:$B$1009,'Calcul fin'!$B752,Modèle!$D$2:$D$1009,'Calcul fin'!$D752)</f>
        <v>0</v>
      </c>
      <c r="T752" s="43" t="e">
        <f>'Relevé corrigé'!N752</f>
        <v>#REF!</v>
      </c>
      <c r="U752" s="50" t="e">
        <f>'Relevé corrigé'!S752</f>
        <v>#REF!</v>
      </c>
      <c r="V752" s="50" t="e">
        <f>'Autres transfos'!H752</f>
        <v>#REF!</v>
      </c>
      <c r="W752" s="49">
        <f>'Relevé corrigé'!G752+'Relevé corrigé'!K752+'Relevé corrigé'!M776+'Relevé corrigé'!O752+'Relevé corrigé'!Q752+'Relevé corrigé'!I752</f>
        <v>0</v>
      </c>
    </row>
    <row r="753" spans="1:23" x14ac:dyDescent="0.25">
      <c r="A753" s="7">
        <v>752</v>
      </c>
      <c r="B753" s="7" t="str">
        <f t="shared" si="11"/>
        <v>Samedi</v>
      </c>
      <c r="C753" s="3" t="e">
        <f>'Relevé corrigé'!C753</f>
        <v>#REF!</v>
      </c>
      <c r="D753" s="3" t="e">
        <f>'Relevé corrigé'!D753</f>
        <v>#REF!</v>
      </c>
      <c r="E753" s="3" t="e">
        <f>'Relevé corrigé'!E753</f>
        <v>#REF!</v>
      </c>
      <c r="F753" s="2" t="e">
        <f>IF('Relevé corrigé'!F753&lt;30,'Relevé corrigé'!F753/2,('Relevé corrigé'!F753-28)*2/3)+'Relevé corrigé'!H753/2</f>
        <v>#REF!</v>
      </c>
      <c r="G753" s="2">
        <f>SUMIFS(Modèle!$G$2:$G$1009,Modèle!$B$2:$B$1009,'Calcul fin'!$B753,Modèle!$D$2:$D$1009,'Calcul fin'!$D753)</f>
        <v>0</v>
      </c>
      <c r="H753" s="42" t="e">
        <f>('BC1-3'!S753-'BC1-3'!H753-'BC1-3'!I753-'BC1-3'!X753-'BC1-3'!W753)</f>
        <v>#REF!</v>
      </c>
      <c r="I753" s="2">
        <f>SUMIFS(Modèle!$H$2:$H$1009,Modèle!$B$2:$B$1009,'Calcul fin'!$B753,Modèle!$D$2:$D$1009,'Calcul fin'!$D753)</f>
        <v>0</v>
      </c>
      <c r="J753" s="2" t="e">
        <f>SUM('BC1-3'!H753+'BC1-3'!I753)+'Relevé corrigé'!L753/2</f>
        <v>#REF!</v>
      </c>
      <c r="K753" s="2">
        <f>SUMIFS(Modèle!$I$2:$I$1009,Modèle!$B$2:$B$1009,'Calcul fin'!$B753,Modèle!$D$2:$D$1009,'Calcul fin'!$D753)</f>
        <v>0</v>
      </c>
      <c r="L753" s="42" t="e">
        <f>'Relevé corrigé'!L753/2+'BC1-3'!X753+'BC1-3'!W753</f>
        <v>#REF!</v>
      </c>
      <c r="M753" s="2">
        <f>SUMIFS(Modèle!$J$2:$J$1009,Modèle!$B$2:$B$1009,'Calcul fin'!$B753,Modèle!$D$2:$D$1009,'Calcul fin'!$D753)</f>
        <v>0</v>
      </c>
      <c r="N753" s="2" t="e">
        <f>IF('Relevé corrigé'!F753&lt;30,'Relevé corrigé'!F753/2,28+('Relevé corrigé'!F753-28)/3)+'Relevé corrigé'!H753/2</f>
        <v>#REF!</v>
      </c>
      <c r="O753" s="2">
        <f>SUMIFS(Modèle!$K$2:$K$1009,Modèle!$B$2:$B$1009,'Calcul fin'!$B753,Modèle!$D$2:$D$1009,'Calcul fin'!$D753)</f>
        <v>0</v>
      </c>
      <c r="P753" s="12" t="e">
        <f>'Relevé corrigé'!P753-R753</f>
        <v>#REF!</v>
      </c>
      <c r="Q753" s="15">
        <f>SUMIFS(Modèle!$L$2:$L$1009,Modèle!$B$2:$B$1009,'Calcul fin'!$B753,Modèle!$D$2:$D$1009,'Calcul fin'!$D753)</f>
        <v>0</v>
      </c>
      <c r="R753" s="12" t="e">
        <f>IF('Relevé corrigé'!P753&lt;=5,'Relevé corrigé'!P753/2,IF('Relevé corrigé'!P753&lt;=19,'Relevé corrigé'!P753/10,IF('Relevé corrigé'!P753&lt;=30,('Relevé corrigé'!P753-20)/10,IF('Relevé corrigé'!P753&lt;=45,'Relevé corrigé'!P753*2/3,IF('Relevé corrigé'!P753&lt;=105,'Relevé corrigé'!P753/4.4,('Relevé corrigé'!P753-40)/4)))))</f>
        <v>#REF!</v>
      </c>
      <c r="S753" s="2">
        <f>SUMIFS(Modèle!$M$2:$M$1009,Modèle!$B$2:$B$1009,'Calcul fin'!$B753,Modèle!$D$2:$D$1009,'Calcul fin'!$D753)</f>
        <v>0</v>
      </c>
      <c r="T753" s="43" t="e">
        <f>'Relevé corrigé'!N753</f>
        <v>#REF!</v>
      </c>
      <c r="U753" s="50" t="e">
        <f>'Relevé corrigé'!S753</f>
        <v>#REF!</v>
      </c>
      <c r="V753" s="50" t="e">
        <f>'Autres transfos'!H753</f>
        <v>#REF!</v>
      </c>
      <c r="W753" s="49">
        <f>'Relevé corrigé'!G753+'Relevé corrigé'!K753+'Relevé corrigé'!M777+'Relevé corrigé'!O753+'Relevé corrigé'!Q753+'Relevé corrigé'!I753</f>
        <v>0</v>
      </c>
    </row>
    <row r="754" spans="1:23" x14ac:dyDescent="0.25">
      <c r="A754" s="7">
        <v>753</v>
      </c>
      <c r="B754" s="7" t="str">
        <f t="shared" si="11"/>
        <v>Samedi</v>
      </c>
      <c r="C754" s="3" t="e">
        <f>'Relevé corrigé'!C754</f>
        <v>#REF!</v>
      </c>
      <c r="D754" s="3" t="e">
        <f>'Relevé corrigé'!D754</f>
        <v>#REF!</v>
      </c>
      <c r="E754" s="3" t="e">
        <f>'Relevé corrigé'!E754</f>
        <v>#REF!</v>
      </c>
      <c r="F754" s="2" t="e">
        <f>IF('Relevé corrigé'!F754&lt;30,'Relevé corrigé'!F754/2,('Relevé corrigé'!F754-28)*2/3)+'Relevé corrigé'!H754/2</f>
        <v>#REF!</v>
      </c>
      <c r="G754" s="2">
        <f>SUMIFS(Modèle!$G$2:$G$1009,Modèle!$B$2:$B$1009,'Calcul fin'!$B754,Modèle!$D$2:$D$1009,'Calcul fin'!$D754)</f>
        <v>0</v>
      </c>
      <c r="H754" s="42" t="e">
        <f>('BC1-3'!S754-'BC1-3'!H754-'BC1-3'!I754-'BC1-3'!X754-'BC1-3'!W754)</f>
        <v>#REF!</v>
      </c>
      <c r="I754" s="2">
        <f>SUMIFS(Modèle!$H$2:$H$1009,Modèle!$B$2:$B$1009,'Calcul fin'!$B754,Modèle!$D$2:$D$1009,'Calcul fin'!$D754)</f>
        <v>0</v>
      </c>
      <c r="J754" s="2" t="e">
        <f>SUM('BC1-3'!H754+'BC1-3'!I754)+'Relevé corrigé'!L754/2</f>
        <v>#REF!</v>
      </c>
      <c r="K754" s="2">
        <f>SUMIFS(Modèle!$I$2:$I$1009,Modèle!$B$2:$B$1009,'Calcul fin'!$B754,Modèle!$D$2:$D$1009,'Calcul fin'!$D754)</f>
        <v>0</v>
      </c>
      <c r="L754" s="42" t="e">
        <f>'Relevé corrigé'!L754/2+'BC1-3'!X754+'BC1-3'!W754</f>
        <v>#REF!</v>
      </c>
      <c r="M754" s="2">
        <f>SUMIFS(Modèle!$J$2:$J$1009,Modèle!$B$2:$B$1009,'Calcul fin'!$B754,Modèle!$D$2:$D$1009,'Calcul fin'!$D754)</f>
        <v>0</v>
      </c>
      <c r="N754" s="2" t="e">
        <f>IF('Relevé corrigé'!F754&lt;30,'Relevé corrigé'!F754/2,28+('Relevé corrigé'!F754-28)/3)+'Relevé corrigé'!H754/2</f>
        <v>#REF!</v>
      </c>
      <c r="O754" s="2">
        <f>SUMIFS(Modèle!$K$2:$K$1009,Modèle!$B$2:$B$1009,'Calcul fin'!$B754,Modèle!$D$2:$D$1009,'Calcul fin'!$D754)</f>
        <v>0</v>
      </c>
      <c r="P754" s="12" t="e">
        <f>'Relevé corrigé'!P754-R754</f>
        <v>#REF!</v>
      </c>
      <c r="Q754" s="15">
        <f>SUMIFS(Modèle!$L$2:$L$1009,Modèle!$B$2:$B$1009,'Calcul fin'!$B754,Modèle!$D$2:$D$1009,'Calcul fin'!$D754)</f>
        <v>0</v>
      </c>
      <c r="R754" s="12" t="e">
        <f>IF('Relevé corrigé'!P754&lt;=5,'Relevé corrigé'!P754/2,IF('Relevé corrigé'!P754&lt;=19,'Relevé corrigé'!P754/10,IF('Relevé corrigé'!P754&lt;=30,('Relevé corrigé'!P754-20)/10,IF('Relevé corrigé'!P754&lt;=45,'Relevé corrigé'!P754*2/3,IF('Relevé corrigé'!P754&lt;=105,'Relevé corrigé'!P754/4.4,('Relevé corrigé'!P754-40)/4)))))</f>
        <v>#REF!</v>
      </c>
      <c r="S754" s="2">
        <f>SUMIFS(Modèle!$M$2:$M$1009,Modèle!$B$2:$B$1009,'Calcul fin'!$B754,Modèle!$D$2:$D$1009,'Calcul fin'!$D754)</f>
        <v>0</v>
      </c>
      <c r="T754" s="43" t="e">
        <f>'Relevé corrigé'!N754</f>
        <v>#REF!</v>
      </c>
      <c r="U754" s="50" t="e">
        <f>'Relevé corrigé'!S754</f>
        <v>#REF!</v>
      </c>
      <c r="V754" s="50" t="e">
        <f>'Autres transfos'!H754</f>
        <v>#REF!</v>
      </c>
      <c r="W754" s="49">
        <f>'Relevé corrigé'!G754+'Relevé corrigé'!K754+'Relevé corrigé'!M778+'Relevé corrigé'!O754+'Relevé corrigé'!Q754+'Relevé corrigé'!I754</f>
        <v>0</v>
      </c>
    </row>
    <row r="755" spans="1:23" x14ac:dyDescent="0.25">
      <c r="A755" s="7">
        <v>754</v>
      </c>
      <c r="B755" s="7" t="str">
        <f t="shared" si="11"/>
        <v>Samedi</v>
      </c>
      <c r="C755" s="3" t="e">
        <f>'Relevé corrigé'!C755</f>
        <v>#REF!</v>
      </c>
      <c r="D755" s="3" t="e">
        <f>'Relevé corrigé'!D755</f>
        <v>#REF!</v>
      </c>
      <c r="E755" s="3" t="e">
        <f>'Relevé corrigé'!E755</f>
        <v>#REF!</v>
      </c>
      <c r="F755" s="2" t="e">
        <f>IF('Relevé corrigé'!F755&lt;30,'Relevé corrigé'!F755/2,('Relevé corrigé'!F755-28)*2/3)+'Relevé corrigé'!H755/2</f>
        <v>#REF!</v>
      </c>
      <c r="G755" s="2">
        <f>SUMIFS(Modèle!$G$2:$G$1009,Modèle!$B$2:$B$1009,'Calcul fin'!$B755,Modèle!$D$2:$D$1009,'Calcul fin'!$D755)</f>
        <v>0</v>
      </c>
      <c r="H755" s="42" t="e">
        <f>('BC1-3'!S755-'BC1-3'!H755-'BC1-3'!I755-'BC1-3'!X755-'BC1-3'!W755)</f>
        <v>#REF!</v>
      </c>
      <c r="I755" s="2">
        <f>SUMIFS(Modèle!$H$2:$H$1009,Modèle!$B$2:$B$1009,'Calcul fin'!$B755,Modèle!$D$2:$D$1009,'Calcul fin'!$D755)</f>
        <v>0</v>
      </c>
      <c r="J755" s="2" t="e">
        <f>SUM('BC1-3'!H755+'BC1-3'!I755)+'Relevé corrigé'!L755/2</f>
        <v>#REF!</v>
      </c>
      <c r="K755" s="2">
        <f>SUMIFS(Modèle!$I$2:$I$1009,Modèle!$B$2:$B$1009,'Calcul fin'!$B755,Modèle!$D$2:$D$1009,'Calcul fin'!$D755)</f>
        <v>0</v>
      </c>
      <c r="L755" s="42" t="e">
        <f>'Relevé corrigé'!L755/2+'BC1-3'!X755+'BC1-3'!W755</f>
        <v>#REF!</v>
      </c>
      <c r="M755" s="2">
        <f>SUMIFS(Modèle!$J$2:$J$1009,Modèle!$B$2:$B$1009,'Calcul fin'!$B755,Modèle!$D$2:$D$1009,'Calcul fin'!$D755)</f>
        <v>0</v>
      </c>
      <c r="N755" s="2" t="e">
        <f>IF('Relevé corrigé'!F755&lt;30,'Relevé corrigé'!F755/2,28+('Relevé corrigé'!F755-28)/3)+'Relevé corrigé'!H755/2</f>
        <v>#REF!</v>
      </c>
      <c r="O755" s="2">
        <f>SUMIFS(Modèle!$K$2:$K$1009,Modèle!$B$2:$B$1009,'Calcul fin'!$B755,Modèle!$D$2:$D$1009,'Calcul fin'!$D755)</f>
        <v>0</v>
      </c>
      <c r="P755" s="12" t="e">
        <f>'Relevé corrigé'!P755-R755</f>
        <v>#REF!</v>
      </c>
      <c r="Q755" s="15">
        <f>SUMIFS(Modèle!$L$2:$L$1009,Modèle!$B$2:$B$1009,'Calcul fin'!$B755,Modèle!$D$2:$D$1009,'Calcul fin'!$D755)</f>
        <v>0</v>
      </c>
      <c r="R755" s="12" t="e">
        <f>IF('Relevé corrigé'!P755&lt;=5,'Relevé corrigé'!P755/2,IF('Relevé corrigé'!P755&lt;=19,'Relevé corrigé'!P755/10,IF('Relevé corrigé'!P755&lt;=30,('Relevé corrigé'!P755-20)/10,IF('Relevé corrigé'!P755&lt;=45,'Relevé corrigé'!P755*2/3,IF('Relevé corrigé'!P755&lt;=105,'Relevé corrigé'!P755/4.4,('Relevé corrigé'!P755-40)/4)))))</f>
        <v>#REF!</v>
      </c>
      <c r="S755" s="2">
        <f>SUMIFS(Modèle!$M$2:$M$1009,Modèle!$B$2:$B$1009,'Calcul fin'!$B755,Modèle!$D$2:$D$1009,'Calcul fin'!$D755)</f>
        <v>0</v>
      </c>
      <c r="T755" s="43" t="e">
        <f>'Relevé corrigé'!N755</f>
        <v>#REF!</v>
      </c>
      <c r="U755" s="50" t="e">
        <f>'Relevé corrigé'!S755</f>
        <v>#REF!</v>
      </c>
      <c r="V755" s="50" t="e">
        <f>'Autres transfos'!H755</f>
        <v>#REF!</v>
      </c>
      <c r="W755" s="49">
        <f>'Relevé corrigé'!G755+'Relevé corrigé'!K755+'Relevé corrigé'!M779+'Relevé corrigé'!O755+'Relevé corrigé'!Q755+'Relevé corrigé'!I755</f>
        <v>0</v>
      </c>
    </row>
    <row r="756" spans="1:23" x14ac:dyDescent="0.25">
      <c r="A756" s="7">
        <v>755</v>
      </c>
      <c r="B756" s="7" t="str">
        <f t="shared" si="11"/>
        <v>Samedi</v>
      </c>
      <c r="C756" s="3" t="e">
        <f>'Relevé corrigé'!C756</f>
        <v>#REF!</v>
      </c>
      <c r="D756" s="3" t="e">
        <f>'Relevé corrigé'!D756</f>
        <v>#REF!</v>
      </c>
      <c r="E756" s="3" t="e">
        <f>'Relevé corrigé'!E756</f>
        <v>#REF!</v>
      </c>
      <c r="F756" s="2" t="e">
        <f>IF('Relevé corrigé'!F756&lt;30,'Relevé corrigé'!F756/2,('Relevé corrigé'!F756-28)*2/3)+'Relevé corrigé'!H756/2</f>
        <v>#REF!</v>
      </c>
      <c r="G756" s="2">
        <f>SUMIFS(Modèle!$G$2:$G$1009,Modèle!$B$2:$B$1009,'Calcul fin'!$B756,Modèle!$D$2:$D$1009,'Calcul fin'!$D756)</f>
        <v>0</v>
      </c>
      <c r="H756" s="42" t="e">
        <f>('BC1-3'!S756-'BC1-3'!H756-'BC1-3'!I756-'BC1-3'!X756-'BC1-3'!W756)</f>
        <v>#REF!</v>
      </c>
      <c r="I756" s="2">
        <f>SUMIFS(Modèle!$H$2:$H$1009,Modèle!$B$2:$B$1009,'Calcul fin'!$B756,Modèle!$D$2:$D$1009,'Calcul fin'!$D756)</f>
        <v>0</v>
      </c>
      <c r="J756" s="2" t="e">
        <f>SUM('BC1-3'!H756+'BC1-3'!I756)+'Relevé corrigé'!L756/2</f>
        <v>#REF!</v>
      </c>
      <c r="K756" s="2">
        <f>SUMIFS(Modèle!$I$2:$I$1009,Modèle!$B$2:$B$1009,'Calcul fin'!$B756,Modèle!$D$2:$D$1009,'Calcul fin'!$D756)</f>
        <v>0</v>
      </c>
      <c r="L756" s="42" t="e">
        <f>'Relevé corrigé'!L756/2+'BC1-3'!X756+'BC1-3'!W756</f>
        <v>#REF!</v>
      </c>
      <c r="M756" s="2">
        <f>SUMIFS(Modèle!$J$2:$J$1009,Modèle!$B$2:$B$1009,'Calcul fin'!$B756,Modèle!$D$2:$D$1009,'Calcul fin'!$D756)</f>
        <v>0</v>
      </c>
      <c r="N756" s="2" t="e">
        <f>IF('Relevé corrigé'!F756&lt;30,'Relevé corrigé'!F756/2,28+('Relevé corrigé'!F756-28)/3)+'Relevé corrigé'!H756/2</f>
        <v>#REF!</v>
      </c>
      <c r="O756" s="2">
        <f>SUMIFS(Modèle!$K$2:$K$1009,Modèle!$B$2:$B$1009,'Calcul fin'!$B756,Modèle!$D$2:$D$1009,'Calcul fin'!$D756)</f>
        <v>0</v>
      </c>
      <c r="P756" s="12" t="e">
        <f>'Relevé corrigé'!P756-R756</f>
        <v>#REF!</v>
      </c>
      <c r="Q756" s="15">
        <f>SUMIFS(Modèle!$L$2:$L$1009,Modèle!$B$2:$B$1009,'Calcul fin'!$B756,Modèle!$D$2:$D$1009,'Calcul fin'!$D756)</f>
        <v>0</v>
      </c>
      <c r="R756" s="12" t="e">
        <f>IF('Relevé corrigé'!P756&lt;=5,'Relevé corrigé'!P756/2,IF('Relevé corrigé'!P756&lt;=19,'Relevé corrigé'!P756/10,IF('Relevé corrigé'!P756&lt;=30,('Relevé corrigé'!P756-20)/10,IF('Relevé corrigé'!P756&lt;=45,'Relevé corrigé'!P756*2/3,IF('Relevé corrigé'!P756&lt;=105,'Relevé corrigé'!P756/4.4,('Relevé corrigé'!P756-40)/4)))))</f>
        <v>#REF!</v>
      </c>
      <c r="S756" s="2">
        <f>SUMIFS(Modèle!$M$2:$M$1009,Modèle!$B$2:$B$1009,'Calcul fin'!$B756,Modèle!$D$2:$D$1009,'Calcul fin'!$D756)</f>
        <v>0</v>
      </c>
      <c r="T756" s="43" t="e">
        <f>'Relevé corrigé'!N756</f>
        <v>#REF!</v>
      </c>
      <c r="U756" s="50" t="e">
        <f>'Relevé corrigé'!S756</f>
        <v>#REF!</v>
      </c>
      <c r="V756" s="50" t="e">
        <f>'Autres transfos'!H756</f>
        <v>#REF!</v>
      </c>
      <c r="W756" s="49">
        <f>'Relevé corrigé'!G756+'Relevé corrigé'!K756+'Relevé corrigé'!M780+'Relevé corrigé'!O756+'Relevé corrigé'!Q756+'Relevé corrigé'!I756</f>
        <v>0</v>
      </c>
    </row>
    <row r="757" spans="1:23" x14ac:dyDescent="0.25">
      <c r="A757" s="7">
        <v>756</v>
      </c>
      <c r="B757" s="7" t="str">
        <f t="shared" si="11"/>
        <v>Samedi</v>
      </c>
      <c r="C757" s="3" t="e">
        <f>'Relevé corrigé'!C757</f>
        <v>#REF!</v>
      </c>
      <c r="D757" s="3" t="e">
        <f>'Relevé corrigé'!D757</f>
        <v>#REF!</v>
      </c>
      <c r="E757" s="3" t="e">
        <f>'Relevé corrigé'!E757</f>
        <v>#REF!</v>
      </c>
      <c r="F757" s="2" t="e">
        <f>IF('Relevé corrigé'!F757&lt;30,'Relevé corrigé'!F757/2,('Relevé corrigé'!F757-28)*2/3)+'Relevé corrigé'!H757/2</f>
        <v>#REF!</v>
      </c>
      <c r="G757" s="2">
        <f>SUMIFS(Modèle!$G$2:$G$1009,Modèle!$B$2:$B$1009,'Calcul fin'!$B757,Modèle!$D$2:$D$1009,'Calcul fin'!$D757)</f>
        <v>0</v>
      </c>
      <c r="H757" s="42" t="e">
        <f>('BC1-3'!S757-'BC1-3'!H757-'BC1-3'!I757-'BC1-3'!X757-'BC1-3'!W757)</f>
        <v>#REF!</v>
      </c>
      <c r="I757" s="2">
        <f>SUMIFS(Modèle!$H$2:$H$1009,Modèle!$B$2:$B$1009,'Calcul fin'!$B757,Modèle!$D$2:$D$1009,'Calcul fin'!$D757)</f>
        <v>0</v>
      </c>
      <c r="J757" s="2" t="e">
        <f>SUM('BC1-3'!H757+'BC1-3'!I757)+'Relevé corrigé'!L757/2</f>
        <v>#REF!</v>
      </c>
      <c r="K757" s="2">
        <f>SUMIFS(Modèle!$I$2:$I$1009,Modèle!$B$2:$B$1009,'Calcul fin'!$B757,Modèle!$D$2:$D$1009,'Calcul fin'!$D757)</f>
        <v>0</v>
      </c>
      <c r="L757" s="42" t="e">
        <f>'Relevé corrigé'!L757/2+'BC1-3'!X757+'BC1-3'!W757</f>
        <v>#REF!</v>
      </c>
      <c r="M757" s="2">
        <f>SUMIFS(Modèle!$J$2:$J$1009,Modèle!$B$2:$B$1009,'Calcul fin'!$B757,Modèle!$D$2:$D$1009,'Calcul fin'!$D757)</f>
        <v>0</v>
      </c>
      <c r="N757" s="2" t="e">
        <f>IF('Relevé corrigé'!F757&lt;30,'Relevé corrigé'!F757/2,28+('Relevé corrigé'!F757-28)/3)+'Relevé corrigé'!H757/2</f>
        <v>#REF!</v>
      </c>
      <c r="O757" s="2">
        <f>SUMIFS(Modèle!$K$2:$K$1009,Modèle!$B$2:$B$1009,'Calcul fin'!$B757,Modèle!$D$2:$D$1009,'Calcul fin'!$D757)</f>
        <v>0</v>
      </c>
      <c r="P757" s="12" t="e">
        <f>'Relevé corrigé'!P757-R757</f>
        <v>#REF!</v>
      </c>
      <c r="Q757" s="15">
        <f>SUMIFS(Modèle!$L$2:$L$1009,Modèle!$B$2:$B$1009,'Calcul fin'!$B757,Modèle!$D$2:$D$1009,'Calcul fin'!$D757)</f>
        <v>0</v>
      </c>
      <c r="R757" s="12" t="e">
        <f>IF('Relevé corrigé'!P757&lt;=5,'Relevé corrigé'!P757/2,IF('Relevé corrigé'!P757&lt;=19,'Relevé corrigé'!P757/10,IF('Relevé corrigé'!P757&lt;=30,('Relevé corrigé'!P757-20)/10,IF('Relevé corrigé'!P757&lt;=45,'Relevé corrigé'!P757*2/3,IF('Relevé corrigé'!P757&lt;=105,'Relevé corrigé'!P757/4.4,('Relevé corrigé'!P757-40)/4)))))</f>
        <v>#REF!</v>
      </c>
      <c r="S757" s="2">
        <f>SUMIFS(Modèle!$M$2:$M$1009,Modèle!$B$2:$B$1009,'Calcul fin'!$B757,Modèle!$D$2:$D$1009,'Calcul fin'!$D757)</f>
        <v>0</v>
      </c>
      <c r="T757" s="43" t="e">
        <f>'Relevé corrigé'!N757</f>
        <v>#REF!</v>
      </c>
      <c r="U757" s="50" t="e">
        <f>'Relevé corrigé'!S757</f>
        <v>#REF!</v>
      </c>
      <c r="V757" s="50" t="e">
        <f>'Autres transfos'!H757</f>
        <v>#REF!</v>
      </c>
      <c r="W757" s="49">
        <f>'Relevé corrigé'!G757+'Relevé corrigé'!K757+'Relevé corrigé'!M781+'Relevé corrigé'!O757+'Relevé corrigé'!Q757+'Relevé corrigé'!I757</f>
        <v>0</v>
      </c>
    </row>
    <row r="758" spans="1:23" x14ac:dyDescent="0.25">
      <c r="A758" s="7">
        <v>757</v>
      </c>
      <c r="B758" s="7" t="str">
        <f t="shared" si="11"/>
        <v>Samedi</v>
      </c>
      <c r="C758" s="3" t="e">
        <f>'Relevé corrigé'!C758</f>
        <v>#REF!</v>
      </c>
      <c r="D758" s="3" t="e">
        <f>'Relevé corrigé'!D758</f>
        <v>#REF!</v>
      </c>
      <c r="E758" s="3" t="e">
        <f>'Relevé corrigé'!E758</f>
        <v>#REF!</v>
      </c>
      <c r="F758" s="2" t="e">
        <f>IF('Relevé corrigé'!F758&lt;30,'Relevé corrigé'!F758/2,('Relevé corrigé'!F758-28)*2/3)+'Relevé corrigé'!H758/2</f>
        <v>#REF!</v>
      </c>
      <c r="G758" s="2">
        <f>SUMIFS(Modèle!$G$2:$G$1009,Modèle!$B$2:$B$1009,'Calcul fin'!$B758,Modèle!$D$2:$D$1009,'Calcul fin'!$D758)</f>
        <v>0</v>
      </c>
      <c r="H758" s="42" t="e">
        <f>('BC1-3'!S758-'BC1-3'!H758-'BC1-3'!I758-'BC1-3'!X758-'BC1-3'!W758)</f>
        <v>#REF!</v>
      </c>
      <c r="I758" s="2">
        <f>SUMIFS(Modèle!$H$2:$H$1009,Modèle!$B$2:$B$1009,'Calcul fin'!$B758,Modèle!$D$2:$D$1009,'Calcul fin'!$D758)</f>
        <v>0</v>
      </c>
      <c r="J758" s="2" t="e">
        <f>SUM('BC1-3'!H758+'BC1-3'!I758)+'Relevé corrigé'!L758/2</f>
        <v>#REF!</v>
      </c>
      <c r="K758" s="2">
        <f>SUMIFS(Modèle!$I$2:$I$1009,Modèle!$B$2:$B$1009,'Calcul fin'!$B758,Modèle!$D$2:$D$1009,'Calcul fin'!$D758)</f>
        <v>0</v>
      </c>
      <c r="L758" s="42" t="e">
        <f>'Relevé corrigé'!L758/2+'BC1-3'!X758+'BC1-3'!W758</f>
        <v>#REF!</v>
      </c>
      <c r="M758" s="2">
        <f>SUMIFS(Modèle!$J$2:$J$1009,Modèle!$B$2:$B$1009,'Calcul fin'!$B758,Modèle!$D$2:$D$1009,'Calcul fin'!$D758)</f>
        <v>0</v>
      </c>
      <c r="N758" s="2" t="e">
        <f>IF('Relevé corrigé'!F758&lt;30,'Relevé corrigé'!F758/2,28+('Relevé corrigé'!F758-28)/3)+'Relevé corrigé'!H758/2</f>
        <v>#REF!</v>
      </c>
      <c r="O758" s="2">
        <f>SUMIFS(Modèle!$K$2:$K$1009,Modèle!$B$2:$B$1009,'Calcul fin'!$B758,Modèle!$D$2:$D$1009,'Calcul fin'!$D758)</f>
        <v>0</v>
      </c>
      <c r="P758" s="12" t="e">
        <f>'Relevé corrigé'!P758-R758</f>
        <v>#REF!</v>
      </c>
      <c r="Q758" s="15">
        <f>SUMIFS(Modèle!$L$2:$L$1009,Modèle!$B$2:$B$1009,'Calcul fin'!$B758,Modèle!$D$2:$D$1009,'Calcul fin'!$D758)</f>
        <v>0</v>
      </c>
      <c r="R758" s="12" t="e">
        <f>IF('Relevé corrigé'!P758&lt;=5,'Relevé corrigé'!P758/2,IF('Relevé corrigé'!P758&lt;=19,'Relevé corrigé'!P758/10,IF('Relevé corrigé'!P758&lt;=30,('Relevé corrigé'!P758-20)/10,IF('Relevé corrigé'!P758&lt;=45,'Relevé corrigé'!P758*2/3,IF('Relevé corrigé'!P758&lt;=105,'Relevé corrigé'!P758/4.4,('Relevé corrigé'!P758-40)/4)))))</f>
        <v>#REF!</v>
      </c>
      <c r="S758" s="2">
        <f>SUMIFS(Modèle!$M$2:$M$1009,Modèle!$B$2:$B$1009,'Calcul fin'!$B758,Modèle!$D$2:$D$1009,'Calcul fin'!$D758)</f>
        <v>0</v>
      </c>
      <c r="T758" s="43" t="e">
        <f>'Relevé corrigé'!N758</f>
        <v>#REF!</v>
      </c>
      <c r="U758" s="50" t="e">
        <f>'Relevé corrigé'!S758</f>
        <v>#REF!</v>
      </c>
      <c r="V758" s="50" t="e">
        <f>'Autres transfos'!H758</f>
        <v>#REF!</v>
      </c>
      <c r="W758" s="49">
        <f>'Relevé corrigé'!G758+'Relevé corrigé'!K758+'Relevé corrigé'!M782+'Relevé corrigé'!O758+'Relevé corrigé'!Q758+'Relevé corrigé'!I758</f>
        <v>0</v>
      </c>
    </row>
    <row r="759" spans="1:23" x14ac:dyDescent="0.25">
      <c r="A759" s="7">
        <v>758</v>
      </c>
      <c r="B759" s="7" t="str">
        <f t="shared" si="11"/>
        <v>Samedi</v>
      </c>
      <c r="C759" s="3" t="e">
        <f>'Relevé corrigé'!C759</f>
        <v>#REF!</v>
      </c>
      <c r="D759" s="3" t="e">
        <f>'Relevé corrigé'!D759</f>
        <v>#REF!</v>
      </c>
      <c r="E759" s="3" t="e">
        <f>'Relevé corrigé'!E759</f>
        <v>#REF!</v>
      </c>
      <c r="F759" s="2" t="e">
        <f>IF('Relevé corrigé'!F759&lt;30,'Relevé corrigé'!F759/2,('Relevé corrigé'!F759-28)*2/3)+'Relevé corrigé'!H759/2</f>
        <v>#REF!</v>
      </c>
      <c r="G759" s="2">
        <f>SUMIFS(Modèle!$G$2:$G$1009,Modèle!$B$2:$B$1009,'Calcul fin'!$B759,Modèle!$D$2:$D$1009,'Calcul fin'!$D759)</f>
        <v>0</v>
      </c>
      <c r="H759" s="42" t="e">
        <f>('BC1-3'!S759-'BC1-3'!H759-'BC1-3'!I759-'BC1-3'!X759-'BC1-3'!W759)</f>
        <v>#REF!</v>
      </c>
      <c r="I759" s="2">
        <f>SUMIFS(Modèle!$H$2:$H$1009,Modèle!$B$2:$B$1009,'Calcul fin'!$B759,Modèle!$D$2:$D$1009,'Calcul fin'!$D759)</f>
        <v>0</v>
      </c>
      <c r="J759" s="2" t="e">
        <f>SUM('BC1-3'!H759+'BC1-3'!I759)+'Relevé corrigé'!L759/2</f>
        <v>#REF!</v>
      </c>
      <c r="K759" s="2">
        <f>SUMIFS(Modèle!$I$2:$I$1009,Modèle!$B$2:$B$1009,'Calcul fin'!$B759,Modèle!$D$2:$D$1009,'Calcul fin'!$D759)</f>
        <v>0</v>
      </c>
      <c r="L759" s="42" t="e">
        <f>'Relevé corrigé'!L759/2+'BC1-3'!X759+'BC1-3'!W759</f>
        <v>#REF!</v>
      </c>
      <c r="M759" s="2">
        <f>SUMIFS(Modèle!$J$2:$J$1009,Modèle!$B$2:$B$1009,'Calcul fin'!$B759,Modèle!$D$2:$D$1009,'Calcul fin'!$D759)</f>
        <v>0</v>
      </c>
      <c r="N759" s="2" t="e">
        <f>IF('Relevé corrigé'!F759&lt;30,'Relevé corrigé'!F759/2,28+('Relevé corrigé'!F759-28)/3)+'Relevé corrigé'!H759/2</f>
        <v>#REF!</v>
      </c>
      <c r="O759" s="2">
        <f>SUMIFS(Modèle!$K$2:$K$1009,Modèle!$B$2:$B$1009,'Calcul fin'!$B759,Modèle!$D$2:$D$1009,'Calcul fin'!$D759)</f>
        <v>0</v>
      </c>
      <c r="P759" s="12" t="e">
        <f>'Relevé corrigé'!P759-R759</f>
        <v>#REF!</v>
      </c>
      <c r="Q759" s="15">
        <f>SUMIFS(Modèle!$L$2:$L$1009,Modèle!$B$2:$B$1009,'Calcul fin'!$B759,Modèle!$D$2:$D$1009,'Calcul fin'!$D759)</f>
        <v>0</v>
      </c>
      <c r="R759" s="12" t="e">
        <f>IF('Relevé corrigé'!P759&lt;=5,'Relevé corrigé'!P759/2,IF('Relevé corrigé'!P759&lt;=19,'Relevé corrigé'!P759/10,IF('Relevé corrigé'!P759&lt;=30,('Relevé corrigé'!P759-20)/10,IF('Relevé corrigé'!P759&lt;=45,'Relevé corrigé'!P759*2/3,IF('Relevé corrigé'!P759&lt;=105,'Relevé corrigé'!P759/4.4,('Relevé corrigé'!P759-40)/4)))))</f>
        <v>#REF!</v>
      </c>
      <c r="S759" s="2">
        <f>SUMIFS(Modèle!$M$2:$M$1009,Modèle!$B$2:$B$1009,'Calcul fin'!$B759,Modèle!$D$2:$D$1009,'Calcul fin'!$D759)</f>
        <v>0</v>
      </c>
      <c r="T759" s="43" t="e">
        <f>'Relevé corrigé'!N759</f>
        <v>#REF!</v>
      </c>
      <c r="U759" s="50" t="e">
        <f>'Relevé corrigé'!S759</f>
        <v>#REF!</v>
      </c>
      <c r="V759" s="50" t="e">
        <f>'Autres transfos'!H759</f>
        <v>#REF!</v>
      </c>
      <c r="W759" s="49">
        <f>'Relevé corrigé'!G759+'Relevé corrigé'!K759+'Relevé corrigé'!M783+'Relevé corrigé'!O759+'Relevé corrigé'!Q759+'Relevé corrigé'!I759</f>
        <v>0</v>
      </c>
    </row>
    <row r="760" spans="1:23" x14ac:dyDescent="0.25">
      <c r="A760" s="7">
        <v>759</v>
      </c>
      <c r="B760" s="7" t="str">
        <f t="shared" si="11"/>
        <v>Samedi</v>
      </c>
      <c r="C760" s="3" t="e">
        <f>'Relevé corrigé'!C760</f>
        <v>#REF!</v>
      </c>
      <c r="D760" s="3" t="e">
        <f>'Relevé corrigé'!D760</f>
        <v>#REF!</v>
      </c>
      <c r="E760" s="3" t="e">
        <f>'Relevé corrigé'!E760</f>
        <v>#REF!</v>
      </c>
      <c r="F760" s="2" t="e">
        <f>IF('Relevé corrigé'!F760&lt;30,'Relevé corrigé'!F760/2,('Relevé corrigé'!F760-28)*2/3)+'Relevé corrigé'!H760/2</f>
        <v>#REF!</v>
      </c>
      <c r="G760" s="2">
        <f>SUMIFS(Modèle!$G$2:$G$1009,Modèle!$B$2:$B$1009,'Calcul fin'!$B760,Modèle!$D$2:$D$1009,'Calcul fin'!$D760)</f>
        <v>0</v>
      </c>
      <c r="H760" s="42" t="e">
        <f>('BC1-3'!S760-'BC1-3'!H760-'BC1-3'!I760-'BC1-3'!X760-'BC1-3'!W760)</f>
        <v>#REF!</v>
      </c>
      <c r="I760" s="2">
        <f>SUMIFS(Modèle!$H$2:$H$1009,Modèle!$B$2:$B$1009,'Calcul fin'!$B760,Modèle!$D$2:$D$1009,'Calcul fin'!$D760)</f>
        <v>0</v>
      </c>
      <c r="J760" s="2" t="e">
        <f>SUM('BC1-3'!H760+'BC1-3'!I760)+'Relevé corrigé'!L760/2</f>
        <v>#REF!</v>
      </c>
      <c r="K760" s="2">
        <f>SUMIFS(Modèle!$I$2:$I$1009,Modèle!$B$2:$B$1009,'Calcul fin'!$B760,Modèle!$D$2:$D$1009,'Calcul fin'!$D760)</f>
        <v>0</v>
      </c>
      <c r="L760" s="42" t="e">
        <f>'Relevé corrigé'!L760/2+'BC1-3'!X760+'BC1-3'!W760</f>
        <v>#REF!</v>
      </c>
      <c r="M760" s="2">
        <f>SUMIFS(Modèle!$J$2:$J$1009,Modèle!$B$2:$B$1009,'Calcul fin'!$B760,Modèle!$D$2:$D$1009,'Calcul fin'!$D760)</f>
        <v>0</v>
      </c>
      <c r="N760" s="2" t="e">
        <f>IF('Relevé corrigé'!F760&lt;30,'Relevé corrigé'!F760/2,28+('Relevé corrigé'!F760-28)/3)+'Relevé corrigé'!H760/2</f>
        <v>#REF!</v>
      </c>
      <c r="O760" s="2">
        <f>SUMIFS(Modèle!$K$2:$K$1009,Modèle!$B$2:$B$1009,'Calcul fin'!$B760,Modèle!$D$2:$D$1009,'Calcul fin'!$D760)</f>
        <v>0</v>
      </c>
      <c r="P760" s="12" t="e">
        <f>'Relevé corrigé'!P760-R760</f>
        <v>#REF!</v>
      </c>
      <c r="Q760" s="15">
        <f>SUMIFS(Modèle!$L$2:$L$1009,Modèle!$B$2:$B$1009,'Calcul fin'!$B760,Modèle!$D$2:$D$1009,'Calcul fin'!$D760)</f>
        <v>0</v>
      </c>
      <c r="R760" s="12" t="e">
        <f>IF('Relevé corrigé'!P760&lt;=5,'Relevé corrigé'!P760/2,IF('Relevé corrigé'!P760&lt;=19,'Relevé corrigé'!P760/10,IF('Relevé corrigé'!P760&lt;=30,('Relevé corrigé'!P760-20)/10,IF('Relevé corrigé'!P760&lt;=45,'Relevé corrigé'!P760*2/3,IF('Relevé corrigé'!P760&lt;=105,'Relevé corrigé'!P760/4.4,('Relevé corrigé'!P760-40)/4)))))</f>
        <v>#REF!</v>
      </c>
      <c r="S760" s="2">
        <f>SUMIFS(Modèle!$M$2:$M$1009,Modèle!$B$2:$B$1009,'Calcul fin'!$B760,Modèle!$D$2:$D$1009,'Calcul fin'!$D760)</f>
        <v>0</v>
      </c>
      <c r="T760" s="43" t="e">
        <f>'Relevé corrigé'!N760</f>
        <v>#REF!</v>
      </c>
      <c r="U760" s="50" t="e">
        <f>'Relevé corrigé'!S760</f>
        <v>#REF!</v>
      </c>
      <c r="V760" s="50" t="e">
        <f>'Autres transfos'!H760</f>
        <v>#REF!</v>
      </c>
      <c r="W760" s="49">
        <f>'Relevé corrigé'!G760+'Relevé corrigé'!K760+'Relevé corrigé'!M784+'Relevé corrigé'!O760+'Relevé corrigé'!Q760+'Relevé corrigé'!I760</f>
        <v>0</v>
      </c>
    </row>
    <row r="761" spans="1:23" x14ac:dyDescent="0.25">
      <c r="A761" s="7">
        <v>760</v>
      </c>
      <c r="B761" s="7" t="str">
        <f t="shared" si="11"/>
        <v>Samedi</v>
      </c>
      <c r="C761" s="3" t="e">
        <f>'Relevé corrigé'!C761</f>
        <v>#REF!</v>
      </c>
      <c r="D761" s="3" t="e">
        <f>'Relevé corrigé'!D761</f>
        <v>#REF!</v>
      </c>
      <c r="E761" s="3" t="e">
        <f>'Relevé corrigé'!E761</f>
        <v>#REF!</v>
      </c>
      <c r="F761" s="2" t="e">
        <f>IF('Relevé corrigé'!F761&lt;30,'Relevé corrigé'!F761/2,('Relevé corrigé'!F761-28)*2/3)+'Relevé corrigé'!H761/2</f>
        <v>#REF!</v>
      </c>
      <c r="G761" s="2">
        <f>SUMIFS(Modèle!$G$2:$G$1009,Modèle!$B$2:$B$1009,'Calcul fin'!$B761,Modèle!$D$2:$D$1009,'Calcul fin'!$D761)</f>
        <v>0</v>
      </c>
      <c r="H761" s="42" t="e">
        <f>('BC1-3'!S761-'BC1-3'!H761-'BC1-3'!I761-'BC1-3'!X761-'BC1-3'!W761)</f>
        <v>#REF!</v>
      </c>
      <c r="I761" s="2">
        <f>SUMIFS(Modèle!$H$2:$H$1009,Modèle!$B$2:$B$1009,'Calcul fin'!$B761,Modèle!$D$2:$D$1009,'Calcul fin'!$D761)</f>
        <v>0</v>
      </c>
      <c r="J761" s="2" t="e">
        <f>SUM('BC1-3'!H761+'BC1-3'!I761)+'Relevé corrigé'!L761/2</f>
        <v>#REF!</v>
      </c>
      <c r="K761" s="2">
        <f>SUMIFS(Modèle!$I$2:$I$1009,Modèle!$B$2:$B$1009,'Calcul fin'!$B761,Modèle!$D$2:$D$1009,'Calcul fin'!$D761)</f>
        <v>0</v>
      </c>
      <c r="L761" s="42" t="e">
        <f>'Relevé corrigé'!L761/2+'BC1-3'!X761+'BC1-3'!W761</f>
        <v>#REF!</v>
      </c>
      <c r="M761" s="2">
        <f>SUMIFS(Modèle!$J$2:$J$1009,Modèle!$B$2:$B$1009,'Calcul fin'!$B761,Modèle!$D$2:$D$1009,'Calcul fin'!$D761)</f>
        <v>0</v>
      </c>
      <c r="N761" s="2" t="e">
        <f>IF('Relevé corrigé'!F761&lt;30,'Relevé corrigé'!F761/2,28+('Relevé corrigé'!F761-28)/3)+'Relevé corrigé'!H761/2</f>
        <v>#REF!</v>
      </c>
      <c r="O761" s="2">
        <f>SUMIFS(Modèle!$K$2:$K$1009,Modèle!$B$2:$B$1009,'Calcul fin'!$B761,Modèle!$D$2:$D$1009,'Calcul fin'!$D761)</f>
        <v>0</v>
      </c>
      <c r="P761" s="12" t="e">
        <f>'Relevé corrigé'!P761-R761</f>
        <v>#REF!</v>
      </c>
      <c r="Q761" s="15">
        <f>SUMIFS(Modèle!$L$2:$L$1009,Modèle!$B$2:$B$1009,'Calcul fin'!$B761,Modèle!$D$2:$D$1009,'Calcul fin'!$D761)</f>
        <v>0</v>
      </c>
      <c r="R761" s="12" t="e">
        <f>IF('Relevé corrigé'!P761&lt;=5,'Relevé corrigé'!P761/2,IF('Relevé corrigé'!P761&lt;=19,'Relevé corrigé'!P761/10,IF('Relevé corrigé'!P761&lt;=30,('Relevé corrigé'!P761-20)/10,IF('Relevé corrigé'!P761&lt;=45,'Relevé corrigé'!P761*2/3,IF('Relevé corrigé'!P761&lt;=105,'Relevé corrigé'!P761/4.4,('Relevé corrigé'!P761-40)/4)))))</f>
        <v>#REF!</v>
      </c>
      <c r="S761" s="2">
        <f>SUMIFS(Modèle!$M$2:$M$1009,Modèle!$B$2:$B$1009,'Calcul fin'!$B761,Modèle!$D$2:$D$1009,'Calcul fin'!$D761)</f>
        <v>0</v>
      </c>
      <c r="T761" s="43" t="e">
        <f>'Relevé corrigé'!N761</f>
        <v>#REF!</v>
      </c>
      <c r="U761" s="50" t="e">
        <f>'Relevé corrigé'!S761</f>
        <v>#REF!</v>
      </c>
      <c r="V761" s="50" t="e">
        <f>'Autres transfos'!H761</f>
        <v>#REF!</v>
      </c>
      <c r="W761" s="49">
        <f>'Relevé corrigé'!G761+'Relevé corrigé'!K761+'Relevé corrigé'!M785+'Relevé corrigé'!O761+'Relevé corrigé'!Q761+'Relevé corrigé'!I761</f>
        <v>0</v>
      </c>
    </row>
    <row r="762" spans="1:23" x14ac:dyDescent="0.25">
      <c r="A762" s="7">
        <v>761</v>
      </c>
      <c r="B762" s="7" t="str">
        <f t="shared" si="11"/>
        <v>Samedi</v>
      </c>
      <c r="C762" s="3" t="e">
        <f>'Relevé corrigé'!C762</f>
        <v>#REF!</v>
      </c>
      <c r="D762" s="3" t="e">
        <f>'Relevé corrigé'!D762</f>
        <v>#REF!</v>
      </c>
      <c r="E762" s="3" t="e">
        <f>'Relevé corrigé'!E762</f>
        <v>#REF!</v>
      </c>
      <c r="F762" s="2" t="e">
        <f>IF('Relevé corrigé'!F762&lt;30,'Relevé corrigé'!F762/2,('Relevé corrigé'!F762-28)*2/3)+'Relevé corrigé'!H762/2</f>
        <v>#REF!</v>
      </c>
      <c r="G762" s="2">
        <f>SUMIFS(Modèle!$G$2:$G$1009,Modèle!$B$2:$B$1009,'Calcul fin'!$B762,Modèle!$D$2:$D$1009,'Calcul fin'!$D762)</f>
        <v>0</v>
      </c>
      <c r="H762" s="42" t="e">
        <f>('BC1-3'!S762-'BC1-3'!H762-'BC1-3'!I762-'BC1-3'!X762-'BC1-3'!W762)</f>
        <v>#REF!</v>
      </c>
      <c r="I762" s="2">
        <f>SUMIFS(Modèle!$H$2:$H$1009,Modèle!$B$2:$B$1009,'Calcul fin'!$B762,Modèle!$D$2:$D$1009,'Calcul fin'!$D762)</f>
        <v>0</v>
      </c>
      <c r="J762" s="2" t="e">
        <f>SUM('BC1-3'!H762+'BC1-3'!I762)+'Relevé corrigé'!L762/2</f>
        <v>#REF!</v>
      </c>
      <c r="K762" s="2">
        <f>SUMIFS(Modèle!$I$2:$I$1009,Modèle!$B$2:$B$1009,'Calcul fin'!$B762,Modèle!$D$2:$D$1009,'Calcul fin'!$D762)</f>
        <v>0</v>
      </c>
      <c r="L762" s="42" t="e">
        <f>'Relevé corrigé'!L762/2+'BC1-3'!X762+'BC1-3'!W762</f>
        <v>#REF!</v>
      </c>
      <c r="M762" s="2">
        <f>SUMIFS(Modèle!$J$2:$J$1009,Modèle!$B$2:$B$1009,'Calcul fin'!$B762,Modèle!$D$2:$D$1009,'Calcul fin'!$D762)</f>
        <v>0</v>
      </c>
      <c r="N762" s="2" t="e">
        <f>IF('Relevé corrigé'!F762&lt;30,'Relevé corrigé'!F762/2,28+('Relevé corrigé'!F762-28)/3)+'Relevé corrigé'!H762/2</f>
        <v>#REF!</v>
      </c>
      <c r="O762" s="2">
        <f>SUMIFS(Modèle!$K$2:$K$1009,Modèle!$B$2:$B$1009,'Calcul fin'!$B762,Modèle!$D$2:$D$1009,'Calcul fin'!$D762)</f>
        <v>0</v>
      </c>
      <c r="P762" s="12" t="e">
        <f>'Relevé corrigé'!P762-R762</f>
        <v>#REF!</v>
      </c>
      <c r="Q762" s="15">
        <f>SUMIFS(Modèle!$L$2:$L$1009,Modèle!$B$2:$B$1009,'Calcul fin'!$B762,Modèle!$D$2:$D$1009,'Calcul fin'!$D762)</f>
        <v>0</v>
      </c>
      <c r="R762" s="12" t="e">
        <f>IF('Relevé corrigé'!P762&lt;=5,'Relevé corrigé'!P762/2,IF('Relevé corrigé'!P762&lt;=19,'Relevé corrigé'!P762/10,IF('Relevé corrigé'!P762&lt;=30,('Relevé corrigé'!P762-20)/10,IF('Relevé corrigé'!P762&lt;=45,'Relevé corrigé'!P762*2/3,IF('Relevé corrigé'!P762&lt;=105,'Relevé corrigé'!P762/4.4,('Relevé corrigé'!P762-40)/4)))))</f>
        <v>#REF!</v>
      </c>
      <c r="S762" s="2">
        <f>SUMIFS(Modèle!$M$2:$M$1009,Modèle!$B$2:$B$1009,'Calcul fin'!$B762,Modèle!$D$2:$D$1009,'Calcul fin'!$D762)</f>
        <v>0</v>
      </c>
      <c r="T762" s="43" t="e">
        <f>'Relevé corrigé'!N762</f>
        <v>#REF!</v>
      </c>
      <c r="U762" s="50" t="e">
        <f>'Relevé corrigé'!S762</f>
        <v>#REF!</v>
      </c>
      <c r="V762" s="50" t="e">
        <f>'Autres transfos'!H762</f>
        <v>#REF!</v>
      </c>
      <c r="W762" s="49">
        <f>'Relevé corrigé'!G762+'Relevé corrigé'!K762+'Relevé corrigé'!M786+'Relevé corrigé'!O762+'Relevé corrigé'!Q762+'Relevé corrigé'!I762</f>
        <v>0</v>
      </c>
    </row>
    <row r="763" spans="1:23" x14ac:dyDescent="0.25">
      <c r="A763" s="7">
        <v>762</v>
      </c>
      <c r="B763" s="7" t="str">
        <f t="shared" si="11"/>
        <v>Samedi</v>
      </c>
      <c r="C763" s="3" t="e">
        <f>'Relevé corrigé'!C763</f>
        <v>#REF!</v>
      </c>
      <c r="D763" s="3" t="e">
        <f>'Relevé corrigé'!D763</f>
        <v>#REF!</v>
      </c>
      <c r="E763" s="3" t="e">
        <f>'Relevé corrigé'!E763</f>
        <v>#REF!</v>
      </c>
      <c r="F763" s="2" t="e">
        <f>IF('Relevé corrigé'!F763&lt;30,'Relevé corrigé'!F763/2,('Relevé corrigé'!F763-28)*2/3)+'Relevé corrigé'!H763/2</f>
        <v>#REF!</v>
      </c>
      <c r="G763" s="2">
        <f>SUMIFS(Modèle!$G$2:$G$1009,Modèle!$B$2:$B$1009,'Calcul fin'!$B763,Modèle!$D$2:$D$1009,'Calcul fin'!$D763)</f>
        <v>0</v>
      </c>
      <c r="H763" s="42" t="e">
        <f>('BC1-3'!S763-'BC1-3'!H763-'BC1-3'!I763-'BC1-3'!X763-'BC1-3'!W763)</f>
        <v>#REF!</v>
      </c>
      <c r="I763" s="2">
        <f>SUMIFS(Modèle!$H$2:$H$1009,Modèle!$B$2:$B$1009,'Calcul fin'!$B763,Modèle!$D$2:$D$1009,'Calcul fin'!$D763)</f>
        <v>0</v>
      </c>
      <c r="J763" s="2" t="e">
        <f>SUM('BC1-3'!H763+'BC1-3'!I763)+'Relevé corrigé'!L763/2</f>
        <v>#REF!</v>
      </c>
      <c r="K763" s="2">
        <f>SUMIFS(Modèle!$I$2:$I$1009,Modèle!$B$2:$B$1009,'Calcul fin'!$B763,Modèle!$D$2:$D$1009,'Calcul fin'!$D763)</f>
        <v>0</v>
      </c>
      <c r="L763" s="42" t="e">
        <f>'Relevé corrigé'!L763/2+'BC1-3'!X763+'BC1-3'!W763</f>
        <v>#REF!</v>
      </c>
      <c r="M763" s="2">
        <f>SUMIFS(Modèle!$J$2:$J$1009,Modèle!$B$2:$B$1009,'Calcul fin'!$B763,Modèle!$D$2:$D$1009,'Calcul fin'!$D763)</f>
        <v>0</v>
      </c>
      <c r="N763" s="2" t="e">
        <f>IF('Relevé corrigé'!F763&lt;30,'Relevé corrigé'!F763/2,28+('Relevé corrigé'!F763-28)/3)+'Relevé corrigé'!H763/2</f>
        <v>#REF!</v>
      </c>
      <c r="O763" s="2">
        <f>SUMIFS(Modèle!$K$2:$K$1009,Modèle!$B$2:$B$1009,'Calcul fin'!$B763,Modèle!$D$2:$D$1009,'Calcul fin'!$D763)</f>
        <v>0</v>
      </c>
      <c r="P763" s="12" t="e">
        <f>'Relevé corrigé'!P763-R763</f>
        <v>#REF!</v>
      </c>
      <c r="Q763" s="15">
        <f>SUMIFS(Modèle!$L$2:$L$1009,Modèle!$B$2:$B$1009,'Calcul fin'!$B763,Modèle!$D$2:$D$1009,'Calcul fin'!$D763)</f>
        <v>0</v>
      </c>
      <c r="R763" s="12" t="e">
        <f>IF('Relevé corrigé'!P763&lt;=5,'Relevé corrigé'!P763/2,IF('Relevé corrigé'!P763&lt;=19,'Relevé corrigé'!P763/10,IF('Relevé corrigé'!P763&lt;=30,('Relevé corrigé'!P763-20)/10,IF('Relevé corrigé'!P763&lt;=45,'Relevé corrigé'!P763*2/3,IF('Relevé corrigé'!P763&lt;=105,'Relevé corrigé'!P763/4.4,('Relevé corrigé'!P763-40)/4)))))</f>
        <v>#REF!</v>
      </c>
      <c r="S763" s="2">
        <f>SUMIFS(Modèle!$M$2:$M$1009,Modèle!$B$2:$B$1009,'Calcul fin'!$B763,Modèle!$D$2:$D$1009,'Calcul fin'!$D763)</f>
        <v>0</v>
      </c>
      <c r="T763" s="43" t="e">
        <f>'Relevé corrigé'!N763</f>
        <v>#REF!</v>
      </c>
      <c r="U763" s="50" t="e">
        <f>'Relevé corrigé'!S763</f>
        <v>#REF!</v>
      </c>
      <c r="V763" s="50" t="e">
        <f>'Autres transfos'!H763</f>
        <v>#REF!</v>
      </c>
      <c r="W763" s="49">
        <f>'Relevé corrigé'!G763+'Relevé corrigé'!K763+'Relevé corrigé'!M787+'Relevé corrigé'!O763+'Relevé corrigé'!Q763+'Relevé corrigé'!I763</f>
        <v>0</v>
      </c>
    </row>
    <row r="764" spans="1:23" x14ac:dyDescent="0.25">
      <c r="A764" s="7">
        <v>763</v>
      </c>
      <c r="B764" s="7" t="str">
        <f t="shared" si="11"/>
        <v>Samedi</v>
      </c>
      <c r="C764" s="3" t="e">
        <f>'Relevé corrigé'!C764</f>
        <v>#REF!</v>
      </c>
      <c r="D764" s="3" t="e">
        <f>'Relevé corrigé'!D764</f>
        <v>#REF!</v>
      </c>
      <c r="E764" s="3" t="e">
        <f>'Relevé corrigé'!E764</f>
        <v>#REF!</v>
      </c>
      <c r="F764" s="2" t="e">
        <f>IF('Relevé corrigé'!F764&lt;30,'Relevé corrigé'!F764/2,('Relevé corrigé'!F764-28)*2/3)+'Relevé corrigé'!H764/2</f>
        <v>#REF!</v>
      </c>
      <c r="G764" s="2">
        <f>SUMIFS(Modèle!$G$2:$G$1009,Modèle!$B$2:$B$1009,'Calcul fin'!$B764,Modèle!$D$2:$D$1009,'Calcul fin'!$D764)</f>
        <v>0</v>
      </c>
      <c r="H764" s="42" t="e">
        <f>('BC1-3'!S764-'BC1-3'!H764-'BC1-3'!I764-'BC1-3'!X764-'BC1-3'!W764)</f>
        <v>#REF!</v>
      </c>
      <c r="I764" s="2">
        <f>SUMIFS(Modèle!$H$2:$H$1009,Modèle!$B$2:$B$1009,'Calcul fin'!$B764,Modèle!$D$2:$D$1009,'Calcul fin'!$D764)</f>
        <v>0</v>
      </c>
      <c r="J764" s="2" t="e">
        <f>SUM('BC1-3'!H764+'BC1-3'!I764)+'Relevé corrigé'!L764/2</f>
        <v>#REF!</v>
      </c>
      <c r="K764" s="2">
        <f>SUMIFS(Modèle!$I$2:$I$1009,Modèle!$B$2:$B$1009,'Calcul fin'!$B764,Modèle!$D$2:$D$1009,'Calcul fin'!$D764)</f>
        <v>0</v>
      </c>
      <c r="L764" s="42" t="e">
        <f>'Relevé corrigé'!L764/2+'BC1-3'!X764+'BC1-3'!W764</f>
        <v>#REF!</v>
      </c>
      <c r="M764" s="2">
        <f>SUMIFS(Modèle!$J$2:$J$1009,Modèle!$B$2:$B$1009,'Calcul fin'!$B764,Modèle!$D$2:$D$1009,'Calcul fin'!$D764)</f>
        <v>0</v>
      </c>
      <c r="N764" s="2" t="e">
        <f>IF('Relevé corrigé'!F764&lt;30,'Relevé corrigé'!F764/2,28+('Relevé corrigé'!F764-28)/3)+'Relevé corrigé'!H764/2</f>
        <v>#REF!</v>
      </c>
      <c r="O764" s="2">
        <f>SUMIFS(Modèle!$K$2:$K$1009,Modèle!$B$2:$B$1009,'Calcul fin'!$B764,Modèle!$D$2:$D$1009,'Calcul fin'!$D764)</f>
        <v>0</v>
      </c>
      <c r="P764" s="12" t="e">
        <f>'Relevé corrigé'!P764-R764</f>
        <v>#REF!</v>
      </c>
      <c r="Q764" s="15">
        <f>SUMIFS(Modèle!$L$2:$L$1009,Modèle!$B$2:$B$1009,'Calcul fin'!$B764,Modèle!$D$2:$D$1009,'Calcul fin'!$D764)</f>
        <v>0</v>
      </c>
      <c r="R764" s="12" t="e">
        <f>IF('Relevé corrigé'!P764&lt;=5,'Relevé corrigé'!P764/2,IF('Relevé corrigé'!P764&lt;=19,'Relevé corrigé'!P764/10,IF('Relevé corrigé'!P764&lt;=30,('Relevé corrigé'!P764-20)/10,IF('Relevé corrigé'!P764&lt;=45,'Relevé corrigé'!P764*2/3,IF('Relevé corrigé'!P764&lt;=105,'Relevé corrigé'!P764/4.4,('Relevé corrigé'!P764-40)/4)))))</f>
        <v>#REF!</v>
      </c>
      <c r="S764" s="2">
        <f>SUMIFS(Modèle!$M$2:$M$1009,Modèle!$B$2:$B$1009,'Calcul fin'!$B764,Modèle!$D$2:$D$1009,'Calcul fin'!$D764)</f>
        <v>0</v>
      </c>
      <c r="T764" s="43" t="e">
        <f>'Relevé corrigé'!N764</f>
        <v>#REF!</v>
      </c>
      <c r="U764" s="50" t="e">
        <f>'Relevé corrigé'!S764</f>
        <v>#REF!</v>
      </c>
      <c r="V764" s="50" t="e">
        <f>'Autres transfos'!H764</f>
        <v>#REF!</v>
      </c>
      <c r="W764" s="49">
        <f>'Relevé corrigé'!G764+'Relevé corrigé'!K764+'Relevé corrigé'!M788+'Relevé corrigé'!O764+'Relevé corrigé'!Q764+'Relevé corrigé'!I764</f>
        <v>0</v>
      </c>
    </row>
    <row r="765" spans="1:23" x14ac:dyDescent="0.25">
      <c r="A765" s="7">
        <v>764</v>
      </c>
      <c r="B765" s="7" t="str">
        <f t="shared" si="11"/>
        <v>Samedi</v>
      </c>
      <c r="C765" s="3" t="e">
        <f>'Relevé corrigé'!C765</f>
        <v>#REF!</v>
      </c>
      <c r="D765" s="3" t="e">
        <f>'Relevé corrigé'!D765</f>
        <v>#REF!</v>
      </c>
      <c r="E765" s="3" t="e">
        <f>'Relevé corrigé'!E765</f>
        <v>#REF!</v>
      </c>
      <c r="F765" s="2" t="e">
        <f>IF('Relevé corrigé'!F765&lt;30,'Relevé corrigé'!F765/2,('Relevé corrigé'!F765-28)*2/3)+'Relevé corrigé'!H765/2</f>
        <v>#REF!</v>
      </c>
      <c r="G765" s="2">
        <f>SUMIFS(Modèle!$G$2:$G$1009,Modèle!$B$2:$B$1009,'Calcul fin'!$B765,Modèle!$D$2:$D$1009,'Calcul fin'!$D765)</f>
        <v>0</v>
      </c>
      <c r="H765" s="42" t="e">
        <f>('BC1-3'!S765-'BC1-3'!H765-'BC1-3'!I765-'BC1-3'!X765-'BC1-3'!W765)</f>
        <v>#REF!</v>
      </c>
      <c r="I765" s="2">
        <f>SUMIFS(Modèle!$H$2:$H$1009,Modèle!$B$2:$B$1009,'Calcul fin'!$B765,Modèle!$D$2:$D$1009,'Calcul fin'!$D765)</f>
        <v>0</v>
      </c>
      <c r="J765" s="2" t="e">
        <f>SUM('BC1-3'!H765+'BC1-3'!I765)+'Relevé corrigé'!L765/2</f>
        <v>#REF!</v>
      </c>
      <c r="K765" s="2">
        <f>SUMIFS(Modèle!$I$2:$I$1009,Modèle!$B$2:$B$1009,'Calcul fin'!$B765,Modèle!$D$2:$D$1009,'Calcul fin'!$D765)</f>
        <v>0</v>
      </c>
      <c r="L765" s="42" t="e">
        <f>'Relevé corrigé'!L765/2+'BC1-3'!X765+'BC1-3'!W765</f>
        <v>#REF!</v>
      </c>
      <c r="M765" s="2">
        <f>SUMIFS(Modèle!$J$2:$J$1009,Modèle!$B$2:$B$1009,'Calcul fin'!$B765,Modèle!$D$2:$D$1009,'Calcul fin'!$D765)</f>
        <v>0</v>
      </c>
      <c r="N765" s="2" t="e">
        <f>IF('Relevé corrigé'!F765&lt;30,'Relevé corrigé'!F765/2,28+('Relevé corrigé'!F765-28)/3)+'Relevé corrigé'!H765/2</f>
        <v>#REF!</v>
      </c>
      <c r="O765" s="2">
        <f>SUMIFS(Modèle!$K$2:$K$1009,Modèle!$B$2:$B$1009,'Calcul fin'!$B765,Modèle!$D$2:$D$1009,'Calcul fin'!$D765)</f>
        <v>0</v>
      </c>
      <c r="P765" s="12" t="e">
        <f>'Relevé corrigé'!P765-R765</f>
        <v>#REF!</v>
      </c>
      <c r="Q765" s="15">
        <f>SUMIFS(Modèle!$L$2:$L$1009,Modèle!$B$2:$B$1009,'Calcul fin'!$B765,Modèle!$D$2:$D$1009,'Calcul fin'!$D765)</f>
        <v>0</v>
      </c>
      <c r="R765" s="12" t="e">
        <f>IF('Relevé corrigé'!P765&lt;=5,'Relevé corrigé'!P765/2,IF('Relevé corrigé'!P765&lt;=19,'Relevé corrigé'!P765/10,IF('Relevé corrigé'!P765&lt;=30,('Relevé corrigé'!P765-20)/10,IF('Relevé corrigé'!P765&lt;=45,'Relevé corrigé'!P765*2/3,IF('Relevé corrigé'!P765&lt;=105,'Relevé corrigé'!P765/4.4,('Relevé corrigé'!P765-40)/4)))))</f>
        <v>#REF!</v>
      </c>
      <c r="S765" s="2">
        <f>SUMIFS(Modèle!$M$2:$M$1009,Modèle!$B$2:$B$1009,'Calcul fin'!$B765,Modèle!$D$2:$D$1009,'Calcul fin'!$D765)</f>
        <v>0</v>
      </c>
      <c r="T765" s="43" t="e">
        <f>'Relevé corrigé'!N765</f>
        <v>#REF!</v>
      </c>
      <c r="U765" s="50" t="e">
        <f>'Relevé corrigé'!S765</f>
        <v>#REF!</v>
      </c>
      <c r="V765" s="50" t="e">
        <f>'Autres transfos'!H765</f>
        <v>#REF!</v>
      </c>
      <c r="W765" s="49">
        <f>'Relevé corrigé'!G765+'Relevé corrigé'!K765+'Relevé corrigé'!M789+'Relevé corrigé'!O765+'Relevé corrigé'!Q765+'Relevé corrigé'!I765</f>
        <v>0</v>
      </c>
    </row>
    <row r="766" spans="1:23" x14ac:dyDescent="0.25">
      <c r="A766" s="7">
        <v>765</v>
      </c>
      <c r="B766" s="7" t="str">
        <f t="shared" si="11"/>
        <v>Samedi</v>
      </c>
      <c r="C766" s="3" t="e">
        <f>'Relevé corrigé'!C766</f>
        <v>#REF!</v>
      </c>
      <c r="D766" s="3" t="e">
        <f>'Relevé corrigé'!D766</f>
        <v>#REF!</v>
      </c>
      <c r="E766" s="3" t="e">
        <f>'Relevé corrigé'!E766</f>
        <v>#REF!</v>
      </c>
      <c r="F766" s="2" t="e">
        <f>IF('Relevé corrigé'!F766&lt;30,'Relevé corrigé'!F766/2,('Relevé corrigé'!F766-28)*2/3)+'Relevé corrigé'!H766/2</f>
        <v>#REF!</v>
      </c>
      <c r="G766" s="2">
        <f>SUMIFS(Modèle!$G$2:$G$1009,Modèle!$B$2:$B$1009,'Calcul fin'!$B766,Modèle!$D$2:$D$1009,'Calcul fin'!$D766)</f>
        <v>0</v>
      </c>
      <c r="H766" s="42" t="e">
        <f>('BC1-3'!S766-'BC1-3'!H766-'BC1-3'!I766-'BC1-3'!X766-'BC1-3'!W766)</f>
        <v>#REF!</v>
      </c>
      <c r="I766" s="2">
        <f>SUMIFS(Modèle!$H$2:$H$1009,Modèle!$B$2:$B$1009,'Calcul fin'!$B766,Modèle!$D$2:$D$1009,'Calcul fin'!$D766)</f>
        <v>0</v>
      </c>
      <c r="J766" s="2" t="e">
        <f>SUM('BC1-3'!H766+'BC1-3'!I766)+'Relevé corrigé'!L766/2</f>
        <v>#REF!</v>
      </c>
      <c r="K766" s="2">
        <f>SUMIFS(Modèle!$I$2:$I$1009,Modèle!$B$2:$B$1009,'Calcul fin'!$B766,Modèle!$D$2:$D$1009,'Calcul fin'!$D766)</f>
        <v>0</v>
      </c>
      <c r="L766" s="42" t="e">
        <f>'Relevé corrigé'!L766/2+'BC1-3'!X766+'BC1-3'!W766</f>
        <v>#REF!</v>
      </c>
      <c r="M766" s="2">
        <f>SUMIFS(Modèle!$J$2:$J$1009,Modèle!$B$2:$B$1009,'Calcul fin'!$B766,Modèle!$D$2:$D$1009,'Calcul fin'!$D766)</f>
        <v>0</v>
      </c>
      <c r="N766" s="2" t="e">
        <f>IF('Relevé corrigé'!F766&lt;30,'Relevé corrigé'!F766/2,28+('Relevé corrigé'!F766-28)/3)+'Relevé corrigé'!H766/2</f>
        <v>#REF!</v>
      </c>
      <c r="O766" s="2">
        <f>SUMIFS(Modèle!$K$2:$K$1009,Modèle!$B$2:$B$1009,'Calcul fin'!$B766,Modèle!$D$2:$D$1009,'Calcul fin'!$D766)</f>
        <v>0</v>
      </c>
      <c r="P766" s="12" t="e">
        <f>'Relevé corrigé'!P766-R766</f>
        <v>#REF!</v>
      </c>
      <c r="Q766" s="15">
        <f>SUMIFS(Modèle!$L$2:$L$1009,Modèle!$B$2:$B$1009,'Calcul fin'!$B766,Modèle!$D$2:$D$1009,'Calcul fin'!$D766)</f>
        <v>0</v>
      </c>
      <c r="R766" s="12" t="e">
        <f>IF('Relevé corrigé'!P766&lt;=5,'Relevé corrigé'!P766/2,IF('Relevé corrigé'!P766&lt;=19,'Relevé corrigé'!P766/10,IF('Relevé corrigé'!P766&lt;=30,('Relevé corrigé'!P766-20)/10,IF('Relevé corrigé'!P766&lt;=45,'Relevé corrigé'!P766*2/3,IF('Relevé corrigé'!P766&lt;=105,'Relevé corrigé'!P766/4.4,('Relevé corrigé'!P766-40)/4)))))</f>
        <v>#REF!</v>
      </c>
      <c r="S766" s="2">
        <f>SUMIFS(Modèle!$M$2:$M$1009,Modèle!$B$2:$B$1009,'Calcul fin'!$B766,Modèle!$D$2:$D$1009,'Calcul fin'!$D766)</f>
        <v>0</v>
      </c>
      <c r="T766" s="43" t="e">
        <f>'Relevé corrigé'!N766</f>
        <v>#REF!</v>
      </c>
      <c r="U766" s="50" t="e">
        <f>'Relevé corrigé'!S766</f>
        <v>#REF!</v>
      </c>
      <c r="V766" s="50" t="e">
        <f>'Autres transfos'!H766</f>
        <v>#REF!</v>
      </c>
      <c r="W766" s="49">
        <f>'Relevé corrigé'!G766+'Relevé corrigé'!K766+'Relevé corrigé'!M790+'Relevé corrigé'!O766+'Relevé corrigé'!Q766+'Relevé corrigé'!I766</f>
        <v>0</v>
      </c>
    </row>
    <row r="767" spans="1:23" x14ac:dyDescent="0.25">
      <c r="A767" s="7">
        <v>766</v>
      </c>
      <c r="B767" s="7" t="str">
        <f t="shared" si="11"/>
        <v>Samedi</v>
      </c>
      <c r="C767" s="3" t="e">
        <f>'Relevé corrigé'!C767</f>
        <v>#REF!</v>
      </c>
      <c r="D767" s="3" t="e">
        <f>'Relevé corrigé'!D767</f>
        <v>#REF!</v>
      </c>
      <c r="E767" s="3" t="e">
        <f>'Relevé corrigé'!E767</f>
        <v>#REF!</v>
      </c>
      <c r="F767" s="2" t="e">
        <f>IF('Relevé corrigé'!F767&lt;30,'Relevé corrigé'!F767/2,('Relevé corrigé'!F767-28)*2/3)+'Relevé corrigé'!H767/2</f>
        <v>#REF!</v>
      </c>
      <c r="G767" s="2">
        <f>SUMIFS(Modèle!$G$2:$G$1009,Modèle!$B$2:$B$1009,'Calcul fin'!$B767,Modèle!$D$2:$D$1009,'Calcul fin'!$D767)</f>
        <v>0</v>
      </c>
      <c r="H767" s="42" t="e">
        <f>('BC1-3'!S767-'BC1-3'!H767-'BC1-3'!I767-'BC1-3'!X767-'BC1-3'!W767)</f>
        <v>#REF!</v>
      </c>
      <c r="I767" s="2">
        <f>SUMIFS(Modèle!$H$2:$H$1009,Modèle!$B$2:$B$1009,'Calcul fin'!$B767,Modèle!$D$2:$D$1009,'Calcul fin'!$D767)</f>
        <v>0</v>
      </c>
      <c r="J767" s="2" t="e">
        <f>SUM('BC1-3'!H767+'BC1-3'!I767)+'Relevé corrigé'!L767/2</f>
        <v>#REF!</v>
      </c>
      <c r="K767" s="2">
        <f>SUMIFS(Modèle!$I$2:$I$1009,Modèle!$B$2:$B$1009,'Calcul fin'!$B767,Modèle!$D$2:$D$1009,'Calcul fin'!$D767)</f>
        <v>0</v>
      </c>
      <c r="L767" s="42" t="e">
        <f>'Relevé corrigé'!L767/2+'BC1-3'!X767+'BC1-3'!W767</f>
        <v>#REF!</v>
      </c>
      <c r="M767" s="2">
        <f>SUMIFS(Modèle!$J$2:$J$1009,Modèle!$B$2:$B$1009,'Calcul fin'!$B767,Modèle!$D$2:$D$1009,'Calcul fin'!$D767)</f>
        <v>0</v>
      </c>
      <c r="N767" s="2" t="e">
        <f>IF('Relevé corrigé'!F767&lt;30,'Relevé corrigé'!F767/2,28+('Relevé corrigé'!F767-28)/3)+'Relevé corrigé'!H767/2</f>
        <v>#REF!</v>
      </c>
      <c r="O767" s="2">
        <f>SUMIFS(Modèle!$K$2:$K$1009,Modèle!$B$2:$B$1009,'Calcul fin'!$B767,Modèle!$D$2:$D$1009,'Calcul fin'!$D767)</f>
        <v>0</v>
      </c>
      <c r="P767" s="12" t="e">
        <f>'Relevé corrigé'!P767-R767</f>
        <v>#REF!</v>
      </c>
      <c r="Q767" s="15">
        <f>SUMIFS(Modèle!$L$2:$L$1009,Modèle!$B$2:$B$1009,'Calcul fin'!$B767,Modèle!$D$2:$D$1009,'Calcul fin'!$D767)</f>
        <v>0</v>
      </c>
      <c r="R767" s="12" t="e">
        <f>IF('Relevé corrigé'!P767&lt;=5,'Relevé corrigé'!P767/2,IF('Relevé corrigé'!P767&lt;=19,'Relevé corrigé'!P767/10,IF('Relevé corrigé'!P767&lt;=30,('Relevé corrigé'!P767-20)/10,IF('Relevé corrigé'!P767&lt;=45,'Relevé corrigé'!P767*2/3,IF('Relevé corrigé'!P767&lt;=105,'Relevé corrigé'!P767/4.4,('Relevé corrigé'!P767-40)/4)))))</f>
        <v>#REF!</v>
      </c>
      <c r="S767" s="2">
        <f>SUMIFS(Modèle!$M$2:$M$1009,Modèle!$B$2:$B$1009,'Calcul fin'!$B767,Modèle!$D$2:$D$1009,'Calcul fin'!$D767)</f>
        <v>0</v>
      </c>
      <c r="T767" s="43" t="e">
        <f>'Relevé corrigé'!N767</f>
        <v>#REF!</v>
      </c>
      <c r="U767" s="50" t="e">
        <f>'Relevé corrigé'!S767</f>
        <v>#REF!</v>
      </c>
      <c r="V767" s="50" t="e">
        <f>'Autres transfos'!H767</f>
        <v>#REF!</v>
      </c>
      <c r="W767" s="49">
        <f>'Relevé corrigé'!G767+'Relevé corrigé'!K767+'Relevé corrigé'!M791+'Relevé corrigé'!O767+'Relevé corrigé'!Q767+'Relevé corrigé'!I767</f>
        <v>0</v>
      </c>
    </row>
    <row r="768" spans="1:23" x14ac:dyDescent="0.25">
      <c r="A768" s="7">
        <v>767</v>
      </c>
      <c r="B768" s="7" t="str">
        <f t="shared" si="11"/>
        <v>Samedi</v>
      </c>
      <c r="C768" s="3" t="e">
        <f>'Relevé corrigé'!C768</f>
        <v>#REF!</v>
      </c>
      <c r="D768" s="3" t="e">
        <f>'Relevé corrigé'!D768</f>
        <v>#REF!</v>
      </c>
      <c r="E768" s="3" t="e">
        <f>'Relevé corrigé'!E768</f>
        <v>#REF!</v>
      </c>
      <c r="F768" s="2" t="e">
        <f>IF('Relevé corrigé'!F768&lt;30,'Relevé corrigé'!F768/2,('Relevé corrigé'!F768-28)*2/3)+'Relevé corrigé'!H768/2</f>
        <v>#REF!</v>
      </c>
      <c r="G768" s="2">
        <f>SUMIFS(Modèle!$G$2:$G$1009,Modèle!$B$2:$B$1009,'Calcul fin'!$B768,Modèle!$D$2:$D$1009,'Calcul fin'!$D768)</f>
        <v>0</v>
      </c>
      <c r="H768" s="42" t="e">
        <f>('BC1-3'!S768-'BC1-3'!H768-'BC1-3'!I768-'BC1-3'!X768-'BC1-3'!W768)</f>
        <v>#REF!</v>
      </c>
      <c r="I768" s="2">
        <f>SUMIFS(Modèle!$H$2:$H$1009,Modèle!$B$2:$B$1009,'Calcul fin'!$B768,Modèle!$D$2:$D$1009,'Calcul fin'!$D768)</f>
        <v>0</v>
      </c>
      <c r="J768" s="2" t="e">
        <f>SUM('BC1-3'!H768+'BC1-3'!I768)+'Relevé corrigé'!L768/2</f>
        <v>#REF!</v>
      </c>
      <c r="K768" s="2">
        <f>SUMIFS(Modèle!$I$2:$I$1009,Modèle!$B$2:$B$1009,'Calcul fin'!$B768,Modèle!$D$2:$D$1009,'Calcul fin'!$D768)</f>
        <v>0</v>
      </c>
      <c r="L768" s="42" t="e">
        <f>'Relevé corrigé'!L768/2+'BC1-3'!X768+'BC1-3'!W768</f>
        <v>#REF!</v>
      </c>
      <c r="M768" s="2">
        <f>SUMIFS(Modèle!$J$2:$J$1009,Modèle!$B$2:$B$1009,'Calcul fin'!$B768,Modèle!$D$2:$D$1009,'Calcul fin'!$D768)</f>
        <v>0</v>
      </c>
      <c r="N768" s="2" t="e">
        <f>IF('Relevé corrigé'!F768&lt;30,'Relevé corrigé'!F768/2,28+('Relevé corrigé'!F768-28)/3)+'Relevé corrigé'!H768/2</f>
        <v>#REF!</v>
      </c>
      <c r="O768" s="2">
        <f>SUMIFS(Modèle!$K$2:$K$1009,Modèle!$B$2:$B$1009,'Calcul fin'!$B768,Modèle!$D$2:$D$1009,'Calcul fin'!$D768)</f>
        <v>0</v>
      </c>
      <c r="P768" s="12" t="e">
        <f>'Relevé corrigé'!P768-R768</f>
        <v>#REF!</v>
      </c>
      <c r="Q768" s="15">
        <f>SUMIFS(Modèle!$L$2:$L$1009,Modèle!$B$2:$B$1009,'Calcul fin'!$B768,Modèle!$D$2:$D$1009,'Calcul fin'!$D768)</f>
        <v>0</v>
      </c>
      <c r="R768" s="12" t="e">
        <f>IF('Relevé corrigé'!P768&lt;=5,'Relevé corrigé'!P768/2,IF('Relevé corrigé'!P768&lt;=19,'Relevé corrigé'!P768/10,IF('Relevé corrigé'!P768&lt;=30,('Relevé corrigé'!P768-20)/10,IF('Relevé corrigé'!P768&lt;=45,'Relevé corrigé'!P768*2/3,IF('Relevé corrigé'!P768&lt;=105,'Relevé corrigé'!P768/4.4,('Relevé corrigé'!P768-40)/4)))))</f>
        <v>#REF!</v>
      </c>
      <c r="S768" s="2">
        <f>SUMIFS(Modèle!$M$2:$M$1009,Modèle!$B$2:$B$1009,'Calcul fin'!$B768,Modèle!$D$2:$D$1009,'Calcul fin'!$D768)</f>
        <v>0</v>
      </c>
      <c r="T768" s="43" t="e">
        <f>'Relevé corrigé'!N768</f>
        <v>#REF!</v>
      </c>
      <c r="U768" s="50" t="e">
        <f>'Relevé corrigé'!S768</f>
        <v>#REF!</v>
      </c>
      <c r="V768" s="50" t="e">
        <f>'Autres transfos'!H768</f>
        <v>#REF!</v>
      </c>
      <c r="W768" s="49">
        <f>'Relevé corrigé'!G768+'Relevé corrigé'!K768+'Relevé corrigé'!M792+'Relevé corrigé'!O768+'Relevé corrigé'!Q768+'Relevé corrigé'!I768</f>
        <v>0</v>
      </c>
    </row>
    <row r="769" spans="1:23" x14ac:dyDescent="0.25">
      <c r="A769" s="7">
        <v>768</v>
      </c>
      <c r="B769" s="7" t="str">
        <f t="shared" si="11"/>
        <v>Samedi</v>
      </c>
      <c r="C769" s="3" t="e">
        <f>'Relevé corrigé'!C769</f>
        <v>#REF!</v>
      </c>
      <c r="D769" s="3" t="e">
        <f>'Relevé corrigé'!D769</f>
        <v>#REF!</v>
      </c>
      <c r="E769" s="3" t="e">
        <f>'Relevé corrigé'!E769</f>
        <v>#REF!</v>
      </c>
      <c r="F769" s="2" t="e">
        <f>IF('Relevé corrigé'!F769&lt;30,'Relevé corrigé'!F769/2,('Relevé corrigé'!F769-28)*2/3)+'Relevé corrigé'!H769/2</f>
        <v>#REF!</v>
      </c>
      <c r="G769" s="2">
        <f>SUMIFS(Modèle!$G$2:$G$1009,Modèle!$B$2:$B$1009,'Calcul fin'!$B769,Modèle!$D$2:$D$1009,'Calcul fin'!$D769)</f>
        <v>0</v>
      </c>
      <c r="H769" s="42" t="e">
        <f>('BC1-3'!S769-'BC1-3'!H769-'BC1-3'!I769-'BC1-3'!X769-'BC1-3'!W769)</f>
        <v>#REF!</v>
      </c>
      <c r="I769" s="2">
        <f>SUMIFS(Modèle!$H$2:$H$1009,Modèle!$B$2:$B$1009,'Calcul fin'!$B769,Modèle!$D$2:$D$1009,'Calcul fin'!$D769)</f>
        <v>0</v>
      </c>
      <c r="J769" s="2" t="e">
        <f>SUM('BC1-3'!H769+'BC1-3'!I769)+'Relevé corrigé'!L769/2</f>
        <v>#REF!</v>
      </c>
      <c r="K769" s="2">
        <f>SUMIFS(Modèle!$I$2:$I$1009,Modèle!$B$2:$B$1009,'Calcul fin'!$B769,Modèle!$D$2:$D$1009,'Calcul fin'!$D769)</f>
        <v>0</v>
      </c>
      <c r="L769" s="42" t="e">
        <f>'Relevé corrigé'!L769/2+'BC1-3'!X769+'BC1-3'!W769</f>
        <v>#REF!</v>
      </c>
      <c r="M769" s="2">
        <f>SUMIFS(Modèle!$J$2:$J$1009,Modèle!$B$2:$B$1009,'Calcul fin'!$B769,Modèle!$D$2:$D$1009,'Calcul fin'!$D769)</f>
        <v>0</v>
      </c>
      <c r="N769" s="2" t="e">
        <f>IF('Relevé corrigé'!F769&lt;30,'Relevé corrigé'!F769/2,28+('Relevé corrigé'!F769-28)/3)+'Relevé corrigé'!H769/2</f>
        <v>#REF!</v>
      </c>
      <c r="O769" s="2">
        <f>SUMIFS(Modèle!$K$2:$K$1009,Modèle!$B$2:$B$1009,'Calcul fin'!$B769,Modèle!$D$2:$D$1009,'Calcul fin'!$D769)</f>
        <v>0</v>
      </c>
      <c r="P769" s="12" t="e">
        <f>'Relevé corrigé'!P769-R769</f>
        <v>#REF!</v>
      </c>
      <c r="Q769" s="15">
        <f>SUMIFS(Modèle!$L$2:$L$1009,Modèle!$B$2:$B$1009,'Calcul fin'!$B769,Modèle!$D$2:$D$1009,'Calcul fin'!$D769)</f>
        <v>0</v>
      </c>
      <c r="R769" s="12" t="e">
        <f>IF('Relevé corrigé'!P769&lt;=5,'Relevé corrigé'!P769/2,IF('Relevé corrigé'!P769&lt;=19,'Relevé corrigé'!P769/10,IF('Relevé corrigé'!P769&lt;=30,('Relevé corrigé'!P769-20)/10,IF('Relevé corrigé'!P769&lt;=45,'Relevé corrigé'!P769*2/3,IF('Relevé corrigé'!P769&lt;=105,'Relevé corrigé'!P769/4.4,('Relevé corrigé'!P769-40)/4)))))</f>
        <v>#REF!</v>
      </c>
      <c r="S769" s="2">
        <f>SUMIFS(Modèle!$M$2:$M$1009,Modèle!$B$2:$B$1009,'Calcul fin'!$B769,Modèle!$D$2:$D$1009,'Calcul fin'!$D769)</f>
        <v>0</v>
      </c>
      <c r="T769" s="43" t="e">
        <f>'Relevé corrigé'!N769</f>
        <v>#REF!</v>
      </c>
      <c r="U769" s="50" t="e">
        <f>'Relevé corrigé'!S769</f>
        <v>#REF!</v>
      </c>
      <c r="V769" s="50" t="e">
        <f>'Autres transfos'!H769</f>
        <v>#REF!</v>
      </c>
      <c r="W769" s="49">
        <f>'Relevé corrigé'!G769+'Relevé corrigé'!K769+'Relevé corrigé'!M793+'Relevé corrigé'!O769+'Relevé corrigé'!Q769+'Relevé corrigé'!I769</f>
        <v>0</v>
      </c>
    </row>
    <row r="770" spans="1:23" x14ac:dyDescent="0.25">
      <c r="A770" s="7">
        <v>769</v>
      </c>
      <c r="B770" s="7" t="str">
        <f t="shared" si="11"/>
        <v>Samedi</v>
      </c>
      <c r="C770" s="3" t="e">
        <f>'Relevé corrigé'!C770</f>
        <v>#REF!</v>
      </c>
      <c r="D770" s="3" t="e">
        <f>'Relevé corrigé'!D770</f>
        <v>#REF!</v>
      </c>
      <c r="E770" s="3" t="e">
        <f>'Relevé corrigé'!E770</f>
        <v>#REF!</v>
      </c>
      <c r="F770" s="2" t="e">
        <f>IF('Relevé corrigé'!F770&lt;30,'Relevé corrigé'!F770/2,('Relevé corrigé'!F770-28)*2/3)+'Relevé corrigé'!H770/2</f>
        <v>#REF!</v>
      </c>
      <c r="G770" s="2">
        <f>SUMIFS(Modèle!$G$2:$G$1009,Modèle!$B$2:$B$1009,'Calcul fin'!$B770,Modèle!$D$2:$D$1009,'Calcul fin'!$D770)</f>
        <v>0</v>
      </c>
      <c r="H770" s="42" t="e">
        <f>('BC1-3'!S770-'BC1-3'!H770-'BC1-3'!I770-'BC1-3'!X770-'BC1-3'!W770)</f>
        <v>#REF!</v>
      </c>
      <c r="I770" s="2">
        <f>SUMIFS(Modèle!$H$2:$H$1009,Modèle!$B$2:$B$1009,'Calcul fin'!$B770,Modèle!$D$2:$D$1009,'Calcul fin'!$D770)</f>
        <v>0</v>
      </c>
      <c r="J770" s="2" t="e">
        <f>SUM('BC1-3'!H770+'BC1-3'!I770)+'Relevé corrigé'!L770/2</f>
        <v>#REF!</v>
      </c>
      <c r="K770" s="2">
        <f>SUMIFS(Modèle!$I$2:$I$1009,Modèle!$B$2:$B$1009,'Calcul fin'!$B770,Modèle!$D$2:$D$1009,'Calcul fin'!$D770)</f>
        <v>0</v>
      </c>
      <c r="L770" s="42" t="e">
        <f>'Relevé corrigé'!L770/2+'BC1-3'!X770+'BC1-3'!W770</f>
        <v>#REF!</v>
      </c>
      <c r="M770" s="2">
        <f>SUMIFS(Modèle!$J$2:$J$1009,Modèle!$B$2:$B$1009,'Calcul fin'!$B770,Modèle!$D$2:$D$1009,'Calcul fin'!$D770)</f>
        <v>0</v>
      </c>
      <c r="N770" s="2" t="e">
        <f>IF('Relevé corrigé'!F770&lt;30,'Relevé corrigé'!F770/2,28+('Relevé corrigé'!F770-28)/3)+'Relevé corrigé'!H770/2</f>
        <v>#REF!</v>
      </c>
      <c r="O770" s="2">
        <f>SUMIFS(Modèle!$K$2:$K$1009,Modèle!$B$2:$B$1009,'Calcul fin'!$B770,Modèle!$D$2:$D$1009,'Calcul fin'!$D770)</f>
        <v>0</v>
      </c>
      <c r="P770" s="12" t="e">
        <f>'Relevé corrigé'!P770-R770</f>
        <v>#REF!</v>
      </c>
      <c r="Q770" s="15">
        <f>SUMIFS(Modèle!$L$2:$L$1009,Modèle!$B$2:$B$1009,'Calcul fin'!$B770,Modèle!$D$2:$D$1009,'Calcul fin'!$D770)</f>
        <v>0</v>
      </c>
      <c r="R770" s="12" t="e">
        <f>IF('Relevé corrigé'!P770&lt;=5,'Relevé corrigé'!P770/2,IF('Relevé corrigé'!P770&lt;=19,'Relevé corrigé'!P770/10,IF('Relevé corrigé'!P770&lt;=30,('Relevé corrigé'!P770-20)/10,IF('Relevé corrigé'!P770&lt;=45,'Relevé corrigé'!P770*2/3,IF('Relevé corrigé'!P770&lt;=105,'Relevé corrigé'!P770/4.4,('Relevé corrigé'!P770-40)/4)))))</f>
        <v>#REF!</v>
      </c>
      <c r="S770" s="2">
        <f>SUMIFS(Modèle!$M$2:$M$1009,Modèle!$B$2:$B$1009,'Calcul fin'!$B770,Modèle!$D$2:$D$1009,'Calcul fin'!$D770)</f>
        <v>0</v>
      </c>
      <c r="T770" s="43" t="e">
        <f>'Relevé corrigé'!N770</f>
        <v>#REF!</v>
      </c>
      <c r="U770" s="50" t="e">
        <f>'Relevé corrigé'!S770</f>
        <v>#REF!</v>
      </c>
      <c r="V770" s="50" t="e">
        <f>'Autres transfos'!H770</f>
        <v>#REF!</v>
      </c>
      <c r="W770" s="49">
        <f>'Relevé corrigé'!G770+'Relevé corrigé'!K770+'Relevé corrigé'!M794+'Relevé corrigé'!O770+'Relevé corrigé'!Q770+'Relevé corrigé'!I770</f>
        <v>0</v>
      </c>
    </row>
    <row r="771" spans="1:23" x14ac:dyDescent="0.25">
      <c r="A771" s="7">
        <v>770</v>
      </c>
      <c r="B771" s="7" t="str">
        <f t="shared" ref="B771:B834" si="12">IF(A771&lt;145,"Lundi",IF(A771&lt;289,"Mardi",IF(A771&lt;433,"Mercredi",IF(A771&lt;577,"Jeudi",IF(A771&lt;721,"Vendredi",IF(A771&lt;865,"Samedi","Dimanche"))))))</f>
        <v>Samedi</v>
      </c>
      <c r="C771" s="3" t="e">
        <f>'Relevé corrigé'!C771</f>
        <v>#REF!</v>
      </c>
      <c r="D771" s="3" t="e">
        <f>'Relevé corrigé'!D771</f>
        <v>#REF!</v>
      </c>
      <c r="E771" s="3" t="e">
        <f>'Relevé corrigé'!E771</f>
        <v>#REF!</v>
      </c>
      <c r="F771" s="2" t="e">
        <f>IF('Relevé corrigé'!F771&lt;30,'Relevé corrigé'!F771/2,('Relevé corrigé'!F771-28)*2/3)+'Relevé corrigé'!H771/2</f>
        <v>#REF!</v>
      </c>
      <c r="G771" s="2">
        <f>SUMIFS(Modèle!$G$2:$G$1009,Modèle!$B$2:$B$1009,'Calcul fin'!$B771,Modèle!$D$2:$D$1009,'Calcul fin'!$D771)</f>
        <v>0</v>
      </c>
      <c r="H771" s="42" t="e">
        <f>('BC1-3'!S771-'BC1-3'!H771-'BC1-3'!I771-'BC1-3'!X771-'BC1-3'!W771)</f>
        <v>#REF!</v>
      </c>
      <c r="I771" s="2">
        <f>SUMIFS(Modèle!$H$2:$H$1009,Modèle!$B$2:$B$1009,'Calcul fin'!$B771,Modèle!$D$2:$D$1009,'Calcul fin'!$D771)</f>
        <v>0</v>
      </c>
      <c r="J771" s="2" t="e">
        <f>SUM('BC1-3'!H771+'BC1-3'!I771)+'Relevé corrigé'!L771/2</f>
        <v>#REF!</v>
      </c>
      <c r="K771" s="2">
        <f>SUMIFS(Modèle!$I$2:$I$1009,Modèle!$B$2:$B$1009,'Calcul fin'!$B771,Modèle!$D$2:$D$1009,'Calcul fin'!$D771)</f>
        <v>0</v>
      </c>
      <c r="L771" s="42" t="e">
        <f>'Relevé corrigé'!L771/2+'BC1-3'!X771+'BC1-3'!W771</f>
        <v>#REF!</v>
      </c>
      <c r="M771" s="2">
        <f>SUMIFS(Modèle!$J$2:$J$1009,Modèle!$B$2:$B$1009,'Calcul fin'!$B771,Modèle!$D$2:$D$1009,'Calcul fin'!$D771)</f>
        <v>0</v>
      </c>
      <c r="N771" s="2" t="e">
        <f>IF('Relevé corrigé'!F771&lt;30,'Relevé corrigé'!F771/2,28+('Relevé corrigé'!F771-28)/3)+'Relevé corrigé'!H771/2</f>
        <v>#REF!</v>
      </c>
      <c r="O771" s="2">
        <f>SUMIFS(Modèle!$K$2:$K$1009,Modèle!$B$2:$B$1009,'Calcul fin'!$B771,Modèle!$D$2:$D$1009,'Calcul fin'!$D771)</f>
        <v>0</v>
      </c>
      <c r="P771" s="12" t="e">
        <f>'Relevé corrigé'!P771-R771</f>
        <v>#REF!</v>
      </c>
      <c r="Q771" s="15">
        <f>SUMIFS(Modèle!$L$2:$L$1009,Modèle!$B$2:$B$1009,'Calcul fin'!$B771,Modèle!$D$2:$D$1009,'Calcul fin'!$D771)</f>
        <v>0</v>
      </c>
      <c r="R771" s="12" t="e">
        <f>IF('Relevé corrigé'!P771&lt;=5,'Relevé corrigé'!P771/2,IF('Relevé corrigé'!P771&lt;=19,'Relevé corrigé'!P771/10,IF('Relevé corrigé'!P771&lt;=30,('Relevé corrigé'!P771-20)/10,IF('Relevé corrigé'!P771&lt;=45,'Relevé corrigé'!P771*2/3,IF('Relevé corrigé'!P771&lt;=105,'Relevé corrigé'!P771/4.4,('Relevé corrigé'!P771-40)/4)))))</f>
        <v>#REF!</v>
      </c>
      <c r="S771" s="2">
        <f>SUMIFS(Modèle!$M$2:$M$1009,Modèle!$B$2:$B$1009,'Calcul fin'!$B771,Modèle!$D$2:$D$1009,'Calcul fin'!$D771)</f>
        <v>0</v>
      </c>
      <c r="T771" s="43" t="e">
        <f>'Relevé corrigé'!N771</f>
        <v>#REF!</v>
      </c>
      <c r="U771" s="50" t="e">
        <f>'Relevé corrigé'!S771</f>
        <v>#REF!</v>
      </c>
      <c r="V771" s="50" t="e">
        <f>'Autres transfos'!H771</f>
        <v>#REF!</v>
      </c>
      <c r="W771" s="49">
        <f>'Relevé corrigé'!G771+'Relevé corrigé'!K771+'Relevé corrigé'!M795+'Relevé corrigé'!O771+'Relevé corrigé'!Q771+'Relevé corrigé'!I771</f>
        <v>0</v>
      </c>
    </row>
    <row r="772" spans="1:23" x14ac:dyDescent="0.25">
      <c r="A772" s="7">
        <v>771</v>
      </c>
      <c r="B772" s="7" t="str">
        <f t="shared" si="12"/>
        <v>Samedi</v>
      </c>
      <c r="C772" s="3" t="e">
        <f>'Relevé corrigé'!C772</f>
        <v>#REF!</v>
      </c>
      <c r="D772" s="3" t="e">
        <f>'Relevé corrigé'!D772</f>
        <v>#REF!</v>
      </c>
      <c r="E772" s="3" t="e">
        <f>'Relevé corrigé'!E772</f>
        <v>#REF!</v>
      </c>
      <c r="F772" s="2" t="e">
        <f>IF('Relevé corrigé'!F772&lt;30,'Relevé corrigé'!F772/2,('Relevé corrigé'!F772-28)*2/3)+'Relevé corrigé'!H772/2</f>
        <v>#REF!</v>
      </c>
      <c r="G772" s="2">
        <f>SUMIFS(Modèle!$G$2:$G$1009,Modèle!$B$2:$B$1009,'Calcul fin'!$B772,Modèle!$D$2:$D$1009,'Calcul fin'!$D772)</f>
        <v>0</v>
      </c>
      <c r="H772" s="42" t="e">
        <f>('BC1-3'!S772-'BC1-3'!H772-'BC1-3'!I772-'BC1-3'!X772-'BC1-3'!W772)</f>
        <v>#REF!</v>
      </c>
      <c r="I772" s="2">
        <f>SUMIFS(Modèle!$H$2:$H$1009,Modèle!$B$2:$B$1009,'Calcul fin'!$B772,Modèle!$D$2:$D$1009,'Calcul fin'!$D772)</f>
        <v>0</v>
      </c>
      <c r="J772" s="2" t="e">
        <f>SUM('BC1-3'!H772+'BC1-3'!I772)+'Relevé corrigé'!L772/2</f>
        <v>#REF!</v>
      </c>
      <c r="K772" s="2">
        <f>SUMIFS(Modèle!$I$2:$I$1009,Modèle!$B$2:$B$1009,'Calcul fin'!$B772,Modèle!$D$2:$D$1009,'Calcul fin'!$D772)</f>
        <v>0</v>
      </c>
      <c r="L772" s="42" t="e">
        <f>'Relevé corrigé'!L772/2+'BC1-3'!X772+'BC1-3'!W772</f>
        <v>#REF!</v>
      </c>
      <c r="M772" s="2">
        <f>SUMIFS(Modèle!$J$2:$J$1009,Modèle!$B$2:$B$1009,'Calcul fin'!$B772,Modèle!$D$2:$D$1009,'Calcul fin'!$D772)</f>
        <v>0</v>
      </c>
      <c r="N772" s="2" t="e">
        <f>IF('Relevé corrigé'!F772&lt;30,'Relevé corrigé'!F772/2,28+('Relevé corrigé'!F772-28)/3)+'Relevé corrigé'!H772/2</f>
        <v>#REF!</v>
      </c>
      <c r="O772" s="2">
        <f>SUMIFS(Modèle!$K$2:$K$1009,Modèle!$B$2:$B$1009,'Calcul fin'!$B772,Modèle!$D$2:$D$1009,'Calcul fin'!$D772)</f>
        <v>0</v>
      </c>
      <c r="P772" s="12" t="e">
        <f>'Relevé corrigé'!P772-R772</f>
        <v>#REF!</v>
      </c>
      <c r="Q772" s="15">
        <f>SUMIFS(Modèle!$L$2:$L$1009,Modèle!$B$2:$B$1009,'Calcul fin'!$B772,Modèle!$D$2:$D$1009,'Calcul fin'!$D772)</f>
        <v>0</v>
      </c>
      <c r="R772" s="12" t="e">
        <f>IF('Relevé corrigé'!P772&lt;=5,'Relevé corrigé'!P772/2,IF('Relevé corrigé'!P772&lt;=19,'Relevé corrigé'!P772/10,IF('Relevé corrigé'!P772&lt;=30,('Relevé corrigé'!P772-20)/10,IF('Relevé corrigé'!P772&lt;=45,'Relevé corrigé'!P772*2/3,IF('Relevé corrigé'!P772&lt;=105,'Relevé corrigé'!P772/4.4,('Relevé corrigé'!P772-40)/4)))))</f>
        <v>#REF!</v>
      </c>
      <c r="S772" s="2">
        <f>SUMIFS(Modèle!$M$2:$M$1009,Modèle!$B$2:$B$1009,'Calcul fin'!$B772,Modèle!$D$2:$D$1009,'Calcul fin'!$D772)</f>
        <v>0</v>
      </c>
      <c r="T772" s="43" t="e">
        <f>'Relevé corrigé'!N772</f>
        <v>#REF!</v>
      </c>
      <c r="U772" s="50" t="e">
        <f>'Relevé corrigé'!S772</f>
        <v>#REF!</v>
      </c>
      <c r="V772" s="50" t="e">
        <f>'Autres transfos'!H772</f>
        <v>#REF!</v>
      </c>
      <c r="W772" s="49">
        <f>'Relevé corrigé'!G772+'Relevé corrigé'!K772+'Relevé corrigé'!M796+'Relevé corrigé'!O772+'Relevé corrigé'!Q772+'Relevé corrigé'!I772</f>
        <v>0</v>
      </c>
    </row>
    <row r="773" spans="1:23" x14ac:dyDescent="0.25">
      <c r="A773" s="7">
        <v>772</v>
      </c>
      <c r="B773" s="7" t="str">
        <f t="shared" si="12"/>
        <v>Samedi</v>
      </c>
      <c r="C773" s="3" t="e">
        <f>'Relevé corrigé'!C773</f>
        <v>#REF!</v>
      </c>
      <c r="D773" s="3" t="e">
        <f>'Relevé corrigé'!D773</f>
        <v>#REF!</v>
      </c>
      <c r="E773" s="3" t="e">
        <f>'Relevé corrigé'!E773</f>
        <v>#REF!</v>
      </c>
      <c r="F773" s="2" t="e">
        <f>IF('Relevé corrigé'!F773&lt;30,'Relevé corrigé'!F773/2,('Relevé corrigé'!F773-28)*2/3)+'Relevé corrigé'!H773/2</f>
        <v>#REF!</v>
      </c>
      <c r="G773" s="2">
        <f>SUMIFS(Modèle!$G$2:$G$1009,Modèle!$B$2:$B$1009,'Calcul fin'!$B773,Modèle!$D$2:$D$1009,'Calcul fin'!$D773)</f>
        <v>0</v>
      </c>
      <c r="H773" s="42" t="e">
        <f>('BC1-3'!S773-'BC1-3'!H773-'BC1-3'!I773-'BC1-3'!X773-'BC1-3'!W773)</f>
        <v>#REF!</v>
      </c>
      <c r="I773" s="2">
        <f>SUMIFS(Modèle!$H$2:$H$1009,Modèle!$B$2:$B$1009,'Calcul fin'!$B773,Modèle!$D$2:$D$1009,'Calcul fin'!$D773)</f>
        <v>0</v>
      </c>
      <c r="J773" s="2" t="e">
        <f>SUM('BC1-3'!H773+'BC1-3'!I773)+'Relevé corrigé'!L773/2</f>
        <v>#REF!</v>
      </c>
      <c r="K773" s="2">
        <f>SUMIFS(Modèle!$I$2:$I$1009,Modèle!$B$2:$B$1009,'Calcul fin'!$B773,Modèle!$D$2:$D$1009,'Calcul fin'!$D773)</f>
        <v>0</v>
      </c>
      <c r="L773" s="42" t="e">
        <f>'Relevé corrigé'!L773/2+'BC1-3'!X773+'BC1-3'!W773</f>
        <v>#REF!</v>
      </c>
      <c r="M773" s="2">
        <f>SUMIFS(Modèle!$J$2:$J$1009,Modèle!$B$2:$B$1009,'Calcul fin'!$B773,Modèle!$D$2:$D$1009,'Calcul fin'!$D773)</f>
        <v>0</v>
      </c>
      <c r="N773" s="2" t="e">
        <f>IF('Relevé corrigé'!F773&lt;30,'Relevé corrigé'!F773/2,28+('Relevé corrigé'!F773-28)/3)+'Relevé corrigé'!H773/2</f>
        <v>#REF!</v>
      </c>
      <c r="O773" s="2">
        <f>SUMIFS(Modèle!$K$2:$K$1009,Modèle!$B$2:$B$1009,'Calcul fin'!$B773,Modèle!$D$2:$D$1009,'Calcul fin'!$D773)</f>
        <v>0</v>
      </c>
      <c r="P773" s="12" t="e">
        <f>'Relevé corrigé'!P773-R773</f>
        <v>#REF!</v>
      </c>
      <c r="Q773" s="15">
        <f>SUMIFS(Modèle!$L$2:$L$1009,Modèle!$B$2:$B$1009,'Calcul fin'!$B773,Modèle!$D$2:$D$1009,'Calcul fin'!$D773)</f>
        <v>0</v>
      </c>
      <c r="R773" s="12" t="e">
        <f>IF('Relevé corrigé'!P773&lt;=5,'Relevé corrigé'!P773/2,IF('Relevé corrigé'!P773&lt;=19,'Relevé corrigé'!P773/10,IF('Relevé corrigé'!P773&lt;=30,('Relevé corrigé'!P773-20)/10,IF('Relevé corrigé'!P773&lt;=45,'Relevé corrigé'!P773*2/3,IF('Relevé corrigé'!P773&lt;=105,'Relevé corrigé'!P773/4.4,('Relevé corrigé'!P773-40)/4)))))</f>
        <v>#REF!</v>
      </c>
      <c r="S773" s="2">
        <f>SUMIFS(Modèle!$M$2:$M$1009,Modèle!$B$2:$B$1009,'Calcul fin'!$B773,Modèle!$D$2:$D$1009,'Calcul fin'!$D773)</f>
        <v>0</v>
      </c>
      <c r="T773" s="43" t="e">
        <f>'Relevé corrigé'!N773</f>
        <v>#REF!</v>
      </c>
      <c r="U773" s="50" t="e">
        <f>'Relevé corrigé'!S773</f>
        <v>#REF!</v>
      </c>
      <c r="V773" s="50" t="e">
        <f>'Autres transfos'!H773</f>
        <v>#REF!</v>
      </c>
      <c r="W773" s="49">
        <f>'Relevé corrigé'!G773+'Relevé corrigé'!K773+'Relevé corrigé'!M797+'Relevé corrigé'!O773+'Relevé corrigé'!Q773+'Relevé corrigé'!I773</f>
        <v>0</v>
      </c>
    </row>
    <row r="774" spans="1:23" x14ac:dyDescent="0.25">
      <c r="A774" s="7">
        <v>773</v>
      </c>
      <c r="B774" s="7" t="str">
        <f t="shared" si="12"/>
        <v>Samedi</v>
      </c>
      <c r="C774" s="3" t="e">
        <f>'Relevé corrigé'!C774</f>
        <v>#REF!</v>
      </c>
      <c r="D774" s="3" t="e">
        <f>'Relevé corrigé'!D774</f>
        <v>#REF!</v>
      </c>
      <c r="E774" s="3" t="e">
        <f>'Relevé corrigé'!E774</f>
        <v>#REF!</v>
      </c>
      <c r="F774" s="2" t="e">
        <f>IF('Relevé corrigé'!F774&lt;30,'Relevé corrigé'!F774/2,('Relevé corrigé'!F774-28)*2/3)+'Relevé corrigé'!H774/2</f>
        <v>#REF!</v>
      </c>
      <c r="G774" s="2">
        <f>SUMIFS(Modèle!$G$2:$G$1009,Modèle!$B$2:$B$1009,'Calcul fin'!$B774,Modèle!$D$2:$D$1009,'Calcul fin'!$D774)</f>
        <v>0</v>
      </c>
      <c r="H774" s="42" t="e">
        <f>('BC1-3'!S774-'BC1-3'!H774-'BC1-3'!I774-'BC1-3'!X774-'BC1-3'!W774)</f>
        <v>#REF!</v>
      </c>
      <c r="I774" s="2">
        <f>SUMIFS(Modèle!$H$2:$H$1009,Modèle!$B$2:$B$1009,'Calcul fin'!$B774,Modèle!$D$2:$D$1009,'Calcul fin'!$D774)</f>
        <v>0</v>
      </c>
      <c r="J774" s="2" t="e">
        <f>SUM('BC1-3'!H774+'BC1-3'!I774)+'Relevé corrigé'!L774/2</f>
        <v>#REF!</v>
      </c>
      <c r="K774" s="2">
        <f>SUMIFS(Modèle!$I$2:$I$1009,Modèle!$B$2:$B$1009,'Calcul fin'!$B774,Modèle!$D$2:$D$1009,'Calcul fin'!$D774)</f>
        <v>0</v>
      </c>
      <c r="L774" s="42" t="e">
        <f>'Relevé corrigé'!L774/2+'BC1-3'!X774+'BC1-3'!W774</f>
        <v>#REF!</v>
      </c>
      <c r="M774" s="2">
        <f>SUMIFS(Modèle!$J$2:$J$1009,Modèle!$B$2:$B$1009,'Calcul fin'!$B774,Modèle!$D$2:$D$1009,'Calcul fin'!$D774)</f>
        <v>0</v>
      </c>
      <c r="N774" s="2" t="e">
        <f>IF('Relevé corrigé'!F774&lt;30,'Relevé corrigé'!F774/2,28+('Relevé corrigé'!F774-28)/3)+'Relevé corrigé'!H774/2</f>
        <v>#REF!</v>
      </c>
      <c r="O774" s="2">
        <f>SUMIFS(Modèle!$K$2:$K$1009,Modèle!$B$2:$B$1009,'Calcul fin'!$B774,Modèle!$D$2:$D$1009,'Calcul fin'!$D774)</f>
        <v>0</v>
      </c>
      <c r="P774" s="12" t="e">
        <f>'Relevé corrigé'!P774-R774</f>
        <v>#REF!</v>
      </c>
      <c r="Q774" s="15">
        <f>SUMIFS(Modèle!$L$2:$L$1009,Modèle!$B$2:$B$1009,'Calcul fin'!$B774,Modèle!$D$2:$D$1009,'Calcul fin'!$D774)</f>
        <v>0</v>
      </c>
      <c r="R774" s="12" t="e">
        <f>IF('Relevé corrigé'!P774&lt;=5,'Relevé corrigé'!P774/2,IF('Relevé corrigé'!P774&lt;=19,'Relevé corrigé'!P774/10,IF('Relevé corrigé'!P774&lt;=30,('Relevé corrigé'!P774-20)/10,IF('Relevé corrigé'!P774&lt;=45,'Relevé corrigé'!P774*2/3,IF('Relevé corrigé'!P774&lt;=105,'Relevé corrigé'!P774/4.4,('Relevé corrigé'!P774-40)/4)))))</f>
        <v>#REF!</v>
      </c>
      <c r="S774" s="2">
        <f>SUMIFS(Modèle!$M$2:$M$1009,Modèle!$B$2:$B$1009,'Calcul fin'!$B774,Modèle!$D$2:$D$1009,'Calcul fin'!$D774)</f>
        <v>0</v>
      </c>
      <c r="T774" s="43" t="e">
        <f>'Relevé corrigé'!N774</f>
        <v>#REF!</v>
      </c>
      <c r="U774" s="50" t="e">
        <f>'Relevé corrigé'!S774</f>
        <v>#REF!</v>
      </c>
      <c r="V774" s="50" t="e">
        <f>'Autres transfos'!H774</f>
        <v>#REF!</v>
      </c>
      <c r="W774" s="49">
        <f>'Relevé corrigé'!G774+'Relevé corrigé'!K774+'Relevé corrigé'!M798+'Relevé corrigé'!O774+'Relevé corrigé'!Q774+'Relevé corrigé'!I774</f>
        <v>0</v>
      </c>
    </row>
    <row r="775" spans="1:23" x14ac:dyDescent="0.25">
      <c r="A775" s="7">
        <v>774</v>
      </c>
      <c r="B775" s="7" t="str">
        <f t="shared" si="12"/>
        <v>Samedi</v>
      </c>
      <c r="C775" s="3" t="e">
        <f>'Relevé corrigé'!C775</f>
        <v>#REF!</v>
      </c>
      <c r="D775" s="3" t="e">
        <f>'Relevé corrigé'!D775</f>
        <v>#REF!</v>
      </c>
      <c r="E775" s="3" t="e">
        <f>'Relevé corrigé'!E775</f>
        <v>#REF!</v>
      </c>
      <c r="F775" s="2" t="e">
        <f>IF('Relevé corrigé'!F775&lt;30,'Relevé corrigé'!F775/2,('Relevé corrigé'!F775-28)*2/3)+'Relevé corrigé'!H775/2</f>
        <v>#REF!</v>
      </c>
      <c r="G775" s="2">
        <f>SUMIFS(Modèle!$G$2:$G$1009,Modèle!$B$2:$B$1009,'Calcul fin'!$B775,Modèle!$D$2:$D$1009,'Calcul fin'!$D775)</f>
        <v>0</v>
      </c>
      <c r="H775" s="42" t="e">
        <f>('BC1-3'!S775-'BC1-3'!H775-'BC1-3'!I775-'BC1-3'!X775-'BC1-3'!W775)</f>
        <v>#REF!</v>
      </c>
      <c r="I775" s="2">
        <f>SUMIFS(Modèle!$H$2:$H$1009,Modèle!$B$2:$B$1009,'Calcul fin'!$B775,Modèle!$D$2:$D$1009,'Calcul fin'!$D775)</f>
        <v>0</v>
      </c>
      <c r="J775" s="2" t="e">
        <f>SUM('BC1-3'!H775+'BC1-3'!I775)+'Relevé corrigé'!L775/2</f>
        <v>#REF!</v>
      </c>
      <c r="K775" s="2">
        <f>SUMIFS(Modèle!$I$2:$I$1009,Modèle!$B$2:$B$1009,'Calcul fin'!$B775,Modèle!$D$2:$D$1009,'Calcul fin'!$D775)</f>
        <v>0</v>
      </c>
      <c r="L775" s="42" t="e">
        <f>'Relevé corrigé'!L775/2+'BC1-3'!X775+'BC1-3'!W775</f>
        <v>#REF!</v>
      </c>
      <c r="M775" s="2">
        <f>SUMIFS(Modèle!$J$2:$J$1009,Modèle!$B$2:$B$1009,'Calcul fin'!$B775,Modèle!$D$2:$D$1009,'Calcul fin'!$D775)</f>
        <v>0</v>
      </c>
      <c r="N775" s="2" t="e">
        <f>IF('Relevé corrigé'!F775&lt;30,'Relevé corrigé'!F775/2,28+('Relevé corrigé'!F775-28)/3)+'Relevé corrigé'!H775/2</f>
        <v>#REF!</v>
      </c>
      <c r="O775" s="2">
        <f>SUMIFS(Modèle!$K$2:$K$1009,Modèle!$B$2:$B$1009,'Calcul fin'!$B775,Modèle!$D$2:$D$1009,'Calcul fin'!$D775)</f>
        <v>0</v>
      </c>
      <c r="P775" s="12" t="e">
        <f>'Relevé corrigé'!P775-R775</f>
        <v>#REF!</v>
      </c>
      <c r="Q775" s="15">
        <f>SUMIFS(Modèle!$L$2:$L$1009,Modèle!$B$2:$B$1009,'Calcul fin'!$B775,Modèle!$D$2:$D$1009,'Calcul fin'!$D775)</f>
        <v>0</v>
      </c>
      <c r="R775" s="12" t="e">
        <f>IF('Relevé corrigé'!P775&lt;=5,'Relevé corrigé'!P775/2,IF('Relevé corrigé'!P775&lt;=19,'Relevé corrigé'!P775/10,IF('Relevé corrigé'!P775&lt;=30,('Relevé corrigé'!P775-20)/10,IF('Relevé corrigé'!P775&lt;=45,'Relevé corrigé'!P775*2/3,IF('Relevé corrigé'!P775&lt;=105,'Relevé corrigé'!P775/4.4,('Relevé corrigé'!P775-40)/4)))))</f>
        <v>#REF!</v>
      </c>
      <c r="S775" s="2">
        <f>SUMIFS(Modèle!$M$2:$M$1009,Modèle!$B$2:$B$1009,'Calcul fin'!$B775,Modèle!$D$2:$D$1009,'Calcul fin'!$D775)</f>
        <v>0</v>
      </c>
      <c r="T775" s="43" t="e">
        <f>'Relevé corrigé'!N775</f>
        <v>#REF!</v>
      </c>
      <c r="U775" s="50" t="e">
        <f>'Relevé corrigé'!S775</f>
        <v>#REF!</v>
      </c>
      <c r="V775" s="50" t="e">
        <f>'Autres transfos'!H775</f>
        <v>#REF!</v>
      </c>
      <c r="W775" s="49">
        <f>'Relevé corrigé'!G775+'Relevé corrigé'!K775+'Relevé corrigé'!M799+'Relevé corrigé'!O775+'Relevé corrigé'!Q775+'Relevé corrigé'!I775</f>
        <v>0</v>
      </c>
    </row>
    <row r="776" spans="1:23" x14ac:dyDescent="0.25">
      <c r="A776" s="7">
        <v>775</v>
      </c>
      <c r="B776" s="7" t="str">
        <f t="shared" si="12"/>
        <v>Samedi</v>
      </c>
      <c r="C776" s="3" t="e">
        <f>'Relevé corrigé'!C776</f>
        <v>#REF!</v>
      </c>
      <c r="D776" s="3" t="e">
        <f>'Relevé corrigé'!D776</f>
        <v>#REF!</v>
      </c>
      <c r="E776" s="3" t="e">
        <f>'Relevé corrigé'!E776</f>
        <v>#REF!</v>
      </c>
      <c r="F776" s="2" t="e">
        <f>IF('Relevé corrigé'!F776&lt;30,'Relevé corrigé'!F776/2,('Relevé corrigé'!F776-28)*2/3)+'Relevé corrigé'!H776/2</f>
        <v>#REF!</v>
      </c>
      <c r="G776" s="2">
        <f>SUMIFS(Modèle!$G$2:$G$1009,Modèle!$B$2:$B$1009,'Calcul fin'!$B776,Modèle!$D$2:$D$1009,'Calcul fin'!$D776)</f>
        <v>0</v>
      </c>
      <c r="H776" s="42" t="e">
        <f>('BC1-3'!S776-'BC1-3'!H776-'BC1-3'!I776-'BC1-3'!X776-'BC1-3'!W776)</f>
        <v>#REF!</v>
      </c>
      <c r="I776" s="2">
        <f>SUMIFS(Modèle!$H$2:$H$1009,Modèle!$B$2:$B$1009,'Calcul fin'!$B776,Modèle!$D$2:$D$1009,'Calcul fin'!$D776)</f>
        <v>0</v>
      </c>
      <c r="J776" s="2" t="e">
        <f>SUM('BC1-3'!H776+'BC1-3'!I776)+'Relevé corrigé'!L776/2</f>
        <v>#REF!</v>
      </c>
      <c r="K776" s="2">
        <f>SUMIFS(Modèle!$I$2:$I$1009,Modèle!$B$2:$B$1009,'Calcul fin'!$B776,Modèle!$D$2:$D$1009,'Calcul fin'!$D776)</f>
        <v>0</v>
      </c>
      <c r="L776" s="42" t="e">
        <f>'Relevé corrigé'!L776/2+'BC1-3'!X776+'BC1-3'!W776</f>
        <v>#REF!</v>
      </c>
      <c r="M776" s="2">
        <f>SUMIFS(Modèle!$J$2:$J$1009,Modèle!$B$2:$B$1009,'Calcul fin'!$B776,Modèle!$D$2:$D$1009,'Calcul fin'!$D776)</f>
        <v>0</v>
      </c>
      <c r="N776" s="2" t="e">
        <f>IF('Relevé corrigé'!F776&lt;30,'Relevé corrigé'!F776/2,28+('Relevé corrigé'!F776-28)/3)+'Relevé corrigé'!H776/2</f>
        <v>#REF!</v>
      </c>
      <c r="O776" s="2">
        <f>SUMIFS(Modèle!$K$2:$K$1009,Modèle!$B$2:$B$1009,'Calcul fin'!$B776,Modèle!$D$2:$D$1009,'Calcul fin'!$D776)</f>
        <v>0</v>
      </c>
      <c r="P776" s="12" t="e">
        <f>'Relevé corrigé'!P776-R776</f>
        <v>#REF!</v>
      </c>
      <c r="Q776" s="15">
        <f>SUMIFS(Modèle!$L$2:$L$1009,Modèle!$B$2:$B$1009,'Calcul fin'!$B776,Modèle!$D$2:$D$1009,'Calcul fin'!$D776)</f>
        <v>0</v>
      </c>
      <c r="R776" s="12" t="e">
        <f>IF('Relevé corrigé'!P776&lt;=5,'Relevé corrigé'!P776/2,IF('Relevé corrigé'!P776&lt;=19,'Relevé corrigé'!P776/10,IF('Relevé corrigé'!P776&lt;=30,('Relevé corrigé'!P776-20)/10,IF('Relevé corrigé'!P776&lt;=45,'Relevé corrigé'!P776*2/3,IF('Relevé corrigé'!P776&lt;=105,'Relevé corrigé'!P776/4.4,('Relevé corrigé'!P776-40)/4)))))</f>
        <v>#REF!</v>
      </c>
      <c r="S776" s="2">
        <f>SUMIFS(Modèle!$M$2:$M$1009,Modèle!$B$2:$B$1009,'Calcul fin'!$B776,Modèle!$D$2:$D$1009,'Calcul fin'!$D776)</f>
        <v>0</v>
      </c>
      <c r="T776" s="43" t="e">
        <f>'Relevé corrigé'!N776</f>
        <v>#REF!</v>
      </c>
      <c r="U776" s="50" t="e">
        <f>'Relevé corrigé'!S776</f>
        <v>#REF!</v>
      </c>
      <c r="V776" s="50" t="e">
        <f>'Autres transfos'!H776</f>
        <v>#REF!</v>
      </c>
      <c r="W776" s="49">
        <f>'Relevé corrigé'!G776+'Relevé corrigé'!K776+'Relevé corrigé'!M800+'Relevé corrigé'!O776+'Relevé corrigé'!Q776+'Relevé corrigé'!I776</f>
        <v>0</v>
      </c>
    </row>
    <row r="777" spans="1:23" x14ac:dyDescent="0.25">
      <c r="A777" s="7">
        <v>776</v>
      </c>
      <c r="B777" s="7" t="str">
        <f t="shared" si="12"/>
        <v>Samedi</v>
      </c>
      <c r="C777" s="3" t="e">
        <f>'Relevé corrigé'!C777</f>
        <v>#REF!</v>
      </c>
      <c r="D777" s="3" t="e">
        <f>'Relevé corrigé'!D777</f>
        <v>#REF!</v>
      </c>
      <c r="E777" s="3" t="e">
        <f>'Relevé corrigé'!E777</f>
        <v>#REF!</v>
      </c>
      <c r="F777" s="2" t="e">
        <f>IF('Relevé corrigé'!F777&lt;30,'Relevé corrigé'!F777/2,('Relevé corrigé'!F777-28)*2/3)+'Relevé corrigé'!H777/2</f>
        <v>#REF!</v>
      </c>
      <c r="G777" s="2">
        <f>SUMIFS(Modèle!$G$2:$G$1009,Modèle!$B$2:$B$1009,'Calcul fin'!$B777,Modèle!$D$2:$D$1009,'Calcul fin'!$D777)</f>
        <v>0</v>
      </c>
      <c r="H777" s="42" t="e">
        <f>('BC1-3'!S777-'BC1-3'!H777-'BC1-3'!I777-'BC1-3'!X777-'BC1-3'!W777)</f>
        <v>#REF!</v>
      </c>
      <c r="I777" s="2">
        <f>SUMIFS(Modèle!$H$2:$H$1009,Modèle!$B$2:$B$1009,'Calcul fin'!$B777,Modèle!$D$2:$D$1009,'Calcul fin'!$D777)</f>
        <v>0</v>
      </c>
      <c r="J777" s="2" t="e">
        <f>SUM('BC1-3'!H777+'BC1-3'!I777)+'Relevé corrigé'!L777/2</f>
        <v>#REF!</v>
      </c>
      <c r="K777" s="2">
        <f>SUMIFS(Modèle!$I$2:$I$1009,Modèle!$B$2:$B$1009,'Calcul fin'!$B777,Modèle!$D$2:$D$1009,'Calcul fin'!$D777)</f>
        <v>0</v>
      </c>
      <c r="L777" s="42" t="e">
        <f>'Relevé corrigé'!L777/2+'BC1-3'!X777+'BC1-3'!W777</f>
        <v>#REF!</v>
      </c>
      <c r="M777" s="2">
        <f>SUMIFS(Modèle!$J$2:$J$1009,Modèle!$B$2:$B$1009,'Calcul fin'!$B777,Modèle!$D$2:$D$1009,'Calcul fin'!$D777)</f>
        <v>0</v>
      </c>
      <c r="N777" s="2" t="e">
        <f>IF('Relevé corrigé'!F777&lt;30,'Relevé corrigé'!F777/2,28+('Relevé corrigé'!F777-28)/3)+'Relevé corrigé'!H777/2</f>
        <v>#REF!</v>
      </c>
      <c r="O777" s="2">
        <f>SUMIFS(Modèle!$K$2:$K$1009,Modèle!$B$2:$B$1009,'Calcul fin'!$B777,Modèle!$D$2:$D$1009,'Calcul fin'!$D777)</f>
        <v>0</v>
      </c>
      <c r="P777" s="12" t="e">
        <f>'Relevé corrigé'!P777-R777</f>
        <v>#REF!</v>
      </c>
      <c r="Q777" s="15">
        <f>SUMIFS(Modèle!$L$2:$L$1009,Modèle!$B$2:$B$1009,'Calcul fin'!$B777,Modèle!$D$2:$D$1009,'Calcul fin'!$D777)</f>
        <v>0</v>
      </c>
      <c r="R777" s="12" t="e">
        <f>IF('Relevé corrigé'!P777&lt;=5,'Relevé corrigé'!P777/2,IF('Relevé corrigé'!P777&lt;=19,'Relevé corrigé'!P777/10,IF('Relevé corrigé'!P777&lt;=30,('Relevé corrigé'!P777-20)/10,IF('Relevé corrigé'!P777&lt;=45,'Relevé corrigé'!P777*2/3,IF('Relevé corrigé'!P777&lt;=105,'Relevé corrigé'!P777/4.4,('Relevé corrigé'!P777-40)/4)))))</f>
        <v>#REF!</v>
      </c>
      <c r="S777" s="2">
        <f>SUMIFS(Modèle!$M$2:$M$1009,Modèle!$B$2:$B$1009,'Calcul fin'!$B777,Modèle!$D$2:$D$1009,'Calcul fin'!$D777)</f>
        <v>0</v>
      </c>
      <c r="T777" s="43" t="e">
        <f>'Relevé corrigé'!N777</f>
        <v>#REF!</v>
      </c>
      <c r="U777" s="50" t="e">
        <f>'Relevé corrigé'!S777</f>
        <v>#REF!</v>
      </c>
      <c r="V777" s="50" t="e">
        <f>'Autres transfos'!H777</f>
        <v>#REF!</v>
      </c>
      <c r="W777" s="49">
        <f>'Relevé corrigé'!G777+'Relevé corrigé'!K777+'Relevé corrigé'!M801+'Relevé corrigé'!O777+'Relevé corrigé'!Q777+'Relevé corrigé'!I777</f>
        <v>0</v>
      </c>
    </row>
    <row r="778" spans="1:23" x14ac:dyDescent="0.25">
      <c r="A778" s="7">
        <v>777</v>
      </c>
      <c r="B778" s="7" t="str">
        <f t="shared" si="12"/>
        <v>Samedi</v>
      </c>
      <c r="C778" s="3" t="e">
        <f>'Relevé corrigé'!C778</f>
        <v>#REF!</v>
      </c>
      <c r="D778" s="3" t="e">
        <f>'Relevé corrigé'!D778</f>
        <v>#REF!</v>
      </c>
      <c r="E778" s="3" t="e">
        <f>'Relevé corrigé'!E778</f>
        <v>#REF!</v>
      </c>
      <c r="F778" s="2" t="e">
        <f>IF('Relevé corrigé'!F778&lt;30,'Relevé corrigé'!F778/2,('Relevé corrigé'!F778-28)*2/3)+'Relevé corrigé'!H778/2</f>
        <v>#REF!</v>
      </c>
      <c r="G778" s="2">
        <f>SUMIFS(Modèle!$G$2:$G$1009,Modèle!$B$2:$B$1009,'Calcul fin'!$B778,Modèle!$D$2:$D$1009,'Calcul fin'!$D778)</f>
        <v>0</v>
      </c>
      <c r="H778" s="42" t="e">
        <f>('BC1-3'!S778-'BC1-3'!H778-'BC1-3'!I778-'BC1-3'!X778-'BC1-3'!W778)</f>
        <v>#REF!</v>
      </c>
      <c r="I778" s="2">
        <f>SUMIFS(Modèle!$H$2:$H$1009,Modèle!$B$2:$B$1009,'Calcul fin'!$B778,Modèle!$D$2:$D$1009,'Calcul fin'!$D778)</f>
        <v>0</v>
      </c>
      <c r="J778" s="2" t="e">
        <f>SUM('BC1-3'!H778+'BC1-3'!I778)+'Relevé corrigé'!L778/2</f>
        <v>#REF!</v>
      </c>
      <c r="K778" s="2">
        <f>SUMIFS(Modèle!$I$2:$I$1009,Modèle!$B$2:$B$1009,'Calcul fin'!$B778,Modèle!$D$2:$D$1009,'Calcul fin'!$D778)</f>
        <v>0</v>
      </c>
      <c r="L778" s="42" t="e">
        <f>'Relevé corrigé'!L778/2+'BC1-3'!X778+'BC1-3'!W778</f>
        <v>#REF!</v>
      </c>
      <c r="M778" s="2">
        <f>SUMIFS(Modèle!$J$2:$J$1009,Modèle!$B$2:$B$1009,'Calcul fin'!$B778,Modèle!$D$2:$D$1009,'Calcul fin'!$D778)</f>
        <v>0</v>
      </c>
      <c r="N778" s="2" t="e">
        <f>IF('Relevé corrigé'!F778&lt;30,'Relevé corrigé'!F778/2,28+('Relevé corrigé'!F778-28)/3)+'Relevé corrigé'!H778/2</f>
        <v>#REF!</v>
      </c>
      <c r="O778" s="2">
        <f>SUMIFS(Modèle!$K$2:$K$1009,Modèle!$B$2:$B$1009,'Calcul fin'!$B778,Modèle!$D$2:$D$1009,'Calcul fin'!$D778)</f>
        <v>0</v>
      </c>
      <c r="P778" s="12" t="e">
        <f>'Relevé corrigé'!P778-R778</f>
        <v>#REF!</v>
      </c>
      <c r="Q778" s="15">
        <f>SUMIFS(Modèle!$L$2:$L$1009,Modèle!$B$2:$B$1009,'Calcul fin'!$B778,Modèle!$D$2:$D$1009,'Calcul fin'!$D778)</f>
        <v>0</v>
      </c>
      <c r="R778" s="12" t="e">
        <f>IF('Relevé corrigé'!P778&lt;=5,'Relevé corrigé'!P778/2,IF('Relevé corrigé'!P778&lt;=19,'Relevé corrigé'!P778/10,IF('Relevé corrigé'!P778&lt;=30,('Relevé corrigé'!P778-20)/10,IF('Relevé corrigé'!P778&lt;=45,'Relevé corrigé'!P778*2/3,IF('Relevé corrigé'!P778&lt;=105,'Relevé corrigé'!P778/4.4,('Relevé corrigé'!P778-40)/4)))))</f>
        <v>#REF!</v>
      </c>
      <c r="S778" s="2">
        <f>SUMIFS(Modèle!$M$2:$M$1009,Modèle!$B$2:$B$1009,'Calcul fin'!$B778,Modèle!$D$2:$D$1009,'Calcul fin'!$D778)</f>
        <v>0</v>
      </c>
      <c r="T778" s="43" t="e">
        <f>'Relevé corrigé'!N778</f>
        <v>#REF!</v>
      </c>
      <c r="U778" s="50" t="e">
        <f>'Relevé corrigé'!S778</f>
        <v>#REF!</v>
      </c>
      <c r="V778" s="50" t="e">
        <f>'Autres transfos'!H778</f>
        <v>#REF!</v>
      </c>
      <c r="W778" s="49">
        <f>'Relevé corrigé'!G778+'Relevé corrigé'!K778+'Relevé corrigé'!M802+'Relevé corrigé'!O778+'Relevé corrigé'!Q778+'Relevé corrigé'!I778</f>
        <v>0</v>
      </c>
    </row>
    <row r="779" spans="1:23" x14ac:dyDescent="0.25">
      <c r="A779" s="7">
        <v>778</v>
      </c>
      <c r="B779" s="7" t="str">
        <f t="shared" si="12"/>
        <v>Samedi</v>
      </c>
      <c r="C779" s="3" t="e">
        <f>'Relevé corrigé'!C779</f>
        <v>#REF!</v>
      </c>
      <c r="D779" s="3" t="e">
        <f>'Relevé corrigé'!D779</f>
        <v>#REF!</v>
      </c>
      <c r="E779" s="3" t="e">
        <f>'Relevé corrigé'!E779</f>
        <v>#REF!</v>
      </c>
      <c r="F779" s="2" t="e">
        <f>IF('Relevé corrigé'!F779&lt;30,'Relevé corrigé'!F779/2,('Relevé corrigé'!F779-28)*2/3)+'Relevé corrigé'!H779/2</f>
        <v>#REF!</v>
      </c>
      <c r="G779" s="2">
        <f>SUMIFS(Modèle!$G$2:$G$1009,Modèle!$B$2:$B$1009,'Calcul fin'!$B779,Modèle!$D$2:$D$1009,'Calcul fin'!$D779)</f>
        <v>0</v>
      </c>
      <c r="H779" s="42" t="e">
        <f>('BC1-3'!S779-'BC1-3'!H779-'BC1-3'!I779-'BC1-3'!X779-'BC1-3'!W779)</f>
        <v>#REF!</v>
      </c>
      <c r="I779" s="2">
        <f>SUMIFS(Modèle!$H$2:$H$1009,Modèle!$B$2:$B$1009,'Calcul fin'!$B779,Modèle!$D$2:$D$1009,'Calcul fin'!$D779)</f>
        <v>0</v>
      </c>
      <c r="J779" s="2" t="e">
        <f>SUM('BC1-3'!H779+'BC1-3'!I779)+'Relevé corrigé'!L779/2</f>
        <v>#REF!</v>
      </c>
      <c r="K779" s="2">
        <f>SUMIFS(Modèle!$I$2:$I$1009,Modèle!$B$2:$B$1009,'Calcul fin'!$B779,Modèle!$D$2:$D$1009,'Calcul fin'!$D779)</f>
        <v>0</v>
      </c>
      <c r="L779" s="42" t="e">
        <f>'Relevé corrigé'!L779/2+'BC1-3'!X779+'BC1-3'!W779</f>
        <v>#REF!</v>
      </c>
      <c r="M779" s="2">
        <f>SUMIFS(Modèle!$J$2:$J$1009,Modèle!$B$2:$B$1009,'Calcul fin'!$B779,Modèle!$D$2:$D$1009,'Calcul fin'!$D779)</f>
        <v>0</v>
      </c>
      <c r="N779" s="2" t="e">
        <f>IF('Relevé corrigé'!F779&lt;30,'Relevé corrigé'!F779/2,28+('Relevé corrigé'!F779-28)/3)+'Relevé corrigé'!H779/2</f>
        <v>#REF!</v>
      </c>
      <c r="O779" s="2">
        <f>SUMIFS(Modèle!$K$2:$K$1009,Modèle!$B$2:$B$1009,'Calcul fin'!$B779,Modèle!$D$2:$D$1009,'Calcul fin'!$D779)</f>
        <v>0</v>
      </c>
      <c r="P779" s="12" t="e">
        <f>'Relevé corrigé'!P779-R779</f>
        <v>#REF!</v>
      </c>
      <c r="Q779" s="15">
        <f>SUMIFS(Modèle!$L$2:$L$1009,Modèle!$B$2:$B$1009,'Calcul fin'!$B779,Modèle!$D$2:$D$1009,'Calcul fin'!$D779)</f>
        <v>0</v>
      </c>
      <c r="R779" s="12" t="e">
        <f>IF('Relevé corrigé'!P779&lt;=5,'Relevé corrigé'!P779/2,IF('Relevé corrigé'!P779&lt;=19,'Relevé corrigé'!P779/10,IF('Relevé corrigé'!P779&lt;=30,('Relevé corrigé'!P779-20)/10,IF('Relevé corrigé'!P779&lt;=45,'Relevé corrigé'!P779*2/3,IF('Relevé corrigé'!P779&lt;=105,'Relevé corrigé'!P779/4.4,('Relevé corrigé'!P779-40)/4)))))</f>
        <v>#REF!</v>
      </c>
      <c r="S779" s="2">
        <f>SUMIFS(Modèle!$M$2:$M$1009,Modèle!$B$2:$B$1009,'Calcul fin'!$B779,Modèle!$D$2:$D$1009,'Calcul fin'!$D779)</f>
        <v>0</v>
      </c>
      <c r="T779" s="43" t="e">
        <f>'Relevé corrigé'!N779</f>
        <v>#REF!</v>
      </c>
      <c r="U779" s="50" t="e">
        <f>'Relevé corrigé'!S779</f>
        <v>#REF!</v>
      </c>
      <c r="V779" s="50" t="e">
        <f>'Autres transfos'!H779</f>
        <v>#REF!</v>
      </c>
      <c r="W779" s="49">
        <f>'Relevé corrigé'!G779+'Relevé corrigé'!K779+'Relevé corrigé'!M803+'Relevé corrigé'!O779+'Relevé corrigé'!Q779+'Relevé corrigé'!I779</f>
        <v>0</v>
      </c>
    </row>
    <row r="780" spans="1:23" x14ac:dyDescent="0.25">
      <c r="A780" s="7">
        <v>779</v>
      </c>
      <c r="B780" s="7" t="str">
        <f t="shared" si="12"/>
        <v>Samedi</v>
      </c>
      <c r="C780" s="3" t="e">
        <f>'Relevé corrigé'!C780</f>
        <v>#REF!</v>
      </c>
      <c r="D780" s="3" t="e">
        <f>'Relevé corrigé'!D780</f>
        <v>#REF!</v>
      </c>
      <c r="E780" s="3" t="e">
        <f>'Relevé corrigé'!E780</f>
        <v>#REF!</v>
      </c>
      <c r="F780" s="2" t="e">
        <f>IF('Relevé corrigé'!F780&lt;30,'Relevé corrigé'!F780/2,('Relevé corrigé'!F780-28)*2/3)+'Relevé corrigé'!H780/2</f>
        <v>#REF!</v>
      </c>
      <c r="G780" s="2">
        <f>SUMIFS(Modèle!$G$2:$G$1009,Modèle!$B$2:$B$1009,'Calcul fin'!$B780,Modèle!$D$2:$D$1009,'Calcul fin'!$D780)</f>
        <v>0</v>
      </c>
      <c r="H780" s="42" t="e">
        <f>('BC1-3'!S780-'BC1-3'!H780-'BC1-3'!I780-'BC1-3'!X780-'BC1-3'!W780)</f>
        <v>#REF!</v>
      </c>
      <c r="I780" s="2">
        <f>SUMIFS(Modèle!$H$2:$H$1009,Modèle!$B$2:$B$1009,'Calcul fin'!$B780,Modèle!$D$2:$D$1009,'Calcul fin'!$D780)</f>
        <v>0</v>
      </c>
      <c r="J780" s="2" t="e">
        <f>SUM('BC1-3'!H780+'BC1-3'!I780)+'Relevé corrigé'!L780/2</f>
        <v>#REF!</v>
      </c>
      <c r="K780" s="2">
        <f>SUMIFS(Modèle!$I$2:$I$1009,Modèle!$B$2:$B$1009,'Calcul fin'!$B780,Modèle!$D$2:$D$1009,'Calcul fin'!$D780)</f>
        <v>0</v>
      </c>
      <c r="L780" s="42" t="e">
        <f>'Relevé corrigé'!L780/2+'BC1-3'!X780+'BC1-3'!W780</f>
        <v>#REF!</v>
      </c>
      <c r="M780" s="2">
        <f>SUMIFS(Modèle!$J$2:$J$1009,Modèle!$B$2:$B$1009,'Calcul fin'!$B780,Modèle!$D$2:$D$1009,'Calcul fin'!$D780)</f>
        <v>0</v>
      </c>
      <c r="N780" s="2" t="e">
        <f>IF('Relevé corrigé'!F780&lt;30,'Relevé corrigé'!F780/2,28+('Relevé corrigé'!F780-28)/3)+'Relevé corrigé'!H780/2</f>
        <v>#REF!</v>
      </c>
      <c r="O780" s="2">
        <f>SUMIFS(Modèle!$K$2:$K$1009,Modèle!$B$2:$B$1009,'Calcul fin'!$B780,Modèle!$D$2:$D$1009,'Calcul fin'!$D780)</f>
        <v>0</v>
      </c>
      <c r="P780" s="12" t="e">
        <f>'Relevé corrigé'!P780-R780</f>
        <v>#REF!</v>
      </c>
      <c r="Q780" s="15">
        <f>SUMIFS(Modèle!$L$2:$L$1009,Modèle!$B$2:$B$1009,'Calcul fin'!$B780,Modèle!$D$2:$D$1009,'Calcul fin'!$D780)</f>
        <v>0</v>
      </c>
      <c r="R780" s="12" t="e">
        <f>IF('Relevé corrigé'!P780&lt;=5,'Relevé corrigé'!P780/2,IF('Relevé corrigé'!P780&lt;=19,'Relevé corrigé'!P780/10,IF('Relevé corrigé'!P780&lt;=30,('Relevé corrigé'!P780-20)/10,IF('Relevé corrigé'!P780&lt;=45,'Relevé corrigé'!P780*2/3,IF('Relevé corrigé'!P780&lt;=105,'Relevé corrigé'!P780/4.4,('Relevé corrigé'!P780-40)/4)))))</f>
        <v>#REF!</v>
      </c>
      <c r="S780" s="2">
        <f>SUMIFS(Modèle!$M$2:$M$1009,Modèle!$B$2:$B$1009,'Calcul fin'!$B780,Modèle!$D$2:$D$1009,'Calcul fin'!$D780)</f>
        <v>0</v>
      </c>
      <c r="T780" s="43" t="e">
        <f>'Relevé corrigé'!N780</f>
        <v>#REF!</v>
      </c>
      <c r="U780" s="50" t="e">
        <f>'Relevé corrigé'!S780</f>
        <v>#REF!</v>
      </c>
      <c r="V780" s="50" t="e">
        <f>'Autres transfos'!H780</f>
        <v>#REF!</v>
      </c>
      <c r="W780" s="49">
        <f>'Relevé corrigé'!G780+'Relevé corrigé'!K780+'Relevé corrigé'!M804+'Relevé corrigé'!O780+'Relevé corrigé'!Q780+'Relevé corrigé'!I780</f>
        <v>0</v>
      </c>
    </row>
    <row r="781" spans="1:23" x14ac:dyDescent="0.25">
      <c r="A781" s="7">
        <v>780</v>
      </c>
      <c r="B781" s="7" t="str">
        <f t="shared" si="12"/>
        <v>Samedi</v>
      </c>
      <c r="C781" s="3" t="e">
        <f>'Relevé corrigé'!C781</f>
        <v>#REF!</v>
      </c>
      <c r="D781" s="3" t="e">
        <f>'Relevé corrigé'!D781</f>
        <v>#REF!</v>
      </c>
      <c r="E781" s="3" t="e">
        <f>'Relevé corrigé'!E781</f>
        <v>#REF!</v>
      </c>
      <c r="F781" s="2" t="e">
        <f>IF('Relevé corrigé'!F781&lt;30,'Relevé corrigé'!F781/2,('Relevé corrigé'!F781-28)*2/3)+'Relevé corrigé'!H781/2</f>
        <v>#REF!</v>
      </c>
      <c r="G781" s="2">
        <f>SUMIFS(Modèle!$G$2:$G$1009,Modèle!$B$2:$B$1009,'Calcul fin'!$B781,Modèle!$D$2:$D$1009,'Calcul fin'!$D781)</f>
        <v>0</v>
      </c>
      <c r="H781" s="42" t="e">
        <f>('BC1-3'!S781-'BC1-3'!H781-'BC1-3'!I781-'BC1-3'!X781-'BC1-3'!W781)</f>
        <v>#REF!</v>
      </c>
      <c r="I781" s="2">
        <f>SUMIFS(Modèle!$H$2:$H$1009,Modèle!$B$2:$B$1009,'Calcul fin'!$B781,Modèle!$D$2:$D$1009,'Calcul fin'!$D781)</f>
        <v>0</v>
      </c>
      <c r="J781" s="2" t="e">
        <f>SUM('BC1-3'!H781+'BC1-3'!I781)+'Relevé corrigé'!L781/2</f>
        <v>#REF!</v>
      </c>
      <c r="K781" s="2">
        <f>SUMIFS(Modèle!$I$2:$I$1009,Modèle!$B$2:$B$1009,'Calcul fin'!$B781,Modèle!$D$2:$D$1009,'Calcul fin'!$D781)</f>
        <v>0</v>
      </c>
      <c r="L781" s="42" t="e">
        <f>'Relevé corrigé'!L781/2+'BC1-3'!X781+'BC1-3'!W781</f>
        <v>#REF!</v>
      </c>
      <c r="M781" s="2">
        <f>SUMIFS(Modèle!$J$2:$J$1009,Modèle!$B$2:$B$1009,'Calcul fin'!$B781,Modèle!$D$2:$D$1009,'Calcul fin'!$D781)</f>
        <v>0</v>
      </c>
      <c r="N781" s="2" t="e">
        <f>IF('Relevé corrigé'!F781&lt;30,'Relevé corrigé'!F781/2,28+('Relevé corrigé'!F781-28)/3)+'Relevé corrigé'!H781/2</f>
        <v>#REF!</v>
      </c>
      <c r="O781" s="2">
        <f>SUMIFS(Modèle!$K$2:$K$1009,Modèle!$B$2:$B$1009,'Calcul fin'!$B781,Modèle!$D$2:$D$1009,'Calcul fin'!$D781)</f>
        <v>0</v>
      </c>
      <c r="P781" s="12" t="e">
        <f>'Relevé corrigé'!P781-R781</f>
        <v>#REF!</v>
      </c>
      <c r="Q781" s="15">
        <f>SUMIFS(Modèle!$L$2:$L$1009,Modèle!$B$2:$B$1009,'Calcul fin'!$B781,Modèle!$D$2:$D$1009,'Calcul fin'!$D781)</f>
        <v>0</v>
      </c>
      <c r="R781" s="12" t="e">
        <f>IF('Relevé corrigé'!P781&lt;=5,'Relevé corrigé'!P781/2,IF('Relevé corrigé'!P781&lt;=19,'Relevé corrigé'!P781/10,IF('Relevé corrigé'!P781&lt;=30,('Relevé corrigé'!P781-20)/10,IF('Relevé corrigé'!P781&lt;=45,'Relevé corrigé'!P781*2/3,IF('Relevé corrigé'!P781&lt;=105,'Relevé corrigé'!P781/4.4,('Relevé corrigé'!P781-40)/4)))))</f>
        <v>#REF!</v>
      </c>
      <c r="S781" s="2">
        <f>SUMIFS(Modèle!$M$2:$M$1009,Modèle!$B$2:$B$1009,'Calcul fin'!$B781,Modèle!$D$2:$D$1009,'Calcul fin'!$D781)</f>
        <v>0</v>
      </c>
      <c r="T781" s="43" t="e">
        <f>'Relevé corrigé'!N781</f>
        <v>#REF!</v>
      </c>
      <c r="U781" s="50" t="e">
        <f>'Relevé corrigé'!S781</f>
        <v>#REF!</v>
      </c>
      <c r="V781" s="50" t="e">
        <f>'Autres transfos'!H781</f>
        <v>#REF!</v>
      </c>
      <c r="W781" s="49">
        <f>'Relevé corrigé'!G781+'Relevé corrigé'!K781+'Relevé corrigé'!M805+'Relevé corrigé'!O781+'Relevé corrigé'!Q781+'Relevé corrigé'!I781</f>
        <v>0</v>
      </c>
    </row>
    <row r="782" spans="1:23" x14ac:dyDescent="0.25">
      <c r="A782" s="7">
        <v>781</v>
      </c>
      <c r="B782" s="7" t="str">
        <f t="shared" si="12"/>
        <v>Samedi</v>
      </c>
      <c r="C782" s="3" t="e">
        <f>'Relevé corrigé'!C782</f>
        <v>#REF!</v>
      </c>
      <c r="D782" s="3" t="e">
        <f>'Relevé corrigé'!D782</f>
        <v>#REF!</v>
      </c>
      <c r="E782" s="3" t="e">
        <f>'Relevé corrigé'!E782</f>
        <v>#REF!</v>
      </c>
      <c r="F782" s="2" t="e">
        <f>IF('Relevé corrigé'!F782&lt;30,'Relevé corrigé'!F782/2,('Relevé corrigé'!F782-28)*2/3)+'Relevé corrigé'!H782/2</f>
        <v>#REF!</v>
      </c>
      <c r="G782" s="2">
        <f>SUMIFS(Modèle!$G$2:$G$1009,Modèle!$B$2:$B$1009,'Calcul fin'!$B782,Modèle!$D$2:$D$1009,'Calcul fin'!$D782)</f>
        <v>0</v>
      </c>
      <c r="H782" s="42" t="e">
        <f>('BC1-3'!S782-'BC1-3'!H782-'BC1-3'!I782-'BC1-3'!X782-'BC1-3'!W782)</f>
        <v>#REF!</v>
      </c>
      <c r="I782" s="2">
        <f>SUMIFS(Modèle!$H$2:$H$1009,Modèle!$B$2:$B$1009,'Calcul fin'!$B782,Modèle!$D$2:$D$1009,'Calcul fin'!$D782)</f>
        <v>0</v>
      </c>
      <c r="J782" s="2" t="e">
        <f>SUM('BC1-3'!H782+'BC1-3'!I782)+'Relevé corrigé'!L782/2</f>
        <v>#REF!</v>
      </c>
      <c r="K782" s="2">
        <f>SUMIFS(Modèle!$I$2:$I$1009,Modèle!$B$2:$B$1009,'Calcul fin'!$B782,Modèle!$D$2:$D$1009,'Calcul fin'!$D782)</f>
        <v>0</v>
      </c>
      <c r="L782" s="42" t="e">
        <f>'Relevé corrigé'!L782/2+'BC1-3'!X782+'BC1-3'!W782</f>
        <v>#REF!</v>
      </c>
      <c r="M782" s="2">
        <f>SUMIFS(Modèle!$J$2:$J$1009,Modèle!$B$2:$B$1009,'Calcul fin'!$B782,Modèle!$D$2:$D$1009,'Calcul fin'!$D782)</f>
        <v>0</v>
      </c>
      <c r="N782" s="2" t="e">
        <f>IF('Relevé corrigé'!F782&lt;30,'Relevé corrigé'!F782/2,28+('Relevé corrigé'!F782-28)/3)+'Relevé corrigé'!H782/2</f>
        <v>#REF!</v>
      </c>
      <c r="O782" s="2">
        <f>SUMIFS(Modèle!$K$2:$K$1009,Modèle!$B$2:$B$1009,'Calcul fin'!$B782,Modèle!$D$2:$D$1009,'Calcul fin'!$D782)</f>
        <v>0</v>
      </c>
      <c r="P782" s="12" t="e">
        <f>'Relevé corrigé'!P782-R782</f>
        <v>#REF!</v>
      </c>
      <c r="Q782" s="15">
        <f>SUMIFS(Modèle!$L$2:$L$1009,Modèle!$B$2:$B$1009,'Calcul fin'!$B782,Modèle!$D$2:$D$1009,'Calcul fin'!$D782)</f>
        <v>0</v>
      </c>
      <c r="R782" s="12" t="e">
        <f>IF('Relevé corrigé'!P782&lt;=5,'Relevé corrigé'!P782/2,IF('Relevé corrigé'!P782&lt;=19,'Relevé corrigé'!P782/10,IF('Relevé corrigé'!P782&lt;=30,('Relevé corrigé'!P782-20)/10,IF('Relevé corrigé'!P782&lt;=45,'Relevé corrigé'!P782*2/3,IF('Relevé corrigé'!P782&lt;=105,'Relevé corrigé'!P782/4.4,('Relevé corrigé'!P782-40)/4)))))</f>
        <v>#REF!</v>
      </c>
      <c r="S782" s="2">
        <f>SUMIFS(Modèle!$M$2:$M$1009,Modèle!$B$2:$B$1009,'Calcul fin'!$B782,Modèle!$D$2:$D$1009,'Calcul fin'!$D782)</f>
        <v>0</v>
      </c>
      <c r="T782" s="43" t="e">
        <f>'Relevé corrigé'!N782</f>
        <v>#REF!</v>
      </c>
      <c r="U782" s="50" t="e">
        <f>'Relevé corrigé'!S782</f>
        <v>#REF!</v>
      </c>
      <c r="V782" s="50" t="e">
        <f>'Autres transfos'!H782</f>
        <v>#REF!</v>
      </c>
      <c r="W782" s="49">
        <f>'Relevé corrigé'!G782+'Relevé corrigé'!K782+'Relevé corrigé'!M806+'Relevé corrigé'!O782+'Relevé corrigé'!Q782+'Relevé corrigé'!I782</f>
        <v>0</v>
      </c>
    </row>
    <row r="783" spans="1:23" x14ac:dyDescent="0.25">
      <c r="A783" s="7">
        <v>782</v>
      </c>
      <c r="B783" s="7" t="str">
        <f t="shared" si="12"/>
        <v>Samedi</v>
      </c>
      <c r="C783" s="3" t="e">
        <f>'Relevé corrigé'!C783</f>
        <v>#REF!</v>
      </c>
      <c r="D783" s="3" t="e">
        <f>'Relevé corrigé'!D783</f>
        <v>#REF!</v>
      </c>
      <c r="E783" s="3" t="e">
        <f>'Relevé corrigé'!E783</f>
        <v>#REF!</v>
      </c>
      <c r="F783" s="2" t="e">
        <f>IF('Relevé corrigé'!F783&lt;30,'Relevé corrigé'!F783/2,('Relevé corrigé'!F783-28)*2/3)+'Relevé corrigé'!H783/2</f>
        <v>#REF!</v>
      </c>
      <c r="G783" s="2">
        <f>SUMIFS(Modèle!$G$2:$G$1009,Modèle!$B$2:$B$1009,'Calcul fin'!$B783,Modèle!$D$2:$D$1009,'Calcul fin'!$D783)</f>
        <v>0</v>
      </c>
      <c r="H783" s="42" t="e">
        <f>('BC1-3'!S783-'BC1-3'!H783-'BC1-3'!I783-'BC1-3'!X783-'BC1-3'!W783)</f>
        <v>#REF!</v>
      </c>
      <c r="I783" s="2">
        <f>SUMIFS(Modèle!$H$2:$H$1009,Modèle!$B$2:$B$1009,'Calcul fin'!$B783,Modèle!$D$2:$D$1009,'Calcul fin'!$D783)</f>
        <v>0</v>
      </c>
      <c r="J783" s="2" t="e">
        <f>SUM('BC1-3'!H783+'BC1-3'!I783)+'Relevé corrigé'!L783/2</f>
        <v>#REF!</v>
      </c>
      <c r="K783" s="2">
        <f>SUMIFS(Modèle!$I$2:$I$1009,Modèle!$B$2:$B$1009,'Calcul fin'!$B783,Modèle!$D$2:$D$1009,'Calcul fin'!$D783)</f>
        <v>0</v>
      </c>
      <c r="L783" s="42" t="e">
        <f>'Relevé corrigé'!L783/2+'BC1-3'!X783+'BC1-3'!W783</f>
        <v>#REF!</v>
      </c>
      <c r="M783" s="2">
        <f>SUMIFS(Modèle!$J$2:$J$1009,Modèle!$B$2:$B$1009,'Calcul fin'!$B783,Modèle!$D$2:$D$1009,'Calcul fin'!$D783)</f>
        <v>0</v>
      </c>
      <c r="N783" s="2" t="e">
        <f>IF('Relevé corrigé'!F783&lt;30,'Relevé corrigé'!F783/2,28+('Relevé corrigé'!F783-28)/3)+'Relevé corrigé'!H783/2</f>
        <v>#REF!</v>
      </c>
      <c r="O783" s="2">
        <f>SUMIFS(Modèle!$K$2:$K$1009,Modèle!$B$2:$B$1009,'Calcul fin'!$B783,Modèle!$D$2:$D$1009,'Calcul fin'!$D783)</f>
        <v>0</v>
      </c>
      <c r="P783" s="12" t="e">
        <f>'Relevé corrigé'!P783-R783</f>
        <v>#REF!</v>
      </c>
      <c r="Q783" s="15">
        <f>SUMIFS(Modèle!$L$2:$L$1009,Modèle!$B$2:$B$1009,'Calcul fin'!$B783,Modèle!$D$2:$D$1009,'Calcul fin'!$D783)</f>
        <v>0</v>
      </c>
      <c r="R783" s="12" t="e">
        <f>IF('Relevé corrigé'!P783&lt;=5,'Relevé corrigé'!P783/2,IF('Relevé corrigé'!P783&lt;=19,'Relevé corrigé'!P783/10,IF('Relevé corrigé'!P783&lt;=30,('Relevé corrigé'!P783-20)/10,IF('Relevé corrigé'!P783&lt;=45,'Relevé corrigé'!P783*2/3,IF('Relevé corrigé'!P783&lt;=105,'Relevé corrigé'!P783/4.4,('Relevé corrigé'!P783-40)/4)))))</f>
        <v>#REF!</v>
      </c>
      <c r="S783" s="2">
        <f>SUMIFS(Modèle!$M$2:$M$1009,Modèle!$B$2:$B$1009,'Calcul fin'!$B783,Modèle!$D$2:$D$1009,'Calcul fin'!$D783)</f>
        <v>0</v>
      </c>
      <c r="T783" s="43" t="e">
        <f>'Relevé corrigé'!N783</f>
        <v>#REF!</v>
      </c>
      <c r="U783" s="50" t="e">
        <f>'Relevé corrigé'!S783</f>
        <v>#REF!</v>
      </c>
      <c r="V783" s="50" t="e">
        <f>'Autres transfos'!H783</f>
        <v>#REF!</v>
      </c>
      <c r="W783" s="49">
        <f>'Relevé corrigé'!G783+'Relevé corrigé'!K783+'Relevé corrigé'!M807+'Relevé corrigé'!O783+'Relevé corrigé'!Q783+'Relevé corrigé'!I783</f>
        <v>0</v>
      </c>
    </row>
    <row r="784" spans="1:23" x14ac:dyDescent="0.25">
      <c r="A784" s="7">
        <v>783</v>
      </c>
      <c r="B784" s="7" t="str">
        <f t="shared" si="12"/>
        <v>Samedi</v>
      </c>
      <c r="C784" s="3" t="e">
        <f>'Relevé corrigé'!C784</f>
        <v>#REF!</v>
      </c>
      <c r="D784" s="3" t="e">
        <f>'Relevé corrigé'!D784</f>
        <v>#REF!</v>
      </c>
      <c r="E784" s="3" t="e">
        <f>'Relevé corrigé'!E784</f>
        <v>#REF!</v>
      </c>
      <c r="F784" s="2" t="e">
        <f>IF('Relevé corrigé'!F784&lt;30,'Relevé corrigé'!F784/2,('Relevé corrigé'!F784-28)*2/3)+'Relevé corrigé'!H784/2</f>
        <v>#REF!</v>
      </c>
      <c r="G784" s="2">
        <f>SUMIFS(Modèle!$G$2:$G$1009,Modèle!$B$2:$B$1009,'Calcul fin'!$B784,Modèle!$D$2:$D$1009,'Calcul fin'!$D784)</f>
        <v>0</v>
      </c>
      <c r="H784" s="42" t="e">
        <f>('BC1-3'!S784-'BC1-3'!H784-'BC1-3'!I784-'BC1-3'!X784-'BC1-3'!W784)</f>
        <v>#REF!</v>
      </c>
      <c r="I784" s="2">
        <f>SUMIFS(Modèle!$H$2:$H$1009,Modèle!$B$2:$B$1009,'Calcul fin'!$B784,Modèle!$D$2:$D$1009,'Calcul fin'!$D784)</f>
        <v>0</v>
      </c>
      <c r="J784" s="2" t="e">
        <f>SUM('BC1-3'!H784+'BC1-3'!I784)+'Relevé corrigé'!L784/2</f>
        <v>#REF!</v>
      </c>
      <c r="K784" s="2">
        <f>SUMIFS(Modèle!$I$2:$I$1009,Modèle!$B$2:$B$1009,'Calcul fin'!$B784,Modèle!$D$2:$D$1009,'Calcul fin'!$D784)</f>
        <v>0</v>
      </c>
      <c r="L784" s="42" t="e">
        <f>'Relevé corrigé'!L784/2+'BC1-3'!X784+'BC1-3'!W784</f>
        <v>#REF!</v>
      </c>
      <c r="M784" s="2">
        <f>SUMIFS(Modèle!$J$2:$J$1009,Modèle!$B$2:$B$1009,'Calcul fin'!$B784,Modèle!$D$2:$D$1009,'Calcul fin'!$D784)</f>
        <v>0</v>
      </c>
      <c r="N784" s="2" t="e">
        <f>IF('Relevé corrigé'!F784&lt;30,'Relevé corrigé'!F784/2,28+('Relevé corrigé'!F784-28)/3)+'Relevé corrigé'!H784/2</f>
        <v>#REF!</v>
      </c>
      <c r="O784" s="2">
        <f>SUMIFS(Modèle!$K$2:$K$1009,Modèle!$B$2:$B$1009,'Calcul fin'!$B784,Modèle!$D$2:$D$1009,'Calcul fin'!$D784)</f>
        <v>0</v>
      </c>
      <c r="P784" s="12" t="e">
        <f>'Relevé corrigé'!P784-R784</f>
        <v>#REF!</v>
      </c>
      <c r="Q784" s="15">
        <f>SUMIFS(Modèle!$L$2:$L$1009,Modèle!$B$2:$B$1009,'Calcul fin'!$B784,Modèle!$D$2:$D$1009,'Calcul fin'!$D784)</f>
        <v>0</v>
      </c>
      <c r="R784" s="12" t="e">
        <f>IF('Relevé corrigé'!P784&lt;=5,'Relevé corrigé'!P784/2,IF('Relevé corrigé'!P784&lt;=19,'Relevé corrigé'!P784/10,IF('Relevé corrigé'!P784&lt;=30,('Relevé corrigé'!P784-20)/10,IF('Relevé corrigé'!P784&lt;=45,'Relevé corrigé'!P784*2/3,IF('Relevé corrigé'!P784&lt;=105,'Relevé corrigé'!P784/4.4,('Relevé corrigé'!P784-40)/4)))))</f>
        <v>#REF!</v>
      </c>
      <c r="S784" s="2">
        <f>SUMIFS(Modèle!$M$2:$M$1009,Modèle!$B$2:$B$1009,'Calcul fin'!$B784,Modèle!$D$2:$D$1009,'Calcul fin'!$D784)</f>
        <v>0</v>
      </c>
      <c r="T784" s="43" t="e">
        <f>'Relevé corrigé'!N784</f>
        <v>#REF!</v>
      </c>
      <c r="U784" s="50" t="e">
        <f>'Relevé corrigé'!S784</f>
        <v>#REF!</v>
      </c>
      <c r="V784" s="50" t="e">
        <f>'Autres transfos'!H784</f>
        <v>#REF!</v>
      </c>
      <c r="W784" s="49">
        <f>'Relevé corrigé'!G784+'Relevé corrigé'!K784+'Relevé corrigé'!M808+'Relevé corrigé'!O784+'Relevé corrigé'!Q784+'Relevé corrigé'!I784</f>
        <v>0</v>
      </c>
    </row>
    <row r="785" spans="1:23" x14ac:dyDescent="0.25">
      <c r="A785" s="7">
        <v>784</v>
      </c>
      <c r="B785" s="7" t="str">
        <f t="shared" si="12"/>
        <v>Samedi</v>
      </c>
      <c r="C785" s="3" t="e">
        <f>'Relevé corrigé'!C785</f>
        <v>#REF!</v>
      </c>
      <c r="D785" s="3" t="e">
        <f>'Relevé corrigé'!D785</f>
        <v>#REF!</v>
      </c>
      <c r="E785" s="3" t="e">
        <f>'Relevé corrigé'!E785</f>
        <v>#REF!</v>
      </c>
      <c r="F785" s="2" t="e">
        <f>IF('Relevé corrigé'!F785&lt;30,'Relevé corrigé'!F785/2,('Relevé corrigé'!F785-28)*2/3)+'Relevé corrigé'!H785/2</f>
        <v>#REF!</v>
      </c>
      <c r="G785" s="2">
        <f>SUMIFS(Modèle!$G$2:$G$1009,Modèle!$B$2:$B$1009,'Calcul fin'!$B785,Modèle!$D$2:$D$1009,'Calcul fin'!$D785)</f>
        <v>0</v>
      </c>
      <c r="H785" s="42" t="e">
        <f>('BC1-3'!S785-'BC1-3'!H785-'BC1-3'!I785-'BC1-3'!X785-'BC1-3'!W785)</f>
        <v>#REF!</v>
      </c>
      <c r="I785" s="2">
        <f>SUMIFS(Modèle!$H$2:$H$1009,Modèle!$B$2:$B$1009,'Calcul fin'!$B785,Modèle!$D$2:$D$1009,'Calcul fin'!$D785)</f>
        <v>0</v>
      </c>
      <c r="J785" s="2" t="e">
        <f>SUM('BC1-3'!H785+'BC1-3'!I785)+'Relevé corrigé'!L785/2</f>
        <v>#REF!</v>
      </c>
      <c r="K785" s="2">
        <f>SUMIFS(Modèle!$I$2:$I$1009,Modèle!$B$2:$B$1009,'Calcul fin'!$B785,Modèle!$D$2:$D$1009,'Calcul fin'!$D785)</f>
        <v>0</v>
      </c>
      <c r="L785" s="42" t="e">
        <f>'Relevé corrigé'!L785/2+'BC1-3'!X785+'BC1-3'!W785</f>
        <v>#REF!</v>
      </c>
      <c r="M785" s="2">
        <f>SUMIFS(Modèle!$J$2:$J$1009,Modèle!$B$2:$B$1009,'Calcul fin'!$B785,Modèle!$D$2:$D$1009,'Calcul fin'!$D785)</f>
        <v>0</v>
      </c>
      <c r="N785" s="2" t="e">
        <f>IF('Relevé corrigé'!F785&lt;30,'Relevé corrigé'!F785/2,28+('Relevé corrigé'!F785-28)/3)+'Relevé corrigé'!H785/2</f>
        <v>#REF!</v>
      </c>
      <c r="O785" s="2">
        <f>SUMIFS(Modèle!$K$2:$K$1009,Modèle!$B$2:$B$1009,'Calcul fin'!$B785,Modèle!$D$2:$D$1009,'Calcul fin'!$D785)</f>
        <v>0</v>
      </c>
      <c r="P785" s="12" t="e">
        <f>'Relevé corrigé'!P785-R785</f>
        <v>#REF!</v>
      </c>
      <c r="Q785" s="15">
        <f>SUMIFS(Modèle!$L$2:$L$1009,Modèle!$B$2:$B$1009,'Calcul fin'!$B785,Modèle!$D$2:$D$1009,'Calcul fin'!$D785)</f>
        <v>0</v>
      </c>
      <c r="R785" s="12" t="e">
        <f>IF('Relevé corrigé'!P785&lt;=5,'Relevé corrigé'!P785/2,IF('Relevé corrigé'!P785&lt;=19,'Relevé corrigé'!P785/10,IF('Relevé corrigé'!P785&lt;=30,('Relevé corrigé'!P785-20)/10,IF('Relevé corrigé'!P785&lt;=45,'Relevé corrigé'!P785*2/3,IF('Relevé corrigé'!P785&lt;=105,'Relevé corrigé'!P785/4.4,('Relevé corrigé'!P785-40)/4)))))</f>
        <v>#REF!</v>
      </c>
      <c r="S785" s="2">
        <f>SUMIFS(Modèle!$M$2:$M$1009,Modèle!$B$2:$B$1009,'Calcul fin'!$B785,Modèle!$D$2:$D$1009,'Calcul fin'!$D785)</f>
        <v>0</v>
      </c>
      <c r="T785" s="43" t="e">
        <f>'Relevé corrigé'!N785</f>
        <v>#REF!</v>
      </c>
      <c r="U785" s="50" t="e">
        <f>'Relevé corrigé'!S785</f>
        <v>#REF!</v>
      </c>
      <c r="V785" s="50" t="e">
        <f>'Autres transfos'!H785</f>
        <v>#REF!</v>
      </c>
      <c r="W785" s="49">
        <f>'Relevé corrigé'!G785+'Relevé corrigé'!K785+'Relevé corrigé'!M809+'Relevé corrigé'!O785+'Relevé corrigé'!Q785+'Relevé corrigé'!I785</f>
        <v>0</v>
      </c>
    </row>
    <row r="786" spans="1:23" x14ac:dyDescent="0.25">
      <c r="A786" s="7">
        <v>785</v>
      </c>
      <c r="B786" s="7" t="str">
        <f t="shared" si="12"/>
        <v>Samedi</v>
      </c>
      <c r="C786" s="3" t="e">
        <f>'Relevé corrigé'!C786</f>
        <v>#REF!</v>
      </c>
      <c r="D786" s="3" t="e">
        <f>'Relevé corrigé'!D786</f>
        <v>#REF!</v>
      </c>
      <c r="E786" s="3" t="e">
        <f>'Relevé corrigé'!E786</f>
        <v>#REF!</v>
      </c>
      <c r="F786" s="2" t="e">
        <f>IF('Relevé corrigé'!F786&lt;30,'Relevé corrigé'!F786/2,('Relevé corrigé'!F786-28)*2/3)+'Relevé corrigé'!H786/2</f>
        <v>#REF!</v>
      </c>
      <c r="G786" s="2">
        <f>SUMIFS(Modèle!$G$2:$G$1009,Modèle!$B$2:$B$1009,'Calcul fin'!$B786,Modèle!$D$2:$D$1009,'Calcul fin'!$D786)</f>
        <v>0</v>
      </c>
      <c r="H786" s="42" t="e">
        <f>('BC1-3'!S786-'BC1-3'!H786-'BC1-3'!I786-'BC1-3'!X786-'BC1-3'!W786)</f>
        <v>#REF!</v>
      </c>
      <c r="I786" s="2">
        <f>SUMIFS(Modèle!$H$2:$H$1009,Modèle!$B$2:$B$1009,'Calcul fin'!$B786,Modèle!$D$2:$D$1009,'Calcul fin'!$D786)</f>
        <v>0</v>
      </c>
      <c r="J786" s="2" t="e">
        <f>SUM('BC1-3'!H786+'BC1-3'!I786)+'Relevé corrigé'!L786/2</f>
        <v>#REF!</v>
      </c>
      <c r="K786" s="2">
        <f>SUMIFS(Modèle!$I$2:$I$1009,Modèle!$B$2:$B$1009,'Calcul fin'!$B786,Modèle!$D$2:$D$1009,'Calcul fin'!$D786)</f>
        <v>0</v>
      </c>
      <c r="L786" s="42" t="e">
        <f>'Relevé corrigé'!L786/2+'BC1-3'!X786+'BC1-3'!W786</f>
        <v>#REF!</v>
      </c>
      <c r="M786" s="2">
        <f>SUMIFS(Modèle!$J$2:$J$1009,Modèle!$B$2:$B$1009,'Calcul fin'!$B786,Modèle!$D$2:$D$1009,'Calcul fin'!$D786)</f>
        <v>0</v>
      </c>
      <c r="N786" s="2" t="e">
        <f>IF('Relevé corrigé'!F786&lt;30,'Relevé corrigé'!F786/2,28+('Relevé corrigé'!F786-28)/3)+'Relevé corrigé'!H786/2</f>
        <v>#REF!</v>
      </c>
      <c r="O786" s="2">
        <f>SUMIFS(Modèle!$K$2:$K$1009,Modèle!$B$2:$B$1009,'Calcul fin'!$B786,Modèle!$D$2:$D$1009,'Calcul fin'!$D786)</f>
        <v>0</v>
      </c>
      <c r="P786" s="12" t="e">
        <f>'Relevé corrigé'!P786-R786</f>
        <v>#REF!</v>
      </c>
      <c r="Q786" s="15">
        <f>SUMIFS(Modèle!$L$2:$L$1009,Modèle!$B$2:$B$1009,'Calcul fin'!$B786,Modèle!$D$2:$D$1009,'Calcul fin'!$D786)</f>
        <v>0</v>
      </c>
      <c r="R786" s="12" t="e">
        <f>IF('Relevé corrigé'!P786&lt;=5,'Relevé corrigé'!P786/2,IF('Relevé corrigé'!P786&lt;=19,'Relevé corrigé'!P786/10,IF('Relevé corrigé'!P786&lt;=30,('Relevé corrigé'!P786-20)/10,IF('Relevé corrigé'!P786&lt;=45,'Relevé corrigé'!P786*2/3,IF('Relevé corrigé'!P786&lt;=105,'Relevé corrigé'!P786/4.4,('Relevé corrigé'!P786-40)/4)))))</f>
        <v>#REF!</v>
      </c>
      <c r="S786" s="2">
        <f>SUMIFS(Modèle!$M$2:$M$1009,Modèle!$B$2:$B$1009,'Calcul fin'!$B786,Modèle!$D$2:$D$1009,'Calcul fin'!$D786)</f>
        <v>0</v>
      </c>
      <c r="T786" s="43" t="e">
        <f>'Relevé corrigé'!N786</f>
        <v>#REF!</v>
      </c>
      <c r="U786" s="50" t="e">
        <f>'Relevé corrigé'!S786</f>
        <v>#REF!</v>
      </c>
      <c r="V786" s="50" t="e">
        <f>'Autres transfos'!H786</f>
        <v>#REF!</v>
      </c>
      <c r="W786" s="49">
        <f>'Relevé corrigé'!G786+'Relevé corrigé'!K786+'Relevé corrigé'!M810+'Relevé corrigé'!O786+'Relevé corrigé'!Q786+'Relevé corrigé'!I786</f>
        <v>0</v>
      </c>
    </row>
    <row r="787" spans="1:23" x14ac:dyDescent="0.25">
      <c r="A787" s="7">
        <v>786</v>
      </c>
      <c r="B787" s="7" t="str">
        <f t="shared" si="12"/>
        <v>Samedi</v>
      </c>
      <c r="C787" s="3" t="e">
        <f>'Relevé corrigé'!C787</f>
        <v>#REF!</v>
      </c>
      <c r="D787" s="3" t="e">
        <f>'Relevé corrigé'!D787</f>
        <v>#REF!</v>
      </c>
      <c r="E787" s="3" t="e">
        <f>'Relevé corrigé'!E787</f>
        <v>#REF!</v>
      </c>
      <c r="F787" s="2" t="e">
        <f>IF('Relevé corrigé'!F787&lt;30,'Relevé corrigé'!F787/2,('Relevé corrigé'!F787-28)*2/3)+'Relevé corrigé'!H787/2</f>
        <v>#REF!</v>
      </c>
      <c r="G787" s="2">
        <f>SUMIFS(Modèle!$G$2:$G$1009,Modèle!$B$2:$B$1009,'Calcul fin'!$B787,Modèle!$D$2:$D$1009,'Calcul fin'!$D787)</f>
        <v>0</v>
      </c>
      <c r="H787" s="42" t="e">
        <f>('BC1-3'!S787-'BC1-3'!H787-'BC1-3'!I787-'BC1-3'!X787-'BC1-3'!W787)</f>
        <v>#REF!</v>
      </c>
      <c r="I787" s="2">
        <f>SUMIFS(Modèle!$H$2:$H$1009,Modèle!$B$2:$B$1009,'Calcul fin'!$B787,Modèle!$D$2:$D$1009,'Calcul fin'!$D787)</f>
        <v>0</v>
      </c>
      <c r="J787" s="2" t="e">
        <f>SUM('BC1-3'!H787+'BC1-3'!I787)+'Relevé corrigé'!L787/2</f>
        <v>#REF!</v>
      </c>
      <c r="K787" s="2">
        <f>SUMIFS(Modèle!$I$2:$I$1009,Modèle!$B$2:$B$1009,'Calcul fin'!$B787,Modèle!$D$2:$D$1009,'Calcul fin'!$D787)</f>
        <v>0</v>
      </c>
      <c r="L787" s="42" t="e">
        <f>'Relevé corrigé'!L787/2+'BC1-3'!X787+'BC1-3'!W787</f>
        <v>#REF!</v>
      </c>
      <c r="M787" s="2">
        <f>SUMIFS(Modèle!$J$2:$J$1009,Modèle!$B$2:$B$1009,'Calcul fin'!$B787,Modèle!$D$2:$D$1009,'Calcul fin'!$D787)</f>
        <v>0</v>
      </c>
      <c r="N787" s="2" t="e">
        <f>IF('Relevé corrigé'!F787&lt;30,'Relevé corrigé'!F787/2,28+('Relevé corrigé'!F787-28)/3)+'Relevé corrigé'!H787/2</f>
        <v>#REF!</v>
      </c>
      <c r="O787" s="2">
        <f>SUMIFS(Modèle!$K$2:$K$1009,Modèle!$B$2:$B$1009,'Calcul fin'!$B787,Modèle!$D$2:$D$1009,'Calcul fin'!$D787)</f>
        <v>0</v>
      </c>
      <c r="P787" s="12" t="e">
        <f>'Relevé corrigé'!P787-R787</f>
        <v>#REF!</v>
      </c>
      <c r="Q787" s="15">
        <f>SUMIFS(Modèle!$L$2:$L$1009,Modèle!$B$2:$B$1009,'Calcul fin'!$B787,Modèle!$D$2:$D$1009,'Calcul fin'!$D787)</f>
        <v>0</v>
      </c>
      <c r="R787" s="12" t="e">
        <f>IF('Relevé corrigé'!P787&lt;=5,'Relevé corrigé'!P787/2,IF('Relevé corrigé'!P787&lt;=19,'Relevé corrigé'!P787/10,IF('Relevé corrigé'!P787&lt;=30,('Relevé corrigé'!P787-20)/10,IF('Relevé corrigé'!P787&lt;=45,'Relevé corrigé'!P787*2/3,IF('Relevé corrigé'!P787&lt;=105,'Relevé corrigé'!P787/4.4,('Relevé corrigé'!P787-40)/4)))))</f>
        <v>#REF!</v>
      </c>
      <c r="S787" s="2">
        <f>SUMIFS(Modèle!$M$2:$M$1009,Modèle!$B$2:$B$1009,'Calcul fin'!$B787,Modèle!$D$2:$D$1009,'Calcul fin'!$D787)</f>
        <v>0</v>
      </c>
      <c r="T787" s="43" t="e">
        <f>'Relevé corrigé'!N787</f>
        <v>#REF!</v>
      </c>
      <c r="U787" s="50" t="e">
        <f>'Relevé corrigé'!S787</f>
        <v>#REF!</v>
      </c>
      <c r="V787" s="50" t="e">
        <f>'Autres transfos'!H787</f>
        <v>#REF!</v>
      </c>
      <c r="W787" s="49">
        <f>'Relevé corrigé'!G787+'Relevé corrigé'!K787+'Relevé corrigé'!M811+'Relevé corrigé'!O787+'Relevé corrigé'!Q787+'Relevé corrigé'!I787</f>
        <v>0</v>
      </c>
    </row>
    <row r="788" spans="1:23" x14ac:dyDescent="0.25">
      <c r="A788" s="7">
        <v>787</v>
      </c>
      <c r="B788" s="7" t="str">
        <f t="shared" si="12"/>
        <v>Samedi</v>
      </c>
      <c r="C788" s="3" t="e">
        <f>'Relevé corrigé'!C788</f>
        <v>#REF!</v>
      </c>
      <c r="D788" s="3" t="e">
        <f>'Relevé corrigé'!D788</f>
        <v>#REF!</v>
      </c>
      <c r="E788" s="3" t="e">
        <f>'Relevé corrigé'!E788</f>
        <v>#REF!</v>
      </c>
      <c r="F788" s="2" t="e">
        <f>IF('Relevé corrigé'!F788&lt;30,'Relevé corrigé'!F788/2,('Relevé corrigé'!F788-28)*2/3)+'Relevé corrigé'!H788/2</f>
        <v>#REF!</v>
      </c>
      <c r="G788" s="2">
        <f>SUMIFS(Modèle!$G$2:$G$1009,Modèle!$B$2:$B$1009,'Calcul fin'!$B788,Modèle!$D$2:$D$1009,'Calcul fin'!$D788)</f>
        <v>0</v>
      </c>
      <c r="H788" s="42" t="e">
        <f>('BC1-3'!S788-'BC1-3'!H788-'BC1-3'!I788-'BC1-3'!X788-'BC1-3'!W788)</f>
        <v>#REF!</v>
      </c>
      <c r="I788" s="2">
        <f>SUMIFS(Modèle!$H$2:$H$1009,Modèle!$B$2:$B$1009,'Calcul fin'!$B788,Modèle!$D$2:$D$1009,'Calcul fin'!$D788)</f>
        <v>0</v>
      </c>
      <c r="J788" s="2" t="e">
        <f>SUM('BC1-3'!H788+'BC1-3'!I788)+'Relevé corrigé'!L788/2</f>
        <v>#REF!</v>
      </c>
      <c r="K788" s="2">
        <f>SUMIFS(Modèle!$I$2:$I$1009,Modèle!$B$2:$B$1009,'Calcul fin'!$B788,Modèle!$D$2:$D$1009,'Calcul fin'!$D788)</f>
        <v>0</v>
      </c>
      <c r="L788" s="42" t="e">
        <f>'Relevé corrigé'!L788/2+'BC1-3'!X788+'BC1-3'!W788</f>
        <v>#REF!</v>
      </c>
      <c r="M788" s="2">
        <f>SUMIFS(Modèle!$J$2:$J$1009,Modèle!$B$2:$B$1009,'Calcul fin'!$B788,Modèle!$D$2:$D$1009,'Calcul fin'!$D788)</f>
        <v>0</v>
      </c>
      <c r="N788" s="2" t="e">
        <f>IF('Relevé corrigé'!F788&lt;30,'Relevé corrigé'!F788/2,28+('Relevé corrigé'!F788-28)/3)+'Relevé corrigé'!H788/2</f>
        <v>#REF!</v>
      </c>
      <c r="O788" s="2">
        <f>SUMIFS(Modèle!$K$2:$K$1009,Modèle!$B$2:$B$1009,'Calcul fin'!$B788,Modèle!$D$2:$D$1009,'Calcul fin'!$D788)</f>
        <v>0</v>
      </c>
      <c r="P788" s="12" t="e">
        <f>'Relevé corrigé'!P788-R788</f>
        <v>#REF!</v>
      </c>
      <c r="Q788" s="15">
        <f>SUMIFS(Modèle!$L$2:$L$1009,Modèle!$B$2:$B$1009,'Calcul fin'!$B788,Modèle!$D$2:$D$1009,'Calcul fin'!$D788)</f>
        <v>0</v>
      </c>
      <c r="R788" s="12" t="e">
        <f>IF('Relevé corrigé'!P788&lt;=5,'Relevé corrigé'!P788/2,IF('Relevé corrigé'!P788&lt;=19,'Relevé corrigé'!P788/10,IF('Relevé corrigé'!P788&lt;=30,('Relevé corrigé'!P788-20)/10,IF('Relevé corrigé'!P788&lt;=45,'Relevé corrigé'!P788*2/3,IF('Relevé corrigé'!P788&lt;=105,'Relevé corrigé'!P788/4.4,('Relevé corrigé'!P788-40)/4)))))</f>
        <v>#REF!</v>
      </c>
      <c r="S788" s="2">
        <f>SUMIFS(Modèle!$M$2:$M$1009,Modèle!$B$2:$B$1009,'Calcul fin'!$B788,Modèle!$D$2:$D$1009,'Calcul fin'!$D788)</f>
        <v>0</v>
      </c>
      <c r="T788" s="43" t="e">
        <f>'Relevé corrigé'!N788</f>
        <v>#REF!</v>
      </c>
      <c r="U788" s="50" t="e">
        <f>'Relevé corrigé'!S788</f>
        <v>#REF!</v>
      </c>
      <c r="V788" s="50" t="e">
        <f>'Autres transfos'!H788</f>
        <v>#REF!</v>
      </c>
      <c r="W788" s="49">
        <f>'Relevé corrigé'!G788+'Relevé corrigé'!K788+'Relevé corrigé'!M812+'Relevé corrigé'!O788+'Relevé corrigé'!Q788+'Relevé corrigé'!I788</f>
        <v>0</v>
      </c>
    </row>
    <row r="789" spans="1:23" x14ac:dyDescent="0.25">
      <c r="A789" s="7">
        <v>788</v>
      </c>
      <c r="B789" s="7" t="str">
        <f t="shared" si="12"/>
        <v>Samedi</v>
      </c>
      <c r="C789" s="3" t="e">
        <f>'Relevé corrigé'!C789</f>
        <v>#REF!</v>
      </c>
      <c r="D789" s="3" t="e">
        <f>'Relevé corrigé'!D789</f>
        <v>#REF!</v>
      </c>
      <c r="E789" s="3" t="e">
        <f>'Relevé corrigé'!E789</f>
        <v>#REF!</v>
      </c>
      <c r="F789" s="2" t="e">
        <f>IF('Relevé corrigé'!F789&lt;30,'Relevé corrigé'!F789/2,('Relevé corrigé'!F789-28)*2/3)+'Relevé corrigé'!H789/2</f>
        <v>#REF!</v>
      </c>
      <c r="G789" s="2">
        <f>SUMIFS(Modèle!$G$2:$G$1009,Modèle!$B$2:$B$1009,'Calcul fin'!$B789,Modèle!$D$2:$D$1009,'Calcul fin'!$D789)</f>
        <v>0</v>
      </c>
      <c r="H789" s="42" t="e">
        <f>('BC1-3'!S789-'BC1-3'!H789-'BC1-3'!I789-'BC1-3'!X789-'BC1-3'!W789)</f>
        <v>#REF!</v>
      </c>
      <c r="I789" s="2">
        <f>SUMIFS(Modèle!$H$2:$H$1009,Modèle!$B$2:$B$1009,'Calcul fin'!$B789,Modèle!$D$2:$D$1009,'Calcul fin'!$D789)</f>
        <v>0</v>
      </c>
      <c r="J789" s="2" t="e">
        <f>SUM('BC1-3'!H789+'BC1-3'!I789)+'Relevé corrigé'!L789/2</f>
        <v>#REF!</v>
      </c>
      <c r="K789" s="2">
        <f>SUMIFS(Modèle!$I$2:$I$1009,Modèle!$B$2:$B$1009,'Calcul fin'!$B789,Modèle!$D$2:$D$1009,'Calcul fin'!$D789)</f>
        <v>0</v>
      </c>
      <c r="L789" s="42" t="e">
        <f>'Relevé corrigé'!L789/2+'BC1-3'!X789+'BC1-3'!W789</f>
        <v>#REF!</v>
      </c>
      <c r="M789" s="2">
        <f>SUMIFS(Modèle!$J$2:$J$1009,Modèle!$B$2:$B$1009,'Calcul fin'!$B789,Modèle!$D$2:$D$1009,'Calcul fin'!$D789)</f>
        <v>0</v>
      </c>
      <c r="N789" s="2" t="e">
        <f>IF('Relevé corrigé'!F789&lt;30,'Relevé corrigé'!F789/2,28+('Relevé corrigé'!F789-28)/3)+'Relevé corrigé'!H789/2</f>
        <v>#REF!</v>
      </c>
      <c r="O789" s="2">
        <f>SUMIFS(Modèle!$K$2:$K$1009,Modèle!$B$2:$B$1009,'Calcul fin'!$B789,Modèle!$D$2:$D$1009,'Calcul fin'!$D789)</f>
        <v>0</v>
      </c>
      <c r="P789" s="12" t="e">
        <f>'Relevé corrigé'!P789-R789</f>
        <v>#REF!</v>
      </c>
      <c r="Q789" s="15">
        <f>SUMIFS(Modèle!$L$2:$L$1009,Modèle!$B$2:$B$1009,'Calcul fin'!$B789,Modèle!$D$2:$D$1009,'Calcul fin'!$D789)</f>
        <v>0</v>
      </c>
      <c r="R789" s="12" t="e">
        <f>IF('Relevé corrigé'!P789&lt;=5,'Relevé corrigé'!P789/2,IF('Relevé corrigé'!P789&lt;=19,'Relevé corrigé'!P789/10,IF('Relevé corrigé'!P789&lt;=30,('Relevé corrigé'!P789-20)/10,IF('Relevé corrigé'!P789&lt;=45,'Relevé corrigé'!P789*2/3,IF('Relevé corrigé'!P789&lt;=105,'Relevé corrigé'!P789/4.4,('Relevé corrigé'!P789-40)/4)))))</f>
        <v>#REF!</v>
      </c>
      <c r="S789" s="2">
        <f>SUMIFS(Modèle!$M$2:$M$1009,Modèle!$B$2:$B$1009,'Calcul fin'!$B789,Modèle!$D$2:$D$1009,'Calcul fin'!$D789)</f>
        <v>0</v>
      </c>
      <c r="T789" s="43" t="e">
        <f>'Relevé corrigé'!N789</f>
        <v>#REF!</v>
      </c>
      <c r="U789" s="50" t="e">
        <f>'Relevé corrigé'!S789</f>
        <v>#REF!</v>
      </c>
      <c r="V789" s="50" t="e">
        <f>'Autres transfos'!H789</f>
        <v>#REF!</v>
      </c>
      <c r="W789" s="49">
        <f>'Relevé corrigé'!G789+'Relevé corrigé'!K789+'Relevé corrigé'!M813+'Relevé corrigé'!O789+'Relevé corrigé'!Q789+'Relevé corrigé'!I789</f>
        <v>0</v>
      </c>
    </row>
    <row r="790" spans="1:23" x14ac:dyDescent="0.25">
      <c r="A790" s="7">
        <v>789</v>
      </c>
      <c r="B790" s="7" t="str">
        <f t="shared" si="12"/>
        <v>Samedi</v>
      </c>
      <c r="C790" s="3" t="e">
        <f>'Relevé corrigé'!C790</f>
        <v>#REF!</v>
      </c>
      <c r="D790" s="3" t="e">
        <f>'Relevé corrigé'!D790</f>
        <v>#REF!</v>
      </c>
      <c r="E790" s="3" t="e">
        <f>'Relevé corrigé'!E790</f>
        <v>#REF!</v>
      </c>
      <c r="F790" s="2" t="e">
        <f>IF('Relevé corrigé'!F790&lt;30,'Relevé corrigé'!F790/2,('Relevé corrigé'!F790-28)*2/3)+'Relevé corrigé'!H790/2</f>
        <v>#REF!</v>
      </c>
      <c r="G790" s="2">
        <f>SUMIFS(Modèle!$G$2:$G$1009,Modèle!$B$2:$B$1009,'Calcul fin'!$B790,Modèle!$D$2:$D$1009,'Calcul fin'!$D790)</f>
        <v>0</v>
      </c>
      <c r="H790" s="42" t="e">
        <f>('BC1-3'!S790-'BC1-3'!H790-'BC1-3'!I790-'BC1-3'!X790-'BC1-3'!W790)</f>
        <v>#REF!</v>
      </c>
      <c r="I790" s="2">
        <f>SUMIFS(Modèle!$H$2:$H$1009,Modèle!$B$2:$B$1009,'Calcul fin'!$B790,Modèle!$D$2:$D$1009,'Calcul fin'!$D790)</f>
        <v>0</v>
      </c>
      <c r="J790" s="2" t="e">
        <f>SUM('BC1-3'!H790+'BC1-3'!I790)+'Relevé corrigé'!L790/2</f>
        <v>#REF!</v>
      </c>
      <c r="K790" s="2">
        <f>SUMIFS(Modèle!$I$2:$I$1009,Modèle!$B$2:$B$1009,'Calcul fin'!$B790,Modèle!$D$2:$D$1009,'Calcul fin'!$D790)</f>
        <v>0</v>
      </c>
      <c r="L790" s="42" t="e">
        <f>'Relevé corrigé'!L790/2+'BC1-3'!X790+'BC1-3'!W790</f>
        <v>#REF!</v>
      </c>
      <c r="M790" s="2">
        <f>SUMIFS(Modèle!$J$2:$J$1009,Modèle!$B$2:$B$1009,'Calcul fin'!$B790,Modèle!$D$2:$D$1009,'Calcul fin'!$D790)</f>
        <v>0</v>
      </c>
      <c r="N790" s="2" t="e">
        <f>IF('Relevé corrigé'!F790&lt;30,'Relevé corrigé'!F790/2,28+('Relevé corrigé'!F790-28)/3)+'Relevé corrigé'!H790/2</f>
        <v>#REF!</v>
      </c>
      <c r="O790" s="2">
        <f>SUMIFS(Modèle!$K$2:$K$1009,Modèle!$B$2:$B$1009,'Calcul fin'!$B790,Modèle!$D$2:$D$1009,'Calcul fin'!$D790)</f>
        <v>0</v>
      </c>
      <c r="P790" s="12" t="e">
        <f>'Relevé corrigé'!P790-R790</f>
        <v>#REF!</v>
      </c>
      <c r="Q790" s="15">
        <f>SUMIFS(Modèle!$L$2:$L$1009,Modèle!$B$2:$B$1009,'Calcul fin'!$B790,Modèle!$D$2:$D$1009,'Calcul fin'!$D790)</f>
        <v>0</v>
      </c>
      <c r="R790" s="12" t="e">
        <f>IF('Relevé corrigé'!P790&lt;=5,'Relevé corrigé'!P790/2,IF('Relevé corrigé'!P790&lt;=19,'Relevé corrigé'!P790/10,IF('Relevé corrigé'!P790&lt;=30,('Relevé corrigé'!P790-20)/10,IF('Relevé corrigé'!P790&lt;=45,'Relevé corrigé'!P790*2/3,IF('Relevé corrigé'!P790&lt;=105,'Relevé corrigé'!P790/4.4,('Relevé corrigé'!P790-40)/4)))))</f>
        <v>#REF!</v>
      </c>
      <c r="S790" s="2">
        <f>SUMIFS(Modèle!$M$2:$M$1009,Modèle!$B$2:$B$1009,'Calcul fin'!$B790,Modèle!$D$2:$D$1009,'Calcul fin'!$D790)</f>
        <v>0</v>
      </c>
      <c r="T790" s="43" t="e">
        <f>'Relevé corrigé'!N790</f>
        <v>#REF!</v>
      </c>
      <c r="U790" s="50" t="e">
        <f>'Relevé corrigé'!S790</f>
        <v>#REF!</v>
      </c>
      <c r="V790" s="50" t="e">
        <f>'Autres transfos'!H790</f>
        <v>#REF!</v>
      </c>
      <c r="W790" s="49">
        <f>'Relevé corrigé'!G790+'Relevé corrigé'!K790+'Relevé corrigé'!M814+'Relevé corrigé'!O790+'Relevé corrigé'!Q790+'Relevé corrigé'!I790</f>
        <v>0</v>
      </c>
    </row>
    <row r="791" spans="1:23" x14ac:dyDescent="0.25">
      <c r="A791" s="7">
        <v>790</v>
      </c>
      <c r="B791" s="7" t="str">
        <f t="shared" si="12"/>
        <v>Samedi</v>
      </c>
      <c r="C791" s="3" t="e">
        <f>'Relevé corrigé'!C791</f>
        <v>#REF!</v>
      </c>
      <c r="D791" s="3" t="e">
        <f>'Relevé corrigé'!D791</f>
        <v>#REF!</v>
      </c>
      <c r="E791" s="3" t="e">
        <f>'Relevé corrigé'!E791</f>
        <v>#REF!</v>
      </c>
      <c r="F791" s="2" t="e">
        <f>IF('Relevé corrigé'!F791&lt;30,'Relevé corrigé'!F791/2,('Relevé corrigé'!F791-28)*2/3)+'Relevé corrigé'!H791/2</f>
        <v>#REF!</v>
      </c>
      <c r="G791" s="2">
        <f>SUMIFS(Modèle!$G$2:$G$1009,Modèle!$B$2:$B$1009,'Calcul fin'!$B791,Modèle!$D$2:$D$1009,'Calcul fin'!$D791)</f>
        <v>0</v>
      </c>
      <c r="H791" s="42" t="e">
        <f>('BC1-3'!S791-'BC1-3'!H791-'BC1-3'!I791-'BC1-3'!X791-'BC1-3'!W791)</f>
        <v>#REF!</v>
      </c>
      <c r="I791" s="2">
        <f>SUMIFS(Modèle!$H$2:$H$1009,Modèle!$B$2:$B$1009,'Calcul fin'!$B791,Modèle!$D$2:$D$1009,'Calcul fin'!$D791)</f>
        <v>0</v>
      </c>
      <c r="J791" s="2" t="e">
        <f>SUM('BC1-3'!H791+'BC1-3'!I791)+'Relevé corrigé'!L791/2</f>
        <v>#REF!</v>
      </c>
      <c r="K791" s="2">
        <f>SUMIFS(Modèle!$I$2:$I$1009,Modèle!$B$2:$B$1009,'Calcul fin'!$B791,Modèle!$D$2:$D$1009,'Calcul fin'!$D791)</f>
        <v>0</v>
      </c>
      <c r="L791" s="42" t="e">
        <f>'Relevé corrigé'!L791/2+'BC1-3'!X791+'BC1-3'!W791</f>
        <v>#REF!</v>
      </c>
      <c r="M791" s="2">
        <f>SUMIFS(Modèle!$J$2:$J$1009,Modèle!$B$2:$B$1009,'Calcul fin'!$B791,Modèle!$D$2:$D$1009,'Calcul fin'!$D791)</f>
        <v>0</v>
      </c>
      <c r="N791" s="2" t="e">
        <f>IF('Relevé corrigé'!F791&lt;30,'Relevé corrigé'!F791/2,28+('Relevé corrigé'!F791-28)/3)+'Relevé corrigé'!H791/2</f>
        <v>#REF!</v>
      </c>
      <c r="O791" s="2">
        <f>SUMIFS(Modèle!$K$2:$K$1009,Modèle!$B$2:$B$1009,'Calcul fin'!$B791,Modèle!$D$2:$D$1009,'Calcul fin'!$D791)</f>
        <v>0</v>
      </c>
      <c r="P791" s="12" t="e">
        <f>'Relevé corrigé'!P791-R791</f>
        <v>#REF!</v>
      </c>
      <c r="Q791" s="15">
        <f>SUMIFS(Modèle!$L$2:$L$1009,Modèle!$B$2:$B$1009,'Calcul fin'!$B791,Modèle!$D$2:$D$1009,'Calcul fin'!$D791)</f>
        <v>0</v>
      </c>
      <c r="R791" s="12" t="e">
        <f>IF('Relevé corrigé'!P791&lt;=5,'Relevé corrigé'!P791/2,IF('Relevé corrigé'!P791&lt;=19,'Relevé corrigé'!P791/10,IF('Relevé corrigé'!P791&lt;=30,('Relevé corrigé'!P791-20)/10,IF('Relevé corrigé'!P791&lt;=45,'Relevé corrigé'!P791*2/3,IF('Relevé corrigé'!P791&lt;=105,'Relevé corrigé'!P791/4.4,('Relevé corrigé'!P791-40)/4)))))</f>
        <v>#REF!</v>
      </c>
      <c r="S791" s="2">
        <f>SUMIFS(Modèle!$M$2:$M$1009,Modèle!$B$2:$B$1009,'Calcul fin'!$B791,Modèle!$D$2:$D$1009,'Calcul fin'!$D791)</f>
        <v>0</v>
      </c>
      <c r="T791" s="43" t="e">
        <f>'Relevé corrigé'!N791</f>
        <v>#REF!</v>
      </c>
      <c r="U791" s="50" t="e">
        <f>'Relevé corrigé'!S791</f>
        <v>#REF!</v>
      </c>
      <c r="V791" s="50" t="e">
        <f>'Autres transfos'!H791</f>
        <v>#REF!</v>
      </c>
      <c r="W791" s="49">
        <f>'Relevé corrigé'!G791+'Relevé corrigé'!K791+'Relevé corrigé'!M815+'Relevé corrigé'!O791+'Relevé corrigé'!Q791+'Relevé corrigé'!I791</f>
        <v>0</v>
      </c>
    </row>
    <row r="792" spans="1:23" x14ac:dyDescent="0.25">
      <c r="A792" s="7">
        <v>791</v>
      </c>
      <c r="B792" s="7" t="str">
        <f t="shared" si="12"/>
        <v>Samedi</v>
      </c>
      <c r="C792" s="3" t="e">
        <f>'Relevé corrigé'!C792</f>
        <v>#REF!</v>
      </c>
      <c r="D792" s="3" t="e">
        <f>'Relevé corrigé'!D792</f>
        <v>#REF!</v>
      </c>
      <c r="E792" s="3" t="e">
        <f>'Relevé corrigé'!E792</f>
        <v>#REF!</v>
      </c>
      <c r="F792" s="2" t="e">
        <f>IF('Relevé corrigé'!F792&lt;30,'Relevé corrigé'!F792/2,('Relevé corrigé'!F792-28)*2/3)+'Relevé corrigé'!H792/2</f>
        <v>#REF!</v>
      </c>
      <c r="G792" s="2">
        <f>SUMIFS(Modèle!$G$2:$G$1009,Modèle!$B$2:$B$1009,'Calcul fin'!$B792,Modèle!$D$2:$D$1009,'Calcul fin'!$D792)</f>
        <v>0</v>
      </c>
      <c r="H792" s="42" t="e">
        <f>('BC1-3'!S792-'BC1-3'!H792-'BC1-3'!I792-'BC1-3'!X792-'BC1-3'!W792)</f>
        <v>#REF!</v>
      </c>
      <c r="I792" s="2">
        <f>SUMIFS(Modèle!$H$2:$H$1009,Modèle!$B$2:$B$1009,'Calcul fin'!$B792,Modèle!$D$2:$D$1009,'Calcul fin'!$D792)</f>
        <v>0</v>
      </c>
      <c r="J792" s="2" t="e">
        <f>SUM('BC1-3'!H792+'BC1-3'!I792)+'Relevé corrigé'!L792/2</f>
        <v>#REF!</v>
      </c>
      <c r="K792" s="2">
        <f>SUMIFS(Modèle!$I$2:$I$1009,Modèle!$B$2:$B$1009,'Calcul fin'!$B792,Modèle!$D$2:$D$1009,'Calcul fin'!$D792)</f>
        <v>0</v>
      </c>
      <c r="L792" s="42" t="e">
        <f>'Relevé corrigé'!L792/2+'BC1-3'!X792+'BC1-3'!W792</f>
        <v>#REF!</v>
      </c>
      <c r="M792" s="2">
        <f>SUMIFS(Modèle!$J$2:$J$1009,Modèle!$B$2:$B$1009,'Calcul fin'!$B792,Modèle!$D$2:$D$1009,'Calcul fin'!$D792)</f>
        <v>0</v>
      </c>
      <c r="N792" s="2" t="e">
        <f>IF('Relevé corrigé'!F792&lt;30,'Relevé corrigé'!F792/2,28+('Relevé corrigé'!F792-28)/3)+'Relevé corrigé'!H792/2</f>
        <v>#REF!</v>
      </c>
      <c r="O792" s="2">
        <f>SUMIFS(Modèle!$K$2:$K$1009,Modèle!$B$2:$B$1009,'Calcul fin'!$B792,Modèle!$D$2:$D$1009,'Calcul fin'!$D792)</f>
        <v>0</v>
      </c>
      <c r="P792" s="12" t="e">
        <f>'Relevé corrigé'!P792-R792</f>
        <v>#REF!</v>
      </c>
      <c r="Q792" s="15">
        <f>SUMIFS(Modèle!$L$2:$L$1009,Modèle!$B$2:$B$1009,'Calcul fin'!$B792,Modèle!$D$2:$D$1009,'Calcul fin'!$D792)</f>
        <v>0</v>
      </c>
      <c r="R792" s="12" t="e">
        <f>IF('Relevé corrigé'!P792&lt;=5,'Relevé corrigé'!P792/2,IF('Relevé corrigé'!P792&lt;=19,'Relevé corrigé'!P792/10,IF('Relevé corrigé'!P792&lt;=30,('Relevé corrigé'!P792-20)/10,IF('Relevé corrigé'!P792&lt;=45,'Relevé corrigé'!P792*2/3,IF('Relevé corrigé'!P792&lt;=105,'Relevé corrigé'!P792/4.4,('Relevé corrigé'!P792-40)/4)))))</f>
        <v>#REF!</v>
      </c>
      <c r="S792" s="2">
        <f>SUMIFS(Modèle!$M$2:$M$1009,Modèle!$B$2:$B$1009,'Calcul fin'!$B792,Modèle!$D$2:$D$1009,'Calcul fin'!$D792)</f>
        <v>0</v>
      </c>
      <c r="T792" s="43" t="e">
        <f>'Relevé corrigé'!N792</f>
        <v>#REF!</v>
      </c>
      <c r="U792" s="50" t="e">
        <f>'Relevé corrigé'!S792</f>
        <v>#REF!</v>
      </c>
      <c r="V792" s="50" t="e">
        <f>'Autres transfos'!H792</f>
        <v>#REF!</v>
      </c>
      <c r="W792" s="49">
        <f>'Relevé corrigé'!G792+'Relevé corrigé'!K792+'Relevé corrigé'!M816+'Relevé corrigé'!O792+'Relevé corrigé'!Q792+'Relevé corrigé'!I792</f>
        <v>0</v>
      </c>
    </row>
    <row r="793" spans="1:23" x14ac:dyDescent="0.25">
      <c r="A793" s="7">
        <v>792</v>
      </c>
      <c r="B793" s="7" t="str">
        <f t="shared" si="12"/>
        <v>Samedi</v>
      </c>
      <c r="C793" s="3" t="e">
        <f>'Relevé corrigé'!C793</f>
        <v>#REF!</v>
      </c>
      <c r="D793" s="3" t="e">
        <f>'Relevé corrigé'!D793</f>
        <v>#REF!</v>
      </c>
      <c r="E793" s="3" t="e">
        <f>'Relevé corrigé'!E793</f>
        <v>#REF!</v>
      </c>
      <c r="F793" s="2" t="e">
        <f>IF('Relevé corrigé'!F793&lt;30,'Relevé corrigé'!F793/2,('Relevé corrigé'!F793-28)*2/3)+'Relevé corrigé'!H793/2</f>
        <v>#REF!</v>
      </c>
      <c r="G793" s="2">
        <f>SUMIFS(Modèle!$G$2:$G$1009,Modèle!$B$2:$B$1009,'Calcul fin'!$B793,Modèle!$D$2:$D$1009,'Calcul fin'!$D793)</f>
        <v>0</v>
      </c>
      <c r="H793" s="42" t="e">
        <f>('BC1-3'!S793-'BC1-3'!H793-'BC1-3'!I793-'BC1-3'!X793-'BC1-3'!W793)</f>
        <v>#REF!</v>
      </c>
      <c r="I793" s="2">
        <f>SUMIFS(Modèle!$H$2:$H$1009,Modèle!$B$2:$B$1009,'Calcul fin'!$B793,Modèle!$D$2:$D$1009,'Calcul fin'!$D793)</f>
        <v>0</v>
      </c>
      <c r="J793" s="2" t="e">
        <f>SUM('BC1-3'!H793+'BC1-3'!I793)+'Relevé corrigé'!L793/2</f>
        <v>#REF!</v>
      </c>
      <c r="K793" s="2">
        <f>SUMIFS(Modèle!$I$2:$I$1009,Modèle!$B$2:$B$1009,'Calcul fin'!$B793,Modèle!$D$2:$D$1009,'Calcul fin'!$D793)</f>
        <v>0</v>
      </c>
      <c r="L793" s="42" t="e">
        <f>'Relevé corrigé'!L793/2+'BC1-3'!X793+'BC1-3'!W793</f>
        <v>#REF!</v>
      </c>
      <c r="M793" s="2">
        <f>SUMIFS(Modèle!$J$2:$J$1009,Modèle!$B$2:$B$1009,'Calcul fin'!$B793,Modèle!$D$2:$D$1009,'Calcul fin'!$D793)</f>
        <v>0</v>
      </c>
      <c r="N793" s="2" t="e">
        <f>IF('Relevé corrigé'!F793&lt;30,'Relevé corrigé'!F793/2,28+('Relevé corrigé'!F793-28)/3)+'Relevé corrigé'!H793/2</f>
        <v>#REF!</v>
      </c>
      <c r="O793" s="2">
        <f>SUMIFS(Modèle!$K$2:$K$1009,Modèle!$B$2:$B$1009,'Calcul fin'!$B793,Modèle!$D$2:$D$1009,'Calcul fin'!$D793)</f>
        <v>0</v>
      </c>
      <c r="P793" s="12" t="e">
        <f>'Relevé corrigé'!P793-R793</f>
        <v>#REF!</v>
      </c>
      <c r="Q793" s="15">
        <f>SUMIFS(Modèle!$L$2:$L$1009,Modèle!$B$2:$B$1009,'Calcul fin'!$B793,Modèle!$D$2:$D$1009,'Calcul fin'!$D793)</f>
        <v>0</v>
      </c>
      <c r="R793" s="12" t="e">
        <f>IF('Relevé corrigé'!P793&lt;=5,'Relevé corrigé'!P793/2,IF('Relevé corrigé'!P793&lt;=19,'Relevé corrigé'!P793/10,IF('Relevé corrigé'!P793&lt;=30,('Relevé corrigé'!P793-20)/10,IF('Relevé corrigé'!P793&lt;=45,'Relevé corrigé'!P793*2/3,IF('Relevé corrigé'!P793&lt;=105,'Relevé corrigé'!P793/4.4,('Relevé corrigé'!P793-40)/4)))))</f>
        <v>#REF!</v>
      </c>
      <c r="S793" s="2">
        <f>SUMIFS(Modèle!$M$2:$M$1009,Modèle!$B$2:$B$1009,'Calcul fin'!$B793,Modèle!$D$2:$D$1009,'Calcul fin'!$D793)</f>
        <v>0</v>
      </c>
      <c r="T793" s="43" t="e">
        <f>'Relevé corrigé'!N793</f>
        <v>#REF!</v>
      </c>
      <c r="U793" s="50" t="e">
        <f>'Relevé corrigé'!S793</f>
        <v>#REF!</v>
      </c>
      <c r="V793" s="50" t="e">
        <f>'Autres transfos'!H793</f>
        <v>#REF!</v>
      </c>
      <c r="W793" s="49">
        <f>'Relevé corrigé'!G793+'Relevé corrigé'!K793+'Relevé corrigé'!M817+'Relevé corrigé'!O793+'Relevé corrigé'!Q793+'Relevé corrigé'!I793</f>
        <v>0</v>
      </c>
    </row>
    <row r="794" spans="1:23" x14ac:dyDescent="0.25">
      <c r="A794" s="7">
        <v>793</v>
      </c>
      <c r="B794" s="7" t="str">
        <f t="shared" si="12"/>
        <v>Samedi</v>
      </c>
      <c r="C794" s="3" t="e">
        <f>'Relevé corrigé'!C794</f>
        <v>#REF!</v>
      </c>
      <c r="D794" s="3" t="e">
        <f>'Relevé corrigé'!D794</f>
        <v>#REF!</v>
      </c>
      <c r="E794" s="3" t="e">
        <f>'Relevé corrigé'!E794</f>
        <v>#REF!</v>
      </c>
      <c r="F794" s="2" t="e">
        <f>IF('Relevé corrigé'!F794&lt;30,'Relevé corrigé'!F794/2,('Relevé corrigé'!F794-28)*2/3)+'Relevé corrigé'!H794/2</f>
        <v>#REF!</v>
      </c>
      <c r="G794" s="2">
        <f>SUMIFS(Modèle!$G$2:$G$1009,Modèle!$B$2:$B$1009,'Calcul fin'!$B794,Modèle!$D$2:$D$1009,'Calcul fin'!$D794)</f>
        <v>0</v>
      </c>
      <c r="H794" s="42" t="e">
        <f>('BC1-3'!S794-'BC1-3'!H794-'BC1-3'!I794-'BC1-3'!X794-'BC1-3'!W794)</f>
        <v>#REF!</v>
      </c>
      <c r="I794" s="2">
        <f>SUMIFS(Modèle!$H$2:$H$1009,Modèle!$B$2:$B$1009,'Calcul fin'!$B794,Modèle!$D$2:$D$1009,'Calcul fin'!$D794)</f>
        <v>0</v>
      </c>
      <c r="J794" s="2" t="e">
        <f>SUM('BC1-3'!H794+'BC1-3'!I794)+'Relevé corrigé'!L794/2</f>
        <v>#REF!</v>
      </c>
      <c r="K794" s="2">
        <f>SUMIFS(Modèle!$I$2:$I$1009,Modèle!$B$2:$B$1009,'Calcul fin'!$B794,Modèle!$D$2:$D$1009,'Calcul fin'!$D794)</f>
        <v>0</v>
      </c>
      <c r="L794" s="42" t="e">
        <f>'Relevé corrigé'!L794/2+'BC1-3'!X794+'BC1-3'!W794</f>
        <v>#REF!</v>
      </c>
      <c r="M794" s="2">
        <f>SUMIFS(Modèle!$J$2:$J$1009,Modèle!$B$2:$B$1009,'Calcul fin'!$B794,Modèle!$D$2:$D$1009,'Calcul fin'!$D794)</f>
        <v>0</v>
      </c>
      <c r="N794" s="2" t="e">
        <f>IF('Relevé corrigé'!F794&lt;30,'Relevé corrigé'!F794/2,28+('Relevé corrigé'!F794-28)/3)+'Relevé corrigé'!H794/2</f>
        <v>#REF!</v>
      </c>
      <c r="O794" s="2">
        <f>SUMIFS(Modèle!$K$2:$K$1009,Modèle!$B$2:$B$1009,'Calcul fin'!$B794,Modèle!$D$2:$D$1009,'Calcul fin'!$D794)</f>
        <v>0</v>
      </c>
      <c r="P794" s="12" t="e">
        <f>'Relevé corrigé'!P794-R794</f>
        <v>#REF!</v>
      </c>
      <c r="Q794" s="15">
        <f>SUMIFS(Modèle!$L$2:$L$1009,Modèle!$B$2:$B$1009,'Calcul fin'!$B794,Modèle!$D$2:$D$1009,'Calcul fin'!$D794)</f>
        <v>0</v>
      </c>
      <c r="R794" s="12" t="e">
        <f>IF('Relevé corrigé'!P794&lt;=5,'Relevé corrigé'!P794/2,IF('Relevé corrigé'!P794&lt;=19,'Relevé corrigé'!P794/10,IF('Relevé corrigé'!P794&lt;=30,('Relevé corrigé'!P794-20)/10,IF('Relevé corrigé'!P794&lt;=45,'Relevé corrigé'!P794*2/3,IF('Relevé corrigé'!P794&lt;=105,'Relevé corrigé'!P794/4.4,('Relevé corrigé'!P794-40)/4)))))</f>
        <v>#REF!</v>
      </c>
      <c r="S794" s="2">
        <f>SUMIFS(Modèle!$M$2:$M$1009,Modèle!$B$2:$B$1009,'Calcul fin'!$B794,Modèle!$D$2:$D$1009,'Calcul fin'!$D794)</f>
        <v>0</v>
      </c>
      <c r="T794" s="43" t="e">
        <f>'Relevé corrigé'!N794</f>
        <v>#REF!</v>
      </c>
      <c r="U794" s="50" t="e">
        <f>'Relevé corrigé'!S794</f>
        <v>#REF!</v>
      </c>
      <c r="V794" s="50" t="e">
        <f>'Autres transfos'!H794</f>
        <v>#REF!</v>
      </c>
      <c r="W794" s="49">
        <f>'Relevé corrigé'!G794+'Relevé corrigé'!K794+'Relevé corrigé'!M818+'Relevé corrigé'!O794+'Relevé corrigé'!Q794+'Relevé corrigé'!I794</f>
        <v>0</v>
      </c>
    </row>
    <row r="795" spans="1:23" x14ac:dyDescent="0.25">
      <c r="A795" s="7">
        <v>794</v>
      </c>
      <c r="B795" s="7" t="str">
        <f t="shared" si="12"/>
        <v>Samedi</v>
      </c>
      <c r="C795" s="3" t="e">
        <f>'Relevé corrigé'!C795</f>
        <v>#REF!</v>
      </c>
      <c r="D795" s="3" t="e">
        <f>'Relevé corrigé'!D795</f>
        <v>#REF!</v>
      </c>
      <c r="E795" s="3" t="e">
        <f>'Relevé corrigé'!E795</f>
        <v>#REF!</v>
      </c>
      <c r="F795" s="2" t="e">
        <f>IF('Relevé corrigé'!F795&lt;30,'Relevé corrigé'!F795/2,('Relevé corrigé'!F795-28)*2/3)+'Relevé corrigé'!H795/2</f>
        <v>#REF!</v>
      </c>
      <c r="G795" s="2">
        <f>SUMIFS(Modèle!$G$2:$G$1009,Modèle!$B$2:$B$1009,'Calcul fin'!$B795,Modèle!$D$2:$D$1009,'Calcul fin'!$D795)</f>
        <v>0</v>
      </c>
      <c r="H795" s="42" t="e">
        <f>('BC1-3'!S795-'BC1-3'!H795-'BC1-3'!I795-'BC1-3'!X795-'BC1-3'!W795)</f>
        <v>#REF!</v>
      </c>
      <c r="I795" s="2">
        <f>SUMIFS(Modèle!$H$2:$H$1009,Modèle!$B$2:$B$1009,'Calcul fin'!$B795,Modèle!$D$2:$D$1009,'Calcul fin'!$D795)</f>
        <v>0</v>
      </c>
      <c r="J795" s="2" t="e">
        <f>SUM('BC1-3'!H795+'BC1-3'!I795)+'Relevé corrigé'!L795/2</f>
        <v>#REF!</v>
      </c>
      <c r="K795" s="2">
        <f>SUMIFS(Modèle!$I$2:$I$1009,Modèle!$B$2:$B$1009,'Calcul fin'!$B795,Modèle!$D$2:$D$1009,'Calcul fin'!$D795)</f>
        <v>0</v>
      </c>
      <c r="L795" s="42" t="e">
        <f>'Relevé corrigé'!L795/2+'BC1-3'!X795+'BC1-3'!W795</f>
        <v>#REF!</v>
      </c>
      <c r="M795" s="2">
        <f>SUMIFS(Modèle!$J$2:$J$1009,Modèle!$B$2:$B$1009,'Calcul fin'!$B795,Modèle!$D$2:$D$1009,'Calcul fin'!$D795)</f>
        <v>0</v>
      </c>
      <c r="N795" s="2" t="e">
        <f>IF('Relevé corrigé'!F795&lt;30,'Relevé corrigé'!F795/2,28+('Relevé corrigé'!F795-28)/3)+'Relevé corrigé'!H795/2</f>
        <v>#REF!</v>
      </c>
      <c r="O795" s="2">
        <f>SUMIFS(Modèle!$K$2:$K$1009,Modèle!$B$2:$B$1009,'Calcul fin'!$B795,Modèle!$D$2:$D$1009,'Calcul fin'!$D795)</f>
        <v>0</v>
      </c>
      <c r="P795" s="12" t="e">
        <f>'Relevé corrigé'!P795-R795</f>
        <v>#REF!</v>
      </c>
      <c r="Q795" s="15">
        <f>SUMIFS(Modèle!$L$2:$L$1009,Modèle!$B$2:$B$1009,'Calcul fin'!$B795,Modèle!$D$2:$D$1009,'Calcul fin'!$D795)</f>
        <v>0</v>
      </c>
      <c r="R795" s="12" t="e">
        <f>IF('Relevé corrigé'!P795&lt;=5,'Relevé corrigé'!P795/2,IF('Relevé corrigé'!P795&lt;=19,'Relevé corrigé'!P795/10,IF('Relevé corrigé'!P795&lt;=30,('Relevé corrigé'!P795-20)/10,IF('Relevé corrigé'!P795&lt;=45,'Relevé corrigé'!P795*2/3,IF('Relevé corrigé'!P795&lt;=105,'Relevé corrigé'!P795/4.4,('Relevé corrigé'!P795-40)/4)))))</f>
        <v>#REF!</v>
      </c>
      <c r="S795" s="2">
        <f>SUMIFS(Modèle!$M$2:$M$1009,Modèle!$B$2:$B$1009,'Calcul fin'!$B795,Modèle!$D$2:$D$1009,'Calcul fin'!$D795)</f>
        <v>0</v>
      </c>
      <c r="T795" s="43" t="e">
        <f>'Relevé corrigé'!N795</f>
        <v>#REF!</v>
      </c>
      <c r="U795" s="50" t="e">
        <f>'Relevé corrigé'!S795</f>
        <v>#REF!</v>
      </c>
      <c r="V795" s="50" t="e">
        <f>'Autres transfos'!H795</f>
        <v>#REF!</v>
      </c>
      <c r="W795" s="49">
        <f>'Relevé corrigé'!G795+'Relevé corrigé'!K795+'Relevé corrigé'!M819+'Relevé corrigé'!O795+'Relevé corrigé'!Q795+'Relevé corrigé'!I795</f>
        <v>0</v>
      </c>
    </row>
    <row r="796" spans="1:23" x14ac:dyDescent="0.25">
      <c r="A796" s="7">
        <v>795</v>
      </c>
      <c r="B796" s="7" t="str">
        <f t="shared" si="12"/>
        <v>Samedi</v>
      </c>
      <c r="C796" s="3" t="e">
        <f>'Relevé corrigé'!C796</f>
        <v>#REF!</v>
      </c>
      <c r="D796" s="3" t="e">
        <f>'Relevé corrigé'!D796</f>
        <v>#REF!</v>
      </c>
      <c r="E796" s="3" t="e">
        <f>'Relevé corrigé'!E796</f>
        <v>#REF!</v>
      </c>
      <c r="F796" s="2" t="e">
        <f>IF('Relevé corrigé'!F796&lt;30,'Relevé corrigé'!F796/2,('Relevé corrigé'!F796-28)*2/3)+'Relevé corrigé'!H796/2</f>
        <v>#REF!</v>
      </c>
      <c r="G796" s="2">
        <f>SUMIFS(Modèle!$G$2:$G$1009,Modèle!$B$2:$B$1009,'Calcul fin'!$B796,Modèle!$D$2:$D$1009,'Calcul fin'!$D796)</f>
        <v>0</v>
      </c>
      <c r="H796" s="42" t="e">
        <f>('BC1-3'!S796-'BC1-3'!H796-'BC1-3'!I796-'BC1-3'!X796-'BC1-3'!W796)</f>
        <v>#REF!</v>
      </c>
      <c r="I796" s="2">
        <f>SUMIFS(Modèle!$H$2:$H$1009,Modèle!$B$2:$B$1009,'Calcul fin'!$B796,Modèle!$D$2:$D$1009,'Calcul fin'!$D796)</f>
        <v>0</v>
      </c>
      <c r="J796" s="2" t="e">
        <f>SUM('BC1-3'!H796+'BC1-3'!I796)+'Relevé corrigé'!L796/2</f>
        <v>#REF!</v>
      </c>
      <c r="K796" s="2">
        <f>SUMIFS(Modèle!$I$2:$I$1009,Modèle!$B$2:$B$1009,'Calcul fin'!$B796,Modèle!$D$2:$D$1009,'Calcul fin'!$D796)</f>
        <v>0</v>
      </c>
      <c r="L796" s="42" t="e">
        <f>'Relevé corrigé'!L796/2+'BC1-3'!X796+'BC1-3'!W796</f>
        <v>#REF!</v>
      </c>
      <c r="M796" s="2">
        <f>SUMIFS(Modèle!$J$2:$J$1009,Modèle!$B$2:$B$1009,'Calcul fin'!$B796,Modèle!$D$2:$D$1009,'Calcul fin'!$D796)</f>
        <v>0</v>
      </c>
      <c r="N796" s="2" t="e">
        <f>IF('Relevé corrigé'!F796&lt;30,'Relevé corrigé'!F796/2,28+('Relevé corrigé'!F796-28)/3)+'Relevé corrigé'!H796/2</f>
        <v>#REF!</v>
      </c>
      <c r="O796" s="2">
        <f>SUMIFS(Modèle!$K$2:$K$1009,Modèle!$B$2:$B$1009,'Calcul fin'!$B796,Modèle!$D$2:$D$1009,'Calcul fin'!$D796)</f>
        <v>0</v>
      </c>
      <c r="P796" s="12" t="e">
        <f>'Relevé corrigé'!P796-R796</f>
        <v>#REF!</v>
      </c>
      <c r="Q796" s="15">
        <f>SUMIFS(Modèle!$L$2:$L$1009,Modèle!$B$2:$B$1009,'Calcul fin'!$B796,Modèle!$D$2:$D$1009,'Calcul fin'!$D796)</f>
        <v>0</v>
      </c>
      <c r="R796" s="12" t="e">
        <f>IF('Relevé corrigé'!P796&lt;=5,'Relevé corrigé'!P796/2,IF('Relevé corrigé'!P796&lt;=19,'Relevé corrigé'!P796/10,IF('Relevé corrigé'!P796&lt;=30,('Relevé corrigé'!P796-20)/10,IF('Relevé corrigé'!P796&lt;=45,'Relevé corrigé'!P796*2/3,IF('Relevé corrigé'!P796&lt;=105,'Relevé corrigé'!P796/4.4,('Relevé corrigé'!P796-40)/4)))))</f>
        <v>#REF!</v>
      </c>
      <c r="S796" s="2">
        <f>SUMIFS(Modèle!$M$2:$M$1009,Modèle!$B$2:$B$1009,'Calcul fin'!$B796,Modèle!$D$2:$D$1009,'Calcul fin'!$D796)</f>
        <v>0</v>
      </c>
      <c r="T796" s="43" t="e">
        <f>'Relevé corrigé'!N796</f>
        <v>#REF!</v>
      </c>
      <c r="U796" s="50" t="e">
        <f>'Relevé corrigé'!S796</f>
        <v>#REF!</v>
      </c>
      <c r="V796" s="50" t="e">
        <f>'Autres transfos'!H796</f>
        <v>#REF!</v>
      </c>
      <c r="W796" s="49">
        <f>'Relevé corrigé'!G796+'Relevé corrigé'!K796+'Relevé corrigé'!M820+'Relevé corrigé'!O796+'Relevé corrigé'!Q796+'Relevé corrigé'!I796</f>
        <v>0</v>
      </c>
    </row>
    <row r="797" spans="1:23" x14ac:dyDescent="0.25">
      <c r="A797" s="7">
        <v>796</v>
      </c>
      <c r="B797" s="7" t="str">
        <f t="shared" si="12"/>
        <v>Samedi</v>
      </c>
      <c r="C797" s="3" t="e">
        <f>'Relevé corrigé'!C797</f>
        <v>#REF!</v>
      </c>
      <c r="D797" s="3" t="e">
        <f>'Relevé corrigé'!D797</f>
        <v>#REF!</v>
      </c>
      <c r="E797" s="3" t="e">
        <f>'Relevé corrigé'!E797</f>
        <v>#REF!</v>
      </c>
      <c r="F797" s="2" t="e">
        <f>IF('Relevé corrigé'!F797&lt;30,'Relevé corrigé'!F797/2,('Relevé corrigé'!F797-28)*2/3)+'Relevé corrigé'!H797/2</f>
        <v>#REF!</v>
      </c>
      <c r="G797" s="2">
        <f>SUMIFS(Modèle!$G$2:$G$1009,Modèle!$B$2:$B$1009,'Calcul fin'!$B797,Modèle!$D$2:$D$1009,'Calcul fin'!$D797)</f>
        <v>0</v>
      </c>
      <c r="H797" s="42" t="e">
        <f>('BC1-3'!S797-'BC1-3'!H797-'BC1-3'!I797-'BC1-3'!X797-'BC1-3'!W797)</f>
        <v>#REF!</v>
      </c>
      <c r="I797" s="2">
        <f>SUMIFS(Modèle!$H$2:$H$1009,Modèle!$B$2:$B$1009,'Calcul fin'!$B797,Modèle!$D$2:$D$1009,'Calcul fin'!$D797)</f>
        <v>0</v>
      </c>
      <c r="J797" s="2" t="e">
        <f>SUM('BC1-3'!H797+'BC1-3'!I797)+'Relevé corrigé'!L797/2</f>
        <v>#REF!</v>
      </c>
      <c r="K797" s="2">
        <f>SUMIFS(Modèle!$I$2:$I$1009,Modèle!$B$2:$B$1009,'Calcul fin'!$B797,Modèle!$D$2:$D$1009,'Calcul fin'!$D797)</f>
        <v>0</v>
      </c>
      <c r="L797" s="42" t="e">
        <f>'Relevé corrigé'!L797/2+'BC1-3'!X797+'BC1-3'!W797</f>
        <v>#REF!</v>
      </c>
      <c r="M797" s="2">
        <f>SUMIFS(Modèle!$J$2:$J$1009,Modèle!$B$2:$B$1009,'Calcul fin'!$B797,Modèle!$D$2:$D$1009,'Calcul fin'!$D797)</f>
        <v>0</v>
      </c>
      <c r="N797" s="2" t="e">
        <f>IF('Relevé corrigé'!F797&lt;30,'Relevé corrigé'!F797/2,28+('Relevé corrigé'!F797-28)/3)+'Relevé corrigé'!H797/2</f>
        <v>#REF!</v>
      </c>
      <c r="O797" s="2">
        <f>SUMIFS(Modèle!$K$2:$K$1009,Modèle!$B$2:$B$1009,'Calcul fin'!$B797,Modèle!$D$2:$D$1009,'Calcul fin'!$D797)</f>
        <v>0</v>
      </c>
      <c r="P797" s="12" t="e">
        <f>'Relevé corrigé'!P797-R797</f>
        <v>#REF!</v>
      </c>
      <c r="Q797" s="15">
        <f>SUMIFS(Modèle!$L$2:$L$1009,Modèle!$B$2:$B$1009,'Calcul fin'!$B797,Modèle!$D$2:$D$1009,'Calcul fin'!$D797)</f>
        <v>0</v>
      </c>
      <c r="R797" s="12" t="e">
        <f>IF('Relevé corrigé'!P797&lt;=5,'Relevé corrigé'!P797/2,IF('Relevé corrigé'!P797&lt;=19,'Relevé corrigé'!P797/10,IF('Relevé corrigé'!P797&lt;=30,('Relevé corrigé'!P797-20)/10,IF('Relevé corrigé'!P797&lt;=45,'Relevé corrigé'!P797*2/3,IF('Relevé corrigé'!P797&lt;=105,'Relevé corrigé'!P797/4.4,('Relevé corrigé'!P797-40)/4)))))</f>
        <v>#REF!</v>
      </c>
      <c r="S797" s="2">
        <f>SUMIFS(Modèle!$M$2:$M$1009,Modèle!$B$2:$B$1009,'Calcul fin'!$B797,Modèle!$D$2:$D$1009,'Calcul fin'!$D797)</f>
        <v>0</v>
      </c>
      <c r="T797" s="43" t="e">
        <f>'Relevé corrigé'!N797</f>
        <v>#REF!</v>
      </c>
      <c r="U797" s="50" t="e">
        <f>'Relevé corrigé'!S797</f>
        <v>#REF!</v>
      </c>
      <c r="V797" s="50" t="e">
        <f>'Autres transfos'!H797</f>
        <v>#REF!</v>
      </c>
      <c r="W797" s="49">
        <f>'Relevé corrigé'!G797+'Relevé corrigé'!K797+'Relevé corrigé'!M821+'Relevé corrigé'!O797+'Relevé corrigé'!Q797+'Relevé corrigé'!I797</f>
        <v>0</v>
      </c>
    </row>
    <row r="798" spans="1:23" x14ac:dyDescent="0.25">
      <c r="A798" s="7">
        <v>797</v>
      </c>
      <c r="B798" s="7" t="str">
        <f t="shared" si="12"/>
        <v>Samedi</v>
      </c>
      <c r="C798" s="3" t="e">
        <f>'Relevé corrigé'!C798</f>
        <v>#REF!</v>
      </c>
      <c r="D798" s="3" t="e">
        <f>'Relevé corrigé'!D798</f>
        <v>#REF!</v>
      </c>
      <c r="E798" s="3" t="e">
        <f>'Relevé corrigé'!E798</f>
        <v>#REF!</v>
      </c>
      <c r="F798" s="2" t="e">
        <f>IF('Relevé corrigé'!F798&lt;30,'Relevé corrigé'!F798/2,('Relevé corrigé'!F798-28)*2/3)+'Relevé corrigé'!H798/2</f>
        <v>#REF!</v>
      </c>
      <c r="G798" s="2">
        <f>SUMIFS(Modèle!$G$2:$G$1009,Modèle!$B$2:$B$1009,'Calcul fin'!$B798,Modèle!$D$2:$D$1009,'Calcul fin'!$D798)</f>
        <v>0</v>
      </c>
      <c r="H798" s="42" t="e">
        <f>('BC1-3'!S798-'BC1-3'!H798-'BC1-3'!I798-'BC1-3'!X798-'BC1-3'!W798)</f>
        <v>#REF!</v>
      </c>
      <c r="I798" s="2">
        <f>SUMIFS(Modèle!$H$2:$H$1009,Modèle!$B$2:$B$1009,'Calcul fin'!$B798,Modèle!$D$2:$D$1009,'Calcul fin'!$D798)</f>
        <v>0</v>
      </c>
      <c r="J798" s="2" t="e">
        <f>SUM('BC1-3'!H798+'BC1-3'!I798)+'Relevé corrigé'!L798/2</f>
        <v>#REF!</v>
      </c>
      <c r="K798" s="2">
        <f>SUMIFS(Modèle!$I$2:$I$1009,Modèle!$B$2:$B$1009,'Calcul fin'!$B798,Modèle!$D$2:$D$1009,'Calcul fin'!$D798)</f>
        <v>0</v>
      </c>
      <c r="L798" s="42" t="e">
        <f>'Relevé corrigé'!L798/2+'BC1-3'!X798+'BC1-3'!W798</f>
        <v>#REF!</v>
      </c>
      <c r="M798" s="2">
        <f>SUMIFS(Modèle!$J$2:$J$1009,Modèle!$B$2:$B$1009,'Calcul fin'!$B798,Modèle!$D$2:$D$1009,'Calcul fin'!$D798)</f>
        <v>0</v>
      </c>
      <c r="N798" s="2" t="e">
        <f>IF('Relevé corrigé'!F798&lt;30,'Relevé corrigé'!F798/2,28+('Relevé corrigé'!F798-28)/3)+'Relevé corrigé'!H798/2</f>
        <v>#REF!</v>
      </c>
      <c r="O798" s="2">
        <f>SUMIFS(Modèle!$K$2:$K$1009,Modèle!$B$2:$B$1009,'Calcul fin'!$B798,Modèle!$D$2:$D$1009,'Calcul fin'!$D798)</f>
        <v>0</v>
      </c>
      <c r="P798" s="12" t="e">
        <f>'Relevé corrigé'!P798-R798</f>
        <v>#REF!</v>
      </c>
      <c r="Q798" s="15">
        <f>SUMIFS(Modèle!$L$2:$L$1009,Modèle!$B$2:$B$1009,'Calcul fin'!$B798,Modèle!$D$2:$D$1009,'Calcul fin'!$D798)</f>
        <v>0</v>
      </c>
      <c r="R798" s="12" t="e">
        <f>IF('Relevé corrigé'!P798&lt;=5,'Relevé corrigé'!P798/2,IF('Relevé corrigé'!P798&lt;=19,'Relevé corrigé'!P798/10,IF('Relevé corrigé'!P798&lt;=30,('Relevé corrigé'!P798-20)/10,IF('Relevé corrigé'!P798&lt;=45,'Relevé corrigé'!P798*2/3,IF('Relevé corrigé'!P798&lt;=105,'Relevé corrigé'!P798/4.4,('Relevé corrigé'!P798-40)/4)))))</f>
        <v>#REF!</v>
      </c>
      <c r="S798" s="2">
        <f>SUMIFS(Modèle!$M$2:$M$1009,Modèle!$B$2:$B$1009,'Calcul fin'!$B798,Modèle!$D$2:$D$1009,'Calcul fin'!$D798)</f>
        <v>0</v>
      </c>
      <c r="T798" s="43" t="e">
        <f>'Relevé corrigé'!N798</f>
        <v>#REF!</v>
      </c>
      <c r="U798" s="50" t="e">
        <f>'Relevé corrigé'!S798</f>
        <v>#REF!</v>
      </c>
      <c r="V798" s="50" t="e">
        <f>'Autres transfos'!H798</f>
        <v>#REF!</v>
      </c>
      <c r="W798" s="49">
        <f>'Relevé corrigé'!G798+'Relevé corrigé'!K798+'Relevé corrigé'!M822+'Relevé corrigé'!O798+'Relevé corrigé'!Q798+'Relevé corrigé'!I798</f>
        <v>0</v>
      </c>
    </row>
    <row r="799" spans="1:23" x14ac:dyDescent="0.25">
      <c r="A799" s="7">
        <v>798</v>
      </c>
      <c r="B799" s="7" t="str">
        <f t="shared" si="12"/>
        <v>Samedi</v>
      </c>
      <c r="C799" s="3" t="e">
        <f>'Relevé corrigé'!C799</f>
        <v>#REF!</v>
      </c>
      <c r="D799" s="3" t="e">
        <f>'Relevé corrigé'!D799</f>
        <v>#REF!</v>
      </c>
      <c r="E799" s="3" t="e">
        <f>'Relevé corrigé'!E799</f>
        <v>#REF!</v>
      </c>
      <c r="F799" s="2" t="e">
        <f>IF('Relevé corrigé'!F799&lt;30,'Relevé corrigé'!F799/2,('Relevé corrigé'!F799-28)*2/3)+'Relevé corrigé'!H799/2</f>
        <v>#REF!</v>
      </c>
      <c r="G799" s="2">
        <f>SUMIFS(Modèle!$G$2:$G$1009,Modèle!$B$2:$B$1009,'Calcul fin'!$B799,Modèle!$D$2:$D$1009,'Calcul fin'!$D799)</f>
        <v>0</v>
      </c>
      <c r="H799" s="42" t="e">
        <f>('BC1-3'!S799-'BC1-3'!H799-'BC1-3'!I799-'BC1-3'!X799-'BC1-3'!W799)</f>
        <v>#REF!</v>
      </c>
      <c r="I799" s="2">
        <f>SUMIFS(Modèle!$H$2:$H$1009,Modèle!$B$2:$B$1009,'Calcul fin'!$B799,Modèle!$D$2:$D$1009,'Calcul fin'!$D799)</f>
        <v>0</v>
      </c>
      <c r="J799" s="2" t="e">
        <f>SUM('BC1-3'!H799+'BC1-3'!I799)+'Relevé corrigé'!L799/2</f>
        <v>#REF!</v>
      </c>
      <c r="K799" s="2">
        <f>SUMIFS(Modèle!$I$2:$I$1009,Modèle!$B$2:$B$1009,'Calcul fin'!$B799,Modèle!$D$2:$D$1009,'Calcul fin'!$D799)</f>
        <v>0</v>
      </c>
      <c r="L799" s="42" t="e">
        <f>'Relevé corrigé'!L799/2+'BC1-3'!X799+'BC1-3'!W799</f>
        <v>#REF!</v>
      </c>
      <c r="M799" s="2">
        <f>SUMIFS(Modèle!$J$2:$J$1009,Modèle!$B$2:$B$1009,'Calcul fin'!$B799,Modèle!$D$2:$D$1009,'Calcul fin'!$D799)</f>
        <v>0</v>
      </c>
      <c r="N799" s="2" t="e">
        <f>IF('Relevé corrigé'!F799&lt;30,'Relevé corrigé'!F799/2,28+('Relevé corrigé'!F799-28)/3)+'Relevé corrigé'!H799/2</f>
        <v>#REF!</v>
      </c>
      <c r="O799" s="2">
        <f>SUMIFS(Modèle!$K$2:$K$1009,Modèle!$B$2:$B$1009,'Calcul fin'!$B799,Modèle!$D$2:$D$1009,'Calcul fin'!$D799)</f>
        <v>0</v>
      </c>
      <c r="P799" s="12" t="e">
        <f>'Relevé corrigé'!P799-R799</f>
        <v>#REF!</v>
      </c>
      <c r="Q799" s="15">
        <f>SUMIFS(Modèle!$L$2:$L$1009,Modèle!$B$2:$B$1009,'Calcul fin'!$B799,Modèle!$D$2:$D$1009,'Calcul fin'!$D799)</f>
        <v>0</v>
      </c>
      <c r="R799" s="12" t="e">
        <f>IF('Relevé corrigé'!P799&lt;=5,'Relevé corrigé'!P799/2,IF('Relevé corrigé'!P799&lt;=19,'Relevé corrigé'!P799/10,IF('Relevé corrigé'!P799&lt;=30,('Relevé corrigé'!P799-20)/10,IF('Relevé corrigé'!P799&lt;=45,'Relevé corrigé'!P799*2/3,IF('Relevé corrigé'!P799&lt;=105,'Relevé corrigé'!P799/4.4,('Relevé corrigé'!P799-40)/4)))))</f>
        <v>#REF!</v>
      </c>
      <c r="S799" s="2">
        <f>SUMIFS(Modèle!$M$2:$M$1009,Modèle!$B$2:$B$1009,'Calcul fin'!$B799,Modèle!$D$2:$D$1009,'Calcul fin'!$D799)</f>
        <v>0</v>
      </c>
      <c r="T799" s="43" t="e">
        <f>'Relevé corrigé'!N799</f>
        <v>#REF!</v>
      </c>
      <c r="U799" s="50" t="e">
        <f>'Relevé corrigé'!S799</f>
        <v>#REF!</v>
      </c>
      <c r="V799" s="50" t="e">
        <f>'Autres transfos'!H799</f>
        <v>#REF!</v>
      </c>
      <c r="W799" s="49">
        <f>'Relevé corrigé'!G799+'Relevé corrigé'!K799+'Relevé corrigé'!M823+'Relevé corrigé'!O799+'Relevé corrigé'!Q799+'Relevé corrigé'!I799</f>
        <v>0</v>
      </c>
    </row>
    <row r="800" spans="1:23" x14ac:dyDescent="0.25">
      <c r="A800" s="7">
        <v>799</v>
      </c>
      <c r="B800" s="7" t="str">
        <f t="shared" si="12"/>
        <v>Samedi</v>
      </c>
      <c r="C800" s="3" t="e">
        <f>'Relevé corrigé'!C800</f>
        <v>#REF!</v>
      </c>
      <c r="D800" s="3" t="e">
        <f>'Relevé corrigé'!D800</f>
        <v>#REF!</v>
      </c>
      <c r="E800" s="3" t="e">
        <f>'Relevé corrigé'!E800</f>
        <v>#REF!</v>
      </c>
      <c r="F800" s="2" t="e">
        <f>IF('Relevé corrigé'!F800&lt;30,'Relevé corrigé'!F800/2,('Relevé corrigé'!F800-28)*2/3)+'Relevé corrigé'!H800/2</f>
        <v>#REF!</v>
      </c>
      <c r="G800" s="2">
        <f>SUMIFS(Modèle!$G$2:$G$1009,Modèle!$B$2:$B$1009,'Calcul fin'!$B800,Modèle!$D$2:$D$1009,'Calcul fin'!$D800)</f>
        <v>0</v>
      </c>
      <c r="H800" s="42" t="e">
        <f>('BC1-3'!S800-'BC1-3'!H800-'BC1-3'!I800-'BC1-3'!X800-'BC1-3'!W800)</f>
        <v>#REF!</v>
      </c>
      <c r="I800" s="2">
        <f>SUMIFS(Modèle!$H$2:$H$1009,Modèle!$B$2:$B$1009,'Calcul fin'!$B800,Modèle!$D$2:$D$1009,'Calcul fin'!$D800)</f>
        <v>0</v>
      </c>
      <c r="J800" s="2" t="e">
        <f>SUM('BC1-3'!H800+'BC1-3'!I800)+'Relevé corrigé'!L800/2</f>
        <v>#REF!</v>
      </c>
      <c r="K800" s="2">
        <f>SUMIFS(Modèle!$I$2:$I$1009,Modèle!$B$2:$B$1009,'Calcul fin'!$B800,Modèle!$D$2:$D$1009,'Calcul fin'!$D800)</f>
        <v>0</v>
      </c>
      <c r="L800" s="42" t="e">
        <f>'Relevé corrigé'!L800/2+'BC1-3'!X800+'BC1-3'!W800</f>
        <v>#REF!</v>
      </c>
      <c r="M800" s="2">
        <f>SUMIFS(Modèle!$J$2:$J$1009,Modèle!$B$2:$B$1009,'Calcul fin'!$B800,Modèle!$D$2:$D$1009,'Calcul fin'!$D800)</f>
        <v>0</v>
      </c>
      <c r="N800" s="2" t="e">
        <f>IF('Relevé corrigé'!F800&lt;30,'Relevé corrigé'!F800/2,28+('Relevé corrigé'!F800-28)/3)+'Relevé corrigé'!H800/2</f>
        <v>#REF!</v>
      </c>
      <c r="O800" s="2">
        <f>SUMIFS(Modèle!$K$2:$K$1009,Modèle!$B$2:$B$1009,'Calcul fin'!$B800,Modèle!$D$2:$D$1009,'Calcul fin'!$D800)</f>
        <v>0</v>
      </c>
      <c r="P800" s="12" t="e">
        <f>'Relevé corrigé'!P800-R800</f>
        <v>#REF!</v>
      </c>
      <c r="Q800" s="15">
        <f>SUMIFS(Modèle!$L$2:$L$1009,Modèle!$B$2:$B$1009,'Calcul fin'!$B800,Modèle!$D$2:$D$1009,'Calcul fin'!$D800)</f>
        <v>0</v>
      </c>
      <c r="R800" s="12" t="e">
        <f>IF('Relevé corrigé'!P800&lt;=5,'Relevé corrigé'!P800/2,IF('Relevé corrigé'!P800&lt;=19,'Relevé corrigé'!P800/10,IF('Relevé corrigé'!P800&lt;=30,('Relevé corrigé'!P800-20)/10,IF('Relevé corrigé'!P800&lt;=45,'Relevé corrigé'!P800*2/3,IF('Relevé corrigé'!P800&lt;=105,'Relevé corrigé'!P800/4.4,('Relevé corrigé'!P800-40)/4)))))</f>
        <v>#REF!</v>
      </c>
      <c r="S800" s="2">
        <f>SUMIFS(Modèle!$M$2:$M$1009,Modèle!$B$2:$B$1009,'Calcul fin'!$B800,Modèle!$D$2:$D$1009,'Calcul fin'!$D800)</f>
        <v>0</v>
      </c>
      <c r="T800" s="43" t="e">
        <f>'Relevé corrigé'!N800</f>
        <v>#REF!</v>
      </c>
      <c r="U800" s="50" t="e">
        <f>'Relevé corrigé'!S800</f>
        <v>#REF!</v>
      </c>
      <c r="V800" s="50" t="e">
        <f>'Autres transfos'!H800</f>
        <v>#REF!</v>
      </c>
      <c r="W800" s="49">
        <f>'Relevé corrigé'!G800+'Relevé corrigé'!K800+'Relevé corrigé'!M824+'Relevé corrigé'!O800+'Relevé corrigé'!Q800+'Relevé corrigé'!I800</f>
        <v>0</v>
      </c>
    </row>
    <row r="801" spans="1:23" x14ac:dyDescent="0.25">
      <c r="A801" s="7">
        <v>800</v>
      </c>
      <c r="B801" s="7" t="str">
        <f t="shared" si="12"/>
        <v>Samedi</v>
      </c>
      <c r="C801" s="3" t="e">
        <f>'Relevé corrigé'!C801</f>
        <v>#REF!</v>
      </c>
      <c r="D801" s="3" t="e">
        <f>'Relevé corrigé'!D801</f>
        <v>#REF!</v>
      </c>
      <c r="E801" s="3" t="e">
        <f>'Relevé corrigé'!E801</f>
        <v>#REF!</v>
      </c>
      <c r="F801" s="2" t="e">
        <f>IF('Relevé corrigé'!F801&lt;30,'Relevé corrigé'!F801/2,('Relevé corrigé'!F801-28)*2/3)+'Relevé corrigé'!H801/2</f>
        <v>#REF!</v>
      </c>
      <c r="G801" s="2">
        <f>SUMIFS(Modèle!$G$2:$G$1009,Modèle!$B$2:$B$1009,'Calcul fin'!$B801,Modèle!$D$2:$D$1009,'Calcul fin'!$D801)</f>
        <v>0</v>
      </c>
      <c r="H801" s="42" t="e">
        <f>('BC1-3'!S801-'BC1-3'!H801-'BC1-3'!I801-'BC1-3'!X801-'BC1-3'!W801)</f>
        <v>#REF!</v>
      </c>
      <c r="I801" s="2">
        <f>SUMIFS(Modèle!$H$2:$H$1009,Modèle!$B$2:$B$1009,'Calcul fin'!$B801,Modèle!$D$2:$D$1009,'Calcul fin'!$D801)</f>
        <v>0</v>
      </c>
      <c r="J801" s="2" t="e">
        <f>SUM('BC1-3'!H801+'BC1-3'!I801)+'Relevé corrigé'!L801/2</f>
        <v>#REF!</v>
      </c>
      <c r="K801" s="2">
        <f>SUMIFS(Modèle!$I$2:$I$1009,Modèle!$B$2:$B$1009,'Calcul fin'!$B801,Modèle!$D$2:$D$1009,'Calcul fin'!$D801)</f>
        <v>0</v>
      </c>
      <c r="L801" s="42" t="e">
        <f>'Relevé corrigé'!L801/2+'BC1-3'!X801+'BC1-3'!W801</f>
        <v>#REF!</v>
      </c>
      <c r="M801" s="2">
        <f>SUMIFS(Modèle!$J$2:$J$1009,Modèle!$B$2:$B$1009,'Calcul fin'!$B801,Modèle!$D$2:$D$1009,'Calcul fin'!$D801)</f>
        <v>0</v>
      </c>
      <c r="N801" s="2" t="e">
        <f>IF('Relevé corrigé'!F801&lt;30,'Relevé corrigé'!F801/2,28+('Relevé corrigé'!F801-28)/3)+'Relevé corrigé'!H801/2</f>
        <v>#REF!</v>
      </c>
      <c r="O801" s="2">
        <f>SUMIFS(Modèle!$K$2:$K$1009,Modèle!$B$2:$B$1009,'Calcul fin'!$B801,Modèle!$D$2:$D$1009,'Calcul fin'!$D801)</f>
        <v>0</v>
      </c>
      <c r="P801" s="12" t="e">
        <f>'Relevé corrigé'!P801-R801</f>
        <v>#REF!</v>
      </c>
      <c r="Q801" s="15">
        <f>SUMIFS(Modèle!$L$2:$L$1009,Modèle!$B$2:$B$1009,'Calcul fin'!$B801,Modèle!$D$2:$D$1009,'Calcul fin'!$D801)</f>
        <v>0</v>
      </c>
      <c r="R801" s="12" t="e">
        <f>IF('Relevé corrigé'!P801&lt;=5,'Relevé corrigé'!P801/2,IF('Relevé corrigé'!P801&lt;=19,'Relevé corrigé'!P801/10,IF('Relevé corrigé'!P801&lt;=30,('Relevé corrigé'!P801-20)/10,IF('Relevé corrigé'!P801&lt;=45,'Relevé corrigé'!P801*2/3,IF('Relevé corrigé'!P801&lt;=105,'Relevé corrigé'!P801/4.4,('Relevé corrigé'!P801-40)/4)))))</f>
        <v>#REF!</v>
      </c>
      <c r="S801" s="2">
        <f>SUMIFS(Modèle!$M$2:$M$1009,Modèle!$B$2:$B$1009,'Calcul fin'!$B801,Modèle!$D$2:$D$1009,'Calcul fin'!$D801)</f>
        <v>0</v>
      </c>
      <c r="T801" s="43" t="e">
        <f>'Relevé corrigé'!N801</f>
        <v>#REF!</v>
      </c>
      <c r="U801" s="50" t="e">
        <f>'Relevé corrigé'!S801</f>
        <v>#REF!</v>
      </c>
      <c r="V801" s="50" t="e">
        <f>'Autres transfos'!H801</f>
        <v>#REF!</v>
      </c>
      <c r="W801" s="49">
        <f>'Relevé corrigé'!G801+'Relevé corrigé'!K801+'Relevé corrigé'!M825+'Relevé corrigé'!O801+'Relevé corrigé'!Q801+'Relevé corrigé'!I801</f>
        <v>0</v>
      </c>
    </row>
    <row r="802" spans="1:23" x14ac:dyDescent="0.25">
      <c r="A802" s="7">
        <v>801</v>
      </c>
      <c r="B802" s="7" t="str">
        <f t="shared" si="12"/>
        <v>Samedi</v>
      </c>
      <c r="C802" s="3" t="e">
        <f>'Relevé corrigé'!C802</f>
        <v>#REF!</v>
      </c>
      <c r="D802" s="3" t="e">
        <f>'Relevé corrigé'!D802</f>
        <v>#REF!</v>
      </c>
      <c r="E802" s="3" t="e">
        <f>'Relevé corrigé'!E802</f>
        <v>#REF!</v>
      </c>
      <c r="F802" s="2" t="e">
        <f>IF('Relevé corrigé'!F802&lt;30,'Relevé corrigé'!F802/2,('Relevé corrigé'!F802-28)*2/3)+'Relevé corrigé'!H802/2</f>
        <v>#REF!</v>
      </c>
      <c r="G802" s="2">
        <f>SUMIFS(Modèle!$G$2:$G$1009,Modèle!$B$2:$B$1009,'Calcul fin'!$B802,Modèle!$D$2:$D$1009,'Calcul fin'!$D802)</f>
        <v>0</v>
      </c>
      <c r="H802" s="42" t="e">
        <f>('BC1-3'!S802-'BC1-3'!H802-'BC1-3'!I802-'BC1-3'!X802-'BC1-3'!W802)</f>
        <v>#REF!</v>
      </c>
      <c r="I802" s="2">
        <f>SUMIFS(Modèle!$H$2:$H$1009,Modèle!$B$2:$B$1009,'Calcul fin'!$B802,Modèle!$D$2:$D$1009,'Calcul fin'!$D802)</f>
        <v>0</v>
      </c>
      <c r="J802" s="2" t="e">
        <f>SUM('BC1-3'!H802+'BC1-3'!I802)+'Relevé corrigé'!L802/2</f>
        <v>#REF!</v>
      </c>
      <c r="K802" s="2">
        <f>SUMIFS(Modèle!$I$2:$I$1009,Modèle!$B$2:$B$1009,'Calcul fin'!$B802,Modèle!$D$2:$D$1009,'Calcul fin'!$D802)</f>
        <v>0</v>
      </c>
      <c r="L802" s="42" t="e">
        <f>'Relevé corrigé'!L802/2+'BC1-3'!X802+'BC1-3'!W802</f>
        <v>#REF!</v>
      </c>
      <c r="M802" s="2">
        <f>SUMIFS(Modèle!$J$2:$J$1009,Modèle!$B$2:$B$1009,'Calcul fin'!$B802,Modèle!$D$2:$D$1009,'Calcul fin'!$D802)</f>
        <v>0</v>
      </c>
      <c r="N802" s="2" t="e">
        <f>IF('Relevé corrigé'!F802&lt;30,'Relevé corrigé'!F802/2,28+('Relevé corrigé'!F802-28)/3)+'Relevé corrigé'!H802/2</f>
        <v>#REF!</v>
      </c>
      <c r="O802" s="2">
        <f>SUMIFS(Modèle!$K$2:$K$1009,Modèle!$B$2:$B$1009,'Calcul fin'!$B802,Modèle!$D$2:$D$1009,'Calcul fin'!$D802)</f>
        <v>0</v>
      </c>
      <c r="P802" s="12" t="e">
        <f>'Relevé corrigé'!P802-R802</f>
        <v>#REF!</v>
      </c>
      <c r="Q802" s="15">
        <f>SUMIFS(Modèle!$L$2:$L$1009,Modèle!$B$2:$B$1009,'Calcul fin'!$B802,Modèle!$D$2:$D$1009,'Calcul fin'!$D802)</f>
        <v>0</v>
      </c>
      <c r="R802" s="12" t="e">
        <f>IF('Relevé corrigé'!P802&lt;=5,'Relevé corrigé'!P802/2,IF('Relevé corrigé'!P802&lt;=19,'Relevé corrigé'!P802/10,IF('Relevé corrigé'!P802&lt;=30,('Relevé corrigé'!P802-20)/10,IF('Relevé corrigé'!P802&lt;=45,'Relevé corrigé'!P802*2/3,IF('Relevé corrigé'!P802&lt;=105,'Relevé corrigé'!P802/4.4,('Relevé corrigé'!P802-40)/4)))))</f>
        <v>#REF!</v>
      </c>
      <c r="S802" s="2">
        <f>SUMIFS(Modèle!$M$2:$M$1009,Modèle!$B$2:$B$1009,'Calcul fin'!$B802,Modèle!$D$2:$D$1009,'Calcul fin'!$D802)</f>
        <v>0</v>
      </c>
      <c r="T802" s="43" t="e">
        <f>'Relevé corrigé'!N802</f>
        <v>#REF!</v>
      </c>
      <c r="U802" s="50" t="e">
        <f>'Relevé corrigé'!S802</f>
        <v>#REF!</v>
      </c>
      <c r="V802" s="50" t="e">
        <f>'Autres transfos'!H802</f>
        <v>#REF!</v>
      </c>
      <c r="W802" s="49">
        <f>'Relevé corrigé'!G802+'Relevé corrigé'!K802+'Relevé corrigé'!M826+'Relevé corrigé'!O802+'Relevé corrigé'!Q802+'Relevé corrigé'!I802</f>
        <v>0</v>
      </c>
    </row>
    <row r="803" spans="1:23" x14ac:dyDescent="0.25">
      <c r="A803" s="7">
        <v>802</v>
      </c>
      <c r="B803" s="7" t="str">
        <f t="shared" si="12"/>
        <v>Samedi</v>
      </c>
      <c r="C803" s="3" t="e">
        <f>'Relevé corrigé'!C803</f>
        <v>#REF!</v>
      </c>
      <c r="D803" s="3" t="e">
        <f>'Relevé corrigé'!D803</f>
        <v>#REF!</v>
      </c>
      <c r="E803" s="3" t="e">
        <f>'Relevé corrigé'!E803</f>
        <v>#REF!</v>
      </c>
      <c r="F803" s="2" t="e">
        <f>IF('Relevé corrigé'!F803&lt;30,'Relevé corrigé'!F803/2,('Relevé corrigé'!F803-28)*2/3)+'Relevé corrigé'!H803/2</f>
        <v>#REF!</v>
      </c>
      <c r="G803" s="2">
        <f>SUMIFS(Modèle!$G$2:$G$1009,Modèle!$B$2:$B$1009,'Calcul fin'!$B803,Modèle!$D$2:$D$1009,'Calcul fin'!$D803)</f>
        <v>0</v>
      </c>
      <c r="H803" s="42" t="e">
        <f>('BC1-3'!S803-'BC1-3'!H803-'BC1-3'!I803-'BC1-3'!X803-'BC1-3'!W803)</f>
        <v>#REF!</v>
      </c>
      <c r="I803" s="2">
        <f>SUMIFS(Modèle!$H$2:$H$1009,Modèle!$B$2:$B$1009,'Calcul fin'!$B803,Modèle!$D$2:$D$1009,'Calcul fin'!$D803)</f>
        <v>0</v>
      </c>
      <c r="J803" s="2" t="e">
        <f>SUM('BC1-3'!H803+'BC1-3'!I803)+'Relevé corrigé'!L803/2</f>
        <v>#REF!</v>
      </c>
      <c r="K803" s="2">
        <f>SUMIFS(Modèle!$I$2:$I$1009,Modèle!$B$2:$B$1009,'Calcul fin'!$B803,Modèle!$D$2:$D$1009,'Calcul fin'!$D803)</f>
        <v>0</v>
      </c>
      <c r="L803" s="42" t="e">
        <f>'Relevé corrigé'!L803/2+'BC1-3'!X803+'BC1-3'!W803</f>
        <v>#REF!</v>
      </c>
      <c r="M803" s="2">
        <f>SUMIFS(Modèle!$J$2:$J$1009,Modèle!$B$2:$B$1009,'Calcul fin'!$B803,Modèle!$D$2:$D$1009,'Calcul fin'!$D803)</f>
        <v>0</v>
      </c>
      <c r="N803" s="2" t="e">
        <f>IF('Relevé corrigé'!F803&lt;30,'Relevé corrigé'!F803/2,28+('Relevé corrigé'!F803-28)/3)+'Relevé corrigé'!H803/2</f>
        <v>#REF!</v>
      </c>
      <c r="O803" s="2">
        <f>SUMIFS(Modèle!$K$2:$K$1009,Modèle!$B$2:$B$1009,'Calcul fin'!$B803,Modèle!$D$2:$D$1009,'Calcul fin'!$D803)</f>
        <v>0</v>
      </c>
      <c r="P803" s="12" t="e">
        <f>'Relevé corrigé'!P803-R803</f>
        <v>#REF!</v>
      </c>
      <c r="Q803" s="15">
        <f>SUMIFS(Modèle!$L$2:$L$1009,Modèle!$B$2:$B$1009,'Calcul fin'!$B803,Modèle!$D$2:$D$1009,'Calcul fin'!$D803)</f>
        <v>0</v>
      </c>
      <c r="R803" s="12" t="e">
        <f>IF('Relevé corrigé'!P803&lt;=5,'Relevé corrigé'!P803/2,IF('Relevé corrigé'!P803&lt;=19,'Relevé corrigé'!P803/10,IF('Relevé corrigé'!P803&lt;=30,('Relevé corrigé'!P803-20)/10,IF('Relevé corrigé'!P803&lt;=45,'Relevé corrigé'!P803*2/3,IF('Relevé corrigé'!P803&lt;=105,'Relevé corrigé'!P803/4.4,('Relevé corrigé'!P803-40)/4)))))</f>
        <v>#REF!</v>
      </c>
      <c r="S803" s="2">
        <f>SUMIFS(Modèle!$M$2:$M$1009,Modèle!$B$2:$B$1009,'Calcul fin'!$B803,Modèle!$D$2:$D$1009,'Calcul fin'!$D803)</f>
        <v>0</v>
      </c>
      <c r="T803" s="43" t="e">
        <f>'Relevé corrigé'!N803</f>
        <v>#REF!</v>
      </c>
      <c r="U803" s="50" t="e">
        <f>'Relevé corrigé'!S803</f>
        <v>#REF!</v>
      </c>
      <c r="V803" s="50" t="e">
        <f>'Autres transfos'!H803</f>
        <v>#REF!</v>
      </c>
      <c r="W803" s="49">
        <f>'Relevé corrigé'!G803+'Relevé corrigé'!K803+'Relevé corrigé'!M827+'Relevé corrigé'!O803+'Relevé corrigé'!Q803+'Relevé corrigé'!I803</f>
        <v>0</v>
      </c>
    </row>
    <row r="804" spans="1:23" x14ac:dyDescent="0.25">
      <c r="A804" s="7">
        <v>803</v>
      </c>
      <c r="B804" s="7" t="str">
        <f t="shared" si="12"/>
        <v>Samedi</v>
      </c>
      <c r="C804" s="3" t="e">
        <f>'Relevé corrigé'!C804</f>
        <v>#REF!</v>
      </c>
      <c r="D804" s="3" t="e">
        <f>'Relevé corrigé'!D804</f>
        <v>#REF!</v>
      </c>
      <c r="E804" s="3" t="e">
        <f>'Relevé corrigé'!E804</f>
        <v>#REF!</v>
      </c>
      <c r="F804" s="2" t="e">
        <f>IF('Relevé corrigé'!F804&lt;30,'Relevé corrigé'!F804/2,('Relevé corrigé'!F804-28)*2/3)+'Relevé corrigé'!H804/2</f>
        <v>#REF!</v>
      </c>
      <c r="G804" s="2">
        <f>SUMIFS(Modèle!$G$2:$G$1009,Modèle!$B$2:$B$1009,'Calcul fin'!$B804,Modèle!$D$2:$D$1009,'Calcul fin'!$D804)</f>
        <v>0</v>
      </c>
      <c r="H804" s="42" t="e">
        <f>('BC1-3'!S804-'BC1-3'!H804-'BC1-3'!I804-'BC1-3'!X804-'BC1-3'!W804)</f>
        <v>#REF!</v>
      </c>
      <c r="I804" s="2">
        <f>SUMIFS(Modèle!$H$2:$H$1009,Modèle!$B$2:$B$1009,'Calcul fin'!$B804,Modèle!$D$2:$D$1009,'Calcul fin'!$D804)</f>
        <v>0</v>
      </c>
      <c r="J804" s="2" t="e">
        <f>SUM('BC1-3'!H804+'BC1-3'!I804)+'Relevé corrigé'!L804/2</f>
        <v>#REF!</v>
      </c>
      <c r="K804" s="2">
        <f>SUMIFS(Modèle!$I$2:$I$1009,Modèle!$B$2:$B$1009,'Calcul fin'!$B804,Modèle!$D$2:$D$1009,'Calcul fin'!$D804)</f>
        <v>0</v>
      </c>
      <c r="L804" s="42" t="e">
        <f>'Relevé corrigé'!L804/2+'BC1-3'!X804+'BC1-3'!W804</f>
        <v>#REF!</v>
      </c>
      <c r="M804" s="2">
        <f>SUMIFS(Modèle!$J$2:$J$1009,Modèle!$B$2:$B$1009,'Calcul fin'!$B804,Modèle!$D$2:$D$1009,'Calcul fin'!$D804)</f>
        <v>0</v>
      </c>
      <c r="N804" s="2" t="e">
        <f>IF('Relevé corrigé'!F804&lt;30,'Relevé corrigé'!F804/2,28+('Relevé corrigé'!F804-28)/3)+'Relevé corrigé'!H804/2</f>
        <v>#REF!</v>
      </c>
      <c r="O804" s="2">
        <f>SUMIFS(Modèle!$K$2:$K$1009,Modèle!$B$2:$B$1009,'Calcul fin'!$B804,Modèle!$D$2:$D$1009,'Calcul fin'!$D804)</f>
        <v>0</v>
      </c>
      <c r="P804" s="12" t="e">
        <f>'Relevé corrigé'!P804-R804</f>
        <v>#REF!</v>
      </c>
      <c r="Q804" s="15">
        <f>SUMIFS(Modèle!$L$2:$L$1009,Modèle!$B$2:$B$1009,'Calcul fin'!$B804,Modèle!$D$2:$D$1009,'Calcul fin'!$D804)</f>
        <v>0</v>
      </c>
      <c r="R804" s="12" t="e">
        <f>IF('Relevé corrigé'!P804&lt;=5,'Relevé corrigé'!P804/2,IF('Relevé corrigé'!P804&lt;=19,'Relevé corrigé'!P804/10,IF('Relevé corrigé'!P804&lt;=30,('Relevé corrigé'!P804-20)/10,IF('Relevé corrigé'!P804&lt;=45,'Relevé corrigé'!P804*2/3,IF('Relevé corrigé'!P804&lt;=105,'Relevé corrigé'!P804/4.4,('Relevé corrigé'!P804-40)/4)))))</f>
        <v>#REF!</v>
      </c>
      <c r="S804" s="2">
        <f>SUMIFS(Modèle!$M$2:$M$1009,Modèle!$B$2:$B$1009,'Calcul fin'!$B804,Modèle!$D$2:$D$1009,'Calcul fin'!$D804)</f>
        <v>0</v>
      </c>
      <c r="T804" s="43" t="e">
        <f>'Relevé corrigé'!N804</f>
        <v>#REF!</v>
      </c>
      <c r="U804" s="50" t="e">
        <f>'Relevé corrigé'!S804</f>
        <v>#REF!</v>
      </c>
      <c r="V804" s="50" t="e">
        <f>'Autres transfos'!H804</f>
        <v>#REF!</v>
      </c>
      <c r="W804" s="49">
        <f>'Relevé corrigé'!G804+'Relevé corrigé'!K804+'Relevé corrigé'!M828+'Relevé corrigé'!O804+'Relevé corrigé'!Q804+'Relevé corrigé'!I804</f>
        <v>0</v>
      </c>
    </row>
    <row r="805" spans="1:23" x14ac:dyDescent="0.25">
      <c r="A805" s="7">
        <v>804</v>
      </c>
      <c r="B805" s="7" t="str">
        <f t="shared" si="12"/>
        <v>Samedi</v>
      </c>
      <c r="C805" s="3" t="e">
        <f>'Relevé corrigé'!C805</f>
        <v>#REF!</v>
      </c>
      <c r="D805" s="3" t="e">
        <f>'Relevé corrigé'!D805</f>
        <v>#REF!</v>
      </c>
      <c r="E805" s="3" t="e">
        <f>'Relevé corrigé'!E805</f>
        <v>#REF!</v>
      </c>
      <c r="F805" s="2" t="e">
        <f>IF('Relevé corrigé'!F805&lt;30,'Relevé corrigé'!F805/2,('Relevé corrigé'!F805-28)*2/3)+'Relevé corrigé'!H805/2</f>
        <v>#REF!</v>
      </c>
      <c r="G805" s="2">
        <f>SUMIFS(Modèle!$G$2:$G$1009,Modèle!$B$2:$B$1009,'Calcul fin'!$B805,Modèle!$D$2:$D$1009,'Calcul fin'!$D805)</f>
        <v>0</v>
      </c>
      <c r="H805" s="42" t="e">
        <f>('BC1-3'!S805-'BC1-3'!H805-'BC1-3'!I805-'BC1-3'!X805-'BC1-3'!W805)</f>
        <v>#REF!</v>
      </c>
      <c r="I805" s="2">
        <f>SUMIFS(Modèle!$H$2:$H$1009,Modèle!$B$2:$B$1009,'Calcul fin'!$B805,Modèle!$D$2:$D$1009,'Calcul fin'!$D805)</f>
        <v>0</v>
      </c>
      <c r="J805" s="2" t="e">
        <f>SUM('BC1-3'!H805+'BC1-3'!I805)+'Relevé corrigé'!L805/2</f>
        <v>#REF!</v>
      </c>
      <c r="K805" s="2">
        <f>SUMIFS(Modèle!$I$2:$I$1009,Modèle!$B$2:$B$1009,'Calcul fin'!$B805,Modèle!$D$2:$D$1009,'Calcul fin'!$D805)</f>
        <v>0</v>
      </c>
      <c r="L805" s="42" t="e">
        <f>'Relevé corrigé'!L805/2+'BC1-3'!X805+'BC1-3'!W805</f>
        <v>#REF!</v>
      </c>
      <c r="M805" s="2">
        <f>SUMIFS(Modèle!$J$2:$J$1009,Modèle!$B$2:$B$1009,'Calcul fin'!$B805,Modèle!$D$2:$D$1009,'Calcul fin'!$D805)</f>
        <v>0</v>
      </c>
      <c r="N805" s="2" t="e">
        <f>IF('Relevé corrigé'!F805&lt;30,'Relevé corrigé'!F805/2,28+('Relevé corrigé'!F805-28)/3)+'Relevé corrigé'!H805/2</f>
        <v>#REF!</v>
      </c>
      <c r="O805" s="2">
        <f>SUMIFS(Modèle!$K$2:$K$1009,Modèle!$B$2:$B$1009,'Calcul fin'!$B805,Modèle!$D$2:$D$1009,'Calcul fin'!$D805)</f>
        <v>0</v>
      </c>
      <c r="P805" s="12" t="e">
        <f>'Relevé corrigé'!P805-R805</f>
        <v>#REF!</v>
      </c>
      <c r="Q805" s="15">
        <f>SUMIFS(Modèle!$L$2:$L$1009,Modèle!$B$2:$B$1009,'Calcul fin'!$B805,Modèle!$D$2:$D$1009,'Calcul fin'!$D805)</f>
        <v>0</v>
      </c>
      <c r="R805" s="12" t="e">
        <f>IF('Relevé corrigé'!P805&lt;=5,'Relevé corrigé'!P805/2,IF('Relevé corrigé'!P805&lt;=19,'Relevé corrigé'!P805/10,IF('Relevé corrigé'!P805&lt;=30,('Relevé corrigé'!P805-20)/10,IF('Relevé corrigé'!P805&lt;=45,'Relevé corrigé'!P805*2/3,IF('Relevé corrigé'!P805&lt;=105,'Relevé corrigé'!P805/4.4,('Relevé corrigé'!P805-40)/4)))))</f>
        <v>#REF!</v>
      </c>
      <c r="S805" s="2">
        <f>SUMIFS(Modèle!$M$2:$M$1009,Modèle!$B$2:$B$1009,'Calcul fin'!$B805,Modèle!$D$2:$D$1009,'Calcul fin'!$D805)</f>
        <v>0</v>
      </c>
      <c r="T805" s="43" t="e">
        <f>'Relevé corrigé'!N805</f>
        <v>#REF!</v>
      </c>
      <c r="U805" s="50" t="e">
        <f>'Relevé corrigé'!S805</f>
        <v>#REF!</v>
      </c>
      <c r="V805" s="50" t="e">
        <f>'Autres transfos'!H805</f>
        <v>#REF!</v>
      </c>
      <c r="W805" s="49">
        <f>'Relevé corrigé'!G805+'Relevé corrigé'!K805+'Relevé corrigé'!M829+'Relevé corrigé'!O805+'Relevé corrigé'!Q805+'Relevé corrigé'!I805</f>
        <v>0</v>
      </c>
    </row>
    <row r="806" spans="1:23" x14ac:dyDescent="0.25">
      <c r="A806" s="7">
        <v>805</v>
      </c>
      <c r="B806" s="7" t="str">
        <f t="shared" si="12"/>
        <v>Samedi</v>
      </c>
      <c r="C806" s="3" t="e">
        <f>'Relevé corrigé'!C806</f>
        <v>#REF!</v>
      </c>
      <c r="D806" s="3" t="e">
        <f>'Relevé corrigé'!D806</f>
        <v>#REF!</v>
      </c>
      <c r="E806" s="3" t="e">
        <f>'Relevé corrigé'!E806</f>
        <v>#REF!</v>
      </c>
      <c r="F806" s="2" t="e">
        <f>IF('Relevé corrigé'!F806&lt;30,'Relevé corrigé'!F806/2,('Relevé corrigé'!F806-28)*2/3)+'Relevé corrigé'!H806/2</f>
        <v>#REF!</v>
      </c>
      <c r="G806" s="2">
        <f>SUMIFS(Modèle!$G$2:$G$1009,Modèle!$B$2:$B$1009,'Calcul fin'!$B806,Modèle!$D$2:$D$1009,'Calcul fin'!$D806)</f>
        <v>0</v>
      </c>
      <c r="H806" s="42" t="e">
        <f>('BC1-3'!S806-'BC1-3'!H806-'BC1-3'!I806-'BC1-3'!X806-'BC1-3'!W806)</f>
        <v>#REF!</v>
      </c>
      <c r="I806" s="2">
        <f>SUMIFS(Modèle!$H$2:$H$1009,Modèle!$B$2:$B$1009,'Calcul fin'!$B806,Modèle!$D$2:$D$1009,'Calcul fin'!$D806)</f>
        <v>0</v>
      </c>
      <c r="J806" s="2" t="e">
        <f>SUM('BC1-3'!H806+'BC1-3'!I806)+'Relevé corrigé'!L806/2</f>
        <v>#REF!</v>
      </c>
      <c r="K806" s="2">
        <f>SUMIFS(Modèle!$I$2:$I$1009,Modèle!$B$2:$B$1009,'Calcul fin'!$B806,Modèle!$D$2:$D$1009,'Calcul fin'!$D806)</f>
        <v>0</v>
      </c>
      <c r="L806" s="42" t="e">
        <f>'Relevé corrigé'!L806/2+'BC1-3'!X806+'BC1-3'!W806</f>
        <v>#REF!</v>
      </c>
      <c r="M806" s="2">
        <f>SUMIFS(Modèle!$J$2:$J$1009,Modèle!$B$2:$B$1009,'Calcul fin'!$B806,Modèle!$D$2:$D$1009,'Calcul fin'!$D806)</f>
        <v>0</v>
      </c>
      <c r="N806" s="2" t="e">
        <f>IF('Relevé corrigé'!F806&lt;30,'Relevé corrigé'!F806/2,28+('Relevé corrigé'!F806-28)/3)+'Relevé corrigé'!H806/2</f>
        <v>#REF!</v>
      </c>
      <c r="O806" s="2">
        <f>SUMIFS(Modèle!$K$2:$K$1009,Modèle!$B$2:$B$1009,'Calcul fin'!$B806,Modèle!$D$2:$D$1009,'Calcul fin'!$D806)</f>
        <v>0</v>
      </c>
      <c r="P806" s="12" t="e">
        <f>'Relevé corrigé'!P806-R806</f>
        <v>#REF!</v>
      </c>
      <c r="Q806" s="15">
        <f>SUMIFS(Modèle!$L$2:$L$1009,Modèle!$B$2:$B$1009,'Calcul fin'!$B806,Modèle!$D$2:$D$1009,'Calcul fin'!$D806)</f>
        <v>0</v>
      </c>
      <c r="R806" s="12" t="e">
        <f>IF('Relevé corrigé'!P806&lt;=5,'Relevé corrigé'!P806/2,IF('Relevé corrigé'!P806&lt;=19,'Relevé corrigé'!P806/10,IF('Relevé corrigé'!P806&lt;=30,('Relevé corrigé'!P806-20)/10,IF('Relevé corrigé'!P806&lt;=45,'Relevé corrigé'!P806*2/3,IF('Relevé corrigé'!P806&lt;=105,'Relevé corrigé'!P806/4.4,('Relevé corrigé'!P806-40)/4)))))</f>
        <v>#REF!</v>
      </c>
      <c r="S806" s="2">
        <f>SUMIFS(Modèle!$M$2:$M$1009,Modèle!$B$2:$B$1009,'Calcul fin'!$B806,Modèle!$D$2:$D$1009,'Calcul fin'!$D806)</f>
        <v>0</v>
      </c>
      <c r="T806" s="43" t="e">
        <f>'Relevé corrigé'!N806</f>
        <v>#REF!</v>
      </c>
      <c r="U806" s="50" t="e">
        <f>'Relevé corrigé'!S806</f>
        <v>#REF!</v>
      </c>
      <c r="V806" s="50" t="e">
        <f>'Autres transfos'!H806</f>
        <v>#REF!</v>
      </c>
      <c r="W806" s="49">
        <f>'Relevé corrigé'!G806+'Relevé corrigé'!K806+'Relevé corrigé'!M830+'Relevé corrigé'!O806+'Relevé corrigé'!Q806+'Relevé corrigé'!I806</f>
        <v>0</v>
      </c>
    </row>
    <row r="807" spans="1:23" x14ac:dyDescent="0.25">
      <c r="A807" s="7">
        <v>806</v>
      </c>
      <c r="B807" s="7" t="str">
        <f t="shared" si="12"/>
        <v>Samedi</v>
      </c>
      <c r="C807" s="3" t="e">
        <f>'Relevé corrigé'!C807</f>
        <v>#REF!</v>
      </c>
      <c r="D807" s="3" t="e">
        <f>'Relevé corrigé'!D807</f>
        <v>#REF!</v>
      </c>
      <c r="E807" s="3" t="e">
        <f>'Relevé corrigé'!E807</f>
        <v>#REF!</v>
      </c>
      <c r="F807" s="2" t="e">
        <f>IF('Relevé corrigé'!F807&lt;30,'Relevé corrigé'!F807/2,('Relevé corrigé'!F807-28)*2/3)+'Relevé corrigé'!H807/2</f>
        <v>#REF!</v>
      </c>
      <c r="G807" s="2">
        <f>SUMIFS(Modèle!$G$2:$G$1009,Modèle!$B$2:$B$1009,'Calcul fin'!$B807,Modèle!$D$2:$D$1009,'Calcul fin'!$D807)</f>
        <v>0</v>
      </c>
      <c r="H807" s="42" t="e">
        <f>('BC1-3'!S807-'BC1-3'!H807-'BC1-3'!I807-'BC1-3'!X807-'BC1-3'!W807)</f>
        <v>#REF!</v>
      </c>
      <c r="I807" s="2">
        <f>SUMIFS(Modèle!$H$2:$H$1009,Modèle!$B$2:$B$1009,'Calcul fin'!$B807,Modèle!$D$2:$D$1009,'Calcul fin'!$D807)</f>
        <v>0</v>
      </c>
      <c r="J807" s="2" t="e">
        <f>SUM('BC1-3'!H807+'BC1-3'!I807)+'Relevé corrigé'!L807/2</f>
        <v>#REF!</v>
      </c>
      <c r="K807" s="2">
        <f>SUMIFS(Modèle!$I$2:$I$1009,Modèle!$B$2:$B$1009,'Calcul fin'!$B807,Modèle!$D$2:$D$1009,'Calcul fin'!$D807)</f>
        <v>0</v>
      </c>
      <c r="L807" s="42" t="e">
        <f>'Relevé corrigé'!L807/2+'BC1-3'!X807+'BC1-3'!W807</f>
        <v>#REF!</v>
      </c>
      <c r="M807" s="2">
        <f>SUMIFS(Modèle!$J$2:$J$1009,Modèle!$B$2:$B$1009,'Calcul fin'!$B807,Modèle!$D$2:$D$1009,'Calcul fin'!$D807)</f>
        <v>0</v>
      </c>
      <c r="N807" s="2" t="e">
        <f>IF('Relevé corrigé'!F807&lt;30,'Relevé corrigé'!F807/2,28+('Relevé corrigé'!F807-28)/3)+'Relevé corrigé'!H807/2</f>
        <v>#REF!</v>
      </c>
      <c r="O807" s="2">
        <f>SUMIFS(Modèle!$K$2:$K$1009,Modèle!$B$2:$B$1009,'Calcul fin'!$B807,Modèle!$D$2:$D$1009,'Calcul fin'!$D807)</f>
        <v>0</v>
      </c>
      <c r="P807" s="12" t="e">
        <f>'Relevé corrigé'!P807-R807</f>
        <v>#REF!</v>
      </c>
      <c r="Q807" s="15">
        <f>SUMIFS(Modèle!$L$2:$L$1009,Modèle!$B$2:$B$1009,'Calcul fin'!$B807,Modèle!$D$2:$D$1009,'Calcul fin'!$D807)</f>
        <v>0</v>
      </c>
      <c r="R807" s="12" t="e">
        <f>IF('Relevé corrigé'!P807&lt;=5,'Relevé corrigé'!P807/2,IF('Relevé corrigé'!P807&lt;=19,'Relevé corrigé'!P807/10,IF('Relevé corrigé'!P807&lt;=30,('Relevé corrigé'!P807-20)/10,IF('Relevé corrigé'!P807&lt;=45,'Relevé corrigé'!P807*2/3,IF('Relevé corrigé'!P807&lt;=105,'Relevé corrigé'!P807/4.4,('Relevé corrigé'!P807-40)/4)))))</f>
        <v>#REF!</v>
      </c>
      <c r="S807" s="2">
        <f>SUMIFS(Modèle!$M$2:$M$1009,Modèle!$B$2:$B$1009,'Calcul fin'!$B807,Modèle!$D$2:$D$1009,'Calcul fin'!$D807)</f>
        <v>0</v>
      </c>
      <c r="T807" s="43" t="e">
        <f>'Relevé corrigé'!N807</f>
        <v>#REF!</v>
      </c>
      <c r="U807" s="50" t="e">
        <f>'Relevé corrigé'!S807</f>
        <v>#REF!</v>
      </c>
      <c r="V807" s="50" t="e">
        <f>'Autres transfos'!H807</f>
        <v>#REF!</v>
      </c>
      <c r="W807" s="49">
        <f>'Relevé corrigé'!G807+'Relevé corrigé'!K807+'Relevé corrigé'!M831+'Relevé corrigé'!O807+'Relevé corrigé'!Q807+'Relevé corrigé'!I807</f>
        <v>0</v>
      </c>
    </row>
    <row r="808" spans="1:23" x14ac:dyDescent="0.25">
      <c r="A808" s="7">
        <v>807</v>
      </c>
      <c r="B808" s="7" t="str">
        <f t="shared" si="12"/>
        <v>Samedi</v>
      </c>
      <c r="C808" s="3" t="e">
        <f>'Relevé corrigé'!C808</f>
        <v>#REF!</v>
      </c>
      <c r="D808" s="3" t="e">
        <f>'Relevé corrigé'!D808</f>
        <v>#REF!</v>
      </c>
      <c r="E808" s="3" t="e">
        <f>'Relevé corrigé'!E808</f>
        <v>#REF!</v>
      </c>
      <c r="F808" s="2" t="e">
        <f>IF('Relevé corrigé'!F808&lt;30,'Relevé corrigé'!F808/2,('Relevé corrigé'!F808-28)*2/3)+'Relevé corrigé'!H808/2</f>
        <v>#REF!</v>
      </c>
      <c r="G808" s="2">
        <f>SUMIFS(Modèle!$G$2:$G$1009,Modèle!$B$2:$B$1009,'Calcul fin'!$B808,Modèle!$D$2:$D$1009,'Calcul fin'!$D808)</f>
        <v>0</v>
      </c>
      <c r="H808" s="42" t="e">
        <f>('BC1-3'!S808-'BC1-3'!H808-'BC1-3'!I808-'BC1-3'!X808-'BC1-3'!W808)</f>
        <v>#REF!</v>
      </c>
      <c r="I808" s="2">
        <f>SUMIFS(Modèle!$H$2:$H$1009,Modèle!$B$2:$B$1009,'Calcul fin'!$B808,Modèle!$D$2:$D$1009,'Calcul fin'!$D808)</f>
        <v>0</v>
      </c>
      <c r="J808" s="2" t="e">
        <f>SUM('BC1-3'!H808+'BC1-3'!I808)+'Relevé corrigé'!L808/2</f>
        <v>#REF!</v>
      </c>
      <c r="K808" s="2">
        <f>SUMIFS(Modèle!$I$2:$I$1009,Modèle!$B$2:$B$1009,'Calcul fin'!$B808,Modèle!$D$2:$D$1009,'Calcul fin'!$D808)</f>
        <v>0</v>
      </c>
      <c r="L808" s="42" t="e">
        <f>'Relevé corrigé'!L808/2+'BC1-3'!X808+'BC1-3'!W808</f>
        <v>#REF!</v>
      </c>
      <c r="M808" s="2">
        <f>SUMIFS(Modèle!$J$2:$J$1009,Modèle!$B$2:$B$1009,'Calcul fin'!$B808,Modèle!$D$2:$D$1009,'Calcul fin'!$D808)</f>
        <v>0</v>
      </c>
      <c r="N808" s="2" t="e">
        <f>IF('Relevé corrigé'!F808&lt;30,'Relevé corrigé'!F808/2,28+('Relevé corrigé'!F808-28)/3)+'Relevé corrigé'!H808/2</f>
        <v>#REF!</v>
      </c>
      <c r="O808" s="2">
        <f>SUMIFS(Modèle!$K$2:$K$1009,Modèle!$B$2:$B$1009,'Calcul fin'!$B808,Modèle!$D$2:$D$1009,'Calcul fin'!$D808)</f>
        <v>0</v>
      </c>
      <c r="P808" s="12" t="e">
        <f>'Relevé corrigé'!P808-R808</f>
        <v>#REF!</v>
      </c>
      <c r="Q808" s="15">
        <f>SUMIFS(Modèle!$L$2:$L$1009,Modèle!$B$2:$B$1009,'Calcul fin'!$B808,Modèle!$D$2:$D$1009,'Calcul fin'!$D808)</f>
        <v>0</v>
      </c>
      <c r="R808" s="12" t="e">
        <f>IF('Relevé corrigé'!P808&lt;=5,'Relevé corrigé'!P808/2,IF('Relevé corrigé'!P808&lt;=19,'Relevé corrigé'!P808/10,IF('Relevé corrigé'!P808&lt;=30,('Relevé corrigé'!P808-20)/10,IF('Relevé corrigé'!P808&lt;=45,'Relevé corrigé'!P808*2/3,IF('Relevé corrigé'!P808&lt;=105,'Relevé corrigé'!P808/4.4,('Relevé corrigé'!P808-40)/4)))))</f>
        <v>#REF!</v>
      </c>
      <c r="S808" s="2">
        <f>SUMIFS(Modèle!$M$2:$M$1009,Modèle!$B$2:$B$1009,'Calcul fin'!$B808,Modèle!$D$2:$D$1009,'Calcul fin'!$D808)</f>
        <v>0</v>
      </c>
      <c r="T808" s="43" t="e">
        <f>'Relevé corrigé'!N808</f>
        <v>#REF!</v>
      </c>
      <c r="U808" s="50" t="e">
        <f>'Relevé corrigé'!S808</f>
        <v>#REF!</v>
      </c>
      <c r="V808" s="50" t="e">
        <f>'Autres transfos'!H808</f>
        <v>#REF!</v>
      </c>
      <c r="W808" s="49">
        <f>'Relevé corrigé'!G808+'Relevé corrigé'!K808+'Relevé corrigé'!M832+'Relevé corrigé'!O808+'Relevé corrigé'!Q808+'Relevé corrigé'!I808</f>
        <v>0</v>
      </c>
    </row>
    <row r="809" spans="1:23" x14ac:dyDescent="0.25">
      <c r="A809" s="7">
        <v>808</v>
      </c>
      <c r="B809" s="7" t="str">
        <f t="shared" si="12"/>
        <v>Samedi</v>
      </c>
      <c r="C809" s="3" t="e">
        <f>'Relevé corrigé'!C809</f>
        <v>#REF!</v>
      </c>
      <c r="D809" s="3" t="e">
        <f>'Relevé corrigé'!D809</f>
        <v>#REF!</v>
      </c>
      <c r="E809" s="3" t="e">
        <f>'Relevé corrigé'!E809</f>
        <v>#REF!</v>
      </c>
      <c r="F809" s="2" t="e">
        <f>IF('Relevé corrigé'!F809&lt;30,'Relevé corrigé'!F809/2,('Relevé corrigé'!F809-28)*2/3)+'Relevé corrigé'!H809/2</f>
        <v>#REF!</v>
      </c>
      <c r="G809" s="2">
        <f>SUMIFS(Modèle!$G$2:$G$1009,Modèle!$B$2:$B$1009,'Calcul fin'!$B809,Modèle!$D$2:$D$1009,'Calcul fin'!$D809)</f>
        <v>0</v>
      </c>
      <c r="H809" s="42" t="e">
        <f>('BC1-3'!S809-'BC1-3'!H809-'BC1-3'!I809-'BC1-3'!X809-'BC1-3'!W809)</f>
        <v>#REF!</v>
      </c>
      <c r="I809" s="2">
        <f>SUMIFS(Modèle!$H$2:$H$1009,Modèle!$B$2:$B$1009,'Calcul fin'!$B809,Modèle!$D$2:$D$1009,'Calcul fin'!$D809)</f>
        <v>0</v>
      </c>
      <c r="J809" s="2" t="e">
        <f>SUM('BC1-3'!H809+'BC1-3'!I809)+'Relevé corrigé'!L809/2</f>
        <v>#REF!</v>
      </c>
      <c r="K809" s="2">
        <f>SUMIFS(Modèle!$I$2:$I$1009,Modèle!$B$2:$B$1009,'Calcul fin'!$B809,Modèle!$D$2:$D$1009,'Calcul fin'!$D809)</f>
        <v>0</v>
      </c>
      <c r="L809" s="42" t="e">
        <f>'Relevé corrigé'!L809/2+'BC1-3'!X809+'BC1-3'!W809</f>
        <v>#REF!</v>
      </c>
      <c r="M809" s="2">
        <f>SUMIFS(Modèle!$J$2:$J$1009,Modèle!$B$2:$B$1009,'Calcul fin'!$B809,Modèle!$D$2:$D$1009,'Calcul fin'!$D809)</f>
        <v>0</v>
      </c>
      <c r="N809" s="2" t="e">
        <f>IF('Relevé corrigé'!F809&lt;30,'Relevé corrigé'!F809/2,28+('Relevé corrigé'!F809-28)/3)+'Relevé corrigé'!H809/2</f>
        <v>#REF!</v>
      </c>
      <c r="O809" s="2">
        <f>SUMIFS(Modèle!$K$2:$K$1009,Modèle!$B$2:$B$1009,'Calcul fin'!$B809,Modèle!$D$2:$D$1009,'Calcul fin'!$D809)</f>
        <v>0</v>
      </c>
      <c r="P809" s="12" t="e">
        <f>'Relevé corrigé'!P809-R809</f>
        <v>#REF!</v>
      </c>
      <c r="Q809" s="15">
        <f>SUMIFS(Modèle!$L$2:$L$1009,Modèle!$B$2:$B$1009,'Calcul fin'!$B809,Modèle!$D$2:$D$1009,'Calcul fin'!$D809)</f>
        <v>0</v>
      </c>
      <c r="R809" s="12" t="e">
        <f>IF('Relevé corrigé'!P809&lt;=5,'Relevé corrigé'!P809/2,IF('Relevé corrigé'!P809&lt;=19,'Relevé corrigé'!P809/10,IF('Relevé corrigé'!P809&lt;=30,('Relevé corrigé'!P809-20)/10,IF('Relevé corrigé'!P809&lt;=45,'Relevé corrigé'!P809*2/3,IF('Relevé corrigé'!P809&lt;=105,'Relevé corrigé'!P809/4.4,('Relevé corrigé'!P809-40)/4)))))</f>
        <v>#REF!</v>
      </c>
      <c r="S809" s="2">
        <f>SUMIFS(Modèle!$M$2:$M$1009,Modèle!$B$2:$B$1009,'Calcul fin'!$B809,Modèle!$D$2:$D$1009,'Calcul fin'!$D809)</f>
        <v>0</v>
      </c>
      <c r="T809" s="43" t="e">
        <f>'Relevé corrigé'!N809</f>
        <v>#REF!</v>
      </c>
      <c r="U809" s="50" t="e">
        <f>'Relevé corrigé'!S809</f>
        <v>#REF!</v>
      </c>
      <c r="V809" s="50" t="e">
        <f>'Autres transfos'!H809</f>
        <v>#REF!</v>
      </c>
      <c r="W809" s="49">
        <f>'Relevé corrigé'!G809+'Relevé corrigé'!K809+'Relevé corrigé'!M833+'Relevé corrigé'!O809+'Relevé corrigé'!Q809+'Relevé corrigé'!I809</f>
        <v>0</v>
      </c>
    </row>
    <row r="810" spans="1:23" x14ac:dyDescent="0.25">
      <c r="A810" s="7">
        <v>809</v>
      </c>
      <c r="B810" s="7" t="str">
        <f t="shared" si="12"/>
        <v>Samedi</v>
      </c>
      <c r="C810" s="3" t="e">
        <f>'Relevé corrigé'!C810</f>
        <v>#REF!</v>
      </c>
      <c r="D810" s="3" t="e">
        <f>'Relevé corrigé'!D810</f>
        <v>#REF!</v>
      </c>
      <c r="E810" s="3" t="e">
        <f>'Relevé corrigé'!E810</f>
        <v>#REF!</v>
      </c>
      <c r="F810" s="2" t="e">
        <f>IF('Relevé corrigé'!F810&lt;30,'Relevé corrigé'!F810/2,('Relevé corrigé'!F810-28)*2/3)+'Relevé corrigé'!H810/2</f>
        <v>#REF!</v>
      </c>
      <c r="G810" s="2">
        <f>SUMIFS(Modèle!$G$2:$G$1009,Modèle!$B$2:$B$1009,'Calcul fin'!$B810,Modèle!$D$2:$D$1009,'Calcul fin'!$D810)</f>
        <v>0</v>
      </c>
      <c r="H810" s="42" t="e">
        <f>('BC1-3'!S810-'BC1-3'!H810-'BC1-3'!I810-'BC1-3'!X810-'BC1-3'!W810)</f>
        <v>#REF!</v>
      </c>
      <c r="I810" s="2">
        <f>SUMIFS(Modèle!$H$2:$H$1009,Modèle!$B$2:$B$1009,'Calcul fin'!$B810,Modèle!$D$2:$D$1009,'Calcul fin'!$D810)</f>
        <v>0</v>
      </c>
      <c r="J810" s="2" t="e">
        <f>SUM('BC1-3'!H810+'BC1-3'!I810)+'Relevé corrigé'!L810/2</f>
        <v>#REF!</v>
      </c>
      <c r="K810" s="2">
        <f>SUMIFS(Modèle!$I$2:$I$1009,Modèle!$B$2:$B$1009,'Calcul fin'!$B810,Modèle!$D$2:$D$1009,'Calcul fin'!$D810)</f>
        <v>0</v>
      </c>
      <c r="L810" s="42" t="e">
        <f>'Relevé corrigé'!L810/2+'BC1-3'!X810+'BC1-3'!W810</f>
        <v>#REF!</v>
      </c>
      <c r="M810" s="2">
        <f>SUMIFS(Modèle!$J$2:$J$1009,Modèle!$B$2:$B$1009,'Calcul fin'!$B810,Modèle!$D$2:$D$1009,'Calcul fin'!$D810)</f>
        <v>0</v>
      </c>
      <c r="N810" s="2" t="e">
        <f>IF('Relevé corrigé'!F810&lt;30,'Relevé corrigé'!F810/2,28+('Relevé corrigé'!F810-28)/3)+'Relevé corrigé'!H810/2</f>
        <v>#REF!</v>
      </c>
      <c r="O810" s="2">
        <f>SUMIFS(Modèle!$K$2:$K$1009,Modèle!$B$2:$B$1009,'Calcul fin'!$B810,Modèle!$D$2:$D$1009,'Calcul fin'!$D810)</f>
        <v>0</v>
      </c>
      <c r="P810" s="12" t="e">
        <f>'Relevé corrigé'!P810-R810</f>
        <v>#REF!</v>
      </c>
      <c r="Q810" s="15">
        <f>SUMIFS(Modèle!$L$2:$L$1009,Modèle!$B$2:$B$1009,'Calcul fin'!$B810,Modèle!$D$2:$D$1009,'Calcul fin'!$D810)</f>
        <v>0</v>
      </c>
      <c r="R810" s="12" t="e">
        <f>IF('Relevé corrigé'!P810&lt;=5,'Relevé corrigé'!P810/2,IF('Relevé corrigé'!P810&lt;=19,'Relevé corrigé'!P810/10,IF('Relevé corrigé'!P810&lt;=30,('Relevé corrigé'!P810-20)/10,IF('Relevé corrigé'!P810&lt;=45,'Relevé corrigé'!P810*2/3,IF('Relevé corrigé'!P810&lt;=105,'Relevé corrigé'!P810/4.4,('Relevé corrigé'!P810-40)/4)))))</f>
        <v>#REF!</v>
      </c>
      <c r="S810" s="2">
        <f>SUMIFS(Modèle!$M$2:$M$1009,Modèle!$B$2:$B$1009,'Calcul fin'!$B810,Modèle!$D$2:$D$1009,'Calcul fin'!$D810)</f>
        <v>0</v>
      </c>
      <c r="T810" s="43" t="e">
        <f>'Relevé corrigé'!N810</f>
        <v>#REF!</v>
      </c>
      <c r="U810" s="50" t="e">
        <f>'Relevé corrigé'!S810</f>
        <v>#REF!</v>
      </c>
      <c r="V810" s="50" t="e">
        <f>'Autres transfos'!H810</f>
        <v>#REF!</v>
      </c>
      <c r="W810" s="49">
        <f>'Relevé corrigé'!G810+'Relevé corrigé'!K810+'Relevé corrigé'!M834+'Relevé corrigé'!O810+'Relevé corrigé'!Q810+'Relevé corrigé'!I810</f>
        <v>0</v>
      </c>
    </row>
    <row r="811" spans="1:23" x14ac:dyDescent="0.25">
      <c r="A811" s="7">
        <v>810</v>
      </c>
      <c r="B811" s="7" t="str">
        <f t="shared" si="12"/>
        <v>Samedi</v>
      </c>
      <c r="C811" s="3" t="e">
        <f>'Relevé corrigé'!C811</f>
        <v>#REF!</v>
      </c>
      <c r="D811" s="3" t="e">
        <f>'Relevé corrigé'!D811</f>
        <v>#REF!</v>
      </c>
      <c r="E811" s="3" t="e">
        <f>'Relevé corrigé'!E811</f>
        <v>#REF!</v>
      </c>
      <c r="F811" s="2" t="e">
        <f>IF('Relevé corrigé'!F811&lt;30,'Relevé corrigé'!F811/2,('Relevé corrigé'!F811-28)*2/3)+'Relevé corrigé'!H811/2</f>
        <v>#REF!</v>
      </c>
      <c r="G811" s="2">
        <f>SUMIFS(Modèle!$G$2:$G$1009,Modèle!$B$2:$B$1009,'Calcul fin'!$B811,Modèle!$D$2:$D$1009,'Calcul fin'!$D811)</f>
        <v>0</v>
      </c>
      <c r="H811" s="42" t="e">
        <f>('BC1-3'!S811-'BC1-3'!H811-'BC1-3'!I811-'BC1-3'!X811-'BC1-3'!W811)</f>
        <v>#REF!</v>
      </c>
      <c r="I811" s="2">
        <f>SUMIFS(Modèle!$H$2:$H$1009,Modèle!$B$2:$B$1009,'Calcul fin'!$B811,Modèle!$D$2:$D$1009,'Calcul fin'!$D811)</f>
        <v>0</v>
      </c>
      <c r="J811" s="2" t="e">
        <f>SUM('BC1-3'!H811+'BC1-3'!I811)+'Relevé corrigé'!L811/2</f>
        <v>#REF!</v>
      </c>
      <c r="K811" s="2">
        <f>SUMIFS(Modèle!$I$2:$I$1009,Modèle!$B$2:$B$1009,'Calcul fin'!$B811,Modèle!$D$2:$D$1009,'Calcul fin'!$D811)</f>
        <v>0</v>
      </c>
      <c r="L811" s="42" t="e">
        <f>'Relevé corrigé'!L811/2+'BC1-3'!X811+'BC1-3'!W811</f>
        <v>#REF!</v>
      </c>
      <c r="M811" s="2">
        <f>SUMIFS(Modèle!$J$2:$J$1009,Modèle!$B$2:$B$1009,'Calcul fin'!$B811,Modèle!$D$2:$D$1009,'Calcul fin'!$D811)</f>
        <v>0</v>
      </c>
      <c r="N811" s="2" t="e">
        <f>IF('Relevé corrigé'!F811&lt;30,'Relevé corrigé'!F811/2,28+('Relevé corrigé'!F811-28)/3)+'Relevé corrigé'!H811/2</f>
        <v>#REF!</v>
      </c>
      <c r="O811" s="2">
        <f>SUMIFS(Modèle!$K$2:$K$1009,Modèle!$B$2:$B$1009,'Calcul fin'!$B811,Modèle!$D$2:$D$1009,'Calcul fin'!$D811)</f>
        <v>0</v>
      </c>
      <c r="P811" s="12" t="e">
        <f>'Relevé corrigé'!P811-R811</f>
        <v>#REF!</v>
      </c>
      <c r="Q811" s="15">
        <f>SUMIFS(Modèle!$L$2:$L$1009,Modèle!$B$2:$B$1009,'Calcul fin'!$B811,Modèle!$D$2:$D$1009,'Calcul fin'!$D811)</f>
        <v>0</v>
      </c>
      <c r="R811" s="12" t="e">
        <f>IF('Relevé corrigé'!P811&lt;=5,'Relevé corrigé'!P811/2,IF('Relevé corrigé'!P811&lt;=19,'Relevé corrigé'!P811/10,IF('Relevé corrigé'!P811&lt;=30,('Relevé corrigé'!P811-20)/10,IF('Relevé corrigé'!P811&lt;=45,'Relevé corrigé'!P811*2/3,IF('Relevé corrigé'!P811&lt;=105,'Relevé corrigé'!P811/4.4,('Relevé corrigé'!P811-40)/4)))))</f>
        <v>#REF!</v>
      </c>
      <c r="S811" s="2">
        <f>SUMIFS(Modèle!$M$2:$M$1009,Modèle!$B$2:$B$1009,'Calcul fin'!$B811,Modèle!$D$2:$D$1009,'Calcul fin'!$D811)</f>
        <v>0</v>
      </c>
      <c r="T811" s="43" t="e">
        <f>'Relevé corrigé'!N811</f>
        <v>#REF!</v>
      </c>
      <c r="U811" s="50" t="e">
        <f>'Relevé corrigé'!S811</f>
        <v>#REF!</v>
      </c>
      <c r="V811" s="50" t="e">
        <f>'Autres transfos'!H811</f>
        <v>#REF!</v>
      </c>
      <c r="W811" s="49">
        <f>'Relevé corrigé'!G811+'Relevé corrigé'!K811+'Relevé corrigé'!M835+'Relevé corrigé'!O811+'Relevé corrigé'!Q811+'Relevé corrigé'!I811</f>
        <v>0</v>
      </c>
    </row>
    <row r="812" spans="1:23" x14ac:dyDescent="0.25">
      <c r="A812" s="7">
        <v>811</v>
      </c>
      <c r="B812" s="7" t="str">
        <f t="shared" si="12"/>
        <v>Samedi</v>
      </c>
      <c r="C812" s="3" t="e">
        <f>'Relevé corrigé'!C812</f>
        <v>#REF!</v>
      </c>
      <c r="D812" s="3" t="e">
        <f>'Relevé corrigé'!D812</f>
        <v>#REF!</v>
      </c>
      <c r="E812" s="3" t="e">
        <f>'Relevé corrigé'!E812</f>
        <v>#REF!</v>
      </c>
      <c r="F812" s="2" t="e">
        <f>IF('Relevé corrigé'!F812&lt;30,'Relevé corrigé'!F812/2,('Relevé corrigé'!F812-28)*2/3)+'Relevé corrigé'!H812/2</f>
        <v>#REF!</v>
      </c>
      <c r="G812" s="2">
        <f>SUMIFS(Modèle!$G$2:$G$1009,Modèle!$B$2:$B$1009,'Calcul fin'!$B812,Modèle!$D$2:$D$1009,'Calcul fin'!$D812)</f>
        <v>0</v>
      </c>
      <c r="H812" s="42" t="e">
        <f>('BC1-3'!S812-'BC1-3'!H812-'BC1-3'!I812-'BC1-3'!X812-'BC1-3'!W812)</f>
        <v>#REF!</v>
      </c>
      <c r="I812" s="2">
        <f>SUMIFS(Modèle!$H$2:$H$1009,Modèle!$B$2:$B$1009,'Calcul fin'!$B812,Modèle!$D$2:$D$1009,'Calcul fin'!$D812)</f>
        <v>0</v>
      </c>
      <c r="J812" s="2" t="e">
        <f>SUM('BC1-3'!H812+'BC1-3'!I812)+'Relevé corrigé'!L812/2</f>
        <v>#REF!</v>
      </c>
      <c r="K812" s="2">
        <f>SUMIFS(Modèle!$I$2:$I$1009,Modèle!$B$2:$B$1009,'Calcul fin'!$B812,Modèle!$D$2:$D$1009,'Calcul fin'!$D812)</f>
        <v>0</v>
      </c>
      <c r="L812" s="42" t="e">
        <f>'Relevé corrigé'!L812/2+'BC1-3'!X812+'BC1-3'!W812</f>
        <v>#REF!</v>
      </c>
      <c r="M812" s="2">
        <f>SUMIFS(Modèle!$J$2:$J$1009,Modèle!$B$2:$B$1009,'Calcul fin'!$B812,Modèle!$D$2:$D$1009,'Calcul fin'!$D812)</f>
        <v>0</v>
      </c>
      <c r="N812" s="2" t="e">
        <f>IF('Relevé corrigé'!F812&lt;30,'Relevé corrigé'!F812/2,28+('Relevé corrigé'!F812-28)/3)+'Relevé corrigé'!H812/2</f>
        <v>#REF!</v>
      </c>
      <c r="O812" s="2">
        <f>SUMIFS(Modèle!$K$2:$K$1009,Modèle!$B$2:$B$1009,'Calcul fin'!$B812,Modèle!$D$2:$D$1009,'Calcul fin'!$D812)</f>
        <v>0</v>
      </c>
      <c r="P812" s="12" t="e">
        <f>'Relevé corrigé'!P812-R812</f>
        <v>#REF!</v>
      </c>
      <c r="Q812" s="15">
        <f>SUMIFS(Modèle!$L$2:$L$1009,Modèle!$B$2:$B$1009,'Calcul fin'!$B812,Modèle!$D$2:$D$1009,'Calcul fin'!$D812)</f>
        <v>0</v>
      </c>
      <c r="R812" s="12" t="e">
        <f>IF('Relevé corrigé'!P812&lt;=5,'Relevé corrigé'!P812/2,IF('Relevé corrigé'!P812&lt;=19,'Relevé corrigé'!P812/10,IF('Relevé corrigé'!P812&lt;=30,('Relevé corrigé'!P812-20)/10,IF('Relevé corrigé'!P812&lt;=45,'Relevé corrigé'!P812*2/3,IF('Relevé corrigé'!P812&lt;=105,'Relevé corrigé'!P812/4.4,('Relevé corrigé'!P812-40)/4)))))</f>
        <v>#REF!</v>
      </c>
      <c r="S812" s="2">
        <f>SUMIFS(Modèle!$M$2:$M$1009,Modèle!$B$2:$B$1009,'Calcul fin'!$B812,Modèle!$D$2:$D$1009,'Calcul fin'!$D812)</f>
        <v>0</v>
      </c>
      <c r="T812" s="43" t="e">
        <f>'Relevé corrigé'!N812</f>
        <v>#REF!</v>
      </c>
      <c r="U812" s="50" t="e">
        <f>'Relevé corrigé'!S812</f>
        <v>#REF!</v>
      </c>
      <c r="V812" s="50" t="e">
        <f>'Autres transfos'!H812</f>
        <v>#REF!</v>
      </c>
      <c r="W812" s="49">
        <f>'Relevé corrigé'!G812+'Relevé corrigé'!K812+'Relevé corrigé'!M836+'Relevé corrigé'!O812+'Relevé corrigé'!Q812+'Relevé corrigé'!I812</f>
        <v>0</v>
      </c>
    </row>
    <row r="813" spans="1:23" x14ac:dyDescent="0.25">
      <c r="A813" s="7">
        <v>812</v>
      </c>
      <c r="B813" s="7" t="str">
        <f t="shared" si="12"/>
        <v>Samedi</v>
      </c>
      <c r="C813" s="3" t="e">
        <f>'Relevé corrigé'!C813</f>
        <v>#REF!</v>
      </c>
      <c r="D813" s="3" t="e">
        <f>'Relevé corrigé'!D813</f>
        <v>#REF!</v>
      </c>
      <c r="E813" s="3" t="e">
        <f>'Relevé corrigé'!E813</f>
        <v>#REF!</v>
      </c>
      <c r="F813" s="2" t="e">
        <f>IF('Relevé corrigé'!F813&lt;30,'Relevé corrigé'!F813/2,('Relevé corrigé'!F813-28)*2/3)+'Relevé corrigé'!H813/2</f>
        <v>#REF!</v>
      </c>
      <c r="G813" s="2">
        <f>SUMIFS(Modèle!$G$2:$G$1009,Modèle!$B$2:$B$1009,'Calcul fin'!$B813,Modèle!$D$2:$D$1009,'Calcul fin'!$D813)</f>
        <v>0</v>
      </c>
      <c r="H813" s="42" t="e">
        <f>('BC1-3'!S813-'BC1-3'!H813-'BC1-3'!I813-'BC1-3'!X813-'BC1-3'!W813)</f>
        <v>#REF!</v>
      </c>
      <c r="I813" s="2">
        <f>SUMIFS(Modèle!$H$2:$H$1009,Modèle!$B$2:$B$1009,'Calcul fin'!$B813,Modèle!$D$2:$D$1009,'Calcul fin'!$D813)</f>
        <v>0</v>
      </c>
      <c r="J813" s="2" t="e">
        <f>SUM('BC1-3'!H813+'BC1-3'!I813)+'Relevé corrigé'!L813/2</f>
        <v>#REF!</v>
      </c>
      <c r="K813" s="2">
        <f>SUMIFS(Modèle!$I$2:$I$1009,Modèle!$B$2:$B$1009,'Calcul fin'!$B813,Modèle!$D$2:$D$1009,'Calcul fin'!$D813)</f>
        <v>0</v>
      </c>
      <c r="L813" s="42" t="e">
        <f>'Relevé corrigé'!L813/2+'BC1-3'!X813+'BC1-3'!W813</f>
        <v>#REF!</v>
      </c>
      <c r="M813" s="2">
        <f>SUMIFS(Modèle!$J$2:$J$1009,Modèle!$B$2:$B$1009,'Calcul fin'!$B813,Modèle!$D$2:$D$1009,'Calcul fin'!$D813)</f>
        <v>0</v>
      </c>
      <c r="N813" s="2" t="e">
        <f>IF('Relevé corrigé'!F813&lt;30,'Relevé corrigé'!F813/2,28+('Relevé corrigé'!F813-28)/3)+'Relevé corrigé'!H813/2</f>
        <v>#REF!</v>
      </c>
      <c r="O813" s="2">
        <f>SUMIFS(Modèle!$K$2:$K$1009,Modèle!$B$2:$B$1009,'Calcul fin'!$B813,Modèle!$D$2:$D$1009,'Calcul fin'!$D813)</f>
        <v>0</v>
      </c>
      <c r="P813" s="12" t="e">
        <f>'Relevé corrigé'!P813-R813</f>
        <v>#REF!</v>
      </c>
      <c r="Q813" s="15">
        <f>SUMIFS(Modèle!$L$2:$L$1009,Modèle!$B$2:$B$1009,'Calcul fin'!$B813,Modèle!$D$2:$D$1009,'Calcul fin'!$D813)</f>
        <v>0</v>
      </c>
      <c r="R813" s="12" t="e">
        <f>IF('Relevé corrigé'!P813&lt;=5,'Relevé corrigé'!P813/2,IF('Relevé corrigé'!P813&lt;=19,'Relevé corrigé'!P813/10,IF('Relevé corrigé'!P813&lt;=30,('Relevé corrigé'!P813-20)/10,IF('Relevé corrigé'!P813&lt;=45,'Relevé corrigé'!P813*2/3,IF('Relevé corrigé'!P813&lt;=105,'Relevé corrigé'!P813/4.4,('Relevé corrigé'!P813-40)/4)))))</f>
        <v>#REF!</v>
      </c>
      <c r="S813" s="2">
        <f>SUMIFS(Modèle!$M$2:$M$1009,Modèle!$B$2:$B$1009,'Calcul fin'!$B813,Modèle!$D$2:$D$1009,'Calcul fin'!$D813)</f>
        <v>0</v>
      </c>
      <c r="T813" s="43" t="e">
        <f>'Relevé corrigé'!N813</f>
        <v>#REF!</v>
      </c>
      <c r="U813" s="50" t="e">
        <f>'Relevé corrigé'!S813</f>
        <v>#REF!</v>
      </c>
      <c r="V813" s="50" t="e">
        <f>'Autres transfos'!H813</f>
        <v>#REF!</v>
      </c>
      <c r="W813" s="49">
        <f>'Relevé corrigé'!G813+'Relevé corrigé'!K813+'Relevé corrigé'!M837+'Relevé corrigé'!O813+'Relevé corrigé'!Q813+'Relevé corrigé'!I813</f>
        <v>0</v>
      </c>
    </row>
    <row r="814" spans="1:23" x14ac:dyDescent="0.25">
      <c r="A814" s="7">
        <v>813</v>
      </c>
      <c r="B814" s="7" t="str">
        <f t="shared" si="12"/>
        <v>Samedi</v>
      </c>
      <c r="C814" s="3" t="e">
        <f>'Relevé corrigé'!C814</f>
        <v>#REF!</v>
      </c>
      <c r="D814" s="3" t="e">
        <f>'Relevé corrigé'!D814</f>
        <v>#REF!</v>
      </c>
      <c r="E814" s="3" t="e">
        <f>'Relevé corrigé'!E814</f>
        <v>#REF!</v>
      </c>
      <c r="F814" s="2" t="e">
        <f>IF('Relevé corrigé'!F814&lt;30,'Relevé corrigé'!F814/2,('Relevé corrigé'!F814-28)*2/3)+'Relevé corrigé'!H814/2</f>
        <v>#REF!</v>
      </c>
      <c r="G814" s="2">
        <f>SUMIFS(Modèle!$G$2:$G$1009,Modèle!$B$2:$B$1009,'Calcul fin'!$B814,Modèle!$D$2:$D$1009,'Calcul fin'!$D814)</f>
        <v>0</v>
      </c>
      <c r="H814" s="42" t="e">
        <f>('BC1-3'!S814-'BC1-3'!H814-'BC1-3'!I814-'BC1-3'!X814-'BC1-3'!W814)</f>
        <v>#REF!</v>
      </c>
      <c r="I814" s="2">
        <f>SUMIFS(Modèle!$H$2:$H$1009,Modèle!$B$2:$B$1009,'Calcul fin'!$B814,Modèle!$D$2:$D$1009,'Calcul fin'!$D814)</f>
        <v>0</v>
      </c>
      <c r="J814" s="2" t="e">
        <f>SUM('BC1-3'!H814+'BC1-3'!I814)+'Relevé corrigé'!L814/2</f>
        <v>#REF!</v>
      </c>
      <c r="K814" s="2">
        <f>SUMIFS(Modèle!$I$2:$I$1009,Modèle!$B$2:$B$1009,'Calcul fin'!$B814,Modèle!$D$2:$D$1009,'Calcul fin'!$D814)</f>
        <v>0</v>
      </c>
      <c r="L814" s="42" t="e">
        <f>'Relevé corrigé'!L814/2+'BC1-3'!X814+'BC1-3'!W814</f>
        <v>#REF!</v>
      </c>
      <c r="M814" s="2">
        <f>SUMIFS(Modèle!$J$2:$J$1009,Modèle!$B$2:$B$1009,'Calcul fin'!$B814,Modèle!$D$2:$D$1009,'Calcul fin'!$D814)</f>
        <v>0</v>
      </c>
      <c r="N814" s="2" t="e">
        <f>IF('Relevé corrigé'!F814&lt;30,'Relevé corrigé'!F814/2,28+('Relevé corrigé'!F814-28)/3)+'Relevé corrigé'!H814/2</f>
        <v>#REF!</v>
      </c>
      <c r="O814" s="2">
        <f>SUMIFS(Modèle!$K$2:$K$1009,Modèle!$B$2:$B$1009,'Calcul fin'!$B814,Modèle!$D$2:$D$1009,'Calcul fin'!$D814)</f>
        <v>0</v>
      </c>
      <c r="P814" s="12" t="e">
        <f>'Relevé corrigé'!P814-R814</f>
        <v>#REF!</v>
      </c>
      <c r="Q814" s="15">
        <f>SUMIFS(Modèle!$L$2:$L$1009,Modèle!$B$2:$B$1009,'Calcul fin'!$B814,Modèle!$D$2:$D$1009,'Calcul fin'!$D814)</f>
        <v>0</v>
      </c>
      <c r="R814" s="12" t="e">
        <f>IF('Relevé corrigé'!P814&lt;=5,'Relevé corrigé'!P814/2,IF('Relevé corrigé'!P814&lt;=19,'Relevé corrigé'!P814/10,IF('Relevé corrigé'!P814&lt;=30,('Relevé corrigé'!P814-20)/10,IF('Relevé corrigé'!P814&lt;=45,'Relevé corrigé'!P814*2/3,IF('Relevé corrigé'!P814&lt;=105,'Relevé corrigé'!P814/4.4,('Relevé corrigé'!P814-40)/4)))))</f>
        <v>#REF!</v>
      </c>
      <c r="S814" s="2">
        <f>SUMIFS(Modèle!$M$2:$M$1009,Modèle!$B$2:$B$1009,'Calcul fin'!$B814,Modèle!$D$2:$D$1009,'Calcul fin'!$D814)</f>
        <v>0</v>
      </c>
      <c r="T814" s="43" t="e">
        <f>'Relevé corrigé'!N814</f>
        <v>#REF!</v>
      </c>
      <c r="U814" s="50" t="e">
        <f>'Relevé corrigé'!S814</f>
        <v>#REF!</v>
      </c>
      <c r="V814" s="50" t="e">
        <f>'Autres transfos'!H814</f>
        <v>#REF!</v>
      </c>
      <c r="W814" s="49">
        <f>'Relevé corrigé'!G814+'Relevé corrigé'!K814+'Relevé corrigé'!M838+'Relevé corrigé'!O814+'Relevé corrigé'!Q814+'Relevé corrigé'!I814</f>
        <v>0</v>
      </c>
    </row>
    <row r="815" spans="1:23" x14ac:dyDescent="0.25">
      <c r="A815" s="7">
        <v>814</v>
      </c>
      <c r="B815" s="7" t="str">
        <f t="shared" si="12"/>
        <v>Samedi</v>
      </c>
      <c r="C815" s="3" t="e">
        <f>'Relevé corrigé'!C815</f>
        <v>#REF!</v>
      </c>
      <c r="D815" s="3" t="e">
        <f>'Relevé corrigé'!D815</f>
        <v>#REF!</v>
      </c>
      <c r="E815" s="3" t="e">
        <f>'Relevé corrigé'!E815</f>
        <v>#REF!</v>
      </c>
      <c r="F815" s="2" t="e">
        <f>IF('Relevé corrigé'!F815&lt;30,'Relevé corrigé'!F815/2,('Relevé corrigé'!F815-28)*2/3)+'Relevé corrigé'!H815/2</f>
        <v>#REF!</v>
      </c>
      <c r="G815" s="2">
        <f>SUMIFS(Modèle!$G$2:$G$1009,Modèle!$B$2:$B$1009,'Calcul fin'!$B815,Modèle!$D$2:$D$1009,'Calcul fin'!$D815)</f>
        <v>0</v>
      </c>
      <c r="H815" s="42" t="e">
        <f>('BC1-3'!S815-'BC1-3'!H815-'BC1-3'!I815-'BC1-3'!X815-'BC1-3'!W815)</f>
        <v>#REF!</v>
      </c>
      <c r="I815" s="2">
        <f>SUMIFS(Modèle!$H$2:$H$1009,Modèle!$B$2:$B$1009,'Calcul fin'!$B815,Modèle!$D$2:$D$1009,'Calcul fin'!$D815)</f>
        <v>0</v>
      </c>
      <c r="J815" s="2" t="e">
        <f>SUM('BC1-3'!H815+'BC1-3'!I815)+'Relevé corrigé'!L815/2</f>
        <v>#REF!</v>
      </c>
      <c r="K815" s="2">
        <f>SUMIFS(Modèle!$I$2:$I$1009,Modèle!$B$2:$B$1009,'Calcul fin'!$B815,Modèle!$D$2:$D$1009,'Calcul fin'!$D815)</f>
        <v>0</v>
      </c>
      <c r="L815" s="42" t="e">
        <f>'Relevé corrigé'!L815/2+'BC1-3'!X815+'BC1-3'!W815</f>
        <v>#REF!</v>
      </c>
      <c r="M815" s="2">
        <f>SUMIFS(Modèle!$J$2:$J$1009,Modèle!$B$2:$B$1009,'Calcul fin'!$B815,Modèle!$D$2:$D$1009,'Calcul fin'!$D815)</f>
        <v>0</v>
      </c>
      <c r="N815" s="2" t="e">
        <f>IF('Relevé corrigé'!F815&lt;30,'Relevé corrigé'!F815/2,28+('Relevé corrigé'!F815-28)/3)+'Relevé corrigé'!H815/2</f>
        <v>#REF!</v>
      </c>
      <c r="O815" s="2">
        <f>SUMIFS(Modèle!$K$2:$K$1009,Modèle!$B$2:$B$1009,'Calcul fin'!$B815,Modèle!$D$2:$D$1009,'Calcul fin'!$D815)</f>
        <v>0</v>
      </c>
      <c r="P815" s="12" t="e">
        <f>'Relevé corrigé'!P815-R815</f>
        <v>#REF!</v>
      </c>
      <c r="Q815" s="15">
        <f>SUMIFS(Modèle!$L$2:$L$1009,Modèle!$B$2:$B$1009,'Calcul fin'!$B815,Modèle!$D$2:$D$1009,'Calcul fin'!$D815)</f>
        <v>0</v>
      </c>
      <c r="R815" s="12" t="e">
        <f>IF('Relevé corrigé'!P815&lt;=5,'Relevé corrigé'!P815/2,IF('Relevé corrigé'!P815&lt;=19,'Relevé corrigé'!P815/10,IF('Relevé corrigé'!P815&lt;=30,('Relevé corrigé'!P815-20)/10,IF('Relevé corrigé'!P815&lt;=45,'Relevé corrigé'!P815*2/3,IF('Relevé corrigé'!P815&lt;=105,'Relevé corrigé'!P815/4.4,('Relevé corrigé'!P815-40)/4)))))</f>
        <v>#REF!</v>
      </c>
      <c r="S815" s="2">
        <f>SUMIFS(Modèle!$M$2:$M$1009,Modèle!$B$2:$B$1009,'Calcul fin'!$B815,Modèle!$D$2:$D$1009,'Calcul fin'!$D815)</f>
        <v>0</v>
      </c>
      <c r="T815" s="43" t="e">
        <f>'Relevé corrigé'!N815</f>
        <v>#REF!</v>
      </c>
      <c r="U815" s="50" t="e">
        <f>'Relevé corrigé'!S815</f>
        <v>#REF!</v>
      </c>
      <c r="V815" s="50" t="e">
        <f>'Autres transfos'!H815</f>
        <v>#REF!</v>
      </c>
      <c r="W815" s="49">
        <f>'Relevé corrigé'!G815+'Relevé corrigé'!K815+'Relevé corrigé'!M839+'Relevé corrigé'!O815+'Relevé corrigé'!Q815+'Relevé corrigé'!I815</f>
        <v>0</v>
      </c>
    </row>
    <row r="816" spans="1:23" x14ac:dyDescent="0.25">
      <c r="A816" s="7">
        <v>815</v>
      </c>
      <c r="B816" s="7" t="str">
        <f t="shared" si="12"/>
        <v>Samedi</v>
      </c>
      <c r="C816" s="3" t="e">
        <f>'Relevé corrigé'!C816</f>
        <v>#REF!</v>
      </c>
      <c r="D816" s="3" t="e">
        <f>'Relevé corrigé'!D816</f>
        <v>#REF!</v>
      </c>
      <c r="E816" s="3" t="e">
        <f>'Relevé corrigé'!E816</f>
        <v>#REF!</v>
      </c>
      <c r="F816" s="2" t="e">
        <f>IF('Relevé corrigé'!F816&lt;30,'Relevé corrigé'!F816/2,('Relevé corrigé'!F816-28)*2/3)+'Relevé corrigé'!H816/2</f>
        <v>#REF!</v>
      </c>
      <c r="G816" s="2">
        <f>SUMIFS(Modèle!$G$2:$G$1009,Modèle!$B$2:$B$1009,'Calcul fin'!$B816,Modèle!$D$2:$D$1009,'Calcul fin'!$D816)</f>
        <v>0</v>
      </c>
      <c r="H816" s="42" t="e">
        <f>('BC1-3'!S816-'BC1-3'!H816-'BC1-3'!I816-'BC1-3'!X816-'BC1-3'!W816)</f>
        <v>#REF!</v>
      </c>
      <c r="I816" s="2">
        <f>SUMIFS(Modèle!$H$2:$H$1009,Modèle!$B$2:$B$1009,'Calcul fin'!$B816,Modèle!$D$2:$D$1009,'Calcul fin'!$D816)</f>
        <v>0</v>
      </c>
      <c r="J816" s="2" t="e">
        <f>SUM('BC1-3'!H816+'BC1-3'!I816)+'Relevé corrigé'!L816/2</f>
        <v>#REF!</v>
      </c>
      <c r="K816" s="2">
        <f>SUMIFS(Modèle!$I$2:$I$1009,Modèle!$B$2:$B$1009,'Calcul fin'!$B816,Modèle!$D$2:$D$1009,'Calcul fin'!$D816)</f>
        <v>0</v>
      </c>
      <c r="L816" s="42" t="e">
        <f>'Relevé corrigé'!L816/2+'BC1-3'!X816+'BC1-3'!W816</f>
        <v>#REF!</v>
      </c>
      <c r="M816" s="2">
        <f>SUMIFS(Modèle!$J$2:$J$1009,Modèle!$B$2:$B$1009,'Calcul fin'!$B816,Modèle!$D$2:$D$1009,'Calcul fin'!$D816)</f>
        <v>0</v>
      </c>
      <c r="N816" s="2" t="e">
        <f>IF('Relevé corrigé'!F816&lt;30,'Relevé corrigé'!F816/2,28+('Relevé corrigé'!F816-28)/3)+'Relevé corrigé'!H816/2</f>
        <v>#REF!</v>
      </c>
      <c r="O816" s="2">
        <f>SUMIFS(Modèle!$K$2:$K$1009,Modèle!$B$2:$B$1009,'Calcul fin'!$B816,Modèle!$D$2:$D$1009,'Calcul fin'!$D816)</f>
        <v>0</v>
      </c>
      <c r="P816" s="12" t="e">
        <f>'Relevé corrigé'!P816-R816</f>
        <v>#REF!</v>
      </c>
      <c r="Q816" s="15">
        <f>SUMIFS(Modèle!$L$2:$L$1009,Modèle!$B$2:$B$1009,'Calcul fin'!$B816,Modèle!$D$2:$D$1009,'Calcul fin'!$D816)</f>
        <v>0</v>
      </c>
      <c r="R816" s="12" t="e">
        <f>IF('Relevé corrigé'!P816&lt;=5,'Relevé corrigé'!P816/2,IF('Relevé corrigé'!P816&lt;=19,'Relevé corrigé'!P816/10,IF('Relevé corrigé'!P816&lt;=30,('Relevé corrigé'!P816-20)/10,IF('Relevé corrigé'!P816&lt;=45,'Relevé corrigé'!P816*2/3,IF('Relevé corrigé'!P816&lt;=105,'Relevé corrigé'!P816/4.4,('Relevé corrigé'!P816-40)/4)))))</f>
        <v>#REF!</v>
      </c>
      <c r="S816" s="2">
        <f>SUMIFS(Modèle!$M$2:$M$1009,Modèle!$B$2:$B$1009,'Calcul fin'!$B816,Modèle!$D$2:$D$1009,'Calcul fin'!$D816)</f>
        <v>0</v>
      </c>
      <c r="T816" s="43" t="e">
        <f>'Relevé corrigé'!N816</f>
        <v>#REF!</v>
      </c>
      <c r="U816" s="50" t="e">
        <f>'Relevé corrigé'!S816</f>
        <v>#REF!</v>
      </c>
      <c r="V816" s="50" t="e">
        <f>'Autres transfos'!H816</f>
        <v>#REF!</v>
      </c>
      <c r="W816" s="49">
        <f>'Relevé corrigé'!G816+'Relevé corrigé'!K816+'Relevé corrigé'!M840+'Relevé corrigé'!O816+'Relevé corrigé'!Q816+'Relevé corrigé'!I816</f>
        <v>0</v>
      </c>
    </row>
    <row r="817" spans="1:23" x14ac:dyDescent="0.25">
      <c r="A817" s="7">
        <v>816</v>
      </c>
      <c r="B817" s="7" t="str">
        <f t="shared" si="12"/>
        <v>Samedi</v>
      </c>
      <c r="C817" s="3" t="e">
        <f>'Relevé corrigé'!C817</f>
        <v>#REF!</v>
      </c>
      <c r="D817" s="3" t="e">
        <f>'Relevé corrigé'!D817</f>
        <v>#REF!</v>
      </c>
      <c r="E817" s="3" t="e">
        <f>'Relevé corrigé'!E817</f>
        <v>#REF!</v>
      </c>
      <c r="F817" s="2" t="e">
        <f>IF('Relevé corrigé'!F817&lt;30,'Relevé corrigé'!F817/2,('Relevé corrigé'!F817-28)*2/3)+'Relevé corrigé'!H817/2</f>
        <v>#REF!</v>
      </c>
      <c r="G817" s="2">
        <f>SUMIFS(Modèle!$G$2:$G$1009,Modèle!$B$2:$B$1009,'Calcul fin'!$B817,Modèle!$D$2:$D$1009,'Calcul fin'!$D817)</f>
        <v>0</v>
      </c>
      <c r="H817" s="42" t="e">
        <f>('BC1-3'!S817-'BC1-3'!H817-'BC1-3'!I817-'BC1-3'!X817-'BC1-3'!W817)</f>
        <v>#REF!</v>
      </c>
      <c r="I817" s="2">
        <f>SUMIFS(Modèle!$H$2:$H$1009,Modèle!$B$2:$B$1009,'Calcul fin'!$B817,Modèle!$D$2:$D$1009,'Calcul fin'!$D817)</f>
        <v>0</v>
      </c>
      <c r="J817" s="2" t="e">
        <f>SUM('BC1-3'!H817+'BC1-3'!I817)+'Relevé corrigé'!L817/2</f>
        <v>#REF!</v>
      </c>
      <c r="K817" s="2">
        <f>SUMIFS(Modèle!$I$2:$I$1009,Modèle!$B$2:$B$1009,'Calcul fin'!$B817,Modèle!$D$2:$D$1009,'Calcul fin'!$D817)</f>
        <v>0</v>
      </c>
      <c r="L817" s="42" t="e">
        <f>'Relevé corrigé'!L817/2+'BC1-3'!X817+'BC1-3'!W817</f>
        <v>#REF!</v>
      </c>
      <c r="M817" s="2">
        <f>SUMIFS(Modèle!$J$2:$J$1009,Modèle!$B$2:$B$1009,'Calcul fin'!$B817,Modèle!$D$2:$D$1009,'Calcul fin'!$D817)</f>
        <v>0</v>
      </c>
      <c r="N817" s="2" t="e">
        <f>IF('Relevé corrigé'!F817&lt;30,'Relevé corrigé'!F817/2,28+('Relevé corrigé'!F817-28)/3)+'Relevé corrigé'!H817/2</f>
        <v>#REF!</v>
      </c>
      <c r="O817" s="2">
        <f>SUMIFS(Modèle!$K$2:$K$1009,Modèle!$B$2:$B$1009,'Calcul fin'!$B817,Modèle!$D$2:$D$1009,'Calcul fin'!$D817)</f>
        <v>0</v>
      </c>
      <c r="P817" s="12" t="e">
        <f>'Relevé corrigé'!P817-R817</f>
        <v>#REF!</v>
      </c>
      <c r="Q817" s="15">
        <f>SUMIFS(Modèle!$L$2:$L$1009,Modèle!$B$2:$B$1009,'Calcul fin'!$B817,Modèle!$D$2:$D$1009,'Calcul fin'!$D817)</f>
        <v>0</v>
      </c>
      <c r="R817" s="12" t="e">
        <f>IF('Relevé corrigé'!P817&lt;=5,'Relevé corrigé'!P817/2,IF('Relevé corrigé'!P817&lt;=19,'Relevé corrigé'!P817/10,IF('Relevé corrigé'!P817&lt;=30,('Relevé corrigé'!P817-20)/10,IF('Relevé corrigé'!P817&lt;=45,'Relevé corrigé'!P817*2/3,IF('Relevé corrigé'!P817&lt;=105,'Relevé corrigé'!P817/4.4,('Relevé corrigé'!P817-40)/4)))))</f>
        <v>#REF!</v>
      </c>
      <c r="S817" s="2">
        <f>SUMIFS(Modèle!$M$2:$M$1009,Modèle!$B$2:$B$1009,'Calcul fin'!$B817,Modèle!$D$2:$D$1009,'Calcul fin'!$D817)</f>
        <v>0</v>
      </c>
      <c r="T817" s="43" t="e">
        <f>'Relevé corrigé'!N817</f>
        <v>#REF!</v>
      </c>
      <c r="U817" s="50" t="e">
        <f>'Relevé corrigé'!S817</f>
        <v>#REF!</v>
      </c>
      <c r="V817" s="50" t="e">
        <f>'Autres transfos'!H817</f>
        <v>#REF!</v>
      </c>
      <c r="W817" s="49">
        <f>'Relevé corrigé'!G817+'Relevé corrigé'!K817+'Relevé corrigé'!M841+'Relevé corrigé'!O817+'Relevé corrigé'!Q817+'Relevé corrigé'!I817</f>
        <v>0</v>
      </c>
    </row>
    <row r="818" spans="1:23" x14ac:dyDescent="0.25">
      <c r="A818" s="7">
        <v>817</v>
      </c>
      <c r="B818" s="7" t="str">
        <f t="shared" si="12"/>
        <v>Samedi</v>
      </c>
      <c r="C818" s="3" t="e">
        <f>'Relevé corrigé'!C818</f>
        <v>#REF!</v>
      </c>
      <c r="D818" s="3" t="e">
        <f>'Relevé corrigé'!D818</f>
        <v>#REF!</v>
      </c>
      <c r="E818" s="3" t="e">
        <f>'Relevé corrigé'!E818</f>
        <v>#REF!</v>
      </c>
      <c r="F818" s="2" t="e">
        <f>IF('Relevé corrigé'!F818&lt;30,'Relevé corrigé'!F818/2,('Relevé corrigé'!F818-28)*2/3)+'Relevé corrigé'!H818/2</f>
        <v>#REF!</v>
      </c>
      <c r="G818" s="2">
        <f>SUMIFS(Modèle!$G$2:$G$1009,Modèle!$B$2:$B$1009,'Calcul fin'!$B818,Modèle!$D$2:$D$1009,'Calcul fin'!$D818)</f>
        <v>0</v>
      </c>
      <c r="H818" s="42" t="e">
        <f>('BC1-3'!S818-'BC1-3'!H818-'BC1-3'!I818-'BC1-3'!X818-'BC1-3'!W818)</f>
        <v>#REF!</v>
      </c>
      <c r="I818" s="2">
        <f>SUMIFS(Modèle!$H$2:$H$1009,Modèle!$B$2:$B$1009,'Calcul fin'!$B818,Modèle!$D$2:$D$1009,'Calcul fin'!$D818)</f>
        <v>0</v>
      </c>
      <c r="J818" s="2" t="e">
        <f>SUM('BC1-3'!H818+'BC1-3'!I818)+'Relevé corrigé'!L818/2</f>
        <v>#REF!</v>
      </c>
      <c r="K818" s="2">
        <f>SUMIFS(Modèle!$I$2:$I$1009,Modèle!$B$2:$B$1009,'Calcul fin'!$B818,Modèle!$D$2:$D$1009,'Calcul fin'!$D818)</f>
        <v>0</v>
      </c>
      <c r="L818" s="42" t="e">
        <f>'Relevé corrigé'!L818/2+'BC1-3'!X818+'BC1-3'!W818</f>
        <v>#REF!</v>
      </c>
      <c r="M818" s="2">
        <f>SUMIFS(Modèle!$J$2:$J$1009,Modèle!$B$2:$B$1009,'Calcul fin'!$B818,Modèle!$D$2:$D$1009,'Calcul fin'!$D818)</f>
        <v>0</v>
      </c>
      <c r="N818" s="2" t="e">
        <f>IF('Relevé corrigé'!F818&lt;30,'Relevé corrigé'!F818/2,28+('Relevé corrigé'!F818-28)/3)+'Relevé corrigé'!H818/2</f>
        <v>#REF!</v>
      </c>
      <c r="O818" s="2">
        <f>SUMIFS(Modèle!$K$2:$K$1009,Modèle!$B$2:$B$1009,'Calcul fin'!$B818,Modèle!$D$2:$D$1009,'Calcul fin'!$D818)</f>
        <v>0</v>
      </c>
      <c r="P818" s="12" t="e">
        <f>'Relevé corrigé'!P818-R818</f>
        <v>#REF!</v>
      </c>
      <c r="Q818" s="15">
        <f>SUMIFS(Modèle!$L$2:$L$1009,Modèle!$B$2:$B$1009,'Calcul fin'!$B818,Modèle!$D$2:$D$1009,'Calcul fin'!$D818)</f>
        <v>0</v>
      </c>
      <c r="R818" s="12" t="e">
        <f>IF('Relevé corrigé'!P818&lt;=5,'Relevé corrigé'!P818/2,IF('Relevé corrigé'!P818&lt;=19,'Relevé corrigé'!P818/10,IF('Relevé corrigé'!P818&lt;=30,('Relevé corrigé'!P818-20)/10,IF('Relevé corrigé'!P818&lt;=45,'Relevé corrigé'!P818*2/3,IF('Relevé corrigé'!P818&lt;=105,'Relevé corrigé'!P818/4.4,('Relevé corrigé'!P818-40)/4)))))</f>
        <v>#REF!</v>
      </c>
      <c r="S818" s="2">
        <f>SUMIFS(Modèle!$M$2:$M$1009,Modèle!$B$2:$B$1009,'Calcul fin'!$B818,Modèle!$D$2:$D$1009,'Calcul fin'!$D818)</f>
        <v>0</v>
      </c>
      <c r="T818" s="43" t="e">
        <f>'Relevé corrigé'!N818</f>
        <v>#REF!</v>
      </c>
      <c r="U818" s="50" t="e">
        <f>'Relevé corrigé'!S818</f>
        <v>#REF!</v>
      </c>
      <c r="V818" s="50" t="e">
        <f>'Autres transfos'!H818</f>
        <v>#REF!</v>
      </c>
      <c r="W818" s="49">
        <f>'Relevé corrigé'!G818+'Relevé corrigé'!K818+'Relevé corrigé'!M842+'Relevé corrigé'!O818+'Relevé corrigé'!Q818+'Relevé corrigé'!I818</f>
        <v>0</v>
      </c>
    </row>
    <row r="819" spans="1:23" x14ac:dyDescent="0.25">
      <c r="A819" s="7">
        <v>818</v>
      </c>
      <c r="B819" s="7" t="str">
        <f t="shared" si="12"/>
        <v>Samedi</v>
      </c>
      <c r="C819" s="3" t="e">
        <f>'Relevé corrigé'!C819</f>
        <v>#REF!</v>
      </c>
      <c r="D819" s="3" t="e">
        <f>'Relevé corrigé'!D819</f>
        <v>#REF!</v>
      </c>
      <c r="E819" s="3" t="e">
        <f>'Relevé corrigé'!E819</f>
        <v>#REF!</v>
      </c>
      <c r="F819" s="2" t="e">
        <f>IF('Relevé corrigé'!F819&lt;30,'Relevé corrigé'!F819/2,('Relevé corrigé'!F819-28)*2/3)+'Relevé corrigé'!H819/2</f>
        <v>#REF!</v>
      </c>
      <c r="G819" s="2">
        <f>SUMIFS(Modèle!$G$2:$G$1009,Modèle!$B$2:$B$1009,'Calcul fin'!$B819,Modèle!$D$2:$D$1009,'Calcul fin'!$D819)</f>
        <v>0</v>
      </c>
      <c r="H819" s="42" t="e">
        <f>('BC1-3'!S819-'BC1-3'!H819-'BC1-3'!I819-'BC1-3'!X819-'BC1-3'!W819)</f>
        <v>#REF!</v>
      </c>
      <c r="I819" s="2">
        <f>SUMIFS(Modèle!$H$2:$H$1009,Modèle!$B$2:$B$1009,'Calcul fin'!$B819,Modèle!$D$2:$D$1009,'Calcul fin'!$D819)</f>
        <v>0</v>
      </c>
      <c r="J819" s="2" t="e">
        <f>SUM('BC1-3'!H819+'BC1-3'!I819)+'Relevé corrigé'!L819/2</f>
        <v>#REF!</v>
      </c>
      <c r="K819" s="2">
        <f>SUMIFS(Modèle!$I$2:$I$1009,Modèle!$B$2:$B$1009,'Calcul fin'!$B819,Modèle!$D$2:$D$1009,'Calcul fin'!$D819)</f>
        <v>0</v>
      </c>
      <c r="L819" s="42" t="e">
        <f>'Relevé corrigé'!L819/2+'BC1-3'!X819+'BC1-3'!W819</f>
        <v>#REF!</v>
      </c>
      <c r="M819" s="2">
        <f>SUMIFS(Modèle!$J$2:$J$1009,Modèle!$B$2:$B$1009,'Calcul fin'!$B819,Modèle!$D$2:$D$1009,'Calcul fin'!$D819)</f>
        <v>0</v>
      </c>
      <c r="N819" s="2" t="e">
        <f>IF('Relevé corrigé'!F819&lt;30,'Relevé corrigé'!F819/2,28+('Relevé corrigé'!F819-28)/3)+'Relevé corrigé'!H819/2</f>
        <v>#REF!</v>
      </c>
      <c r="O819" s="2">
        <f>SUMIFS(Modèle!$K$2:$K$1009,Modèle!$B$2:$B$1009,'Calcul fin'!$B819,Modèle!$D$2:$D$1009,'Calcul fin'!$D819)</f>
        <v>0</v>
      </c>
      <c r="P819" s="12" t="e">
        <f>'Relevé corrigé'!P819-R819</f>
        <v>#REF!</v>
      </c>
      <c r="Q819" s="15">
        <f>SUMIFS(Modèle!$L$2:$L$1009,Modèle!$B$2:$B$1009,'Calcul fin'!$B819,Modèle!$D$2:$D$1009,'Calcul fin'!$D819)</f>
        <v>0</v>
      </c>
      <c r="R819" s="12" t="e">
        <f>IF('Relevé corrigé'!P819&lt;=5,'Relevé corrigé'!P819/2,IF('Relevé corrigé'!P819&lt;=19,'Relevé corrigé'!P819/10,IF('Relevé corrigé'!P819&lt;=30,('Relevé corrigé'!P819-20)/10,IF('Relevé corrigé'!P819&lt;=45,'Relevé corrigé'!P819*2/3,IF('Relevé corrigé'!P819&lt;=105,'Relevé corrigé'!P819/4.4,('Relevé corrigé'!P819-40)/4)))))</f>
        <v>#REF!</v>
      </c>
      <c r="S819" s="2">
        <f>SUMIFS(Modèle!$M$2:$M$1009,Modèle!$B$2:$B$1009,'Calcul fin'!$B819,Modèle!$D$2:$D$1009,'Calcul fin'!$D819)</f>
        <v>0</v>
      </c>
      <c r="T819" s="43" t="e">
        <f>'Relevé corrigé'!N819</f>
        <v>#REF!</v>
      </c>
      <c r="U819" s="50" t="e">
        <f>'Relevé corrigé'!S819</f>
        <v>#REF!</v>
      </c>
      <c r="V819" s="50" t="e">
        <f>'Autres transfos'!H819</f>
        <v>#REF!</v>
      </c>
      <c r="W819" s="49">
        <f>'Relevé corrigé'!G819+'Relevé corrigé'!K819+'Relevé corrigé'!M843+'Relevé corrigé'!O819+'Relevé corrigé'!Q819+'Relevé corrigé'!I819</f>
        <v>0</v>
      </c>
    </row>
    <row r="820" spans="1:23" x14ac:dyDescent="0.25">
      <c r="A820" s="7">
        <v>819</v>
      </c>
      <c r="B820" s="7" t="str">
        <f t="shared" si="12"/>
        <v>Samedi</v>
      </c>
      <c r="C820" s="3" t="e">
        <f>'Relevé corrigé'!C820</f>
        <v>#REF!</v>
      </c>
      <c r="D820" s="3" t="e">
        <f>'Relevé corrigé'!D820</f>
        <v>#REF!</v>
      </c>
      <c r="E820" s="3" t="e">
        <f>'Relevé corrigé'!E820</f>
        <v>#REF!</v>
      </c>
      <c r="F820" s="2" t="e">
        <f>IF('Relevé corrigé'!F820&lt;30,'Relevé corrigé'!F820/2,('Relevé corrigé'!F820-28)*2/3)+'Relevé corrigé'!H820/2</f>
        <v>#REF!</v>
      </c>
      <c r="G820" s="2">
        <f>SUMIFS(Modèle!$G$2:$G$1009,Modèle!$B$2:$B$1009,'Calcul fin'!$B820,Modèle!$D$2:$D$1009,'Calcul fin'!$D820)</f>
        <v>0</v>
      </c>
      <c r="H820" s="42" t="e">
        <f>('BC1-3'!S820-'BC1-3'!H820-'BC1-3'!I820-'BC1-3'!X820-'BC1-3'!W820)</f>
        <v>#REF!</v>
      </c>
      <c r="I820" s="2">
        <f>SUMIFS(Modèle!$H$2:$H$1009,Modèle!$B$2:$B$1009,'Calcul fin'!$B820,Modèle!$D$2:$D$1009,'Calcul fin'!$D820)</f>
        <v>0</v>
      </c>
      <c r="J820" s="2" t="e">
        <f>SUM('BC1-3'!H820+'BC1-3'!I820)+'Relevé corrigé'!L820/2</f>
        <v>#REF!</v>
      </c>
      <c r="K820" s="2">
        <f>SUMIFS(Modèle!$I$2:$I$1009,Modèle!$B$2:$B$1009,'Calcul fin'!$B820,Modèle!$D$2:$D$1009,'Calcul fin'!$D820)</f>
        <v>0</v>
      </c>
      <c r="L820" s="42" t="e">
        <f>'Relevé corrigé'!L820/2+'BC1-3'!X820+'BC1-3'!W820</f>
        <v>#REF!</v>
      </c>
      <c r="M820" s="2">
        <f>SUMIFS(Modèle!$J$2:$J$1009,Modèle!$B$2:$B$1009,'Calcul fin'!$B820,Modèle!$D$2:$D$1009,'Calcul fin'!$D820)</f>
        <v>0</v>
      </c>
      <c r="N820" s="2" t="e">
        <f>IF('Relevé corrigé'!F820&lt;30,'Relevé corrigé'!F820/2,28+('Relevé corrigé'!F820-28)/3)+'Relevé corrigé'!H820/2</f>
        <v>#REF!</v>
      </c>
      <c r="O820" s="2">
        <f>SUMIFS(Modèle!$K$2:$K$1009,Modèle!$B$2:$B$1009,'Calcul fin'!$B820,Modèle!$D$2:$D$1009,'Calcul fin'!$D820)</f>
        <v>0</v>
      </c>
      <c r="P820" s="12" t="e">
        <f>'Relevé corrigé'!P820-R820</f>
        <v>#REF!</v>
      </c>
      <c r="Q820" s="15">
        <f>SUMIFS(Modèle!$L$2:$L$1009,Modèle!$B$2:$B$1009,'Calcul fin'!$B820,Modèle!$D$2:$D$1009,'Calcul fin'!$D820)</f>
        <v>0</v>
      </c>
      <c r="R820" s="12" t="e">
        <f>IF('Relevé corrigé'!P820&lt;=5,'Relevé corrigé'!P820/2,IF('Relevé corrigé'!P820&lt;=19,'Relevé corrigé'!P820/10,IF('Relevé corrigé'!P820&lt;=30,('Relevé corrigé'!P820-20)/10,IF('Relevé corrigé'!P820&lt;=45,'Relevé corrigé'!P820*2/3,IF('Relevé corrigé'!P820&lt;=105,'Relevé corrigé'!P820/4.4,('Relevé corrigé'!P820-40)/4)))))</f>
        <v>#REF!</v>
      </c>
      <c r="S820" s="2">
        <f>SUMIFS(Modèle!$M$2:$M$1009,Modèle!$B$2:$B$1009,'Calcul fin'!$B820,Modèle!$D$2:$D$1009,'Calcul fin'!$D820)</f>
        <v>0</v>
      </c>
      <c r="T820" s="43" t="e">
        <f>'Relevé corrigé'!N820</f>
        <v>#REF!</v>
      </c>
      <c r="U820" s="50" t="e">
        <f>'Relevé corrigé'!S820</f>
        <v>#REF!</v>
      </c>
      <c r="V820" s="50" t="e">
        <f>'Autres transfos'!H820</f>
        <v>#REF!</v>
      </c>
      <c r="W820" s="49">
        <f>'Relevé corrigé'!G820+'Relevé corrigé'!K820+'Relevé corrigé'!M844+'Relevé corrigé'!O820+'Relevé corrigé'!Q820+'Relevé corrigé'!I820</f>
        <v>0</v>
      </c>
    </row>
    <row r="821" spans="1:23" x14ac:dyDescent="0.25">
      <c r="A821" s="7">
        <v>820</v>
      </c>
      <c r="B821" s="7" t="str">
        <f t="shared" si="12"/>
        <v>Samedi</v>
      </c>
      <c r="C821" s="3" t="e">
        <f>'Relevé corrigé'!C821</f>
        <v>#REF!</v>
      </c>
      <c r="D821" s="3" t="e">
        <f>'Relevé corrigé'!D821</f>
        <v>#REF!</v>
      </c>
      <c r="E821" s="3" t="e">
        <f>'Relevé corrigé'!E821</f>
        <v>#REF!</v>
      </c>
      <c r="F821" s="2" t="e">
        <f>IF('Relevé corrigé'!F821&lt;30,'Relevé corrigé'!F821/2,('Relevé corrigé'!F821-28)*2/3)+'Relevé corrigé'!H821/2</f>
        <v>#REF!</v>
      </c>
      <c r="G821" s="2">
        <f>SUMIFS(Modèle!$G$2:$G$1009,Modèle!$B$2:$B$1009,'Calcul fin'!$B821,Modèle!$D$2:$D$1009,'Calcul fin'!$D821)</f>
        <v>0</v>
      </c>
      <c r="H821" s="42" t="e">
        <f>('BC1-3'!S821-'BC1-3'!H821-'BC1-3'!I821-'BC1-3'!X821-'BC1-3'!W821)</f>
        <v>#REF!</v>
      </c>
      <c r="I821" s="2">
        <f>SUMIFS(Modèle!$H$2:$H$1009,Modèle!$B$2:$B$1009,'Calcul fin'!$B821,Modèle!$D$2:$D$1009,'Calcul fin'!$D821)</f>
        <v>0</v>
      </c>
      <c r="J821" s="2" t="e">
        <f>SUM('BC1-3'!H821+'BC1-3'!I821)+'Relevé corrigé'!L821/2</f>
        <v>#REF!</v>
      </c>
      <c r="K821" s="2">
        <f>SUMIFS(Modèle!$I$2:$I$1009,Modèle!$B$2:$B$1009,'Calcul fin'!$B821,Modèle!$D$2:$D$1009,'Calcul fin'!$D821)</f>
        <v>0</v>
      </c>
      <c r="L821" s="42" t="e">
        <f>'Relevé corrigé'!L821/2+'BC1-3'!X821+'BC1-3'!W821</f>
        <v>#REF!</v>
      </c>
      <c r="M821" s="2">
        <f>SUMIFS(Modèle!$J$2:$J$1009,Modèle!$B$2:$B$1009,'Calcul fin'!$B821,Modèle!$D$2:$D$1009,'Calcul fin'!$D821)</f>
        <v>0</v>
      </c>
      <c r="N821" s="2" t="e">
        <f>IF('Relevé corrigé'!F821&lt;30,'Relevé corrigé'!F821/2,28+('Relevé corrigé'!F821-28)/3)+'Relevé corrigé'!H821/2</f>
        <v>#REF!</v>
      </c>
      <c r="O821" s="2">
        <f>SUMIFS(Modèle!$K$2:$K$1009,Modèle!$B$2:$B$1009,'Calcul fin'!$B821,Modèle!$D$2:$D$1009,'Calcul fin'!$D821)</f>
        <v>0</v>
      </c>
      <c r="P821" s="12" t="e">
        <f>'Relevé corrigé'!P821-R821</f>
        <v>#REF!</v>
      </c>
      <c r="Q821" s="15">
        <f>SUMIFS(Modèle!$L$2:$L$1009,Modèle!$B$2:$B$1009,'Calcul fin'!$B821,Modèle!$D$2:$D$1009,'Calcul fin'!$D821)</f>
        <v>0</v>
      </c>
      <c r="R821" s="12" t="e">
        <f>IF('Relevé corrigé'!P821&lt;=5,'Relevé corrigé'!P821/2,IF('Relevé corrigé'!P821&lt;=19,'Relevé corrigé'!P821/10,IF('Relevé corrigé'!P821&lt;=30,('Relevé corrigé'!P821-20)/10,IF('Relevé corrigé'!P821&lt;=45,'Relevé corrigé'!P821*2/3,IF('Relevé corrigé'!P821&lt;=105,'Relevé corrigé'!P821/4.4,('Relevé corrigé'!P821-40)/4)))))</f>
        <v>#REF!</v>
      </c>
      <c r="S821" s="2">
        <f>SUMIFS(Modèle!$M$2:$M$1009,Modèle!$B$2:$B$1009,'Calcul fin'!$B821,Modèle!$D$2:$D$1009,'Calcul fin'!$D821)</f>
        <v>0</v>
      </c>
      <c r="T821" s="43" t="e">
        <f>'Relevé corrigé'!N821</f>
        <v>#REF!</v>
      </c>
      <c r="U821" s="50" t="e">
        <f>'Relevé corrigé'!S821</f>
        <v>#REF!</v>
      </c>
      <c r="V821" s="50" t="e">
        <f>'Autres transfos'!H821</f>
        <v>#REF!</v>
      </c>
      <c r="W821" s="49">
        <f>'Relevé corrigé'!G821+'Relevé corrigé'!K821+'Relevé corrigé'!M845+'Relevé corrigé'!O821+'Relevé corrigé'!Q821+'Relevé corrigé'!I821</f>
        <v>0</v>
      </c>
    </row>
    <row r="822" spans="1:23" x14ac:dyDescent="0.25">
      <c r="A822" s="7">
        <v>821</v>
      </c>
      <c r="B822" s="7" t="str">
        <f t="shared" si="12"/>
        <v>Samedi</v>
      </c>
      <c r="C822" s="3" t="e">
        <f>'Relevé corrigé'!C822</f>
        <v>#REF!</v>
      </c>
      <c r="D822" s="3" t="e">
        <f>'Relevé corrigé'!D822</f>
        <v>#REF!</v>
      </c>
      <c r="E822" s="3" t="e">
        <f>'Relevé corrigé'!E822</f>
        <v>#REF!</v>
      </c>
      <c r="F822" s="2" t="e">
        <f>IF('Relevé corrigé'!F822&lt;30,'Relevé corrigé'!F822/2,('Relevé corrigé'!F822-28)*2/3)+'Relevé corrigé'!H822/2</f>
        <v>#REF!</v>
      </c>
      <c r="G822" s="2">
        <f>SUMIFS(Modèle!$G$2:$G$1009,Modèle!$B$2:$B$1009,'Calcul fin'!$B822,Modèle!$D$2:$D$1009,'Calcul fin'!$D822)</f>
        <v>0</v>
      </c>
      <c r="H822" s="42" t="e">
        <f>('BC1-3'!S822-'BC1-3'!H822-'BC1-3'!I822-'BC1-3'!X822-'BC1-3'!W822)</f>
        <v>#REF!</v>
      </c>
      <c r="I822" s="2">
        <f>SUMIFS(Modèle!$H$2:$H$1009,Modèle!$B$2:$B$1009,'Calcul fin'!$B822,Modèle!$D$2:$D$1009,'Calcul fin'!$D822)</f>
        <v>0</v>
      </c>
      <c r="J822" s="2" t="e">
        <f>SUM('BC1-3'!H822+'BC1-3'!I822)+'Relevé corrigé'!L822/2</f>
        <v>#REF!</v>
      </c>
      <c r="K822" s="2">
        <f>SUMIFS(Modèle!$I$2:$I$1009,Modèle!$B$2:$B$1009,'Calcul fin'!$B822,Modèle!$D$2:$D$1009,'Calcul fin'!$D822)</f>
        <v>0</v>
      </c>
      <c r="L822" s="42" t="e">
        <f>'Relevé corrigé'!L822/2+'BC1-3'!X822+'BC1-3'!W822</f>
        <v>#REF!</v>
      </c>
      <c r="M822" s="2">
        <f>SUMIFS(Modèle!$J$2:$J$1009,Modèle!$B$2:$B$1009,'Calcul fin'!$B822,Modèle!$D$2:$D$1009,'Calcul fin'!$D822)</f>
        <v>0</v>
      </c>
      <c r="N822" s="2" t="e">
        <f>IF('Relevé corrigé'!F822&lt;30,'Relevé corrigé'!F822/2,28+('Relevé corrigé'!F822-28)/3)+'Relevé corrigé'!H822/2</f>
        <v>#REF!</v>
      </c>
      <c r="O822" s="2">
        <f>SUMIFS(Modèle!$K$2:$K$1009,Modèle!$B$2:$B$1009,'Calcul fin'!$B822,Modèle!$D$2:$D$1009,'Calcul fin'!$D822)</f>
        <v>0</v>
      </c>
      <c r="P822" s="12" t="e">
        <f>'Relevé corrigé'!P822-R822</f>
        <v>#REF!</v>
      </c>
      <c r="Q822" s="15">
        <f>SUMIFS(Modèle!$L$2:$L$1009,Modèle!$B$2:$B$1009,'Calcul fin'!$B822,Modèle!$D$2:$D$1009,'Calcul fin'!$D822)</f>
        <v>0</v>
      </c>
      <c r="R822" s="12" t="e">
        <f>IF('Relevé corrigé'!P822&lt;=5,'Relevé corrigé'!P822/2,IF('Relevé corrigé'!P822&lt;=19,'Relevé corrigé'!P822/10,IF('Relevé corrigé'!P822&lt;=30,('Relevé corrigé'!P822-20)/10,IF('Relevé corrigé'!P822&lt;=45,'Relevé corrigé'!P822*2/3,IF('Relevé corrigé'!P822&lt;=105,'Relevé corrigé'!P822/4.4,('Relevé corrigé'!P822-40)/4)))))</f>
        <v>#REF!</v>
      </c>
      <c r="S822" s="2">
        <f>SUMIFS(Modèle!$M$2:$M$1009,Modèle!$B$2:$B$1009,'Calcul fin'!$B822,Modèle!$D$2:$D$1009,'Calcul fin'!$D822)</f>
        <v>0</v>
      </c>
      <c r="T822" s="43" t="e">
        <f>'Relevé corrigé'!N822</f>
        <v>#REF!</v>
      </c>
      <c r="U822" s="50" t="e">
        <f>'Relevé corrigé'!S822</f>
        <v>#REF!</v>
      </c>
      <c r="V822" s="50" t="e">
        <f>'Autres transfos'!H822</f>
        <v>#REF!</v>
      </c>
      <c r="W822" s="49">
        <f>'Relevé corrigé'!G822+'Relevé corrigé'!K822+'Relevé corrigé'!M846+'Relevé corrigé'!O822+'Relevé corrigé'!Q822+'Relevé corrigé'!I822</f>
        <v>0</v>
      </c>
    </row>
    <row r="823" spans="1:23" x14ac:dyDescent="0.25">
      <c r="A823" s="7">
        <v>822</v>
      </c>
      <c r="B823" s="7" t="str">
        <f t="shared" si="12"/>
        <v>Samedi</v>
      </c>
      <c r="C823" s="3" t="e">
        <f>'Relevé corrigé'!C823</f>
        <v>#REF!</v>
      </c>
      <c r="D823" s="3" t="e">
        <f>'Relevé corrigé'!D823</f>
        <v>#REF!</v>
      </c>
      <c r="E823" s="3" t="e">
        <f>'Relevé corrigé'!E823</f>
        <v>#REF!</v>
      </c>
      <c r="F823" s="2" t="e">
        <f>IF('Relevé corrigé'!F823&lt;30,'Relevé corrigé'!F823/2,('Relevé corrigé'!F823-28)*2/3)+'Relevé corrigé'!H823/2</f>
        <v>#REF!</v>
      </c>
      <c r="G823" s="2">
        <f>SUMIFS(Modèle!$G$2:$G$1009,Modèle!$B$2:$B$1009,'Calcul fin'!$B823,Modèle!$D$2:$D$1009,'Calcul fin'!$D823)</f>
        <v>0</v>
      </c>
      <c r="H823" s="42" t="e">
        <f>('BC1-3'!S823-'BC1-3'!H823-'BC1-3'!I823-'BC1-3'!X823-'BC1-3'!W823)</f>
        <v>#REF!</v>
      </c>
      <c r="I823" s="2">
        <f>SUMIFS(Modèle!$H$2:$H$1009,Modèle!$B$2:$B$1009,'Calcul fin'!$B823,Modèle!$D$2:$D$1009,'Calcul fin'!$D823)</f>
        <v>0</v>
      </c>
      <c r="J823" s="2" t="e">
        <f>SUM('BC1-3'!H823+'BC1-3'!I823)+'Relevé corrigé'!L823/2</f>
        <v>#REF!</v>
      </c>
      <c r="K823" s="2">
        <f>SUMIFS(Modèle!$I$2:$I$1009,Modèle!$B$2:$B$1009,'Calcul fin'!$B823,Modèle!$D$2:$D$1009,'Calcul fin'!$D823)</f>
        <v>0</v>
      </c>
      <c r="L823" s="42" t="e">
        <f>'Relevé corrigé'!L823/2+'BC1-3'!X823+'BC1-3'!W823</f>
        <v>#REF!</v>
      </c>
      <c r="M823" s="2">
        <f>SUMIFS(Modèle!$J$2:$J$1009,Modèle!$B$2:$B$1009,'Calcul fin'!$B823,Modèle!$D$2:$D$1009,'Calcul fin'!$D823)</f>
        <v>0</v>
      </c>
      <c r="N823" s="2" t="e">
        <f>IF('Relevé corrigé'!F823&lt;30,'Relevé corrigé'!F823/2,28+('Relevé corrigé'!F823-28)/3)+'Relevé corrigé'!H823/2</f>
        <v>#REF!</v>
      </c>
      <c r="O823" s="2">
        <f>SUMIFS(Modèle!$K$2:$K$1009,Modèle!$B$2:$B$1009,'Calcul fin'!$B823,Modèle!$D$2:$D$1009,'Calcul fin'!$D823)</f>
        <v>0</v>
      </c>
      <c r="P823" s="12" t="e">
        <f>'Relevé corrigé'!P823-R823</f>
        <v>#REF!</v>
      </c>
      <c r="Q823" s="15">
        <f>SUMIFS(Modèle!$L$2:$L$1009,Modèle!$B$2:$B$1009,'Calcul fin'!$B823,Modèle!$D$2:$D$1009,'Calcul fin'!$D823)</f>
        <v>0</v>
      </c>
      <c r="R823" s="12" t="e">
        <f>IF('Relevé corrigé'!P823&lt;=5,'Relevé corrigé'!P823/2,IF('Relevé corrigé'!P823&lt;=19,'Relevé corrigé'!P823/10,IF('Relevé corrigé'!P823&lt;=30,('Relevé corrigé'!P823-20)/10,IF('Relevé corrigé'!P823&lt;=45,'Relevé corrigé'!P823*2/3,IF('Relevé corrigé'!P823&lt;=105,'Relevé corrigé'!P823/4.4,('Relevé corrigé'!P823-40)/4)))))</f>
        <v>#REF!</v>
      </c>
      <c r="S823" s="2">
        <f>SUMIFS(Modèle!$M$2:$M$1009,Modèle!$B$2:$B$1009,'Calcul fin'!$B823,Modèle!$D$2:$D$1009,'Calcul fin'!$D823)</f>
        <v>0</v>
      </c>
      <c r="T823" s="43" t="e">
        <f>'Relevé corrigé'!N823</f>
        <v>#REF!</v>
      </c>
      <c r="U823" s="50" t="e">
        <f>'Relevé corrigé'!S823</f>
        <v>#REF!</v>
      </c>
      <c r="V823" s="50" t="e">
        <f>'Autres transfos'!H823</f>
        <v>#REF!</v>
      </c>
      <c r="W823" s="49">
        <f>'Relevé corrigé'!G823+'Relevé corrigé'!K823+'Relevé corrigé'!M847+'Relevé corrigé'!O823+'Relevé corrigé'!Q823+'Relevé corrigé'!I823</f>
        <v>0</v>
      </c>
    </row>
    <row r="824" spans="1:23" x14ac:dyDescent="0.25">
      <c r="A824" s="7">
        <v>823</v>
      </c>
      <c r="B824" s="7" t="str">
        <f t="shared" si="12"/>
        <v>Samedi</v>
      </c>
      <c r="C824" s="3" t="e">
        <f>'Relevé corrigé'!C824</f>
        <v>#REF!</v>
      </c>
      <c r="D824" s="3" t="e">
        <f>'Relevé corrigé'!D824</f>
        <v>#REF!</v>
      </c>
      <c r="E824" s="3" t="e">
        <f>'Relevé corrigé'!E824</f>
        <v>#REF!</v>
      </c>
      <c r="F824" s="2" t="e">
        <f>IF('Relevé corrigé'!F824&lt;30,'Relevé corrigé'!F824/2,('Relevé corrigé'!F824-28)*2/3)+'Relevé corrigé'!H824/2</f>
        <v>#REF!</v>
      </c>
      <c r="G824" s="2">
        <f>SUMIFS(Modèle!$G$2:$G$1009,Modèle!$B$2:$B$1009,'Calcul fin'!$B824,Modèle!$D$2:$D$1009,'Calcul fin'!$D824)</f>
        <v>0</v>
      </c>
      <c r="H824" s="42" t="e">
        <f>('BC1-3'!S824-'BC1-3'!H824-'BC1-3'!I824-'BC1-3'!X824-'BC1-3'!W824)</f>
        <v>#REF!</v>
      </c>
      <c r="I824" s="2">
        <f>SUMIFS(Modèle!$H$2:$H$1009,Modèle!$B$2:$B$1009,'Calcul fin'!$B824,Modèle!$D$2:$D$1009,'Calcul fin'!$D824)</f>
        <v>0</v>
      </c>
      <c r="J824" s="2" t="e">
        <f>SUM('BC1-3'!H824+'BC1-3'!I824)+'Relevé corrigé'!L824/2</f>
        <v>#REF!</v>
      </c>
      <c r="K824" s="2">
        <f>SUMIFS(Modèle!$I$2:$I$1009,Modèle!$B$2:$B$1009,'Calcul fin'!$B824,Modèle!$D$2:$D$1009,'Calcul fin'!$D824)</f>
        <v>0</v>
      </c>
      <c r="L824" s="42" t="e">
        <f>'Relevé corrigé'!L824/2+'BC1-3'!X824+'BC1-3'!W824</f>
        <v>#REF!</v>
      </c>
      <c r="M824" s="2">
        <f>SUMIFS(Modèle!$J$2:$J$1009,Modèle!$B$2:$B$1009,'Calcul fin'!$B824,Modèle!$D$2:$D$1009,'Calcul fin'!$D824)</f>
        <v>0</v>
      </c>
      <c r="N824" s="2" t="e">
        <f>IF('Relevé corrigé'!F824&lt;30,'Relevé corrigé'!F824/2,28+('Relevé corrigé'!F824-28)/3)+'Relevé corrigé'!H824/2</f>
        <v>#REF!</v>
      </c>
      <c r="O824" s="2">
        <f>SUMIFS(Modèle!$K$2:$K$1009,Modèle!$B$2:$B$1009,'Calcul fin'!$B824,Modèle!$D$2:$D$1009,'Calcul fin'!$D824)</f>
        <v>0</v>
      </c>
      <c r="P824" s="12" t="e">
        <f>'Relevé corrigé'!P824-R824</f>
        <v>#REF!</v>
      </c>
      <c r="Q824" s="15">
        <f>SUMIFS(Modèle!$L$2:$L$1009,Modèle!$B$2:$B$1009,'Calcul fin'!$B824,Modèle!$D$2:$D$1009,'Calcul fin'!$D824)</f>
        <v>0</v>
      </c>
      <c r="R824" s="12" t="e">
        <f>IF('Relevé corrigé'!P824&lt;=5,'Relevé corrigé'!P824/2,IF('Relevé corrigé'!P824&lt;=19,'Relevé corrigé'!P824/10,IF('Relevé corrigé'!P824&lt;=30,('Relevé corrigé'!P824-20)/10,IF('Relevé corrigé'!P824&lt;=45,'Relevé corrigé'!P824*2/3,IF('Relevé corrigé'!P824&lt;=105,'Relevé corrigé'!P824/4.4,('Relevé corrigé'!P824-40)/4)))))</f>
        <v>#REF!</v>
      </c>
      <c r="S824" s="2">
        <f>SUMIFS(Modèle!$M$2:$M$1009,Modèle!$B$2:$B$1009,'Calcul fin'!$B824,Modèle!$D$2:$D$1009,'Calcul fin'!$D824)</f>
        <v>0</v>
      </c>
      <c r="T824" s="43" t="e">
        <f>'Relevé corrigé'!N824</f>
        <v>#REF!</v>
      </c>
      <c r="U824" s="50" t="e">
        <f>'Relevé corrigé'!S824</f>
        <v>#REF!</v>
      </c>
      <c r="V824" s="50" t="e">
        <f>'Autres transfos'!H824</f>
        <v>#REF!</v>
      </c>
      <c r="W824" s="49">
        <f>'Relevé corrigé'!G824+'Relevé corrigé'!K824+'Relevé corrigé'!M848+'Relevé corrigé'!O824+'Relevé corrigé'!Q824+'Relevé corrigé'!I824</f>
        <v>0</v>
      </c>
    </row>
    <row r="825" spans="1:23" x14ac:dyDescent="0.25">
      <c r="A825" s="7">
        <v>824</v>
      </c>
      <c r="B825" s="7" t="str">
        <f t="shared" si="12"/>
        <v>Samedi</v>
      </c>
      <c r="C825" s="3" t="e">
        <f>'Relevé corrigé'!C825</f>
        <v>#REF!</v>
      </c>
      <c r="D825" s="3" t="e">
        <f>'Relevé corrigé'!D825</f>
        <v>#REF!</v>
      </c>
      <c r="E825" s="3" t="e">
        <f>'Relevé corrigé'!E825</f>
        <v>#REF!</v>
      </c>
      <c r="F825" s="2" t="e">
        <f>IF('Relevé corrigé'!F825&lt;30,'Relevé corrigé'!F825/2,('Relevé corrigé'!F825-28)*2/3)+'Relevé corrigé'!H825/2</f>
        <v>#REF!</v>
      </c>
      <c r="G825" s="2">
        <f>SUMIFS(Modèle!$G$2:$G$1009,Modèle!$B$2:$B$1009,'Calcul fin'!$B825,Modèle!$D$2:$D$1009,'Calcul fin'!$D825)</f>
        <v>0</v>
      </c>
      <c r="H825" s="42" t="e">
        <f>('BC1-3'!S825-'BC1-3'!H825-'BC1-3'!I825-'BC1-3'!X825-'BC1-3'!W825)</f>
        <v>#REF!</v>
      </c>
      <c r="I825" s="2">
        <f>SUMIFS(Modèle!$H$2:$H$1009,Modèle!$B$2:$B$1009,'Calcul fin'!$B825,Modèle!$D$2:$D$1009,'Calcul fin'!$D825)</f>
        <v>0</v>
      </c>
      <c r="J825" s="2" t="e">
        <f>SUM('BC1-3'!H825+'BC1-3'!I825)+'Relevé corrigé'!L825/2</f>
        <v>#REF!</v>
      </c>
      <c r="K825" s="2">
        <f>SUMIFS(Modèle!$I$2:$I$1009,Modèle!$B$2:$B$1009,'Calcul fin'!$B825,Modèle!$D$2:$D$1009,'Calcul fin'!$D825)</f>
        <v>0</v>
      </c>
      <c r="L825" s="42" t="e">
        <f>'Relevé corrigé'!L825/2+'BC1-3'!X825+'BC1-3'!W825</f>
        <v>#REF!</v>
      </c>
      <c r="M825" s="2">
        <f>SUMIFS(Modèle!$J$2:$J$1009,Modèle!$B$2:$B$1009,'Calcul fin'!$B825,Modèle!$D$2:$D$1009,'Calcul fin'!$D825)</f>
        <v>0</v>
      </c>
      <c r="N825" s="2" t="e">
        <f>IF('Relevé corrigé'!F825&lt;30,'Relevé corrigé'!F825/2,28+('Relevé corrigé'!F825-28)/3)+'Relevé corrigé'!H825/2</f>
        <v>#REF!</v>
      </c>
      <c r="O825" s="2">
        <f>SUMIFS(Modèle!$K$2:$K$1009,Modèle!$B$2:$B$1009,'Calcul fin'!$B825,Modèle!$D$2:$D$1009,'Calcul fin'!$D825)</f>
        <v>0</v>
      </c>
      <c r="P825" s="12" t="e">
        <f>'Relevé corrigé'!P825-R825</f>
        <v>#REF!</v>
      </c>
      <c r="Q825" s="15">
        <f>SUMIFS(Modèle!$L$2:$L$1009,Modèle!$B$2:$B$1009,'Calcul fin'!$B825,Modèle!$D$2:$D$1009,'Calcul fin'!$D825)</f>
        <v>0</v>
      </c>
      <c r="R825" s="12" t="e">
        <f>IF('Relevé corrigé'!P825&lt;=5,'Relevé corrigé'!P825/2,IF('Relevé corrigé'!P825&lt;=19,'Relevé corrigé'!P825/10,IF('Relevé corrigé'!P825&lt;=30,('Relevé corrigé'!P825-20)/10,IF('Relevé corrigé'!P825&lt;=45,'Relevé corrigé'!P825*2/3,IF('Relevé corrigé'!P825&lt;=105,'Relevé corrigé'!P825/4.4,('Relevé corrigé'!P825-40)/4)))))</f>
        <v>#REF!</v>
      </c>
      <c r="S825" s="2">
        <f>SUMIFS(Modèle!$M$2:$M$1009,Modèle!$B$2:$B$1009,'Calcul fin'!$B825,Modèle!$D$2:$D$1009,'Calcul fin'!$D825)</f>
        <v>0</v>
      </c>
      <c r="T825" s="43" t="e">
        <f>'Relevé corrigé'!N825</f>
        <v>#REF!</v>
      </c>
      <c r="U825" s="50" t="e">
        <f>'Relevé corrigé'!S825</f>
        <v>#REF!</v>
      </c>
      <c r="V825" s="50" t="e">
        <f>'Autres transfos'!H825</f>
        <v>#REF!</v>
      </c>
      <c r="W825" s="49">
        <f>'Relevé corrigé'!G825+'Relevé corrigé'!K825+'Relevé corrigé'!M849+'Relevé corrigé'!O825+'Relevé corrigé'!Q825+'Relevé corrigé'!I825</f>
        <v>0</v>
      </c>
    </row>
    <row r="826" spans="1:23" x14ac:dyDescent="0.25">
      <c r="A826" s="7">
        <v>825</v>
      </c>
      <c r="B826" s="7" t="str">
        <f t="shared" si="12"/>
        <v>Samedi</v>
      </c>
      <c r="C826" s="3" t="e">
        <f>'Relevé corrigé'!C826</f>
        <v>#REF!</v>
      </c>
      <c r="D826" s="3" t="e">
        <f>'Relevé corrigé'!D826</f>
        <v>#REF!</v>
      </c>
      <c r="E826" s="3" t="e">
        <f>'Relevé corrigé'!E826</f>
        <v>#REF!</v>
      </c>
      <c r="F826" s="2" t="e">
        <f>IF('Relevé corrigé'!F826&lt;30,'Relevé corrigé'!F826/2,('Relevé corrigé'!F826-28)*2/3)+'Relevé corrigé'!H826/2</f>
        <v>#REF!</v>
      </c>
      <c r="G826" s="2">
        <f>SUMIFS(Modèle!$G$2:$G$1009,Modèle!$B$2:$B$1009,'Calcul fin'!$B826,Modèle!$D$2:$D$1009,'Calcul fin'!$D826)</f>
        <v>0</v>
      </c>
      <c r="H826" s="42" t="e">
        <f>('BC1-3'!S826-'BC1-3'!H826-'BC1-3'!I826-'BC1-3'!X826-'BC1-3'!W826)</f>
        <v>#REF!</v>
      </c>
      <c r="I826" s="2">
        <f>SUMIFS(Modèle!$H$2:$H$1009,Modèle!$B$2:$B$1009,'Calcul fin'!$B826,Modèle!$D$2:$D$1009,'Calcul fin'!$D826)</f>
        <v>0</v>
      </c>
      <c r="J826" s="2" t="e">
        <f>SUM('BC1-3'!H826+'BC1-3'!I826)+'Relevé corrigé'!L826/2</f>
        <v>#REF!</v>
      </c>
      <c r="K826" s="2">
        <f>SUMIFS(Modèle!$I$2:$I$1009,Modèle!$B$2:$B$1009,'Calcul fin'!$B826,Modèle!$D$2:$D$1009,'Calcul fin'!$D826)</f>
        <v>0</v>
      </c>
      <c r="L826" s="42" t="e">
        <f>'Relevé corrigé'!L826/2+'BC1-3'!X826+'BC1-3'!W826</f>
        <v>#REF!</v>
      </c>
      <c r="M826" s="2">
        <f>SUMIFS(Modèle!$J$2:$J$1009,Modèle!$B$2:$B$1009,'Calcul fin'!$B826,Modèle!$D$2:$D$1009,'Calcul fin'!$D826)</f>
        <v>0</v>
      </c>
      <c r="N826" s="2" t="e">
        <f>IF('Relevé corrigé'!F826&lt;30,'Relevé corrigé'!F826/2,28+('Relevé corrigé'!F826-28)/3)+'Relevé corrigé'!H826/2</f>
        <v>#REF!</v>
      </c>
      <c r="O826" s="2">
        <f>SUMIFS(Modèle!$K$2:$K$1009,Modèle!$B$2:$B$1009,'Calcul fin'!$B826,Modèle!$D$2:$D$1009,'Calcul fin'!$D826)</f>
        <v>0</v>
      </c>
      <c r="P826" s="12" t="e">
        <f>'Relevé corrigé'!P826-R826</f>
        <v>#REF!</v>
      </c>
      <c r="Q826" s="15">
        <f>SUMIFS(Modèle!$L$2:$L$1009,Modèle!$B$2:$B$1009,'Calcul fin'!$B826,Modèle!$D$2:$D$1009,'Calcul fin'!$D826)</f>
        <v>0</v>
      </c>
      <c r="R826" s="12" t="e">
        <f>IF('Relevé corrigé'!P826&lt;=5,'Relevé corrigé'!P826/2,IF('Relevé corrigé'!P826&lt;=19,'Relevé corrigé'!P826/10,IF('Relevé corrigé'!P826&lt;=30,('Relevé corrigé'!P826-20)/10,IF('Relevé corrigé'!P826&lt;=45,'Relevé corrigé'!P826*2/3,IF('Relevé corrigé'!P826&lt;=105,'Relevé corrigé'!P826/4.4,('Relevé corrigé'!P826-40)/4)))))</f>
        <v>#REF!</v>
      </c>
      <c r="S826" s="2">
        <f>SUMIFS(Modèle!$M$2:$M$1009,Modèle!$B$2:$B$1009,'Calcul fin'!$B826,Modèle!$D$2:$D$1009,'Calcul fin'!$D826)</f>
        <v>0</v>
      </c>
      <c r="T826" s="43" t="e">
        <f>'Relevé corrigé'!N826</f>
        <v>#REF!</v>
      </c>
      <c r="U826" s="50" t="e">
        <f>'Relevé corrigé'!S826</f>
        <v>#REF!</v>
      </c>
      <c r="V826" s="50" t="e">
        <f>'Autres transfos'!H826</f>
        <v>#REF!</v>
      </c>
      <c r="W826" s="49">
        <f>'Relevé corrigé'!G826+'Relevé corrigé'!K826+'Relevé corrigé'!M850+'Relevé corrigé'!O826+'Relevé corrigé'!Q826+'Relevé corrigé'!I826</f>
        <v>0</v>
      </c>
    </row>
    <row r="827" spans="1:23" x14ac:dyDescent="0.25">
      <c r="A827" s="7">
        <v>826</v>
      </c>
      <c r="B827" s="7" t="str">
        <f t="shared" si="12"/>
        <v>Samedi</v>
      </c>
      <c r="C827" s="3" t="e">
        <f>'Relevé corrigé'!C827</f>
        <v>#REF!</v>
      </c>
      <c r="D827" s="3" t="e">
        <f>'Relevé corrigé'!D827</f>
        <v>#REF!</v>
      </c>
      <c r="E827" s="3" t="e">
        <f>'Relevé corrigé'!E827</f>
        <v>#REF!</v>
      </c>
      <c r="F827" s="2" t="e">
        <f>IF('Relevé corrigé'!F827&lt;30,'Relevé corrigé'!F827/2,('Relevé corrigé'!F827-28)*2/3)+'Relevé corrigé'!H827/2</f>
        <v>#REF!</v>
      </c>
      <c r="G827" s="2">
        <f>SUMIFS(Modèle!$G$2:$G$1009,Modèle!$B$2:$B$1009,'Calcul fin'!$B827,Modèle!$D$2:$D$1009,'Calcul fin'!$D827)</f>
        <v>0</v>
      </c>
      <c r="H827" s="42" t="e">
        <f>('BC1-3'!S827-'BC1-3'!H827-'BC1-3'!I827-'BC1-3'!X827-'BC1-3'!W827)</f>
        <v>#REF!</v>
      </c>
      <c r="I827" s="2">
        <f>SUMIFS(Modèle!$H$2:$H$1009,Modèle!$B$2:$B$1009,'Calcul fin'!$B827,Modèle!$D$2:$D$1009,'Calcul fin'!$D827)</f>
        <v>0</v>
      </c>
      <c r="J827" s="2" t="e">
        <f>SUM('BC1-3'!H827+'BC1-3'!I827)+'Relevé corrigé'!L827/2</f>
        <v>#REF!</v>
      </c>
      <c r="K827" s="2">
        <f>SUMIFS(Modèle!$I$2:$I$1009,Modèle!$B$2:$B$1009,'Calcul fin'!$B827,Modèle!$D$2:$D$1009,'Calcul fin'!$D827)</f>
        <v>0</v>
      </c>
      <c r="L827" s="42" t="e">
        <f>'Relevé corrigé'!L827/2+'BC1-3'!X827+'BC1-3'!W827</f>
        <v>#REF!</v>
      </c>
      <c r="M827" s="2">
        <f>SUMIFS(Modèle!$J$2:$J$1009,Modèle!$B$2:$B$1009,'Calcul fin'!$B827,Modèle!$D$2:$D$1009,'Calcul fin'!$D827)</f>
        <v>0</v>
      </c>
      <c r="N827" s="2" t="e">
        <f>IF('Relevé corrigé'!F827&lt;30,'Relevé corrigé'!F827/2,28+('Relevé corrigé'!F827-28)/3)+'Relevé corrigé'!H827/2</f>
        <v>#REF!</v>
      </c>
      <c r="O827" s="2">
        <f>SUMIFS(Modèle!$K$2:$K$1009,Modèle!$B$2:$B$1009,'Calcul fin'!$B827,Modèle!$D$2:$D$1009,'Calcul fin'!$D827)</f>
        <v>0</v>
      </c>
      <c r="P827" s="12" t="e">
        <f>'Relevé corrigé'!P827-R827</f>
        <v>#REF!</v>
      </c>
      <c r="Q827" s="15">
        <f>SUMIFS(Modèle!$L$2:$L$1009,Modèle!$B$2:$B$1009,'Calcul fin'!$B827,Modèle!$D$2:$D$1009,'Calcul fin'!$D827)</f>
        <v>0</v>
      </c>
      <c r="R827" s="12" t="e">
        <f>IF('Relevé corrigé'!P827&lt;=5,'Relevé corrigé'!P827/2,IF('Relevé corrigé'!P827&lt;=19,'Relevé corrigé'!P827/10,IF('Relevé corrigé'!P827&lt;=30,('Relevé corrigé'!P827-20)/10,IF('Relevé corrigé'!P827&lt;=45,'Relevé corrigé'!P827*2/3,IF('Relevé corrigé'!P827&lt;=105,'Relevé corrigé'!P827/4.4,('Relevé corrigé'!P827-40)/4)))))</f>
        <v>#REF!</v>
      </c>
      <c r="S827" s="2">
        <f>SUMIFS(Modèle!$M$2:$M$1009,Modèle!$B$2:$B$1009,'Calcul fin'!$B827,Modèle!$D$2:$D$1009,'Calcul fin'!$D827)</f>
        <v>0</v>
      </c>
      <c r="T827" s="43" t="e">
        <f>'Relevé corrigé'!N827</f>
        <v>#REF!</v>
      </c>
      <c r="U827" s="50" t="e">
        <f>'Relevé corrigé'!S827</f>
        <v>#REF!</v>
      </c>
      <c r="V827" s="50" t="e">
        <f>'Autres transfos'!H827</f>
        <v>#REF!</v>
      </c>
      <c r="W827" s="49">
        <f>'Relevé corrigé'!G827+'Relevé corrigé'!K827+'Relevé corrigé'!M851+'Relevé corrigé'!O827+'Relevé corrigé'!Q827+'Relevé corrigé'!I827</f>
        <v>0</v>
      </c>
    </row>
    <row r="828" spans="1:23" x14ac:dyDescent="0.25">
      <c r="A828" s="7">
        <v>827</v>
      </c>
      <c r="B828" s="7" t="str">
        <f t="shared" si="12"/>
        <v>Samedi</v>
      </c>
      <c r="C828" s="3" t="e">
        <f>'Relevé corrigé'!C828</f>
        <v>#REF!</v>
      </c>
      <c r="D828" s="3" t="e">
        <f>'Relevé corrigé'!D828</f>
        <v>#REF!</v>
      </c>
      <c r="E828" s="3" t="e">
        <f>'Relevé corrigé'!E828</f>
        <v>#REF!</v>
      </c>
      <c r="F828" s="2" t="e">
        <f>IF('Relevé corrigé'!F828&lt;30,'Relevé corrigé'!F828/2,('Relevé corrigé'!F828-28)*2/3)+'Relevé corrigé'!H828/2</f>
        <v>#REF!</v>
      </c>
      <c r="G828" s="2">
        <f>SUMIFS(Modèle!$G$2:$G$1009,Modèle!$B$2:$B$1009,'Calcul fin'!$B828,Modèle!$D$2:$D$1009,'Calcul fin'!$D828)</f>
        <v>0</v>
      </c>
      <c r="H828" s="42" t="e">
        <f>('BC1-3'!S828-'BC1-3'!H828-'BC1-3'!I828-'BC1-3'!X828-'BC1-3'!W828)</f>
        <v>#REF!</v>
      </c>
      <c r="I828" s="2">
        <f>SUMIFS(Modèle!$H$2:$H$1009,Modèle!$B$2:$B$1009,'Calcul fin'!$B828,Modèle!$D$2:$D$1009,'Calcul fin'!$D828)</f>
        <v>0</v>
      </c>
      <c r="J828" s="2" t="e">
        <f>SUM('BC1-3'!H828+'BC1-3'!I828)+'Relevé corrigé'!L828/2</f>
        <v>#REF!</v>
      </c>
      <c r="K828" s="2">
        <f>SUMIFS(Modèle!$I$2:$I$1009,Modèle!$B$2:$B$1009,'Calcul fin'!$B828,Modèle!$D$2:$D$1009,'Calcul fin'!$D828)</f>
        <v>0</v>
      </c>
      <c r="L828" s="42" t="e">
        <f>'Relevé corrigé'!L828/2+'BC1-3'!X828+'BC1-3'!W828</f>
        <v>#REF!</v>
      </c>
      <c r="M828" s="2">
        <f>SUMIFS(Modèle!$J$2:$J$1009,Modèle!$B$2:$B$1009,'Calcul fin'!$B828,Modèle!$D$2:$D$1009,'Calcul fin'!$D828)</f>
        <v>0</v>
      </c>
      <c r="N828" s="2" t="e">
        <f>IF('Relevé corrigé'!F828&lt;30,'Relevé corrigé'!F828/2,28+('Relevé corrigé'!F828-28)/3)+'Relevé corrigé'!H828/2</f>
        <v>#REF!</v>
      </c>
      <c r="O828" s="2">
        <f>SUMIFS(Modèle!$K$2:$K$1009,Modèle!$B$2:$B$1009,'Calcul fin'!$B828,Modèle!$D$2:$D$1009,'Calcul fin'!$D828)</f>
        <v>0</v>
      </c>
      <c r="P828" s="12" t="e">
        <f>'Relevé corrigé'!P828-R828</f>
        <v>#REF!</v>
      </c>
      <c r="Q828" s="15">
        <f>SUMIFS(Modèle!$L$2:$L$1009,Modèle!$B$2:$B$1009,'Calcul fin'!$B828,Modèle!$D$2:$D$1009,'Calcul fin'!$D828)</f>
        <v>0</v>
      </c>
      <c r="R828" s="12" t="e">
        <f>IF('Relevé corrigé'!P828&lt;=5,'Relevé corrigé'!P828/2,IF('Relevé corrigé'!P828&lt;=19,'Relevé corrigé'!P828/10,IF('Relevé corrigé'!P828&lt;=30,('Relevé corrigé'!P828-20)/10,IF('Relevé corrigé'!P828&lt;=45,'Relevé corrigé'!P828*2/3,IF('Relevé corrigé'!P828&lt;=105,'Relevé corrigé'!P828/4.4,('Relevé corrigé'!P828-40)/4)))))</f>
        <v>#REF!</v>
      </c>
      <c r="S828" s="2">
        <f>SUMIFS(Modèle!$M$2:$M$1009,Modèle!$B$2:$B$1009,'Calcul fin'!$B828,Modèle!$D$2:$D$1009,'Calcul fin'!$D828)</f>
        <v>0</v>
      </c>
      <c r="T828" s="43" t="e">
        <f>'Relevé corrigé'!N828</f>
        <v>#REF!</v>
      </c>
      <c r="U828" s="50" t="e">
        <f>'Relevé corrigé'!S828</f>
        <v>#REF!</v>
      </c>
      <c r="V828" s="50" t="e">
        <f>'Autres transfos'!H828</f>
        <v>#REF!</v>
      </c>
      <c r="W828" s="49">
        <f>'Relevé corrigé'!G828+'Relevé corrigé'!K828+'Relevé corrigé'!M852+'Relevé corrigé'!O828+'Relevé corrigé'!Q828+'Relevé corrigé'!I828</f>
        <v>0</v>
      </c>
    </row>
    <row r="829" spans="1:23" x14ac:dyDescent="0.25">
      <c r="A829" s="7">
        <v>828</v>
      </c>
      <c r="B829" s="7" t="str">
        <f t="shared" si="12"/>
        <v>Samedi</v>
      </c>
      <c r="C829" s="3" t="e">
        <f>'Relevé corrigé'!C829</f>
        <v>#REF!</v>
      </c>
      <c r="D829" s="3" t="e">
        <f>'Relevé corrigé'!D829</f>
        <v>#REF!</v>
      </c>
      <c r="E829" s="3" t="e">
        <f>'Relevé corrigé'!E829</f>
        <v>#REF!</v>
      </c>
      <c r="F829" s="2" t="e">
        <f>IF('Relevé corrigé'!F829&lt;30,'Relevé corrigé'!F829/2,('Relevé corrigé'!F829-28)*2/3)+'Relevé corrigé'!H829/2</f>
        <v>#REF!</v>
      </c>
      <c r="G829" s="2">
        <f>SUMIFS(Modèle!$G$2:$G$1009,Modèle!$B$2:$B$1009,'Calcul fin'!$B829,Modèle!$D$2:$D$1009,'Calcul fin'!$D829)</f>
        <v>0</v>
      </c>
      <c r="H829" s="42" t="e">
        <f>('BC1-3'!S829-'BC1-3'!H829-'BC1-3'!I829-'BC1-3'!X829-'BC1-3'!W829)</f>
        <v>#REF!</v>
      </c>
      <c r="I829" s="2">
        <f>SUMIFS(Modèle!$H$2:$H$1009,Modèle!$B$2:$B$1009,'Calcul fin'!$B829,Modèle!$D$2:$D$1009,'Calcul fin'!$D829)</f>
        <v>0</v>
      </c>
      <c r="J829" s="2" t="e">
        <f>SUM('BC1-3'!H829+'BC1-3'!I829)+'Relevé corrigé'!L829/2</f>
        <v>#REF!</v>
      </c>
      <c r="K829" s="2">
        <f>SUMIFS(Modèle!$I$2:$I$1009,Modèle!$B$2:$B$1009,'Calcul fin'!$B829,Modèle!$D$2:$D$1009,'Calcul fin'!$D829)</f>
        <v>0</v>
      </c>
      <c r="L829" s="42" t="e">
        <f>'Relevé corrigé'!L829/2+'BC1-3'!X829+'BC1-3'!W829</f>
        <v>#REF!</v>
      </c>
      <c r="M829" s="2">
        <f>SUMIFS(Modèle!$J$2:$J$1009,Modèle!$B$2:$B$1009,'Calcul fin'!$B829,Modèle!$D$2:$D$1009,'Calcul fin'!$D829)</f>
        <v>0</v>
      </c>
      <c r="N829" s="2" t="e">
        <f>IF('Relevé corrigé'!F829&lt;30,'Relevé corrigé'!F829/2,28+('Relevé corrigé'!F829-28)/3)+'Relevé corrigé'!H829/2</f>
        <v>#REF!</v>
      </c>
      <c r="O829" s="2">
        <f>SUMIFS(Modèle!$K$2:$K$1009,Modèle!$B$2:$B$1009,'Calcul fin'!$B829,Modèle!$D$2:$D$1009,'Calcul fin'!$D829)</f>
        <v>0</v>
      </c>
      <c r="P829" s="12" t="e">
        <f>'Relevé corrigé'!P829-R829</f>
        <v>#REF!</v>
      </c>
      <c r="Q829" s="15">
        <f>SUMIFS(Modèle!$L$2:$L$1009,Modèle!$B$2:$B$1009,'Calcul fin'!$B829,Modèle!$D$2:$D$1009,'Calcul fin'!$D829)</f>
        <v>0</v>
      </c>
      <c r="R829" s="12" t="e">
        <f>IF('Relevé corrigé'!P829&lt;=5,'Relevé corrigé'!P829/2,IF('Relevé corrigé'!P829&lt;=19,'Relevé corrigé'!P829/10,IF('Relevé corrigé'!P829&lt;=30,('Relevé corrigé'!P829-20)/10,IF('Relevé corrigé'!P829&lt;=45,'Relevé corrigé'!P829*2/3,IF('Relevé corrigé'!P829&lt;=105,'Relevé corrigé'!P829/4.4,('Relevé corrigé'!P829-40)/4)))))</f>
        <v>#REF!</v>
      </c>
      <c r="S829" s="2">
        <f>SUMIFS(Modèle!$M$2:$M$1009,Modèle!$B$2:$B$1009,'Calcul fin'!$B829,Modèle!$D$2:$D$1009,'Calcul fin'!$D829)</f>
        <v>0</v>
      </c>
      <c r="T829" s="43" t="e">
        <f>'Relevé corrigé'!N829</f>
        <v>#REF!</v>
      </c>
      <c r="U829" s="50" t="e">
        <f>'Relevé corrigé'!S829</f>
        <v>#REF!</v>
      </c>
      <c r="V829" s="50" t="e">
        <f>'Autres transfos'!H829</f>
        <v>#REF!</v>
      </c>
      <c r="W829" s="49">
        <f>'Relevé corrigé'!G829+'Relevé corrigé'!K829+'Relevé corrigé'!M853+'Relevé corrigé'!O829+'Relevé corrigé'!Q829+'Relevé corrigé'!I829</f>
        <v>0</v>
      </c>
    </row>
    <row r="830" spans="1:23" x14ac:dyDescent="0.25">
      <c r="A830" s="7">
        <v>829</v>
      </c>
      <c r="B830" s="7" t="str">
        <f t="shared" si="12"/>
        <v>Samedi</v>
      </c>
      <c r="C830" s="3" t="e">
        <f>'Relevé corrigé'!C830</f>
        <v>#REF!</v>
      </c>
      <c r="D830" s="3" t="e">
        <f>'Relevé corrigé'!D830</f>
        <v>#REF!</v>
      </c>
      <c r="E830" s="3" t="e">
        <f>'Relevé corrigé'!E830</f>
        <v>#REF!</v>
      </c>
      <c r="F830" s="2" t="e">
        <f>IF('Relevé corrigé'!F830&lt;30,'Relevé corrigé'!F830/2,('Relevé corrigé'!F830-28)*2/3)+'Relevé corrigé'!H830/2</f>
        <v>#REF!</v>
      </c>
      <c r="G830" s="2">
        <f>SUMIFS(Modèle!$G$2:$G$1009,Modèle!$B$2:$B$1009,'Calcul fin'!$B830,Modèle!$D$2:$D$1009,'Calcul fin'!$D830)</f>
        <v>0</v>
      </c>
      <c r="H830" s="42" t="e">
        <f>('BC1-3'!S830-'BC1-3'!H830-'BC1-3'!I830-'BC1-3'!X830-'BC1-3'!W830)</f>
        <v>#REF!</v>
      </c>
      <c r="I830" s="2">
        <f>SUMIFS(Modèle!$H$2:$H$1009,Modèle!$B$2:$B$1009,'Calcul fin'!$B830,Modèle!$D$2:$D$1009,'Calcul fin'!$D830)</f>
        <v>0</v>
      </c>
      <c r="J830" s="2" t="e">
        <f>SUM('BC1-3'!H830+'BC1-3'!I830)+'Relevé corrigé'!L830/2</f>
        <v>#REF!</v>
      </c>
      <c r="K830" s="2">
        <f>SUMIFS(Modèle!$I$2:$I$1009,Modèle!$B$2:$B$1009,'Calcul fin'!$B830,Modèle!$D$2:$D$1009,'Calcul fin'!$D830)</f>
        <v>0</v>
      </c>
      <c r="L830" s="42" t="e">
        <f>'Relevé corrigé'!L830/2+'BC1-3'!X830+'BC1-3'!W830</f>
        <v>#REF!</v>
      </c>
      <c r="M830" s="2">
        <f>SUMIFS(Modèle!$J$2:$J$1009,Modèle!$B$2:$B$1009,'Calcul fin'!$B830,Modèle!$D$2:$D$1009,'Calcul fin'!$D830)</f>
        <v>0</v>
      </c>
      <c r="N830" s="2" t="e">
        <f>IF('Relevé corrigé'!F830&lt;30,'Relevé corrigé'!F830/2,28+('Relevé corrigé'!F830-28)/3)+'Relevé corrigé'!H830/2</f>
        <v>#REF!</v>
      </c>
      <c r="O830" s="2">
        <f>SUMIFS(Modèle!$K$2:$K$1009,Modèle!$B$2:$B$1009,'Calcul fin'!$B830,Modèle!$D$2:$D$1009,'Calcul fin'!$D830)</f>
        <v>0</v>
      </c>
      <c r="P830" s="12" t="e">
        <f>'Relevé corrigé'!P830-R830</f>
        <v>#REF!</v>
      </c>
      <c r="Q830" s="15">
        <f>SUMIFS(Modèle!$L$2:$L$1009,Modèle!$B$2:$B$1009,'Calcul fin'!$B830,Modèle!$D$2:$D$1009,'Calcul fin'!$D830)</f>
        <v>0</v>
      </c>
      <c r="R830" s="12" t="e">
        <f>IF('Relevé corrigé'!P830&lt;=5,'Relevé corrigé'!P830/2,IF('Relevé corrigé'!P830&lt;=19,'Relevé corrigé'!P830/10,IF('Relevé corrigé'!P830&lt;=30,('Relevé corrigé'!P830-20)/10,IF('Relevé corrigé'!P830&lt;=45,'Relevé corrigé'!P830*2/3,IF('Relevé corrigé'!P830&lt;=105,'Relevé corrigé'!P830/4.4,('Relevé corrigé'!P830-40)/4)))))</f>
        <v>#REF!</v>
      </c>
      <c r="S830" s="2">
        <f>SUMIFS(Modèle!$M$2:$M$1009,Modèle!$B$2:$B$1009,'Calcul fin'!$B830,Modèle!$D$2:$D$1009,'Calcul fin'!$D830)</f>
        <v>0</v>
      </c>
      <c r="T830" s="43" t="e">
        <f>'Relevé corrigé'!N830</f>
        <v>#REF!</v>
      </c>
      <c r="U830" s="50" t="e">
        <f>'Relevé corrigé'!S830</f>
        <v>#REF!</v>
      </c>
      <c r="V830" s="50" t="e">
        <f>'Autres transfos'!H830</f>
        <v>#REF!</v>
      </c>
      <c r="W830" s="49">
        <f>'Relevé corrigé'!G830+'Relevé corrigé'!K830+'Relevé corrigé'!M854+'Relevé corrigé'!O830+'Relevé corrigé'!Q830+'Relevé corrigé'!I830</f>
        <v>0</v>
      </c>
    </row>
    <row r="831" spans="1:23" x14ac:dyDescent="0.25">
      <c r="A831" s="7">
        <v>830</v>
      </c>
      <c r="B831" s="7" t="str">
        <f t="shared" si="12"/>
        <v>Samedi</v>
      </c>
      <c r="C831" s="3" t="e">
        <f>'Relevé corrigé'!C831</f>
        <v>#REF!</v>
      </c>
      <c r="D831" s="3" t="e">
        <f>'Relevé corrigé'!D831</f>
        <v>#REF!</v>
      </c>
      <c r="E831" s="3" t="e">
        <f>'Relevé corrigé'!E831</f>
        <v>#REF!</v>
      </c>
      <c r="F831" s="2" t="e">
        <f>IF('Relevé corrigé'!F831&lt;30,'Relevé corrigé'!F831/2,('Relevé corrigé'!F831-28)*2/3)+'Relevé corrigé'!H831/2</f>
        <v>#REF!</v>
      </c>
      <c r="G831" s="2">
        <f>SUMIFS(Modèle!$G$2:$G$1009,Modèle!$B$2:$B$1009,'Calcul fin'!$B831,Modèle!$D$2:$D$1009,'Calcul fin'!$D831)</f>
        <v>0</v>
      </c>
      <c r="H831" s="42" t="e">
        <f>('BC1-3'!S831-'BC1-3'!H831-'BC1-3'!I831-'BC1-3'!X831-'BC1-3'!W831)</f>
        <v>#REF!</v>
      </c>
      <c r="I831" s="2">
        <f>SUMIFS(Modèle!$H$2:$H$1009,Modèle!$B$2:$B$1009,'Calcul fin'!$B831,Modèle!$D$2:$D$1009,'Calcul fin'!$D831)</f>
        <v>0</v>
      </c>
      <c r="J831" s="2" t="e">
        <f>SUM('BC1-3'!H831+'BC1-3'!I831)+'Relevé corrigé'!L831/2</f>
        <v>#REF!</v>
      </c>
      <c r="K831" s="2">
        <f>SUMIFS(Modèle!$I$2:$I$1009,Modèle!$B$2:$B$1009,'Calcul fin'!$B831,Modèle!$D$2:$D$1009,'Calcul fin'!$D831)</f>
        <v>0</v>
      </c>
      <c r="L831" s="42" t="e">
        <f>'Relevé corrigé'!L831/2+'BC1-3'!X831+'BC1-3'!W831</f>
        <v>#REF!</v>
      </c>
      <c r="M831" s="2">
        <f>SUMIFS(Modèle!$J$2:$J$1009,Modèle!$B$2:$B$1009,'Calcul fin'!$B831,Modèle!$D$2:$D$1009,'Calcul fin'!$D831)</f>
        <v>0</v>
      </c>
      <c r="N831" s="2" t="e">
        <f>IF('Relevé corrigé'!F831&lt;30,'Relevé corrigé'!F831/2,28+('Relevé corrigé'!F831-28)/3)+'Relevé corrigé'!H831/2</f>
        <v>#REF!</v>
      </c>
      <c r="O831" s="2">
        <f>SUMIFS(Modèle!$K$2:$K$1009,Modèle!$B$2:$B$1009,'Calcul fin'!$B831,Modèle!$D$2:$D$1009,'Calcul fin'!$D831)</f>
        <v>0</v>
      </c>
      <c r="P831" s="12" t="e">
        <f>'Relevé corrigé'!P831-R831</f>
        <v>#REF!</v>
      </c>
      <c r="Q831" s="15">
        <f>SUMIFS(Modèle!$L$2:$L$1009,Modèle!$B$2:$B$1009,'Calcul fin'!$B831,Modèle!$D$2:$D$1009,'Calcul fin'!$D831)</f>
        <v>0</v>
      </c>
      <c r="R831" s="12" t="e">
        <f>IF('Relevé corrigé'!P831&lt;=5,'Relevé corrigé'!P831/2,IF('Relevé corrigé'!P831&lt;=19,'Relevé corrigé'!P831/10,IF('Relevé corrigé'!P831&lt;=30,('Relevé corrigé'!P831-20)/10,IF('Relevé corrigé'!P831&lt;=45,'Relevé corrigé'!P831*2/3,IF('Relevé corrigé'!P831&lt;=105,'Relevé corrigé'!P831/4.4,('Relevé corrigé'!P831-40)/4)))))</f>
        <v>#REF!</v>
      </c>
      <c r="S831" s="2">
        <f>SUMIFS(Modèle!$M$2:$M$1009,Modèle!$B$2:$B$1009,'Calcul fin'!$B831,Modèle!$D$2:$D$1009,'Calcul fin'!$D831)</f>
        <v>0</v>
      </c>
      <c r="T831" s="43" t="e">
        <f>'Relevé corrigé'!N831</f>
        <v>#REF!</v>
      </c>
      <c r="U831" s="50" t="e">
        <f>'Relevé corrigé'!S831</f>
        <v>#REF!</v>
      </c>
      <c r="V831" s="50" t="e">
        <f>'Autres transfos'!H831</f>
        <v>#REF!</v>
      </c>
      <c r="W831" s="49">
        <f>'Relevé corrigé'!G831+'Relevé corrigé'!K831+'Relevé corrigé'!M855+'Relevé corrigé'!O831+'Relevé corrigé'!Q831+'Relevé corrigé'!I831</f>
        <v>0</v>
      </c>
    </row>
    <row r="832" spans="1:23" x14ac:dyDescent="0.25">
      <c r="A832" s="7">
        <v>831</v>
      </c>
      <c r="B832" s="7" t="str">
        <f t="shared" si="12"/>
        <v>Samedi</v>
      </c>
      <c r="C832" s="3" t="e">
        <f>'Relevé corrigé'!C832</f>
        <v>#REF!</v>
      </c>
      <c r="D832" s="3" t="e">
        <f>'Relevé corrigé'!D832</f>
        <v>#REF!</v>
      </c>
      <c r="E832" s="3" t="e">
        <f>'Relevé corrigé'!E832</f>
        <v>#REF!</v>
      </c>
      <c r="F832" s="2" t="e">
        <f>IF('Relevé corrigé'!F832&lt;30,'Relevé corrigé'!F832/2,('Relevé corrigé'!F832-28)*2/3)+'Relevé corrigé'!H832/2</f>
        <v>#REF!</v>
      </c>
      <c r="G832" s="2">
        <f>SUMIFS(Modèle!$G$2:$G$1009,Modèle!$B$2:$B$1009,'Calcul fin'!$B832,Modèle!$D$2:$D$1009,'Calcul fin'!$D832)</f>
        <v>0</v>
      </c>
      <c r="H832" s="42" t="e">
        <f>('BC1-3'!S832-'BC1-3'!H832-'BC1-3'!I832-'BC1-3'!X832-'BC1-3'!W832)</f>
        <v>#REF!</v>
      </c>
      <c r="I832" s="2">
        <f>SUMIFS(Modèle!$H$2:$H$1009,Modèle!$B$2:$B$1009,'Calcul fin'!$B832,Modèle!$D$2:$D$1009,'Calcul fin'!$D832)</f>
        <v>0</v>
      </c>
      <c r="J832" s="2" t="e">
        <f>SUM('BC1-3'!H832+'BC1-3'!I832)+'Relevé corrigé'!L832/2</f>
        <v>#REF!</v>
      </c>
      <c r="K832" s="2">
        <f>SUMIFS(Modèle!$I$2:$I$1009,Modèle!$B$2:$B$1009,'Calcul fin'!$B832,Modèle!$D$2:$D$1009,'Calcul fin'!$D832)</f>
        <v>0</v>
      </c>
      <c r="L832" s="42" t="e">
        <f>'Relevé corrigé'!L832/2+'BC1-3'!X832+'BC1-3'!W832</f>
        <v>#REF!</v>
      </c>
      <c r="M832" s="2">
        <f>SUMIFS(Modèle!$J$2:$J$1009,Modèle!$B$2:$B$1009,'Calcul fin'!$B832,Modèle!$D$2:$D$1009,'Calcul fin'!$D832)</f>
        <v>0</v>
      </c>
      <c r="N832" s="2" t="e">
        <f>IF('Relevé corrigé'!F832&lt;30,'Relevé corrigé'!F832/2,28+('Relevé corrigé'!F832-28)/3)+'Relevé corrigé'!H832/2</f>
        <v>#REF!</v>
      </c>
      <c r="O832" s="2">
        <f>SUMIFS(Modèle!$K$2:$K$1009,Modèle!$B$2:$B$1009,'Calcul fin'!$B832,Modèle!$D$2:$D$1009,'Calcul fin'!$D832)</f>
        <v>0</v>
      </c>
      <c r="P832" s="12" t="e">
        <f>'Relevé corrigé'!P832-R832</f>
        <v>#REF!</v>
      </c>
      <c r="Q832" s="15">
        <f>SUMIFS(Modèle!$L$2:$L$1009,Modèle!$B$2:$B$1009,'Calcul fin'!$B832,Modèle!$D$2:$D$1009,'Calcul fin'!$D832)</f>
        <v>0</v>
      </c>
      <c r="R832" s="12" t="e">
        <f>IF('Relevé corrigé'!P832&lt;=5,'Relevé corrigé'!P832/2,IF('Relevé corrigé'!P832&lt;=19,'Relevé corrigé'!P832/10,IF('Relevé corrigé'!P832&lt;=30,('Relevé corrigé'!P832-20)/10,IF('Relevé corrigé'!P832&lt;=45,'Relevé corrigé'!P832*2/3,IF('Relevé corrigé'!P832&lt;=105,'Relevé corrigé'!P832/4.4,('Relevé corrigé'!P832-40)/4)))))</f>
        <v>#REF!</v>
      </c>
      <c r="S832" s="2">
        <f>SUMIFS(Modèle!$M$2:$M$1009,Modèle!$B$2:$B$1009,'Calcul fin'!$B832,Modèle!$D$2:$D$1009,'Calcul fin'!$D832)</f>
        <v>0</v>
      </c>
      <c r="T832" s="43" t="e">
        <f>'Relevé corrigé'!N832</f>
        <v>#REF!</v>
      </c>
      <c r="U832" s="50" t="e">
        <f>'Relevé corrigé'!S832</f>
        <v>#REF!</v>
      </c>
      <c r="V832" s="50" t="e">
        <f>'Autres transfos'!H832</f>
        <v>#REF!</v>
      </c>
      <c r="W832" s="49">
        <f>'Relevé corrigé'!G832+'Relevé corrigé'!K832+'Relevé corrigé'!M856+'Relevé corrigé'!O832+'Relevé corrigé'!Q832+'Relevé corrigé'!I832</f>
        <v>0</v>
      </c>
    </row>
    <row r="833" spans="1:23" x14ac:dyDescent="0.25">
      <c r="A833" s="7">
        <v>832</v>
      </c>
      <c r="B833" s="7" t="str">
        <f t="shared" si="12"/>
        <v>Samedi</v>
      </c>
      <c r="C833" s="3" t="e">
        <f>'Relevé corrigé'!C833</f>
        <v>#REF!</v>
      </c>
      <c r="D833" s="3" t="e">
        <f>'Relevé corrigé'!D833</f>
        <v>#REF!</v>
      </c>
      <c r="E833" s="3" t="e">
        <f>'Relevé corrigé'!E833</f>
        <v>#REF!</v>
      </c>
      <c r="F833" s="2" t="e">
        <f>IF('Relevé corrigé'!F833&lt;30,'Relevé corrigé'!F833/2,('Relevé corrigé'!F833-28)*2/3)+'Relevé corrigé'!H833/2</f>
        <v>#REF!</v>
      </c>
      <c r="G833" s="2">
        <f>SUMIFS(Modèle!$G$2:$G$1009,Modèle!$B$2:$B$1009,'Calcul fin'!$B833,Modèle!$D$2:$D$1009,'Calcul fin'!$D833)</f>
        <v>0</v>
      </c>
      <c r="H833" s="42" t="e">
        <f>('BC1-3'!S833-'BC1-3'!H833-'BC1-3'!I833-'BC1-3'!X833-'BC1-3'!W833)</f>
        <v>#REF!</v>
      </c>
      <c r="I833" s="2">
        <f>SUMIFS(Modèle!$H$2:$H$1009,Modèle!$B$2:$B$1009,'Calcul fin'!$B833,Modèle!$D$2:$D$1009,'Calcul fin'!$D833)</f>
        <v>0</v>
      </c>
      <c r="J833" s="2" t="e">
        <f>SUM('BC1-3'!H833+'BC1-3'!I833)+'Relevé corrigé'!L833/2</f>
        <v>#REF!</v>
      </c>
      <c r="K833" s="2">
        <f>SUMIFS(Modèle!$I$2:$I$1009,Modèle!$B$2:$B$1009,'Calcul fin'!$B833,Modèle!$D$2:$D$1009,'Calcul fin'!$D833)</f>
        <v>0</v>
      </c>
      <c r="L833" s="42" t="e">
        <f>'Relevé corrigé'!L833/2+'BC1-3'!X833+'BC1-3'!W833</f>
        <v>#REF!</v>
      </c>
      <c r="M833" s="2">
        <f>SUMIFS(Modèle!$J$2:$J$1009,Modèle!$B$2:$B$1009,'Calcul fin'!$B833,Modèle!$D$2:$D$1009,'Calcul fin'!$D833)</f>
        <v>0</v>
      </c>
      <c r="N833" s="2" t="e">
        <f>IF('Relevé corrigé'!F833&lt;30,'Relevé corrigé'!F833/2,28+('Relevé corrigé'!F833-28)/3)+'Relevé corrigé'!H833/2</f>
        <v>#REF!</v>
      </c>
      <c r="O833" s="2">
        <f>SUMIFS(Modèle!$K$2:$K$1009,Modèle!$B$2:$B$1009,'Calcul fin'!$B833,Modèle!$D$2:$D$1009,'Calcul fin'!$D833)</f>
        <v>0</v>
      </c>
      <c r="P833" s="12" t="e">
        <f>'Relevé corrigé'!P833-R833</f>
        <v>#REF!</v>
      </c>
      <c r="Q833" s="15">
        <f>SUMIFS(Modèle!$L$2:$L$1009,Modèle!$B$2:$B$1009,'Calcul fin'!$B833,Modèle!$D$2:$D$1009,'Calcul fin'!$D833)</f>
        <v>0</v>
      </c>
      <c r="R833" s="12" t="e">
        <f>IF('Relevé corrigé'!P833&lt;=5,'Relevé corrigé'!P833/2,IF('Relevé corrigé'!P833&lt;=19,'Relevé corrigé'!P833/10,IF('Relevé corrigé'!P833&lt;=30,('Relevé corrigé'!P833-20)/10,IF('Relevé corrigé'!P833&lt;=45,'Relevé corrigé'!P833*2/3,IF('Relevé corrigé'!P833&lt;=105,'Relevé corrigé'!P833/4.4,('Relevé corrigé'!P833-40)/4)))))</f>
        <v>#REF!</v>
      </c>
      <c r="S833" s="2">
        <f>SUMIFS(Modèle!$M$2:$M$1009,Modèle!$B$2:$B$1009,'Calcul fin'!$B833,Modèle!$D$2:$D$1009,'Calcul fin'!$D833)</f>
        <v>0</v>
      </c>
      <c r="T833" s="43" t="e">
        <f>'Relevé corrigé'!N833</f>
        <v>#REF!</v>
      </c>
      <c r="U833" s="50" t="e">
        <f>'Relevé corrigé'!S833</f>
        <v>#REF!</v>
      </c>
      <c r="V833" s="50" t="e">
        <f>'Autres transfos'!H833</f>
        <v>#REF!</v>
      </c>
      <c r="W833" s="49">
        <f>'Relevé corrigé'!G833+'Relevé corrigé'!K833+'Relevé corrigé'!M857+'Relevé corrigé'!O833+'Relevé corrigé'!Q833+'Relevé corrigé'!I833</f>
        <v>0</v>
      </c>
    </row>
    <row r="834" spans="1:23" x14ac:dyDescent="0.25">
      <c r="A834" s="7">
        <v>833</v>
      </c>
      <c r="B834" s="7" t="str">
        <f t="shared" si="12"/>
        <v>Samedi</v>
      </c>
      <c r="C834" s="3" t="e">
        <f>'Relevé corrigé'!C834</f>
        <v>#REF!</v>
      </c>
      <c r="D834" s="3" t="e">
        <f>'Relevé corrigé'!D834</f>
        <v>#REF!</v>
      </c>
      <c r="E834" s="3" t="e">
        <f>'Relevé corrigé'!E834</f>
        <v>#REF!</v>
      </c>
      <c r="F834" s="2" t="e">
        <f>IF('Relevé corrigé'!F834&lt;30,'Relevé corrigé'!F834/2,('Relevé corrigé'!F834-28)*2/3)+'Relevé corrigé'!H834/2</f>
        <v>#REF!</v>
      </c>
      <c r="G834" s="2">
        <f>SUMIFS(Modèle!$G$2:$G$1009,Modèle!$B$2:$B$1009,'Calcul fin'!$B834,Modèle!$D$2:$D$1009,'Calcul fin'!$D834)</f>
        <v>0</v>
      </c>
      <c r="H834" s="42" t="e">
        <f>('BC1-3'!S834-'BC1-3'!H834-'BC1-3'!I834-'BC1-3'!X834-'BC1-3'!W834)</f>
        <v>#REF!</v>
      </c>
      <c r="I834" s="2">
        <f>SUMIFS(Modèle!$H$2:$H$1009,Modèle!$B$2:$B$1009,'Calcul fin'!$B834,Modèle!$D$2:$D$1009,'Calcul fin'!$D834)</f>
        <v>0</v>
      </c>
      <c r="J834" s="2" t="e">
        <f>SUM('BC1-3'!H834+'BC1-3'!I834)+'Relevé corrigé'!L834/2</f>
        <v>#REF!</v>
      </c>
      <c r="K834" s="2">
        <f>SUMIFS(Modèle!$I$2:$I$1009,Modèle!$B$2:$B$1009,'Calcul fin'!$B834,Modèle!$D$2:$D$1009,'Calcul fin'!$D834)</f>
        <v>0</v>
      </c>
      <c r="L834" s="42" t="e">
        <f>'Relevé corrigé'!L834/2+'BC1-3'!X834+'BC1-3'!W834</f>
        <v>#REF!</v>
      </c>
      <c r="M834" s="2">
        <f>SUMIFS(Modèle!$J$2:$J$1009,Modèle!$B$2:$B$1009,'Calcul fin'!$B834,Modèle!$D$2:$D$1009,'Calcul fin'!$D834)</f>
        <v>0</v>
      </c>
      <c r="N834" s="2" t="e">
        <f>IF('Relevé corrigé'!F834&lt;30,'Relevé corrigé'!F834/2,28+('Relevé corrigé'!F834-28)/3)+'Relevé corrigé'!H834/2</f>
        <v>#REF!</v>
      </c>
      <c r="O834" s="2">
        <f>SUMIFS(Modèle!$K$2:$K$1009,Modèle!$B$2:$B$1009,'Calcul fin'!$B834,Modèle!$D$2:$D$1009,'Calcul fin'!$D834)</f>
        <v>0</v>
      </c>
      <c r="P834" s="12" t="e">
        <f>'Relevé corrigé'!P834-R834</f>
        <v>#REF!</v>
      </c>
      <c r="Q834" s="15">
        <f>SUMIFS(Modèle!$L$2:$L$1009,Modèle!$B$2:$B$1009,'Calcul fin'!$B834,Modèle!$D$2:$D$1009,'Calcul fin'!$D834)</f>
        <v>0</v>
      </c>
      <c r="R834" s="12" t="e">
        <f>IF('Relevé corrigé'!P834&lt;=5,'Relevé corrigé'!P834/2,IF('Relevé corrigé'!P834&lt;=19,'Relevé corrigé'!P834/10,IF('Relevé corrigé'!P834&lt;=30,('Relevé corrigé'!P834-20)/10,IF('Relevé corrigé'!P834&lt;=45,'Relevé corrigé'!P834*2/3,IF('Relevé corrigé'!P834&lt;=105,'Relevé corrigé'!P834/4.4,('Relevé corrigé'!P834-40)/4)))))</f>
        <v>#REF!</v>
      </c>
      <c r="S834" s="2">
        <f>SUMIFS(Modèle!$M$2:$M$1009,Modèle!$B$2:$B$1009,'Calcul fin'!$B834,Modèle!$D$2:$D$1009,'Calcul fin'!$D834)</f>
        <v>0</v>
      </c>
      <c r="T834" s="43" t="e">
        <f>'Relevé corrigé'!N834</f>
        <v>#REF!</v>
      </c>
      <c r="U834" s="50" t="e">
        <f>'Relevé corrigé'!S834</f>
        <v>#REF!</v>
      </c>
      <c r="V834" s="50" t="e">
        <f>'Autres transfos'!H834</f>
        <v>#REF!</v>
      </c>
      <c r="W834" s="49">
        <f>'Relevé corrigé'!G834+'Relevé corrigé'!K834+'Relevé corrigé'!M858+'Relevé corrigé'!O834+'Relevé corrigé'!Q834+'Relevé corrigé'!I834</f>
        <v>0</v>
      </c>
    </row>
    <row r="835" spans="1:23" x14ac:dyDescent="0.25">
      <c r="A835" s="7">
        <v>834</v>
      </c>
      <c r="B835" s="7" t="str">
        <f t="shared" ref="B835:B898" si="13">IF(A835&lt;145,"Lundi",IF(A835&lt;289,"Mardi",IF(A835&lt;433,"Mercredi",IF(A835&lt;577,"Jeudi",IF(A835&lt;721,"Vendredi",IF(A835&lt;865,"Samedi","Dimanche"))))))</f>
        <v>Samedi</v>
      </c>
      <c r="C835" s="3" t="e">
        <f>'Relevé corrigé'!C835</f>
        <v>#REF!</v>
      </c>
      <c r="D835" s="3" t="e">
        <f>'Relevé corrigé'!D835</f>
        <v>#REF!</v>
      </c>
      <c r="E835" s="3" t="e">
        <f>'Relevé corrigé'!E835</f>
        <v>#REF!</v>
      </c>
      <c r="F835" s="2" t="e">
        <f>IF('Relevé corrigé'!F835&lt;30,'Relevé corrigé'!F835/2,('Relevé corrigé'!F835-28)*2/3)+'Relevé corrigé'!H835/2</f>
        <v>#REF!</v>
      </c>
      <c r="G835" s="2">
        <f>SUMIFS(Modèle!$G$2:$G$1009,Modèle!$B$2:$B$1009,'Calcul fin'!$B835,Modèle!$D$2:$D$1009,'Calcul fin'!$D835)</f>
        <v>0</v>
      </c>
      <c r="H835" s="42" t="e">
        <f>('BC1-3'!S835-'BC1-3'!H835-'BC1-3'!I835-'BC1-3'!X835-'BC1-3'!W835)</f>
        <v>#REF!</v>
      </c>
      <c r="I835" s="2">
        <f>SUMIFS(Modèle!$H$2:$H$1009,Modèle!$B$2:$B$1009,'Calcul fin'!$B835,Modèle!$D$2:$D$1009,'Calcul fin'!$D835)</f>
        <v>0</v>
      </c>
      <c r="J835" s="2" t="e">
        <f>SUM('BC1-3'!H835+'BC1-3'!I835)+'Relevé corrigé'!L835/2</f>
        <v>#REF!</v>
      </c>
      <c r="K835" s="2">
        <f>SUMIFS(Modèle!$I$2:$I$1009,Modèle!$B$2:$B$1009,'Calcul fin'!$B835,Modèle!$D$2:$D$1009,'Calcul fin'!$D835)</f>
        <v>0</v>
      </c>
      <c r="L835" s="42" t="e">
        <f>'Relevé corrigé'!L835/2+'BC1-3'!X835+'BC1-3'!W835</f>
        <v>#REF!</v>
      </c>
      <c r="M835" s="2">
        <f>SUMIFS(Modèle!$J$2:$J$1009,Modèle!$B$2:$B$1009,'Calcul fin'!$B835,Modèle!$D$2:$D$1009,'Calcul fin'!$D835)</f>
        <v>0</v>
      </c>
      <c r="N835" s="2" t="e">
        <f>IF('Relevé corrigé'!F835&lt;30,'Relevé corrigé'!F835/2,28+('Relevé corrigé'!F835-28)/3)+'Relevé corrigé'!H835/2</f>
        <v>#REF!</v>
      </c>
      <c r="O835" s="2">
        <f>SUMIFS(Modèle!$K$2:$K$1009,Modèle!$B$2:$B$1009,'Calcul fin'!$B835,Modèle!$D$2:$D$1009,'Calcul fin'!$D835)</f>
        <v>0</v>
      </c>
      <c r="P835" s="12" t="e">
        <f>'Relevé corrigé'!P835-R835</f>
        <v>#REF!</v>
      </c>
      <c r="Q835" s="15">
        <f>SUMIFS(Modèle!$L$2:$L$1009,Modèle!$B$2:$B$1009,'Calcul fin'!$B835,Modèle!$D$2:$D$1009,'Calcul fin'!$D835)</f>
        <v>0</v>
      </c>
      <c r="R835" s="12" t="e">
        <f>IF('Relevé corrigé'!P835&lt;=5,'Relevé corrigé'!P835/2,IF('Relevé corrigé'!P835&lt;=19,'Relevé corrigé'!P835/10,IF('Relevé corrigé'!P835&lt;=30,('Relevé corrigé'!P835-20)/10,IF('Relevé corrigé'!P835&lt;=45,'Relevé corrigé'!P835*2/3,IF('Relevé corrigé'!P835&lt;=105,'Relevé corrigé'!P835/4.4,('Relevé corrigé'!P835-40)/4)))))</f>
        <v>#REF!</v>
      </c>
      <c r="S835" s="2">
        <f>SUMIFS(Modèle!$M$2:$M$1009,Modèle!$B$2:$B$1009,'Calcul fin'!$B835,Modèle!$D$2:$D$1009,'Calcul fin'!$D835)</f>
        <v>0</v>
      </c>
      <c r="T835" s="43" t="e">
        <f>'Relevé corrigé'!N835</f>
        <v>#REF!</v>
      </c>
      <c r="U835" s="50" t="e">
        <f>'Relevé corrigé'!S835</f>
        <v>#REF!</v>
      </c>
      <c r="V835" s="50" t="e">
        <f>'Autres transfos'!H835</f>
        <v>#REF!</v>
      </c>
      <c r="W835" s="49">
        <f>'Relevé corrigé'!G835+'Relevé corrigé'!K835+'Relevé corrigé'!M859+'Relevé corrigé'!O835+'Relevé corrigé'!Q835+'Relevé corrigé'!I835</f>
        <v>0</v>
      </c>
    </row>
    <row r="836" spans="1:23" x14ac:dyDescent="0.25">
      <c r="A836" s="7">
        <v>835</v>
      </c>
      <c r="B836" s="7" t="str">
        <f t="shared" si="13"/>
        <v>Samedi</v>
      </c>
      <c r="C836" s="3" t="e">
        <f>'Relevé corrigé'!C836</f>
        <v>#REF!</v>
      </c>
      <c r="D836" s="3" t="e">
        <f>'Relevé corrigé'!D836</f>
        <v>#REF!</v>
      </c>
      <c r="E836" s="3" t="e">
        <f>'Relevé corrigé'!E836</f>
        <v>#REF!</v>
      </c>
      <c r="F836" s="2" t="e">
        <f>IF('Relevé corrigé'!F836&lt;30,'Relevé corrigé'!F836/2,('Relevé corrigé'!F836-28)*2/3)+'Relevé corrigé'!H836/2</f>
        <v>#REF!</v>
      </c>
      <c r="G836" s="2">
        <f>SUMIFS(Modèle!$G$2:$G$1009,Modèle!$B$2:$B$1009,'Calcul fin'!$B836,Modèle!$D$2:$D$1009,'Calcul fin'!$D836)</f>
        <v>0</v>
      </c>
      <c r="H836" s="42" t="e">
        <f>('BC1-3'!S836-'BC1-3'!H836-'BC1-3'!I836-'BC1-3'!X836-'BC1-3'!W836)</f>
        <v>#REF!</v>
      </c>
      <c r="I836" s="2">
        <f>SUMIFS(Modèle!$H$2:$H$1009,Modèle!$B$2:$B$1009,'Calcul fin'!$B836,Modèle!$D$2:$D$1009,'Calcul fin'!$D836)</f>
        <v>0</v>
      </c>
      <c r="J836" s="2" t="e">
        <f>SUM('BC1-3'!H836+'BC1-3'!I836)+'Relevé corrigé'!L836/2</f>
        <v>#REF!</v>
      </c>
      <c r="K836" s="2">
        <f>SUMIFS(Modèle!$I$2:$I$1009,Modèle!$B$2:$B$1009,'Calcul fin'!$B836,Modèle!$D$2:$D$1009,'Calcul fin'!$D836)</f>
        <v>0</v>
      </c>
      <c r="L836" s="42" t="e">
        <f>'Relevé corrigé'!L836/2+'BC1-3'!X836+'BC1-3'!W836</f>
        <v>#REF!</v>
      </c>
      <c r="M836" s="2">
        <f>SUMIFS(Modèle!$J$2:$J$1009,Modèle!$B$2:$B$1009,'Calcul fin'!$B836,Modèle!$D$2:$D$1009,'Calcul fin'!$D836)</f>
        <v>0</v>
      </c>
      <c r="N836" s="2" t="e">
        <f>IF('Relevé corrigé'!F836&lt;30,'Relevé corrigé'!F836/2,28+('Relevé corrigé'!F836-28)/3)+'Relevé corrigé'!H836/2</f>
        <v>#REF!</v>
      </c>
      <c r="O836" s="2">
        <f>SUMIFS(Modèle!$K$2:$K$1009,Modèle!$B$2:$B$1009,'Calcul fin'!$B836,Modèle!$D$2:$D$1009,'Calcul fin'!$D836)</f>
        <v>0</v>
      </c>
      <c r="P836" s="12" t="e">
        <f>'Relevé corrigé'!P836-R836</f>
        <v>#REF!</v>
      </c>
      <c r="Q836" s="15">
        <f>SUMIFS(Modèle!$L$2:$L$1009,Modèle!$B$2:$B$1009,'Calcul fin'!$B836,Modèle!$D$2:$D$1009,'Calcul fin'!$D836)</f>
        <v>0</v>
      </c>
      <c r="R836" s="12" t="e">
        <f>IF('Relevé corrigé'!P836&lt;=5,'Relevé corrigé'!P836/2,IF('Relevé corrigé'!P836&lt;=19,'Relevé corrigé'!P836/10,IF('Relevé corrigé'!P836&lt;=30,('Relevé corrigé'!P836-20)/10,IF('Relevé corrigé'!P836&lt;=45,'Relevé corrigé'!P836*2/3,IF('Relevé corrigé'!P836&lt;=105,'Relevé corrigé'!P836/4.4,('Relevé corrigé'!P836-40)/4)))))</f>
        <v>#REF!</v>
      </c>
      <c r="S836" s="2">
        <f>SUMIFS(Modèle!$M$2:$M$1009,Modèle!$B$2:$B$1009,'Calcul fin'!$B836,Modèle!$D$2:$D$1009,'Calcul fin'!$D836)</f>
        <v>0</v>
      </c>
      <c r="T836" s="43" t="e">
        <f>'Relevé corrigé'!N836</f>
        <v>#REF!</v>
      </c>
      <c r="U836" s="50" t="e">
        <f>'Relevé corrigé'!S836</f>
        <v>#REF!</v>
      </c>
      <c r="V836" s="50" t="e">
        <f>'Autres transfos'!H836</f>
        <v>#REF!</v>
      </c>
      <c r="W836" s="49">
        <f>'Relevé corrigé'!G836+'Relevé corrigé'!K836+'Relevé corrigé'!M860+'Relevé corrigé'!O836+'Relevé corrigé'!Q836+'Relevé corrigé'!I836</f>
        <v>0</v>
      </c>
    </row>
    <row r="837" spans="1:23" x14ac:dyDescent="0.25">
      <c r="A837" s="7">
        <v>836</v>
      </c>
      <c r="B837" s="7" t="str">
        <f t="shared" si="13"/>
        <v>Samedi</v>
      </c>
      <c r="C837" s="3" t="e">
        <f>'Relevé corrigé'!C837</f>
        <v>#REF!</v>
      </c>
      <c r="D837" s="3" t="e">
        <f>'Relevé corrigé'!D837</f>
        <v>#REF!</v>
      </c>
      <c r="E837" s="3" t="e">
        <f>'Relevé corrigé'!E837</f>
        <v>#REF!</v>
      </c>
      <c r="F837" s="2" t="e">
        <f>IF('Relevé corrigé'!F837&lt;30,'Relevé corrigé'!F837/2,('Relevé corrigé'!F837-28)*2/3)+'Relevé corrigé'!H837/2</f>
        <v>#REF!</v>
      </c>
      <c r="G837" s="2">
        <f>SUMIFS(Modèle!$G$2:$G$1009,Modèle!$B$2:$B$1009,'Calcul fin'!$B837,Modèle!$D$2:$D$1009,'Calcul fin'!$D837)</f>
        <v>0</v>
      </c>
      <c r="H837" s="42" t="e">
        <f>('BC1-3'!S837-'BC1-3'!H837-'BC1-3'!I837-'BC1-3'!X837-'BC1-3'!W837)</f>
        <v>#REF!</v>
      </c>
      <c r="I837" s="2">
        <f>SUMIFS(Modèle!$H$2:$H$1009,Modèle!$B$2:$B$1009,'Calcul fin'!$B837,Modèle!$D$2:$D$1009,'Calcul fin'!$D837)</f>
        <v>0</v>
      </c>
      <c r="J837" s="2" t="e">
        <f>SUM('BC1-3'!H837+'BC1-3'!I837)+'Relevé corrigé'!L837/2</f>
        <v>#REF!</v>
      </c>
      <c r="K837" s="2">
        <f>SUMIFS(Modèle!$I$2:$I$1009,Modèle!$B$2:$B$1009,'Calcul fin'!$B837,Modèle!$D$2:$D$1009,'Calcul fin'!$D837)</f>
        <v>0</v>
      </c>
      <c r="L837" s="42" t="e">
        <f>'Relevé corrigé'!L837/2+'BC1-3'!X837+'BC1-3'!W837</f>
        <v>#REF!</v>
      </c>
      <c r="M837" s="2">
        <f>SUMIFS(Modèle!$J$2:$J$1009,Modèle!$B$2:$B$1009,'Calcul fin'!$B837,Modèle!$D$2:$D$1009,'Calcul fin'!$D837)</f>
        <v>0</v>
      </c>
      <c r="N837" s="2" t="e">
        <f>IF('Relevé corrigé'!F837&lt;30,'Relevé corrigé'!F837/2,28+('Relevé corrigé'!F837-28)/3)+'Relevé corrigé'!H837/2</f>
        <v>#REF!</v>
      </c>
      <c r="O837" s="2">
        <f>SUMIFS(Modèle!$K$2:$K$1009,Modèle!$B$2:$B$1009,'Calcul fin'!$B837,Modèle!$D$2:$D$1009,'Calcul fin'!$D837)</f>
        <v>0</v>
      </c>
      <c r="P837" s="12" t="e">
        <f>'Relevé corrigé'!P837-R837</f>
        <v>#REF!</v>
      </c>
      <c r="Q837" s="15">
        <f>SUMIFS(Modèle!$L$2:$L$1009,Modèle!$B$2:$B$1009,'Calcul fin'!$B837,Modèle!$D$2:$D$1009,'Calcul fin'!$D837)</f>
        <v>0</v>
      </c>
      <c r="R837" s="12" t="e">
        <f>IF('Relevé corrigé'!P837&lt;=5,'Relevé corrigé'!P837/2,IF('Relevé corrigé'!P837&lt;=19,'Relevé corrigé'!P837/10,IF('Relevé corrigé'!P837&lt;=30,('Relevé corrigé'!P837-20)/10,IF('Relevé corrigé'!P837&lt;=45,'Relevé corrigé'!P837*2/3,IF('Relevé corrigé'!P837&lt;=105,'Relevé corrigé'!P837/4.4,('Relevé corrigé'!P837-40)/4)))))</f>
        <v>#REF!</v>
      </c>
      <c r="S837" s="2">
        <f>SUMIFS(Modèle!$M$2:$M$1009,Modèle!$B$2:$B$1009,'Calcul fin'!$B837,Modèle!$D$2:$D$1009,'Calcul fin'!$D837)</f>
        <v>0</v>
      </c>
      <c r="T837" s="43" t="e">
        <f>'Relevé corrigé'!N837</f>
        <v>#REF!</v>
      </c>
      <c r="U837" s="50" t="e">
        <f>'Relevé corrigé'!S837</f>
        <v>#REF!</v>
      </c>
      <c r="V837" s="50" t="e">
        <f>'Autres transfos'!H837</f>
        <v>#REF!</v>
      </c>
      <c r="W837" s="49">
        <f>'Relevé corrigé'!G837+'Relevé corrigé'!K837+'Relevé corrigé'!M861+'Relevé corrigé'!O837+'Relevé corrigé'!Q837+'Relevé corrigé'!I837</f>
        <v>0</v>
      </c>
    </row>
    <row r="838" spans="1:23" x14ac:dyDescent="0.25">
      <c r="A838" s="7">
        <v>837</v>
      </c>
      <c r="B838" s="7" t="str">
        <f t="shared" si="13"/>
        <v>Samedi</v>
      </c>
      <c r="C838" s="3" t="e">
        <f>'Relevé corrigé'!C838</f>
        <v>#REF!</v>
      </c>
      <c r="D838" s="3" t="e">
        <f>'Relevé corrigé'!D838</f>
        <v>#REF!</v>
      </c>
      <c r="E838" s="3" t="e">
        <f>'Relevé corrigé'!E838</f>
        <v>#REF!</v>
      </c>
      <c r="F838" s="2" t="e">
        <f>IF('Relevé corrigé'!F838&lt;30,'Relevé corrigé'!F838/2,('Relevé corrigé'!F838-28)*2/3)+'Relevé corrigé'!H838/2</f>
        <v>#REF!</v>
      </c>
      <c r="G838" s="2">
        <f>SUMIFS(Modèle!$G$2:$G$1009,Modèle!$B$2:$B$1009,'Calcul fin'!$B838,Modèle!$D$2:$D$1009,'Calcul fin'!$D838)</f>
        <v>0</v>
      </c>
      <c r="H838" s="42" t="e">
        <f>('BC1-3'!S838-'BC1-3'!H838-'BC1-3'!I838-'BC1-3'!X838-'BC1-3'!W838)</f>
        <v>#REF!</v>
      </c>
      <c r="I838" s="2">
        <f>SUMIFS(Modèle!$H$2:$H$1009,Modèle!$B$2:$B$1009,'Calcul fin'!$B838,Modèle!$D$2:$D$1009,'Calcul fin'!$D838)</f>
        <v>0</v>
      </c>
      <c r="J838" s="2" t="e">
        <f>SUM('BC1-3'!H838+'BC1-3'!I838)+'Relevé corrigé'!L838/2</f>
        <v>#REF!</v>
      </c>
      <c r="K838" s="2">
        <f>SUMIFS(Modèle!$I$2:$I$1009,Modèle!$B$2:$B$1009,'Calcul fin'!$B838,Modèle!$D$2:$D$1009,'Calcul fin'!$D838)</f>
        <v>0</v>
      </c>
      <c r="L838" s="42" t="e">
        <f>'Relevé corrigé'!L838/2+'BC1-3'!X838+'BC1-3'!W838</f>
        <v>#REF!</v>
      </c>
      <c r="M838" s="2">
        <f>SUMIFS(Modèle!$J$2:$J$1009,Modèle!$B$2:$B$1009,'Calcul fin'!$B838,Modèle!$D$2:$D$1009,'Calcul fin'!$D838)</f>
        <v>0</v>
      </c>
      <c r="N838" s="2" t="e">
        <f>IF('Relevé corrigé'!F838&lt;30,'Relevé corrigé'!F838/2,28+('Relevé corrigé'!F838-28)/3)+'Relevé corrigé'!H838/2</f>
        <v>#REF!</v>
      </c>
      <c r="O838" s="2">
        <f>SUMIFS(Modèle!$K$2:$K$1009,Modèle!$B$2:$B$1009,'Calcul fin'!$B838,Modèle!$D$2:$D$1009,'Calcul fin'!$D838)</f>
        <v>0</v>
      </c>
      <c r="P838" s="12" t="e">
        <f>'Relevé corrigé'!P838-R838</f>
        <v>#REF!</v>
      </c>
      <c r="Q838" s="15">
        <f>SUMIFS(Modèle!$L$2:$L$1009,Modèle!$B$2:$B$1009,'Calcul fin'!$B838,Modèle!$D$2:$D$1009,'Calcul fin'!$D838)</f>
        <v>0</v>
      </c>
      <c r="R838" s="12" t="e">
        <f>IF('Relevé corrigé'!P838&lt;=5,'Relevé corrigé'!P838/2,IF('Relevé corrigé'!P838&lt;=19,'Relevé corrigé'!P838/10,IF('Relevé corrigé'!P838&lt;=30,('Relevé corrigé'!P838-20)/10,IF('Relevé corrigé'!P838&lt;=45,'Relevé corrigé'!P838*2/3,IF('Relevé corrigé'!P838&lt;=105,'Relevé corrigé'!P838/4.4,('Relevé corrigé'!P838-40)/4)))))</f>
        <v>#REF!</v>
      </c>
      <c r="S838" s="2">
        <f>SUMIFS(Modèle!$M$2:$M$1009,Modèle!$B$2:$B$1009,'Calcul fin'!$B838,Modèle!$D$2:$D$1009,'Calcul fin'!$D838)</f>
        <v>0</v>
      </c>
      <c r="T838" s="43" t="e">
        <f>'Relevé corrigé'!N838</f>
        <v>#REF!</v>
      </c>
      <c r="U838" s="50" t="e">
        <f>'Relevé corrigé'!S838</f>
        <v>#REF!</v>
      </c>
      <c r="V838" s="50" t="e">
        <f>'Autres transfos'!H838</f>
        <v>#REF!</v>
      </c>
      <c r="W838" s="49">
        <f>'Relevé corrigé'!G838+'Relevé corrigé'!K838+'Relevé corrigé'!M862+'Relevé corrigé'!O838+'Relevé corrigé'!Q838+'Relevé corrigé'!I838</f>
        <v>0</v>
      </c>
    </row>
    <row r="839" spans="1:23" x14ac:dyDescent="0.25">
      <c r="A839" s="7">
        <v>838</v>
      </c>
      <c r="B839" s="7" t="str">
        <f t="shared" si="13"/>
        <v>Samedi</v>
      </c>
      <c r="C839" s="3" t="e">
        <f>'Relevé corrigé'!C839</f>
        <v>#REF!</v>
      </c>
      <c r="D839" s="3" t="e">
        <f>'Relevé corrigé'!D839</f>
        <v>#REF!</v>
      </c>
      <c r="E839" s="3" t="e">
        <f>'Relevé corrigé'!E839</f>
        <v>#REF!</v>
      </c>
      <c r="F839" s="2" t="e">
        <f>IF('Relevé corrigé'!F839&lt;30,'Relevé corrigé'!F839/2,('Relevé corrigé'!F839-28)*2/3)+'Relevé corrigé'!H839/2</f>
        <v>#REF!</v>
      </c>
      <c r="G839" s="2">
        <f>SUMIFS(Modèle!$G$2:$G$1009,Modèle!$B$2:$B$1009,'Calcul fin'!$B839,Modèle!$D$2:$D$1009,'Calcul fin'!$D839)</f>
        <v>0</v>
      </c>
      <c r="H839" s="42" t="e">
        <f>('BC1-3'!S839-'BC1-3'!H839-'BC1-3'!I839-'BC1-3'!X839-'BC1-3'!W839)</f>
        <v>#REF!</v>
      </c>
      <c r="I839" s="2">
        <f>SUMIFS(Modèle!$H$2:$H$1009,Modèle!$B$2:$B$1009,'Calcul fin'!$B839,Modèle!$D$2:$D$1009,'Calcul fin'!$D839)</f>
        <v>0</v>
      </c>
      <c r="J839" s="2" t="e">
        <f>SUM('BC1-3'!H839+'BC1-3'!I839)+'Relevé corrigé'!L839/2</f>
        <v>#REF!</v>
      </c>
      <c r="K839" s="2">
        <f>SUMIFS(Modèle!$I$2:$I$1009,Modèle!$B$2:$B$1009,'Calcul fin'!$B839,Modèle!$D$2:$D$1009,'Calcul fin'!$D839)</f>
        <v>0</v>
      </c>
      <c r="L839" s="42" t="e">
        <f>'Relevé corrigé'!L839/2+'BC1-3'!X839+'BC1-3'!W839</f>
        <v>#REF!</v>
      </c>
      <c r="M839" s="2">
        <f>SUMIFS(Modèle!$J$2:$J$1009,Modèle!$B$2:$B$1009,'Calcul fin'!$B839,Modèle!$D$2:$D$1009,'Calcul fin'!$D839)</f>
        <v>0</v>
      </c>
      <c r="N839" s="2" t="e">
        <f>IF('Relevé corrigé'!F839&lt;30,'Relevé corrigé'!F839/2,28+('Relevé corrigé'!F839-28)/3)+'Relevé corrigé'!H839/2</f>
        <v>#REF!</v>
      </c>
      <c r="O839" s="2">
        <f>SUMIFS(Modèle!$K$2:$K$1009,Modèle!$B$2:$B$1009,'Calcul fin'!$B839,Modèle!$D$2:$D$1009,'Calcul fin'!$D839)</f>
        <v>0</v>
      </c>
      <c r="P839" s="12" t="e">
        <f>'Relevé corrigé'!P839-R839</f>
        <v>#REF!</v>
      </c>
      <c r="Q839" s="15">
        <f>SUMIFS(Modèle!$L$2:$L$1009,Modèle!$B$2:$B$1009,'Calcul fin'!$B839,Modèle!$D$2:$D$1009,'Calcul fin'!$D839)</f>
        <v>0</v>
      </c>
      <c r="R839" s="12" t="e">
        <f>IF('Relevé corrigé'!P839&lt;=5,'Relevé corrigé'!P839/2,IF('Relevé corrigé'!P839&lt;=19,'Relevé corrigé'!P839/10,IF('Relevé corrigé'!P839&lt;=30,('Relevé corrigé'!P839-20)/10,IF('Relevé corrigé'!P839&lt;=45,'Relevé corrigé'!P839*2/3,IF('Relevé corrigé'!P839&lt;=105,'Relevé corrigé'!P839/4.4,('Relevé corrigé'!P839-40)/4)))))</f>
        <v>#REF!</v>
      </c>
      <c r="S839" s="2">
        <f>SUMIFS(Modèle!$M$2:$M$1009,Modèle!$B$2:$B$1009,'Calcul fin'!$B839,Modèle!$D$2:$D$1009,'Calcul fin'!$D839)</f>
        <v>0</v>
      </c>
      <c r="T839" s="43" t="e">
        <f>'Relevé corrigé'!N839</f>
        <v>#REF!</v>
      </c>
      <c r="U839" s="50" t="e">
        <f>'Relevé corrigé'!S839</f>
        <v>#REF!</v>
      </c>
      <c r="V839" s="50" t="e">
        <f>'Autres transfos'!H839</f>
        <v>#REF!</v>
      </c>
      <c r="W839" s="49">
        <f>'Relevé corrigé'!G839+'Relevé corrigé'!K839+'Relevé corrigé'!M863+'Relevé corrigé'!O839+'Relevé corrigé'!Q839+'Relevé corrigé'!I839</f>
        <v>0</v>
      </c>
    </row>
    <row r="840" spans="1:23" x14ac:dyDescent="0.25">
      <c r="A840" s="7">
        <v>839</v>
      </c>
      <c r="B840" s="7" t="str">
        <f t="shared" si="13"/>
        <v>Samedi</v>
      </c>
      <c r="C840" s="3" t="e">
        <f>'Relevé corrigé'!C840</f>
        <v>#REF!</v>
      </c>
      <c r="D840" s="3" t="e">
        <f>'Relevé corrigé'!D840</f>
        <v>#REF!</v>
      </c>
      <c r="E840" s="3" t="e">
        <f>'Relevé corrigé'!E840</f>
        <v>#REF!</v>
      </c>
      <c r="F840" s="2" t="e">
        <f>IF('Relevé corrigé'!F840&lt;30,'Relevé corrigé'!F840/2,('Relevé corrigé'!F840-28)*2/3)+'Relevé corrigé'!H840/2</f>
        <v>#REF!</v>
      </c>
      <c r="G840" s="2">
        <f>SUMIFS(Modèle!$G$2:$G$1009,Modèle!$B$2:$B$1009,'Calcul fin'!$B840,Modèle!$D$2:$D$1009,'Calcul fin'!$D840)</f>
        <v>0</v>
      </c>
      <c r="H840" s="42" t="e">
        <f>('BC1-3'!S840-'BC1-3'!H840-'BC1-3'!I840-'BC1-3'!X840-'BC1-3'!W840)</f>
        <v>#REF!</v>
      </c>
      <c r="I840" s="2">
        <f>SUMIFS(Modèle!$H$2:$H$1009,Modèle!$B$2:$B$1009,'Calcul fin'!$B840,Modèle!$D$2:$D$1009,'Calcul fin'!$D840)</f>
        <v>0</v>
      </c>
      <c r="J840" s="2" t="e">
        <f>SUM('BC1-3'!H840+'BC1-3'!I840)+'Relevé corrigé'!L840/2</f>
        <v>#REF!</v>
      </c>
      <c r="K840" s="2">
        <f>SUMIFS(Modèle!$I$2:$I$1009,Modèle!$B$2:$B$1009,'Calcul fin'!$B840,Modèle!$D$2:$D$1009,'Calcul fin'!$D840)</f>
        <v>0</v>
      </c>
      <c r="L840" s="42" t="e">
        <f>'Relevé corrigé'!L840/2+'BC1-3'!X840+'BC1-3'!W840</f>
        <v>#REF!</v>
      </c>
      <c r="M840" s="2">
        <f>SUMIFS(Modèle!$J$2:$J$1009,Modèle!$B$2:$B$1009,'Calcul fin'!$B840,Modèle!$D$2:$D$1009,'Calcul fin'!$D840)</f>
        <v>0</v>
      </c>
      <c r="N840" s="2" t="e">
        <f>IF('Relevé corrigé'!F840&lt;30,'Relevé corrigé'!F840/2,28+('Relevé corrigé'!F840-28)/3)+'Relevé corrigé'!H840/2</f>
        <v>#REF!</v>
      </c>
      <c r="O840" s="2">
        <f>SUMIFS(Modèle!$K$2:$K$1009,Modèle!$B$2:$B$1009,'Calcul fin'!$B840,Modèle!$D$2:$D$1009,'Calcul fin'!$D840)</f>
        <v>0</v>
      </c>
      <c r="P840" s="12" t="e">
        <f>'Relevé corrigé'!P840-R840</f>
        <v>#REF!</v>
      </c>
      <c r="Q840" s="15">
        <f>SUMIFS(Modèle!$L$2:$L$1009,Modèle!$B$2:$B$1009,'Calcul fin'!$B840,Modèle!$D$2:$D$1009,'Calcul fin'!$D840)</f>
        <v>0</v>
      </c>
      <c r="R840" s="12" t="e">
        <f>IF('Relevé corrigé'!P840&lt;=5,'Relevé corrigé'!P840/2,IF('Relevé corrigé'!P840&lt;=19,'Relevé corrigé'!P840/10,IF('Relevé corrigé'!P840&lt;=30,('Relevé corrigé'!P840-20)/10,IF('Relevé corrigé'!P840&lt;=45,'Relevé corrigé'!P840*2/3,IF('Relevé corrigé'!P840&lt;=105,'Relevé corrigé'!P840/4.4,('Relevé corrigé'!P840-40)/4)))))</f>
        <v>#REF!</v>
      </c>
      <c r="S840" s="2">
        <f>SUMIFS(Modèle!$M$2:$M$1009,Modèle!$B$2:$B$1009,'Calcul fin'!$B840,Modèle!$D$2:$D$1009,'Calcul fin'!$D840)</f>
        <v>0</v>
      </c>
      <c r="T840" s="43" t="e">
        <f>'Relevé corrigé'!N840</f>
        <v>#REF!</v>
      </c>
      <c r="U840" s="50" t="e">
        <f>'Relevé corrigé'!S840</f>
        <v>#REF!</v>
      </c>
      <c r="V840" s="50" t="e">
        <f>'Autres transfos'!H840</f>
        <v>#REF!</v>
      </c>
      <c r="W840" s="49">
        <f>'Relevé corrigé'!G840+'Relevé corrigé'!K840+'Relevé corrigé'!M864+'Relevé corrigé'!O840+'Relevé corrigé'!Q840+'Relevé corrigé'!I840</f>
        <v>0</v>
      </c>
    </row>
    <row r="841" spans="1:23" x14ac:dyDescent="0.25">
      <c r="A841" s="7">
        <v>840</v>
      </c>
      <c r="B841" s="7" t="str">
        <f t="shared" si="13"/>
        <v>Samedi</v>
      </c>
      <c r="C841" s="3" t="e">
        <f>'Relevé corrigé'!C841</f>
        <v>#REF!</v>
      </c>
      <c r="D841" s="3" t="e">
        <f>'Relevé corrigé'!D841</f>
        <v>#REF!</v>
      </c>
      <c r="E841" s="3" t="e">
        <f>'Relevé corrigé'!E841</f>
        <v>#REF!</v>
      </c>
      <c r="F841" s="2" t="e">
        <f>IF('Relevé corrigé'!F841&lt;30,'Relevé corrigé'!F841/2,('Relevé corrigé'!F841-28)*2/3)+'Relevé corrigé'!H841/2</f>
        <v>#REF!</v>
      </c>
      <c r="G841" s="2">
        <f>SUMIFS(Modèle!$G$2:$G$1009,Modèle!$B$2:$B$1009,'Calcul fin'!$B841,Modèle!$D$2:$D$1009,'Calcul fin'!$D841)</f>
        <v>0</v>
      </c>
      <c r="H841" s="42" t="e">
        <f>('BC1-3'!S841-'BC1-3'!H841-'BC1-3'!I841-'BC1-3'!X841-'BC1-3'!W841)</f>
        <v>#REF!</v>
      </c>
      <c r="I841" s="2">
        <f>SUMIFS(Modèle!$H$2:$H$1009,Modèle!$B$2:$B$1009,'Calcul fin'!$B841,Modèle!$D$2:$D$1009,'Calcul fin'!$D841)</f>
        <v>0</v>
      </c>
      <c r="J841" s="2" t="e">
        <f>SUM('BC1-3'!H841+'BC1-3'!I841)+'Relevé corrigé'!L841/2</f>
        <v>#REF!</v>
      </c>
      <c r="K841" s="2">
        <f>SUMIFS(Modèle!$I$2:$I$1009,Modèle!$B$2:$B$1009,'Calcul fin'!$B841,Modèle!$D$2:$D$1009,'Calcul fin'!$D841)</f>
        <v>0</v>
      </c>
      <c r="L841" s="42" t="e">
        <f>'Relevé corrigé'!L841/2+'BC1-3'!X841+'BC1-3'!W841</f>
        <v>#REF!</v>
      </c>
      <c r="M841" s="2">
        <f>SUMIFS(Modèle!$J$2:$J$1009,Modèle!$B$2:$B$1009,'Calcul fin'!$B841,Modèle!$D$2:$D$1009,'Calcul fin'!$D841)</f>
        <v>0</v>
      </c>
      <c r="N841" s="2" t="e">
        <f>IF('Relevé corrigé'!F841&lt;30,'Relevé corrigé'!F841/2,28+('Relevé corrigé'!F841-28)/3)+'Relevé corrigé'!H841/2</f>
        <v>#REF!</v>
      </c>
      <c r="O841" s="2">
        <f>SUMIFS(Modèle!$K$2:$K$1009,Modèle!$B$2:$B$1009,'Calcul fin'!$B841,Modèle!$D$2:$D$1009,'Calcul fin'!$D841)</f>
        <v>0</v>
      </c>
      <c r="P841" s="12" t="e">
        <f>'Relevé corrigé'!P841-R841</f>
        <v>#REF!</v>
      </c>
      <c r="Q841" s="15">
        <f>SUMIFS(Modèle!$L$2:$L$1009,Modèle!$B$2:$B$1009,'Calcul fin'!$B841,Modèle!$D$2:$D$1009,'Calcul fin'!$D841)</f>
        <v>0</v>
      </c>
      <c r="R841" s="12" t="e">
        <f>IF('Relevé corrigé'!P841&lt;=5,'Relevé corrigé'!P841/2,IF('Relevé corrigé'!P841&lt;=19,'Relevé corrigé'!P841/10,IF('Relevé corrigé'!P841&lt;=30,('Relevé corrigé'!P841-20)/10,IF('Relevé corrigé'!P841&lt;=45,'Relevé corrigé'!P841*2/3,IF('Relevé corrigé'!P841&lt;=105,'Relevé corrigé'!P841/4.4,('Relevé corrigé'!P841-40)/4)))))</f>
        <v>#REF!</v>
      </c>
      <c r="S841" s="2">
        <f>SUMIFS(Modèle!$M$2:$M$1009,Modèle!$B$2:$B$1009,'Calcul fin'!$B841,Modèle!$D$2:$D$1009,'Calcul fin'!$D841)</f>
        <v>0</v>
      </c>
      <c r="T841" s="43" t="e">
        <f>'Relevé corrigé'!N841</f>
        <v>#REF!</v>
      </c>
      <c r="U841" s="50" t="e">
        <f>'Relevé corrigé'!S841</f>
        <v>#REF!</v>
      </c>
      <c r="V841" s="50" t="e">
        <f>'Autres transfos'!H841</f>
        <v>#REF!</v>
      </c>
      <c r="W841" s="49">
        <f>'Relevé corrigé'!G841+'Relevé corrigé'!K841+'Relevé corrigé'!M865+'Relevé corrigé'!O841+'Relevé corrigé'!Q841+'Relevé corrigé'!I841</f>
        <v>0</v>
      </c>
    </row>
    <row r="842" spans="1:23" x14ac:dyDescent="0.25">
      <c r="A842" s="7">
        <v>841</v>
      </c>
      <c r="B842" s="7" t="str">
        <f t="shared" si="13"/>
        <v>Samedi</v>
      </c>
      <c r="C842" s="3" t="e">
        <f>'Relevé corrigé'!C842</f>
        <v>#REF!</v>
      </c>
      <c r="D842" s="3" t="e">
        <f>'Relevé corrigé'!D842</f>
        <v>#REF!</v>
      </c>
      <c r="E842" s="3" t="e">
        <f>'Relevé corrigé'!E842</f>
        <v>#REF!</v>
      </c>
      <c r="F842" s="2" t="e">
        <f>IF('Relevé corrigé'!F842&lt;30,'Relevé corrigé'!F842/2,('Relevé corrigé'!F842-28)*2/3)+'Relevé corrigé'!H842/2</f>
        <v>#REF!</v>
      </c>
      <c r="G842" s="2">
        <f>SUMIFS(Modèle!$G$2:$G$1009,Modèle!$B$2:$B$1009,'Calcul fin'!$B842,Modèle!$D$2:$D$1009,'Calcul fin'!$D842)</f>
        <v>0</v>
      </c>
      <c r="H842" s="42" t="e">
        <f>('BC1-3'!S842-'BC1-3'!H842-'BC1-3'!I842-'BC1-3'!X842-'BC1-3'!W842)</f>
        <v>#REF!</v>
      </c>
      <c r="I842" s="2">
        <f>SUMIFS(Modèle!$H$2:$H$1009,Modèle!$B$2:$B$1009,'Calcul fin'!$B842,Modèle!$D$2:$D$1009,'Calcul fin'!$D842)</f>
        <v>0</v>
      </c>
      <c r="J842" s="2" t="e">
        <f>SUM('BC1-3'!H842+'BC1-3'!I842)+'Relevé corrigé'!L842/2</f>
        <v>#REF!</v>
      </c>
      <c r="K842" s="2">
        <f>SUMIFS(Modèle!$I$2:$I$1009,Modèle!$B$2:$B$1009,'Calcul fin'!$B842,Modèle!$D$2:$D$1009,'Calcul fin'!$D842)</f>
        <v>0</v>
      </c>
      <c r="L842" s="42" t="e">
        <f>'Relevé corrigé'!L842/2+'BC1-3'!X842+'BC1-3'!W842</f>
        <v>#REF!</v>
      </c>
      <c r="M842" s="2">
        <f>SUMIFS(Modèle!$J$2:$J$1009,Modèle!$B$2:$B$1009,'Calcul fin'!$B842,Modèle!$D$2:$D$1009,'Calcul fin'!$D842)</f>
        <v>0</v>
      </c>
      <c r="N842" s="2" t="e">
        <f>IF('Relevé corrigé'!F842&lt;30,'Relevé corrigé'!F842/2,28+('Relevé corrigé'!F842-28)/3)+'Relevé corrigé'!H842/2</f>
        <v>#REF!</v>
      </c>
      <c r="O842" s="2">
        <f>SUMIFS(Modèle!$K$2:$K$1009,Modèle!$B$2:$B$1009,'Calcul fin'!$B842,Modèle!$D$2:$D$1009,'Calcul fin'!$D842)</f>
        <v>0</v>
      </c>
      <c r="P842" s="12" t="e">
        <f>'Relevé corrigé'!P842-R842</f>
        <v>#REF!</v>
      </c>
      <c r="Q842" s="15">
        <f>SUMIFS(Modèle!$L$2:$L$1009,Modèle!$B$2:$B$1009,'Calcul fin'!$B842,Modèle!$D$2:$D$1009,'Calcul fin'!$D842)</f>
        <v>0</v>
      </c>
      <c r="R842" s="12" t="e">
        <f>IF('Relevé corrigé'!P842&lt;=5,'Relevé corrigé'!P842/2,IF('Relevé corrigé'!P842&lt;=19,'Relevé corrigé'!P842/10,IF('Relevé corrigé'!P842&lt;=30,('Relevé corrigé'!P842-20)/10,IF('Relevé corrigé'!P842&lt;=45,'Relevé corrigé'!P842*2/3,IF('Relevé corrigé'!P842&lt;=105,'Relevé corrigé'!P842/4.4,('Relevé corrigé'!P842-40)/4)))))</f>
        <v>#REF!</v>
      </c>
      <c r="S842" s="2">
        <f>SUMIFS(Modèle!$M$2:$M$1009,Modèle!$B$2:$B$1009,'Calcul fin'!$B842,Modèle!$D$2:$D$1009,'Calcul fin'!$D842)</f>
        <v>0</v>
      </c>
      <c r="T842" s="43" t="e">
        <f>'Relevé corrigé'!N842</f>
        <v>#REF!</v>
      </c>
      <c r="U842" s="50" t="e">
        <f>'Relevé corrigé'!S842</f>
        <v>#REF!</v>
      </c>
      <c r="V842" s="50" t="e">
        <f>'Autres transfos'!H842</f>
        <v>#REF!</v>
      </c>
      <c r="W842" s="49">
        <f>'Relevé corrigé'!G842+'Relevé corrigé'!K842+'Relevé corrigé'!M866+'Relevé corrigé'!O842+'Relevé corrigé'!Q842+'Relevé corrigé'!I842</f>
        <v>0</v>
      </c>
    </row>
    <row r="843" spans="1:23" x14ac:dyDescent="0.25">
      <c r="A843" s="7">
        <v>842</v>
      </c>
      <c r="B843" s="7" t="str">
        <f t="shared" si="13"/>
        <v>Samedi</v>
      </c>
      <c r="C843" s="3" t="e">
        <f>'Relevé corrigé'!C843</f>
        <v>#REF!</v>
      </c>
      <c r="D843" s="3" t="e">
        <f>'Relevé corrigé'!D843</f>
        <v>#REF!</v>
      </c>
      <c r="E843" s="3" t="e">
        <f>'Relevé corrigé'!E843</f>
        <v>#REF!</v>
      </c>
      <c r="F843" s="2" t="e">
        <f>IF('Relevé corrigé'!F843&lt;30,'Relevé corrigé'!F843/2,('Relevé corrigé'!F843-28)*2/3)+'Relevé corrigé'!H843/2</f>
        <v>#REF!</v>
      </c>
      <c r="G843" s="2">
        <f>SUMIFS(Modèle!$G$2:$G$1009,Modèle!$B$2:$B$1009,'Calcul fin'!$B843,Modèle!$D$2:$D$1009,'Calcul fin'!$D843)</f>
        <v>0</v>
      </c>
      <c r="H843" s="42" t="e">
        <f>('BC1-3'!S843-'BC1-3'!H843-'BC1-3'!I843-'BC1-3'!X843-'BC1-3'!W843)</f>
        <v>#REF!</v>
      </c>
      <c r="I843" s="2">
        <f>SUMIFS(Modèle!$H$2:$H$1009,Modèle!$B$2:$B$1009,'Calcul fin'!$B843,Modèle!$D$2:$D$1009,'Calcul fin'!$D843)</f>
        <v>0</v>
      </c>
      <c r="J843" s="2" t="e">
        <f>SUM('BC1-3'!H843+'BC1-3'!I843)+'Relevé corrigé'!L843/2</f>
        <v>#REF!</v>
      </c>
      <c r="K843" s="2">
        <f>SUMIFS(Modèle!$I$2:$I$1009,Modèle!$B$2:$B$1009,'Calcul fin'!$B843,Modèle!$D$2:$D$1009,'Calcul fin'!$D843)</f>
        <v>0</v>
      </c>
      <c r="L843" s="42" t="e">
        <f>'Relevé corrigé'!L843/2+'BC1-3'!X843+'BC1-3'!W843</f>
        <v>#REF!</v>
      </c>
      <c r="M843" s="2">
        <f>SUMIFS(Modèle!$J$2:$J$1009,Modèle!$B$2:$B$1009,'Calcul fin'!$B843,Modèle!$D$2:$D$1009,'Calcul fin'!$D843)</f>
        <v>0</v>
      </c>
      <c r="N843" s="2" t="e">
        <f>IF('Relevé corrigé'!F843&lt;30,'Relevé corrigé'!F843/2,28+('Relevé corrigé'!F843-28)/3)+'Relevé corrigé'!H843/2</f>
        <v>#REF!</v>
      </c>
      <c r="O843" s="2">
        <f>SUMIFS(Modèle!$K$2:$K$1009,Modèle!$B$2:$B$1009,'Calcul fin'!$B843,Modèle!$D$2:$D$1009,'Calcul fin'!$D843)</f>
        <v>0</v>
      </c>
      <c r="P843" s="12" t="e">
        <f>'Relevé corrigé'!P843-R843</f>
        <v>#REF!</v>
      </c>
      <c r="Q843" s="15">
        <f>SUMIFS(Modèle!$L$2:$L$1009,Modèle!$B$2:$B$1009,'Calcul fin'!$B843,Modèle!$D$2:$D$1009,'Calcul fin'!$D843)</f>
        <v>0</v>
      </c>
      <c r="R843" s="12" t="e">
        <f>IF('Relevé corrigé'!P843&lt;=5,'Relevé corrigé'!P843/2,IF('Relevé corrigé'!P843&lt;=19,'Relevé corrigé'!P843/10,IF('Relevé corrigé'!P843&lt;=30,('Relevé corrigé'!P843-20)/10,IF('Relevé corrigé'!P843&lt;=45,'Relevé corrigé'!P843*2/3,IF('Relevé corrigé'!P843&lt;=105,'Relevé corrigé'!P843/4.4,('Relevé corrigé'!P843-40)/4)))))</f>
        <v>#REF!</v>
      </c>
      <c r="S843" s="2">
        <f>SUMIFS(Modèle!$M$2:$M$1009,Modèle!$B$2:$B$1009,'Calcul fin'!$B843,Modèle!$D$2:$D$1009,'Calcul fin'!$D843)</f>
        <v>0</v>
      </c>
      <c r="T843" s="43" t="e">
        <f>'Relevé corrigé'!N843</f>
        <v>#REF!</v>
      </c>
      <c r="U843" s="50" t="e">
        <f>'Relevé corrigé'!S843</f>
        <v>#REF!</v>
      </c>
      <c r="V843" s="50" t="e">
        <f>'Autres transfos'!H843</f>
        <v>#REF!</v>
      </c>
      <c r="W843" s="49">
        <f>'Relevé corrigé'!G843+'Relevé corrigé'!K843+'Relevé corrigé'!M867+'Relevé corrigé'!O843+'Relevé corrigé'!Q843+'Relevé corrigé'!I843</f>
        <v>0</v>
      </c>
    </row>
    <row r="844" spans="1:23" x14ac:dyDescent="0.25">
      <c r="A844" s="7">
        <v>843</v>
      </c>
      <c r="B844" s="7" t="str">
        <f t="shared" si="13"/>
        <v>Samedi</v>
      </c>
      <c r="C844" s="3" t="e">
        <f>'Relevé corrigé'!C844</f>
        <v>#REF!</v>
      </c>
      <c r="D844" s="3" t="e">
        <f>'Relevé corrigé'!D844</f>
        <v>#REF!</v>
      </c>
      <c r="E844" s="3" t="e">
        <f>'Relevé corrigé'!E844</f>
        <v>#REF!</v>
      </c>
      <c r="F844" s="2" t="e">
        <f>IF('Relevé corrigé'!F844&lt;30,'Relevé corrigé'!F844/2,('Relevé corrigé'!F844-28)*2/3)+'Relevé corrigé'!H844/2</f>
        <v>#REF!</v>
      </c>
      <c r="G844" s="2">
        <f>SUMIFS(Modèle!$G$2:$G$1009,Modèle!$B$2:$B$1009,'Calcul fin'!$B844,Modèle!$D$2:$D$1009,'Calcul fin'!$D844)</f>
        <v>0</v>
      </c>
      <c r="H844" s="42" t="e">
        <f>('BC1-3'!S844-'BC1-3'!H844-'BC1-3'!I844-'BC1-3'!X844-'BC1-3'!W844)</f>
        <v>#REF!</v>
      </c>
      <c r="I844" s="2">
        <f>SUMIFS(Modèle!$H$2:$H$1009,Modèle!$B$2:$B$1009,'Calcul fin'!$B844,Modèle!$D$2:$D$1009,'Calcul fin'!$D844)</f>
        <v>0</v>
      </c>
      <c r="J844" s="2" t="e">
        <f>SUM('BC1-3'!H844+'BC1-3'!I844)+'Relevé corrigé'!L844/2</f>
        <v>#REF!</v>
      </c>
      <c r="K844" s="2">
        <f>SUMIFS(Modèle!$I$2:$I$1009,Modèle!$B$2:$B$1009,'Calcul fin'!$B844,Modèle!$D$2:$D$1009,'Calcul fin'!$D844)</f>
        <v>0</v>
      </c>
      <c r="L844" s="42" t="e">
        <f>'Relevé corrigé'!L844/2+'BC1-3'!X844+'BC1-3'!W844</f>
        <v>#REF!</v>
      </c>
      <c r="M844" s="2">
        <f>SUMIFS(Modèle!$J$2:$J$1009,Modèle!$B$2:$B$1009,'Calcul fin'!$B844,Modèle!$D$2:$D$1009,'Calcul fin'!$D844)</f>
        <v>0</v>
      </c>
      <c r="N844" s="2" t="e">
        <f>IF('Relevé corrigé'!F844&lt;30,'Relevé corrigé'!F844/2,28+('Relevé corrigé'!F844-28)/3)+'Relevé corrigé'!H844/2</f>
        <v>#REF!</v>
      </c>
      <c r="O844" s="2">
        <f>SUMIFS(Modèle!$K$2:$K$1009,Modèle!$B$2:$B$1009,'Calcul fin'!$B844,Modèle!$D$2:$D$1009,'Calcul fin'!$D844)</f>
        <v>0</v>
      </c>
      <c r="P844" s="12" t="e">
        <f>'Relevé corrigé'!P844-R844</f>
        <v>#REF!</v>
      </c>
      <c r="Q844" s="15">
        <f>SUMIFS(Modèle!$L$2:$L$1009,Modèle!$B$2:$B$1009,'Calcul fin'!$B844,Modèle!$D$2:$D$1009,'Calcul fin'!$D844)</f>
        <v>0</v>
      </c>
      <c r="R844" s="12" t="e">
        <f>IF('Relevé corrigé'!P844&lt;=5,'Relevé corrigé'!P844/2,IF('Relevé corrigé'!P844&lt;=19,'Relevé corrigé'!P844/10,IF('Relevé corrigé'!P844&lt;=30,('Relevé corrigé'!P844-20)/10,IF('Relevé corrigé'!P844&lt;=45,'Relevé corrigé'!P844*2/3,IF('Relevé corrigé'!P844&lt;=105,'Relevé corrigé'!P844/4.4,('Relevé corrigé'!P844-40)/4)))))</f>
        <v>#REF!</v>
      </c>
      <c r="S844" s="2">
        <f>SUMIFS(Modèle!$M$2:$M$1009,Modèle!$B$2:$B$1009,'Calcul fin'!$B844,Modèle!$D$2:$D$1009,'Calcul fin'!$D844)</f>
        <v>0</v>
      </c>
      <c r="T844" s="43" t="e">
        <f>'Relevé corrigé'!N844</f>
        <v>#REF!</v>
      </c>
      <c r="U844" s="50" t="e">
        <f>'Relevé corrigé'!S844</f>
        <v>#REF!</v>
      </c>
      <c r="V844" s="50" t="e">
        <f>'Autres transfos'!H844</f>
        <v>#REF!</v>
      </c>
      <c r="W844" s="49">
        <f>'Relevé corrigé'!G844+'Relevé corrigé'!K844+'Relevé corrigé'!M868+'Relevé corrigé'!O844+'Relevé corrigé'!Q844+'Relevé corrigé'!I844</f>
        <v>0</v>
      </c>
    </row>
    <row r="845" spans="1:23" x14ac:dyDescent="0.25">
      <c r="A845" s="7">
        <v>844</v>
      </c>
      <c r="B845" s="7" t="str">
        <f t="shared" si="13"/>
        <v>Samedi</v>
      </c>
      <c r="C845" s="3" t="e">
        <f>'Relevé corrigé'!C845</f>
        <v>#REF!</v>
      </c>
      <c r="D845" s="3" t="e">
        <f>'Relevé corrigé'!D845</f>
        <v>#REF!</v>
      </c>
      <c r="E845" s="3" t="e">
        <f>'Relevé corrigé'!E845</f>
        <v>#REF!</v>
      </c>
      <c r="F845" s="2" t="e">
        <f>IF('Relevé corrigé'!F845&lt;30,'Relevé corrigé'!F845/2,('Relevé corrigé'!F845-28)*2/3)+'Relevé corrigé'!H845/2</f>
        <v>#REF!</v>
      </c>
      <c r="G845" s="2">
        <f>SUMIFS(Modèle!$G$2:$G$1009,Modèle!$B$2:$B$1009,'Calcul fin'!$B845,Modèle!$D$2:$D$1009,'Calcul fin'!$D845)</f>
        <v>0</v>
      </c>
      <c r="H845" s="42" t="e">
        <f>('BC1-3'!S845-'BC1-3'!H845-'BC1-3'!I845-'BC1-3'!X845-'BC1-3'!W845)</f>
        <v>#REF!</v>
      </c>
      <c r="I845" s="2">
        <f>SUMIFS(Modèle!$H$2:$H$1009,Modèle!$B$2:$B$1009,'Calcul fin'!$B845,Modèle!$D$2:$D$1009,'Calcul fin'!$D845)</f>
        <v>0</v>
      </c>
      <c r="J845" s="2" t="e">
        <f>SUM('BC1-3'!H845+'BC1-3'!I845)+'Relevé corrigé'!L845/2</f>
        <v>#REF!</v>
      </c>
      <c r="K845" s="2">
        <f>SUMIFS(Modèle!$I$2:$I$1009,Modèle!$B$2:$B$1009,'Calcul fin'!$B845,Modèle!$D$2:$D$1009,'Calcul fin'!$D845)</f>
        <v>0</v>
      </c>
      <c r="L845" s="42" t="e">
        <f>'Relevé corrigé'!L845/2+'BC1-3'!X845+'BC1-3'!W845</f>
        <v>#REF!</v>
      </c>
      <c r="M845" s="2">
        <f>SUMIFS(Modèle!$J$2:$J$1009,Modèle!$B$2:$B$1009,'Calcul fin'!$B845,Modèle!$D$2:$D$1009,'Calcul fin'!$D845)</f>
        <v>0</v>
      </c>
      <c r="N845" s="2" t="e">
        <f>IF('Relevé corrigé'!F845&lt;30,'Relevé corrigé'!F845/2,28+('Relevé corrigé'!F845-28)/3)+'Relevé corrigé'!H845/2</f>
        <v>#REF!</v>
      </c>
      <c r="O845" s="2">
        <f>SUMIFS(Modèle!$K$2:$K$1009,Modèle!$B$2:$B$1009,'Calcul fin'!$B845,Modèle!$D$2:$D$1009,'Calcul fin'!$D845)</f>
        <v>0</v>
      </c>
      <c r="P845" s="12" t="e">
        <f>'Relevé corrigé'!P845-R845</f>
        <v>#REF!</v>
      </c>
      <c r="Q845" s="15">
        <f>SUMIFS(Modèle!$L$2:$L$1009,Modèle!$B$2:$B$1009,'Calcul fin'!$B845,Modèle!$D$2:$D$1009,'Calcul fin'!$D845)</f>
        <v>0</v>
      </c>
      <c r="R845" s="12" t="e">
        <f>IF('Relevé corrigé'!P845&lt;=5,'Relevé corrigé'!P845/2,IF('Relevé corrigé'!P845&lt;=19,'Relevé corrigé'!P845/10,IF('Relevé corrigé'!P845&lt;=30,('Relevé corrigé'!P845-20)/10,IF('Relevé corrigé'!P845&lt;=45,'Relevé corrigé'!P845*2/3,IF('Relevé corrigé'!P845&lt;=105,'Relevé corrigé'!P845/4.4,('Relevé corrigé'!P845-40)/4)))))</f>
        <v>#REF!</v>
      </c>
      <c r="S845" s="2">
        <f>SUMIFS(Modèle!$M$2:$M$1009,Modèle!$B$2:$B$1009,'Calcul fin'!$B845,Modèle!$D$2:$D$1009,'Calcul fin'!$D845)</f>
        <v>0</v>
      </c>
      <c r="T845" s="43" t="e">
        <f>'Relevé corrigé'!N845</f>
        <v>#REF!</v>
      </c>
      <c r="U845" s="50" t="e">
        <f>'Relevé corrigé'!S845</f>
        <v>#REF!</v>
      </c>
      <c r="V845" s="50" t="e">
        <f>'Autres transfos'!H845</f>
        <v>#REF!</v>
      </c>
      <c r="W845" s="49">
        <f>'Relevé corrigé'!G845+'Relevé corrigé'!K845+'Relevé corrigé'!M869+'Relevé corrigé'!O845+'Relevé corrigé'!Q845+'Relevé corrigé'!I845</f>
        <v>0</v>
      </c>
    </row>
    <row r="846" spans="1:23" x14ac:dyDescent="0.25">
      <c r="A846" s="7">
        <v>845</v>
      </c>
      <c r="B846" s="7" t="str">
        <f t="shared" si="13"/>
        <v>Samedi</v>
      </c>
      <c r="C846" s="3" t="e">
        <f>'Relevé corrigé'!C846</f>
        <v>#REF!</v>
      </c>
      <c r="D846" s="3" t="e">
        <f>'Relevé corrigé'!D846</f>
        <v>#REF!</v>
      </c>
      <c r="E846" s="3" t="e">
        <f>'Relevé corrigé'!E846</f>
        <v>#REF!</v>
      </c>
      <c r="F846" s="2" t="e">
        <f>IF('Relevé corrigé'!F846&lt;30,'Relevé corrigé'!F846/2,('Relevé corrigé'!F846-28)*2/3)+'Relevé corrigé'!H846/2</f>
        <v>#REF!</v>
      </c>
      <c r="G846" s="2">
        <f>SUMIFS(Modèle!$G$2:$G$1009,Modèle!$B$2:$B$1009,'Calcul fin'!$B846,Modèle!$D$2:$D$1009,'Calcul fin'!$D846)</f>
        <v>0</v>
      </c>
      <c r="H846" s="42" t="e">
        <f>('BC1-3'!S846-'BC1-3'!H846-'BC1-3'!I846-'BC1-3'!X846-'BC1-3'!W846)</f>
        <v>#REF!</v>
      </c>
      <c r="I846" s="2">
        <f>SUMIFS(Modèle!$H$2:$H$1009,Modèle!$B$2:$B$1009,'Calcul fin'!$B846,Modèle!$D$2:$D$1009,'Calcul fin'!$D846)</f>
        <v>0</v>
      </c>
      <c r="J846" s="2" t="e">
        <f>SUM('BC1-3'!H846+'BC1-3'!I846)+'Relevé corrigé'!L846/2</f>
        <v>#REF!</v>
      </c>
      <c r="K846" s="2">
        <f>SUMIFS(Modèle!$I$2:$I$1009,Modèle!$B$2:$B$1009,'Calcul fin'!$B846,Modèle!$D$2:$D$1009,'Calcul fin'!$D846)</f>
        <v>0</v>
      </c>
      <c r="L846" s="42" t="e">
        <f>'Relevé corrigé'!L846/2+'BC1-3'!X846+'BC1-3'!W846</f>
        <v>#REF!</v>
      </c>
      <c r="M846" s="2">
        <f>SUMIFS(Modèle!$J$2:$J$1009,Modèle!$B$2:$B$1009,'Calcul fin'!$B846,Modèle!$D$2:$D$1009,'Calcul fin'!$D846)</f>
        <v>0</v>
      </c>
      <c r="N846" s="2" t="e">
        <f>IF('Relevé corrigé'!F846&lt;30,'Relevé corrigé'!F846/2,28+('Relevé corrigé'!F846-28)/3)+'Relevé corrigé'!H846/2</f>
        <v>#REF!</v>
      </c>
      <c r="O846" s="2">
        <f>SUMIFS(Modèle!$K$2:$K$1009,Modèle!$B$2:$B$1009,'Calcul fin'!$B846,Modèle!$D$2:$D$1009,'Calcul fin'!$D846)</f>
        <v>0</v>
      </c>
      <c r="P846" s="12" t="e">
        <f>'Relevé corrigé'!P846-R846</f>
        <v>#REF!</v>
      </c>
      <c r="Q846" s="15">
        <f>SUMIFS(Modèle!$L$2:$L$1009,Modèle!$B$2:$B$1009,'Calcul fin'!$B846,Modèle!$D$2:$D$1009,'Calcul fin'!$D846)</f>
        <v>0</v>
      </c>
      <c r="R846" s="12" t="e">
        <f>IF('Relevé corrigé'!P846&lt;=5,'Relevé corrigé'!P846/2,IF('Relevé corrigé'!P846&lt;=19,'Relevé corrigé'!P846/10,IF('Relevé corrigé'!P846&lt;=30,('Relevé corrigé'!P846-20)/10,IF('Relevé corrigé'!P846&lt;=45,'Relevé corrigé'!P846*2/3,IF('Relevé corrigé'!P846&lt;=105,'Relevé corrigé'!P846/4.4,('Relevé corrigé'!P846-40)/4)))))</f>
        <v>#REF!</v>
      </c>
      <c r="S846" s="2">
        <f>SUMIFS(Modèle!$M$2:$M$1009,Modèle!$B$2:$B$1009,'Calcul fin'!$B846,Modèle!$D$2:$D$1009,'Calcul fin'!$D846)</f>
        <v>0</v>
      </c>
      <c r="T846" s="43" t="e">
        <f>'Relevé corrigé'!N846</f>
        <v>#REF!</v>
      </c>
      <c r="U846" s="50" t="e">
        <f>'Relevé corrigé'!S846</f>
        <v>#REF!</v>
      </c>
      <c r="V846" s="50" t="e">
        <f>'Autres transfos'!H846</f>
        <v>#REF!</v>
      </c>
      <c r="W846" s="49">
        <f>'Relevé corrigé'!G846+'Relevé corrigé'!K846+'Relevé corrigé'!M870+'Relevé corrigé'!O846+'Relevé corrigé'!Q846+'Relevé corrigé'!I846</f>
        <v>0</v>
      </c>
    </row>
    <row r="847" spans="1:23" x14ac:dyDescent="0.25">
      <c r="A847" s="7">
        <v>846</v>
      </c>
      <c r="B847" s="7" t="str">
        <f t="shared" si="13"/>
        <v>Samedi</v>
      </c>
      <c r="C847" s="3" t="e">
        <f>'Relevé corrigé'!C847</f>
        <v>#REF!</v>
      </c>
      <c r="D847" s="3" t="e">
        <f>'Relevé corrigé'!D847</f>
        <v>#REF!</v>
      </c>
      <c r="E847" s="3" t="e">
        <f>'Relevé corrigé'!E847</f>
        <v>#REF!</v>
      </c>
      <c r="F847" s="2" t="e">
        <f>IF('Relevé corrigé'!F847&lt;30,'Relevé corrigé'!F847/2,('Relevé corrigé'!F847-28)*2/3)+'Relevé corrigé'!H847/2</f>
        <v>#REF!</v>
      </c>
      <c r="G847" s="2">
        <f>SUMIFS(Modèle!$G$2:$G$1009,Modèle!$B$2:$B$1009,'Calcul fin'!$B847,Modèle!$D$2:$D$1009,'Calcul fin'!$D847)</f>
        <v>0</v>
      </c>
      <c r="H847" s="42" t="e">
        <f>('BC1-3'!S847-'BC1-3'!H847-'BC1-3'!I847-'BC1-3'!X847-'BC1-3'!W847)</f>
        <v>#REF!</v>
      </c>
      <c r="I847" s="2">
        <f>SUMIFS(Modèle!$H$2:$H$1009,Modèle!$B$2:$B$1009,'Calcul fin'!$B847,Modèle!$D$2:$D$1009,'Calcul fin'!$D847)</f>
        <v>0</v>
      </c>
      <c r="J847" s="2" t="e">
        <f>SUM('BC1-3'!H847+'BC1-3'!I847)+'Relevé corrigé'!L847/2</f>
        <v>#REF!</v>
      </c>
      <c r="K847" s="2">
        <f>SUMIFS(Modèle!$I$2:$I$1009,Modèle!$B$2:$B$1009,'Calcul fin'!$B847,Modèle!$D$2:$D$1009,'Calcul fin'!$D847)</f>
        <v>0</v>
      </c>
      <c r="L847" s="42" t="e">
        <f>'Relevé corrigé'!L847/2+'BC1-3'!X847+'BC1-3'!W847</f>
        <v>#REF!</v>
      </c>
      <c r="M847" s="2">
        <f>SUMIFS(Modèle!$J$2:$J$1009,Modèle!$B$2:$B$1009,'Calcul fin'!$B847,Modèle!$D$2:$D$1009,'Calcul fin'!$D847)</f>
        <v>0</v>
      </c>
      <c r="N847" s="2" t="e">
        <f>IF('Relevé corrigé'!F847&lt;30,'Relevé corrigé'!F847/2,28+('Relevé corrigé'!F847-28)/3)+'Relevé corrigé'!H847/2</f>
        <v>#REF!</v>
      </c>
      <c r="O847" s="2">
        <f>SUMIFS(Modèle!$K$2:$K$1009,Modèle!$B$2:$B$1009,'Calcul fin'!$B847,Modèle!$D$2:$D$1009,'Calcul fin'!$D847)</f>
        <v>0</v>
      </c>
      <c r="P847" s="12" t="e">
        <f>'Relevé corrigé'!P847-R847</f>
        <v>#REF!</v>
      </c>
      <c r="Q847" s="15">
        <f>SUMIFS(Modèle!$L$2:$L$1009,Modèle!$B$2:$B$1009,'Calcul fin'!$B847,Modèle!$D$2:$D$1009,'Calcul fin'!$D847)</f>
        <v>0</v>
      </c>
      <c r="R847" s="12" t="e">
        <f>IF('Relevé corrigé'!P847&lt;=5,'Relevé corrigé'!P847/2,IF('Relevé corrigé'!P847&lt;=19,'Relevé corrigé'!P847/10,IF('Relevé corrigé'!P847&lt;=30,('Relevé corrigé'!P847-20)/10,IF('Relevé corrigé'!P847&lt;=45,'Relevé corrigé'!P847*2/3,IF('Relevé corrigé'!P847&lt;=105,'Relevé corrigé'!P847/4.4,('Relevé corrigé'!P847-40)/4)))))</f>
        <v>#REF!</v>
      </c>
      <c r="S847" s="2">
        <f>SUMIFS(Modèle!$M$2:$M$1009,Modèle!$B$2:$B$1009,'Calcul fin'!$B847,Modèle!$D$2:$D$1009,'Calcul fin'!$D847)</f>
        <v>0</v>
      </c>
      <c r="T847" s="43" t="e">
        <f>'Relevé corrigé'!N847</f>
        <v>#REF!</v>
      </c>
      <c r="U847" s="50" t="e">
        <f>'Relevé corrigé'!S847</f>
        <v>#REF!</v>
      </c>
      <c r="V847" s="50" t="e">
        <f>'Autres transfos'!H847</f>
        <v>#REF!</v>
      </c>
      <c r="W847" s="49">
        <f>'Relevé corrigé'!G847+'Relevé corrigé'!K847+'Relevé corrigé'!M871+'Relevé corrigé'!O847+'Relevé corrigé'!Q847+'Relevé corrigé'!I847</f>
        <v>0</v>
      </c>
    </row>
    <row r="848" spans="1:23" x14ac:dyDescent="0.25">
      <c r="A848" s="7">
        <v>847</v>
      </c>
      <c r="B848" s="7" t="str">
        <f t="shared" si="13"/>
        <v>Samedi</v>
      </c>
      <c r="C848" s="3" t="e">
        <f>'Relevé corrigé'!C848</f>
        <v>#REF!</v>
      </c>
      <c r="D848" s="3" t="e">
        <f>'Relevé corrigé'!D848</f>
        <v>#REF!</v>
      </c>
      <c r="E848" s="3" t="e">
        <f>'Relevé corrigé'!E848</f>
        <v>#REF!</v>
      </c>
      <c r="F848" s="2" t="e">
        <f>IF('Relevé corrigé'!F848&lt;30,'Relevé corrigé'!F848/2,('Relevé corrigé'!F848-28)*2/3)+'Relevé corrigé'!H848/2</f>
        <v>#REF!</v>
      </c>
      <c r="G848" s="2">
        <f>SUMIFS(Modèle!$G$2:$G$1009,Modèle!$B$2:$B$1009,'Calcul fin'!$B848,Modèle!$D$2:$D$1009,'Calcul fin'!$D848)</f>
        <v>0</v>
      </c>
      <c r="H848" s="42" t="e">
        <f>('BC1-3'!S848-'BC1-3'!H848-'BC1-3'!I848-'BC1-3'!X848-'BC1-3'!W848)</f>
        <v>#REF!</v>
      </c>
      <c r="I848" s="2">
        <f>SUMIFS(Modèle!$H$2:$H$1009,Modèle!$B$2:$B$1009,'Calcul fin'!$B848,Modèle!$D$2:$D$1009,'Calcul fin'!$D848)</f>
        <v>0</v>
      </c>
      <c r="J848" s="2" t="e">
        <f>SUM('BC1-3'!H848+'BC1-3'!I848)+'Relevé corrigé'!L848/2</f>
        <v>#REF!</v>
      </c>
      <c r="K848" s="2">
        <f>SUMIFS(Modèle!$I$2:$I$1009,Modèle!$B$2:$B$1009,'Calcul fin'!$B848,Modèle!$D$2:$D$1009,'Calcul fin'!$D848)</f>
        <v>0</v>
      </c>
      <c r="L848" s="42" t="e">
        <f>'Relevé corrigé'!L848/2+'BC1-3'!X848+'BC1-3'!W848</f>
        <v>#REF!</v>
      </c>
      <c r="M848" s="2">
        <f>SUMIFS(Modèle!$J$2:$J$1009,Modèle!$B$2:$B$1009,'Calcul fin'!$B848,Modèle!$D$2:$D$1009,'Calcul fin'!$D848)</f>
        <v>0</v>
      </c>
      <c r="N848" s="2" t="e">
        <f>IF('Relevé corrigé'!F848&lt;30,'Relevé corrigé'!F848/2,28+('Relevé corrigé'!F848-28)/3)+'Relevé corrigé'!H848/2</f>
        <v>#REF!</v>
      </c>
      <c r="O848" s="2">
        <f>SUMIFS(Modèle!$K$2:$K$1009,Modèle!$B$2:$B$1009,'Calcul fin'!$B848,Modèle!$D$2:$D$1009,'Calcul fin'!$D848)</f>
        <v>0</v>
      </c>
      <c r="P848" s="12" t="e">
        <f>'Relevé corrigé'!P848-R848</f>
        <v>#REF!</v>
      </c>
      <c r="Q848" s="15">
        <f>SUMIFS(Modèle!$L$2:$L$1009,Modèle!$B$2:$B$1009,'Calcul fin'!$B848,Modèle!$D$2:$D$1009,'Calcul fin'!$D848)</f>
        <v>0</v>
      </c>
      <c r="R848" s="12" t="e">
        <f>IF('Relevé corrigé'!P848&lt;=5,'Relevé corrigé'!P848/2,IF('Relevé corrigé'!P848&lt;=19,'Relevé corrigé'!P848/10,IF('Relevé corrigé'!P848&lt;=30,('Relevé corrigé'!P848-20)/10,IF('Relevé corrigé'!P848&lt;=45,'Relevé corrigé'!P848*2/3,IF('Relevé corrigé'!P848&lt;=105,'Relevé corrigé'!P848/4.4,('Relevé corrigé'!P848-40)/4)))))</f>
        <v>#REF!</v>
      </c>
      <c r="S848" s="2">
        <f>SUMIFS(Modèle!$M$2:$M$1009,Modèle!$B$2:$B$1009,'Calcul fin'!$B848,Modèle!$D$2:$D$1009,'Calcul fin'!$D848)</f>
        <v>0</v>
      </c>
      <c r="T848" s="43" t="e">
        <f>'Relevé corrigé'!N848</f>
        <v>#REF!</v>
      </c>
      <c r="U848" s="50" t="e">
        <f>'Relevé corrigé'!S848</f>
        <v>#REF!</v>
      </c>
      <c r="V848" s="50" t="e">
        <f>'Autres transfos'!H848</f>
        <v>#REF!</v>
      </c>
      <c r="W848" s="49">
        <f>'Relevé corrigé'!G848+'Relevé corrigé'!K848+'Relevé corrigé'!M872+'Relevé corrigé'!O848+'Relevé corrigé'!Q848+'Relevé corrigé'!I848</f>
        <v>0</v>
      </c>
    </row>
    <row r="849" spans="1:23" x14ac:dyDescent="0.25">
      <c r="A849" s="7">
        <v>848</v>
      </c>
      <c r="B849" s="7" t="str">
        <f t="shared" si="13"/>
        <v>Samedi</v>
      </c>
      <c r="C849" s="3" t="e">
        <f>'Relevé corrigé'!C849</f>
        <v>#REF!</v>
      </c>
      <c r="D849" s="3" t="e">
        <f>'Relevé corrigé'!D849</f>
        <v>#REF!</v>
      </c>
      <c r="E849" s="3" t="e">
        <f>'Relevé corrigé'!E849</f>
        <v>#REF!</v>
      </c>
      <c r="F849" s="2" t="e">
        <f>IF('Relevé corrigé'!F849&lt;30,'Relevé corrigé'!F849/2,('Relevé corrigé'!F849-28)*2/3)+'Relevé corrigé'!H849/2</f>
        <v>#REF!</v>
      </c>
      <c r="G849" s="2">
        <f>SUMIFS(Modèle!$G$2:$G$1009,Modèle!$B$2:$B$1009,'Calcul fin'!$B849,Modèle!$D$2:$D$1009,'Calcul fin'!$D849)</f>
        <v>0</v>
      </c>
      <c r="H849" s="42" t="e">
        <f>('BC1-3'!S849-'BC1-3'!H849-'BC1-3'!I849-'BC1-3'!X849-'BC1-3'!W849)</f>
        <v>#REF!</v>
      </c>
      <c r="I849" s="2">
        <f>SUMIFS(Modèle!$H$2:$H$1009,Modèle!$B$2:$B$1009,'Calcul fin'!$B849,Modèle!$D$2:$D$1009,'Calcul fin'!$D849)</f>
        <v>0</v>
      </c>
      <c r="J849" s="2" t="e">
        <f>SUM('BC1-3'!H849+'BC1-3'!I849)+'Relevé corrigé'!L849/2</f>
        <v>#REF!</v>
      </c>
      <c r="K849" s="2">
        <f>SUMIFS(Modèle!$I$2:$I$1009,Modèle!$B$2:$B$1009,'Calcul fin'!$B849,Modèle!$D$2:$D$1009,'Calcul fin'!$D849)</f>
        <v>0</v>
      </c>
      <c r="L849" s="42" t="e">
        <f>'Relevé corrigé'!L849/2+'BC1-3'!X849+'BC1-3'!W849</f>
        <v>#REF!</v>
      </c>
      <c r="M849" s="2">
        <f>SUMIFS(Modèle!$J$2:$J$1009,Modèle!$B$2:$B$1009,'Calcul fin'!$B849,Modèle!$D$2:$D$1009,'Calcul fin'!$D849)</f>
        <v>0</v>
      </c>
      <c r="N849" s="2" t="e">
        <f>IF('Relevé corrigé'!F849&lt;30,'Relevé corrigé'!F849/2,28+('Relevé corrigé'!F849-28)/3)+'Relevé corrigé'!H849/2</f>
        <v>#REF!</v>
      </c>
      <c r="O849" s="2">
        <f>SUMIFS(Modèle!$K$2:$K$1009,Modèle!$B$2:$B$1009,'Calcul fin'!$B849,Modèle!$D$2:$D$1009,'Calcul fin'!$D849)</f>
        <v>0</v>
      </c>
      <c r="P849" s="12" t="e">
        <f>'Relevé corrigé'!P849-R849</f>
        <v>#REF!</v>
      </c>
      <c r="Q849" s="15">
        <f>SUMIFS(Modèle!$L$2:$L$1009,Modèle!$B$2:$B$1009,'Calcul fin'!$B849,Modèle!$D$2:$D$1009,'Calcul fin'!$D849)</f>
        <v>0</v>
      </c>
      <c r="R849" s="12" t="e">
        <f>IF('Relevé corrigé'!P849&lt;=5,'Relevé corrigé'!P849/2,IF('Relevé corrigé'!P849&lt;=19,'Relevé corrigé'!P849/10,IF('Relevé corrigé'!P849&lt;=30,('Relevé corrigé'!P849-20)/10,IF('Relevé corrigé'!P849&lt;=45,'Relevé corrigé'!P849*2/3,IF('Relevé corrigé'!P849&lt;=105,'Relevé corrigé'!P849/4.4,('Relevé corrigé'!P849-40)/4)))))</f>
        <v>#REF!</v>
      </c>
      <c r="S849" s="2">
        <f>SUMIFS(Modèle!$M$2:$M$1009,Modèle!$B$2:$B$1009,'Calcul fin'!$B849,Modèle!$D$2:$D$1009,'Calcul fin'!$D849)</f>
        <v>0</v>
      </c>
      <c r="T849" s="43" t="e">
        <f>'Relevé corrigé'!N849</f>
        <v>#REF!</v>
      </c>
      <c r="U849" s="50" t="e">
        <f>'Relevé corrigé'!S849</f>
        <v>#REF!</v>
      </c>
      <c r="V849" s="50" t="e">
        <f>'Autres transfos'!H849</f>
        <v>#REF!</v>
      </c>
      <c r="W849" s="49">
        <f>'Relevé corrigé'!G849+'Relevé corrigé'!K849+'Relevé corrigé'!M873+'Relevé corrigé'!O849+'Relevé corrigé'!Q849+'Relevé corrigé'!I849</f>
        <v>0</v>
      </c>
    </row>
    <row r="850" spans="1:23" x14ac:dyDescent="0.25">
      <c r="A850" s="7">
        <v>849</v>
      </c>
      <c r="B850" s="7" t="str">
        <f t="shared" si="13"/>
        <v>Samedi</v>
      </c>
      <c r="C850" s="3" t="e">
        <f>'Relevé corrigé'!C850</f>
        <v>#REF!</v>
      </c>
      <c r="D850" s="3" t="e">
        <f>'Relevé corrigé'!D850</f>
        <v>#REF!</v>
      </c>
      <c r="E850" s="3" t="e">
        <f>'Relevé corrigé'!E850</f>
        <v>#REF!</v>
      </c>
      <c r="F850" s="2" t="e">
        <f>IF('Relevé corrigé'!F850&lt;30,'Relevé corrigé'!F850/2,('Relevé corrigé'!F850-28)*2/3)+'Relevé corrigé'!H850/2</f>
        <v>#REF!</v>
      </c>
      <c r="G850" s="2">
        <f>SUMIFS(Modèle!$G$2:$G$1009,Modèle!$B$2:$B$1009,'Calcul fin'!$B850,Modèle!$D$2:$D$1009,'Calcul fin'!$D850)</f>
        <v>0</v>
      </c>
      <c r="H850" s="42" t="e">
        <f>('BC1-3'!S850-'BC1-3'!H850-'BC1-3'!I850-'BC1-3'!X850-'BC1-3'!W850)</f>
        <v>#REF!</v>
      </c>
      <c r="I850" s="2">
        <f>SUMIFS(Modèle!$H$2:$H$1009,Modèle!$B$2:$B$1009,'Calcul fin'!$B850,Modèle!$D$2:$D$1009,'Calcul fin'!$D850)</f>
        <v>0</v>
      </c>
      <c r="J850" s="2" t="e">
        <f>SUM('BC1-3'!H850+'BC1-3'!I850)+'Relevé corrigé'!L850/2</f>
        <v>#REF!</v>
      </c>
      <c r="K850" s="2">
        <f>SUMIFS(Modèle!$I$2:$I$1009,Modèle!$B$2:$B$1009,'Calcul fin'!$B850,Modèle!$D$2:$D$1009,'Calcul fin'!$D850)</f>
        <v>0</v>
      </c>
      <c r="L850" s="42" t="e">
        <f>'Relevé corrigé'!L850/2+'BC1-3'!X850+'BC1-3'!W850</f>
        <v>#REF!</v>
      </c>
      <c r="M850" s="2">
        <f>SUMIFS(Modèle!$J$2:$J$1009,Modèle!$B$2:$B$1009,'Calcul fin'!$B850,Modèle!$D$2:$D$1009,'Calcul fin'!$D850)</f>
        <v>0</v>
      </c>
      <c r="N850" s="2" t="e">
        <f>IF('Relevé corrigé'!F850&lt;30,'Relevé corrigé'!F850/2,28+('Relevé corrigé'!F850-28)/3)+'Relevé corrigé'!H850/2</f>
        <v>#REF!</v>
      </c>
      <c r="O850" s="2">
        <f>SUMIFS(Modèle!$K$2:$K$1009,Modèle!$B$2:$B$1009,'Calcul fin'!$B850,Modèle!$D$2:$D$1009,'Calcul fin'!$D850)</f>
        <v>0</v>
      </c>
      <c r="P850" s="12" t="e">
        <f>'Relevé corrigé'!P850-R850</f>
        <v>#REF!</v>
      </c>
      <c r="Q850" s="15">
        <f>SUMIFS(Modèle!$L$2:$L$1009,Modèle!$B$2:$B$1009,'Calcul fin'!$B850,Modèle!$D$2:$D$1009,'Calcul fin'!$D850)</f>
        <v>0</v>
      </c>
      <c r="R850" s="12" t="e">
        <f>IF('Relevé corrigé'!P850&lt;=5,'Relevé corrigé'!P850/2,IF('Relevé corrigé'!P850&lt;=19,'Relevé corrigé'!P850/10,IF('Relevé corrigé'!P850&lt;=30,('Relevé corrigé'!P850-20)/10,IF('Relevé corrigé'!P850&lt;=45,'Relevé corrigé'!P850*2/3,IF('Relevé corrigé'!P850&lt;=105,'Relevé corrigé'!P850/4.4,('Relevé corrigé'!P850-40)/4)))))</f>
        <v>#REF!</v>
      </c>
      <c r="S850" s="2">
        <f>SUMIFS(Modèle!$M$2:$M$1009,Modèle!$B$2:$B$1009,'Calcul fin'!$B850,Modèle!$D$2:$D$1009,'Calcul fin'!$D850)</f>
        <v>0</v>
      </c>
      <c r="T850" s="43" t="e">
        <f>'Relevé corrigé'!N850</f>
        <v>#REF!</v>
      </c>
      <c r="U850" s="50" t="e">
        <f>'Relevé corrigé'!S850</f>
        <v>#REF!</v>
      </c>
      <c r="V850" s="50" t="e">
        <f>'Autres transfos'!H850</f>
        <v>#REF!</v>
      </c>
      <c r="W850" s="49">
        <f>'Relevé corrigé'!G850+'Relevé corrigé'!K850+'Relevé corrigé'!M874+'Relevé corrigé'!O850+'Relevé corrigé'!Q850+'Relevé corrigé'!I850</f>
        <v>0</v>
      </c>
    </row>
    <row r="851" spans="1:23" x14ac:dyDescent="0.25">
      <c r="A851" s="7">
        <v>850</v>
      </c>
      <c r="B851" s="7" t="str">
        <f t="shared" si="13"/>
        <v>Samedi</v>
      </c>
      <c r="C851" s="3" t="e">
        <f>'Relevé corrigé'!C851</f>
        <v>#REF!</v>
      </c>
      <c r="D851" s="3" t="e">
        <f>'Relevé corrigé'!D851</f>
        <v>#REF!</v>
      </c>
      <c r="E851" s="3" t="e">
        <f>'Relevé corrigé'!E851</f>
        <v>#REF!</v>
      </c>
      <c r="F851" s="2" t="e">
        <f>IF('Relevé corrigé'!F851&lt;30,'Relevé corrigé'!F851/2,('Relevé corrigé'!F851-28)*2/3)+'Relevé corrigé'!H851/2</f>
        <v>#REF!</v>
      </c>
      <c r="G851" s="2">
        <f>SUMIFS(Modèle!$G$2:$G$1009,Modèle!$B$2:$B$1009,'Calcul fin'!$B851,Modèle!$D$2:$D$1009,'Calcul fin'!$D851)</f>
        <v>0</v>
      </c>
      <c r="H851" s="42" t="e">
        <f>('BC1-3'!S851-'BC1-3'!H851-'BC1-3'!I851-'BC1-3'!X851-'BC1-3'!W851)</f>
        <v>#REF!</v>
      </c>
      <c r="I851" s="2">
        <f>SUMIFS(Modèle!$H$2:$H$1009,Modèle!$B$2:$B$1009,'Calcul fin'!$B851,Modèle!$D$2:$D$1009,'Calcul fin'!$D851)</f>
        <v>0</v>
      </c>
      <c r="J851" s="2" t="e">
        <f>SUM('BC1-3'!H851+'BC1-3'!I851)+'Relevé corrigé'!L851/2</f>
        <v>#REF!</v>
      </c>
      <c r="K851" s="2">
        <f>SUMIFS(Modèle!$I$2:$I$1009,Modèle!$B$2:$B$1009,'Calcul fin'!$B851,Modèle!$D$2:$D$1009,'Calcul fin'!$D851)</f>
        <v>0</v>
      </c>
      <c r="L851" s="42" t="e">
        <f>'Relevé corrigé'!L851/2+'BC1-3'!X851+'BC1-3'!W851</f>
        <v>#REF!</v>
      </c>
      <c r="M851" s="2">
        <f>SUMIFS(Modèle!$J$2:$J$1009,Modèle!$B$2:$B$1009,'Calcul fin'!$B851,Modèle!$D$2:$D$1009,'Calcul fin'!$D851)</f>
        <v>0</v>
      </c>
      <c r="N851" s="2" t="e">
        <f>IF('Relevé corrigé'!F851&lt;30,'Relevé corrigé'!F851/2,28+('Relevé corrigé'!F851-28)/3)+'Relevé corrigé'!H851/2</f>
        <v>#REF!</v>
      </c>
      <c r="O851" s="2">
        <f>SUMIFS(Modèle!$K$2:$K$1009,Modèle!$B$2:$B$1009,'Calcul fin'!$B851,Modèle!$D$2:$D$1009,'Calcul fin'!$D851)</f>
        <v>0</v>
      </c>
      <c r="P851" s="12" t="e">
        <f>'Relevé corrigé'!P851-R851</f>
        <v>#REF!</v>
      </c>
      <c r="Q851" s="15">
        <f>SUMIFS(Modèle!$L$2:$L$1009,Modèle!$B$2:$B$1009,'Calcul fin'!$B851,Modèle!$D$2:$D$1009,'Calcul fin'!$D851)</f>
        <v>0</v>
      </c>
      <c r="R851" s="12" t="e">
        <f>IF('Relevé corrigé'!P851&lt;=5,'Relevé corrigé'!P851/2,IF('Relevé corrigé'!P851&lt;=19,'Relevé corrigé'!P851/10,IF('Relevé corrigé'!P851&lt;=30,('Relevé corrigé'!P851-20)/10,IF('Relevé corrigé'!P851&lt;=45,'Relevé corrigé'!P851*2/3,IF('Relevé corrigé'!P851&lt;=105,'Relevé corrigé'!P851/4.4,('Relevé corrigé'!P851-40)/4)))))</f>
        <v>#REF!</v>
      </c>
      <c r="S851" s="2">
        <f>SUMIFS(Modèle!$M$2:$M$1009,Modèle!$B$2:$B$1009,'Calcul fin'!$B851,Modèle!$D$2:$D$1009,'Calcul fin'!$D851)</f>
        <v>0</v>
      </c>
      <c r="T851" s="43" t="e">
        <f>'Relevé corrigé'!N851</f>
        <v>#REF!</v>
      </c>
      <c r="U851" s="50" t="e">
        <f>'Relevé corrigé'!S851</f>
        <v>#REF!</v>
      </c>
      <c r="V851" s="50" t="e">
        <f>'Autres transfos'!H851</f>
        <v>#REF!</v>
      </c>
      <c r="W851" s="49">
        <f>'Relevé corrigé'!G851+'Relevé corrigé'!K851+'Relevé corrigé'!M875+'Relevé corrigé'!O851+'Relevé corrigé'!Q851+'Relevé corrigé'!I851</f>
        <v>0</v>
      </c>
    </row>
    <row r="852" spans="1:23" x14ac:dyDescent="0.25">
      <c r="A852" s="7">
        <v>851</v>
      </c>
      <c r="B852" s="7" t="str">
        <f t="shared" si="13"/>
        <v>Samedi</v>
      </c>
      <c r="C852" s="3" t="e">
        <f>'Relevé corrigé'!C852</f>
        <v>#REF!</v>
      </c>
      <c r="D852" s="3" t="e">
        <f>'Relevé corrigé'!D852</f>
        <v>#REF!</v>
      </c>
      <c r="E852" s="3" t="e">
        <f>'Relevé corrigé'!E852</f>
        <v>#REF!</v>
      </c>
      <c r="F852" s="2" t="e">
        <f>IF('Relevé corrigé'!F852&lt;30,'Relevé corrigé'!F852/2,('Relevé corrigé'!F852-28)*2/3)+'Relevé corrigé'!H852/2</f>
        <v>#REF!</v>
      </c>
      <c r="G852" s="2">
        <f>SUMIFS(Modèle!$G$2:$G$1009,Modèle!$B$2:$B$1009,'Calcul fin'!$B852,Modèle!$D$2:$D$1009,'Calcul fin'!$D852)</f>
        <v>0</v>
      </c>
      <c r="H852" s="42" t="e">
        <f>('BC1-3'!S852-'BC1-3'!H852-'BC1-3'!I852-'BC1-3'!X852-'BC1-3'!W852)</f>
        <v>#REF!</v>
      </c>
      <c r="I852" s="2">
        <f>SUMIFS(Modèle!$H$2:$H$1009,Modèle!$B$2:$B$1009,'Calcul fin'!$B852,Modèle!$D$2:$D$1009,'Calcul fin'!$D852)</f>
        <v>0</v>
      </c>
      <c r="J852" s="2" t="e">
        <f>SUM('BC1-3'!H852+'BC1-3'!I852)+'Relevé corrigé'!L852/2</f>
        <v>#REF!</v>
      </c>
      <c r="K852" s="2">
        <f>SUMIFS(Modèle!$I$2:$I$1009,Modèle!$B$2:$B$1009,'Calcul fin'!$B852,Modèle!$D$2:$D$1009,'Calcul fin'!$D852)</f>
        <v>0</v>
      </c>
      <c r="L852" s="42" t="e">
        <f>'Relevé corrigé'!L852/2+'BC1-3'!X852+'BC1-3'!W852</f>
        <v>#REF!</v>
      </c>
      <c r="M852" s="2">
        <f>SUMIFS(Modèle!$J$2:$J$1009,Modèle!$B$2:$B$1009,'Calcul fin'!$B852,Modèle!$D$2:$D$1009,'Calcul fin'!$D852)</f>
        <v>0</v>
      </c>
      <c r="N852" s="2" t="e">
        <f>IF('Relevé corrigé'!F852&lt;30,'Relevé corrigé'!F852/2,28+('Relevé corrigé'!F852-28)/3)+'Relevé corrigé'!H852/2</f>
        <v>#REF!</v>
      </c>
      <c r="O852" s="2">
        <f>SUMIFS(Modèle!$K$2:$K$1009,Modèle!$B$2:$B$1009,'Calcul fin'!$B852,Modèle!$D$2:$D$1009,'Calcul fin'!$D852)</f>
        <v>0</v>
      </c>
      <c r="P852" s="12" t="e">
        <f>'Relevé corrigé'!P852-R852</f>
        <v>#REF!</v>
      </c>
      <c r="Q852" s="15">
        <f>SUMIFS(Modèle!$L$2:$L$1009,Modèle!$B$2:$B$1009,'Calcul fin'!$B852,Modèle!$D$2:$D$1009,'Calcul fin'!$D852)</f>
        <v>0</v>
      </c>
      <c r="R852" s="12" t="e">
        <f>IF('Relevé corrigé'!P852&lt;=5,'Relevé corrigé'!P852/2,IF('Relevé corrigé'!P852&lt;=19,'Relevé corrigé'!P852/10,IF('Relevé corrigé'!P852&lt;=30,('Relevé corrigé'!P852-20)/10,IF('Relevé corrigé'!P852&lt;=45,'Relevé corrigé'!P852*2/3,IF('Relevé corrigé'!P852&lt;=105,'Relevé corrigé'!P852/4.4,('Relevé corrigé'!P852-40)/4)))))</f>
        <v>#REF!</v>
      </c>
      <c r="S852" s="2">
        <f>SUMIFS(Modèle!$M$2:$M$1009,Modèle!$B$2:$B$1009,'Calcul fin'!$B852,Modèle!$D$2:$D$1009,'Calcul fin'!$D852)</f>
        <v>0</v>
      </c>
      <c r="T852" s="43" t="e">
        <f>'Relevé corrigé'!N852</f>
        <v>#REF!</v>
      </c>
      <c r="U852" s="50" t="e">
        <f>'Relevé corrigé'!S852</f>
        <v>#REF!</v>
      </c>
      <c r="V852" s="50" t="e">
        <f>'Autres transfos'!H852</f>
        <v>#REF!</v>
      </c>
      <c r="W852" s="49">
        <f>'Relevé corrigé'!G852+'Relevé corrigé'!K852+'Relevé corrigé'!M876+'Relevé corrigé'!O852+'Relevé corrigé'!Q852+'Relevé corrigé'!I852</f>
        <v>0</v>
      </c>
    </row>
    <row r="853" spans="1:23" x14ac:dyDescent="0.25">
      <c r="A853" s="7">
        <v>852</v>
      </c>
      <c r="B853" s="7" t="str">
        <f t="shared" si="13"/>
        <v>Samedi</v>
      </c>
      <c r="C853" s="3" t="e">
        <f>'Relevé corrigé'!C853</f>
        <v>#REF!</v>
      </c>
      <c r="D853" s="3" t="e">
        <f>'Relevé corrigé'!D853</f>
        <v>#REF!</v>
      </c>
      <c r="E853" s="3" t="e">
        <f>'Relevé corrigé'!E853</f>
        <v>#REF!</v>
      </c>
      <c r="F853" s="2" t="e">
        <f>IF('Relevé corrigé'!F853&lt;30,'Relevé corrigé'!F853/2,('Relevé corrigé'!F853-28)*2/3)+'Relevé corrigé'!H853/2</f>
        <v>#REF!</v>
      </c>
      <c r="G853" s="2">
        <f>SUMIFS(Modèle!$G$2:$G$1009,Modèle!$B$2:$B$1009,'Calcul fin'!$B853,Modèle!$D$2:$D$1009,'Calcul fin'!$D853)</f>
        <v>0</v>
      </c>
      <c r="H853" s="42" t="e">
        <f>('BC1-3'!S853-'BC1-3'!H853-'BC1-3'!I853-'BC1-3'!X853-'BC1-3'!W853)</f>
        <v>#REF!</v>
      </c>
      <c r="I853" s="2">
        <f>SUMIFS(Modèle!$H$2:$H$1009,Modèle!$B$2:$B$1009,'Calcul fin'!$B853,Modèle!$D$2:$D$1009,'Calcul fin'!$D853)</f>
        <v>0</v>
      </c>
      <c r="J853" s="2" t="e">
        <f>SUM('BC1-3'!H853+'BC1-3'!I853)+'Relevé corrigé'!L853/2</f>
        <v>#REF!</v>
      </c>
      <c r="K853" s="2">
        <f>SUMIFS(Modèle!$I$2:$I$1009,Modèle!$B$2:$B$1009,'Calcul fin'!$B853,Modèle!$D$2:$D$1009,'Calcul fin'!$D853)</f>
        <v>0</v>
      </c>
      <c r="L853" s="42" t="e">
        <f>'Relevé corrigé'!L853/2+'BC1-3'!X853+'BC1-3'!W853</f>
        <v>#REF!</v>
      </c>
      <c r="M853" s="2">
        <f>SUMIFS(Modèle!$J$2:$J$1009,Modèle!$B$2:$B$1009,'Calcul fin'!$B853,Modèle!$D$2:$D$1009,'Calcul fin'!$D853)</f>
        <v>0</v>
      </c>
      <c r="N853" s="2" t="e">
        <f>IF('Relevé corrigé'!F853&lt;30,'Relevé corrigé'!F853/2,28+('Relevé corrigé'!F853-28)/3)+'Relevé corrigé'!H853/2</f>
        <v>#REF!</v>
      </c>
      <c r="O853" s="2">
        <f>SUMIFS(Modèle!$K$2:$K$1009,Modèle!$B$2:$B$1009,'Calcul fin'!$B853,Modèle!$D$2:$D$1009,'Calcul fin'!$D853)</f>
        <v>0</v>
      </c>
      <c r="P853" s="12" t="e">
        <f>'Relevé corrigé'!P853-R853</f>
        <v>#REF!</v>
      </c>
      <c r="Q853" s="15">
        <f>SUMIFS(Modèle!$L$2:$L$1009,Modèle!$B$2:$B$1009,'Calcul fin'!$B853,Modèle!$D$2:$D$1009,'Calcul fin'!$D853)</f>
        <v>0</v>
      </c>
      <c r="R853" s="12" t="e">
        <f>IF('Relevé corrigé'!P853&lt;=5,'Relevé corrigé'!P853/2,IF('Relevé corrigé'!P853&lt;=19,'Relevé corrigé'!P853/10,IF('Relevé corrigé'!P853&lt;=30,('Relevé corrigé'!P853-20)/10,IF('Relevé corrigé'!P853&lt;=45,'Relevé corrigé'!P853*2/3,IF('Relevé corrigé'!P853&lt;=105,'Relevé corrigé'!P853/4.4,('Relevé corrigé'!P853-40)/4)))))</f>
        <v>#REF!</v>
      </c>
      <c r="S853" s="2">
        <f>SUMIFS(Modèle!$M$2:$M$1009,Modèle!$B$2:$B$1009,'Calcul fin'!$B853,Modèle!$D$2:$D$1009,'Calcul fin'!$D853)</f>
        <v>0</v>
      </c>
      <c r="T853" s="43" t="e">
        <f>'Relevé corrigé'!N853</f>
        <v>#REF!</v>
      </c>
      <c r="U853" s="50" t="e">
        <f>'Relevé corrigé'!S853</f>
        <v>#REF!</v>
      </c>
      <c r="V853" s="50" t="e">
        <f>'Autres transfos'!H853</f>
        <v>#REF!</v>
      </c>
      <c r="W853" s="49">
        <f>'Relevé corrigé'!G853+'Relevé corrigé'!K853+'Relevé corrigé'!M877+'Relevé corrigé'!O853+'Relevé corrigé'!Q853+'Relevé corrigé'!I853</f>
        <v>0</v>
      </c>
    </row>
    <row r="854" spans="1:23" x14ac:dyDescent="0.25">
      <c r="A854" s="7">
        <v>853</v>
      </c>
      <c r="B854" s="7" t="str">
        <f t="shared" si="13"/>
        <v>Samedi</v>
      </c>
      <c r="C854" s="3" t="e">
        <f>'Relevé corrigé'!C854</f>
        <v>#REF!</v>
      </c>
      <c r="D854" s="3" t="e">
        <f>'Relevé corrigé'!D854</f>
        <v>#REF!</v>
      </c>
      <c r="E854" s="3" t="e">
        <f>'Relevé corrigé'!E854</f>
        <v>#REF!</v>
      </c>
      <c r="F854" s="2" t="e">
        <f>IF('Relevé corrigé'!F854&lt;30,'Relevé corrigé'!F854/2,('Relevé corrigé'!F854-28)*2/3)+'Relevé corrigé'!H854/2</f>
        <v>#REF!</v>
      </c>
      <c r="G854" s="2">
        <f>SUMIFS(Modèle!$G$2:$G$1009,Modèle!$B$2:$B$1009,'Calcul fin'!$B854,Modèle!$D$2:$D$1009,'Calcul fin'!$D854)</f>
        <v>0</v>
      </c>
      <c r="H854" s="42" t="e">
        <f>('BC1-3'!S854-'BC1-3'!H854-'BC1-3'!I854-'BC1-3'!X854-'BC1-3'!W854)</f>
        <v>#REF!</v>
      </c>
      <c r="I854" s="2">
        <f>SUMIFS(Modèle!$H$2:$H$1009,Modèle!$B$2:$B$1009,'Calcul fin'!$B854,Modèle!$D$2:$D$1009,'Calcul fin'!$D854)</f>
        <v>0</v>
      </c>
      <c r="J854" s="2" t="e">
        <f>SUM('BC1-3'!H854+'BC1-3'!I854)+'Relevé corrigé'!L854/2</f>
        <v>#REF!</v>
      </c>
      <c r="K854" s="2">
        <f>SUMIFS(Modèle!$I$2:$I$1009,Modèle!$B$2:$B$1009,'Calcul fin'!$B854,Modèle!$D$2:$D$1009,'Calcul fin'!$D854)</f>
        <v>0</v>
      </c>
      <c r="L854" s="42" t="e">
        <f>'Relevé corrigé'!L854/2+'BC1-3'!X854+'BC1-3'!W854</f>
        <v>#REF!</v>
      </c>
      <c r="M854" s="2">
        <f>SUMIFS(Modèle!$J$2:$J$1009,Modèle!$B$2:$B$1009,'Calcul fin'!$B854,Modèle!$D$2:$D$1009,'Calcul fin'!$D854)</f>
        <v>0</v>
      </c>
      <c r="N854" s="2" t="e">
        <f>IF('Relevé corrigé'!F854&lt;30,'Relevé corrigé'!F854/2,28+('Relevé corrigé'!F854-28)/3)+'Relevé corrigé'!H854/2</f>
        <v>#REF!</v>
      </c>
      <c r="O854" s="2">
        <f>SUMIFS(Modèle!$K$2:$K$1009,Modèle!$B$2:$B$1009,'Calcul fin'!$B854,Modèle!$D$2:$D$1009,'Calcul fin'!$D854)</f>
        <v>0</v>
      </c>
      <c r="P854" s="12" t="e">
        <f>'Relevé corrigé'!P854-R854</f>
        <v>#REF!</v>
      </c>
      <c r="Q854" s="15">
        <f>SUMIFS(Modèle!$L$2:$L$1009,Modèle!$B$2:$B$1009,'Calcul fin'!$B854,Modèle!$D$2:$D$1009,'Calcul fin'!$D854)</f>
        <v>0</v>
      </c>
      <c r="R854" s="12" t="e">
        <f>IF('Relevé corrigé'!P854&lt;=5,'Relevé corrigé'!P854/2,IF('Relevé corrigé'!P854&lt;=19,'Relevé corrigé'!P854/10,IF('Relevé corrigé'!P854&lt;=30,('Relevé corrigé'!P854-20)/10,IF('Relevé corrigé'!P854&lt;=45,'Relevé corrigé'!P854*2/3,IF('Relevé corrigé'!P854&lt;=105,'Relevé corrigé'!P854/4.4,('Relevé corrigé'!P854-40)/4)))))</f>
        <v>#REF!</v>
      </c>
      <c r="S854" s="2">
        <f>SUMIFS(Modèle!$M$2:$M$1009,Modèle!$B$2:$B$1009,'Calcul fin'!$B854,Modèle!$D$2:$D$1009,'Calcul fin'!$D854)</f>
        <v>0</v>
      </c>
      <c r="T854" s="43" t="e">
        <f>'Relevé corrigé'!N854</f>
        <v>#REF!</v>
      </c>
      <c r="U854" s="50" t="e">
        <f>'Relevé corrigé'!S854</f>
        <v>#REF!</v>
      </c>
      <c r="V854" s="50" t="e">
        <f>'Autres transfos'!H854</f>
        <v>#REF!</v>
      </c>
      <c r="W854" s="49">
        <f>'Relevé corrigé'!G854+'Relevé corrigé'!K854+'Relevé corrigé'!M878+'Relevé corrigé'!O854+'Relevé corrigé'!Q854+'Relevé corrigé'!I854</f>
        <v>0</v>
      </c>
    </row>
    <row r="855" spans="1:23" x14ac:dyDescent="0.25">
      <c r="A855" s="7">
        <v>854</v>
      </c>
      <c r="B855" s="7" t="str">
        <f t="shared" si="13"/>
        <v>Samedi</v>
      </c>
      <c r="C855" s="3" t="e">
        <f>'Relevé corrigé'!C855</f>
        <v>#REF!</v>
      </c>
      <c r="D855" s="3" t="e">
        <f>'Relevé corrigé'!D855</f>
        <v>#REF!</v>
      </c>
      <c r="E855" s="3" t="e">
        <f>'Relevé corrigé'!E855</f>
        <v>#REF!</v>
      </c>
      <c r="F855" s="2" t="e">
        <f>IF('Relevé corrigé'!F855&lt;30,'Relevé corrigé'!F855/2,('Relevé corrigé'!F855-28)*2/3)+'Relevé corrigé'!H855/2</f>
        <v>#REF!</v>
      </c>
      <c r="G855" s="2">
        <f>SUMIFS(Modèle!$G$2:$G$1009,Modèle!$B$2:$B$1009,'Calcul fin'!$B855,Modèle!$D$2:$D$1009,'Calcul fin'!$D855)</f>
        <v>0</v>
      </c>
      <c r="H855" s="42" t="e">
        <f>('BC1-3'!S855-'BC1-3'!H855-'BC1-3'!I855-'BC1-3'!X855-'BC1-3'!W855)</f>
        <v>#REF!</v>
      </c>
      <c r="I855" s="2">
        <f>SUMIFS(Modèle!$H$2:$H$1009,Modèle!$B$2:$B$1009,'Calcul fin'!$B855,Modèle!$D$2:$D$1009,'Calcul fin'!$D855)</f>
        <v>0</v>
      </c>
      <c r="J855" s="2" t="e">
        <f>SUM('BC1-3'!H855+'BC1-3'!I855)+'Relevé corrigé'!L855/2</f>
        <v>#REF!</v>
      </c>
      <c r="K855" s="2">
        <f>SUMIFS(Modèle!$I$2:$I$1009,Modèle!$B$2:$B$1009,'Calcul fin'!$B855,Modèle!$D$2:$D$1009,'Calcul fin'!$D855)</f>
        <v>0</v>
      </c>
      <c r="L855" s="42" t="e">
        <f>'Relevé corrigé'!L855/2+'BC1-3'!X855+'BC1-3'!W855</f>
        <v>#REF!</v>
      </c>
      <c r="M855" s="2">
        <f>SUMIFS(Modèle!$J$2:$J$1009,Modèle!$B$2:$B$1009,'Calcul fin'!$B855,Modèle!$D$2:$D$1009,'Calcul fin'!$D855)</f>
        <v>0</v>
      </c>
      <c r="N855" s="2" t="e">
        <f>IF('Relevé corrigé'!F855&lt;30,'Relevé corrigé'!F855/2,28+('Relevé corrigé'!F855-28)/3)+'Relevé corrigé'!H855/2</f>
        <v>#REF!</v>
      </c>
      <c r="O855" s="2">
        <f>SUMIFS(Modèle!$K$2:$K$1009,Modèle!$B$2:$B$1009,'Calcul fin'!$B855,Modèle!$D$2:$D$1009,'Calcul fin'!$D855)</f>
        <v>0</v>
      </c>
      <c r="P855" s="12" t="e">
        <f>'Relevé corrigé'!P855-R855</f>
        <v>#REF!</v>
      </c>
      <c r="Q855" s="15">
        <f>SUMIFS(Modèle!$L$2:$L$1009,Modèle!$B$2:$B$1009,'Calcul fin'!$B855,Modèle!$D$2:$D$1009,'Calcul fin'!$D855)</f>
        <v>0</v>
      </c>
      <c r="R855" s="12" t="e">
        <f>IF('Relevé corrigé'!P855&lt;=5,'Relevé corrigé'!P855/2,IF('Relevé corrigé'!P855&lt;=19,'Relevé corrigé'!P855/10,IF('Relevé corrigé'!P855&lt;=30,('Relevé corrigé'!P855-20)/10,IF('Relevé corrigé'!P855&lt;=45,'Relevé corrigé'!P855*2/3,IF('Relevé corrigé'!P855&lt;=105,'Relevé corrigé'!P855/4.4,('Relevé corrigé'!P855-40)/4)))))</f>
        <v>#REF!</v>
      </c>
      <c r="S855" s="2">
        <f>SUMIFS(Modèle!$M$2:$M$1009,Modèle!$B$2:$B$1009,'Calcul fin'!$B855,Modèle!$D$2:$D$1009,'Calcul fin'!$D855)</f>
        <v>0</v>
      </c>
      <c r="T855" s="43" t="e">
        <f>'Relevé corrigé'!N855</f>
        <v>#REF!</v>
      </c>
      <c r="U855" s="50" t="e">
        <f>'Relevé corrigé'!S855</f>
        <v>#REF!</v>
      </c>
      <c r="V855" s="50" t="e">
        <f>'Autres transfos'!H855</f>
        <v>#REF!</v>
      </c>
      <c r="W855" s="49">
        <f>'Relevé corrigé'!G855+'Relevé corrigé'!K855+'Relevé corrigé'!M879+'Relevé corrigé'!O855+'Relevé corrigé'!Q855+'Relevé corrigé'!I855</f>
        <v>0</v>
      </c>
    </row>
    <row r="856" spans="1:23" x14ac:dyDescent="0.25">
      <c r="A856" s="7">
        <v>855</v>
      </c>
      <c r="B856" s="7" t="str">
        <f t="shared" si="13"/>
        <v>Samedi</v>
      </c>
      <c r="C856" s="3" t="e">
        <f>'Relevé corrigé'!C856</f>
        <v>#REF!</v>
      </c>
      <c r="D856" s="3" t="e">
        <f>'Relevé corrigé'!D856</f>
        <v>#REF!</v>
      </c>
      <c r="E856" s="3" t="e">
        <f>'Relevé corrigé'!E856</f>
        <v>#REF!</v>
      </c>
      <c r="F856" s="2" t="e">
        <f>IF('Relevé corrigé'!F856&lt;30,'Relevé corrigé'!F856/2,('Relevé corrigé'!F856-28)*2/3)+'Relevé corrigé'!H856/2</f>
        <v>#REF!</v>
      </c>
      <c r="G856" s="2">
        <f>SUMIFS(Modèle!$G$2:$G$1009,Modèle!$B$2:$B$1009,'Calcul fin'!$B856,Modèle!$D$2:$D$1009,'Calcul fin'!$D856)</f>
        <v>0</v>
      </c>
      <c r="H856" s="42" t="e">
        <f>('BC1-3'!S856-'BC1-3'!H856-'BC1-3'!I856-'BC1-3'!X856-'BC1-3'!W856)</f>
        <v>#REF!</v>
      </c>
      <c r="I856" s="2">
        <f>SUMIFS(Modèle!$H$2:$H$1009,Modèle!$B$2:$B$1009,'Calcul fin'!$B856,Modèle!$D$2:$D$1009,'Calcul fin'!$D856)</f>
        <v>0</v>
      </c>
      <c r="J856" s="2" t="e">
        <f>SUM('BC1-3'!H856+'BC1-3'!I856)+'Relevé corrigé'!L856/2</f>
        <v>#REF!</v>
      </c>
      <c r="K856" s="2">
        <f>SUMIFS(Modèle!$I$2:$I$1009,Modèle!$B$2:$B$1009,'Calcul fin'!$B856,Modèle!$D$2:$D$1009,'Calcul fin'!$D856)</f>
        <v>0</v>
      </c>
      <c r="L856" s="42" t="e">
        <f>'Relevé corrigé'!L856/2+'BC1-3'!X856+'BC1-3'!W856</f>
        <v>#REF!</v>
      </c>
      <c r="M856" s="2">
        <f>SUMIFS(Modèle!$J$2:$J$1009,Modèle!$B$2:$B$1009,'Calcul fin'!$B856,Modèle!$D$2:$D$1009,'Calcul fin'!$D856)</f>
        <v>0</v>
      </c>
      <c r="N856" s="2" t="e">
        <f>IF('Relevé corrigé'!F856&lt;30,'Relevé corrigé'!F856/2,28+('Relevé corrigé'!F856-28)/3)+'Relevé corrigé'!H856/2</f>
        <v>#REF!</v>
      </c>
      <c r="O856" s="2">
        <f>SUMIFS(Modèle!$K$2:$K$1009,Modèle!$B$2:$B$1009,'Calcul fin'!$B856,Modèle!$D$2:$D$1009,'Calcul fin'!$D856)</f>
        <v>0</v>
      </c>
      <c r="P856" s="12" t="e">
        <f>'Relevé corrigé'!P856-R856</f>
        <v>#REF!</v>
      </c>
      <c r="Q856" s="15">
        <f>SUMIFS(Modèle!$L$2:$L$1009,Modèle!$B$2:$B$1009,'Calcul fin'!$B856,Modèle!$D$2:$D$1009,'Calcul fin'!$D856)</f>
        <v>0</v>
      </c>
      <c r="R856" s="12" t="e">
        <f>IF('Relevé corrigé'!P856&lt;=5,'Relevé corrigé'!P856/2,IF('Relevé corrigé'!P856&lt;=19,'Relevé corrigé'!P856/10,IF('Relevé corrigé'!P856&lt;=30,('Relevé corrigé'!P856-20)/10,IF('Relevé corrigé'!P856&lt;=45,'Relevé corrigé'!P856*2/3,IF('Relevé corrigé'!P856&lt;=105,'Relevé corrigé'!P856/4.4,('Relevé corrigé'!P856-40)/4)))))</f>
        <v>#REF!</v>
      </c>
      <c r="S856" s="2">
        <f>SUMIFS(Modèle!$M$2:$M$1009,Modèle!$B$2:$B$1009,'Calcul fin'!$B856,Modèle!$D$2:$D$1009,'Calcul fin'!$D856)</f>
        <v>0</v>
      </c>
      <c r="T856" s="43" t="e">
        <f>'Relevé corrigé'!N856</f>
        <v>#REF!</v>
      </c>
      <c r="U856" s="50" t="e">
        <f>'Relevé corrigé'!S856</f>
        <v>#REF!</v>
      </c>
      <c r="V856" s="50" t="e">
        <f>'Autres transfos'!H856</f>
        <v>#REF!</v>
      </c>
      <c r="W856" s="49">
        <f>'Relevé corrigé'!G856+'Relevé corrigé'!K856+'Relevé corrigé'!M880+'Relevé corrigé'!O856+'Relevé corrigé'!Q856+'Relevé corrigé'!I856</f>
        <v>0</v>
      </c>
    </row>
    <row r="857" spans="1:23" x14ac:dyDescent="0.25">
      <c r="A857" s="7">
        <v>856</v>
      </c>
      <c r="B857" s="7" t="str">
        <f t="shared" si="13"/>
        <v>Samedi</v>
      </c>
      <c r="C857" s="3" t="e">
        <f>'Relevé corrigé'!C857</f>
        <v>#REF!</v>
      </c>
      <c r="D857" s="3" t="e">
        <f>'Relevé corrigé'!D857</f>
        <v>#REF!</v>
      </c>
      <c r="E857" s="3" t="e">
        <f>'Relevé corrigé'!E857</f>
        <v>#REF!</v>
      </c>
      <c r="F857" s="2" t="e">
        <f>IF('Relevé corrigé'!F857&lt;30,'Relevé corrigé'!F857/2,('Relevé corrigé'!F857-28)*2/3)+'Relevé corrigé'!H857/2</f>
        <v>#REF!</v>
      </c>
      <c r="G857" s="2">
        <f>SUMIFS(Modèle!$G$2:$G$1009,Modèle!$B$2:$B$1009,'Calcul fin'!$B857,Modèle!$D$2:$D$1009,'Calcul fin'!$D857)</f>
        <v>0</v>
      </c>
      <c r="H857" s="42" t="e">
        <f>('BC1-3'!S857-'BC1-3'!H857-'BC1-3'!I857-'BC1-3'!X857-'BC1-3'!W857)</f>
        <v>#REF!</v>
      </c>
      <c r="I857" s="2">
        <f>SUMIFS(Modèle!$H$2:$H$1009,Modèle!$B$2:$B$1009,'Calcul fin'!$B857,Modèle!$D$2:$D$1009,'Calcul fin'!$D857)</f>
        <v>0</v>
      </c>
      <c r="J857" s="2" t="e">
        <f>SUM('BC1-3'!H857+'BC1-3'!I857)+'Relevé corrigé'!L857/2</f>
        <v>#REF!</v>
      </c>
      <c r="K857" s="2">
        <f>SUMIFS(Modèle!$I$2:$I$1009,Modèle!$B$2:$B$1009,'Calcul fin'!$B857,Modèle!$D$2:$D$1009,'Calcul fin'!$D857)</f>
        <v>0</v>
      </c>
      <c r="L857" s="42" t="e">
        <f>'Relevé corrigé'!L857/2+'BC1-3'!X857+'BC1-3'!W857</f>
        <v>#REF!</v>
      </c>
      <c r="M857" s="2">
        <f>SUMIFS(Modèle!$J$2:$J$1009,Modèle!$B$2:$B$1009,'Calcul fin'!$B857,Modèle!$D$2:$D$1009,'Calcul fin'!$D857)</f>
        <v>0</v>
      </c>
      <c r="N857" s="2" t="e">
        <f>IF('Relevé corrigé'!F857&lt;30,'Relevé corrigé'!F857/2,28+('Relevé corrigé'!F857-28)/3)+'Relevé corrigé'!H857/2</f>
        <v>#REF!</v>
      </c>
      <c r="O857" s="2">
        <f>SUMIFS(Modèle!$K$2:$K$1009,Modèle!$B$2:$B$1009,'Calcul fin'!$B857,Modèle!$D$2:$D$1009,'Calcul fin'!$D857)</f>
        <v>0</v>
      </c>
      <c r="P857" s="12" t="e">
        <f>'Relevé corrigé'!P857-R857</f>
        <v>#REF!</v>
      </c>
      <c r="Q857" s="15">
        <f>SUMIFS(Modèle!$L$2:$L$1009,Modèle!$B$2:$B$1009,'Calcul fin'!$B857,Modèle!$D$2:$D$1009,'Calcul fin'!$D857)</f>
        <v>0</v>
      </c>
      <c r="R857" s="12" t="e">
        <f>IF('Relevé corrigé'!P857&lt;=5,'Relevé corrigé'!P857/2,IF('Relevé corrigé'!P857&lt;=19,'Relevé corrigé'!P857/10,IF('Relevé corrigé'!P857&lt;=30,('Relevé corrigé'!P857-20)/10,IF('Relevé corrigé'!P857&lt;=45,'Relevé corrigé'!P857*2/3,IF('Relevé corrigé'!P857&lt;=105,'Relevé corrigé'!P857/4.4,('Relevé corrigé'!P857-40)/4)))))</f>
        <v>#REF!</v>
      </c>
      <c r="S857" s="2">
        <f>SUMIFS(Modèle!$M$2:$M$1009,Modèle!$B$2:$B$1009,'Calcul fin'!$B857,Modèle!$D$2:$D$1009,'Calcul fin'!$D857)</f>
        <v>0</v>
      </c>
      <c r="T857" s="43" t="e">
        <f>'Relevé corrigé'!N857</f>
        <v>#REF!</v>
      </c>
      <c r="U857" s="50" t="e">
        <f>'Relevé corrigé'!S857</f>
        <v>#REF!</v>
      </c>
      <c r="V857" s="50" t="e">
        <f>'Autres transfos'!H857</f>
        <v>#REF!</v>
      </c>
      <c r="W857" s="49">
        <f>'Relevé corrigé'!G857+'Relevé corrigé'!K857+'Relevé corrigé'!M881+'Relevé corrigé'!O857+'Relevé corrigé'!Q857+'Relevé corrigé'!I857</f>
        <v>0</v>
      </c>
    </row>
    <row r="858" spans="1:23" x14ac:dyDescent="0.25">
      <c r="A858" s="7">
        <v>857</v>
      </c>
      <c r="B858" s="7" t="str">
        <f t="shared" si="13"/>
        <v>Samedi</v>
      </c>
      <c r="C858" s="3" t="e">
        <f>'Relevé corrigé'!C858</f>
        <v>#REF!</v>
      </c>
      <c r="D858" s="3" t="e">
        <f>'Relevé corrigé'!D858</f>
        <v>#REF!</v>
      </c>
      <c r="E858" s="3" t="e">
        <f>'Relevé corrigé'!E858</f>
        <v>#REF!</v>
      </c>
      <c r="F858" s="2" t="e">
        <f>IF('Relevé corrigé'!F858&lt;30,'Relevé corrigé'!F858/2,('Relevé corrigé'!F858-28)*2/3)+'Relevé corrigé'!H858/2</f>
        <v>#REF!</v>
      </c>
      <c r="G858" s="2">
        <f>SUMIFS(Modèle!$G$2:$G$1009,Modèle!$B$2:$B$1009,'Calcul fin'!$B858,Modèle!$D$2:$D$1009,'Calcul fin'!$D858)</f>
        <v>0</v>
      </c>
      <c r="H858" s="42" t="e">
        <f>('BC1-3'!S858-'BC1-3'!H858-'BC1-3'!I858-'BC1-3'!X858-'BC1-3'!W858)</f>
        <v>#REF!</v>
      </c>
      <c r="I858" s="2">
        <f>SUMIFS(Modèle!$H$2:$H$1009,Modèle!$B$2:$B$1009,'Calcul fin'!$B858,Modèle!$D$2:$D$1009,'Calcul fin'!$D858)</f>
        <v>0</v>
      </c>
      <c r="J858" s="2" t="e">
        <f>SUM('BC1-3'!H858+'BC1-3'!I858)+'Relevé corrigé'!L858/2</f>
        <v>#REF!</v>
      </c>
      <c r="K858" s="2">
        <f>SUMIFS(Modèle!$I$2:$I$1009,Modèle!$B$2:$B$1009,'Calcul fin'!$B858,Modèle!$D$2:$D$1009,'Calcul fin'!$D858)</f>
        <v>0</v>
      </c>
      <c r="L858" s="42" t="e">
        <f>'Relevé corrigé'!L858/2+'BC1-3'!X858+'BC1-3'!W858</f>
        <v>#REF!</v>
      </c>
      <c r="M858" s="2">
        <f>SUMIFS(Modèle!$J$2:$J$1009,Modèle!$B$2:$B$1009,'Calcul fin'!$B858,Modèle!$D$2:$D$1009,'Calcul fin'!$D858)</f>
        <v>0</v>
      </c>
      <c r="N858" s="2" t="e">
        <f>IF('Relevé corrigé'!F858&lt;30,'Relevé corrigé'!F858/2,28+('Relevé corrigé'!F858-28)/3)+'Relevé corrigé'!H858/2</f>
        <v>#REF!</v>
      </c>
      <c r="O858" s="2">
        <f>SUMIFS(Modèle!$K$2:$K$1009,Modèle!$B$2:$B$1009,'Calcul fin'!$B858,Modèle!$D$2:$D$1009,'Calcul fin'!$D858)</f>
        <v>0</v>
      </c>
      <c r="P858" s="12" t="e">
        <f>'Relevé corrigé'!P858-R858</f>
        <v>#REF!</v>
      </c>
      <c r="Q858" s="15">
        <f>SUMIFS(Modèle!$L$2:$L$1009,Modèle!$B$2:$B$1009,'Calcul fin'!$B858,Modèle!$D$2:$D$1009,'Calcul fin'!$D858)</f>
        <v>0</v>
      </c>
      <c r="R858" s="12" t="e">
        <f>IF('Relevé corrigé'!P858&lt;=5,'Relevé corrigé'!P858/2,IF('Relevé corrigé'!P858&lt;=19,'Relevé corrigé'!P858/10,IF('Relevé corrigé'!P858&lt;=30,('Relevé corrigé'!P858-20)/10,IF('Relevé corrigé'!P858&lt;=45,'Relevé corrigé'!P858*2/3,IF('Relevé corrigé'!P858&lt;=105,'Relevé corrigé'!P858/4.4,('Relevé corrigé'!P858-40)/4)))))</f>
        <v>#REF!</v>
      </c>
      <c r="S858" s="2">
        <f>SUMIFS(Modèle!$M$2:$M$1009,Modèle!$B$2:$B$1009,'Calcul fin'!$B858,Modèle!$D$2:$D$1009,'Calcul fin'!$D858)</f>
        <v>0</v>
      </c>
      <c r="T858" s="43" t="e">
        <f>'Relevé corrigé'!N858</f>
        <v>#REF!</v>
      </c>
      <c r="U858" s="50" t="e">
        <f>'Relevé corrigé'!S858</f>
        <v>#REF!</v>
      </c>
      <c r="V858" s="50" t="e">
        <f>'Autres transfos'!H858</f>
        <v>#REF!</v>
      </c>
      <c r="W858" s="49">
        <f>'Relevé corrigé'!G858+'Relevé corrigé'!K858+'Relevé corrigé'!M882+'Relevé corrigé'!O858+'Relevé corrigé'!Q858+'Relevé corrigé'!I858</f>
        <v>0</v>
      </c>
    </row>
    <row r="859" spans="1:23" x14ac:dyDescent="0.25">
      <c r="A859" s="7">
        <v>858</v>
      </c>
      <c r="B859" s="7" t="str">
        <f t="shared" si="13"/>
        <v>Samedi</v>
      </c>
      <c r="C859" s="3" t="e">
        <f>'Relevé corrigé'!C859</f>
        <v>#REF!</v>
      </c>
      <c r="D859" s="3" t="e">
        <f>'Relevé corrigé'!D859</f>
        <v>#REF!</v>
      </c>
      <c r="E859" s="3" t="e">
        <f>'Relevé corrigé'!E859</f>
        <v>#REF!</v>
      </c>
      <c r="F859" s="2" t="e">
        <f>IF('Relevé corrigé'!F859&lt;30,'Relevé corrigé'!F859/2,('Relevé corrigé'!F859-28)*2/3)+'Relevé corrigé'!H859/2</f>
        <v>#REF!</v>
      </c>
      <c r="G859" s="2">
        <f>SUMIFS(Modèle!$G$2:$G$1009,Modèle!$B$2:$B$1009,'Calcul fin'!$B859,Modèle!$D$2:$D$1009,'Calcul fin'!$D859)</f>
        <v>0</v>
      </c>
      <c r="H859" s="42" t="e">
        <f>('BC1-3'!S859-'BC1-3'!H859-'BC1-3'!I859-'BC1-3'!X859-'BC1-3'!W859)</f>
        <v>#REF!</v>
      </c>
      <c r="I859" s="2">
        <f>SUMIFS(Modèle!$H$2:$H$1009,Modèle!$B$2:$B$1009,'Calcul fin'!$B859,Modèle!$D$2:$D$1009,'Calcul fin'!$D859)</f>
        <v>0</v>
      </c>
      <c r="J859" s="2" t="e">
        <f>SUM('BC1-3'!H859+'BC1-3'!I859)+'Relevé corrigé'!L859/2</f>
        <v>#REF!</v>
      </c>
      <c r="K859" s="2">
        <f>SUMIFS(Modèle!$I$2:$I$1009,Modèle!$B$2:$B$1009,'Calcul fin'!$B859,Modèle!$D$2:$D$1009,'Calcul fin'!$D859)</f>
        <v>0</v>
      </c>
      <c r="L859" s="42" t="e">
        <f>'Relevé corrigé'!L859/2+'BC1-3'!X859+'BC1-3'!W859</f>
        <v>#REF!</v>
      </c>
      <c r="M859" s="2">
        <f>SUMIFS(Modèle!$J$2:$J$1009,Modèle!$B$2:$B$1009,'Calcul fin'!$B859,Modèle!$D$2:$D$1009,'Calcul fin'!$D859)</f>
        <v>0</v>
      </c>
      <c r="N859" s="2" t="e">
        <f>IF('Relevé corrigé'!F859&lt;30,'Relevé corrigé'!F859/2,28+('Relevé corrigé'!F859-28)/3)+'Relevé corrigé'!H859/2</f>
        <v>#REF!</v>
      </c>
      <c r="O859" s="2">
        <f>SUMIFS(Modèle!$K$2:$K$1009,Modèle!$B$2:$B$1009,'Calcul fin'!$B859,Modèle!$D$2:$D$1009,'Calcul fin'!$D859)</f>
        <v>0</v>
      </c>
      <c r="P859" s="12" t="e">
        <f>'Relevé corrigé'!P859-R859</f>
        <v>#REF!</v>
      </c>
      <c r="Q859" s="15">
        <f>SUMIFS(Modèle!$L$2:$L$1009,Modèle!$B$2:$B$1009,'Calcul fin'!$B859,Modèle!$D$2:$D$1009,'Calcul fin'!$D859)</f>
        <v>0</v>
      </c>
      <c r="R859" s="12" t="e">
        <f>IF('Relevé corrigé'!P859&lt;=5,'Relevé corrigé'!P859/2,IF('Relevé corrigé'!P859&lt;=19,'Relevé corrigé'!P859/10,IF('Relevé corrigé'!P859&lt;=30,('Relevé corrigé'!P859-20)/10,IF('Relevé corrigé'!P859&lt;=45,'Relevé corrigé'!P859*2/3,IF('Relevé corrigé'!P859&lt;=105,'Relevé corrigé'!P859/4.4,('Relevé corrigé'!P859-40)/4)))))</f>
        <v>#REF!</v>
      </c>
      <c r="S859" s="2">
        <f>SUMIFS(Modèle!$M$2:$M$1009,Modèle!$B$2:$B$1009,'Calcul fin'!$B859,Modèle!$D$2:$D$1009,'Calcul fin'!$D859)</f>
        <v>0</v>
      </c>
      <c r="T859" s="43" t="e">
        <f>'Relevé corrigé'!N859</f>
        <v>#REF!</v>
      </c>
      <c r="U859" s="50" t="e">
        <f>'Relevé corrigé'!S859</f>
        <v>#REF!</v>
      </c>
      <c r="V859" s="50" t="e">
        <f>'Autres transfos'!H859</f>
        <v>#REF!</v>
      </c>
      <c r="W859" s="49">
        <f>'Relevé corrigé'!G859+'Relevé corrigé'!K859+'Relevé corrigé'!M883+'Relevé corrigé'!O859+'Relevé corrigé'!Q859+'Relevé corrigé'!I859</f>
        <v>0</v>
      </c>
    </row>
    <row r="860" spans="1:23" x14ac:dyDescent="0.25">
      <c r="A860" s="7">
        <v>859</v>
      </c>
      <c r="B860" s="7" t="str">
        <f t="shared" si="13"/>
        <v>Samedi</v>
      </c>
      <c r="C860" s="3" t="e">
        <f>'Relevé corrigé'!C860</f>
        <v>#REF!</v>
      </c>
      <c r="D860" s="3" t="e">
        <f>'Relevé corrigé'!D860</f>
        <v>#REF!</v>
      </c>
      <c r="E860" s="3" t="e">
        <f>'Relevé corrigé'!E860</f>
        <v>#REF!</v>
      </c>
      <c r="F860" s="2" t="e">
        <f>IF('Relevé corrigé'!F860&lt;30,'Relevé corrigé'!F860/2,('Relevé corrigé'!F860-28)*2/3)+'Relevé corrigé'!H860/2</f>
        <v>#REF!</v>
      </c>
      <c r="G860" s="2">
        <f>SUMIFS(Modèle!$G$2:$G$1009,Modèle!$B$2:$B$1009,'Calcul fin'!$B860,Modèle!$D$2:$D$1009,'Calcul fin'!$D860)</f>
        <v>0</v>
      </c>
      <c r="H860" s="42" t="e">
        <f>('BC1-3'!S860-'BC1-3'!H860-'BC1-3'!I860-'BC1-3'!X860-'BC1-3'!W860)</f>
        <v>#REF!</v>
      </c>
      <c r="I860" s="2">
        <f>SUMIFS(Modèle!$H$2:$H$1009,Modèle!$B$2:$B$1009,'Calcul fin'!$B860,Modèle!$D$2:$D$1009,'Calcul fin'!$D860)</f>
        <v>0</v>
      </c>
      <c r="J860" s="2" t="e">
        <f>SUM('BC1-3'!H860+'BC1-3'!I860)+'Relevé corrigé'!L860/2</f>
        <v>#REF!</v>
      </c>
      <c r="K860" s="2">
        <f>SUMIFS(Modèle!$I$2:$I$1009,Modèle!$B$2:$B$1009,'Calcul fin'!$B860,Modèle!$D$2:$D$1009,'Calcul fin'!$D860)</f>
        <v>0</v>
      </c>
      <c r="L860" s="42" t="e">
        <f>'Relevé corrigé'!L860/2+'BC1-3'!X860+'BC1-3'!W860</f>
        <v>#REF!</v>
      </c>
      <c r="M860" s="2">
        <f>SUMIFS(Modèle!$J$2:$J$1009,Modèle!$B$2:$B$1009,'Calcul fin'!$B860,Modèle!$D$2:$D$1009,'Calcul fin'!$D860)</f>
        <v>0</v>
      </c>
      <c r="N860" s="2" t="e">
        <f>IF('Relevé corrigé'!F860&lt;30,'Relevé corrigé'!F860/2,28+('Relevé corrigé'!F860-28)/3)+'Relevé corrigé'!H860/2</f>
        <v>#REF!</v>
      </c>
      <c r="O860" s="2">
        <f>SUMIFS(Modèle!$K$2:$K$1009,Modèle!$B$2:$B$1009,'Calcul fin'!$B860,Modèle!$D$2:$D$1009,'Calcul fin'!$D860)</f>
        <v>0</v>
      </c>
      <c r="P860" s="12" t="e">
        <f>'Relevé corrigé'!P860-R860</f>
        <v>#REF!</v>
      </c>
      <c r="Q860" s="15">
        <f>SUMIFS(Modèle!$L$2:$L$1009,Modèle!$B$2:$B$1009,'Calcul fin'!$B860,Modèle!$D$2:$D$1009,'Calcul fin'!$D860)</f>
        <v>0</v>
      </c>
      <c r="R860" s="12" t="e">
        <f>IF('Relevé corrigé'!P860&lt;=5,'Relevé corrigé'!P860/2,IF('Relevé corrigé'!P860&lt;=19,'Relevé corrigé'!P860/10,IF('Relevé corrigé'!P860&lt;=30,('Relevé corrigé'!P860-20)/10,IF('Relevé corrigé'!P860&lt;=45,'Relevé corrigé'!P860*2/3,IF('Relevé corrigé'!P860&lt;=105,'Relevé corrigé'!P860/4.4,('Relevé corrigé'!P860-40)/4)))))</f>
        <v>#REF!</v>
      </c>
      <c r="S860" s="2">
        <f>SUMIFS(Modèle!$M$2:$M$1009,Modèle!$B$2:$B$1009,'Calcul fin'!$B860,Modèle!$D$2:$D$1009,'Calcul fin'!$D860)</f>
        <v>0</v>
      </c>
      <c r="T860" s="43" t="e">
        <f>'Relevé corrigé'!N860</f>
        <v>#REF!</v>
      </c>
      <c r="U860" s="50" t="e">
        <f>'Relevé corrigé'!S860</f>
        <v>#REF!</v>
      </c>
      <c r="V860" s="50" t="e">
        <f>'Autres transfos'!H860</f>
        <v>#REF!</v>
      </c>
      <c r="W860" s="49">
        <f>'Relevé corrigé'!G860+'Relevé corrigé'!K860+'Relevé corrigé'!M884+'Relevé corrigé'!O860+'Relevé corrigé'!Q860+'Relevé corrigé'!I860</f>
        <v>0</v>
      </c>
    </row>
    <row r="861" spans="1:23" x14ac:dyDescent="0.25">
      <c r="A861" s="7">
        <v>860</v>
      </c>
      <c r="B861" s="7" t="str">
        <f t="shared" si="13"/>
        <v>Samedi</v>
      </c>
      <c r="C861" s="3" t="e">
        <f>'Relevé corrigé'!C861</f>
        <v>#REF!</v>
      </c>
      <c r="D861" s="3" t="e">
        <f>'Relevé corrigé'!D861</f>
        <v>#REF!</v>
      </c>
      <c r="E861" s="3" t="e">
        <f>'Relevé corrigé'!E861</f>
        <v>#REF!</v>
      </c>
      <c r="F861" s="2" t="e">
        <f>IF('Relevé corrigé'!F861&lt;30,'Relevé corrigé'!F861/2,('Relevé corrigé'!F861-28)*2/3)+'Relevé corrigé'!H861/2</f>
        <v>#REF!</v>
      </c>
      <c r="G861" s="2">
        <f>SUMIFS(Modèle!$G$2:$G$1009,Modèle!$B$2:$B$1009,'Calcul fin'!$B861,Modèle!$D$2:$D$1009,'Calcul fin'!$D861)</f>
        <v>0</v>
      </c>
      <c r="H861" s="42" t="e">
        <f>('BC1-3'!S861-'BC1-3'!H861-'BC1-3'!I861-'BC1-3'!X861-'BC1-3'!W861)</f>
        <v>#REF!</v>
      </c>
      <c r="I861" s="2">
        <f>SUMIFS(Modèle!$H$2:$H$1009,Modèle!$B$2:$B$1009,'Calcul fin'!$B861,Modèle!$D$2:$D$1009,'Calcul fin'!$D861)</f>
        <v>0</v>
      </c>
      <c r="J861" s="2" t="e">
        <f>SUM('BC1-3'!H861+'BC1-3'!I861)+'Relevé corrigé'!L861/2</f>
        <v>#REF!</v>
      </c>
      <c r="K861" s="2">
        <f>SUMIFS(Modèle!$I$2:$I$1009,Modèle!$B$2:$B$1009,'Calcul fin'!$B861,Modèle!$D$2:$D$1009,'Calcul fin'!$D861)</f>
        <v>0</v>
      </c>
      <c r="L861" s="42" t="e">
        <f>'Relevé corrigé'!L861/2+'BC1-3'!X861+'BC1-3'!W861</f>
        <v>#REF!</v>
      </c>
      <c r="M861" s="2">
        <f>SUMIFS(Modèle!$J$2:$J$1009,Modèle!$B$2:$B$1009,'Calcul fin'!$B861,Modèle!$D$2:$D$1009,'Calcul fin'!$D861)</f>
        <v>0</v>
      </c>
      <c r="N861" s="2" t="e">
        <f>IF('Relevé corrigé'!F861&lt;30,'Relevé corrigé'!F861/2,28+('Relevé corrigé'!F861-28)/3)+'Relevé corrigé'!H861/2</f>
        <v>#REF!</v>
      </c>
      <c r="O861" s="2">
        <f>SUMIFS(Modèle!$K$2:$K$1009,Modèle!$B$2:$B$1009,'Calcul fin'!$B861,Modèle!$D$2:$D$1009,'Calcul fin'!$D861)</f>
        <v>0</v>
      </c>
      <c r="P861" s="12" t="e">
        <f>'Relevé corrigé'!P861-R861</f>
        <v>#REF!</v>
      </c>
      <c r="Q861" s="15">
        <f>SUMIFS(Modèle!$L$2:$L$1009,Modèle!$B$2:$B$1009,'Calcul fin'!$B861,Modèle!$D$2:$D$1009,'Calcul fin'!$D861)</f>
        <v>0</v>
      </c>
      <c r="R861" s="12" t="e">
        <f>IF('Relevé corrigé'!P861&lt;=5,'Relevé corrigé'!P861/2,IF('Relevé corrigé'!P861&lt;=19,'Relevé corrigé'!P861/10,IF('Relevé corrigé'!P861&lt;=30,('Relevé corrigé'!P861-20)/10,IF('Relevé corrigé'!P861&lt;=45,'Relevé corrigé'!P861*2/3,IF('Relevé corrigé'!P861&lt;=105,'Relevé corrigé'!P861/4.4,('Relevé corrigé'!P861-40)/4)))))</f>
        <v>#REF!</v>
      </c>
      <c r="S861" s="2">
        <f>SUMIFS(Modèle!$M$2:$M$1009,Modèle!$B$2:$B$1009,'Calcul fin'!$B861,Modèle!$D$2:$D$1009,'Calcul fin'!$D861)</f>
        <v>0</v>
      </c>
      <c r="T861" s="43" t="e">
        <f>'Relevé corrigé'!N861</f>
        <v>#REF!</v>
      </c>
      <c r="U861" s="50" t="e">
        <f>'Relevé corrigé'!S861</f>
        <v>#REF!</v>
      </c>
      <c r="V861" s="50" t="e">
        <f>'Autres transfos'!H861</f>
        <v>#REF!</v>
      </c>
      <c r="W861" s="49">
        <f>'Relevé corrigé'!G861+'Relevé corrigé'!K861+'Relevé corrigé'!M885+'Relevé corrigé'!O861+'Relevé corrigé'!Q861+'Relevé corrigé'!I861</f>
        <v>0</v>
      </c>
    </row>
    <row r="862" spans="1:23" x14ac:dyDescent="0.25">
      <c r="A862" s="7">
        <v>861</v>
      </c>
      <c r="B862" s="7" t="str">
        <f t="shared" si="13"/>
        <v>Samedi</v>
      </c>
      <c r="C862" s="3" t="e">
        <f>'Relevé corrigé'!C862</f>
        <v>#REF!</v>
      </c>
      <c r="D862" s="3" t="e">
        <f>'Relevé corrigé'!D862</f>
        <v>#REF!</v>
      </c>
      <c r="E862" s="3" t="e">
        <f>'Relevé corrigé'!E862</f>
        <v>#REF!</v>
      </c>
      <c r="F862" s="2" t="e">
        <f>IF('Relevé corrigé'!F862&lt;30,'Relevé corrigé'!F862/2,('Relevé corrigé'!F862-28)*2/3)+'Relevé corrigé'!H862/2</f>
        <v>#REF!</v>
      </c>
      <c r="G862" s="2">
        <f>SUMIFS(Modèle!$G$2:$G$1009,Modèle!$B$2:$B$1009,'Calcul fin'!$B862,Modèle!$D$2:$D$1009,'Calcul fin'!$D862)</f>
        <v>0</v>
      </c>
      <c r="H862" s="42" t="e">
        <f>('BC1-3'!S862-'BC1-3'!H862-'BC1-3'!I862-'BC1-3'!X862-'BC1-3'!W862)</f>
        <v>#REF!</v>
      </c>
      <c r="I862" s="2">
        <f>SUMIFS(Modèle!$H$2:$H$1009,Modèle!$B$2:$B$1009,'Calcul fin'!$B862,Modèle!$D$2:$D$1009,'Calcul fin'!$D862)</f>
        <v>0</v>
      </c>
      <c r="J862" s="2" t="e">
        <f>SUM('BC1-3'!H862+'BC1-3'!I862)+'Relevé corrigé'!L862/2</f>
        <v>#REF!</v>
      </c>
      <c r="K862" s="2">
        <f>SUMIFS(Modèle!$I$2:$I$1009,Modèle!$B$2:$B$1009,'Calcul fin'!$B862,Modèle!$D$2:$D$1009,'Calcul fin'!$D862)</f>
        <v>0</v>
      </c>
      <c r="L862" s="42" t="e">
        <f>'Relevé corrigé'!L862/2+'BC1-3'!X862+'BC1-3'!W862</f>
        <v>#REF!</v>
      </c>
      <c r="M862" s="2">
        <f>SUMIFS(Modèle!$J$2:$J$1009,Modèle!$B$2:$B$1009,'Calcul fin'!$B862,Modèle!$D$2:$D$1009,'Calcul fin'!$D862)</f>
        <v>0</v>
      </c>
      <c r="N862" s="2" t="e">
        <f>IF('Relevé corrigé'!F862&lt;30,'Relevé corrigé'!F862/2,28+('Relevé corrigé'!F862-28)/3)+'Relevé corrigé'!H862/2</f>
        <v>#REF!</v>
      </c>
      <c r="O862" s="2">
        <f>SUMIFS(Modèle!$K$2:$K$1009,Modèle!$B$2:$B$1009,'Calcul fin'!$B862,Modèle!$D$2:$D$1009,'Calcul fin'!$D862)</f>
        <v>0</v>
      </c>
      <c r="P862" s="12" t="e">
        <f>'Relevé corrigé'!P862-R862</f>
        <v>#REF!</v>
      </c>
      <c r="Q862" s="15">
        <f>SUMIFS(Modèle!$L$2:$L$1009,Modèle!$B$2:$B$1009,'Calcul fin'!$B862,Modèle!$D$2:$D$1009,'Calcul fin'!$D862)</f>
        <v>0</v>
      </c>
      <c r="R862" s="12" t="e">
        <f>IF('Relevé corrigé'!P862&lt;=5,'Relevé corrigé'!P862/2,IF('Relevé corrigé'!P862&lt;=19,'Relevé corrigé'!P862/10,IF('Relevé corrigé'!P862&lt;=30,('Relevé corrigé'!P862-20)/10,IF('Relevé corrigé'!P862&lt;=45,'Relevé corrigé'!P862*2/3,IF('Relevé corrigé'!P862&lt;=105,'Relevé corrigé'!P862/4.4,('Relevé corrigé'!P862-40)/4)))))</f>
        <v>#REF!</v>
      </c>
      <c r="S862" s="2">
        <f>SUMIFS(Modèle!$M$2:$M$1009,Modèle!$B$2:$B$1009,'Calcul fin'!$B862,Modèle!$D$2:$D$1009,'Calcul fin'!$D862)</f>
        <v>0</v>
      </c>
      <c r="T862" s="43" t="e">
        <f>'Relevé corrigé'!N862</f>
        <v>#REF!</v>
      </c>
      <c r="U862" s="50" t="e">
        <f>'Relevé corrigé'!S862</f>
        <v>#REF!</v>
      </c>
      <c r="V862" s="50" t="e">
        <f>'Autres transfos'!H862</f>
        <v>#REF!</v>
      </c>
      <c r="W862" s="49">
        <f>'Relevé corrigé'!G862+'Relevé corrigé'!K862+'Relevé corrigé'!M886+'Relevé corrigé'!O862+'Relevé corrigé'!Q862+'Relevé corrigé'!I862</f>
        <v>0</v>
      </c>
    </row>
    <row r="863" spans="1:23" x14ac:dyDescent="0.25">
      <c r="A863" s="7">
        <v>862</v>
      </c>
      <c r="B863" s="7" t="str">
        <f t="shared" si="13"/>
        <v>Samedi</v>
      </c>
      <c r="C863" s="3" t="e">
        <f>'Relevé corrigé'!C863</f>
        <v>#REF!</v>
      </c>
      <c r="D863" s="3" t="e">
        <f>'Relevé corrigé'!D863</f>
        <v>#REF!</v>
      </c>
      <c r="E863" s="3" t="e">
        <f>'Relevé corrigé'!E863</f>
        <v>#REF!</v>
      </c>
      <c r="F863" s="2" t="e">
        <f>IF('Relevé corrigé'!F863&lt;30,'Relevé corrigé'!F863/2,('Relevé corrigé'!F863-28)*2/3)+'Relevé corrigé'!H863/2</f>
        <v>#REF!</v>
      </c>
      <c r="G863" s="2">
        <f>SUMIFS(Modèle!$G$2:$G$1009,Modèle!$B$2:$B$1009,'Calcul fin'!$B863,Modèle!$D$2:$D$1009,'Calcul fin'!$D863)</f>
        <v>0</v>
      </c>
      <c r="H863" s="42" t="e">
        <f>('BC1-3'!S863-'BC1-3'!H863-'BC1-3'!I863-'BC1-3'!X863-'BC1-3'!W863)</f>
        <v>#REF!</v>
      </c>
      <c r="I863" s="2">
        <f>SUMIFS(Modèle!$H$2:$H$1009,Modèle!$B$2:$B$1009,'Calcul fin'!$B863,Modèle!$D$2:$D$1009,'Calcul fin'!$D863)</f>
        <v>0</v>
      </c>
      <c r="J863" s="2" t="e">
        <f>SUM('BC1-3'!H863+'BC1-3'!I863)+'Relevé corrigé'!L863/2</f>
        <v>#REF!</v>
      </c>
      <c r="K863" s="2">
        <f>SUMIFS(Modèle!$I$2:$I$1009,Modèle!$B$2:$B$1009,'Calcul fin'!$B863,Modèle!$D$2:$D$1009,'Calcul fin'!$D863)</f>
        <v>0</v>
      </c>
      <c r="L863" s="42" t="e">
        <f>'Relevé corrigé'!L863/2+'BC1-3'!X863+'BC1-3'!W863</f>
        <v>#REF!</v>
      </c>
      <c r="M863" s="2">
        <f>SUMIFS(Modèle!$J$2:$J$1009,Modèle!$B$2:$B$1009,'Calcul fin'!$B863,Modèle!$D$2:$D$1009,'Calcul fin'!$D863)</f>
        <v>0</v>
      </c>
      <c r="N863" s="2" t="e">
        <f>IF('Relevé corrigé'!F863&lt;30,'Relevé corrigé'!F863/2,28+('Relevé corrigé'!F863-28)/3)+'Relevé corrigé'!H863/2</f>
        <v>#REF!</v>
      </c>
      <c r="O863" s="2">
        <f>SUMIFS(Modèle!$K$2:$K$1009,Modèle!$B$2:$B$1009,'Calcul fin'!$B863,Modèle!$D$2:$D$1009,'Calcul fin'!$D863)</f>
        <v>0</v>
      </c>
      <c r="P863" s="12" t="e">
        <f>'Relevé corrigé'!P863-R863</f>
        <v>#REF!</v>
      </c>
      <c r="Q863" s="15">
        <f>SUMIFS(Modèle!$L$2:$L$1009,Modèle!$B$2:$B$1009,'Calcul fin'!$B863,Modèle!$D$2:$D$1009,'Calcul fin'!$D863)</f>
        <v>0</v>
      </c>
      <c r="R863" s="12" t="e">
        <f>IF('Relevé corrigé'!P863&lt;=5,'Relevé corrigé'!P863/2,IF('Relevé corrigé'!P863&lt;=19,'Relevé corrigé'!P863/10,IF('Relevé corrigé'!P863&lt;=30,('Relevé corrigé'!P863-20)/10,IF('Relevé corrigé'!P863&lt;=45,'Relevé corrigé'!P863*2/3,IF('Relevé corrigé'!P863&lt;=105,'Relevé corrigé'!P863/4.4,('Relevé corrigé'!P863-40)/4)))))</f>
        <v>#REF!</v>
      </c>
      <c r="S863" s="2">
        <f>SUMIFS(Modèle!$M$2:$M$1009,Modèle!$B$2:$B$1009,'Calcul fin'!$B863,Modèle!$D$2:$D$1009,'Calcul fin'!$D863)</f>
        <v>0</v>
      </c>
      <c r="T863" s="43" t="e">
        <f>'Relevé corrigé'!N863</f>
        <v>#REF!</v>
      </c>
      <c r="U863" s="50" t="e">
        <f>'Relevé corrigé'!S863</f>
        <v>#REF!</v>
      </c>
      <c r="V863" s="50" t="e">
        <f>'Autres transfos'!H863</f>
        <v>#REF!</v>
      </c>
      <c r="W863" s="49">
        <f>'Relevé corrigé'!G863+'Relevé corrigé'!K863+'Relevé corrigé'!M887+'Relevé corrigé'!O863+'Relevé corrigé'!Q863+'Relevé corrigé'!I863</f>
        <v>0</v>
      </c>
    </row>
    <row r="864" spans="1:23" x14ac:dyDescent="0.25">
      <c r="A864" s="7">
        <v>863</v>
      </c>
      <c r="B864" s="7" t="str">
        <f t="shared" si="13"/>
        <v>Samedi</v>
      </c>
      <c r="C864" s="3" t="e">
        <f>'Relevé corrigé'!C864</f>
        <v>#REF!</v>
      </c>
      <c r="D864" s="3" t="e">
        <f>'Relevé corrigé'!D864</f>
        <v>#REF!</v>
      </c>
      <c r="E864" s="3" t="e">
        <f>'Relevé corrigé'!E864</f>
        <v>#REF!</v>
      </c>
      <c r="F864" s="2" t="e">
        <f>IF('Relevé corrigé'!F864&lt;30,'Relevé corrigé'!F864/2,('Relevé corrigé'!F864-28)*2/3)+'Relevé corrigé'!H864/2</f>
        <v>#REF!</v>
      </c>
      <c r="G864" s="2">
        <f>SUMIFS(Modèle!$G$2:$G$1009,Modèle!$B$2:$B$1009,'Calcul fin'!$B864,Modèle!$D$2:$D$1009,'Calcul fin'!$D864)</f>
        <v>0</v>
      </c>
      <c r="H864" s="42" t="e">
        <f>('BC1-3'!S864-'BC1-3'!H864-'BC1-3'!I864-'BC1-3'!X864-'BC1-3'!W864)</f>
        <v>#REF!</v>
      </c>
      <c r="I864" s="2">
        <f>SUMIFS(Modèle!$H$2:$H$1009,Modèle!$B$2:$B$1009,'Calcul fin'!$B864,Modèle!$D$2:$D$1009,'Calcul fin'!$D864)</f>
        <v>0</v>
      </c>
      <c r="J864" s="2" t="e">
        <f>SUM('BC1-3'!H864+'BC1-3'!I864)+'Relevé corrigé'!L864/2</f>
        <v>#REF!</v>
      </c>
      <c r="K864" s="2">
        <f>SUMIFS(Modèle!$I$2:$I$1009,Modèle!$B$2:$B$1009,'Calcul fin'!$B864,Modèle!$D$2:$D$1009,'Calcul fin'!$D864)</f>
        <v>0</v>
      </c>
      <c r="L864" s="42" t="e">
        <f>'Relevé corrigé'!L864/2+'BC1-3'!X864+'BC1-3'!W864</f>
        <v>#REF!</v>
      </c>
      <c r="M864" s="2">
        <f>SUMIFS(Modèle!$J$2:$J$1009,Modèle!$B$2:$B$1009,'Calcul fin'!$B864,Modèle!$D$2:$D$1009,'Calcul fin'!$D864)</f>
        <v>0</v>
      </c>
      <c r="N864" s="2" t="e">
        <f>IF('Relevé corrigé'!F864&lt;30,'Relevé corrigé'!F864/2,28+('Relevé corrigé'!F864-28)/3)+'Relevé corrigé'!H864/2</f>
        <v>#REF!</v>
      </c>
      <c r="O864" s="2">
        <f>SUMIFS(Modèle!$K$2:$K$1009,Modèle!$B$2:$B$1009,'Calcul fin'!$B864,Modèle!$D$2:$D$1009,'Calcul fin'!$D864)</f>
        <v>0</v>
      </c>
      <c r="P864" s="12" t="e">
        <f>'Relevé corrigé'!P864-R864</f>
        <v>#REF!</v>
      </c>
      <c r="Q864" s="15">
        <f>SUMIFS(Modèle!$L$2:$L$1009,Modèle!$B$2:$B$1009,'Calcul fin'!$B864,Modèle!$D$2:$D$1009,'Calcul fin'!$D864)</f>
        <v>0</v>
      </c>
      <c r="R864" s="12" t="e">
        <f>IF('Relevé corrigé'!P864&lt;=5,'Relevé corrigé'!P864/2,IF('Relevé corrigé'!P864&lt;=19,'Relevé corrigé'!P864/10,IF('Relevé corrigé'!P864&lt;=30,('Relevé corrigé'!P864-20)/10,IF('Relevé corrigé'!P864&lt;=45,'Relevé corrigé'!P864*2/3,IF('Relevé corrigé'!P864&lt;=105,'Relevé corrigé'!P864/4.4,('Relevé corrigé'!P864-40)/4)))))</f>
        <v>#REF!</v>
      </c>
      <c r="S864" s="2">
        <f>SUMIFS(Modèle!$M$2:$M$1009,Modèle!$B$2:$B$1009,'Calcul fin'!$B864,Modèle!$D$2:$D$1009,'Calcul fin'!$D864)</f>
        <v>0</v>
      </c>
      <c r="T864" s="43" t="e">
        <f>'Relevé corrigé'!N864</f>
        <v>#REF!</v>
      </c>
      <c r="U864" s="50" t="e">
        <f>'Relevé corrigé'!S864</f>
        <v>#REF!</v>
      </c>
      <c r="V864" s="50" t="e">
        <f>'Autres transfos'!H864</f>
        <v>#REF!</v>
      </c>
      <c r="W864" s="49">
        <f>'Relevé corrigé'!G864+'Relevé corrigé'!K864+'Relevé corrigé'!M888+'Relevé corrigé'!O864+'Relevé corrigé'!Q864+'Relevé corrigé'!I864</f>
        <v>0</v>
      </c>
    </row>
    <row r="865" spans="1:23" x14ac:dyDescent="0.25">
      <c r="A865" s="7">
        <v>864</v>
      </c>
      <c r="B865" s="7" t="str">
        <f t="shared" si="13"/>
        <v>Samedi</v>
      </c>
      <c r="C865" s="3" t="e">
        <f>'Relevé corrigé'!C865</f>
        <v>#REF!</v>
      </c>
      <c r="D865" s="3" t="e">
        <f>'Relevé corrigé'!D865</f>
        <v>#REF!</v>
      </c>
      <c r="E865" s="3" t="e">
        <f>'Relevé corrigé'!E865</f>
        <v>#REF!</v>
      </c>
      <c r="F865" s="2" t="e">
        <f>IF('Relevé corrigé'!F865&lt;30,'Relevé corrigé'!F865/2,('Relevé corrigé'!F865-28)*2/3)+'Relevé corrigé'!H865/2</f>
        <v>#REF!</v>
      </c>
      <c r="G865" s="2">
        <f>SUMIFS(Modèle!$G$2:$G$1009,Modèle!$B$2:$B$1009,'Calcul fin'!$B865,Modèle!$D$2:$D$1009,'Calcul fin'!$D865)</f>
        <v>0</v>
      </c>
      <c r="H865" s="42" t="e">
        <f>('BC1-3'!S865-'BC1-3'!H865-'BC1-3'!I865-'BC1-3'!X865-'BC1-3'!W865)</f>
        <v>#REF!</v>
      </c>
      <c r="I865" s="2">
        <f>SUMIFS(Modèle!$H$2:$H$1009,Modèle!$B$2:$B$1009,'Calcul fin'!$B865,Modèle!$D$2:$D$1009,'Calcul fin'!$D865)</f>
        <v>0</v>
      </c>
      <c r="J865" s="2" t="e">
        <f>SUM('BC1-3'!H865+'BC1-3'!I865)+'Relevé corrigé'!L865/2</f>
        <v>#REF!</v>
      </c>
      <c r="K865" s="2">
        <f>SUMIFS(Modèle!$I$2:$I$1009,Modèle!$B$2:$B$1009,'Calcul fin'!$B865,Modèle!$D$2:$D$1009,'Calcul fin'!$D865)</f>
        <v>0</v>
      </c>
      <c r="L865" s="42" t="e">
        <f>'Relevé corrigé'!L865/2+'BC1-3'!X865+'BC1-3'!W865</f>
        <v>#REF!</v>
      </c>
      <c r="M865" s="2">
        <f>SUMIFS(Modèle!$J$2:$J$1009,Modèle!$B$2:$B$1009,'Calcul fin'!$B865,Modèle!$D$2:$D$1009,'Calcul fin'!$D865)</f>
        <v>0</v>
      </c>
      <c r="N865" s="2" t="e">
        <f>IF('Relevé corrigé'!F865&lt;30,'Relevé corrigé'!F865/2,28+('Relevé corrigé'!F865-28)/3)+'Relevé corrigé'!H865/2</f>
        <v>#REF!</v>
      </c>
      <c r="O865" s="2">
        <f>SUMIFS(Modèle!$K$2:$K$1009,Modèle!$B$2:$B$1009,'Calcul fin'!$B865,Modèle!$D$2:$D$1009,'Calcul fin'!$D865)</f>
        <v>0</v>
      </c>
      <c r="P865" s="12" t="e">
        <f>'Relevé corrigé'!P865-R865</f>
        <v>#REF!</v>
      </c>
      <c r="Q865" s="15">
        <f>SUMIFS(Modèle!$L$2:$L$1009,Modèle!$B$2:$B$1009,'Calcul fin'!$B865,Modèle!$D$2:$D$1009,'Calcul fin'!$D865)</f>
        <v>0</v>
      </c>
      <c r="R865" s="12" t="e">
        <f>IF('Relevé corrigé'!P865&lt;=5,'Relevé corrigé'!P865/2,IF('Relevé corrigé'!P865&lt;=19,'Relevé corrigé'!P865/10,IF('Relevé corrigé'!P865&lt;=30,('Relevé corrigé'!P865-20)/10,IF('Relevé corrigé'!P865&lt;=45,'Relevé corrigé'!P865*2/3,IF('Relevé corrigé'!P865&lt;=105,'Relevé corrigé'!P865/4.4,('Relevé corrigé'!P865-40)/4)))))</f>
        <v>#REF!</v>
      </c>
      <c r="S865" s="2">
        <f>SUMIFS(Modèle!$M$2:$M$1009,Modèle!$B$2:$B$1009,'Calcul fin'!$B865,Modèle!$D$2:$D$1009,'Calcul fin'!$D865)</f>
        <v>0</v>
      </c>
      <c r="T865" s="43" t="e">
        <f>'Relevé corrigé'!N865</f>
        <v>#REF!</v>
      </c>
      <c r="U865" s="50" t="e">
        <f>'Relevé corrigé'!S865</f>
        <v>#REF!</v>
      </c>
      <c r="V865" s="50" t="e">
        <f>'Autres transfos'!H865</f>
        <v>#REF!</v>
      </c>
      <c r="W865" s="49">
        <f>'Relevé corrigé'!G865+'Relevé corrigé'!K865+'Relevé corrigé'!M889+'Relevé corrigé'!O865+'Relevé corrigé'!Q865+'Relevé corrigé'!I865</f>
        <v>0</v>
      </c>
    </row>
    <row r="866" spans="1:23" x14ac:dyDescent="0.25">
      <c r="A866" s="7">
        <v>865</v>
      </c>
      <c r="B866" s="7" t="str">
        <f t="shared" si="13"/>
        <v>Dimanche</v>
      </c>
      <c r="C866" s="3" t="e">
        <f>'Relevé corrigé'!C866</f>
        <v>#REF!</v>
      </c>
      <c r="D866" s="3" t="e">
        <f>'Relevé corrigé'!D866</f>
        <v>#REF!</v>
      </c>
      <c r="E866" s="3" t="e">
        <f>'Relevé corrigé'!E866</f>
        <v>#REF!</v>
      </c>
      <c r="F866" s="2" t="e">
        <f>IF('Relevé corrigé'!F866&lt;30,'Relevé corrigé'!F866/2,('Relevé corrigé'!F866-28)*2/3)+'Relevé corrigé'!H866/2</f>
        <v>#REF!</v>
      </c>
      <c r="G866" s="2">
        <f>SUMIFS(Modèle!$G$2:$G$1009,Modèle!$B$2:$B$1009,'Calcul fin'!$B866,Modèle!$D$2:$D$1009,'Calcul fin'!$D866)</f>
        <v>0</v>
      </c>
      <c r="H866" s="42" t="e">
        <f>('BC1-3'!S866-'BC1-3'!H866-'BC1-3'!I866-'BC1-3'!X866-'BC1-3'!W866)</f>
        <v>#REF!</v>
      </c>
      <c r="I866" s="2">
        <f>SUMIFS(Modèle!$H$2:$H$1009,Modèle!$B$2:$B$1009,'Calcul fin'!$B866,Modèle!$D$2:$D$1009,'Calcul fin'!$D866)</f>
        <v>0</v>
      </c>
      <c r="J866" s="2" t="e">
        <f>SUM('BC1-3'!H866+'BC1-3'!I866)+'Relevé corrigé'!L866/2</f>
        <v>#REF!</v>
      </c>
      <c r="K866" s="2">
        <f>SUMIFS(Modèle!$I$2:$I$1009,Modèle!$B$2:$B$1009,'Calcul fin'!$B866,Modèle!$D$2:$D$1009,'Calcul fin'!$D866)</f>
        <v>0</v>
      </c>
      <c r="L866" s="42" t="e">
        <f>'Relevé corrigé'!L866/2+'BC1-3'!X866+'BC1-3'!W866</f>
        <v>#REF!</v>
      </c>
      <c r="M866" s="2">
        <f>SUMIFS(Modèle!$J$2:$J$1009,Modèle!$B$2:$B$1009,'Calcul fin'!$B866,Modèle!$D$2:$D$1009,'Calcul fin'!$D866)</f>
        <v>0</v>
      </c>
      <c r="N866" s="2" t="e">
        <f>IF('Relevé corrigé'!F866&lt;30,'Relevé corrigé'!F866/2,28+('Relevé corrigé'!F866-28)/3)+'Relevé corrigé'!H866/2</f>
        <v>#REF!</v>
      </c>
      <c r="O866" s="2">
        <f>SUMIFS(Modèle!$K$2:$K$1009,Modèle!$B$2:$B$1009,'Calcul fin'!$B866,Modèle!$D$2:$D$1009,'Calcul fin'!$D866)</f>
        <v>0</v>
      </c>
      <c r="P866" s="12" t="e">
        <f>'Relevé corrigé'!P866-R866</f>
        <v>#REF!</v>
      </c>
      <c r="Q866" s="15">
        <f>SUMIFS(Modèle!$L$2:$L$1009,Modèle!$B$2:$B$1009,'Calcul fin'!$B866,Modèle!$D$2:$D$1009,'Calcul fin'!$D866)</f>
        <v>0</v>
      </c>
      <c r="R866" s="12" t="e">
        <f>IF('Relevé corrigé'!P866&lt;=5,'Relevé corrigé'!P866/2,IF('Relevé corrigé'!P866&lt;=19,'Relevé corrigé'!P866/10,IF('Relevé corrigé'!P866&lt;=30,('Relevé corrigé'!P866-20)/10,IF('Relevé corrigé'!P866&lt;=45,'Relevé corrigé'!P866*2/3,IF('Relevé corrigé'!P866&lt;=105,'Relevé corrigé'!P866/4.4,('Relevé corrigé'!P866-40)/4)))))</f>
        <v>#REF!</v>
      </c>
      <c r="S866" s="2">
        <f>SUMIFS(Modèle!$M$2:$M$1009,Modèle!$B$2:$B$1009,'Calcul fin'!$B866,Modèle!$D$2:$D$1009,'Calcul fin'!$D866)</f>
        <v>0</v>
      </c>
      <c r="T866" s="43" t="e">
        <f>'Relevé corrigé'!N866</f>
        <v>#REF!</v>
      </c>
      <c r="U866" s="50" t="e">
        <f>'Relevé corrigé'!S866</f>
        <v>#REF!</v>
      </c>
      <c r="V866" s="50" t="e">
        <f>'Autres transfos'!H866</f>
        <v>#REF!</v>
      </c>
      <c r="W866" s="49">
        <f>'Relevé corrigé'!G866+'Relevé corrigé'!K866+'Relevé corrigé'!M890+'Relevé corrigé'!O866+'Relevé corrigé'!Q866+'Relevé corrigé'!I866</f>
        <v>0</v>
      </c>
    </row>
    <row r="867" spans="1:23" x14ac:dyDescent="0.25">
      <c r="A867" s="7">
        <v>866</v>
      </c>
      <c r="B867" s="7" t="str">
        <f t="shared" si="13"/>
        <v>Dimanche</v>
      </c>
      <c r="C867" s="3" t="e">
        <f>'Relevé corrigé'!C867</f>
        <v>#REF!</v>
      </c>
      <c r="D867" s="3" t="e">
        <f>'Relevé corrigé'!D867</f>
        <v>#REF!</v>
      </c>
      <c r="E867" s="3" t="e">
        <f>'Relevé corrigé'!E867</f>
        <v>#REF!</v>
      </c>
      <c r="F867" s="2" t="e">
        <f>IF('Relevé corrigé'!F867&lt;30,'Relevé corrigé'!F867/2,('Relevé corrigé'!F867-28)*2/3)+'Relevé corrigé'!H867/2</f>
        <v>#REF!</v>
      </c>
      <c r="G867" s="2">
        <f>SUMIFS(Modèle!$G$2:$G$1009,Modèle!$B$2:$B$1009,'Calcul fin'!$B867,Modèle!$D$2:$D$1009,'Calcul fin'!$D867)</f>
        <v>0</v>
      </c>
      <c r="H867" s="42" t="e">
        <f>('BC1-3'!S867-'BC1-3'!H867-'BC1-3'!I867-'BC1-3'!X867-'BC1-3'!W867)</f>
        <v>#REF!</v>
      </c>
      <c r="I867" s="2">
        <f>SUMIFS(Modèle!$H$2:$H$1009,Modèle!$B$2:$B$1009,'Calcul fin'!$B867,Modèle!$D$2:$D$1009,'Calcul fin'!$D867)</f>
        <v>0</v>
      </c>
      <c r="J867" s="2" t="e">
        <f>SUM('BC1-3'!H867+'BC1-3'!I867)+'Relevé corrigé'!L867/2</f>
        <v>#REF!</v>
      </c>
      <c r="K867" s="2">
        <f>SUMIFS(Modèle!$I$2:$I$1009,Modèle!$B$2:$B$1009,'Calcul fin'!$B867,Modèle!$D$2:$D$1009,'Calcul fin'!$D867)</f>
        <v>0</v>
      </c>
      <c r="L867" s="42" t="e">
        <f>'Relevé corrigé'!L867/2+'BC1-3'!X867+'BC1-3'!W867</f>
        <v>#REF!</v>
      </c>
      <c r="M867" s="2">
        <f>SUMIFS(Modèle!$J$2:$J$1009,Modèle!$B$2:$B$1009,'Calcul fin'!$B867,Modèle!$D$2:$D$1009,'Calcul fin'!$D867)</f>
        <v>0</v>
      </c>
      <c r="N867" s="2" t="e">
        <f>IF('Relevé corrigé'!F867&lt;30,'Relevé corrigé'!F867/2,28+('Relevé corrigé'!F867-28)/3)+'Relevé corrigé'!H867/2</f>
        <v>#REF!</v>
      </c>
      <c r="O867" s="2">
        <f>SUMIFS(Modèle!$K$2:$K$1009,Modèle!$B$2:$B$1009,'Calcul fin'!$B867,Modèle!$D$2:$D$1009,'Calcul fin'!$D867)</f>
        <v>0</v>
      </c>
      <c r="P867" s="12" t="e">
        <f>'Relevé corrigé'!P867-R867</f>
        <v>#REF!</v>
      </c>
      <c r="Q867" s="15">
        <f>SUMIFS(Modèle!$L$2:$L$1009,Modèle!$B$2:$B$1009,'Calcul fin'!$B867,Modèle!$D$2:$D$1009,'Calcul fin'!$D867)</f>
        <v>0</v>
      </c>
      <c r="R867" s="12" t="e">
        <f>IF('Relevé corrigé'!P867&lt;=5,'Relevé corrigé'!P867/2,IF('Relevé corrigé'!P867&lt;=19,'Relevé corrigé'!P867/10,IF('Relevé corrigé'!P867&lt;=30,('Relevé corrigé'!P867-20)/10,IF('Relevé corrigé'!P867&lt;=45,'Relevé corrigé'!P867*2/3,IF('Relevé corrigé'!P867&lt;=105,'Relevé corrigé'!P867/4.4,('Relevé corrigé'!P867-40)/4)))))</f>
        <v>#REF!</v>
      </c>
      <c r="S867" s="2">
        <f>SUMIFS(Modèle!$M$2:$M$1009,Modèle!$B$2:$B$1009,'Calcul fin'!$B867,Modèle!$D$2:$D$1009,'Calcul fin'!$D867)</f>
        <v>0</v>
      </c>
      <c r="T867" s="43" t="e">
        <f>'Relevé corrigé'!N867</f>
        <v>#REF!</v>
      </c>
      <c r="U867" s="50" t="e">
        <f>'Relevé corrigé'!S867</f>
        <v>#REF!</v>
      </c>
      <c r="V867" s="50" t="e">
        <f>'Autres transfos'!H867</f>
        <v>#REF!</v>
      </c>
      <c r="W867" s="49">
        <f>'Relevé corrigé'!G867+'Relevé corrigé'!K867+'Relevé corrigé'!M891+'Relevé corrigé'!O867+'Relevé corrigé'!Q867+'Relevé corrigé'!I867</f>
        <v>0</v>
      </c>
    </row>
    <row r="868" spans="1:23" x14ac:dyDescent="0.25">
      <c r="A868" s="7">
        <v>867</v>
      </c>
      <c r="B868" s="7" t="str">
        <f t="shared" si="13"/>
        <v>Dimanche</v>
      </c>
      <c r="C868" s="3" t="e">
        <f>'Relevé corrigé'!C868</f>
        <v>#REF!</v>
      </c>
      <c r="D868" s="3" t="e">
        <f>'Relevé corrigé'!D868</f>
        <v>#REF!</v>
      </c>
      <c r="E868" s="3" t="e">
        <f>'Relevé corrigé'!E868</f>
        <v>#REF!</v>
      </c>
      <c r="F868" s="2" t="e">
        <f>IF('Relevé corrigé'!F868&lt;30,'Relevé corrigé'!F868/2,('Relevé corrigé'!F868-28)*2/3)+'Relevé corrigé'!H868/2</f>
        <v>#REF!</v>
      </c>
      <c r="G868" s="2">
        <f>SUMIFS(Modèle!$G$2:$G$1009,Modèle!$B$2:$B$1009,'Calcul fin'!$B868,Modèle!$D$2:$D$1009,'Calcul fin'!$D868)</f>
        <v>0</v>
      </c>
      <c r="H868" s="42" t="e">
        <f>('BC1-3'!S868-'BC1-3'!H868-'BC1-3'!I868-'BC1-3'!X868-'BC1-3'!W868)</f>
        <v>#REF!</v>
      </c>
      <c r="I868" s="2">
        <f>SUMIFS(Modèle!$H$2:$H$1009,Modèle!$B$2:$B$1009,'Calcul fin'!$B868,Modèle!$D$2:$D$1009,'Calcul fin'!$D868)</f>
        <v>0</v>
      </c>
      <c r="J868" s="2" t="e">
        <f>SUM('BC1-3'!H868+'BC1-3'!I868)+'Relevé corrigé'!L868/2</f>
        <v>#REF!</v>
      </c>
      <c r="K868" s="2">
        <f>SUMIFS(Modèle!$I$2:$I$1009,Modèle!$B$2:$B$1009,'Calcul fin'!$B868,Modèle!$D$2:$D$1009,'Calcul fin'!$D868)</f>
        <v>0</v>
      </c>
      <c r="L868" s="42" t="e">
        <f>'Relevé corrigé'!L868/2+'BC1-3'!X868+'BC1-3'!W868</f>
        <v>#REF!</v>
      </c>
      <c r="M868" s="2">
        <f>SUMIFS(Modèle!$J$2:$J$1009,Modèle!$B$2:$B$1009,'Calcul fin'!$B868,Modèle!$D$2:$D$1009,'Calcul fin'!$D868)</f>
        <v>0</v>
      </c>
      <c r="N868" s="2" t="e">
        <f>IF('Relevé corrigé'!F868&lt;30,'Relevé corrigé'!F868/2,28+('Relevé corrigé'!F868-28)/3)+'Relevé corrigé'!H868/2</f>
        <v>#REF!</v>
      </c>
      <c r="O868" s="2">
        <f>SUMIFS(Modèle!$K$2:$K$1009,Modèle!$B$2:$B$1009,'Calcul fin'!$B868,Modèle!$D$2:$D$1009,'Calcul fin'!$D868)</f>
        <v>0</v>
      </c>
      <c r="P868" s="12" t="e">
        <f>'Relevé corrigé'!P868-R868</f>
        <v>#REF!</v>
      </c>
      <c r="Q868" s="15">
        <f>SUMIFS(Modèle!$L$2:$L$1009,Modèle!$B$2:$B$1009,'Calcul fin'!$B868,Modèle!$D$2:$D$1009,'Calcul fin'!$D868)</f>
        <v>0</v>
      </c>
      <c r="R868" s="12" t="e">
        <f>IF('Relevé corrigé'!P868&lt;=5,'Relevé corrigé'!P868/2,IF('Relevé corrigé'!P868&lt;=19,'Relevé corrigé'!P868/10,IF('Relevé corrigé'!P868&lt;=30,('Relevé corrigé'!P868-20)/10,IF('Relevé corrigé'!P868&lt;=45,'Relevé corrigé'!P868*2/3,IF('Relevé corrigé'!P868&lt;=105,'Relevé corrigé'!P868/4.4,('Relevé corrigé'!P868-40)/4)))))</f>
        <v>#REF!</v>
      </c>
      <c r="S868" s="2">
        <f>SUMIFS(Modèle!$M$2:$M$1009,Modèle!$B$2:$B$1009,'Calcul fin'!$B868,Modèle!$D$2:$D$1009,'Calcul fin'!$D868)</f>
        <v>0</v>
      </c>
      <c r="T868" s="43" t="e">
        <f>'Relevé corrigé'!N868</f>
        <v>#REF!</v>
      </c>
      <c r="U868" s="50" t="e">
        <f>'Relevé corrigé'!S868</f>
        <v>#REF!</v>
      </c>
      <c r="V868" s="50" t="e">
        <f>'Autres transfos'!H868</f>
        <v>#REF!</v>
      </c>
      <c r="W868" s="49">
        <f>'Relevé corrigé'!G868+'Relevé corrigé'!K868+'Relevé corrigé'!M892+'Relevé corrigé'!O868+'Relevé corrigé'!Q868+'Relevé corrigé'!I868</f>
        <v>0</v>
      </c>
    </row>
    <row r="869" spans="1:23" x14ac:dyDescent="0.25">
      <c r="A869" s="7">
        <v>868</v>
      </c>
      <c r="B869" s="7" t="str">
        <f t="shared" si="13"/>
        <v>Dimanche</v>
      </c>
      <c r="C869" s="3" t="e">
        <f>'Relevé corrigé'!C869</f>
        <v>#REF!</v>
      </c>
      <c r="D869" s="3" t="e">
        <f>'Relevé corrigé'!D869</f>
        <v>#REF!</v>
      </c>
      <c r="E869" s="3" t="e">
        <f>'Relevé corrigé'!E869</f>
        <v>#REF!</v>
      </c>
      <c r="F869" s="2" t="e">
        <f>IF('Relevé corrigé'!F869&lt;30,'Relevé corrigé'!F869/2,('Relevé corrigé'!F869-28)*2/3)+'Relevé corrigé'!H869/2</f>
        <v>#REF!</v>
      </c>
      <c r="G869" s="2">
        <f>SUMIFS(Modèle!$G$2:$G$1009,Modèle!$B$2:$B$1009,'Calcul fin'!$B869,Modèle!$D$2:$D$1009,'Calcul fin'!$D869)</f>
        <v>0</v>
      </c>
      <c r="H869" s="42" t="e">
        <f>('BC1-3'!S869-'BC1-3'!H869-'BC1-3'!I869-'BC1-3'!X869-'BC1-3'!W869)</f>
        <v>#REF!</v>
      </c>
      <c r="I869" s="2">
        <f>SUMIFS(Modèle!$H$2:$H$1009,Modèle!$B$2:$B$1009,'Calcul fin'!$B869,Modèle!$D$2:$D$1009,'Calcul fin'!$D869)</f>
        <v>0</v>
      </c>
      <c r="J869" s="2" t="e">
        <f>SUM('BC1-3'!H869+'BC1-3'!I869)+'Relevé corrigé'!L869/2</f>
        <v>#REF!</v>
      </c>
      <c r="K869" s="2">
        <f>SUMIFS(Modèle!$I$2:$I$1009,Modèle!$B$2:$B$1009,'Calcul fin'!$B869,Modèle!$D$2:$D$1009,'Calcul fin'!$D869)</f>
        <v>0</v>
      </c>
      <c r="L869" s="42" t="e">
        <f>'Relevé corrigé'!L869/2+'BC1-3'!X869+'BC1-3'!W869</f>
        <v>#REF!</v>
      </c>
      <c r="M869" s="2">
        <f>SUMIFS(Modèle!$J$2:$J$1009,Modèle!$B$2:$B$1009,'Calcul fin'!$B869,Modèle!$D$2:$D$1009,'Calcul fin'!$D869)</f>
        <v>0</v>
      </c>
      <c r="N869" s="2" t="e">
        <f>IF('Relevé corrigé'!F869&lt;30,'Relevé corrigé'!F869/2,28+('Relevé corrigé'!F869-28)/3)+'Relevé corrigé'!H869/2</f>
        <v>#REF!</v>
      </c>
      <c r="O869" s="2">
        <f>SUMIFS(Modèle!$K$2:$K$1009,Modèle!$B$2:$B$1009,'Calcul fin'!$B869,Modèle!$D$2:$D$1009,'Calcul fin'!$D869)</f>
        <v>0</v>
      </c>
      <c r="P869" s="12" t="e">
        <f>'Relevé corrigé'!P869-R869</f>
        <v>#REF!</v>
      </c>
      <c r="Q869" s="15">
        <f>SUMIFS(Modèle!$L$2:$L$1009,Modèle!$B$2:$B$1009,'Calcul fin'!$B869,Modèle!$D$2:$D$1009,'Calcul fin'!$D869)</f>
        <v>0</v>
      </c>
      <c r="R869" s="12" t="e">
        <f>IF('Relevé corrigé'!P869&lt;=5,'Relevé corrigé'!P869/2,IF('Relevé corrigé'!P869&lt;=19,'Relevé corrigé'!P869/10,IF('Relevé corrigé'!P869&lt;=30,('Relevé corrigé'!P869-20)/10,IF('Relevé corrigé'!P869&lt;=45,'Relevé corrigé'!P869*2/3,IF('Relevé corrigé'!P869&lt;=105,'Relevé corrigé'!P869/4.4,('Relevé corrigé'!P869-40)/4)))))</f>
        <v>#REF!</v>
      </c>
      <c r="S869" s="2">
        <f>SUMIFS(Modèle!$M$2:$M$1009,Modèle!$B$2:$B$1009,'Calcul fin'!$B869,Modèle!$D$2:$D$1009,'Calcul fin'!$D869)</f>
        <v>0</v>
      </c>
      <c r="T869" s="43" t="e">
        <f>'Relevé corrigé'!N869</f>
        <v>#REF!</v>
      </c>
      <c r="U869" s="50" t="e">
        <f>'Relevé corrigé'!S869</f>
        <v>#REF!</v>
      </c>
      <c r="V869" s="50" t="e">
        <f>'Autres transfos'!H869</f>
        <v>#REF!</v>
      </c>
      <c r="W869" s="49">
        <f>'Relevé corrigé'!G869+'Relevé corrigé'!K869+'Relevé corrigé'!M893+'Relevé corrigé'!O869+'Relevé corrigé'!Q869+'Relevé corrigé'!I869</f>
        <v>0</v>
      </c>
    </row>
    <row r="870" spans="1:23" x14ac:dyDescent="0.25">
      <c r="A870" s="7">
        <v>869</v>
      </c>
      <c r="B870" s="7" t="str">
        <f t="shared" si="13"/>
        <v>Dimanche</v>
      </c>
      <c r="C870" s="3" t="e">
        <f>'Relevé corrigé'!C870</f>
        <v>#REF!</v>
      </c>
      <c r="D870" s="3" t="e">
        <f>'Relevé corrigé'!D870</f>
        <v>#REF!</v>
      </c>
      <c r="E870" s="3" t="e">
        <f>'Relevé corrigé'!E870</f>
        <v>#REF!</v>
      </c>
      <c r="F870" s="2" t="e">
        <f>IF('Relevé corrigé'!F870&lt;30,'Relevé corrigé'!F870/2,('Relevé corrigé'!F870-28)*2/3)+'Relevé corrigé'!H870/2</f>
        <v>#REF!</v>
      </c>
      <c r="G870" s="2">
        <f>SUMIFS(Modèle!$G$2:$G$1009,Modèle!$B$2:$B$1009,'Calcul fin'!$B870,Modèle!$D$2:$D$1009,'Calcul fin'!$D870)</f>
        <v>0</v>
      </c>
      <c r="H870" s="42" t="e">
        <f>('BC1-3'!S870-'BC1-3'!H870-'BC1-3'!I870-'BC1-3'!X870-'BC1-3'!W870)</f>
        <v>#REF!</v>
      </c>
      <c r="I870" s="2">
        <f>SUMIFS(Modèle!$H$2:$H$1009,Modèle!$B$2:$B$1009,'Calcul fin'!$B870,Modèle!$D$2:$D$1009,'Calcul fin'!$D870)</f>
        <v>0</v>
      </c>
      <c r="J870" s="2" t="e">
        <f>SUM('BC1-3'!H870+'BC1-3'!I870)+'Relevé corrigé'!L870/2</f>
        <v>#REF!</v>
      </c>
      <c r="K870" s="2">
        <f>SUMIFS(Modèle!$I$2:$I$1009,Modèle!$B$2:$B$1009,'Calcul fin'!$B870,Modèle!$D$2:$D$1009,'Calcul fin'!$D870)</f>
        <v>0</v>
      </c>
      <c r="L870" s="42" t="e">
        <f>'Relevé corrigé'!L870/2+'BC1-3'!X870+'BC1-3'!W870</f>
        <v>#REF!</v>
      </c>
      <c r="M870" s="2">
        <f>SUMIFS(Modèle!$J$2:$J$1009,Modèle!$B$2:$B$1009,'Calcul fin'!$B870,Modèle!$D$2:$D$1009,'Calcul fin'!$D870)</f>
        <v>0</v>
      </c>
      <c r="N870" s="2" t="e">
        <f>IF('Relevé corrigé'!F870&lt;30,'Relevé corrigé'!F870/2,28+('Relevé corrigé'!F870-28)/3)+'Relevé corrigé'!H870/2</f>
        <v>#REF!</v>
      </c>
      <c r="O870" s="2">
        <f>SUMIFS(Modèle!$K$2:$K$1009,Modèle!$B$2:$B$1009,'Calcul fin'!$B870,Modèle!$D$2:$D$1009,'Calcul fin'!$D870)</f>
        <v>0</v>
      </c>
      <c r="P870" s="12" t="e">
        <f>'Relevé corrigé'!P870-R870</f>
        <v>#REF!</v>
      </c>
      <c r="Q870" s="15">
        <f>SUMIFS(Modèle!$L$2:$L$1009,Modèle!$B$2:$B$1009,'Calcul fin'!$B870,Modèle!$D$2:$D$1009,'Calcul fin'!$D870)</f>
        <v>0</v>
      </c>
      <c r="R870" s="12" t="e">
        <f>IF('Relevé corrigé'!P870&lt;=5,'Relevé corrigé'!P870/2,IF('Relevé corrigé'!P870&lt;=19,'Relevé corrigé'!P870/10,IF('Relevé corrigé'!P870&lt;=30,('Relevé corrigé'!P870-20)/10,IF('Relevé corrigé'!P870&lt;=45,'Relevé corrigé'!P870*2/3,IF('Relevé corrigé'!P870&lt;=105,'Relevé corrigé'!P870/4.4,('Relevé corrigé'!P870-40)/4)))))</f>
        <v>#REF!</v>
      </c>
      <c r="S870" s="2">
        <f>SUMIFS(Modèle!$M$2:$M$1009,Modèle!$B$2:$B$1009,'Calcul fin'!$B870,Modèle!$D$2:$D$1009,'Calcul fin'!$D870)</f>
        <v>0</v>
      </c>
      <c r="T870" s="43" t="e">
        <f>'Relevé corrigé'!N870</f>
        <v>#REF!</v>
      </c>
      <c r="U870" s="50" t="e">
        <f>'Relevé corrigé'!S870</f>
        <v>#REF!</v>
      </c>
      <c r="V870" s="50" t="e">
        <f>'Autres transfos'!H870</f>
        <v>#REF!</v>
      </c>
      <c r="W870" s="49">
        <f>'Relevé corrigé'!G870+'Relevé corrigé'!K870+'Relevé corrigé'!M894+'Relevé corrigé'!O870+'Relevé corrigé'!Q870+'Relevé corrigé'!I870</f>
        <v>0</v>
      </c>
    </row>
    <row r="871" spans="1:23" x14ac:dyDescent="0.25">
      <c r="A871" s="7">
        <v>870</v>
      </c>
      <c r="B871" s="7" t="str">
        <f t="shared" si="13"/>
        <v>Dimanche</v>
      </c>
      <c r="C871" s="3" t="e">
        <f>'Relevé corrigé'!C871</f>
        <v>#REF!</v>
      </c>
      <c r="D871" s="3" t="e">
        <f>'Relevé corrigé'!D871</f>
        <v>#REF!</v>
      </c>
      <c r="E871" s="3" t="e">
        <f>'Relevé corrigé'!E871</f>
        <v>#REF!</v>
      </c>
      <c r="F871" s="2" t="e">
        <f>IF('Relevé corrigé'!F871&lt;30,'Relevé corrigé'!F871/2,('Relevé corrigé'!F871-28)*2/3)+'Relevé corrigé'!H871/2</f>
        <v>#REF!</v>
      </c>
      <c r="G871" s="2">
        <f>SUMIFS(Modèle!$G$2:$G$1009,Modèle!$B$2:$B$1009,'Calcul fin'!$B871,Modèle!$D$2:$D$1009,'Calcul fin'!$D871)</f>
        <v>0</v>
      </c>
      <c r="H871" s="42" t="e">
        <f>('BC1-3'!S871-'BC1-3'!H871-'BC1-3'!I871-'BC1-3'!X871-'BC1-3'!W871)</f>
        <v>#REF!</v>
      </c>
      <c r="I871" s="2">
        <f>SUMIFS(Modèle!$H$2:$H$1009,Modèle!$B$2:$B$1009,'Calcul fin'!$B871,Modèle!$D$2:$D$1009,'Calcul fin'!$D871)</f>
        <v>0</v>
      </c>
      <c r="J871" s="2" t="e">
        <f>SUM('BC1-3'!H871+'BC1-3'!I871)+'Relevé corrigé'!L871/2</f>
        <v>#REF!</v>
      </c>
      <c r="K871" s="2">
        <f>SUMIFS(Modèle!$I$2:$I$1009,Modèle!$B$2:$B$1009,'Calcul fin'!$B871,Modèle!$D$2:$D$1009,'Calcul fin'!$D871)</f>
        <v>0</v>
      </c>
      <c r="L871" s="42" t="e">
        <f>'Relevé corrigé'!L871/2+'BC1-3'!X871+'BC1-3'!W871</f>
        <v>#REF!</v>
      </c>
      <c r="M871" s="2">
        <f>SUMIFS(Modèle!$J$2:$J$1009,Modèle!$B$2:$B$1009,'Calcul fin'!$B871,Modèle!$D$2:$D$1009,'Calcul fin'!$D871)</f>
        <v>0</v>
      </c>
      <c r="N871" s="2" t="e">
        <f>IF('Relevé corrigé'!F871&lt;30,'Relevé corrigé'!F871/2,28+('Relevé corrigé'!F871-28)/3)+'Relevé corrigé'!H871/2</f>
        <v>#REF!</v>
      </c>
      <c r="O871" s="2">
        <f>SUMIFS(Modèle!$K$2:$K$1009,Modèle!$B$2:$B$1009,'Calcul fin'!$B871,Modèle!$D$2:$D$1009,'Calcul fin'!$D871)</f>
        <v>0</v>
      </c>
      <c r="P871" s="12" t="e">
        <f>'Relevé corrigé'!P871-R871</f>
        <v>#REF!</v>
      </c>
      <c r="Q871" s="15">
        <f>SUMIFS(Modèle!$L$2:$L$1009,Modèle!$B$2:$B$1009,'Calcul fin'!$B871,Modèle!$D$2:$D$1009,'Calcul fin'!$D871)</f>
        <v>0</v>
      </c>
      <c r="R871" s="12" t="e">
        <f>IF('Relevé corrigé'!P871&lt;=5,'Relevé corrigé'!P871/2,IF('Relevé corrigé'!P871&lt;=19,'Relevé corrigé'!P871/10,IF('Relevé corrigé'!P871&lt;=30,('Relevé corrigé'!P871-20)/10,IF('Relevé corrigé'!P871&lt;=45,'Relevé corrigé'!P871*2/3,IF('Relevé corrigé'!P871&lt;=105,'Relevé corrigé'!P871/4.4,('Relevé corrigé'!P871-40)/4)))))</f>
        <v>#REF!</v>
      </c>
      <c r="S871" s="2">
        <f>SUMIFS(Modèle!$M$2:$M$1009,Modèle!$B$2:$B$1009,'Calcul fin'!$B871,Modèle!$D$2:$D$1009,'Calcul fin'!$D871)</f>
        <v>0</v>
      </c>
      <c r="T871" s="43" t="e">
        <f>'Relevé corrigé'!N871</f>
        <v>#REF!</v>
      </c>
      <c r="U871" s="50" t="e">
        <f>'Relevé corrigé'!S871</f>
        <v>#REF!</v>
      </c>
      <c r="V871" s="50" t="e">
        <f>'Autres transfos'!H871</f>
        <v>#REF!</v>
      </c>
      <c r="W871" s="49">
        <f>'Relevé corrigé'!G871+'Relevé corrigé'!K871+'Relevé corrigé'!M895+'Relevé corrigé'!O871+'Relevé corrigé'!Q871+'Relevé corrigé'!I871</f>
        <v>0</v>
      </c>
    </row>
    <row r="872" spans="1:23" x14ac:dyDescent="0.25">
      <c r="A872" s="7">
        <v>871</v>
      </c>
      <c r="B872" s="7" t="str">
        <f t="shared" si="13"/>
        <v>Dimanche</v>
      </c>
      <c r="C872" s="3" t="e">
        <f>'Relevé corrigé'!C872</f>
        <v>#REF!</v>
      </c>
      <c r="D872" s="3" t="e">
        <f>'Relevé corrigé'!D872</f>
        <v>#REF!</v>
      </c>
      <c r="E872" s="3" t="e">
        <f>'Relevé corrigé'!E872</f>
        <v>#REF!</v>
      </c>
      <c r="F872" s="2" t="e">
        <f>IF('Relevé corrigé'!F872&lt;30,'Relevé corrigé'!F872/2,('Relevé corrigé'!F872-28)*2/3)+'Relevé corrigé'!H872/2</f>
        <v>#REF!</v>
      </c>
      <c r="G872" s="2">
        <f>SUMIFS(Modèle!$G$2:$G$1009,Modèle!$B$2:$B$1009,'Calcul fin'!$B872,Modèle!$D$2:$D$1009,'Calcul fin'!$D872)</f>
        <v>0</v>
      </c>
      <c r="H872" s="42" t="e">
        <f>('BC1-3'!S872-'BC1-3'!H872-'BC1-3'!I872-'BC1-3'!X872-'BC1-3'!W872)</f>
        <v>#REF!</v>
      </c>
      <c r="I872" s="2">
        <f>SUMIFS(Modèle!$H$2:$H$1009,Modèle!$B$2:$B$1009,'Calcul fin'!$B872,Modèle!$D$2:$D$1009,'Calcul fin'!$D872)</f>
        <v>0</v>
      </c>
      <c r="J872" s="2" t="e">
        <f>SUM('BC1-3'!H872+'BC1-3'!I872)+'Relevé corrigé'!L872/2</f>
        <v>#REF!</v>
      </c>
      <c r="K872" s="2">
        <f>SUMIFS(Modèle!$I$2:$I$1009,Modèle!$B$2:$B$1009,'Calcul fin'!$B872,Modèle!$D$2:$D$1009,'Calcul fin'!$D872)</f>
        <v>0</v>
      </c>
      <c r="L872" s="42" t="e">
        <f>'Relevé corrigé'!L872/2+'BC1-3'!X872+'BC1-3'!W872</f>
        <v>#REF!</v>
      </c>
      <c r="M872" s="2">
        <f>SUMIFS(Modèle!$J$2:$J$1009,Modèle!$B$2:$B$1009,'Calcul fin'!$B872,Modèle!$D$2:$D$1009,'Calcul fin'!$D872)</f>
        <v>0</v>
      </c>
      <c r="N872" s="2" t="e">
        <f>IF('Relevé corrigé'!F872&lt;30,'Relevé corrigé'!F872/2,28+('Relevé corrigé'!F872-28)/3)+'Relevé corrigé'!H872/2</f>
        <v>#REF!</v>
      </c>
      <c r="O872" s="2">
        <f>SUMIFS(Modèle!$K$2:$K$1009,Modèle!$B$2:$B$1009,'Calcul fin'!$B872,Modèle!$D$2:$D$1009,'Calcul fin'!$D872)</f>
        <v>0</v>
      </c>
      <c r="P872" s="12" t="e">
        <f>'Relevé corrigé'!P872-R872</f>
        <v>#REF!</v>
      </c>
      <c r="Q872" s="15">
        <f>SUMIFS(Modèle!$L$2:$L$1009,Modèle!$B$2:$B$1009,'Calcul fin'!$B872,Modèle!$D$2:$D$1009,'Calcul fin'!$D872)</f>
        <v>0</v>
      </c>
      <c r="R872" s="12" t="e">
        <f>IF('Relevé corrigé'!P872&lt;=5,'Relevé corrigé'!P872/2,IF('Relevé corrigé'!P872&lt;=19,'Relevé corrigé'!P872/10,IF('Relevé corrigé'!P872&lt;=30,('Relevé corrigé'!P872-20)/10,IF('Relevé corrigé'!P872&lt;=45,'Relevé corrigé'!P872*2/3,IF('Relevé corrigé'!P872&lt;=105,'Relevé corrigé'!P872/4.4,('Relevé corrigé'!P872-40)/4)))))</f>
        <v>#REF!</v>
      </c>
      <c r="S872" s="2">
        <f>SUMIFS(Modèle!$M$2:$M$1009,Modèle!$B$2:$B$1009,'Calcul fin'!$B872,Modèle!$D$2:$D$1009,'Calcul fin'!$D872)</f>
        <v>0</v>
      </c>
      <c r="T872" s="43" t="e">
        <f>'Relevé corrigé'!N872</f>
        <v>#REF!</v>
      </c>
      <c r="U872" s="50" t="e">
        <f>'Relevé corrigé'!S872</f>
        <v>#REF!</v>
      </c>
      <c r="V872" s="50" t="e">
        <f>'Autres transfos'!H872</f>
        <v>#REF!</v>
      </c>
      <c r="W872" s="49">
        <f>'Relevé corrigé'!G872+'Relevé corrigé'!K872+'Relevé corrigé'!M896+'Relevé corrigé'!O872+'Relevé corrigé'!Q872+'Relevé corrigé'!I872</f>
        <v>0</v>
      </c>
    </row>
    <row r="873" spans="1:23" x14ac:dyDescent="0.25">
      <c r="A873" s="7">
        <v>872</v>
      </c>
      <c r="B873" s="7" t="str">
        <f t="shared" si="13"/>
        <v>Dimanche</v>
      </c>
      <c r="C873" s="3" t="e">
        <f>'Relevé corrigé'!C873</f>
        <v>#REF!</v>
      </c>
      <c r="D873" s="3" t="e">
        <f>'Relevé corrigé'!D873</f>
        <v>#REF!</v>
      </c>
      <c r="E873" s="3" t="e">
        <f>'Relevé corrigé'!E873</f>
        <v>#REF!</v>
      </c>
      <c r="F873" s="2" t="e">
        <f>IF('Relevé corrigé'!F873&lt;30,'Relevé corrigé'!F873/2,('Relevé corrigé'!F873-28)*2/3)+'Relevé corrigé'!H873/2</f>
        <v>#REF!</v>
      </c>
      <c r="G873" s="2">
        <f>SUMIFS(Modèle!$G$2:$G$1009,Modèle!$B$2:$B$1009,'Calcul fin'!$B873,Modèle!$D$2:$D$1009,'Calcul fin'!$D873)</f>
        <v>0</v>
      </c>
      <c r="H873" s="42" t="e">
        <f>('BC1-3'!S873-'BC1-3'!H873-'BC1-3'!I873-'BC1-3'!X873-'BC1-3'!W873)</f>
        <v>#REF!</v>
      </c>
      <c r="I873" s="2">
        <f>SUMIFS(Modèle!$H$2:$H$1009,Modèle!$B$2:$B$1009,'Calcul fin'!$B873,Modèle!$D$2:$D$1009,'Calcul fin'!$D873)</f>
        <v>0</v>
      </c>
      <c r="J873" s="2" t="e">
        <f>SUM('BC1-3'!H873+'BC1-3'!I873)+'Relevé corrigé'!L873/2</f>
        <v>#REF!</v>
      </c>
      <c r="K873" s="2">
        <f>SUMIFS(Modèle!$I$2:$I$1009,Modèle!$B$2:$B$1009,'Calcul fin'!$B873,Modèle!$D$2:$D$1009,'Calcul fin'!$D873)</f>
        <v>0</v>
      </c>
      <c r="L873" s="42" t="e">
        <f>'Relevé corrigé'!L873/2+'BC1-3'!X873+'BC1-3'!W873</f>
        <v>#REF!</v>
      </c>
      <c r="M873" s="2">
        <f>SUMIFS(Modèle!$J$2:$J$1009,Modèle!$B$2:$B$1009,'Calcul fin'!$B873,Modèle!$D$2:$D$1009,'Calcul fin'!$D873)</f>
        <v>0</v>
      </c>
      <c r="N873" s="2" t="e">
        <f>IF('Relevé corrigé'!F873&lt;30,'Relevé corrigé'!F873/2,28+('Relevé corrigé'!F873-28)/3)+'Relevé corrigé'!H873/2</f>
        <v>#REF!</v>
      </c>
      <c r="O873" s="2">
        <f>SUMIFS(Modèle!$K$2:$K$1009,Modèle!$B$2:$B$1009,'Calcul fin'!$B873,Modèle!$D$2:$D$1009,'Calcul fin'!$D873)</f>
        <v>0</v>
      </c>
      <c r="P873" s="12" t="e">
        <f>'Relevé corrigé'!P873-R873</f>
        <v>#REF!</v>
      </c>
      <c r="Q873" s="15">
        <f>SUMIFS(Modèle!$L$2:$L$1009,Modèle!$B$2:$B$1009,'Calcul fin'!$B873,Modèle!$D$2:$D$1009,'Calcul fin'!$D873)</f>
        <v>0</v>
      </c>
      <c r="R873" s="12" t="e">
        <f>IF('Relevé corrigé'!P873&lt;=5,'Relevé corrigé'!P873/2,IF('Relevé corrigé'!P873&lt;=19,'Relevé corrigé'!P873/10,IF('Relevé corrigé'!P873&lt;=30,('Relevé corrigé'!P873-20)/10,IF('Relevé corrigé'!P873&lt;=45,'Relevé corrigé'!P873*2/3,IF('Relevé corrigé'!P873&lt;=105,'Relevé corrigé'!P873/4.4,('Relevé corrigé'!P873-40)/4)))))</f>
        <v>#REF!</v>
      </c>
      <c r="S873" s="2">
        <f>SUMIFS(Modèle!$M$2:$M$1009,Modèle!$B$2:$B$1009,'Calcul fin'!$B873,Modèle!$D$2:$D$1009,'Calcul fin'!$D873)</f>
        <v>0</v>
      </c>
      <c r="T873" s="43" t="e">
        <f>'Relevé corrigé'!N873</f>
        <v>#REF!</v>
      </c>
      <c r="U873" s="50" t="e">
        <f>'Relevé corrigé'!S873</f>
        <v>#REF!</v>
      </c>
      <c r="V873" s="50" t="e">
        <f>'Autres transfos'!H873</f>
        <v>#REF!</v>
      </c>
      <c r="W873" s="49">
        <f>'Relevé corrigé'!G873+'Relevé corrigé'!K873+'Relevé corrigé'!M897+'Relevé corrigé'!O873+'Relevé corrigé'!Q873+'Relevé corrigé'!I873</f>
        <v>0</v>
      </c>
    </row>
    <row r="874" spans="1:23" x14ac:dyDescent="0.25">
      <c r="A874" s="7">
        <v>873</v>
      </c>
      <c r="B874" s="7" t="str">
        <f t="shared" si="13"/>
        <v>Dimanche</v>
      </c>
      <c r="C874" s="3" t="e">
        <f>'Relevé corrigé'!C874</f>
        <v>#REF!</v>
      </c>
      <c r="D874" s="3" t="e">
        <f>'Relevé corrigé'!D874</f>
        <v>#REF!</v>
      </c>
      <c r="E874" s="3" t="e">
        <f>'Relevé corrigé'!E874</f>
        <v>#REF!</v>
      </c>
      <c r="F874" s="2" t="e">
        <f>IF('Relevé corrigé'!F874&lt;30,'Relevé corrigé'!F874/2,('Relevé corrigé'!F874-28)*2/3)+'Relevé corrigé'!H874/2</f>
        <v>#REF!</v>
      </c>
      <c r="G874" s="2">
        <f>SUMIFS(Modèle!$G$2:$G$1009,Modèle!$B$2:$B$1009,'Calcul fin'!$B874,Modèle!$D$2:$D$1009,'Calcul fin'!$D874)</f>
        <v>0</v>
      </c>
      <c r="H874" s="42" t="e">
        <f>('BC1-3'!S874-'BC1-3'!H874-'BC1-3'!I874-'BC1-3'!X874-'BC1-3'!W874)</f>
        <v>#REF!</v>
      </c>
      <c r="I874" s="2">
        <f>SUMIFS(Modèle!$H$2:$H$1009,Modèle!$B$2:$B$1009,'Calcul fin'!$B874,Modèle!$D$2:$D$1009,'Calcul fin'!$D874)</f>
        <v>0</v>
      </c>
      <c r="J874" s="2" t="e">
        <f>SUM('BC1-3'!H874+'BC1-3'!I874)+'Relevé corrigé'!L874/2</f>
        <v>#REF!</v>
      </c>
      <c r="K874" s="2">
        <f>SUMIFS(Modèle!$I$2:$I$1009,Modèle!$B$2:$B$1009,'Calcul fin'!$B874,Modèle!$D$2:$D$1009,'Calcul fin'!$D874)</f>
        <v>0</v>
      </c>
      <c r="L874" s="42" t="e">
        <f>'Relevé corrigé'!L874/2+'BC1-3'!X874+'BC1-3'!W874</f>
        <v>#REF!</v>
      </c>
      <c r="M874" s="2">
        <f>SUMIFS(Modèle!$J$2:$J$1009,Modèle!$B$2:$B$1009,'Calcul fin'!$B874,Modèle!$D$2:$D$1009,'Calcul fin'!$D874)</f>
        <v>0</v>
      </c>
      <c r="N874" s="2" t="e">
        <f>IF('Relevé corrigé'!F874&lt;30,'Relevé corrigé'!F874/2,28+('Relevé corrigé'!F874-28)/3)+'Relevé corrigé'!H874/2</f>
        <v>#REF!</v>
      </c>
      <c r="O874" s="2">
        <f>SUMIFS(Modèle!$K$2:$K$1009,Modèle!$B$2:$B$1009,'Calcul fin'!$B874,Modèle!$D$2:$D$1009,'Calcul fin'!$D874)</f>
        <v>0</v>
      </c>
      <c r="P874" s="12" t="e">
        <f>'Relevé corrigé'!P874-R874</f>
        <v>#REF!</v>
      </c>
      <c r="Q874" s="15">
        <f>SUMIFS(Modèle!$L$2:$L$1009,Modèle!$B$2:$B$1009,'Calcul fin'!$B874,Modèle!$D$2:$D$1009,'Calcul fin'!$D874)</f>
        <v>0</v>
      </c>
      <c r="R874" s="12" t="e">
        <f>IF('Relevé corrigé'!P874&lt;=5,'Relevé corrigé'!P874/2,IF('Relevé corrigé'!P874&lt;=19,'Relevé corrigé'!P874/10,IF('Relevé corrigé'!P874&lt;=30,('Relevé corrigé'!P874-20)/10,IF('Relevé corrigé'!P874&lt;=45,'Relevé corrigé'!P874*2/3,IF('Relevé corrigé'!P874&lt;=105,'Relevé corrigé'!P874/4.4,('Relevé corrigé'!P874-40)/4)))))</f>
        <v>#REF!</v>
      </c>
      <c r="S874" s="2">
        <f>SUMIFS(Modèle!$M$2:$M$1009,Modèle!$B$2:$B$1009,'Calcul fin'!$B874,Modèle!$D$2:$D$1009,'Calcul fin'!$D874)</f>
        <v>0</v>
      </c>
      <c r="T874" s="43" t="e">
        <f>'Relevé corrigé'!N874</f>
        <v>#REF!</v>
      </c>
      <c r="U874" s="50" t="e">
        <f>'Relevé corrigé'!S874</f>
        <v>#REF!</v>
      </c>
      <c r="V874" s="50" t="e">
        <f>'Autres transfos'!H874</f>
        <v>#REF!</v>
      </c>
      <c r="W874" s="49">
        <f>'Relevé corrigé'!G874+'Relevé corrigé'!K874+'Relevé corrigé'!M898+'Relevé corrigé'!O874+'Relevé corrigé'!Q874+'Relevé corrigé'!I874</f>
        <v>0</v>
      </c>
    </row>
    <row r="875" spans="1:23" x14ac:dyDescent="0.25">
      <c r="A875" s="7">
        <v>874</v>
      </c>
      <c r="B875" s="7" t="str">
        <f t="shared" si="13"/>
        <v>Dimanche</v>
      </c>
      <c r="C875" s="3" t="e">
        <f>'Relevé corrigé'!C875</f>
        <v>#REF!</v>
      </c>
      <c r="D875" s="3" t="e">
        <f>'Relevé corrigé'!D875</f>
        <v>#REF!</v>
      </c>
      <c r="E875" s="3" t="e">
        <f>'Relevé corrigé'!E875</f>
        <v>#REF!</v>
      </c>
      <c r="F875" s="2" t="e">
        <f>IF('Relevé corrigé'!F875&lt;30,'Relevé corrigé'!F875/2,('Relevé corrigé'!F875-28)*2/3)+'Relevé corrigé'!H875/2</f>
        <v>#REF!</v>
      </c>
      <c r="G875" s="2">
        <f>SUMIFS(Modèle!$G$2:$G$1009,Modèle!$B$2:$B$1009,'Calcul fin'!$B875,Modèle!$D$2:$D$1009,'Calcul fin'!$D875)</f>
        <v>0</v>
      </c>
      <c r="H875" s="42" t="e">
        <f>('BC1-3'!S875-'BC1-3'!H875-'BC1-3'!I875-'BC1-3'!X875-'BC1-3'!W875)</f>
        <v>#REF!</v>
      </c>
      <c r="I875" s="2">
        <f>SUMIFS(Modèle!$H$2:$H$1009,Modèle!$B$2:$B$1009,'Calcul fin'!$B875,Modèle!$D$2:$D$1009,'Calcul fin'!$D875)</f>
        <v>0</v>
      </c>
      <c r="J875" s="2" t="e">
        <f>SUM('BC1-3'!H875+'BC1-3'!I875)+'Relevé corrigé'!L875/2</f>
        <v>#REF!</v>
      </c>
      <c r="K875" s="2">
        <f>SUMIFS(Modèle!$I$2:$I$1009,Modèle!$B$2:$B$1009,'Calcul fin'!$B875,Modèle!$D$2:$D$1009,'Calcul fin'!$D875)</f>
        <v>0</v>
      </c>
      <c r="L875" s="42" t="e">
        <f>'Relevé corrigé'!L875/2+'BC1-3'!X875+'BC1-3'!W875</f>
        <v>#REF!</v>
      </c>
      <c r="M875" s="2">
        <f>SUMIFS(Modèle!$J$2:$J$1009,Modèle!$B$2:$B$1009,'Calcul fin'!$B875,Modèle!$D$2:$D$1009,'Calcul fin'!$D875)</f>
        <v>0</v>
      </c>
      <c r="N875" s="2" t="e">
        <f>IF('Relevé corrigé'!F875&lt;30,'Relevé corrigé'!F875/2,28+('Relevé corrigé'!F875-28)/3)+'Relevé corrigé'!H875/2</f>
        <v>#REF!</v>
      </c>
      <c r="O875" s="2">
        <f>SUMIFS(Modèle!$K$2:$K$1009,Modèle!$B$2:$B$1009,'Calcul fin'!$B875,Modèle!$D$2:$D$1009,'Calcul fin'!$D875)</f>
        <v>0</v>
      </c>
      <c r="P875" s="12" t="e">
        <f>'Relevé corrigé'!P875-R875</f>
        <v>#REF!</v>
      </c>
      <c r="Q875" s="15">
        <f>SUMIFS(Modèle!$L$2:$L$1009,Modèle!$B$2:$B$1009,'Calcul fin'!$B875,Modèle!$D$2:$D$1009,'Calcul fin'!$D875)</f>
        <v>0</v>
      </c>
      <c r="R875" s="12" t="e">
        <f>IF('Relevé corrigé'!P875&lt;=5,'Relevé corrigé'!P875/2,IF('Relevé corrigé'!P875&lt;=19,'Relevé corrigé'!P875/10,IF('Relevé corrigé'!P875&lt;=30,('Relevé corrigé'!P875-20)/10,IF('Relevé corrigé'!P875&lt;=45,'Relevé corrigé'!P875*2/3,IF('Relevé corrigé'!P875&lt;=105,'Relevé corrigé'!P875/4.4,('Relevé corrigé'!P875-40)/4)))))</f>
        <v>#REF!</v>
      </c>
      <c r="S875" s="2">
        <f>SUMIFS(Modèle!$M$2:$M$1009,Modèle!$B$2:$B$1009,'Calcul fin'!$B875,Modèle!$D$2:$D$1009,'Calcul fin'!$D875)</f>
        <v>0</v>
      </c>
      <c r="T875" s="43" t="e">
        <f>'Relevé corrigé'!N875</f>
        <v>#REF!</v>
      </c>
      <c r="U875" s="50" t="e">
        <f>'Relevé corrigé'!S875</f>
        <v>#REF!</v>
      </c>
      <c r="V875" s="50" t="e">
        <f>'Autres transfos'!H875</f>
        <v>#REF!</v>
      </c>
      <c r="W875" s="49">
        <f>'Relevé corrigé'!G875+'Relevé corrigé'!K875+'Relevé corrigé'!M899+'Relevé corrigé'!O875+'Relevé corrigé'!Q875+'Relevé corrigé'!I875</f>
        <v>0</v>
      </c>
    </row>
    <row r="876" spans="1:23" x14ac:dyDescent="0.25">
      <c r="A876" s="7">
        <v>875</v>
      </c>
      <c r="B876" s="7" t="str">
        <f t="shared" si="13"/>
        <v>Dimanche</v>
      </c>
      <c r="C876" s="3" t="e">
        <f>'Relevé corrigé'!C876</f>
        <v>#REF!</v>
      </c>
      <c r="D876" s="3" t="e">
        <f>'Relevé corrigé'!D876</f>
        <v>#REF!</v>
      </c>
      <c r="E876" s="3" t="e">
        <f>'Relevé corrigé'!E876</f>
        <v>#REF!</v>
      </c>
      <c r="F876" s="2" t="e">
        <f>IF('Relevé corrigé'!F876&lt;30,'Relevé corrigé'!F876/2,('Relevé corrigé'!F876-28)*2/3)+'Relevé corrigé'!H876/2</f>
        <v>#REF!</v>
      </c>
      <c r="G876" s="2">
        <f>SUMIFS(Modèle!$G$2:$G$1009,Modèle!$B$2:$B$1009,'Calcul fin'!$B876,Modèle!$D$2:$D$1009,'Calcul fin'!$D876)</f>
        <v>0</v>
      </c>
      <c r="H876" s="42" t="e">
        <f>('BC1-3'!S876-'BC1-3'!H876-'BC1-3'!I876-'BC1-3'!X876-'BC1-3'!W876)</f>
        <v>#REF!</v>
      </c>
      <c r="I876" s="2">
        <f>SUMIFS(Modèle!$H$2:$H$1009,Modèle!$B$2:$B$1009,'Calcul fin'!$B876,Modèle!$D$2:$D$1009,'Calcul fin'!$D876)</f>
        <v>0</v>
      </c>
      <c r="J876" s="2" t="e">
        <f>SUM('BC1-3'!H876+'BC1-3'!I876)+'Relevé corrigé'!L876/2</f>
        <v>#REF!</v>
      </c>
      <c r="K876" s="2">
        <f>SUMIFS(Modèle!$I$2:$I$1009,Modèle!$B$2:$B$1009,'Calcul fin'!$B876,Modèle!$D$2:$D$1009,'Calcul fin'!$D876)</f>
        <v>0</v>
      </c>
      <c r="L876" s="42" t="e">
        <f>'Relevé corrigé'!L876/2+'BC1-3'!X876+'BC1-3'!W876</f>
        <v>#REF!</v>
      </c>
      <c r="M876" s="2">
        <f>SUMIFS(Modèle!$J$2:$J$1009,Modèle!$B$2:$B$1009,'Calcul fin'!$B876,Modèle!$D$2:$D$1009,'Calcul fin'!$D876)</f>
        <v>0</v>
      </c>
      <c r="N876" s="2" t="e">
        <f>IF('Relevé corrigé'!F876&lt;30,'Relevé corrigé'!F876/2,28+('Relevé corrigé'!F876-28)/3)+'Relevé corrigé'!H876/2</f>
        <v>#REF!</v>
      </c>
      <c r="O876" s="2">
        <f>SUMIFS(Modèle!$K$2:$K$1009,Modèle!$B$2:$B$1009,'Calcul fin'!$B876,Modèle!$D$2:$D$1009,'Calcul fin'!$D876)</f>
        <v>0</v>
      </c>
      <c r="P876" s="12" t="e">
        <f>'Relevé corrigé'!P876-R876</f>
        <v>#REF!</v>
      </c>
      <c r="Q876" s="15">
        <f>SUMIFS(Modèle!$L$2:$L$1009,Modèle!$B$2:$B$1009,'Calcul fin'!$B876,Modèle!$D$2:$D$1009,'Calcul fin'!$D876)</f>
        <v>0</v>
      </c>
      <c r="R876" s="12" t="e">
        <f>IF('Relevé corrigé'!P876&lt;=5,'Relevé corrigé'!P876/2,IF('Relevé corrigé'!P876&lt;=19,'Relevé corrigé'!P876/10,IF('Relevé corrigé'!P876&lt;=30,('Relevé corrigé'!P876-20)/10,IF('Relevé corrigé'!P876&lt;=45,'Relevé corrigé'!P876*2/3,IF('Relevé corrigé'!P876&lt;=105,'Relevé corrigé'!P876/4.4,('Relevé corrigé'!P876-40)/4)))))</f>
        <v>#REF!</v>
      </c>
      <c r="S876" s="2">
        <f>SUMIFS(Modèle!$M$2:$M$1009,Modèle!$B$2:$B$1009,'Calcul fin'!$B876,Modèle!$D$2:$D$1009,'Calcul fin'!$D876)</f>
        <v>0</v>
      </c>
      <c r="T876" s="43" t="e">
        <f>'Relevé corrigé'!N876</f>
        <v>#REF!</v>
      </c>
      <c r="U876" s="50" t="e">
        <f>'Relevé corrigé'!S876</f>
        <v>#REF!</v>
      </c>
      <c r="V876" s="50" t="e">
        <f>'Autres transfos'!H876</f>
        <v>#REF!</v>
      </c>
      <c r="W876" s="49">
        <f>'Relevé corrigé'!G876+'Relevé corrigé'!K876+'Relevé corrigé'!M900+'Relevé corrigé'!O876+'Relevé corrigé'!Q876+'Relevé corrigé'!I876</f>
        <v>0</v>
      </c>
    </row>
    <row r="877" spans="1:23" x14ac:dyDescent="0.25">
      <c r="A877" s="7">
        <v>876</v>
      </c>
      <c r="B877" s="7" t="str">
        <f t="shared" si="13"/>
        <v>Dimanche</v>
      </c>
      <c r="C877" s="3" t="e">
        <f>'Relevé corrigé'!C877</f>
        <v>#REF!</v>
      </c>
      <c r="D877" s="3" t="e">
        <f>'Relevé corrigé'!D877</f>
        <v>#REF!</v>
      </c>
      <c r="E877" s="3" t="e">
        <f>'Relevé corrigé'!E877</f>
        <v>#REF!</v>
      </c>
      <c r="F877" s="2" t="e">
        <f>IF('Relevé corrigé'!F877&lt;30,'Relevé corrigé'!F877/2,('Relevé corrigé'!F877-28)*2/3)+'Relevé corrigé'!H877/2</f>
        <v>#REF!</v>
      </c>
      <c r="G877" s="2">
        <f>SUMIFS(Modèle!$G$2:$G$1009,Modèle!$B$2:$B$1009,'Calcul fin'!$B877,Modèle!$D$2:$D$1009,'Calcul fin'!$D877)</f>
        <v>0</v>
      </c>
      <c r="H877" s="42" t="e">
        <f>('BC1-3'!S877-'BC1-3'!H877-'BC1-3'!I877-'BC1-3'!X877-'BC1-3'!W877)</f>
        <v>#REF!</v>
      </c>
      <c r="I877" s="2">
        <f>SUMIFS(Modèle!$H$2:$H$1009,Modèle!$B$2:$B$1009,'Calcul fin'!$B877,Modèle!$D$2:$D$1009,'Calcul fin'!$D877)</f>
        <v>0</v>
      </c>
      <c r="J877" s="2" t="e">
        <f>SUM('BC1-3'!H877+'BC1-3'!I877)+'Relevé corrigé'!L877/2</f>
        <v>#REF!</v>
      </c>
      <c r="K877" s="2">
        <f>SUMIFS(Modèle!$I$2:$I$1009,Modèle!$B$2:$B$1009,'Calcul fin'!$B877,Modèle!$D$2:$D$1009,'Calcul fin'!$D877)</f>
        <v>0</v>
      </c>
      <c r="L877" s="42" t="e">
        <f>'Relevé corrigé'!L877/2+'BC1-3'!X877+'BC1-3'!W877</f>
        <v>#REF!</v>
      </c>
      <c r="M877" s="2">
        <f>SUMIFS(Modèle!$J$2:$J$1009,Modèle!$B$2:$B$1009,'Calcul fin'!$B877,Modèle!$D$2:$D$1009,'Calcul fin'!$D877)</f>
        <v>0</v>
      </c>
      <c r="N877" s="2" t="e">
        <f>IF('Relevé corrigé'!F877&lt;30,'Relevé corrigé'!F877/2,28+('Relevé corrigé'!F877-28)/3)+'Relevé corrigé'!H877/2</f>
        <v>#REF!</v>
      </c>
      <c r="O877" s="2">
        <f>SUMIFS(Modèle!$K$2:$K$1009,Modèle!$B$2:$B$1009,'Calcul fin'!$B877,Modèle!$D$2:$D$1009,'Calcul fin'!$D877)</f>
        <v>0</v>
      </c>
      <c r="P877" s="12" t="e">
        <f>'Relevé corrigé'!P877-R877</f>
        <v>#REF!</v>
      </c>
      <c r="Q877" s="15">
        <f>SUMIFS(Modèle!$L$2:$L$1009,Modèle!$B$2:$B$1009,'Calcul fin'!$B877,Modèle!$D$2:$D$1009,'Calcul fin'!$D877)</f>
        <v>0</v>
      </c>
      <c r="R877" s="12" t="e">
        <f>IF('Relevé corrigé'!P877&lt;=5,'Relevé corrigé'!P877/2,IF('Relevé corrigé'!P877&lt;=19,'Relevé corrigé'!P877/10,IF('Relevé corrigé'!P877&lt;=30,('Relevé corrigé'!P877-20)/10,IF('Relevé corrigé'!P877&lt;=45,'Relevé corrigé'!P877*2/3,IF('Relevé corrigé'!P877&lt;=105,'Relevé corrigé'!P877/4.4,('Relevé corrigé'!P877-40)/4)))))</f>
        <v>#REF!</v>
      </c>
      <c r="S877" s="2">
        <f>SUMIFS(Modèle!$M$2:$M$1009,Modèle!$B$2:$B$1009,'Calcul fin'!$B877,Modèle!$D$2:$D$1009,'Calcul fin'!$D877)</f>
        <v>0</v>
      </c>
      <c r="T877" s="43" t="e">
        <f>'Relevé corrigé'!N877</f>
        <v>#REF!</v>
      </c>
      <c r="U877" s="50" t="e">
        <f>'Relevé corrigé'!S877</f>
        <v>#REF!</v>
      </c>
      <c r="V877" s="50" t="e">
        <f>'Autres transfos'!H877</f>
        <v>#REF!</v>
      </c>
      <c r="W877" s="49">
        <f>'Relevé corrigé'!G877+'Relevé corrigé'!K877+'Relevé corrigé'!M901+'Relevé corrigé'!O877+'Relevé corrigé'!Q877+'Relevé corrigé'!I877</f>
        <v>0</v>
      </c>
    </row>
    <row r="878" spans="1:23" x14ac:dyDescent="0.25">
      <c r="A878" s="7">
        <v>877</v>
      </c>
      <c r="B878" s="7" t="str">
        <f t="shared" si="13"/>
        <v>Dimanche</v>
      </c>
      <c r="C878" s="3" t="e">
        <f>'Relevé corrigé'!C878</f>
        <v>#REF!</v>
      </c>
      <c r="D878" s="3" t="e">
        <f>'Relevé corrigé'!D878</f>
        <v>#REF!</v>
      </c>
      <c r="E878" s="3" t="e">
        <f>'Relevé corrigé'!E878</f>
        <v>#REF!</v>
      </c>
      <c r="F878" s="2" t="e">
        <f>IF('Relevé corrigé'!F878&lt;30,'Relevé corrigé'!F878/2,('Relevé corrigé'!F878-28)*2/3)+'Relevé corrigé'!H878/2</f>
        <v>#REF!</v>
      </c>
      <c r="G878" s="2">
        <f>SUMIFS(Modèle!$G$2:$G$1009,Modèle!$B$2:$B$1009,'Calcul fin'!$B878,Modèle!$D$2:$D$1009,'Calcul fin'!$D878)</f>
        <v>0</v>
      </c>
      <c r="H878" s="42" t="e">
        <f>('BC1-3'!S878-'BC1-3'!H878-'BC1-3'!I878-'BC1-3'!X878-'BC1-3'!W878)</f>
        <v>#REF!</v>
      </c>
      <c r="I878" s="2">
        <f>SUMIFS(Modèle!$H$2:$H$1009,Modèle!$B$2:$B$1009,'Calcul fin'!$B878,Modèle!$D$2:$D$1009,'Calcul fin'!$D878)</f>
        <v>0</v>
      </c>
      <c r="J878" s="2" t="e">
        <f>SUM('BC1-3'!H878+'BC1-3'!I878)+'Relevé corrigé'!L878/2</f>
        <v>#REF!</v>
      </c>
      <c r="K878" s="2">
        <f>SUMIFS(Modèle!$I$2:$I$1009,Modèle!$B$2:$B$1009,'Calcul fin'!$B878,Modèle!$D$2:$D$1009,'Calcul fin'!$D878)</f>
        <v>0</v>
      </c>
      <c r="L878" s="42" t="e">
        <f>'Relevé corrigé'!L878/2+'BC1-3'!X878+'BC1-3'!W878</f>
        <v>#REF!</v>
      </c>
      <c r="M878" s="2">
        <f>SUMIFS(Modèle!$J$2:$J$1009,Modèle!$B$2:$B$1009,'Calcul fin'!$B878,Modèle!$D$2:$D$1009,'Calcul fin'!$D878)</f>
        <v>0</v>
      </c>
      <c r="N878" s="2" t="e">
        <f>IF('Relevé corrigé'!F878&lt;30,'Relevé corrigé'!F878/2,28+('Relevé corrigé'!F878-28)/3)+'Relevé corrigé'!H878/2</f>
        <v>#REF!</v>
      </c>
      <c r="O878" s="2">
        <f>SUMIFS(Modèle!$K$2:$K$1009,Modèle!$B$2:$B$1009,'Calcul fin'!$B878,Modèle!$D$2:$D$1009,'Calcul fin'!$D878)</f>
        <v>0</v>
      </c>
      <c r="P878" s="12" t="e">
        <f>'Relevé corrigé'!P878-R878</f>
        <v>#REF!</v>
      </c>
      <c r="Q878" s="15">
        <f>SUMIFS(Modèle!$L$2:$L$1009,Modèle!$B$2:$B$1009,'Calcul fin'!$B878,Modèle!$D$2:$D$1009,'Calcul fin'!$D878)</f>
        <v>0</v>
      </c>
      <c r="R878" s="12" t="e">
        <f>IF('Relevé corrigé'!P878&lt;=5,'Relevé corrigé'!P878/2,IF('Relevé corrigé'!P878&lt;=19,'Relevé corrigé'!P878/10,IF('Relevé corrigé'!P878&lt;=30,('Relevé corrigé'!P878-20)/10,IF('Relevé corrigé'!P878&lt;=45,'Relevé corrigé'!P878*2/3,IF('Relevé corrigé'!P878&lt;=105,'Relevé corrigé'!P878/4.4,('Relevé corrigé'!P878-40)/4)))))</f>
        <v>#REF!</v>
      </c>
      <c r="S878" s="2">
        <f>SUMIFS(Modèle!$M$2:$M$1009,Modèle!$B$2:$B$1009,'Calcul fin'!$B878,Modèle!$D$2:$D$1009,'Calcul fin'!$D878)</f>
        <v>0</v>
      </c>
      <c r="T878" s="43" t="e">
        <f>'Relevé corrigé'!N878</f>
        <v>#REF!</v>
      </c>
      <c r="U878" s="50" t="e">
        <f>'Relevé corrigé'!S878</f>
        <v>#REF!</v>
      </c>
      <c r="V878" s="50" t="e">
        <f>'Autres transfos'!H878</f>
        <v>#REF!</v>
      </c>
      <c r="W878" s="49">
        <f>'Relevé corrigé'!G878+'Relevé corrigé'!K878+'Relevé corrigé'!M902+'Relevé corrigé'!O878+'Relevé corrigé'!Q878+'Relevé corrigé'!I878</f>
        <v>0</v>
      </c>
    </row>
    <row r="879" spans="1:23" x14ac:dyDescent="0.25">
      <c r="A879" s="7">
        <v>878</v>
      </c>
      <c r="B879" s="7" t="str">
        <f t="shared" si="13"/>
        <v>Dimanche</v>
      </c>
      <c r="C879" s="3" t="e">
        <f>'Relevé corrigé'!C879</f>
        <v>#REF!</v>
      </c>
      <c r="D879" s="3" t="e">
        <f>'Relevé corrigé'!D879</f>
        <v>#REF!</v>
      </c>
      <c r="E879" s="3" t="e">
        <f>'Relevé corrigé'!E879</f>
        <v>#REF!</v>
      </c>
      <c r="F879" s="2" t="e">
        <f>IF('Relevé corrigé'!F879&lt;30,'Relevé corrigé'!F879/2,('Relevé corrigé'!F879-28)*2/3)+'Relevé corrigé'!H879/2</f>
        <v>#REF!</v>
      </c>
      <c r="G879" s="2">
        <f>SUMIFS(Modèle!$G$2:$G$1009,Modèle!$B$2:$B$1009,'Calcul fin'!$B879,Modèle!$D$2:$D$1009,'Calcul fin'!$D879)</f>
        <v>0</v>
      </c>
      <c r="H879" s="42" t="e">
        <f>('BC1-3'!S879-'BC1-3'!H879-'BC1-3'!I879-'BC1-3'!X879-'BC1-3'!W879)</f>
        <v>#REF!</v>
      </c>
      <c r="I879" s="2">
        <f>SUMIFS(Modèle!$H$2:$H$1009,Modèle!$B$2:$B$1009,'Calcul fin'!$B879,Modèle!$D$2:$D$1009,'Calcul fin'!$D879)</f>
        <v>0</v>
      </c>
      <c r="J879" s="2" t="e">
        <f>SUM('BC1-3'!H879+'BC1-3'!I879)+'Relevé corrigé'!L879/2</f>
        <v>#REF!</v>
      </c>
      <c r="K879" s="2">
        <f>SUMIFS(Modèle!$I$2:$I$1009,Modèle!$B$2:$B$1009,'Calcul fin'!$B879,Modèle!$D$2:$D$1009,'Calcul fin'!$D879)</f>
        <v>0</v>
      </c>
      <c r="L879" s="42" t="e">
        <f>'Relevé corrigé'!L879/2+'BC1-3'!X879+'BC1-3'!W879</f>
        <v>#REF!</v>
      </c>
      <c r="M879" s="2">
        <f>SUMIFS(Modèle!$J$2:$J$1009,Modèle!$B$2:$B$1009,'Calcul fin'!$B879,Modèle!$D$2:$D$1009,'Calcul fin'!$D879)</f>
        <v>0</v>
      </c>
      <c r="N879" s="2" t="e">
        <f>IF('Relevé corrigé'!F879&lt;30,'Relevé corrigé'!F879/2,28+('Relevé corrigé'!F879-28)/3)+'Relevé corrigé'!H879/2</f>
        <v>#REF!</v>
      </c>
      <c r="O879" s="2">
        <f>SUMIFS(Modèle!$K$2:$K$1009,Modèle!$B$2:$B$1009,'Calcul fin'!$B879,Modèle!$D$2:$D$1009,'Calcul fin'!$D879)</f>
        <v>0</v>
      </c>
      <c r="P879" s="12" t="e">
        <f>'Relevé corrigé'!P879-R879</f>
        <v>#REF!</v>
      </c>
      <c r="Q879" s="15">
        <f>SUMIFS(Modèle!$L$2:$L$1009,Modèle!$B$2:$B$1009,'Calcul fin'!$B879,Modèle!$D$2:$D$1009,'Calcul fin'!$D879)</f>
        <v>0</v>
      </c>
      <c r="R879" s="12" t="e">
        <f>IF('Relevé corrigé'!P879&lt;=5,'Relevé corrigé'!P879/2,IF('Relevé corrigé'!P879&lt;=19,'Relevé corrigé'!P879/10,IF('Relevé corrigé'!P879&lt;=30,('Relevé corrigé'!P879-20)/10,IF('Relevé corrigé'!P879&lt;=45,'Relevé corrigé'!P879*2/3,IF('Relevé corrigé'!P879&lt;=105,'Relevé corrigé'!P879/4.4,('Relevé corrigé'!P879-40)/4)))))</f>
        <v>#REF!</v>
      </c>
      <c r="S879" s="2">
        <f>SUMIFS(Modèle!$M$2:$M$1009,Modèle!$B$2:$B$1009,'Calcul fin'!$B879,Modèle!$D$2:$D$1009,'Calcul fin'!$D879)</f>
        <v>0</v>
      </c>
      <c r="T879" s="43" t="e">
        <f>'Relevé corrigé'!N879</f>
        <v>#REF!</v>
      </c>
      <c r="U879" s="50" t="e">
        <f>'Relevé corrigé'!S879</f>
        <v>#REF!</v>
      </c>
      <c r="V879" s="50" t="e">
        <f>'Autres transfos'!H879</f>
        <v>#REF!</v>
      </c>
      <c r="W879" s="49">
        <f>'Relevé corrigé'!G879+'Relevé corrigé'!K879+'Relevé corrigé'!M903+'Relevé corrigé'!O879+'Relevé corrigé'!Q879+'Relevé corrigé'!I879</f>
        <v>0</v>
      </c>
    </row>
    <row r="880" spans="1:23" x14ac:dyDescent="0.25">
      <c r="A880" s="7">
        <v>879</v>
      </c>
      <c r="B880" s="7" t="str">
        <f t="shared" si="13"/>
        <v>Dimanche</v>
      </c>
      <c r="C880" s="3" t="e">
        <f>'Relevé corrigé'!C880</f>
        <v>#REF!</v>
      </c>
      <c r="D880" s="3" t="e">
        <f>'Relevé corrigé'!D880</f>
        <v>#REF!</v>
      </c>
      <c r="E880" s="3" t="e">
        <f>'Relevé corrigé'!E880</f>
        <v>#REF!</v>
      </c>
      <c r="F880" s="2" t="e">
        <f>IF('Relevé corrigé'!F880&lt;30,'Relevé corrigé'!F880/2,('Relevé corrigé'!F880-28)*2/3)+'Relevé corrigé'!H880/2</f>
        <v>#REF!</v>
      </c>
      <c r="G880" s="2">
        <f>SUMIFS(Modèle!$G$2:$G$1009,Modèle!$B$2:$B$1009,'Calcul fin'!$B880,Modèle!$D$2:$D$1009,'Calcul fin'!$D880)</f>
        <v>0</v>
      </c>
      <c r="H880" s="42" t="e">
        <f>('BC1-3'!S880-'BC1-3'!H880-'BC1-3'!I880-'BC1-3'!X880-'BC1-3'!W880)</f>
        <v>#REF!</v>
      </c>
      <c r="I880" s="2">
        <f>SUMIFS(Modèle!$H$2:$H$1009,Modèle!$B$2:$B$1009,'Calcul fin'!$B880,Modèle!$D$2:$D$1009,'Calcul fin'!$D880)</f>
        <v>0</v>
      </c>
      <c r="J880" s="2" t="e">
        <f>SUM('BC1-3'!H880+'BC1-3'!I880)+'Relevé corrigé'!L880/2</f>
        <v>#REF!</v>
      </c>
      <c r="K880" s="2">
        <f>SUMIFS(Modèle!$I$2:$I$1009,Modèle!$B$2:$B$1009,'Calcul fin'!$B880,Modèle!$D$2:$D$1009,'Calcul fin'!$D880)</f>
        <v>0</v>
      </c>
      <c r="L880" s="42" t="e">
        <f>'Relevé corrigé'!L880/2+'BC1-3'!X880+'BC1-3'!W880</f>
        <v>#REF!</v>
      </c>
      <c r="M880" s="2">
        <f>SUMIFS(Modèle!$J$2:$J$1009,Modèle!$B$2:$B$1009,'Calcul fin'!$B880,Modèle!$D$2:$D$1009,'Calcul fin'!$D880)</f>
        <v>0</v>
      </c>
      <c r="N880" s="2" t="e">
        <f>IF('Relevé corrigé'!F880&lt;30,'Relevé corrigé'!F880/2,28+('Relevé corrigé'!F880-28)/3)+'Relevé corrigé'!H880/2</f>
        <v>#REF!</v>
      </c>
      <c r="O880" s="2">
        <f>SUMIFS(Modèle!$K$2:$K$1009,Modèle!$B$2:$B$1009,'Calcul fin'!$B880,Modèle!$D$2:$D$1009,'Calcul fin'!$D880)</f>
        <v>0</v>
      </c>
      <c r="P880" s="12" t="e">
        <f>'Relevé corrigé'!P880-R880</f>
        <v>#REF!</v>
      </c>
      <c r="Q880" s="15">
        <f>SUMIFS(Modèle!$L$2:$L$1009,Modèle!$B$2:$B$1009,'Calcul fin'!$B880,Modèle!$D$2:$D$1009,'Calcul fin'!$D880)</f>
        <v>0</v>
      </c>
      <c r="R880" s="12" t="e">
        <f>IF('Relevé corrigé'!P880&lt;=5,'Relevé corrigé'!P880/2,IF('Relevé corrigé'!P880&lt;=19,'Relevé corrigé'!P880/10,IF('Relevé corrigé'!P880&lt;=30,('Relevé corrigé'!P880-20)/10,IF('Relevé corrigé'!P880&lt;=45,'Relevé corrigé'!P880*2/3,IF('Relevé corrigé'!P880&lt;=105,'Relevé corrigé'!P880/4.4,('Relevé corrigé'!P880-40)/4)))))</f>
        <v>#REF!</v>
      </c>
      <c r="S880" s="2">
        <f>SUMIFS(Modèle!$M$2:$M$1009,Modèle!$B$2:$B$1009,'Calcul fin'!$B880,Modèle!$D$2:$D$1009,'Calcul fin'!$D880)</f>
        <v>0</v>
      </c>
      <c r="T880" s="43" t="e">
        <f>'Relevé corrigé'!N880</f>
        <v>#REF!</v>
      </c>
      <c r="U880" s="50" t="e">
        <f>'Relevé corrigé'!S880</f>
        <v>#REF!</v>
      </c>
      <c r="V880" s="50" t="e">
        <f>'Autres transfos'!H880</f>
        <v>#REF!</v>
      </c>
      <c r="W880" s="49">
        <f>'Relevé corrigé'!G880+'Relevé corrigé'!K880+'Relevé corrigé'!M904+'Relevé corrigé'!O880+'Relevé corrigé'!Q880+'Relevé corrigé'!I880</f>
        <v>0</v>
      </c>
    </row>
    <row r="881" spans="1:23" x14ac:dyDescent="0.25">
      <c r="A881" s="7">
        <v>880</v>
      </c>
      <c r="B881" s="7" t="str">
        <f t="shared" si="13"/>
        <v>Dimanche</v>
      </c>
      <c r="C881" s="3" t="e">
        <f>'Relevé corrigé'!C881</f>
        <v>#REF!</v>
      </c>
      <c r="D881" s="3" t="e">
        <f>'Relevé corrigé'!D881</f>
        <v>#REF!</v>
      </c>
      <c r="E881" s="3" t="e">
        <f>'Relevé corrigé'!E881</f>
        <v>#REF!</v>
      </c>
      <c r="F881" s="2" t="e">
        <f>IF('Relevé corrigé'!F881&lt;30,'Relevé corrigé'!F881/2,('Relevé corrigé'!F881-28)*2/3)+'Relevé corrigé'!H881/2</f>
        <v>#REF!</v>
      </c>
      <c r="G881" s="2">
        <f>SUMIFS(Modèle!$G$2:$G$1009,Modèle!$B$2:$B$1009,'Calcul fin'!$B881,Modèle!$D$2:$D$1009,'Calcul fin'!$D881)</f>
        <v>0</v>
      </c>
      <c r="H881" s="42" t="e">
        <f>('BC1-3'!S881-'BC1-3'!H881-'BC1-3'!I881-'BC1-3'!X881-'BC1-3'!W881)</f>
        <v>#REF!</v>
      </c>
      <c r="I881" s="2">
        <f>SUMIFS(Modèle!$H$2:$H$1009,Modèle!$B$2:$B$1009,'Calcul fin'!$B881,Modèle!$D$2:$D$1009,'Calcul fin'!$D881)</f>
        <v>0</v>
      </c>
      <c r="J881" s="2" t="e">
        <f>SUM('BC1-3'!H881+'BC1-3'!I881)+'Relevé corrigé'!L881/2</f>
        <v>#REF!</v>
      </c>
      <c r="K881" s="2">
        <f>SUMIFS(Modèle!$I$2:$I$1009,Modèle!$B$2:$B$1009,'Calcul fin'!$B881,Modèle!$D$2:$D$1009,'Calcul fin'!$D881)</f>
        <v>0</v>
      </c>
      <c r="L881" s="42" t="e">
        <f>'Relevé corrigé'!L881/2+'BC1-3'!X881+'BC1-3'!W881</f>
        <v>#REF!</v>
      </c>
      <c r="M881" s="2">
        <f>SUMIFS(Modèle!$J$2:$J$1009,Modèle!$B$2:$B$1009,'Calcul fin'!$B881,Modèle!$D$2:$D$1009,'Calcul fin'!$D881)</f>
        <v>0</v>
      </c>
      <c r="N881" s="2" t="e">
        <f>IF('Relevé corrigé'!F881&lt;30,'Relevé corrigé'!F881/2,28+('Relevé corrigé'!F881-28)/3)+'Relevé corrigé'!H881/2</f>
        <v>#REF!</v>
      </c>
      <c r="O881" s="2">
        <f>SUMIFS(Modèle!$K$2:$K$1009,Modèle!$B$2:$B$1009,'Calcul fin'!$B881,Modèle!$D$2:$D$1009,'Calcul fin'!$D881)</f>
        <v>0</v>
      </c>
      <c r="P881" s="12" t="e">
        <f>'Relevé corrigé'!P881-R881</f>
        <v>#REF!</v>
      </c>
      <c r="Q881" s="15">
        <f>SUMIFS(Modèle!$L$2:$L$1009,Modèle!$B$2:$B$1009,'Calcul fin'!$B881,Modèle!$D$2:$D$1009,'Calcul fin'!$D881)</f>
        <v>0</v>
      </c>
      <c r="R881" s="12" t="e">
        <f>IF('Relevé corrigé'!P881&lt;=5,'Relevé corrigé'!P881/2,IF('Relevé corrigé'!P881&lt;=19,'Relevé corrigé'!P881/10,IF('Relevé corrigé'!P881&lt;=30,('Relevé corrigé'!P881-20)/10,IF('Relevé corrigé'!P881&lt;=45,'Relevé corrigé'!P881*2/3,IF('Relevé corrigé'!P881&lt;=105,'Relevé corrigé'!P881/4.4,('Relevé corrigé'!P881-40)/4)))))</f>
        <v>#REF!</v>
      </c>
      <c r="S881" s="2">
        <f>SUMIFS(Modèle!$M$2:$M$1009,Modèle!$B$2:$B$1009,'Calcul fin'!$B881,Modèle!$D$2:$D$1009,'Calcul fin'!$D881)</f>
        <v>0</v>
      </c>
      <c r="T881" s="43" t="e">
        <f>'Relevé corrigé'!N881</f>
        <v>#REF!</v>
      </c>
      <c r="U881" s="50" t="e">
        <f>'Relevé corrigé'!S881</f>
        <v>#REF!</v>
      </c>
      <c r="V881" s="50" t="e">
        <f>'Autres transfos'!H881</f>
        <v>#REF!</v>
      </c>
      <c r="W881" s="49">
        <f>'Relevé corrigé'!G881+'Relevé corrigé'!K881+'Relevé corrigé'!M905+'Relevé corrigé'!O881+'Relevé corrigé'!Q881+'Relevé corrigé'!I881</f>
        <v>0</v>
      </c>
    </row>
    <row r="882" spans="1:23" x14ac:dyDescent="0.25">
      <c r="A882" s="7">
        <v>881</v>
      </c>
      <c r="B882" s="7" t="str">
        <f t="shared" si="13"/>
        <v>Dimanche</v>
      </c>
      <c r="C882" s="3" t="e">
        <f>'Relevé corrigé'!C882</f>
        <v>#REF!</v>
      </c>
      <c r="D882" s="3" t="e">
        <f>'Relevé corrigé'!D882</f>
        <v>#REF!</v>
      </c>
      <c r="E882" s="3" t="e">
        <f>'Relevé corrigé'!E882</f>
        <v>#REF!</v>
      </c>
      <c r="F882" s="2" t="e">
        <f>IF('Relevé corrigé'!F882&lt;30,'Relevé corrigé'!F882/2,('Relevé corrigé'!F882-28)*2/3)+'Relevé corrigé'!H882/2</f>
        <v>#REF!</v>
      </c>
      <c r="G882" s="2">
        <f>SUMIFS(Modèle!$G$2:$G$1009,Modèle!$B$2:$B$1009,'Calcul fin'!$B882,Modèle!$D$2:$D$1009,'Calcul fin'!$D882)</f>
        <v>0</v>
      </c>
      <c r="H882" s="42" t="e">
        <f>('BC1-3'!S882-'BC1-3'!H882-'BC1-3'!I882-'BC1-3'!X882-'BC1-3'!W882)</f>
        <v>#REF!</v>
      </c>
      <c r="I882" s="2">
        <f>SUMIFS(Modèle!$H$2:$H$1009,Modèle!$B$2:$B$1009,'Calcul fin'!$B882,Modèle!$D$2:$D$1009,'Calcul fin'!$D882)</f>
        <v>0</v>
      </c>
      <c r="J882" s="2" t="e">
        <f>SUM('BC1-3'!H882+'BC1-3'!I882)+'Relevé corrigé'!L882/2</f>
        <v>#REF!</v>
      </c>
      <c r="K882" s="2">
        <f>SUMIFS(Modèle!$I$2:$I$1009,Modèle!$B$2:$B$1009,'Calcul fin'!$B882,Modèle!$D$2:$D$1009,'Calcul fin'!$D882)</f>
        <v>0</v>
      </c>
      <c r="L882" s="42" t="e">
        <f>'Relevé corrigé'!L882/2+'BC1-3'!X882+'BC1-3'!W882</f>
        <v>#REF!</v>
      </c>
      <c r="M882" s="2">
        <f>SUMIFS(Modèle!$J$2:$J$1009,Modèle!$B$2:$B$1009,'Calcul fin'!$B882,Modèle!$D$2:$D$1009,'Calcul fin'!$D882)</f>
        <v>0</v>
      </c>
      <c r="N882" s="2" t="e">
        <f>IF('Relevé corrigé'!F882&lt;30,'Relevé corrigé'!F882/2,28+('Relevé corrigé'!F882-28)/3)+'Relevé corrigé'!H882/2</f>
        <v>#REF!</v>
      </c>
      <c r="O882" s="2">
        <f>SUMIFS(Modèle!$K$2:$K$1009,Modèle!$B$2:$B$1009,'Calcul fin'!$B882,Modèle!$D$2:$D$1009,'Calcul fin'!$D882)</f>
        <v>0</v>
      </c>
      <c r="P882" s="12" t="e">
        <f>'Relevé corrigé'!P882-R882</f>
        <v>#REF!</v>
      </c>
      <c r="Q882" s="15">
        <f>SUMIFS(Modèle!$L$2:$L$1009,Modèle!$B$2:$B$1009,'Calcul fin'!$B882,Modèle!$D$2:$D$1009,'Calcul fin'!$D882)</f>
        <v>0</v>
      </c>
      <c r="R882" s="12" t="e">
        <f>IF('Relevé corrigé'!P882&lt;=5,'Relevé corrigé'!P882/2,IF('Relevé corrigé'!P882&lt;=19,'Relevé corrigé'!P882/10,IF('Relevé corrigé'!P882&lt;=30,('Relevé corrigé'!P882-20)/10,IF('Relevé corrigé'!P882&lt;=45,'Relevé corrigé'!P882*2/3,IF('Relevé corrigé'!P882&lt;=105,'Relevé corrigé'!P882/4.4,('Relevé corrigé'!P882-40)/4)))))</f>
        <v>#REF!</v>
      </c>
      <c r="S882" s="2">
        <f>SUMIFS(Modèle!$M$2:$M$1009,Modèle!$B$2:$B$1009,'Calcul fin'!$B882,Modèle!$D$2:$D$1009,'Calcul fin'!$D882)</f>
        <v>0</v>
      </c>
      <c r="T882" s="43" t="e">
        <f>'Relevé corrigé'!N882</f>
        <v>#REF!</v>
      </c>
      <c r="U882" s="50" t="e">
        <f>'Relevé corrigé'!S882</f>
        <v>#REF!</v>
      </c>
      <c r="V882" s="50" t="e">
        <f>'Autres transfos'!H882</f>
        <v>#REF!</v>
      </c>
      <c r="W882" s="49">
        <f>'Relevé corrigé'!G882+'Relevé corrigé'!K882+'Relevé corrigé'!M906+'Relevé corrigé'!O882+'Relevé corrigé'!Q882+'Relevé corrigé'!I882</f>
        <v>0</v>
      </c>
    </row>
    <row r="883" spans="1:23" x14ac:dyDescent="0.25">
      <c r="A883" s="7">
        <v>882</v>
      </c>
      <c r="B883" s="7" t="str">
        <f t="shared" si="13"/>
        <v>Dimanche</v>
      </c>
      <c r="C883" s="3" t="e">
        <f>'Relevé corrigé'!C883</f>
        <v>#REF!</v>
      </c>
      <c r="D883" s="3" t="e">
        <f>'Relevé corrigé'!D883</f>
        <v>#REF!</v>
      </c>
      <c r="E883" s="3" t="e">
        <f>'Relevé corrigé'!E883</f>
        <v>#REF!</v>
      </c>
      <c r="F883" s="2" t="e">
        <f>IF('Relevé corrigé'!F883&lt;30,'Relevé corrigé'!F883/2,('Relevé corrigé'!F883-28)*2/3)+'Relevé corrigé'!H883/2</f>
        <v>#REF!</v>
      </c>
      <c r="G883" s="2">
        <f>SUMIFS(Modèle!$G$2:$G$1009,Modèle!$B$2:$B$1009,'Calcul fin'!$B883,Modèle!$D$2:$D$1009,'Calcul fin'!$D883)</f>
        <v>0</v>
      </c>
      <c r="H883" s="42" t="e">
        <f>('BC1-3'!S883-'BC1-3'!H883-'BC1-3'!I883-'BC1-3'!X883-'BC1-3'!W883)</f>
        <v>#REF!</v>
      </c>
      <c r="I883" s="2">
        <f>SUMIFS(Modèle!$H$2:$H$1009,Modèle!$B$2:$B$1009,'Calcul fin'!$B883,Modèle!$D$2:$D$1009,'Calcul fin'!$D883)</f>
        <v>0</v>
      </c>
      <c r="J883" s="2" t="e">
        <f>SUM('BC1-3'!H883+'BC1-3'!I883)+'Relevé corrigé'!L883/2</f>
        <v>#REF!</v>
      </c>
      <c r="K883" s="2">
        <f>SUMIFS(Modèle!$I$2:$I$1009,Modèle!$B$2:$B$1009,'Calcul fin'!$B883,Modèle!$D$2:$D$1009,'Calcul fin'!$D883)</f>
        <v>0</v>
      </c>
      <c r="L883" s="42" t="e">
        <f>'Relevé corrigé'!L883/2+'BC1-3'!X883+'BC1-3'!W883</f>
        <v>#REF!</v>
      </c>
      <c r="M883" s="2">
        <f>SUMIFS(Modèle!$J$2:$J$1009,Modèle!$B$2:$B$1009,'Calcul fin'!$B883,Modèle!$D$2:$D$1009,'Calcul fin'!$D883)</f>
        <v>0</v>
      </c>
      <c r="N883" s="2" t="e">
        <f>IF('Relevé corrigé'!F883&lt;30,'Relevé corrigé'!F883/2,28+('Relevé corrigé'!F883-28)/3)+'Relevé corrigé'!H883/2</f>
        <v>#REF!</v>
      </c>
      <c r="O883" s="2">
        <f>SUMIFS(Modèle!$K$2:$K$1009,Modèle!$B$2:$B$1009,'Calcul fin'!$B883,Modèle!$D$2:$D$1009,'Calcul fin'!$D883)</f>
        <v>0</v>
      </c>
      <c r="P883" s="12" t="e">
        <f>'Relevé corrigé'!P883-R883</f>
        <v>#REF!</v>
      </c>
      <c r="Q883" s="15">
        <f>SUMIFS(Modèle!$L$2:$L$1009,Modèle!$B$2:$B$1009,'Calcul fin'!$B883,Modèle!$D$2:$D$1009,'Calcul fin'!$D883)</f>
        <v>0</v>
      </c>
      <c r="R883" s="12" t="e">
        <f>IF('Relevé corrigé'!P883&lt;=5,'Relevé corrigé'!P883/2,IF('Relevé corrigé'!P883&lt;=19,'Relevé corrigé'!P883/10,IF('Relevé corrigé'!P883&lt;=30,('Relevé corrigé'!P883-20)/10,IF('Relevé corrigé'!P883&lt;=45,'Relevé corrigé'!P883*2/3,IF('Relevé corrigé'!P883&lt;=105,'Relevé corrigé'!P883/4.4,('Relevé corrigé'!P883-40)/4)))))</f>
        <v>#REF!</v>
      </c>
      <c r="S883" s="2">
        <f>SUMIFS(Modèle!$M$2:$M$1009,Modèle!$B$2:$B$1009,'Calcul fin'!$B883,Modèle!$D$2:$D$1009,'Calcul fin'!$D883)</f>
        <v>0</v>
      </c>
      <c r="T883" s="43" t="e">
        <f>'Relevé corrigé'!N883</f>
        <v>#REF!</v>
      </c>
      <c r="U883" s="50" t="e">
        <f>'Relevé corrigé'!S883</f>
        <v>#REF!</v>
      </c>
      <c r="V883" s="50" t="e">
        <f>'Autres transfos'!H883</f>
        <v>#REF!</v>
      </c>
      <c r="W883" s="49">
        <f>'Relevé corrigé'!G883+'Relevé corrigé'!K883+'Relevé corrigé'!M907+'Relevé corrigé'!O883+'Relevé corrigé'!Q883+'Relevé corrigé'!I883</f>
        <v>0</v>
      </c>
    </row>
    <row r="884" spans="1:23" x14ac:dyDescent="0.25">
      <c r="A884" s="7">
        <v>883</v>
      </c>
      <c r="B884" s="7" t="str">
        <f t="shared" si="13"/>
        <v>Dimanche</v>
      </c>
      <c r="C884" s="3" t="e">
        <f>'Relevé corrigé'!C884</f>
        <v>#REF!</v>
      </c>
      <c r="D884" s="3" t="e">
        <f>'Relevé corrigé'!D884</f>
        <v>#REF!</v>
      </c>
      <c r="E884" s="3" t="e">
        <f>'Relevé corrigé'!E884</f>
        <v>#REF!</v>
      </c>
      <c r="F884" s="2" t="e">
        <f>IF('Relevé corrigé'!F884&lt;30,'Relevé corrigé'!F884/2,('Relevé corrigé'!F884-28)*2/3)+'Relevé corrigé'!H884/2</f>
        <v>#REF!</v>
      </c>
      <c r="G884" s="2">
        <f>SUMIFS(Modèle!$G$2:$G$1009,Modèle!$B$2:$B$1009,'Calcul fin'!$B884,Modèle!$D$2:$D$1009,'Calcul fin'!$D884)</f>
        <v>0</v>
      </c>
      <c r="H884" s="42" t="e">
        <f>('BC1-3'!S884-'BC1-3'!H884-'BC1-3'!I884-'BC1-3'!X884-'BC1-3'!W884)</f>
        <v>#REF!</v>
      </c>
      <c r="I884" s="2">
        <f>SUMIFS(Modèle!$H$2:$H$1009,Modèle!$B$2:$B$1009,'Calcul fin'!$B884,Modèle!$D$2:$D$1009,'Calcul fin'!$D884)</f>
        <v>0</v>
      </c>
      <c r="J884" s="2" t="e">
        <f>SUM('BC1-3'!H884+'BC1-3'!I884)+'Relevé corrigé'!L884/2</f>
        <v>#REF!</v>
      </c>
      <c r="K884" s="2">
        <f>SUMIFS(Modèle!$I$2:$I$1009,Modèle!$B$2:$B$1009,'Calcul fin'!$B884,Modèle!$D$2:$D$1009,'Calcul fin'!$D884)</f>
        <v>0</v>
      </c>
      <c r="L884" s="42" t="e">
        <f>'Relevé corrigé'!L884/2+'BC1-3'!X884+'BC1-3'!W884</f>
        <v>#REF!</v>
      </c>
      <c r="M884" s="2">
        <f>SUMIFS(Modèle!$J$2:$J$1009,Modèle!$B$2:$B$1009,'Calcul fin'!$B884,Modèle!$D$2:$D$1009,'Calcul fin'!$D884)</f>
        <v>0</v>
      </c>
      <c r="N884" s="2" t="e">
        <f>IF('Relevé corrigé'!F884&lt;30,'Relevé corrigé'!F884/2,28+('Relevé corrigé'!F884-28)/3)+'Relevé corrigé'!H884/2</f>
        <v>#REF!</v>
      </c>
      <c r="O884" s="2">
        <f>SUMIFS(Modèle!$K$2:$K$1009,Modèle!$B$2:$B$1009,'Calcul fin'!$B884,Modèle!$D$2:$D$1009,'Calcul fin'!$D884)</f>
        <v>0</v>
      </c>
      <c r="P884" s="12" t="e">
        <f>'Relevé corrigé'!P884-R884</f>
        <v>#REF!</v>
      </c>
      <c r="Q884" s="15">
        <f>SUMIFS(Modèle!$L$2:$L$1009,Modèle!$B$2:$B$1009,'Calcul fin'!$B884,Modèle!$D$2:$D$1009,'Calcul fin'!$D884)</f>
        <v>0</v>
      </c>
      <c r="R884" s="12" t="e">
        <f>IF('Relevé corrigé'!P884&lt;=5,'Relevé corrigé'!P884/2,IF('Relevé corrigé'!P884&lt;=19,'Relevé corrigé'!P884/10,IF('Relevé corrigé'!P884&lt;=30,('Relevé corrigé'!P884-20)/10,IF('Relevé corrigé'!P884&lt;=45,'Relevé corrigé'!P884*2/3,IF('Relevé corrigé'!P884&lt;=105,'Relevé corrigé'!P884/4.4,('Relevé corrigé'!P884-40)/4)))))</f>
        <v>#REF!</v>
      </c>
      <c r="S884" s="2">
        <f>SUMIFS(Modèle!$M$2:$M$1009,Modèle!$B$2:$B$1009,'Calcul fin'!$B884,Modèle!$D$2:$D$1009,'Calcul fin'!$D884)</f>
        <v>0</v>
      </c>
      <c r="T884" s="43" t="e">
        <f>'Relevé corrigé'!N884</f>
        <v>#REF!</v>
      </c>
      <c r="U884" s="50" t="e">
        <f>'Relevé corrigé'!S884</f>
        <v>#REF!</v>
      </c>
      <c r="V884" s="50" t="e">
        <f>'Autres transfos'!H884</f>
        <v>#REF!</v>
      </c>
      <c r="W884" s="49">
        <f>'Relevé corrigé'!G884+'Relevé corrigé'!K884+'Relevé corrigé'!M908+'Relevé corrigé'!O884+'Relevé corrigé'!Q884+'Relevé corrigé'!I884</f>
        <v>0</v>
      </c>
    </row>
    <row r="885" spans="1:23" x14ac:dyDescent="0.25">
      <c r="A885" s="7">
        <v>884</v>
      </c>
      <c r="B885" s="7" t="str">
        <f t="shared" si="13"/>
        <v>Dimanche</v>
      </c>
      <c r="C885" s="3" t="e">
        <f>'Relevé corrigé'!C885</f>
        <v>#REF!</v>
      </c>
      <c r="D885" s="3" t="e">
        <f>'Relevé corrigé'!D885</f>
        <v>#REF!</v>
      </c>
      <c r="E885" s="3" t="e">
        <f>'Relevé corrigé'!E885</f>
        <v>#REF!</v>
      </c>
      <c r="F885" s="2" t="e">
        <f>IF('Relevé corrigé'!F885&lt;30,'Relevé corrigé'!F885/2,('Relevé corrigé'!F885-28)*2/3)+'Relevé corrigé'!H885/2</f>
        <v>#REF!</v>
      </c>
      <c r="G885" s="2">
        <f>SUMIFS(Modèle!$G$2:$G$1009,Modèle!$B$2:$B$1009,'Calcul fin'!$B885,Modèle!$D$2:$D$1009,'Calcul fin'!$D885)</f>
        <v>0</v>
      </c>
      <c r="H885" s="42" t="e">
        <f>('BC1-3'!S885-'BC1-3'!H885-'BC1-3'!I885-'BC1-3'!X885-'BC1-3'!W885)</f>
        <v>#REF!</v>
      </c>
      <c r="I885" s="2">
        <f>SUMIFS(Modèle!$H$2:$H$1009,Modèle!$B$2:$B$1009,'Calcul fin'!$B885,Modèle!$D$2:$D$1009,'Calcul fin'!$D885)</f>
        <v>0</v>
      </c>
      <c r="J885" s="2" t="e">
        <f>SUM('BC1-3'!H885+'BC1-3'!I885)+'Relevé corrigé'!L885/2</f>
        <v>#REF!</v>
      </c>
      <c r="K885" s="2">
        <f>SUMIFS(Modèle!$I$2:$I$1009,Modèle!$B$2:$B$1009,'Calcul fin'!$B885,Modèle!$D$2:$D$1009,'Calcul fin'!$D885)</f>
        <v>0</v>
      </c>
      <c r="L885" s="42" t="e">
        <f>'Relevé corrigé'!L885/2+'BC1-3'!X885+'BC1-3'!W885</f>
        <v>#REF!</v>
      </c>
      <c r="M885" s="2">
        <f>SUMIFS(Modèle!$J$2:$J$1009,Modèle!$B$2:$B$1009,'Calcul fin'!$B885,Modèle!$D$2:$D$1009,'Calcul fin'!$D885)</f>
        <v>0</v>
      </c>
      <c r="N885" s="2" t="e">
        <f>IF('Relevé corrigé'!F885&lt;30,'Relevé corrigé'!F885/2,28+('Relevé corrigé'!F885-28)/3)+'Relevé corrigé'!H885/2</f>
        <v>#REF!</v>
      </c>
      <c r="O885" s="2">
        <f>SUMIFS(Modèle!$K$2:$K$1009,Modèle!$B$2:$B$1009,'Calcul fin'!$B885,Modèle!$D$2:$D$1009,'Calcul fin'!$D885)</f>
        <v>0</v>
      </c>
      <c r="P885" s="12" t="e">
        <f>'Relevé corrigé'!P885-R885</f>
        <v>#REF!</v>
      </c>
      <c r="Q885" s="15">
        <f>SUMIFS(Modèle!$L$2:$L$1009,Modèle!$B$2:$B$1009,'Calcul fin'!$B885,Modèle!$D$2:$D$1009,'Calcul fin'!$D885)</f>
        <v>0</v>
      </c>
      <c r="R885" s="12" t="e">
        <f>IF('Relevé corrigé'!P885&lt;=5,'Relevé corrigé'!P885/2,IF('Relevé corrigé'!P885&lt;=19,'Relevé corrigé'!P885/10,IF('Relevé corrigé'!P885&lt;=30,('Relevé corrigé'!P885-20)/10,IF('Relevé corrigé'!P885&lt;=45,'Relevé corrigé'!P885*2/3,IF('Relevé corrigé'!P885&lt;=105,'Relevé corrigé'!P885/4.4,('Relevé corrigé'!P885-40)/4)))))</f>
        <v>#REF!</v>
      </c>
      <c r="S885" s="2">
        <f>SUMIFS(Modèle!$M$2:$M$1009,Modèle!$B$2:$B$1009,'Calcul fin'!$B885,Modèle!$D$2:$D$1009,'Calcul fin'!$D885)</f>
        <v>0</v>
      </c>
      <c r="T885" s="43" t="e">
        <f>'Relevé corrigé'!N885</f>
        <v>#REF!</v>
      </c>
      <c r="U885" s="50" t="e">
        <f>'Relevé corrigé'!S885</f>
        <v>#REF!</v>
      </c>
      <c r="V885" s="50" t="e">
        <f>'Autres transfos'!H885</f>
        <v>#REF!</v>
      </c>
      <c r="W885" s="49">
        <f>'Relevé corrigé'!G885+'Relevé corrigé'!K885+'Relevé corrigé'!M909+'Relevé corrigé'!O885+'Relevé corrigé'!Q885+'Relevé corrigé'!I885</f>
        <v>0</v>
      </c>
    </row>
    <row r="886" spans="1:23" x14ac:dyDescent="0.25">
      <c r="A886" s="7">
        <v>885</v>
      </c>
      <c r="B886" s="7" t="str">
        <f t="shared" si="13"/>
        <v>Dimanche</v>
      </c>
      <c r="C886" s="3" t="e">
        <f>'Relevé corrigé'!C886</f>
        <v>#REF!</v>
      </c>
      <c r="D886" s="3" t="e">
        <f>'Relevé corrigé'!D886</f>
        <v>#REF!</v>
      </c>
      <c r="E886" s="3" t="e">
        <f>'Relevé corrigé'!E886</f>
        <v>#REF!</v>
      </c>
      <c r="F886" s="2" t="e">
        <f>IF('Relevé corrigé'!F886&lt;30,'Relevé corrigé'!F886/2,('Relevé corrigé'!F886-28)*2/3)+'Relevé corrigé'!H886/2</f>
        <v>#REF!</v>
      </c>
      <c r="G886" s="2">
        <f>SUMIFS(Modèle!$G$2:$G$1009,Modèle!$B$2:$B$1009,'Calcul fin'!$B886,Modèle!$D$2:$D$1009,'Calcul fin'!$D886)</f>
        <v>0</v>
      </c>
      <c r="H886" s="42" t="e">
        <f>('BC1-3'!S886-'BC1-3'!H886-'BC1-3'!I886-'BC1-3'!X886-'BC1-3'!W886)</f>
        <v>#REF!</v>
      </c>
      <c r="I886" s="2">
        <f>SUMIFS(Modèle!$H$2:$H$1009,Modèle!$B$2:$B$1009,'Calcul fin'!$B886,Modèle!$D$2:$D$1009,'Calcul fin'!$D886)</f>
        <v>0</v>
      </c>
      <c r="J886" s="2" t="e">
        <f>SUM('BC1-3'!H886+'BC1-3'!I886)+'Relevé corrigé'!L886/2</f>
        <v>#REF!</v>
      </c>
      <c r="K886" s="2">
        <f>SUMIFS(Modèle!$I$2:$I$1009,Modèle!$B$2:$B$1009,'Calcul fin'!$B886,Modèle!$D$2:$D$1009,'Calcul fin'!$D886)</f>
        <v>0</v>
      </c>
      <c r="L886" s="42" t="e">
        <f>'Relevé corrigé'!L886/2+'BC1-3'!X886+'BC1-3'!W886</f>
        <v>#REF!</v>
      </c>
      <c r="M886" s="2">
        <f>SUMIFS(Modèle!$J$2:$J$1009,Modèle!$B$2:$B$1009,'Calcul fin'!$B886,Modèle!$D$2:$D$1009,'Calcul fin'!$D886)</f>
        <v>0</v>
      </c>
      <c r="N886" s="2" t="e">
        <f>IF('Relevé corrigé'!F886&lt;30,'Relevé corrigé'!F886/2,28+('Relevé corrigé'!F886-28)/3)+'Relevé corrigé'!H886/2</f>
        <v>#REF!</v>
      </c>
      <c r="O886" s="2">
        <f>SUMIFS(Modèle!$K$2:$K$1009,Modèle!$B$2:$B$1009,'Calcul fin'!$B886,Modèle!$D$2:$D$1009,'Calcul fin'!$D886)</f>
        <v>0</v>
      </c>
      <c r="P886" s="12" t="e">
        <f>'Relevé corrigé'!P886-R886</f>
        <v>#REF!</v>
      </c>
      <c r="Q886" s="15">
        <f>SUMIFS(Modèle!$L$2:$L$1009,Modèle!$B$2:$B$1009,'Calcul fin'!$B886,Modèle!$D$2:$D$1009,'Calcul fin'!$D886)</f>
        <v>0</v>
      </c>
      <c r="R886" s="12" t="e">
        <f>IF('Relevé corrigé'!P886&lt;=5,'Relevé corrigé'!P886/2,IF('Relevé corrigé'!P886&lt;=19,'Relevé corrigé'!P886/10,IF('Relevé corrigé'!P886&lt;=30,('Relevé corrigé'!P886-20)/10,IF('Relevé corrigé'!P886&lt;=45,'Relevé corrigé'!P886*2/3,IF('Relevé corrigé'!P886&lt;=105,'Relevé corrigé'!P886/4.4,('Relevé corrigé'!P886-40)/4)))))</f>
        <v>#REF!</v>
      </c>
      <c r="S886" s="2">
        <f>SUMIFS(Modèle!$M$2:$M$1009,Modèle!$B$2:$B$1009,'Calcul fin'!$B886,Modèle!$D$2:$D$1009,'Calcul fin'!$D886)</f>
        <v>0</v>
      </c>
      <c r="T886" s="43" t="e">
        <f>'Relevé corrigé'!N886</f>
        <v>#REF!</v>
      </c>
      <c r="U886" s="50" t="e">
        <f>'Relevé corrigé'!S886</f>
        <v>#REF!</v>
      </c>
      <c r="V886" s="50" t="e">
        <f>'Autres transfos'!H886</f>
        <v>#REF!</v>
      </c>
      <c r="W886" s="49">
        <f>'Relevé corrigé'!G886+'Relevé corrigé'!K886+'Relevé corrigé'!M910+'Relevé corrigé'!O886+'Relevé corrigé'!Q886+'Relevé corrigé'!I886</f>
        <v>0</v>
      </c>
    </row>
    <row r="887" spans="1:23" x14ac:dyDescent="0.25">
      <c r="A887" s="7">
        <v>886</v>
      </c>
      <c r="B887" s="7" t="str">
        <f t="shared" si="13"/>
        <v>Dimanche</v>
      </c>
      <c r="C887" s="3" t="e">
        <f>'Relevé corrigé'!C887</f>
        <v>#REF!</v>
      </c>
      <c r="D887" s="3" t="e">
        <f>'Relevé corrigé'!D887</f>
        <v>#REF!</v>
      </c>
      <c r="E887" s="3" t="e">
        <f>'Relevé corrigé'!E887</f>
        <v>#REF!</v>
      </c>
      <c r="F887" s="2" t="e">
        <f>IF('Relevé corrigé'!F887&lt;30,'Relevé corrigé'!F887/2,('Relevé corrigé'!F887-28)*2/3)+'Relevé corrigé'!H887/2</f>
        <v>#REF!</v>
      </c>
      <c r="G887" s="2">
        <f>SUMIFS(Modèle!$G$2:$G$1009,Modèle!$B$2:$B$1009,'Calcul fin'!$B887,Modèle!$D$2:$D$1009,'Calcul fin'!$D887)</f>
        <v>0</v>
      </c>
      <c r="H887" s="42" t="e">
        <f>('BC1-3'!S887-'BC1-3'!H887-'BC1-3'!I887-'BC1-3'!X887-'BC1-3'!W887)</f>
        <v>#REF!</v>
      </c>
      <c r="I887" s="2">
        <f>SUMIFS(Modèle!$H$2:$H$1009,Modèle!$B$2:$B$1009,'Calcul fin'!$B887,Modèle!$D$2:$D$1009,'Calcul fin'!$D887)</f>
        <v>0</v>
      </c>
      <c r="J887" s="2" t="e">
        <f>SUM('BC1-3'!H887+'BC1-3'!I887)+'Relevé corrigé'!L887/2</f>
        <v>#REF!</v>
      </c>
      <c r="K887" s="2">
        <f>SUMIFS(Modèle!$I$2:$I$1009,Modèle!$B$2:$B$1009,'Calcul fin'!$B887,Modèle!$D$2:$D$1009,'Calcul fin'!$D887)</f>
        <v>0</v>
      </c>
      <c r="L887" s="42" t="e">
        <f>'Relevé corrigé'!L887/2+'BC1-3'!X887+'BC1-3'!W887</f>
        <v>#REF!</v>
      </c>
      <c r="M887" s="2">
        <f>SUMIFS(Modèle!$J$2:$J$1009,Modèle!$B$2:$B$1009,'Calcul fin'!$B887,Modèle!$D$2:$D$1009,'Calcul fin'!$D887)</f>
        <v>0</v>
      </c>
      <c r="N887" s="2" t="e">
        <f>IF('Relevé corrigé'!F887&lt;30,'Relevé corrigé'!F887/2,28+('Relevé corrigé'!F887-28)/3)+'Relevé corrigé'!H887/2</f>
        <v>#REF!</v>
      </c>
      <c r="O887" s="2">
        <f>SUMIFS(Modèle!$K$2:$K$1009,Modèle!$B$2:$B$1009,'Calcul fin'!$B887,Modèle!$D$2:$D$1009,'Calcul fin'!$D887)</f>
        <v>0</v>
      </c>
      <c r="P887" s="12" t="e">
        <f>'Relevé corrigé'!P887-R887</f>
        <v>#REF!</v>
      </c>
      <c r="Q887" s="15">
        <f>SUMIFS(Modèle!$L$2:$L$1009,Modèle!$B$2:$B$1009,'Calcul fin'!$B887,Modèle!$D$2:$D$1009,'Calcul fin'!$D887)</f>
        <v>0</v>
      </c>
      <c r="R887" s="12" t="e">
        <f>IF('Relevé corrigé'!P887&lt;=5,'Relevé corrigé'!P887/2,IF('Relevé corrigé'!P887&lt;=19,'Relevé corrigé'!P887/10,IF('Relevé corrigé'!P887&lt;=30,('Relevé corrigé'!P887-20)/10,IF('Relevé corrigé'!P887&lt;=45,'Relevé corrigé'!P887*2/3,IF('Relevé corrigé'!P887&lt;=105,'Relevé corrigé'!P887/4.4,('Relevé corrigé'!P887-40)/4)))))</f>
        <v>#REF!</v>
      </c>
      <c r="S887" s="2">
        <f>SUMIFS(Modèle!$M$2:$M$1009,Modèle!$B$2:$B$1009,'Calcul fin'!$B887,Modèle!$D$2:$D$1009,'Calcul fin'!$D887)</f>
        <v>0</v>
      </c>
      <c r="T887" s="43" t="e">
        <f>'Relevé corrigé'!N887</f>
        <v>#REF!</v>
      </c>
      <c r="U887" s="50" t="e">
        <f>'Relevé corrigé'!S887</f>
        <v>#REF!</v>
      </c>
      <c r="V887" s="50" t="e">
        <f>'Autres transfos'!H887</f>
        <v>#REF!</v>
      </c>
      <c r="W887" s="49">
        <f>'Relevé corrigé'!G887+'Relevé corrigé'!K887+'Relevé corrigé'!M911+'Relevé corrigé'!O887+'Relevé corrigé'!Q887+'Relevé corrigé'!I887</f>
        <v>0</v>
      </c>
    </row>
    <row r="888" spans="1:23" x14ac:dyDescent="0.25">
      <c r="A888" s="7">
        <v>887</v>
      </c>
      <c r="B888" s="7" t="str">
        <f t="shared" si="13"/>
        <v>Dimanche</v>
      </c>
      <c r="C888" s="3" t="e">
        <f>'Relevé corrigé'!C888</f>
        <v>#REF!</v>
      </c>
      <c r="D888" s="3" t="e">
        <f>'Relevé corrigé'!D888</f>
        <v>#REF!</v>
      </c>
      <c r="E888" s="3" t="e">
        <f>'Relevé corrigé'!E888</f>
        <v>#REF!</v>
      </c>
      <c r="F888" s="2" t="e">
        <f>IF('Relevé corrigé'!F888&lt;30,'Relevé corrigé'!F888/2,('Relevé corrigé'!F888-28)*2/3)+'Relevé corrigé'!H888/2</f>
        <v>#REF!</v>
      </c>
      <c r="G888" s="2">
        <f>SUMIFS(Modèle!$G$2:$G$1009,Modèle!$B$2:$B$1009,'Calcul fin'!$B888,Modèle!$D$2:$D$1009,'Calcul fin'!$D888)</f>
        <v>0</v>
      </c>
      <c r="H888" s="42" t="e">
        <f>('BC1-3'!S888-'BC1-3'!H888-'BC1-3'!I888-'BC1-3'!X888-'BC1-3'!W888)</f>
        <v>#REF!</v>
      </c>
      <c r="I888" s="2">
        <f>SUMIFS(Modèle!$H$2:$H$1009,Modèle!$B$2:$B$1009,'Calcul fin'!$B888,Modèle!$D$2:$D$1009,'Calcul fin'!$D888)</f>
        <v>0</v>
      </c>
      <c r="J888" s="2" t="e">
        <f>SUM('BC1-3'!H888+'BC1-3'!I888)+'Relevé corrigé'!L888/2</f>
        <v>#REF!</v>
      </c>
      <c r="K888" s="2">
        <f>SUMIFS(Modèle!$I$2:$I$1009,Modèle!$B$2:$B$1009,'Calcul fin'!$B888,Modèle!$D$2:$D$1009,'Calcul fin'!$D888)</f>
        <v>0</v>
      </c>
      <c r="L888" s="42" t="e">
        <f>'Relevé corrigé'!L888/2+'BC1-3'!X888+'BC1-3'!W888</f>
        <v>#REF!</v>
      </c>
      <c r="M888" s="2">
        <f>SUMIFS(Modèle!$J$2:$J$1009,Modèle!$B$2:$B$1009,'Calcul fin'!$B888,Modèle!$D$2:$D$1009,'Calcul fin'!$D888)</f>
        <v>0</v>
      </c>
      <c r="N888" s="2" t="e">
        <f>IF('Relevé corrigé'!F888&lt;30,'Relevé corrigé'!F888/2,28+('Relevé corrigé'!F888-28)/3)+'Relevé corrigé'!H888/2</f>
        <v>#REF!</v>
      </c>
      <c r="O888" s="2">
        <f>SUMIFS(Modèle!$K$2:$K$1009,Modèle!$B$2:$B$1009,'Calcul fin'!$B888,Modèle!$D$2:$D$1009,'Calcul fin'!$D888)</f>
        <v>0</v>
      </c>
      <c r="P888" s="12" t="e">
        <f>'Relevé corrigé'!P888-R888</f>
        <v>#REF!</v>
      </c>
      <c r="Q888" s="15">
        <f>SUMIFS(Modèle!$L$2:$L$1009,Modèle!$B$2:$B$1009,'Calcul fin'!$B888,Modèle!$D$2:$D$1009,'Calcul fin'!$D888)</f>
        <v>0</v>
      </c>
      <c r="R888" s="12" t="e">
        <f>IF('Relevé corrigé'!P888&lt;=5,'Relevé corrigé'!P888/2,IF('Relevé corrigé'!P888&lt;=19,'Relevé corrigé'!P888/10,IF('Relevé corrigé'!P888&lt;=30,('Relevé corrigé'!P888-20)/10,IF('Relevé corrigé'!P888&lt;=45,'Relevé corrigé'!P888*2/3,IF('Relevé corrigé'!P888&lt;=105,'Relevé corrigé'!P888/4.4,('Relevé corrigé'!P888-40)/4)))))</f>
        <v>#REF!</v>
      </c>
      <c r="S888" s="2">
        <f>SUMIFS(Modèle!$M$2:$M$1009,Modèle!$B$2:$B$1009,'Calcul fin'!$B888,Modèle!$D$2:$D$1009,'Calcul fin'!$D888)</f>
        <v>0</v>
      </c>
      <c r="T888" s="43" t="e">
        <f>'Relevé corrigé'!N888</f>
        <v>#REF!</v>
      </c>
      <c r="U888" s="50" t="e">
        <f>'Relevé corrigé'!S888</f>
        <v>#REF!</v>
      </c>
      <c r="V888" s="50" t="e">
        <f>'Autres transfos'!H888</f>
        <v>#REF!</v>
      </c>
      <c r="W888" s="49">
        <f>'Relevé corrigé'!G888+'Relevé corrigé'!K888+'Relevé corrigé'!M912+'Relevé corrigé'!O888+'Relevé corrigé'!Q888+'Relevé corrigé'!I888</f>
        <v>0</v>
      </c>
    </row>
    <row r="889" spans="1:23" x14ac:dyDescent="0.25">
      <c r="A889" s="7">
        <v>888</v>
      </c>
      <c r="B889" s="7" t="str">
        <f t="shared" si="13"/>
        <v>Dimanche</v>
      </c>
      <c r="C889" s="3" t="e">
        <f>'Relevé corrigé'!C889</f>
        <v>#REF!</v>
      </c>
      <c r="D889" s="3" t="e">
        <f>'Relevé corrigé'!D889</f>
        <v>#REF!</v>
      </c>
      <c r="E889" s="3" t="e">
        <f>'Relevé corrigé'!E889</f>
        <v>#REF!</v>
      </c>
      <c r="F889" s="2" t="e">
        <f>IF('Relevé corrigé'!F889&lt;30,'Relevé corrigé'!F889/2,('Relevé corrigé'!F889-28)*2/3)+'Relevé corrigé'!H889/2</f>
        <v>#REF!</v>
      </c>
      <c r="G889" s="2">
        <f>SUMIFS(Modèle!$G$2:$G$1009,Modèle!$B$2:$B$1009,'Calcul fin'!$B889,Modèle!$D$2:$D$1009,'Calcul fin'!$D889)</f>
        <v>0</v>
      </c>
      <c r="H889" s="42" t="e">
        <f>('BC1-3'!S889-'BC1-3'!H889-'BC1-3'!I889-'BC1-3'!X889-'BC1-3'!W889)</f>
        <v>#REF!</v>
      </c>
      <c r="I889" s="2">
        <f>SUMIFS(Modèle!$H$2:$H$1009,Modèle!$B$2:$B$1009,'Calcul fin'!$B889,Modèle!$D$2:$D$1009,'Calcul fin'!$D889)</f>
        <v>0</v>
      </c>
      <c r="J889" s="2" t="e">
        <f>SUM('BC1-3'!H889+'BC1-3'!I889)+'Relevé corrigé'!L889/2</f>
        <v>#REF!</v>
      </c>
      <c r="K889" s="2">
        <f>SUMIFS(Modèle!$I$2:$I$1009,Modèle!$B$2:$B$1009,'Calcul fin'!$B889,Modèle!$D$2:$D$1009,'Calcul fin'!$D889)</f>
        <v>0</v>
      </c>
      <c r="L889" s="42" t="e">
        <f>'Relevé corrigé'!L889/2+'BC1-3'!X889+'BC1-3'!W889</f>
        <v>#REF!</v>
      </c>
      <c r="M889" s="2">
        <f>SUMIFS(Modèle!$J$2:$J$1009,Modèle!$B$2:$B$1009,'Calcul fin'!$B889,Modèle!$D$2:$D$1009,'Calcul fin'!$D889)</f>
        <v>0</v>
      </c>
      <c r="N889" s="2" t="e">
        <f>IF('Relevé corrigé'!F889&lt;30,'Relevé corrigé'!F889/2,28+('Relevé corrigé'!F889-28)/3)+'Relevé corrigé'!H889/2</f>
        <v>#REF!</v>
      </c>
      <c r="O889" s="2">
        <f>SUMIFS(Modèle!$K$2:$K$1009,Modèle!$B$2:$B$1009,'Calcul fin'!$B889,Modèle!$D$2:$D$1009,'Calcul fin'!$D889)</f>
        <v>0</v>
      </c>
      <c r="P889" s="12" t="e">
        <f>'Relevé corrigé'!P889-R889</f>
        <v>#REF!</v>
      </c>
      <c r="Q889" s="15">
        <f>SUMIFS(Modèle!$L$2:$L$1009,Modèle!$B$2:$B$1009,'Calcul fin'!$B889,Modèle!$D$2:$D$1009,'Calcul fin'!$D889)</f>
        <v>0</v>
      </c>
      <c r="R889" s="12" t="e">
        <f>IF('Relevé corrigé'!P889&lt;=5,'Relevé corrigé'!P889/2,IF('Relevé corrigé'!P889&lt;=19,'Relevé corrigé'!P889/10,IF('Relevé corrigé'!P889&lt;=30,('Relevé corrigé'!P889-20)/10,IF('Relevé corrigé'!P889&lt;=45,'Relevé corrigé'!P889*2/3,IF('Relevé corrigé'!P889&lt;=105,'Relevé corrigé'!P889/4.4,('Relevé corrigé'!P889-40)/4)))))</f>
        <v>#REF!</v>
      </c>
      <c r="S889" s="2">
        <f>SUMIFS(Modèle!$M$2:$M$1009,Modèle!$B$2:$B$1009,'Calcul fin'!$B889,Modèle!$D$2:$D$1009,'Calcul fin'!$D889)</f>
        <v>0</v>
      </c>
      <c r="T889" s="43" t="e">
        <f>'Relevé corrigé'!N889</f>
        <v>#REF!</v>
      </c>
      <c r="U889" s="50" t="e">
        <f>'Relevé corrigé'!S889</f>
        <v>#REF!</v>
      </c>
      <c r="V889" s="50" t="e">
        <f>'Autres transfos'!H889</f>
        <v>#REF!</v>
      </c>
      <c r="W889" s="49">
        <f>'Relevé corrigé'!G889+'Relevé corrigé'!K889+'Relevé corrigé'!M913+'Relevé corrigé'!O889+'Relevé corrigé'!Q889+'Relevé corrigé'!I889</f>
        <v>0</v>
      </c>
    </row>
    <row r="890" spans="1:23" x14ac:dyDescent="0.25">
      <c r="A890" s="7">
        <v>889</v>
      </c>
      <c r="B890" s="7" t="str">
        <f t="shared" si="13"/>
        <v>Dimanche</v>
      </c>
      <c r="C890" s="3" t="e">
        <f>'Relevé corrigé'!C890</f>
        <v>#REF!</v>
      </c>
      <c r="D890" s="3" t="e">
        <f>'Relevé corrigé'!D890</f>
        <v>#REF!</v>
      </c>
      <c r="E890" s="3" t="e">
        <f>'Relevé corrigé'!E890</f>
        <v>#REF!</v>
      </c>
      <c r="F890" s="2" t="e">
        <f>IF('Relevé corrigé'!F890&lt;30,'Relevé corrigé'!F890/2,('Relevé corrigé'!F890-28)*2/3)+'Relevé corrigé'!H890/2</f>
        <v>#REF!</v>
      </c>
      <c r="G890" s="2">
        <f>SUMIFS(Modèle!$G$2:$G$1009,Modèle!$B$2:$B$1009,'Calcul fin'!$B890,Modèle!$D$2:$D$1009,'Calcul fin'!$D890)</f>
        <v>0</v>
      </c>
      <c r="H890" s="42" t="e">
        <f>('BC1-3'!S890-'BC1-3'!H890-'BC1-3'!I890-'BC1-3'!X890-'BC1-3'!W890)</f>
        <v>#REF!</v>
      </c>
      <c r="I890" s="2">
        <f>SUMIFS(Modèle!$H$2:$H$1009,Modèle!$B$2:$B$1009,'Calcul fin'!$B890,Modèle!$D$2:$D$1009,'Calcul fin'!$D890)</f>
        <v>0</v>
      </c>
      <c r="J890" s="2" t="e">
        <f>SUM('BC1-3'!H890+'BC1-3'!I890)+'Relevé corrigé'!L890/2</f>
        <v>#REF!</v>
      </c>
      <c r="K890" s="2">
        <f>SUMIFS(Modèle!$I$2:$I$1009,Modèle!$B$2:$B$1009,'Calcul fin'!$B890,Modèle!$D$2:$D$1009,'Calcul fin'!$D890)</f>
        <v>0</v>
      </c>
      <c r="L890" s="42" t="e">
        <f>'Relevé corrigé'!L890/2+'BC1-3'!X890+'BC1-3'!W890</f>
        <v>#REF!</v>
      </c>
      <c r="M890" s="2">
        <f>SUMIFS(Modèle!$J$2:$J$1009,Modèle!$B$2:$B$1009,'Calcul fin'!$B890,Modèle!$D$2:$D$1009,'Calcul fin'!$D890)</f>
        <v>0</v>
      </c>
      <c r="N890" s="2" t="e">
        <f>IF('Relevé corrigé'!F890&lt;30,'Relevé corrigé'!F890/2,28+('Relevé corrigé'!F890-28)/3)+'Relevé corrigé'!H890/2</f>
        <v>#REF!</v>
      </c>
      <c r="O890" s="2">
        <f>SUMIFS(Modèle!$K$2:$K$1009,Modèle!$B$2:$B$1009,'Calcul fin'!$B890,Modèle!$D$2:$D$1009,'Calcul fin'!$D890)</f>
        <v>0</v>
      </c>
      <c r="P890" s="12" t="e">
        <f>'Relevé corrigé'!P890-R890</f>
        <v>#REF!</v>
      </c>
      <c r="Q890" s="15">
        <f>SUMIFS(Modèle!$L$2:$L$1009,Modèle!$B$2:$B$1009,'Calcul fin'!$B890,Modèle!$D$2:$D$1009,'Calcul fin'!$D890)</f>
        <v>0</v>
      </c>
      <c r="R890" s="12" t="e">
        <f>IF('Relevé corrigé'!P890&lt;=5,'Relevé corrigé'!P890/2,IF('Relevé corrigé'!P890&lt;=19,'Relevé corrigé'!P890/10,IF('Relevé corrigé'!P890&lt;=30,('Relevé corrigé'!P890-20)/10,IF('Relevé corrigé'!P890&lt;=45,'Relevé corrigé'!P890*2/3,IF('Relevé corrigé'!P890&lt;=105,'Relevé corrigé'!P890/4.4,('Relevé corrigé'!P890-40)/4)))))</f>
        <v>#REF!</v>
      </c>
      <c r="S890" s="2">
        <f>SUMIFS(Modèle!$M$2:$M$1009,Modèle!$B$2:$B$1009,'Calcul fin'!$B890,Modèle!$D$2:$D$1009,'Calcul fin'!$D890)</f>
        <v>0</v>
      </c>
      <c r="T890" s="43" t="e">
        <f>'Relevé corrigé'!N890</f>
        <v>#REF!</v>
      </c>
      <c r="U890" s="50" t="e">
        <f>'Relevé corrigé'!S890</f>
        <v>#REF!</v>
      </c>
      <c r="V890" s="50" t="e">
        <f>'Autres transfos'!H890</f>
        <v>#REF!</v>
      </c>
      <c r="W890" s="49">
        <f>'Relevé corrigé'!G890+'Relevé corrigé'!K890+'Relevé corrigé'!M914+'Relevé corrigé'!O890+'Relevé corrigé'!Q890+'Relevé corrigé'!I890</f>
        <v>0</v>
      </c>
    </row>
    <row r="891" spans="1:23" x14ac:dyDescent="0.25">
      <c r="A891" s="7">
        <v>890</v>
      </c>
      <c r="B891" s="7" t="str">
        <f t="shared" si="13"/>
        <v>Dimanche</v>
      </c>
      <c r="C891" s="3" t="e">
        <f>'Relevé corrigé'!C891</f>
        <v>#REF!</v>
      </c>
      <c r="D891" s="3" t="e">
        <f>'Relevé corrigé'!D891</f>
        <v>#REF!</v>
      </c>
      <c r="E891" s="3" t="e">
        <f>'Relevé corrigé'!E891</f>
        <v>#REF!</v>
      </c>
      <c r="F891" s="2" t="e">
        <f>IF('Relevé corrigé'!F891&lt;30,'Relevé corrigé'!F891/2,('Relevé corrigé'!F891-28)*2/3)+'Relevé corrigé'!H891/2</f>
        <v>#REF!</v>
      </c>
      <c r="G891" s="2">
        <f>SUMIFS(Modèle!$G$2:$G$1009,Modèle!$B$2:$B$1009,'Calcul fin'!$B891,Modèle!$D$2:$D$1009,'Calcul fin'!$D891)</f>
        <v>0</v>
      </c>
      <c r="H891" s="42" t="e">
        <f>('BC1-3'!S891-'BC1-3'!H891-'BC1-3'!I891-'BC1-3'!X891-'BC1-3'!W891)</f>
        <v>#REF!</v>
      </c>
      <c r="I891" s="2">
        <f>SUMIFS(Modèle!$H$2:$H$1009,Modèle!$B$2:$B$1009,'Calcul fin'!$B891,Modèle!$D$2:$D$1009,'Calcul fin'!$D891)</f>
        <v>0</v>
      </c>
      <c r="J891" s="2" t="e">
        <f>SUM('BC1-3'!H891+'BC1-3'!I891)+'Relevé corrigé'!L891/2</f>
        <v>#REF!</v>
      </c>
      <c r="K891" s="2">
        <f>SUMIFS(Modèle!$I$2:$I$1009,Modèle!$B$2:$B$1009,'Calcul fin'!$B891,Modèle!$D$2:$D$1009,'Calcul fin'!$D891)</f>
        <v>0</v>
      </c>
      <c r="L891" s="42" t="e">
        <f>'Relevé corrigé'!L891/2+'BC1-3'!X891+'BC1-3'!W891</f>
        <v>#REF!</v>
      </c>
      <c r="M891" s="2">
        <f>SUMIFS(Modèle!$J$2:$J$1009,Modèle!$B$2:$B$1009,'Calcul fin'!$B891,Modèle!$D$2:$D$1009,'Calcul fin'!$D891)</f>
        <v>0</v>
      </c>
      <c r="N891" s="2" t="e">
        <f>IF('Relevé corrigé'!F891&lt;30,'Relevé corrigé'!F891/2,28+('Relevé corrigé'!F891-28)/3)+'Relevé corrigé'!H891/2</f>
        <v>#REF!</v>
      </c>
      <c r="O891" s="2">
        <f>SUMIFS(Modèle!$K$2:$K$1009,Modèle!$B$2:$B$1009,'Calcul fin'!$B891,Modèle!$D$2:$D$1009,'Calcul fin'!$D891)</f>
        <v>0</v>
      </c>
      <c r="P891" s="12" t="e">
        <f>'Relevé corrigé'!P891-R891</f>
        <v>#REF!</v>
      </c>
      <c r="Q891" s="15">
        <f>SUMIFS(Modèle!$L$2:$L$1009,Modèle!$B$2:$B$1009,'Calcul fin'!$B891,Modèle!$D$2:$D$1009,'Calcul fin'!$D891)</f>
        <v>0</v>
      </c>
      <c r="R891" s="12" t="e">
        <f>IF('Relevé corrigé'!P891&lt;=5,'Relevé corrigé'!P891/2,IF('Relevé corrigé'!P891&lt;=19,'Relevé corrigé'!P891/10,IF('Relevé corrigé'!P891&lt;=30,('Relevé corrigé'!P891-20)/10,IF('Relevé corrigé'!P891&lt;=45,'Relevé corrigé'!P891*2/3,IF('Relevé corrigé'!P891&lt;=105,'Relevé corrigé'!P891/4.4,('Relevé corrigé'!P891-40)/4)))))</f>
        <v>#REF!</v>
      </c>
      <c r="S891" s="2">
        <f>SUMIFS(Modèle!$M$2:$M$1009,Modèle!$B$2:$B$1009,'Calcul fin'!$B891,Modèle!$D$2:$D$1009,'Calcul fin'!$D891)</f>
        <v>0</v>
      </c>
      <c r="T891" s="43" t="e">
        <f>'Relevé corrigé'!N891</f>
        <v>#REF!</v>
      </c>
      <c r="U891" s="50" t="e">
        <f>'Relevé corrigé'!S891</f>
        <v>#REF!</v>
      </c>
      <c r="V891" s="50" t="e">
        <f>'Autres transfos'!H891</f>
        <v>#REF!</v>
      </c>
      <c r="W891" s="49">
        <f>'Relevé corrigé'!G891+'Relevé corrigé'!K891+'Relevé corrigé'!M915+'Relevé corrigé'!O891+'Relevé corrigé'!Q891+'Relevé corrigé'!I891</f>
        <v>0</v>
      </c>
    </row>
    <row r="892" spans="1:23" x14ac:dyDescent="0.25">
      <c r="A892" s="7">
        <v>891</v>
      </c>
      <c r="B892" s="7" t="str">
        <f t="shared" si="13"/>
        <v>Dimanche</v>
      </c>
      <c r="C892" s="3" t="e">
        <f>'Relevé corrigé'!C892</f>
        <v>#REF!</v>
      </c>
      <c r="D892" s="3" t="e">
        <f>'Relevé corrigé'!D892</f>
        <v>#REF!</v>
      </c>
      <c r="E892" s="3" t="e">
        <f>'Relevé corrigé'!E892</f>
        <v>#REF!</v>
      </c>
      <c r="F892" s="2" t="e">
        <f>IF('Relevé corrigé'!F892&lt;30,'Relevé corrigé'!F892/2,('Relevé corrigé'!F892-28)*2/3)+'Relevé corrigé'!H892/2</f>
        <v>#REF!</v>
      </c>
      <c r="G892" s="2">
        <f>SUMIFS(Modèle!$G$2:$G$1009,Modèle!$B$2:$B$1009,'Calcul fin'!$B892,Modèle!$D$2:$D$1009,'Calcul fin'!$D892)</f>
        <v>0</v>
      </c>
      <c r="H892" s="42" t="e">
        <f>('BC1-3'!S892-'BC1-3'!H892-'BC1-3'!I892-'BC1-3'!X892-'BC1-3'!W892)</f>
        <v>#REF!</v>
      </c>
      <c r="I892" s="2">
        <f>SUMIFS(Modèle!$H$2:$H$1009,Modèle!$B$2:$B$1009,'Calcul fin'!$B892,Modèle!$D$2:$D$1009,'Calcul fin'!$D892)</f>
        <v>0</v>
      </c>
      <c r="J892" s="2" t="e">
        <f>SUM('BC1-3'!H892+'BC1-3'!I892)+'Relevé corrigé'!L892/2</f>
        <v>#REF!</v>
      </c>
      <c r="K892" s="2">
        <f>SUMIFS(Modèle!$I$2:$I$1009,Modèle!$B$2:$B$1009,'Calcul fin'!$B892,Modèle!$D$2:$D$1009,'Calcul fin'!$D892)</f>
        <v>0</v>
      </c>
      <c r="L892" s="42" t="e">
        <f>'Relevé corrigé'!L892/2+'BC1-3'!X892+'BC1-3'!W892</f>
        <v>#REF!</v>
      </c>
      <c r="M892" s="2">
        <f>SUMIFS(Modèle!$J$2:$J$1009,Modèle!$B$2:$B$1009,'Calcul fin'!$B892,Modèle!$D$2:$D$1009,'Calcul fin'!$D892)</f>
        <v>0</v>
      </c>
      <c r="N892" s="2" t="e">
        <f>IF('Relevé corrigé'!F892&lt;30,'Relevé corrigé'!F892/2,28+('Relevé corrigé'!F892-28)/3)+'Relevé corrigé'!H892/2</f>
        <v>#REF!</v>
      </c>
      <c r="O892" s="2">
        <f>SUMIFS(Modèle!$K$2:$K$1009,Modèle!$B$2:$B$1009,'Calcul fin'!$B892,Modèle!$D$2:$D$1009,'Calcul fin'!$D892)</f>
        <v>0</v>
      </c>
      <c r="P892" s="12" t="e">
        <f>'Relevé corrigé'!P892-R892</f>
        <v>#REF!</v>
      </c>
      <c r="Q892" s="15">
        <f>SUMIFS(Modèle!$L$2:$L$1009,Modèle!$B$2:$B$1009,'Calcul fin'!$B892,Modèle!$D$2:$D$1009,'Calcul fin'!$D892)</f>
        <v>0</v>
      </c>
      <c r="R892" s="12" t="e">
        <f>IF('Relevé corrigé'!P892&lt;=5,'Relevé corrigé'!P892/2,IF('Relevé corrigé'!P892&lt;=19,'Relevé corrigé'!P892/10,IF('Relevé corrigé'!P892&lt;=30,('Relevé corrigé'!P892-20)/10,IF('Relevé corrigé'!P892&lt;=45,'Relevé corrigé'!P892*2/3,IF('Relevé corrigé'!P892&lt;=105,'Relevé corrigé'!P892/4.4,('Relevé corrigé'!P892-40)/4)))))</f>
        <v>#REF!</v>
      </c>
      <c r="S892" s="2">
        <f>SUMIFS(Modèle!$M$2:$M$1009,Modèle!$B$2:$B$1009,'Calcul fin'!$B892,Modèle!$D$2:$D$1009,'Calcul fin'!$D892)</f>
        <v>0</v>
      </c>
      <c r="T892" s="43" t="e">
        <f>'Relevé corrigé'!N892</f>
        <v>#REF!</v>
      </c>
      <c r="U892" s="50" t="e">
        <f>'Relevé corrigé'!S892</f>
        <v>#REF!</v>
      </c>
      <c r="V892" s="50" t="e">
        <f>'Autres transfos'!H892</f>
        <v>#REF!</v>
      </c>
      <c r="W892" s="49">
        <f>'Relevé corrigé'!G892+'Relevé corrigé'!K892+'Relevé corrigé'!M916+'Relevé corrigé'!O892+'Relevé corrigé'!Q892+'Relevé corrigé'!I892</f>
        <v>0</v>
      </c>
    </row>
    <row r="893" spans="1:23" x14ac:dyDescent="0.25">
      <c r="A893" s="7">
        <v>892</v>
      </c>
      <c r="B893" s="7" t="str">
        <f t="shared" si="13"/>
        <v>Dimanche</v>
      </c>
      <c r="C893" s="3" t="e">
        <f>'Relevé corrigé'!C893</f>
        <v>#REF!</v>
      </c>
      <c r="D893" s="3" t="e">
        <f>'Relevé corrigé'!D893</f>
        <v>#REF!</v>
      </c>
      <c r="E893" s="3" t="e">
        <f>'Relevé corrigé'!E893</f>
        <v>#REF!</v>
      </c>
      <c r="F893" s="2" t="e">
        <f>IF('Relevé corrigé'!F893&lt;30,'Relevé corrigé'!F893/2,('Relevé corrigé'!F893-28)*2/3)+'Relevé corrigé'!H893/2</f>
        <v>#REF!</v>
      </c>
      <c r="G893" s="2">
        <f>SUMIFS(Modèle!$G$2:$G$1009,Modèle!$B$2:$B$1009,'Calcul fin'!$B893,Modèle!$D$2:$D$1009,'Calcul fin'!$D893)</f>
        <v>0</v>
      </c>
      <c r="H893" s="42" t="e">
        <f>('BC1-3'!S893-'BC1-3'!H893-'BC1-3'!I893-'BC1-3'!X893-'BC1-3'!W893)</f>
        <v>#REF!</v>
      </c>
      <c r="I893" s="2">
        <f>SUMIFS(Modèle!$H$2:$H$1009,Modèle!$B$2:$B$1009,'Calcul fin'!$B893,Modèle!$D$2:$D$1009,'Calcul fin'!$D893)</f>
        <v>0</v>
      </c>
      <c r="J893" s="2" t="e">
        <f>SUM('BC1-3'!H893+'BC1-3'!I893)+'Relevé corrigé'!L893/2</f>
        <v>#REF!</v>
      </c>
      <c r="K893" s="2">
        <f>SUMIFS(Modèle!$I$2:$I$1009,Modèle!$B$2:$B$1009,'Calcul fin'!$B893,Modèle!$D$2:$D$1009,'Calcul fin'!$D893)</f>
        <v>0</v>
      </c>
      <c r="L893" s="42" t="e">
        <f>'Relevé corrigé'!L893/2+'BC1-3'!X893+'BC1-3'!W893</f>
        <v>#REF!</v>
      </c>
      <c r="M893" s="2">
        <f>SUMIFS(Modèle!$J$2:$J$1009,Modèle!$B$2:$B$1009,'Calcul fin'!$B893,Modèle!$D$2:$D$1009,'Calcul fin'!$D893)</f>
        <v>0</v>
      </c>
      <c r="N893" s="2" t="e">
        <f>IF('Relevé corrigé'!F893&lt;30,'Relevé corrigé'!F893/2,28+('Relevé corrigé'!F893-28)/3)+'Relevé corrigé'!H893/2</f>
        <v>#REF!</v>
      </c>
      <c r="O893" s="2">
        <f>SUMIFS(Modèle!$K$2:$K$1009,Modèle!$B$2:$B$1009,'Calcul fin'!$B893,Modèle!$D$2:$D$1009,'Calcul fin'!$D893)</f>
        <v>0</v>
      </c>
      <c r="P893" s="12" t="e">
        <f>'Relevé corrigé'!P893-R893</f>
        <v>#REF!</v>
      </c>
      <c r="Q893" s="15">
        <f>SUMIFS(Modèle!$L$2:$L$1009,Modèle!$B$2:$B$1009,'Calcul fin'!$B893,Modèle!$D$2:$D$1009,'Calcul fin'!$D893)</f>
        <v>0</v>
      </c>
      <c r="R893" s="12" t="e">
        <f>IF('Relevé corrigé'!P893&lt;=5,'Relevé corrigé'!P893/2,IF('Relevé corrigé'!P893&lt;=19,'Relevé corrigé'!P893/10,IF('Relevé corrigé'!P893&lt;=30,('Relevé corrigé'!P893-20)/10,IF('Relevé corrigé'!P893&lt;=45,'Relevé corrigé'!P893*2/3,IF('Relevé corrigé'!P893&lt;=105,'Relevé corrigé'!P893/4.4,('Relevé corrigé'!P893-40)/4)))))</f>
        <v>#REF!</v>
      </c>
      <c r="S893" s="2">
        <f>SUMIFS(Modèle!$M$2:$M$1009,Modèle!$B$2:$B$1009,'Calcul fin'!$B893,Modèle!$D$2:$D$1009,'Calcul fin'!$D893)</f>
        <v>0</v>
      </c>
      <c r="T893" s="43" t="e">
        <f>'Relevé corrigé'!N893</f>
        <v>#REF!</v>
      </c>
      <c r="U893" s="50" t="e">
        <f>'Relevé corrigé'!S893</f>
        <v>#REF!</v>
      </c>
      <c r="V893" s="50" t="e">
        <f>'Autres transfos'!H893</f>
        <v>#REF!</v>
      </c>
      <c r="W893" s="49">
        <f>'Relevé corrigé'!G893+'Relevé corrigé'!K893+'Relevé corrigé'!M917+'Relevé corrigé'!O893+'Relevé corrigé'!Q893+'Relevé corrigé'!I893</f>
        <v>0</v>
      </c>
    </row>
    <row r="894" spans="1:23" x14ac:dyDescent="0.25">
      <c r="A894" s="7">
        <v>893</v>
      </c>
      <c r="B894" s="7" t="str">
        <f t="shared" si="13"/>
        <v>Dimanche</v>
      </c>
      <c r="C894" s="3" t="e">
        <f>'Relevé corrigé'!C894</f>
        <v>#REF!</v>
      </c>
      <c r="D894" s="3" t="e">
        <f>'Relevé corrigé'!D894</f>
        <v>#REF!</v>
      </c>
      <c r="E894" s="3" t="e">
        <f>'Relevé corrigé'!E894</f>
        <v>#REF!</v>
      </c>
      <c r="F894" s="2" t="e">
        <f>IF('Relevé corrigé'!F894&lt;30,'Relevé corrigé'!F894/2,('Relevé corrigé'!F894-28)*2/3)+'Relevé corrigé'!H894/2</f>
        <v>#REF!</v>
      </c>
      <c r="G894" s="2">
        <f>SUMIFS(Modèle!$G$2:$G$1009,Modèle!$B$2:$B$1009,'Calcul fin'!$B894,Modèle!$D$2:$D$1009,'Calcul fin'!$D894)</f>
        <v>0</v>
      </c>
      <c r="H894" s="42" t="e">
        <f>('BC1-3'!S894-'BC1-3'!H894-'BC1-3'!I894-'BC1-3'!X894-'BC1-3'!W894)</f>
        <v>#REF!</v>
      </c>
      <c r="I894" s="2">
        <f>SUMIFS(Modèle!$H$2:$H$1009,Modèle!$B$2:$B$1009,'Calcul fin'!$B894,Modèle!$D$2:$D$1009,'Calcul fin'!$D894)</f>
        <v>0</v>
      </c>
      <c r="J894" s="2" t="e">
        <f>SUM('BC1-3'!H894+'BC1-3'!I894)+'Relevé corrigé'!L894/2</f>
        <v>#REF!</v>
      </c>
      <c r="K894" s="2">
        <f>SUMIFS(Modèle!$I$2:$I$1009,Modèle!$B$2:$B$1009,'Calcul fin'!$B894,Modèle!$D$2:$D$1009,'Calcul fin'!$D894)</f>
        <v>0</v>
      </c>
      <c r="L894" s="42" t="e">
        <f>'Relevé corrigé'!L894/2+'BC1-3'!X894+'BC1-3'!W894</f>
        <v>#REF!</v>
      </c>
      <c r="M894" s="2">
        <f>SUMIFS(Modèle!$J$2:$J$1009,Modèle!$B$2:$B$1009,'Calcul fin'!$B894,Modèle!$D$2:$D$1009,'Calcul fin'!$D894)</f>
        <v>0</v>
      </c>
      <c r="N894" s="2" t="e">
        <f>IF('Relevé corrigé'!F894&lt;30,'Relevé corrigé'!F894/2,28+('Relevé corrigé'!F894-28)/3)+'Relevé corrigé'!H894/2</f>
        <v>#REF!</v>
      </c>
      <c r="O894" s="2">
        <f>SUMIFS(Modèle!$K$2:$K$1009,Modèle!$B$2:$B$1009,'Calcul fin'!$B894,Modèle!$D$2:$D$1009,'Calcul fin'!$D894)</f>
        <v>0</v>
      </c>
      <c r="P894" s="12" t="e">
        <f>'Relevé corrigé'!P894-R894</f>
        <v>#REF!</v>
      </c>
      <c r="Q894" s="15">
        <f>SUMIFS(Modèle!$L$2:$L$1009,Modèle!$B$2:$B$1009,'Calcul fin'!$B894,Modèle!$D$2:$D$1009,'Calcul fin'!$D894)</f>
        <v>0</v>
      </c>
      <c r="R894" s="12" t="e">
        <f>IF('Relevé corrigé'!P894&lt;=5,'Relevé corrigé'!P894/2,IF('Relevé corrigé'!P894&lt;=19,'Relevé corrigé'!P894/10,IF('Relevé corrigé'!P894&lt;=30,('Relevé corrigé'!P894-20)/10,IF('Relevé corrigé'!P894&lt;=45,'Relevé corrigé'!P894*2/3,IF('Relevé corrigé'!P894&lt;=105,'Relevé corrigé'!P894/4.4,('Relevé corrigé'!P894-40)/4)))))</f>
        <v>#REF!</v>
      </c>
      <c r="S894" s="2">
        <f>SUMIFS(Modèle!$M$2:$M$1009,Modèle!$B$2:$B$1009,'Calcul fin'!$B894,Modèle!$D$2:$D$1009,'Calcul fin'!$D894)</f>
        <v>0</v>
      </c>
      <c r="T894" s="43" t="e">
        <f>'Relevé corrigé'!N894</f>
        <v>#REF!</v>
      </c>
      <c r="U894" s="50" t="e">
        <f>'Relevé corrigé'!S894</f>
        <v>#REF!</v>
      </c>
      <c r="V894" s="50" t="e">
        <f>'Autres transfos'!H894</f>
        <v>#REF!</v>
      </c>
      <c r="W894" s="49">
        <f>'Relevé corrigé'!G894+'Relevé corrigé'!K894+'Relevé corrigé'!M918+'Relevé corrigé'!O894+'Relevé corrigé'!Q894+'Relevé corrigé'!I894</f>
        <v>0</v>
      </c>
    </row>
    <row r="895" spans="1:23" x14ac:dyDescent="0.25">
      <c r="A895" s="7">
        <v>894</v>
      </c>
      <c r="B895" s="7" t="str">
        <f t="shared" si="13"/>
        <v>Dimanche</v>
      </c>
      <c r="C895" s="3" t="e">
        <f>'Relevé corrigé'!C895</f>
        <v>#REF!</v>
      </c>
      <c r="D895" s="3" t="e">
        <f>'Relevé corrigé'!D895</f>
        <v>#REF!</v>
      </c>
      <c r="E895" s="3" t="e">
        <f>'Relevé corrigé'!E895</f>
        <v>#REF!</v>
      </c>
      <c r="F895" s="2" t="e">
        <f>IF('Relevé corrigé'!F895&lt;30,'Relevé corrigé'!F895/2,('Relevé corrigé'!F895-28)*2/3)+'Relevé corrigé'!H895/2</f>
        <v>#REF!</v>
      </c>
      <c r="G895" s="2">
        <f>SUMIFS(Modèle!$G$2:$G$1009,Modèle!$B$2:$B$1009,'Calcul fin'!$B895,Modèle!$D$2:$D$1009,'Calcul fin'!$D895)</f>
        <v>0</v>
      </c>
      <c r="H895" s="42" t="e">
        <f>('BC1-3'!S895-'BC1-3'!H895-'BC1-3'!I895-'BC1-3'!X895-'BC1-3'!W895)</f>
        <v>#REF!</v>
      </c>
      <c r="I895" s="2">
        <f>SUMIFS(Modèle!$H$2:$H$1009,Modèle!$B$2:$B$1009,'Calcul fin'!$B895,Modèle!$D$2:$D$1009,'Calcul fin'!$D895)</f>
        <v>0</v>
      </c>
      <c r="J895" s="2" t="e">
        <f>SUM('BC1-3'!H895+'BC1-3'!I895)+'Relevé corrigé'!L895/2</f>
        <v>#REF!</v>
      </c>
      <c r="K895" s="2">
        <f>SUMIFS(Modèle!$I$2:$I$1009,Modèle!$B$2:$B$1009,'Calcul fin'!$B895,Modèle!$D$2:$D$1009,'Calcul fin'!$D895)</f>
        <v>0</v>
      </c>
      <c r="L895" s="42" t="e">
        <f>'Relevé corrigé'!L895/2+'BC1-3'!X895+'BC1-3'!W895</f>
        <v>#REF!</v>
      </c>
      <c r="M895" s="2">
        <f>SUMIFS(Modèle!$J$2:$J$1009,Modèle!$B$2:$B$1009,'Calcul fin'!$B895,Modèle!$D$2:$D$1009,'Calcul fin'!$D895)</f>
        <v>0</v>
      </c>
      <c r="N895" s="2" t="e">
        <f>IF('Relevé corrigé'!F895&lt;30,'Relevé corrigé'!F895/2,28+('Relevé corrigé'!F895-28)/3)+'Relevé corrigé'!H895/2</f>
        <v>#REF!</v>
      </c>
      <c r="O895" s="2">
        <f>SUMIFS(Modèle!$K$2:$K$1009,Modèle!$B$2:$B$1009,'Calcul fin'!$B895,Modèle!$D$2:$D$1009,'Calcul fin'!$D895)</f>
        <v>0</v>
      </c>
      <c r="P895" s="12" t="e">
        <f>'Relevé corrigé'!P895-R895</f>
        <v>#REF!</v>
      </c>
      <c r="Q895" s="15">
        <f>SUMIFS(Modèle!$L$2:$L$1009,Modèle!$B$2:$B$1009,'Calcul fin'!$B895,Modèle!$D$2:$D$1009,'Calcul fin'!$D895)</f>
        <v>0</v>
      </c>
      <c r="R895" s="12" t="e">
        <f>IF('Relevé corrigé'!P895&lt;=5,'Relevé corrigé'!P895/2,IF('Relevé corrigé'!P895&lt;=19,'Relevé corrigé'!P895/10,IF('Relevé corrigé'!P895&lt;=30,('Relevé corrigé'!P895-20)/10,IF('Relevé corrigé'!P895&lt;=45,'Relevé corrigé'!P895*2/3,IF('Relevé corrigé'!P895&lt;=105,'Relevé corrigé'!P895/4.4,('Relevé corrigé'!P895-40)/4)))))</f>
        <v>#REF!</v>
      </c>
      <c r="S895" s="2">
        <f>SUMIFS(Modèle!$M$2:$M$1009,Modèle!$B$2:$B$1009,'Calcul fin'!$B895,Modèle!$D$2:$D$1009,'Calcul fin'!$D895)</f>
        <v>0</v>
      </c>
      <c r="T895" s="43" t="e">
        <f>'Relevé corrigé'!N895</f>
        <v>#REF!</v>
      </c>
      <c r="U895" s="50" t="e">
        <f>'Relevé corrigé'!S895</f>
        <v>#REF!</v>
      </c>
      <c r="V895" s="50" t="e">
        <f>'Autres transfos'!H895</f>
        <v>#REF!</v>
      </c>
      <c r="W895" s="49">
        <f>'Relevé corrigé'!G895+'Relevé corrigé'!K895+'Relevé corrigé'!M919+'Relevé corrigé'!O895+'Relevé corrigé'!Q895+'Relevé corrigé'!I895</f>
        <v>0</v>
      </c>
    </row>
    <row r="896" spans="1:23" x14ac:dyDescent="0.25">
      <c r="A896" s="7">
        <v>895</v>
      </c>
      <c r="B896" s="7" t="str">
        <f t="shared" si="13"/>
        <v>Dimanche</v>
      </c>
      <c r="C896" s="3" t="e">
        <f>'Relevé corrigé'!C896</f>
        <v>#REF!</v>
      </c>
      <c r="D896" s="3" t="e">
        <f>'Relevé corrigé'!D896</f>
        <v>#REF!</v>
      </c>
      <c r="E896" s="3" t="e">
        <f>'Relevé corrigé'!E896</f>
        <v>#REF!</v>
      </c>
      <c r="F896" s="2" t="e">
        <f>IF('Relevé corrigé'!F896&lt;30,'Relevé corrigé'!F896/2,('Relevé corrigé'!F896-28)*2/3)+'Relevé corrigé'!H896/2</f>
        <v>#REF!</v>
      </c>
      <c r="G896" s="2">
        <f>SUMIFS(Modèle!$G$2:$G$1009,Modèle!$B$2:$B$1009,'Calcul fin'!$B896,Modèle!$D$2:$D$1009,'Calcul fin'!$D896)</f>
        <v>0</v>
      </c>
      <c r="H896" s="42" t="e">
        <f>('BC1-3'!S896-'BC1-3'!H896-'BC1-3'!I896-'BC1-3'!X896-'BC1-3'!W896)</f>
        <v>#REF!</v>
      </c>
      <c r="I896" s="2">
        <f>SUMIFS(Modèle!$H$2:$H$1009,Modèle!$B$2:$B$1009,'Calcul fin'!$B896,Modèle!$D$2:$D$1009,'Calcul fin'!$D896)</f>
        <v>0</v>
      </c>
      <c r="J896" s="2" t="e">
        <f>SUM('BC1-3'!H896+'BC1-3'!I896)+'Relevé corrigé'!L896/2</f>
        <v>#REF!</v>
      </c>
      <c r="K896" s="2">
        <f>SUMIFS(Modèle!$I$2:$I$1009,Modèle!$B$2:$B$1009,'Calcul fin'!$B896,Modèle!$D$2:$D$1009,'Calcul fin'!$D896)</f>
        <v>0</v>
      </c>
      <c r="L896" s="42" t="e">
        <f>'Relevé corrigé'!L896/2+'BC1-3'!X896+'BC1-3'!W896</f>
        <v>#REF!</v>
      </c>
      <c r="M896" s="2">
        <f>SUMIFS(Modèle!$J$2:$J$1009,Modèle!$B$2:$B$1009,'Calcul fin'!$B896,Modèle!$D$2:$D$1009,'Calcul fin'!$D896)</f>
        <v>0</v>
      </c>
      <c r="N896" s="2" t="e">
        <f>IF('Relevé corrigé'!F896&lt;30,'Relevé corrigé'!F896/2,28+('Relevé corrigé'!F896-28)/3)+'Relevé corrigé'!H896/2</f>
        <v>#REF!</v>
      </c>
      <c r="O896" s="2">
        <f>SUMIFS(Modèle!$K$2:$K$1009,Modèle!$B$2:$B$1009,'Calcul fin'!$B896,Modèle!$D$2:$D$1009,'Calcul fin'!$D896)</f>
        <v>0</v>
      </c>
      <c r="P896" s="12" t="e">
        <f>'Relevé corrigé'!P896-R896</f>
        <v>#REF!</v>
      </c>
      <c r="Q896" s="15">
        <f>SUMIFS(Modèle!$L$2:$L$1009,Modèle!$B$2:$B$1009,'Calcul fin'!$B896,Modèle!$D$2:$D$1009,'Calcul fin'!$D896)</f>
        <v>0</v>
      </c>
      <c r="R896" s="12" t="e">
        <f>IF('Relevé corrigé'!P896&lt;=5,'Relevé corrigé'!P896/2,IF('Relevé corrigé'!P896&lt;=19,'Relevé corrigé'!P896/10,IF('Relevé corrigé'!P896&lt;=30,('Relevé corrigé'!P896-20)/10,IF('Relevé corrigé'!P896&lt;=45,'Relevé corrigé'!P896*2/3,IF('Relevé corrigé'!P896&lt;=105,'Relevé corrigé'!P896/4.4,('Relevé corrigé'!P896-40)/4)))))</f>
        <v>#REF!</v>
      </c>
      <c r="S896" s="2">
        <f>SUMIFS(Modèle!$M$2:$M$1009,Modèle!$B$2:$B$1009,'Calcul fin'!$B896,Modèle!$D$2:$D$1009,'Calcul fin'!$D896)</f>
        <v>0</v>
      </c>
      <c r="T896" s="43" t="e">
        <f>'Relevé corrigé'!N896</f>
        <v>#REF!</v>
      </c>
      <c r="U896" s="50" t="e">
        <f>'Relevé corrigé'!S896</f>
        <v>#REF!</v>
      </c>
      <c r="V896" s="50" t="e">
        <f>'Autres transfos'!H896</f>
        <v>#REF!</v>
      </c>
      <c r="W896" s="49">
        <f>'Relevé corrigé'!G896+'Relevé corrigé'!K896+'Relevé corrigé'!M920+'Relevé corrigé'!O896+'Relevé corrigé'!Q896+'Relevé corrigé'!I896</f>
        <v>0</v>
      </c>
    </row>
    <row r="897" spans="1:23" x14ac:dyDescent="0.25">
      <c r="A897" s="7">
        <v>896</v>
      </c>
      <c r="B897" s="7" t="str">
        <f t="shared" si="13"/>
        <v>Dimanche</v>
      </c>
      <c r="C897" s="3" t="e">
        <f>'Relevé corrigé'!C897</f>
        <v>#REF!</v>
      </c>
      <c r="D897" s="3" t="e">
        <f>'Relevé corrigé'!D897</f>
        <v>#REF!</v>
      </c>
      <c r="E897" s="3" t="e">
        <f>'Relevé corrigé'!E897</f>
        <v>#REF!</v>
      </c>
      <c r="F897" s="2" t="e">
        <f>IF('Relevé corrigé'!F897&lt;30,'Relevé corrigé'!F897/2,('Relevé corrigé'!F897-28)*2/3)+'Relevé corrigé'!H897/2</f>
        <v>#REF!</v>
      </c>
      <c r="G897" s="2">
        <f>SUMIFS(Modèle!$G$2:$G$1009,Modèle!$B$2:$B$1009,'Calcul fin'!$B897,Modèle!$D$2:$D$1009,'Calcul fin'!$D897)</f>
        <v>0</v>
      </c>
      <c r="H897" s="42" t="e">
        <f>('BC1-3'!S897-'BC1-3'!H897-'BC1-3'!I897-'BC1-3'!X897-'BC1-3'!W897)</f>
        <v>#REF!</v>
      </c>
      <c r="I897" s="2">
        <f>SUMIFS(Modèle!$H$2:$H$1009,Modèle!$B$2:$B$1009,'Calcul fin'!$B897,Modèle!$D$2:$D$1009,'Calcul fin'!$D897)</f>
        <v>0</v>
      </c>
      <c r="J897" s="2" t="e">
        <f>SUM('BC1-3'!H897+'BC1-3'!I897)+'Relevé corrigé'!L897/2</f>
        <v>#REF!</v>
      </c>
      <c r="K897" s="2">
        <f>SUMIFS(Modèle!$I$2:$I$1009,Modèle!$B$2:$B$1009,'Calcul fin'!$B897,Modèle!$D$2:$D$1009,'Calcul fin'!$D897)</f>
        <v>0</v>
      </c>
      <c r="L897" s="42" t="e">
        <f>'Relevé corrigé'!L897/2+'BC1-3'!X897+'BC1-3'!W897</f>
        <v>#REF!</v>
      </c>
      <c r="M897" s="2">
        <f>SUMIFS(Modèle!$J$2:$J$1009,Modèle!$B$2:$B$1009,'Calcul fin'!$B897,Modèle!$D$2:$D$1009,'Calcul fin'!$D897)</f>
        <v>0</v>
      </c>
      <c r="N897" s="2" t="e">
        <f>IF('Relevé corrigé'!F897&lt;30,'Relevé corrigé'!F897/2,28+('Relevé corrigé'!F897-28)/3)+'Relevé corrigé'!H897/2</f>
        <v>#REF!</v>
      </c>
      <c r="O897" s="2">
        <f>SUMIFS(Modèle!$K$2:$K$1009,Modèle!$B$2:$B$1009,'Calcul fin'!$B897,Modèle!$D$2:$D$1009,'Calcul fin'!$D897)</f>
        <v>0</v>
      </c>
      <c r="P897" s="12" t="e">
        <f>'Relevé corrigé'!P897-R897</f>
        <v>#REF!</v>
      </c>
      <c r="Q897" s="15">
        <f>SUMIFS(Modèle!$L$2:$L$1009,Modèle!$B$2:$B$1009,'Calcul fin'!$B897,Modèle!$D$2:$D$1009,'Calcul fin'!$D897)</f>
        <v>0</v>
      </c>
      <c r="R897" s="12" t="e">
        <f>IF('Relevé corrigé'!P897&lt;=5,'Relevé corrigé'!P897/2,IF('Relevé corrigé'!P897&lt;=19,'Relevé corrigé'!P897/10,IF('Relevé corrigé'!P897&lt;=30,('Relevé corrigé'!P897-20)/10,IF('Relevé corrigé'!P897&lt;=45,'Relevé corrigé'!P897*2/3,IF('Relevé corrigé'!P897&lt;=105,'Relevé corrigé'!P897/4.4,('Relevé corrigé'!P897-40)/4)))))</f>
        <v>#REF!</v>
      </c>
      <c r="S897" s="2">
        <f>SUMIFS(Modèle!$M$2:$M$1009,Modèle!$B$2:$B$1009,'Calcul fin'!$B897,Modèle!$D$2:$D$1009,'Calcul fin'!$D897)</f>
        <v>0</v>
      </c>
      <c r="T897" s="43" t="e">
        <f>'Relevé corrigé'!N897</f>
        <v>#REF!</v>
      </c>
      <c r="U897" s="50" t="e">
        <f>'Relevé corrigé'!S897</f>
        <v>#REF!</v>
      </c>
      <c r="V897" s="50" t="e">
        <f>'Autres transfos'!H897</f>
        <v>#REF!</v>
      </c>
      <c r="W897" s="49">
        <f>'Relevé corrigé'!G897+'Relevé corrigé'!K897+'Relevé corrigé'!M921+'Relevé corrigé'!O897+'Relevé corrigé'!Q897+'Relevé corrigé'!I897</f>
        <v>0</v>
      </c>
    </row>
    <row r="898" spans="1:23" x14ac:dyDescent="0.25">
      <c r="A898" s="7">
        <v>897</v>
      </c>
      <c r="B898" s="7" t="str">
        <f t="shared" si="13"/>
        <v>Dimanche</v>
      </c>
      <c r="C898" s="3" t="e">
        <f>'Relevé corrigé'!C898</f>
        <v>#REF!</v>
      </c>
      <c r="D898" s="3" t="e">
        <f>'Relevé corrigé'!D898</f>
        <v>#REF!</v>
      </c>
      <c r="E898" s="3" t="e">
        <f>'Relevé corrigé'!E898</f>
        <v>#REF!</v>
      </c>
      <c r="F898" s="2" t="e">
        <f>IF('Relevé corrigé'!F898&lt;30,'Relevé corrigé'!F898/2,('Relevé corrigé'!F898-28)*2/3)+'Relevé corrigé'!H898/2</f>
        <v>#REF!</v>
      </c>
      <c r="G898" s="2">
        <f>SUMIFS(Modèle!$G$2:$G$1009,Modèle!$B$2:$B$1009,'Calcul fin'!$B898,Modèle!$D$2:$D$1009,'Calcul fin'!$D898)</f>
        <v>0</v>
      </c>
      <c r="H898" s="42" t="e">
        <f>('BC1-3'!S898-'BC1-3'!H898-'BC1-3'!I898-'BC1-3'!X898-'BC1-3'!W898)</f>
        <v>#REF!</v>
      </c>
      <c r="I898" s="2">
        <f>SUMIFS(Modèle!$H$2:$H$1009,Modèle!$B$2:$B$1009,'Calcul fin'!$B898,Modèle!$D$2:$D$1009,'Calcul fin'!$D898)</f>
        <v>0</v>
      </c>
      <c r="J898" s="2" t="e">
        <f>SUM('BC1-3'!H898+'BC1-3'!I898)+'Relevé corrigé'!L898/2</f>
        <v>#REF!</v>
      </c>
      <c r="K898" s="2">
        <f>SUMIFS(Modèle!$I$2:$I$1009,Modèle!$B$2:$B$1009,'Calcul fin'!$B898,Modèle!$D$2:$D$1009,'Calcul fin'!$D898)</f>
        <v>0</v>
      </c>
      <c r="L898" s="42" t="e">
        <f>'Relevé corrigé'!L898/2+'BC1-3'!X898+'BC1-3'!W898</f>
        <v>#REF!</v>
      </c>
      <c r="M898" s="2">
        <f>SUMIFS(Modèle!$J$2:$J$1009,Modèle!$B$2:$B$1009,'Calcul fin'!$B898,Modèle!$D$2:$D$1009,'Calcul fin'!$D898)</f>
        <v>0</v>
      </c>
      <c r="N898" s="2" t="e">
        <f>IF('Relevé corrigé'!F898&lt;30,'Relevé corrigé'!F898/2,28+('Relevé corrigé'!F898-28)/3)+'Relevé corrigé'!H898/2</f>
        <v>#REF!</v>
      </c>
      <c r="O898" s="2">
        <f>SUMIFS(Modèle!$K$2:$K$1009,Modèle!$B$2:$B$1009,'Calcul fin'!$B898,Modèle!$D$2:$D$1009,'Calcul fin'!$D898)</f>
        <v>0</v>
      </c>
      <c r="P898" s="12" t="e">
        <f>'Relevé corrigé'!P898-R898</f>
        <v>#REF!</v>
      </c>
      <c r="Q898" s="15">
        <f>SUMIFS(Modèle!$L$2:$L$1009,Modèle!$B$2:$B$1009,'Calcul fin'!$B898,Modèle!$D$2:$D$1009,'Calcul fin'!$D898)</f>
        <v>0</v>
      </c>
      <c r="R898" s="12" t="e">
        <f>IF('Relevé corrigé'!P898&lt;=5,'Relevé corrigé'!P898/2,IF('Relevé corrigé'!P898&lt;=19,'Relevé corrigé'!P898/10,IF('Relevé corrigé'!P898&lt;=30,('Relevé corrigé'!P898-20)/10,IF('Relevé corrigé'!P898&lt;=45,'Relevé corrigé'!P898*2/3,IF('Relevé corrigé'!P898&lt;=105,'Relevé corrigé'!P898/4.4,('Relevé corrigé'!P898-40)/4)))))</f>
        <v>#REF!</v>
      </c>
      <c r="S898" s="2">
        <f>SUMIFS(Modèle!$M$2:$M$1009,Modèle!$B$2:$B$1009,'Calcul fin'!$B898,Modèle!$D$2:$D$1009,'Calcul fin'!$D898)</f>
        <v>0</v>
      </c>
      <c r="T898" s="43" t="e">
        <f>'Relevé corrigé'!N898</f>
        <v>#REF!</v>
      </c>
      <c r="U898" s="50" t="e">
        <f>'Relevé corrigé'!S898</f>
        <v>#REF!</v>
      </c>
      <c r="V898" s="50" t="e">
        <f>'Autres transfos'!H898</f>
        <v>#REF!</v>
      </c>
      <c r="W898" s="49">
        <f>'Relevé corrigé'!G898+'Relevé corrigé'!K898+'Relevé corrigé'!M922+'Relevé corrigé'!O898+'Relevé corrigé'!Q898+'Relevé corrigé'!I898</f>
        <v>0</v>
      </c>
    </row>
    <row r="899" spans="1:23" x14ac:dyDescent="0.25">
      <c r="A899" s="7">
        <v>898</v>
      </c>
      <c r="B899" s="7" t="str">
        <f t="shared" ref="B899:B962" si="14">IF(A899&lt;145,"Lundi",IF(A899&lt;289,"Mardi",IF(A899&lt;433,"Mercredi",IF(A899&lt;577,"Jeudi",IF(A899&lt;721,"Vendredi",IF(A899&lt;865,"Samedi","Dimanche"))))))</f>
        <v>Dimanche</v>
      </c>
      <c r="C899" s="3" t="e">
        <f>'Relevé corrigé'!C899</f>
        <v>#REF!</v>
      </c>
      <c r="D899" s="3" t="e">
        <f>'Relevé corrigé'!D899</f>
        <v>#REF!</v>
      </c>
      <c r="E899" s="3" t="e">
        <f>'Relevé corrigé'!E899</f>
        <v>#REF!</v>
      </c>
      <c r="F899" s="2" t="e">
        <f>IF('Relevé corrigé'!F899&lt;30,'Relevé corrigé'!F899/2,('Relevé corrigé'!F899-28)*2/3)+'Relevé corrigé'!H899/2</f>
        <v>#REF!</v>
      </c>
      <c r="G899" s="2">
        <f>SUMIFS(Modèle!$G$2:$G$1009,Modèle!$B$2:$B$1009,'Calcul fin'!$B899,Modèle!$D$2:$D$1009,'Calcul fin'!$D899)</f>
        <v>0</v>
      </c>
      <c r="H899" s="42" t="e">
        <f>('BC1-3'!S899-'BC1-3'!H899-'BC1-3'!I899-'BC1-3'!X899-'BC1-3'!W899)</f>
        <v>#REF!</v>
      </c>
      <c r="I899" s="2">
        <f>SUMIFS(Modèle!$H$2:$H$1009,Modèle!$B$2:$B$1009,'Calcul fin'!$B899,Modèle!$D$2:$D$1009,'Calcul fin'!$D899)</f>
        <v>0</v>
      </c>
      <c r="J899" s="2" t="e">
        <f>SUM('BC1-3'!H899+'BC1-3'!I899)+'Relevé corrigé'!L899/2</f>
        <v>#REF!</v>
      </c>
      <c r="K899" s="2">
        <f>SUMIFS(Modèle!$I$2:$I$1009,Modèle!$B$2:$B$1009,'Calcul fin'!$B899,Modèle!$D$2:$D$1009,'Calcul fin'!$D899)</f>
        <v>0</v>
      </c>
      <c r="L899" s="42" t="e">
        <f>'Relevé corrigé'!L899/2+'BC1-3'!X899+'BC1-3'!W899</f>
        <v>#REF!</v>
      </c>
      <c r="M899" s="2">
        <f>SUMIFS(Modèle!$J$2:$J$1009,Modèle!$B$2:$B$1009,'Calcul fin'!$B899,Modèle!$D$2:$D$1009,'Calcul fin'!$D899)</f>
        <v>0</v>
      </c>
      <c r="N899" s="2" t="e">
        <f>IF('Relevé corrigé'!F899&lt;30,'Relevé corrigé'!F899/2,28+('Relevé corrigé'!F899-28)/3)+'Relevé corrigé'!H899/2</f>
        <v>#REF!</v>
      </c>
      <c r="O899" s="2">
        <f>SUMIFS(Modèle!$K$2:$K$1009,Modèle!$B$2:$B$1009,'Calcul fin'!$B899,Modèle!$D$2:$D$1009,'Calcul fin'!$D899)</f>
        <v>0</v>
      </c>
      <c r="P899" s="12" t="e">
        <f>'Relevé corrigé'!P899-R899</f>
        <v>#REF!</v>
      </c>
      <c r="Q899" s="15">
        <f>SUMIFS(Modèle!$L$2:$L$1009,Modèle!$B$2:$B$1009,'Calcul fin'!$B899,Modèle!$D$2:$D$1009,'Calcul fin'!$D899)</f>
        <v>0</v>
      </c>
      <c r="R899" s="12" t="e">
        <f>IF('Relevé corrigé'!P899&lt;=5,'Relevé corrigé'!P899/2,IF('Relevé corrigé'!P899&lt;=19,'Relevé corrigé'!P899/10,IF('Relevé corrigé'!P899&lt;=30,('Relevé corrigé'!P899-20)/10,IF('Relevé corrigé'!P899&lt;=45,'Relevé corrigé'!P899*2/3,IF('Relevé corrigé'!P899&lt;=105,'Relevé corrigé'!P899/4.4,('Relevé corrigé'!P899-40)/4)))))</f>
        <v>#REF!</v>
      </c>
      <c r="S899" s="2">
        <f>SUMIFS(Modèle!$M$2:$M$1009,Modèle!$B$2:$B$1009,'Calcul fin'!$B899,Modèle!$D$2:$D$1009,'Calcul fin'!$D899)</f>
        <v>0</v>
      </c>
      <c r="T899" s="43" t="e">
        <f>'Relevé corrigé'!N899</f>
        <v>#REF!</v>
      </c>
      <c r="U899" s="50" t="e">
        <f>'Relevé corrigé'!S899</f>
        <v>#REF!</v>
      </c>
      <c r="V899" s="50" t="e">
        <f>'Autres transfos'!H899</f>
        <v>#REF!</v>
      </c>
      <c r="W899" s="49">
        <f>'Relevé corrigé'!G899+'Relevé corrigé'!K899+'Relevé corrigé'!M923+'Relevé corrigé'!O899+'Relevé corrigé'!Q899+'Relevé corrigé'!I899</f>
        <v>0</v>
      </c>
    </row>
    <row r="900" spans="1:23" x14ac:dyDescent="0.25">
      <c r="A900" s="7">
        <v>899</v>
      </c>
      <c r="B900" s="7" t="str">
        <f t="shared" si="14"/>
        <v>Dimanche</v>
      </c>
      <c r="C900" s="3" t="e">
        <f>'Relevé corrigé'!C900</f>
        <v>#REF!</v>
      </c>
      <c r="D900" s="3" t="e">
        <f>'Relevé corrigé'!D900</f>
        <v>#REF!</v>
      </c>
      <c r="E900" s="3" t="e">
        <f>'Relevé corrigé'!E900</f>
        <v>#REF!</v>
      </c>
      <c r="F900" s="2" t="e">
        <f>IF('Relevé corrigé'!F900&lt;30,'Relevé corrigé'!F900/2,('Relevé corrigé'!F900-28)*2/3)+'Relevé corrigé'!H900/2</f>
        <v>#REF!</v>
      </c>
      <c r="G900" s="2">
        <f>SUMIFS(Modèle!$G$2:$G$1009,Modèle!$B$2:$B$1009,'Calcul fin'!$B900,Modèle!$D$2:$D$1009,'Calcul fin'!$D900)</f>
        <v>0</v>
      </c>
      <c r="H900" s="42" t="e">
        <f>('BC1-3'!S900-'BC1-3'!H900-'BC1-3'!I900-'BC1-3'!X900-'BC1-3'!W900)</f>
        <v>#REF!</v>
      </c>
      <c r="I900" s="2">
        <f>SUMIFS(Modèle!$H$2:$H$1009,Modèle!$B$2:$B$1009,'Calcul fin'!$B900,Modèle!$D$2:$D$1009,'Calcul fin'!$D900)</f>
        <v>0</v>
      </c>
      <c r="J900" s="2" t="e">
        <f>SUM('BC1-3'!H900+'BC1-3'!I900)+'Relevé corrigé'!L900/2</f>
        <v>#REF!</v>
      </c>
      <c r="K900" s="2">
        <f>SUMIFS(Modèle!$I$2:$I$1009,Modèle!$B$2:$B$1009,'Calcul fin'!$B900,Modèle!$D$2:$D$1009,'Calcul fin'!$D900)</f>
        <v>0</v>
      </c>
      <c r="L900" s="42" t="e">
        <f>'Relevé corrigé'!L900/2+'BC1-3'!X900+'BC1-3'!W900</f>
        <v>#REF!</v>
      </c>
      <c r="M900" s="2">
        <f>SUMIFS(Modèle!$J$2:$J$1009,Modèle!$B$2:$B$1009,'Calcul fin'!$B900,Modèle!$D$2:$D$1009,'Calcul fin'!$D900)</f>
        <v>0</v>
      </c>
      <c r="N900" s="2" t="e">
        <f>IF('Relevé corrigé'!F900&lt;30,'Relevé corrigé'!F900/2,28+('Relevé corrigé'!F900-28)/3)+'Relevé corrigé'!H900/2</f>
        <v>#REF!</v>
      </c>
      <c r="O900" s="2">
        <f>SUMIFS(Modèle!$K$2:$K$1009,Modèle!$B$2:$B$1009,'Calcul fin'!$B900,Modèle!$D$2:$D$1009,'Calcul fin'!$D900)</f>
        <v>0</v>
      </c>
      <c r="P900" s="12" t="e">
        <f>'Relevé corrigé'!P900-R900</f>
        <v>#REF!</v>
      </c>
      <c r="Q900" s="15">
        <f>SUMIFS(Modèle!$L$2:$L$1009,Modèle!$B$2:$B$1009,'Calcul fin'!$B900,Modèle!$D$2:$D$1009,'Calcul fin'!$D900)</f>
        <v>0</v>
      </c>
      <c r="R900" s="12" t="e">
        <f>IF('Relevé corrigé'!P900&lt;=5,'Relevé corrigé'!P900/2,IF('Relevé corrigé'!P900&lt;=19,'Relevé corrigé'!P900/10,IF('Relevé corrigé'!P900&lt;=30,('Relevé corrigé'!P900-20)/10,IF('Relevé corrigé'!P900&lt;=45,'Relevé corrigé'!P900*2/3,IF('Relevé corrigé'!P900&lt;=105,'Relevé corrigé'!P900/4.4,('Relevé corrigé'!P900-40)/4)))))</f>
        <v>#REF!</v>
      </c>
      <c r="S900" s="2">
        <f>SUMIFS(Modèle!$M$2:$M$1009,Modèle!$B$2:$B$1009,'Calcul fin'!$B900,Modèle!$D$2:$D$1009,'Calcul fin'!$D900)</f>
        <v>0</v>
      </c>
      <c r="T900" s="43" t="e">
        <f>'Relevé corrigé'!N900</f>
        <v>#REF!</v>
      </c>
      <c r="U900" s="50" t="e">
        <f>'Relevé corrigé'!S900</f>
        <v>#REF!</v>
      </c>
      <c r="V900" s="50" t="e">
        <f>'Autres transfos'!H900</f>
        <v>#REF!</v>
      </c>
      <c r="W900" s="49">
        <f>'Relevé corrigé'!G900+'Relevé corrigé'!K900+'Relevé corrigé'!M924+'Relevé corrigé'!O900+'Relevé corrigé'!Q900+'Relevé corrigé'!I900</f>
        <v>0</v>
      </c>
    </row>
    <row r="901" spans="1:23" x14ac:dyDescent="0.25">
      <c r="A901" s="7">
        <v>900</v>
      </c>
      <c r="B901" s="7" t="str">
        <f t="shared" si="14"/>
        <v>Dimanche</v>
      </c>
      <c r="C901" s="3" t="e">
        <f>'Relevé corrigé'!C901</f>
        <v>#REF!</v>
      </c>
      <c r="D901" s="3" t="e">
        <f>'Relevé corrigé'!D901</f>
        <v>#REF!</v>
      </c>
      <c r="E901" s="3" t="e">
        <f>'Relevé corrigé'!E901</f>
        <v>#REF!</v>
      </c>
      <c r="F901" s="2" t="e">
        <f>IF('Relevé corrigé'!F901&lt;30,'Relevé corrigé'!F901/2,('Relevé corrigé'!F901-28)*2/3)+'Relevé corrigé'!H901/2</f>
        <v>#REF!</v>
      </c>
      <c r="G901" s="2">
        <f>SUMIFS(Modèle!$G$2:$G$1009,Modèle!$B$2:$B$1009,'Calcul fin'!$B901,Modèle!$D$2:$D$1009,'Calcul fin'!$D901)</f>
        <v>0</v>
      </c>
      <c r="H901" s="42" t="e">
        <f>('BC1-3'!S901-'BC1-3'!H901-'BC1-3'!I901-'BC1-3'!X901-'BC1-3'!W901)</f>
        <v>#REF!</v>
      </c>
      <c r="I901" s="2">
        <f>SUMIFS(Modèle!$H$2:$H$1009,Modèle!$B$2:$B$1009,'Calcul fin'!$B901,Modèle!$D$2:$D$1009,'Calcul fin'!$D901)</f>
        <v>0</v>
      </c>
      <c r="J901" s="2" t="e">
        <f>SUM('BC1-3'!H901+'BC1-3'!I901)+'Relevé corrigé'!L901/2</f>
        <v>#REF!</v>
      </c>
      <c r="K901" s="2">
        <f>SUMIFS(Modèle!$I$2:$I$1009,Modèle!$B$2:$B$1009,'Calcul fin'!$B901,Modèle!$D$2:$D$1009,'Calcul fin'!$D901)</f>
        <v>0</v>
      </c>
      <c r="L901" s="42" t="e">
        <f>'Relevé corrigé'!L901/2+'BC1-3'!X901+'BC1-3'!W901</f>
        <v>#REF!</v>
      </c>
      <c r="M901" s="2">
        <f>SUMIFS(Modèle!$J$2:$J$1009,Modèle!$B$2:$B$1009,'Calcul fin'!$B901,Modèle!$D$2:$D$1009,'Calcul fin'!$D901)</f>
        <v>0</v>
      </c>
      <c r="N901" s="2" t="e">
        <f>IF('Relevé corrigé'!F901&lt;30,'Relevé corrigé'!F901/2,28+('Relevé corrigé'!F901-28)/3)+'Relevé corrigé'!H901/2</f>
        <v>#REF!</v>
      </c>
      <c r="O901" s="2">
        <f>SUMIFS(Modèle!$K$2:$K$1009,Modèle!$B$2:$B$1009,'Calcul fin'!$B901,Modèle!$D$2:$D$1009,'Calcul fin'!$D901)</f>
        <v>0</v>
      </c>
      <c r="P901" s="12" t="e">
        <f>'Relevé corrigé'!P901-R901</f>
        <v>#REF!</v>
      </c>
      <c r="Q901" s="15">
        <f>SUMIFS(Modèle!$L$2:$L$1009,Modèle!$B$2:$B$1009,'Calcul fin'!$B901,Modèle!$D$2:$D$1009,'Calcul fin'!$D901)</f>
        <v>0</v>
      </c>
      <c r="R901" s="12" t="e">
        <f>IF('Relevé corrigé'!P901&lt;=5,'Relevé corrigé'!P901/2,IF('Relevé corrigé'!P901&lt;=19,'Relevé corrigé'!P901/10,IF('Relevé corrigé'!P901&lt;=30,('Relevé corrigé'!P901-20)/10,IF('Relevé corrigé'!P901&lt;=45,'Relevé corrigé'!P901*2/3,IF('Relevé corrigé'!P901&lt;=105,'Relevé corrigé'!P901/4.4,('Relevé corrigé'!P901-40)/4)))))</f>
        <v>#REF!</v>
      </c>
      <c r="S901" s="2">
        <f>SUMIFS(Modèle!$M$2:$M$1009,Modèle!$B$2:$B$1009,'Calcul fin'!$B901,Modèle!$D$2:$D$1009,'Calcul fin'!$D901)</f>
        <v>0</v>
      </c>
      <c r="T901" s="43" t="e">
        <f>'Relevé corrigé'!N901</f>
        <v>#REF!</v>
      </c>
      <c r="U901" s="50" t="e">
        <f>'Relevé corrigé'!S901</f>
        <v>#REF!</v>
      </c>
      <c r="V901" s="50" t="e">
        <f>'Autres transfos'!H901</f>
        <v>#REF!</v>
      </c>
      <c r="W901" s="49">
        <f>'Relevé corrigé'!G901+'Relevé corrigé'!K901+'Relevé corrigé'!M925+'Relevé corrigé'!O901+'Relevé corrigé'!Q901+'Relevé corrigé'!I901</f>
        <v>0</v>
      </c>
    </row>
    <row r="902" spans="1:23" x14ac:dyDescent="0.25">
      <c r="A902" s="7">
        <v>901</v>
      </c>
      <c r="B902" s="7" t="str">
        <f t="shared" si="14"/>
        <v>Dimanche</v>
      </c>
      <c r="C902" s="3" t="e">
        <f>'Relevé corrigé'!C902</f>
        <v>#REF!</v>
      </c>
      <c r="D902" s="3" t="e">
        <f>'Relevé corrigé'!D902</f>
        <v>#REF!</v>
      </c>
      <c r="E902" s="3" t="e">
        <f>'Relevé corrigé'!E902</f>
        <v>#REF!</v>
      </c>
      <c r="F902" s="2" t="e">
        <f>IF('Relevé corrigé'!F902&lt;30,'Relevé corrigé'!F902/2,('Relevé corrigé'!F902-28)*2/3)+'Relevé corrigé'!H902/2</f>
        <v>#REF!</v>
      </c>
      <c r="G902" s="2">
        <f>SUMIFS(Modèle!$G$2:$G$1009,Modèle!$B$2:$B$1009,'Calcul fin'!$B902,Modèle!$D$2:$D$1009,'Calcul fin'!$D902)</f>
        <v>0</v>
      </c>
      <c r="H902" s="42" t="e">
        <f>('BC1-3'!S902-'BC1-3'!H902-'BC1-3'!I902-'BC1-3'!X902-'BC1-3'!W902)</f>
        <v>#REF!</v>
      </c>
      <c r="I902" s="2">
        <f>SUMIFS(Modèle!$H$2:$H$1009,Modèle!$B$2:$B$1009,'Calcul fin'!$B902,Modèle!$D$2:$D$1009,'Calcul fin'!$D902)</f>
        <v>0</v>
      </c>
      <c r="J902" s="2" t="e">
        <f>SUM('BC1-3'!H902+'BC1-3'!I902)+'Relevé corrigé'!L902/2</f>
        <v>#REF!</v>
      </c>
      <c r="K902" s="2">
        <f>SUMIFS(Modèle!$I$2:$I$1009,Modèle!$B$2:$B$1009,'Calcul fin'!$B902,Modèle!$D$2:$D$1009,'Calcul fin'!$D902)</f>
        <v>0</v>
      </c>
      <c r="L902" s="42" t="e">
        <f>'Relevé corrigé'!L902/2+'BC1-3'!X902+'BC1-3'!W902</f>
        <v>#REF!</v>
      </c>
      <c r="M902" s="2">
        <f>SUMIFS(Modèle!$J$2:$J$1009,Modèle!$B$2:$B$1009,'Calcul fin'!$B902,Modèle!$D$2:$D$1009,'Calcul fin'!$D902)</f>
        <v>0</v>
      </c>
      <c r="N902" s="2" t="e">
        <f>IF('Relevé corrigé'!F902&lt;30,'Relevé corrigé'!F902/2,28+('Relevé corrigé'!F902-28)/3)+'Relevé corrigé'!H902/2</f>
        <v>#REF!</v>
      </c>
      <c r="O902" s="2">
        <f>SUMIFS(Modèle!$K$2:$K$1009,Modèle!$B$2:$B$1009,'Calcul fin'!$B902,Modèle!$D$2:$D$1009,'Calcul fin'!$D902)</f>
        <v>0</v>
      </c>
      <c r="P902" s="12" t="e">
        <f>'Relevé corrigé'!P902-R902</f>
        <v>#REF!</v>
      </c>
      <c r="Q902" s="15">
        <f>SUMIFS(Modèle!$L$2:$L$1009,Modèle!$B$2:$B$1009,'Calcul fin'!$B902,Modèle!$D$2:$D$1009,'Calcul fin'!$D902)</f>
        <v>0</v>
      </c>
      <c r="R902" s="12" t="e">
        <f>IF('Relevé corrigé'!P902&lt;=5,'Relevé corrigé'!P902/2,IF('Relevé corrigé'!P902&lt;=19,'Relevé corrigé'!P902/10,IF('Relevé corrigé'!P902&lt;=30,('Relevé corrigé'!P902-20)/10,IF('Relevé corrigé'!P902&lt;=45,'Relevé corrigé'!P902*2/3,IF('Relevé corrigé'!P902&lt;=105,'Relevé corrigé'!P902/4.4,('Relevé corrigé'!P902-40)/4)))))</f>
        <v>#REF!</v>
      </c>
      <c r="S902" s="2">
        <f>SUMIFS(Modèle!$M$2:$M$1009,Modèle!$B$2:$B$1009,'Calcul fin'!$B902,Modèle!$D$2:$D$1009,'Calcul fin'!$D902)</f>
        <v>0</v>
      </c>
      <c r="T902" s="43" t="e">
        <f>'Relevé corrigé'!N902</f>
        <v>#REF!</v>
      </c>
      <c r="U902" s="50" t="e">
        <f>'Relevé corrigé'!S902</f>
        <v>#REF!</v>
      </c>
      <c r="V902" s="50" t="e">
        <f>'Autres transfos'!H902</f>
        <v>#REF!</v>
      </c>
      <c r="W902" s="49">
        <f>'Relevé corrigé'!G902+'Relevé corrigé'!K902+'Relevé corrigé'!M926+'Relevé corrigé'!O902+'Relevé corrigé'!Q902+'Relevé corrigé'!I902</f>
        <v>0</v>
      </c>
    </row>
    <row r="903" spans="1:23" x14ac:dyDescent="0.25">
      <c r="A903" s="7">
        <v>902</v>
      </c>
      <c r="B903" s="7" t="str">
        <f t="shared" si="14"/>
        <v>Dimanche</v>
      </c>
      <c r="C903" s="3" t="e">
        <f>'Relevé corrigé'!C903</f>
        <v>#REF!</v>
      </c>
      <c r="D903" s="3" t="e">
        <f>'Relevé corrigé'!D903</f>
        <v>#REF!</v>
      </c>
      <c r="E903" s="3" t="e">
        <f>'Relevé corrigé'!E903</f>
        <v>#REF!</v>
      </c>
      <c r="F903" s="2" t="e">
        <f>IF('Relevé corrigé'!F903&lt;30,'Relevé corrigé'!F903/2,('Relevé corrigé'!F903-28)*2/3)+'Relevé corrigé'!H903/2</f>
        <v>#REF!</v>
      </c>
      <c r="G903" s="2">
        <f>SUMIFS(Modèle!$G$2:$G$1009,Modèle!$B$2:$B$1009,'Calcul fin'!$B903,Modèle!$D$2:$D$1009,'Calcul fin'!$D903)</f>
        <v>0</v>
      </c>
      <c r="H903" s="42" t="e">
        <f>('BC1-3'!S903-'BC1-3'!H903-'BC1-3'!I903-'BC1-3'!X903-'BC1-3'!W903)</f>
        <v>#REF!</v>
      </c>
      <c r="I903" s="2">
        <f>SUMIFS(Modèle!$H$2:$H$1009,Modèle!$B$2:$B$1009,'Calcul fin'!$B903,Modèle!$D$2:$D$1009,'Calcul fin'!$D903)</f>
        <v>0</v>
      </c>
      <c r="J903" s="2" t="e">
        <f>SUM('BC1-3'!H903+'BC1-3'!I903)+'Relevé corrigé'!L903/2</f>
        <v>#REF!</v>
      </c>
      <c r="K903" s="2">
        <f>SUMIFS(Modèle!$I$2:$I$1009,Modèle!$B$2:$B$1009,'Calcul fin'!$B903,Modèle!$D$2:$D$1009,'Calcul fin'!$D903)</f>
        <v>0</v>
      </c>
      <c r="L903" s="42" t="e">
        <f>'Relevé corrigé'!L903/2+'BC1-3'!X903+'BC1-3'!W903</f>
        <v>#REF!</v>
      </c>
      <c r="M903" s="2">
        <f>SUMIFS(Modèle!$J$2:$J$1009,Modèle!$B$2:$B$1009,'Calcul fin'!$B903,Modèle!$D$2:$D$1009,'Calcul fin'!$D903)</f>
        <v>0</v>
      </c>
      <c r="N903" s="2" t="e">
        <f>IF('Relevé corrigé'!F903&lt;30,'Relevé corrigé'!F903/2,28+('Relevé corrigé'!F903-28)/3)+'Relevé corrigé'!H903/2</f>
        <v>#REF!</v>
      </c>
      <c r="O903" s="2">
        <f>SUMIFS(Modèle!$K$2:$K$1009,Modèle!$B$2:$B$1009,'Calcul fin'!$B903,Modèle!$D$2:$D$1009,'Calcul fin'!$D903)</f>
        <v>0</v>
      </c>
      <c r="P903" s="12" t="e">
        <f>'Relevé corrigé'!P903-R903</f>
        <v>#REF!</v>
      </c>
      <c r="Q903" s="15">
        <f>SUMIFS(Modèle!$L$2:$L$1009,Modèle!$B$2:$B$1009,'Calcul fin'!$B903,Modèle!$D$2:$D$1009,'Calcul fin'!$D903)</f>
        <v>0</v>
      </c>
      <c r="R903" s="12" t="e">
        <f>IF('Relevé corrigé'!P903&lt;=5,'Relevé corrigé'!P903/2,IF('Relevé corrigé'!P903&lt;=19,'Relevé corrigé'!P903/10,IF('Relevé corrigé'!P903&lt;=30,('Relevé corrigé'!P903-20)/10,IF('Relevé corrigé'!P903&lt;=45,'Relevé corrigé'!P903*2/3,IF('Relevé corrigé'!P903&lt;=105,'Relevé corrigé'!P903/4.4,('Relevé corrigé'!P903-40)/4)))))</f>
        <v>#REF!</v>
      </c>
      <c r="S903" s="2">
        <f>SUMIFS(Modèle!$M$2:$M$1009,Modèle!$B$2:$B$1009,'Calcul fin'!$B903,Modèle!$D$2:$D$1009,'Calcul fin'!$D903)</f>
        <v>0</v>
      </c>
      <c r="T903" s="43" t="e">
        <f>'Relevé corrigé'!N903</f>
        <v>#REF!</v>
      </c>
      <c r="U903" s="50" t="e">
        <f>'Relevé corrigé'!S903</f>
        <v>#REF!</v>
      </c>
      <c r="V903" s="50" t="e">
        <f>'Autres transfos'!H903</f>
        <v>#REF!</v>
      </c>
      <c r="W903" s="49">
        <f>'Relevé corrigé'!G903+'Relevé corrigé'!K903+'Relevé corrigé'!M927+'Relevé corrigé'!O903+'Relevé corrigé'!Q903+'Relevé corrigé'!I903</f>
        <v>0</v>
      </c>
    </row>
    <row r="904" spans="1:23" x14ac:dyDescent="0.25">
      <c r="A904" s="7">
        <v>903</v>
      </c>
      <c r="B904" s="7" t="str">
        <f t="shared" si="14"/>
        <v>Dimanche</v>
      </c>
      <c r="C904" s="3" t="e">
        <f>'Relevé corrigé'!C904</f>
        <v>#REF!</v>
      </c>
      <c r="D904" s="3" t="e">
        <f>'Relevé corrigé'!D904</f>
        <v>#REF!</v>
      </c>
      <c r="E904" s="3" t="e">
        <f>'Relevé corrigé'!E904</f>
        <v>#REF!</v>
      </c>
      <c r="F904" s="2" t="e">
        <f>IF('Relevé corrigé'!F904&lt;30,'Relevé corrigé'!F904/2,('Relevé corrigé'!F904-28)*2/3)+'Relevé corrigé'!H904/2</f>
        <v>#REF!</v>
      </c>
      <c r="G904" s="2">
        <f>SUMIFS(Modèle!$G$2:$G$1009,Modèle!$B$2:$B$1009,'Calcul fin'!$B904,Modèle!$D$2:$D$1009,'Calcul fin'!$D904)</f>
        <v>0</v>
      </c>
      <c r="H904" s="42" t="e">
        <f>('BC1-3'!S904-'BC1-3'!H904-'BC1-3'!I904-'BC1-3'!X904-'BC1-3'!W904)</f>
        <v>#REF!</v>
      </c>
      <c r="I904" s="2">
        <f>SUMIFS(Modèle!$H$2:$H$1009,Modèle!$B$2:$B$1009,'Calcul fin'!$B904,Modèle!$D$2:$D$1009,'Calcul fin'!$D904)</f>
        <v>0</v>
      </c>
      <c r="J904" s="2" t="e">
        <f>SUM('BC1-3'!H904+'BC1-3'!I904)+'Relevé corrigé'!L904/2</f>
        <v>#REF!</v>
      </c>
      <c r="K904" s="2">
        <f>SUMIFS(Modèle!$I$2:$I$1009,Modèle!$B$2:$B$1009,'Calcul fin'!$B904,Modèle!$D$2:$D$1009,'Calcul fin'!$D904)</f>
        <v>0</v>
      </c>
      <c r="L904" s="42" t="e">
        <f>'Relevé corrigé'!L904/2+'BC1-3'!X904+'BC1-3'!W904</f>
        <v>#REF!</v>
      </c>
      <c r="M904" s="2">
        <f>SUMIFS(Modèle!$J$2:$J$1009,Modèle!$B$2:$B$1009,'Calcul fin'!$B904,Modèle!$D$2:$D$1009,'Calcul fin'!$D904)</f>
        <v>0</v>
      </c>
      <c r="N904" s="2" t="e">
        <f>IF('Relevé corrigé'!F904&lt;30,'Relevé corrigé'!F904/2,28+('Relevé corrigé'!F904-28)/3)+'Relevé corrigé'!H904/2</f>
        <v>#REF!</v>
      </c>
      <c r="O904" s="2">
        <f>SUMIFS(Modèle!$K$2:$K$1009,Modèle!$B$2:$B$1009,'Calcul fin'!$B904,Modèle!$D$2:$D$1009,'Calcul fin'!$D904)</f>
        <v>0</v>
      </c>
      <c r="P904" s="12" t="e">
        <f>'Relevé corrigé'!P904-R904</f>
        <v>#REF!</v>
      </c>
      <c r="Q904" s="15">
        <f>SUMIFS(Modèle!$L$2:$L$1009,Modèle!$B$2:$B$1009,'Calcul fin'!$B904,Modèle!$D$2:$D$1009,'Calcul fin'!$D904)</f>
        <v>0</v>
      </c>
      <c r="R904" s="12" t="e">
        <f>IF('Relevé corrigé'!P904&lt;=5,'Relevé corrigé'!P904/2,IF('Relevé corrigé'!P904&lt;=19,'Relevé corrigé'!P904/10,IF('Relevé corrigé'!P904&lt;=30,('Relevé corrigé'!P904-20)/10,IF('Relevé corrigé'!P904&lt;=45,'Relevé corrigé'!P904*2/3,IF('Relevé corrigé'!P904&lt;=105,'Relevé corrigé'!P904/4.4,('Relevé corrigé'!P904-40)/4)))))</f>
        <v>#REF!</v>
      </c>
      <c r="S904" s="2">
        <f>SUMIFS(Modèle!$M$2:$M$1009,Modèle!$B$2:$B$1009,'Calcul fin'!$B904,Modèle!$D$2:$D$1009,'Calcul fin'!$D904)</f>
        <v>0</v>
      </c>
      <c r="T904" s="43" t="e">
        <f>'Relevé corrigé'!N904</f>
        <v>#REF!</v>
      </c>
      <c r="U904" s="50" t="e">
        <f>'Relevé corrigé'!S904</f>
        <v>#REF!</v>
      </c>
      <c r="V904" s="50" t="e">
        <f>'Autres transfos'!H904</f>
        <v>#REF!</v>
      </c>
      <c r="W904" s="49">
        <f>'Relevé corrigé'!G904+'Relevé corrigé'!K904+'Relevé corrigé'!M928+'Relevé corrigé'!O904+'Relevé corrigé'!Q904+'Relevé corrigé'!I904</f>
        <v>0</v>
      </c>
    </row>
    <row r="905" spans="1:23" x14ac:dyDescent="0.25">
      <c r="A905" s="7">
        <v>904</v>
      </c>
      <c r="B905" s="7" t="str">
        <f t="shared" si="14"/>
        <v>Dimanche</v>
      </c>
      <c r="C905" s="3" t="e">
        <f>'Relevé corrigé'!C905</f>
        <v>#REF!</v>
      </c>
      <c r="D905" s="3" t="e">
        <f>'Relevé corrigé'!D905</f>
        <v>#REF!</v>
      </c>
      <c r="E905" s="3" t="e">
        <f>'Relevé corrigé'!E905</f>
        <v>#REF!</v>
      </c>
      <c r="F905" s="2" t="e">
        <f>IF('Relevé corrigé'!F905&lt;30,'Relevé corrigé'!F905/2,('Relevé corrigé'!F905-28)*2/3)+'Relevé corrigé'!H905/2</f>
        <v>#REF!</v>
      </c>
      <c r="G905" s="2">
        <f>SUMIFS(Modèle!$G$2:$G$1009,Modèle!$B$2:$B$1009,'Calcul fin'!$B905,Modèle!$D$2:$D$1009,'Calcul fin'!$D905)</f>
        <v>0</v>
      </c>
      <c r="H905" s="42" t="e">
        <f>('BC1-3'!S905-'BC1-3'!H905-'BC1-3'!I905-'BC1-3'!X905-'BC1-3'!W905)</f>
        <v>#REF!</v>
      </c>
      <c r="I905" s="2">
        <f>SUMIFS(Modèle!$H$2:$H$1009,Modèle!$B$2:$B$1009,'Calcul fin'!$B905,Modèle!$D$2:$D$1009,'Calcul fin'!$D905)</f>
        <v>0</v>
      </c>
      <c r="J905" s="2" t="e">
        <f>SUM('BC1-3'!H905+'BC1-3'!I905)+'Relevé corrigé'!L905/2</f>
        <v>#REF!</v>
      </c>
      <c r="K905" s="2">
        <f>SUMIFS(Modèle!$I$2:$I$1009,Modèle!$B$2:$B$1009,'Calcul fin'!$B905,Modèle!$D$2:$D$1009,'Calcul fin'!$D905)</f>
        <v>0</v>
      </c>
      <c r="L905" s="42" t="e">
        <f>'Relevé corrigé'!L905/2+'BC1-3'!X905+'BC1-3'!W905</f>
        <v>#REF!</v>
      </c>
      <c r="M905" s="2">
        <f>SUMIFS(Modèle!$J$2:$J$1009,Modèle!$B$2:$B$1009,'Calcul fin'!$B905,Modèle!$D$2:$D$1009,'Calcul fin'!$D905)</f>
        <v>0</v>
      </c>
      <c r="N905" s="2" t="e">
        <f>IF('Relevé corrigé'!F905&lt;30,'Relevé corrigé'!F905/2,28+('Relevé corrigé'!F905-28)/3)+'Relevé corrigé'!H905/2</f>
        <v>#REF!</v>
      </c>
      <c r="O905" s="2">
        <f>SUMIFS(Modèle!$K$2:$K$1009,Modèle!$B$2:$B$1009,'Calcul fin'!$B905,Modèle!$D$2:$D$1009,'Calcul fin'!$D905)</f>
        <v>0</v>
      </c>
      <c r="P905" s="12" t="e">
        <f>'Relevé corrigé'!P905-R905</f>
        <v>#REF!</v>
      </c>
      <c r="Q905" s="15">
        <f>SUMIFS(Modèle!$L$2:$L$1009,Modèle!$B$2:$B$1009,'Calcul fin'!$B905,Modèle!$D$2:$D$1009,'Calcul fin'!$D905)</f>
        <v>0</v>
      </c>
      <c r="R905" s="12" t="e">
        <f>IF('Relevé corrigé'!P905&lt;=5,'Relevé corrigé'!P905/2,IF('Relevé corrigé'!P905&lt;=19,'Relevé corrigé'!P905/10,IF('Relevé corrigé'!P905&lt;=30,('Relevé corrigé'!P905-20)/10,IF('Relevé corrigé'!P905&lt;=45,'Relevé corrigé'!P905*2/3,IF('Relevé corrigé'!P905&lt;=105,'Relevé corrigé'!P905/4.4,('Relevé corrigé'!P905-40)/4)))))</f>
        <v>#REF!</v>
      </c>
      <c r="S905" s="2">
        <f>SUMIFS(Modèle!$M$2:$M$1009,Modèle!$B$2:$B$1009,'Calcul fin'!$B905,Modèle!$D$2:$D$1009,'Calcul fin'!$D905)</f>
        <v>0</v>
      </c>
      <c r="T905" s="43" t="e">
        <f>'Relevé corrigé'!N905</f>
        <v>#REF!</v>
      </c>
      <c r="U905" s="50" t="e">
        <f>'Relevé corrigé'!S905</f>
        <v>#REF!</v>
      </c>
      <c r="V905" s="50" t="e">
        <f>'Autres transfos'!H905</f>
        <v>#REF!</v>
      </c>
      <c r="W905" s="49">
        <f>'Relevé corrigé'!G905+'Relevé corrigé'!K905+'Relevé corrigé'!M929+'Relevé corrigé'!O905+'Relevé corrigé'!Q905+'Relevé corrigé'!I905</f>
        <v>0</v>
      </c>
    </row>
    <row r="906" spans="1:23" x14ac:dyDescent="0.25">
      <c r="A906" s="7">
        <v>905</v>
      </c>
      <c r="B906" s="7" t="str">
        <f t="shared" si="14"/>
        <v>Dimanche</v>
      </c>
      <c r="C906" s="3" t="e">
        <f>'Relevé corrigé'!C906</f>
        <v>#REF!</v>
      </c>
      <c r="D906" s="3" t="e">
        <f>'Relevé corrigé'!D906</f>
        <v>#REF!</v>
      </c>
      <c r="E906" s="3" t="e">
        <f>'Relevé corrigé'!E906</f>
        <v>#REF!</v>
      </c>
      <c r="F906" s="2" t="e">
        <f>IF('Relevé corrigé'!F906&lt;30,'Relevé corrigé'!F906/2,('Relevé corrigé'!F906-28)*2/3)+'Relevé corrigé'!H906/2</f>
        <v>#REF!</v>
      </c>
      <c r="G906" s="2">
        <f>SUMIFS(Modèle!$G$2:$G$1009,Modèle!$B$2:$B$1009,'Calcul fin'!$B906,Modèle!$D$2:$D$1009,'Calcul fin'!$D906)</f>
        <v>0</v>
      </c>
      <c r="H906" s="42" t="e">
        <f>('BC1-3'!S906-'BC1-3'!H906-'BC1-3'!I906-'BC1-3'!X906-'BC1-3'!W906)</f>
        <v>#REF!</v>
      </c>
      <c r="I906" s="2">
        <f>SUMIFS(Modèle!$H$2:$H$1009,Modèle!$B$2:$B$1009,'Calcul fin'!$B906,Modèle!$D$2:$D$1009,'Calcul fin'!$D906)</f>
        <v>0</v>
      </c>
      <c r="J906" s="2" t="e">
        <f>SUM('BC1-3'!H906+'BC1-3'!I906)+'Relevé corrigé'!L906/2</f>
        <v>#REF!</v>
      </c>
      <c r="K906" s="2">
        <f>SUMIFS(Modèle!$I$2:$I$1009,Modèle!$B$2:$B$1009,'Calcul fin'!$B906,Modèle!$D$2:$D$1009,'Calcul fin'!$D906)</f>
        <v>0</v>
      </c>
      <c r="L906" s="42" t="e">
        <f>'Relevé corrigé'!L906/2+'BC1-3'!X906+'BC1-3'!W906</f>
        <v>#REF!</v>
      </c>
      <c r="M906" s="2">
        <f>SUMIFS(Modèle!$J$2:$J$1009,Modèle!$B$2:$B$1009,'Calcul fin'!$B906,Modèle!$D$2:$D$1009,'Calcul fin'!$D906)</f>
        <v>0</v>
      </c>
      <c r="N906" s="2" t="e">
        <f>IF('Relevé corrigé'!F906&lt;30,'Relevé corrigé'!F906/2,28+('Relevé corrigé'!F906-28)/3)+'Relevé corrigé'!H906/2</f>
        <v>#REF!</v>
      </c>
      <c r="O906" s="2">
        <f>SUMIFS(Modèle!$K$2:$K$1009,Modèle!$B$2:$B$1009,'Calcul fin'!$B906,Modèle!$D$2:$D$1009,'Calcul fin'!$D906)</f>
        <v>0</v>
      </c>
      <c r="P906" s="12" t="e">
        <f>'Relevé corrigé'!P906-R906</f>
        <v>#REF!</v>
      </c>
      <c r="Q906" s="15">
        <f>SUMIFS(Modèle!$L$2:$L$1009,Modèle!$B$2:$B$1009,'Calcul fin'!$B906,Modèle!$D$2:$D$1009,'Calcul fin'!$D906)</f>
        <v>0</v>
      </c>
      <c r="R906" s="12" t="e">
        <f>IF('Relevé corrigé'!P906&lt;=5,'Relevé corrigé'!P906/2,IF('Relevé corrigé'!P906&lt;=19,'Relevé corrigé'!P906/10,IF('Relevé corrigé'!P906&lt;=30,('Relevé corrigé'!P906-20)/10,IF('Relevé corrigé'!P906&lt;=45,'Relevé corrigé'!P906*2/3,IF('Relevé corrigé'!P906&lt;=105,'Relevé corrigé'!P906/4.4,('Relevé corrigé'!P906-40)/4)))))</f>
        <v>#REF!</v>
      </c>
      <c r="S906" s="2">
        <f>SUMIFS(Modèle!$M$2:$M$1009,Modèle!$B$2:$B$1009,'Calcul fin'!$B906,Modèle!$D$2:$D$1009,'Calcul fin'!$D906)</f>
        <v>0</v>
      </c>
      <c r="T906" s="43" t="e">
        <f>'Relevé corrigé'!N906</f>
        <v>#REF!</v>
      </c>
      <c r="U906" s="50" t="e">
        <f>'Relevé corrigé'!S906</f>
        <v>#REF!</v>
      </c>
      <c r="V906" s="50" t="e">
        <f>'Autres transfos'!H906</f>
        <v>#REF!</v>
      </c>
      <c r="W906" s="49">
        <f>'Relevé corrigé'!G906+'Relevé corrigé'!K906+'Relevé corrigé'!M930+'Relevé corrigé'!O906+'Relevé corrigé'!Q906+'Relevé corrigé'!I906</f>
        <v>0</v>
      </c>
    </row>
    <row r="907" spans="1:23" x14ac:dyDescent="0.25">
      <c r="A907" s="7">
        <v>906</v>
      </c>
      <c r="B907" s="7" t="str">
        <f t="shared" si="14"/>
        <v>Dimanche</v>
      </c>
      <c r="C907" s="3" t="e">
        <f>'Relevé corrigé'!C907</f>
        <v>#REF!</v>
      </c>
      <c r="D907" s="3" t="e">
        <f>'Relevé corrigé'!D907</f>
        <v>#REF!</v>
      </c>
      <c r="E907" s="3" t="e">
        <f>'Relevé corrigé'!E907</f>
        <v>#REF!</v>
      </c>
      <c r="F907" s="2" t="e">
        <f>IF('Relevé corrigé'!F907&lt;30,'Relevé corrigé'!F907/2,('Relevé corrigé'!F907-28)*2/3)+'Relevé corrigé'!H907/2</f>
        <v>#REF!</v>
      </c>
      <c r="G907" s="2">
        <f>SUMIFS(Modèle!$G$2:$G$1009,Modèle!$B$2:$B$1009,'Calcul fin'!$B907,Modèle!$D$2:$D$1009,'Calcul fin'!$D907)</f>
        <v>0</v>
      </c>
      <c r="H907" s="42" t="e">
        <f>('BC1-3'!S907-'BC1-3'!H907-'BC1-3'!I907-'BC1-3'!X907-'BC1-3'!W907)</f>
        <v>#REF!</v>
      </c>
      <c r="I907" s="2">
        <f>SUMIFS(Modèle!$H$2:$H$1009,Modèle!$B$2:$B$1009,'Calcul fin'!$B907,Modèle!$D$2:$D$1009,'Calcul fin'!$D907)</f>
        <v>0</v>
      </c>
      <c r="J907" s="2" t="e">
        <f>SUM('BC1-3'!H907+'BC1-3'!I907)+'Relevé corrigé'!L907/2</f>
        <v>#REF!</v>
      </c>
      <c r="K907" s="2">
        <f>SUMIFS(Modèle!$I$2:$I$1009,Modèle!$B$2:$B$1009,'Calcul fin'!$B907,Modèle!$D$2:$D$1009,'Calcul fin'!$D907)</f>
        <v>0</v>
      </c>
      <c r="L907" s="42" t="e">
        <f>'Relevé corrigé'!L907/2+'BC1-3'!X907+'BC1-3'!W907</f>
        <v>#REF!</v>
      </c>
      <c r="M907" s="2">
        <f>SUMIFS(Modèle!$J$2:$J$1009,Modèle!$B$2:$B$1009,'Calcul fin'!$B907,Modèle!$D$2:$D$1009,'Calcul fin'!$D907)</f>
        <v>0</v>
      </c>
      <c r="N907" s="2" t="e">
        <f>IF('Relevé corrigé'!F907&lt;30,'Relevé corrigé'!F907/2,28+('Relevé corrigé'!F907-28)/3)+'Relevé corrigé'!H907/2</f>
        <v>#REF!</v>
      </c>
      <c r="O907" s="2">
        <f>SUMIFS(Modèle!$K$2:$K$1009,Modèle!$B$2:$B$1009,'Calcul fin'!$B907,Modèle!$D$2:$D$1009,'Calcul fin'!$D907)</f>
        <v>0</v>
      </c>
      <c r="P907" s="12" t="e">
        <f>'Relevé corrigé'!P907-R907</f>
        <v>#REF!</v>
      </c>
      <c r="Q907" s="15">
        <f>SUMIFS(Modèle!$L$2:$L$1009,Modèle!$B$2:$B$1009,'Calcul fin'!$B907,Modèle!$D$2:$D$1009,'Calcul fin'!$D907)</f>
        <v>0</v>
      </c>
      <c r="R907" s="12" t="e">
        <f>IF('Relevé corrigé'!P907&lt;=5,'Relevé corrigé'!P907/2,IF('Relevé corrigé'!P907&lt;=19,'Relevé corrigé'!P907/10,IF('Relevé corrigé'!P907&lt;=30,('Relevé corrigé'!P907-20)/10,IF('Relevé corrigé'!P907&lt;=45,'Relevé corrigé'!P907*2/3,IF('Relevé corrigé'!P907&lt;=105,'Relevé corrigé'!P907/4.4,('Relevé corrigé'!P907-40)/4)))))</f>
        <v>#REF!</v>
      </c>
      <c r="S907" s="2">
        <f>SUMIFS(Modèle!$M$2:$M$1009,Modèle!$B$2:$B$1009,'Calcul fin'!$B907,Modèle!$D$2:$D$1009,'Calcul fin'!$D907)</f>
        <v>0</v>
      </c>
      <c r="T907" s="43" t="e">
        <f>'Relevé corrigé'!N907</f>
        <v>#REF!</v>
      </c>
      <c r="U907" s="50" t="e">
        <f>'Relevé corrigé'!S907</f>
        <v>#REF!</v>
      </c>
      <c r="V907" s="50" t="e">
        <f>'Autres transfos'!H907</f>
        <v>#REF!</v>
      </c>
      <c r="W907" s="49">
        <f>'Relevé corrigé'!G907+'Relevé corrigé'!K907+'Relevé corrigé'!M931+'Relevé corrigé'!O907+'Relevé corrigé'!Q907+'Relevé corrigé'!I907</f>
        <v>0</v>
      </c>
    </row>
    <row r="908" spans="1:23" x14ac:dyDescent="0.25">
      <c r="A908" s="7">
        <v>907</v>
      </c>
      <c r="B908" s="7" t="str">
        <f t="shared" si="14"/>
        <v>Dimanche</v>
      </c>
      <c r="C908" s="3" t="e">
        <f>'Relevé corrigé'!C908</f>
        <v>#REF!</v>
      </c>
      <c r="D908" s="3" t="e">
        <f>'Relevé corrigé'!D908</f>
        <v>#REF!</v>
      </c>
      <c r="E908" s="3" t="e">
        <f>'Relevé corrigé'!E908</f>
        <v>#REF!</v>
      </c>
      <c r="F908" s="2" t="e">
        <f>IF('Relevé corrigé'!F908&lt;30,'Relevé corrigé'!F908/2,('Relevé corrigé'!F908-28)*2/3)+'Relevé corrigé'!H908/2</f>
        <v>#REF!</v>
      </c>
      <c r="G908" s="2">
        <f>SUMIFS(Modèle!$G$2:$G$1009,Modèle!$B$2:$B$1009,'Calcul fin'!$B908,Modèle!$D$2:$D$1009,'Calcul fin'!$D908)</f>
        <v>0</v>
      </c>
      <c r="H908" s="42" t="e">
        <f>('BC1-3'!S908-'BC1-3'!H908-'BC1-3'!I908-'BC1-3'!X908-'BC1-3'!W908)</f>
        <v>#REF!</v>
      </c>
      <c r="I908" s="2">
        <f>SUMIFS(Modèle!$H$2:$H$1009,Modèle!$B$2:$B$1009,'Calcul fin'!$B908,Modèle!$D$2:$D$1009,'Calcul fin'!$D908)</f>
        <v>0</v>
      </c>
      <c r="J908" s="2" t="e">
        <f>SUM('BC1-3'!H908+'BC1-3'!I908)+'Relevé corrigé'!L908/2</f>
        <v>#REF!</v>
      </c>
      <c r="K908" s="2">
        <f>SUMIFS(Modèle!$I$2:$I$1009,Modèle!$B$2:$B$1009,'Calcul fin'!$B908,Modèle!$D$2:$D$1009,'Calcul fin'!$D908)</f>
        <v>0</v>
      </c>
      <c r="L908" s="42" t="e">
        <f>'Relevé corrigé'!L908/2+'BC1-3'!X908+'BC1-3'!W908</f>
        <v>#REF!</v>
      </c>
      <c r="M908" s="2">
        <f>SUMIFS(Modèle!$J$2:$J$1009,Modèle!$B$2:$B$1009,'Calcul fin'!$B908,Modèle!$D$2:$D$1009,'Calcul fin'!$D908)</f>
        <v>0</v>
      </c>
      <c r="N908" s="2" t="e">
        <f>IF('Relevé corrigé'!F908&lt;30,'Relevé corrigé'!F908/2,28+('Relevé corrigé'!F908-28)/3)+'Relevé corrigé'!H908/2</f>
        <v>#REF!</v>
      </c>
      <c r="O908" s="2">
        <f>SUMIFS(Modèle!$K$2:$K$1009,Modèle!$B$2:$B$1009,'Calcul fin'!$B908,Modèle!$D$2:$D$1009,'Calcul fin'!$D908)</f>
        <v>0</v>
      </c>
      <c r="P908" s="12" t="e">
        <f>'Relevé corrigé'!P908-R908</f>
        <v>#REF!</v>
      </c>
      <c r="Q908" s="15">
        <f>SUMIFS(Modèle!$L$2:$L$1009,Modèle!$B$2:$B$1009,'Calcul fin'!$B908,Modèle!$D$2:$D$1009,'Calcul fin'!$D908)</f>
        <v>0</v>
      </c>
      <c r="R908" s="12" t="e">
        <f>IF('Relevé corrigé'!P908&lt;=5,'Relevé corrigé'!P908/2,IF('Relevé corrigé'!P908&lt;=19,'Relevé corrigé'!P908/10,IF('Relevé corrigé'!P908&lt;=30,('Relevé corrigé'!P908-20)/10,IF('Relevé corrigé'!P908&lt;=45,'Relevé corrigé'!P908*2/3,IF('Relevé corrigé'!P908&lt;=105,'Relevé corrigé'!P908/4.4,('Relevé corrigé'!P908-40)/4)))))</f>
        <v>#REF!</v>
      </c>
      <c r="S908" s="2">
        <f>SUMIFS(Modèle!$M$2:$M$1009,Modèle!$B$2:$B$1009,'Calcul fin'!$B908,Modèle!$D$2:$D$1009,'Calcul fin'!$D908)</f>
        <v>0</v>
      </c>
      <c r="T908" s="43" t="e">
        <f>'Relevé corrigé'!N908</f>
        <v>#REF!</v>
      </c>
      <c r="U908" s="50" t="e">
        <f>'Relevé corrigé'!S908</f>
        <v>#REF!</v>
      </c>
      <c r="V908" s="50" t="e">
        <f>'Autres transfos'!H908</f>
        <v>#REF!</v>
      </c>
      <c r="W908" s="49">
        <f>'Relevé corrigé'!G908+'Relevé corrigé'!K908+'Relevé corrigé'!M932+'Relevé corrigé'!O908+'Relevé corrigé'!Q908+'Relevé corrigé'!I908</f>
        <v>0</v>
      </c>
    </row>
    <row r="909" spans="1:23" x14ac:dyDescent="0.25">
      <c r="A909" s="7">
        <v>908</v>
      </c>
      <c r="B909" s="7" t="str">
        <f t="shared" si="14"/>
        <v>Dimanche</v>
      </c>
      <c r="C909" s="3" t="e">
        <f>'Relevé corrigé'!C909</f>
        <v>#REF!</v>
      </c>
      <c r="D909" s="3" t="e">
        <f>'Relevé corrigé'!D909</f>
        <v>#REF!</v>
      </c>
      <c r="E909" s="3" t="e">
        <f>'Relevé corrigé'!E909</f>
        <v>#REF!</v>
      </c>
      <c r="F909" s="2" t="e">
        <f>IF('Relevé corrigé'!F909&lt;30,'Relevé corrigé'!F909/2,('Relevé corrigé'!F909-28)*2/3)+'Relevé corrigé'!H909/2</f>
        <v>#REF!</v>
      </c>
      <c r="G909" s="2">
        <f>SUMIFS(Modèle!$G$2:$G$1009,Modèle!$B$2:$B$1009,'Calcul fin'!$B909,Modèle!$D$2:$D$1009,'Calcul fin'!$D909)</f>
        <v>0</v>
      </c>
      <c r="H909" s="42" t="e">
        <f>('BC1-3'!S909-'BC1-3'!H909-'BC1-3'!I909-'BC1-3'!X909-'BC1-3'!W909)</f>
        <v>#REF!</v>
      </c>
      <c r="I909" s="2">
        <f>SUMIFS(Modèle!$H$2:$H$1009,Modèle!$B$2:$B$1009,'Calcul fin'!$B909,Modèle!$D$2:$D$1009,'Calcul fin'!$D909)</f>
        <v>0</v>
      </c>
      <c r="J909" s="2" t="e">
        <f>SUM('BC1-3'!H909+'BC1-3'!I909)+'Relevé corrigé'!L909/2</f>
        <v>#REF!</v>
      </c>
      <c r="K909" s="2">
        <f>SUMIFS(Modèle!$I$2:$I$1009,Modèle!$B$2:$B$1009,'Calcul fin'!$B909,Modèle!$D$2:$D$1009,'Calcul fin'!$D909)</f>
        <v>0</v>
      </c>
      <c r="L909" s="42" t="e">
        <f>'Relevé corrigé'!L909/2+'BC1-3'!X909+'BC1-3'!W909</f>
        <v>#REF!</v>
      </c>
      <c r="M909" s="2">
        <f>SUMIFS(Modèle!$J$2:$J$1009,Modèle!$B$2:$B$1009,'Calcul fin'!$B909,Modèle!$D$2:$D$1009,'Calcul fin'!$D909)</f>
        <v>0</v>
      </c>
      <c r="N909" s="2" t="e">
        <f>IF('Relevé corrigé'!F909&lt;30,'Relevé corrigé'!F909/2,28+('Relevé corrigé'!F909-28)/3)+'Relevé corrigé'!H909/2</f>
        <v>#REF!</v>
      </c>
      <c r="O909" s="2">
        <f>SUMIFS(Modèle!$K$2:$K$1009,Modèle!$B$2:$B$1009,'Calcul fin'!$B909,Modèle!$D$2:$D$1009,'Calcul fin'!$D909)</f>
        <v>0</v>
      </c>
      <c r="P909" s="12" t="e">
        <f>'Relevé corrigé'!P909-R909</f>
        <v>#REF!</v>
      </c>
      <c r="Q909" s="15">
        <f>SUMIFS(Modèle!$L$2:$L$1009,Modèle!$B$2:$B$1009,'Calcul fin'!$B909,Modèle!$D$2:$D$1009,'Calcul fin'!$D909)</f>
        <v>0</v>
      </c>
      <c r="R909" s="12" t="e">
        <f>IF('Relevé corrigé'!P909&lt;=5,'Relevé corrigé'!P909/2,IF('Relevé corrigé'!P909&lt;=19,'Relevé corrigé'!P909/10,IF('Relevé corrigé'!P909&lt;=30,('Relevé corrigé'!P909-20)/10,IF('Relevé corrigé'!P909&lt;=45,'Relevé corrigé'!P909*2/3,IF('Relevé corrigé'!P909&lt;=105,'Relevé corrigé'!P909/4.4,('Relevé corrigé'!P909-40)/4)))))</f>
        <v>#REF!</v>
      </c>
      <c r="S909" s="2">
        <f>SUMIFS(Modèle!$M$2:$M$1009,Modèle!$B$2:$B$1009,'Calcul fin'!$B909,Modèle!$D$2:$D$1009,'Calcul fin'!$D909)</f>
        <v>0</v>
      </c>
      <c r="T909" s="43" t="e">
        <f>'Relevé corrigé'!N909</f>
        <v>#REF!</v>
      </c>
      <c r="U909" s="50" t="e">
        <f>'Relevé corrigé'!S909</f>
        <v>#REF!</v>
      </c>
      <c r="V909" s="50" t="e">
        <f>'Autres transfos'!H909</f>
        <v>#REF!</v>
      </c>
      <c r="W909" s="49">
        <f>'Relevé corrigé'!G909+'Relevé corrigé'!K909+'Relevé corrigé'!M933+'Relevé corrigé'!O909+'Relevé corrigé'!Q909+'Relevé corrigé'!I909</f>
        <v>0</v>
      </c>
    </row>
    <row r="910" spans="1:23" x14ac:dyDescent="0.25">
      <c r="A910" s="7">
        <v>909</v>
      </c>
      <c r="B910" s="7" t="str">
        <f t="shared" si="14"/>
        <v>Dimanche</v>
      </c>
      <c r="C910" s="3" t="e">
        <f>'Relevé corrigé'!C910</f>
        <v>#REF!</v>
      </c>
      <c r="D910" s="3" t="e">
        <f>'Relevé corrigé'!D910</f>
        <v>#REF!</v>
      </c>
      <c r="E910" s="3" t="e">
        <f>'Relevé corrigé'!E910</f>
        <v>#REF!</v>
      </c>
      <c r="F910" s="2" t="e">
        <f>IF('Relevé corrigé'!F910&lt;30,'Relevé corrigé'!F910/2,('Relevé corrigé'!F910-28)*2/3)+'Relevé corrigé'!H910/2</f>
        <v>#REF!</v>
      </c>
      <c r="G910" s="2">
        <f>SUMIFS(Modèle!$G$2:$G$1009,Modèle!$B$2:$B$1009,'Calcul fin'!$B910,Modèle!$D$2:$D$1009,'Calcul fin'!$D910)</f>
        <v>0</v>
      </c>
      <c r="H910" s="42" t="e">
        <f>('BC1-3'!S910-'BC1-3'!H910-'BC1-3'!I910-'BC1-3'!X910-'BC1-3'!W910)</f>
        <v>#REF!</v>
      </c>
      <c r="I910" s="2">
        <f>SUMIFS(Modèle!$H$2:$H$1009,Modèle!$B$2:$B$1009,'Calcul fin'!$B910,Modèle!$D$2:$D$1009,'Calcul fin'!$D910)</f>
        <v>0</v>
      </c>
      <c r="J910" s="2" t="e">
        <f>SUM('BC1-3'!H910+'BC1-3'!I910)+'Relevé corrigé'!L910/2</f>
        <v>#REF!</v>
      </c>
      <c r="K910" s="2">
        <f>SUMIFS(Modèle!$I$2:$I$1009,Modèle!$B$2:$B$1009,'Calcul fin'!$B910,Modèle!$D$2:$D$1009,'Calcul fin'!$D910)</f>
        <v>0</v>
      </c>
      <c r="L910" s="42" t="e">
        <f>'Relevé corrigé'!L910/2+'BC1-3'!X910+'BC1-3'!W910</f>
        <v>#REF!</v>
      </c>
      <c r="M910" s="2">
        <f>SUMIFS(Modèle!$J$2:$J$1009,Modèle!$B$2:$B$1009,'Calcul fin'!$B910,Modèle!$D$2:$D$1009,'Calcul fin'!$D910)</f>
        <v>0</v>
      </c>
      <c r="N910" s="2" t="e">
        <f>IF('Relevé corrigé'!F910&lt;30,'Relevé corrigé'!F910/2,28+('Relevé corrigé'!F910-28)/3)+'Relevé corrigé'!H910/2</f>
        <v>#REF!</v>
      </c>
      <c r="O910" s="2">
        <f>SUMIFS(Modèle!$K$2:$K$1009,Modèle!$B$2:$B$1009,'Calcul fin'!$B910,Modèle!$D$2:$D$1009,'Calcul fin'!$D910)</f>
        <v>0</v>
      </c>
      <c r="P910" s="12" t="e">
        <f>'Relevé corrigé'!P910-R910</f>
        <v>#REF!</v>
      </c>
      <c r="Q910" s="15">
        <f>SUMIFS(Modèle!$L$2:$L$1009,Modèle!$B$2:$B$1009,'Calcul fin'!$B910,Modèle!$D$2:$D$1009,'Calcul fin'!$D910)</f>
        <v>0</v>
      </c>
      <c r="R910" s="12" t="e">
        <f>IF('Relevé corrigé'!P910&lt;=5,'Relevé corrigé'!P910/2,IF('Relevé corrigé'!P910&lt;=19,'Relevé corrigé'!P910/10,IF('Relevé corrigé'!P910&lt;=30,('Relevé corrigé'!P910-20)/10,IF('Relevé corrigé'!P910&lt;=45,'Relevé corrigé'!P910*2/3,IF('Relevé corrigé'!P910&lt;=105,'Relevé corrigé'!P910/4.4,('Relevé corrigé'!P910-40)/4)))))</f>
        <v>#REF!</v>
      </c>
      <c r="S910" s="2">
        <f>SUMIFS(Modèle!$M$2:$M$1009,Modèle!$B$2:$B$1009,'Calcul fin'!$B910,Modèle!$D$2:$D$1009,'Calcul fin'!$D910)</f>
        <v>0</v>
      </c>
      <c r="T910" s="43" t="e">
        <f>'Relevé corrigé'!N910</f>
        <v>#REF!</v>
      </c>
      <c r="U910" s="50" t="e">
        <f>'Relevé corrigé'!S910</f>
        <v>#REF!</v>
      </c>
      <c r="V910" s="50" t="e">
        <f>'Autres transfos'!H910</f>
        <v>#REF!</v>
      </c>
      <c r="W910" s="49">
        <f>'Relevé corrigé'!G910+'Relevé corrigé'!K910+'Relevé corrigé'!M934+'Relevé corrigé'!O910+'Relevé corrigé'!Q910+'Relevé corrigé'!I910</f>
        <v>0</v>
      </c>
    </row>
    <row r="911" spans="1:23" x14ac:dyDescent="0.25">
      <c r="A911" s="7">
        <v>910</v>
      </c>
      <c r="B911" s="7" t="str">
        <f t="shared" si="14"/>
        <v>Dimanche</v>
      </c>
      <c r="C911" s="3" t="e">
        <f>'Relevé corrigé'!C911</f>
        <v>#REF!</v>
      </c>
      <c r="D911" s="3" t="e">
        <f>'Relevé corrigé'!D911</f>
        <v>#REF!</v>
      </c>
      <c r="E911" s="3" t="e">
        <f>'Relevé corrigé'!E911</f>
        <v>#REF!</v>
      </c>
      <c r="F911" s="2" t="e">
        <f>IF('Relevé corrigé'!F911&lt;30,'Relevé corrigé'!F911/2,('Relevé corrigé'!F911-28)*2/3)+'Relevé corrigé'!H911/2</f>
        <v>#REF!</v>
      </c>
      <c r="G911" s="2">
        <f>SUMIFS(Modèle!$G$2:$G$1009,Modèle!$B$2:$B$1009,'Calcul fin'!$B911,Modèle!$D$2:$D$1009,'Calcul fin'!$D911)</f>
        <v>0</v>
      </c>
      <c r="H911" s="42" t="e">
        <f>('BC1-3'!S911-'BC1-3'!H911-'BC1-3'!I911-'BC1-3'!X911-'BC1-3'!W911)</f>
        <v>#REF!</v>
      </c>
      <c r="I911" s="2">
        <f>SUMIFS(Modèle!$H$2:$H$1009,Modèle!$B$2:$B$1009,'Calcul fin'!$B911,Modèle!$D$2:$D$1009,'Calcul fin'!$D911)</f>
        <v>0</v>
      </c>
      <c r="J911" s="2" t="e">
        <f>SUM('BC1-3'!H911+'BC1-3'!I911)+'Relevé corrigé'!L911/2</f>
        <v>#REF!</v>
      </c>
      <c r="K911" s="2">
        <f>SUMIFS(Modèle!$I$2:$I$1009,Modèle!$B$2:$B$1009,'Calcul fin'!$B911,Modèle!$D$2:$D$1009,'Calcul fin'!$D911)</f>
        <v>0</v>
      </c>
      <c r="L911" s="42" t="e">
        <f>'Relevé corrigé'!L911/2+'BC1-3'!X911+'BC1-3'!W911</f>
        <v>#REF!</v>
      </c>
      <c r="M911" s="2">
        <f>SUMIFS(Modèle!$J$2:$J$1009,Modèle!$B$2:$B$1009,'Calcul fin'!$B911,Modèle!$D$2:$D$1009,'Calcul fin'!$D911)</f>
        <v>0</v>
      </c>
      <c r="N911" s="2" t="e">
        <f>IF('Relevé corrigé'!F911&lt;30,'Relevé corrigé'!F911/2,28+('Relevé corrigé'!F911-28)/3)+'Relevé corrigé'!H911/2</f>
        <v>#REF!</v>
      </c>
      <c r="O911" s="2">
        <f>SUMIFS(Modèle!$K$2:$K$1009,Modèle!$B$2:$B$1009,'Calcul fin'!$B911,Modèle!$D$2:$D$1009,'Calcul fin'!$D911)</f>
        <v>0</v>
      </c>
      <c r="P911" s="12" t="e">
        <f>'Relevé corrigé'!P911-R911</f>
        <v>#REF!</v>
      </c>
      <c r="Q911" s="15">
        <f>SUMIFS(Modèle!$L$2:$L$1009,Modèle!$B$2:$B$1009,'Calcul fin'!$B911,Modèle!$D$2:$D$1009,'Calcul fin'!$D911)</f>
        <v>0</v>
      </c>
      <c r="R911" s="12" t="e">
        <f>IF('Relevé corrigé'!P911&lt;=5,'Relevé corrigé'!P911/2,IF('Relevé corrigé'!P911&lt;=19,'Relevé corrigé'!P911/10,IF('Relevé corrigé'!P911&lt;=30,('Relevé corrigé'!P911-20)/10,IF('Relevé corrigé'!P911&lt;=45,'Relevé corrigé'!P911*2/3,IF('Relevé corrigé'!P911&lt;=105,'Relevé corrigé'!P911/4.4,('Relevé corrigé'!P911-40)/4)))))</f>
        <v>#REF!</v>
      </c>
      <c r="S911" s="2">
        <f>SUMIFS(Modèle!$M$2:$M$1009,Modèle!$B$2:$B$1009,'Calcul fin'!$B911,Modèle!$D$2:$D$1009,'Calcul fin'!$D911)</f>
        <v>0</v>
      </c>
      <c r="T911" s="43" t="e">
        <f>'Relevé corrigé'!N911</f>
        <v>#REF!</v>
      </c>
      <c r="U911" s="50" t="e">
        <f>'Relevé corrigé'!S911</f>
        <v>#REF!</v>
      </c>
      <c r="V911" s="50" t="e">
        <f>'Autres transfos'!H911</f>
        <v>#REF!</v>
      </c>
      <c r="W911" s="49">
        <f>'Relevé corrigé'!G911+'Relevé corrigé'!K911+'Relevé corrigé'!M935+'Relevé corrigé'!O911+'Relevé corrigé'!Q911+'Relevé corrigé'!I911</f>
        <v>0</v>
      </c>
    </row>
    <row r="912" spans="1:23" x14ac:dyDescent="0.25">
      <c r="A912" s="7">
        <v>911</v>
      </c>
      <c r="B912" s="7" t="str">
        <f t="shared" si="14"/>
        <v>Dimanche</v>
      </c>
      <c r="C912" s="3" t="e">
        <f>'Relevé corrigé'!C912</f>
        <v>#REF!</v>
      </c>
      <c r="D912" s="3" t="e">
        <f>'Relevé corrigé'!D912</f>
        <v>#REF!</v>
      </c>
      <c r="E912" s="3" t="e">
        <f>'Relevé corrigé'!E912</f>
        <v>#REF!</v>
      </c>
      <c r="F912" s="2" t="e">
        <f>IF('Relevé corrigé'!F912&lt;30,'Relevé corrigé'!F912/2,('Relevé corrigé'!F912-28)*2/3)+'Relevé corrigé'!H912/2</f>
        <v>#REF!</v>
      </c>
      <c r="G912" s="2">
        <f>SUMIFS(Modèle!$G$2:$G$1009,Modèle!$B$2:$B$1009,'Calcul fin'!$B912,Modèle!$D$2:$D$1009,'Calcul fin'!$D912)</f>
        <v>0</v>
      </c>
      <c r="H912" s="42" t="e">
        <f>('BC1-3'!S912-'BC1-3'!H912-'BC1-3'!I912-'BC1-3'!X912-'BC1-3'!W912)</f>
        <v>#REF!</v>
      </c>
      <c r="I912" s="2">
        <f>SUMIFS(Modèle!$H$2:$H$1009,Modèle!$B$2:$B$1009,'Calcul fin'!$B912,Modèle!$D$2:$D$1009,'Calcul fin'!$D912)</f>
        <v>0</v>
      </c>
      <c r="J912" s="2" t="e">
        <f>SUM('BC1-3'!H912+'BC1-3'!I912)+'Relevé corrigé'!L912/2</f>
        <v>#REF!</v>
      </c>
      <c r="K912" s="2">
        <f>SUMIFS(Modèle!$I$2:$I$1009,Modèle!$B$2:$B$1009,'Calcul fin'!$B912,Modèle!$D$2:$D$1009,'Calcul fin'!$D912)</f>
        <v>0</v>
      </c>
      <c r="L912" s="42" t="e">
        <f>'Relevé corrigé'!L912/2+'BC1-3'!X912+'BC1-3'!W912</f>
        <v>#REF!</v>
      </c>
      <c r="M912" s="2">
        <f>SUMIFS(Modèle!$J$2:$J$1009,Modèle!$B$2:$B$1009,'Calcul fin'!$B912,Modèle!$D$2:$D$1009,'Calcul fin'!$D912)</f>
        <v>0</v>
      </c>
      <c r="N912" s="2" t="e">
        <f>IF('Relevé corrigé'!F912&lt;30,'Relevé corrigé'!F912/2,28+('Relevé corrigé'!F912-28)/3)+'Relevé corrigé'!H912/2</f>
        <v>#REF!</v>
      </c>
      <c r="O912" s="2">
        <f>SUMIFS(Modèle!$K$2:$K$1009,Modèle!$B$2:$B$1009,'Calcul fin'!$B912,Modèle!$D$2:$D$1009,'Calcul fin'!$D912)</f>
        <v>0</v>
      </c>
      <c r="P912" s="12" t="e">
        <f>'Relevé corrigé'!P912-R912</f>
        <v>#REF!</v>
      </c>
      <c r="Q912" s="15">
        <f>SUMIFS(Modèle!$L$2:$L$1009,Modèle!$B$2:$B$1009,'Calcul fin'!$B912,Modèle!$D$2:$D$1009,'Calcul fin'!$D912)</f>
        <v>0</v>
      </c>
      <c r="R912" s="12" t="e">
        <f>IF('Relevé corrigé'!P912&lt;=5,'Relevé corrigé'!P912/2,IF('Relevé corrigé'!P912&lt;=19,'Relevé corrigé'!P912/10,IF('Relevé corrigé'!P912&lt;=30,('Relevé corrigé'!P912-20)/10,IF('Relevé corrigé'!P912&lt;=45,'Relevé corrigé'!P912*2/3,IF('Relevé corrigé'!P912&lt;=105,'Relevé corrigé'!P912/4.4,('Relevé corrigé'!P912-40)/4)))))</f>
        <v>#REF!</v>
      </c>
      <c r="S912" s="2">
        <f>SUMIFS(Modèle!$M$2:$M$1009,Modèle!$B$2:$B$1009,'Calcul fin'!$B912,Modèle!$D$2:$D$1009,'Calcul fin'!$D912)</f>
        <v>0</v>
      </c>
      <c r="T912" s="43" t="e">
        <f>'Relevé corrigé'!N912</f>
        <v>#REF!</v>
      </c>
      <c r="U912" s="50" t="e">
        <f>'Relevé corrigé'!S912</f>
        <v>#REF!</v>
      </c>
      <c r="V912" s="50" t="e">
        <f>'Autres transfos'!H912</f>
        <v>#REF!</v>
      </c>
      <c r="W912" s="49">
        <f>'Relevé corrigé'!G912+'Relevé corrigé'!K912+'Relevé corrigé'!M936+'Relevé corrigé'!O912+'Relevé corrigé'!Q912+'Relevé corrigé'!I912</f>
        <v>0</v>
      </c>
    </row>
    <row r="913" spans="1:23" x14ac:dyDescent="0.25">
      <c r="A913" s="7">
        <v>912</v>
      </c>
      <c r="B913" s="7" t="str">
        <f t="shared" si="14"/>
        <v>Dimanche</v>
      </c>
      <c r="C913" s="3" t="e">
        <f>'Relevé corrigé'!C913</f>
        <v>#REF!</v>
      </c>
      <c r="D913" s="3" t="e">
        <f>'Relevé corrigé'!D913</f>
        <v>#REF!</v>
      </c>
      <c r="E913" s="3" t="e">
        <f>'Relevé corrigé'!E913</f>
        <v>#REF!</v>
      </c>
      <c r="F913" s="2" t="e">
        <f>IF('Relevé corrigé'!F913&lt;30,'Relevé corrigé'!F913/2,('Relevé corrigé'!F913-28)*2/3)+'Relevé corrigé'!H913/2</f>
        <v>#REF!</v>
      </c>
      <c r="G913" s="2">
        <f>SUMIFS(Modèle!$G$2:$G$1009,Modèle!$B$2:$B$1009,'Calcul fin'!$B913,Modèle!$D$2:$D$1009,'Calcul fin'!$D913)</f>
        <v>0</v>
      </c>
      <c r="H913" s="42" t="e">
        <f>('BC1-3'!S913-'BC1-3'!H913-'BC1-3'!I913-'BC1-3'!X913-'BC1-3'!W913)</f>
        <v>#REF!</v>
      </c>
      <c r="I913" s="2">
        <f>SUMIFS(Modèle!$H$2:$H$1009,Modèle!$B$2:$B$1009,'Calcul fin'!$B913,Modèle!$D$2:$D$1009,'Calcul fin'!$D913)</f>
        <v>0</v>
      </c>
      <c r="J913" s="2" t="e">
        <f>SUM('BC1-3'!H913+'BC1-3'!I913)+'Relevé corrigé'!L913/2</f>
        <v>#REF!</v>
      </c>
      <c r="K913" s="2">
        <f>SUMIFS(Modèle!$I$2:$I$1009,Modèle!$B$2:$B$1009,'Calcul fin'!$B913,Modèle!$D$2:$D$1009,'Calcul fin'!$D913)</f>
        <v>0</v>
      </c>
      <c r="L913" s="42" t="e">
        <f>'Relevé corrigé'!L913/2+'BC1-3'!X913+'BC1-3'!W913</f>
        <v>#REF!</v>
      </c>
      <c r="M913" s="2">
        <f>SUMIFS(Modèle!$J$2:$J$1009,Modèle!$B$2:$B$1009,'Calcul fin'!$B913,Modèle!$D$2:$D$1009,'Calcul fin'!$D913)</f>
        <v>0</v>
      </c>
      <c r="N913" s="2" t="e">
        <f>IF('Relevé corrigé'!F913&lt;30,'Relevé corrigé'!F913/2,28+('Relevé corrigé'!F913-28)/3)+'Relevé corrigé'!H913/2</f>
        <v>#REF!</v>
      </c>
      <c r="O913" s="2">
        <f>SUMIFS(Modèle!$K$2:$K$1009,Modèle!$B$2:$B$1009,'Calcul fin'!$B913,Modèle!$D$2:$D$1009,'Calcul fin'!$D913)</f>
        <v>0</v>
      </c>
      <c r="P913" s="12" t="e">
        <f>'Relevé corrigé'!P913-R913</f>
        <v>#REF!</v>
      </c>
      <c r="Q913" s="15">
        <f>SUMIFS(Modèle!$L$2:$L$1009,Modèle!$B$2:$B$1009,'Calcul fin'!$B913,Modèle!$D$2:$D$1009,'Calcul fin'!$D913)</f>
        <v>0</v>
      </c>
      <c r="R913" s="12" t="e">
        <f>IF('Relevé corrigé'!P913&lt;=5,'Relevé corrigé'!P913/2,IF('Relevé corrigé'!P913&lt;=19,'Relevé corrigé'!P913/10,IF('Relevé corrigé'!P913&lt;=30,('Relevé corrigé'!P913-20)/10,IF('Relevé corrigé'!P913&lt;=45,'Relevé corrigé'!P913*2/3,IF('Relevé corrigé'!P913&lt;=105,'Relevé corrigé'!P913/4.4,('Relevé corrigé'!P913-40)/4)))))</f>
        <v>#REF!</v>
      </c>
      <c r="S913" s="2">
        <f>SUMIFS(Modèle!$M$2:$M$1009,Modèle!$B$2:$B$1009,'Calcul fin'!$B913,Modèle!$D$2:$D$1009,'Calcul fin'!$D913)</f>
        <v>0</v>
      </c>
      <c r="T913" s="43" t="e">
        <f>'Relevé corrigé'!N913</f>
        <v>#REF!</v>
      </c>
      <c r="U913" s="50" t="e">
        <f>'Relevé corrigé'!S913</f>
        <v>#REF!</v>
      </c>
      <c r="V913" s="50" t="e">
        <f>'Autres transfos'!H913</f>
        <v>#REF!</v>
      </c>
      <c r="W913" s="49">
        <f>'Relevé corrigé'!G913+'Relevé corrigé'!K913+'Relevé corrigé'!M937+'Relevé corrigé'!O913+'Relevé corrigé'!Q913+'Relevé corrigé'!I913</f>
        <v>0</v>
      </c>
    </row>
    <row r="914" spans="1:23" x14ac:dyDescent="0.25">
      <c r="A914" s="7">
        <v>913</v>
      </c>
      <c r="B914" s="7" t="str">
        <f t="shared" si="14"/>
        <v>Dimanche</v>
      </c>
      <c r="C914" s="3" t="e">
        <f>'Relevé corrigé'!C914</f>
        <v>#REF!</v>
      </c>
      <c r="D914" s="3" t="e">
        <f>'Relevé corrigé'!D914</f>
        <v>#REF!</v>
      </c>
      <c r="E914" s="3" t="e">
        <f>'Relevé corrigé'!E914</f>
        <v>#REF!</v>
      </c>
      <c r="F914" s="2" t="e">
        <f>IF('Relevé corrigé'!F914&lt;30,'Relevé corrigé'!F914/2,('Relevé corrigé'!F914-28)*2/3)+'Relevé corrigé'!H914/2</f>
        <v>#REF!</v>
      </c>
      <c r="G914" s="2">
        <f>SUMIFS(Modèle!$G$2:$G$1009,Modèle!$B$2:$B$1009,'Calcul fin'!$B914,Modèle!$D$2:$D$1009,'Calcul fin'!$D914)</f>
        <v>0</v>
      </c>
      <c r="H914" s="42" t="e">
        <f>('BC1-3'!S914-'BC1-3'!H914-'BC1-3'!I914-'BC1-3'!X914-'BC1-3'!W914)</f>
        <v>#REF!</v>
      </c>
      <c r="I914" s="2">
        <f>SUMIFS(Modèle!$H$2:$H$1009,Modèle!$B$2:$B$1009,'Calcul fin'!$B914,Modèle!$D$2:$D$1009,'Calcul fin'!$D914)</f>
        <v>0</v>
      </c>
      <c r="J914" s="2" t="e">
        <f>SUM('BC1-3'!H914+'BC1-3'!I914)+'Relevé corrigé'!L914/2</f>
        <v>#REF!</v>
      </c>
      <c r="K914" s="2">
        <f>SUMIFS(Modèle!$I$2:$I$1009,Modèle!$B$2:$B$1009,'Calcul fin'!$B914,Modèle!$D$2:$D$1009,'Calcul fin'!$D914)</f>
        <v>0</v>
      </c>
      <c r="L914" s="42" t="e">
        <f>'Relevé corrigé'!L914/2+'BC1-3'!X914+'BC1-3'!W914</f>
        <v>#REF!</v>
      </c>
      <c r="M914" s="2">
        <f>SUMIFS(Modèle!$J$2:$J$1009,Modèle!$B$2:$B$1009,'Calcul fin'!$B914,Modèle!$D$2:$D$1009,'Calcul fin'!$D914)</f>
        <v>0</v>
      </c>
      <c r="N914" s="2" t="e">
        <f>IF('Relevé corrigé'!F914&lt;30,'Relevé corrigé'!F914/2,28+('Relevé corrigé'!F914-28)/3)+'Relevé corrigé'!H914/2</f>
        <v>#REF!</v>
      </c>
      <c r="O914" s="2">
        <f>SUMIFS(Modèle!$K$2:$K$1009,Modèle!$B$2:$B$1009,'Calcul fin'!$B914,Modèle!$D$2:$D$1009,'Calcul fin'!$D914)</f>
        <v>0</v>
      </c>
      <c r="P914" s="12" t="e">
        <f>'Relevé corrigé'!P914-R914</f>
        <v>#REF!</v>
      </c>
      <c r="Q914" s="15">
        <f>SUMIFS(Modèle!$L$2:$L$1009,Modèle!$B$2:$B$1009,'Calcul fin'!$B914,Modèle!$D$2:$D$1009,'Calcul fin'!$D914)</f>
        <v>0</v>
      </c>
      <c r="R914" s="12" t="e">
        <f>IF('Relevé corrigé'!P914&lt;=5,'Relevé corrigé'!P914/2,IF('Relevé corrigé'!P914&lt;=19,'Relevé corrigé'!P914/10,IF('Relevé corrigé'!P914&lt;=30,('Relevé corrigé'!P914-20)/10,IF('Relevé corrigé'!P914&lt;=45,'Relevé corrigé'!P914*2/3,IF('Relevé corrigé'!P914&lt;=105,'Relevé corrigé'!P914/4.4,('Relevé corrigé'!P914-40)/4)))))</f>
        <v>#REF!</v>
      </c>
      <c r="S914" s="2">
        <f>SUMIFS(Modèle!$M$2:$M$1009,Modèle!$B$2:$B$1009,'Calcul fin'!$B914,Modèle!$D$2:$D$1009,'Calcul fin'!$D914)</f>
        <v>0</v>
      </c>
      <c r="T914" s="43" t="e">
        <f>'Relevé corrigé'!N914</f>
        <v>#REF!</v>
      </c>
      <c r="U914" s="50" t="e">
        <f>'Relevé corrigé'!S914</f>
        <v>#REF!</v>
      </c>
      <c r="V914" s="50" t="e">
        <f>'Autres transfos'!H914</f>
        <v>#REF!</v>
      </c>
      <c r="W914" s="49">
        <f>'Relevé corrigé'!G914+'Relevé corrigé'!K914+'Relevé corrigé'!M938+'Relevé corrigé'!O914+'Relevé corrigé'!Q914+'Relevé corrigé'!I914</f>
        <v>0</v>
      </c>
    </row>
    <row r="915" spans="1:23" x14ac:dyDescent="0.25">
      <c r="A915" s="7">
        <v>914</v>
      </c>
      <c r="B915" s="7" t="str">
        <f t="shared" si="14"/>
        <v>Dimanche</v>
      </c>
      <c r="C915" s="3" t="e">
        <f>'Relevé corrigé'!C915</f>
        <v>#REF!</v>
      </c>
      <c r="D915" s="3" t="e">
        <f>'Relevé corrigé'!D915</f>
        <v>#REF!</v>
      </c>
      <c r="E915" s="3" t="e">
        <f>'Relevé corrigé'!E915</f>
        <v>#REF!</v>
      </c>
      <c r="F915" s="2" t="e">
        <f>IF('Relevé corrigé'!F915&lt;30,'Relevé corrigé'!F915/2,('Relevé corrigé'!F915-28)*2/3)+'Relevé corrigé'!H915/2</f>
        <v>#REF!</v>
      </c>
      <c r="G915" s="2">
        <f>SUMIFS(Modèle!$G$2:$G$1009,Modèle!$B$2:$B$1009,'Calcul fin'!$B915,Modèle!$D$2:$D$1009,'Calcul fin'!$D915)</f>
        <v>0</v>
      </c>
      <c r="H915" s="42" t="e">
        <f>('BC1-3'!S915-'BC1-3'!H915-'BC1-3'!I915-'BC1-3'!X915-'BC1-3'!W915)</f>
        <v>#REF!</v>
      </c>
      <c r="I915" s="2">
        <f>SUMIFS(Modèle!$H$2:$H$1009,Modèle!$B$2:$B$1009,'Calcul fin'!$B915,Modèle!$D$2:$D$1009,'Calcul fin'!$D915)</f>
        <v>0</v>
      </c>
      <c r="J915" s="2" t="e">
        <f>SUM('BC1-3'!H915+'BC1-3'!I915)+'Relevé corrigé'!L915/2</f>
        <v>#REF!</v>
      </c>
      <c r="K915" s="2">
        <f>SUMIFS(Modèle!$I$2:$I$1009,Modèle!$B$2:$B$1009,'Calcul fin'!$B915,Modèle!$D$2:$D$1009,'Calcul fin'!$D915)</f>
        <v>0</v>
      </c>
      <c r="L915" s="42" t="e">
        <f>'Relevé corrigé'!L915/2+'BC1-3'!X915+'BC1-3'!W915</f>
        <v>#REF!</v>
      </c>
      <c r="M915" s="2">
        <f>SUMIFS(Modèle!$J$2:$J$1009,Modèle!$B$2:$B$1009,'Calcul fin'!$B915,Modèle!$D$2:$D$1009,'Calcul fin'!$D915)</f>
        <v>0</v>
      </c>
      <c r="N915" s="2" t="e">
        <f>IF('Relevé corrigé'!F915&lt;30,'Relevé corrigé'!F915/2,28+('Relevé corrigé'!F915-28)/3)+'Relevé corrigé'!H915/2</f>
        <v>#REF!</v>
      </c>
      <c r="O915" s="2">
        <f>SUMIFS(Modèle!$K$2:$K$1009,Modèle!$B$2:$B$1009,'Calcul fin'!$B915,Modèle!$D$2:$D$1009,'Calcul fin'!$D915)</f>
        <v>0</v>
      </c>
      <c r="P915" s="12" t="e">
        <f>'Relevé corrigé'!P915-R915</f>
        <v>#REF!</v>
      </c>
      <c r="Q915" s="15">
        <f>SUMIFS(Modèle!$L$2:$L$1009,Modèle!$B$2:$B$1009,'Calcul fin'!$B915,Modèle!$D$2:$D$1009,'Calcul fin'!$D915)</f>
        <v>0</v>
      </c>
      <c r="R915" s="12" t="e">
        <f>IF('Relevé corrigé'!P915&lt;=5,'Relevé corrigé'!P915/2,IF('Relevé corrigé'!P915&lt;=19,'Relevé corrigé'!P915/10,IF('Relevé corrigé'!P915&lt;=30,('Relevé corrigé'!P915-20)/10,IF('Relevé corrigé'!P915&lt;=45,'Relevé corrigé'!P915*2/3,IF('Relevé corrigé'!P915&lt;=105,'Relevé corrigé'!P915/4.4,('Relevé corrigé'!P915-40)/4)))))</f>
        <v>#REF!</v>
      </c>
      <c r="S915" s="2">
        <f>SUMIFS(Modèle!$M$2:$M$1009,Modèle!$B$2:$B$1009,'Calcul fin'!$B915,Modèle!$D$2:$D$1009,'Calcul fin'!$D915)</f>
        <v>0</v>
      </c>
      <c r="T915" s="43" t="e">
        <f>'Relevé corrigé'!N915</f>
        <v>#REF!</v>
      </c>
      <c r="U915" s="50" t="e">
        <f>'Relevé corrigé'!S915</f>
        <v>#REF!</v>
      </c>
      <c r="V915" s="50" t="e">
        <f>'Autres transfos'!H915</f>
        <v>#REF!</v>
      </c>
      <c r="W915" s="49">
        <f>'Relevé corrigé'!G915+'Relevé corrigé'!K915+'Relevé corrigé'!M939+'Relevé corrigé'!O915+'Relevé corrigé'!Q915+'Relevé corrigé'!I915</f>
        <v>0</v>
      </c>
    </row>
    <row r="916" spans="1:23" x14ac:dyDescent="0.25">
      <c r="A916" s="7">
        <v>915</v>
      </c>
      <c r="B916" s="7" t="str">
        <f t="shared" si="14"/>
        <v>Dimanche</v>
      </c>
      <c r="C916" s="3" t="e">
        <f>'Relevé corrigé'!C916</f>
        <v>#REF!</v>
      </c>
      <c r="D916" s="3" t="e">
        <f>'Relevé corrigé'!D916</f>
        <v>#REF!</v>
      </c>
      <c r="E916" s="3" t="e">
        <f>'Relevé corrigé'!E916</f>
        <v>#REF!</v>
      </c>
      <c r="F916" s="2" t="e">
        <f>IF('Relevé corrigé'!F916&lt;30,'Relevé corrigé'!F916/2,('Relevé corrigé'!F916-28)*2/3)+'Relevé corrigé'!H916/2</f>
        <v>#REF!</v>
      </c>
      <c r="G916" s="2">
        <f>SUMIFS(Modèle!$G$2:$G$1009,Modèle!$B$2:$B$1009,'Calcul fin'!$B916,Modèle!$D$2:$D$1009,'Calcul fin'!$D916)</f>
        <v>0</v>
      </c>
      <c r="H916" s="42" t="e">
        <f>('BC1-3'!S916-'BC1-3'!H916-'BC1-3'!I916-'BC1-3'!X916-'BC1-3'!W916)</f>
        <v>#REF!</v>
      </c>
      <c r="I916" s="2">
        <f>SUMIFS(Modèle!$H$2:$H$1009,Modèle!$B$2:$B$1009,'Calcul fin'!$B916,Modèle!$D$2:$D$1009,'Calcul fin'!$D916)</f>
        <v>0</v>
      </c>
      <c r="J916" s="2" t="e">
        <f>SUM('BC1-3'!H916+'BC1-3'!I916)+'Relevé corrigé'!L916/2</f>
        <v>#REF!</v>
      </c>
      <c r="K916" s="2">
        <f>SUMIFS(Modèle!$I$2:$I$1009,Modèle!$B$2:$B$1009,'Calcul fin'!$B916,Modèle!$D$2:$D$1009,'Calcul fin'!$D916)</f>
        <v>0</v>
      </c>
      <c r="L916" s="42" t="e">
        <f>'Relevé corrigé'!L916/2+'BC1-3'!X916+'BC1-3'!W916</f>
        <v>#REF!</v>
      </c>
      <c r="M916" s="2">
        <f>SUMIFS(Modèle!$J$2:$J$1009,Modèle!$B$2:$B$1009,'Calcul fin'!$B916,Modèle!$D$2:$D$1009,'Calcul fin'!$D916)</f>
        <v>0</v>
      </c>
      <c r="N916" s="2" t="e">
        <f>IF('Relevé corrigé'!F916&lt;30,'Relevé corrigé'!F916/2,28+('Relevé corrigé'!F916-28)/3)+'Relevé corrigé'!H916/2</f>
        <v>#REF!</v>
      </c>
      <c r="O916" s="2">
        <f>SUMIFS(Modèle!$K$2:$K$1009,Modèle!$B$2:$B$1009,'Calcul fin'!$B916,Modèle!$D$2:$D$1009,'Calcul fin'!$D916)</f>
        <v>0</v>
      </c>
      <c r="P916" s="12" t="e">
        <f>'Relevé corrigé'!P916-R916</f>
        <v>#REF!</v>
      </c>
      <c r="Q916" s="15">
        <f>SUMIFS(Modèle!$L$2:$L$1009,Modèle!$B$2:$B$1009,'Calcul fin'!$B916,Modèle!$D$2:$D$1009,'Calcul fin'!$D916)</f>
        <v>0</v>
      </c>
      <c r="R916" s="12" t="e">
        <f>IF('Relevé corrigé'!P916&lt;=5,'Relevé corrigé'!P916/2,IF('Relevé corrigé'!P916&lt;=19,'Relevé corrigé'!P916/10,IF('Relevé corrigé'!P916&lt;=30,('Relevé corrigé'!P916-20)/10,IF('Relevé corrigé'!P916&lt;=45,'Relevé corrigé'!P916*2/3,IF('Relevé corrigé'!P916&lt;=105,'Relevé corrigé'!P916/4.4,('Relevé corrigé'!P916-40)/4)))))</f>
        <v>#REF!</v>
      </c>
      <c r="S916" s="2">
        <f>SUMIFS(Modèle!$M$2:$M$1009,Modèle!$B$2:$B$1009,'Calcul fin'!$B916,Modèle!$D$2:$D$1009,'Calcul fin'!$D916)</f>
        <v>0</v>
      </c>
      <c r="T916" s="43" t="e">
        <f>'Relevé corrigé'!N916</f>
        <v>#REF!</v>
      </c>
      <c r="U916" s="50" t="e">
        <f>'Relevé corrigé'!S916</f>
        <v>#REF!</v>
      </c>
      <c r="V916" s="50" t="e">
        <f>'Autres transfos'!H916</f>
        <v>#REF!</v>
      </c>
      <c r="W916" s="49">
        <f>'Relevé corrigé'!G916+'Relevé corrigé'!K916+'Relevé corrigé'!M940+'Relevé corrigé'!O916+'Relevé corrigé'!Q916+'Relevé corrigé'!I916</f>
        <v>0</v>
      </c>
    </row>
    <row r="917" spans="1:23" x14ac:dyDescent="0.25">
      <c r="A917" s="7">
        <v>916</v>
      </c>
      <c r="B917" s="7" t="str">
        <f t="shared" si="14"/>
        <v>Dimanche</v>
      </c>
      <c r="C917" s="3" t="e">
        <f>'Relevé corrigé'!C917</f>
        <v>#REF!</v>
      </c>
      <c r="D917" s="3" t="e">
        <f>'Relevé corrigé'!D917</f>
        <v>#REF!</v>
      </c>
      <c r="E917" s="3" t="e">
        <f>'Relevé corrigé'!E917</f>
        <v>#REF!</v>
      </c>
      <c r="F917" s="2" t="e">
        <f>IF('Relevé corrigé'!F917&lt;30,'Relevé corrigé'!F917/2,('Relevé corrigé'!F917-28)*2/3)+'Relevé corrigé'!H917/2</f>
        <v>#REF!</v>
      </c>
      <c r="G917" s="2">
        <f>SUMIFS(Modèle!$G$2:$G$1009,Modèle!$B$2:$B$1009,'Calcul fin'!$B917,Modèle!$D$2:$D$1009,'Calcul fin'!$D917)</f>
        <v>0</v>
      </c>
      <c r="H917" s="42" t="e">
        <f>('BC1-3'!S917-'BC1-3'!H917-'BC1-3'!I917-'BC1-3'!X917-'BC1-3'!W917)</f>
        <v>#REF!</v>
      </c>
      <c r="I917" s="2">
        <f>SUMIFS(Modèle!$H$2:$H$1009,Modèle!$B$2:$B$1009,'Calcul fin'!$B917,Modèle!$D$2:$D$1009,'Calcul fin'!$D917)</f>
        <v>0</v>
      </c>
      <c r="J917" s="2" t="e">
        <f>SUM('BC1-3'!H917+'BC1-3'!I917)+'Relevé corrigé'!L917/2</f>
        <v>#REF!</v>
      </c>
      <c r="K917" s="2">
        <f>SUMIFS(Modèle!$I$2:$I$1009,Modèle!$B$2:$B$1009,'Calcul fin'!$B917,Modèle!$D$2:$D$1009,'Calcul fin'!$D917)</f>
        <v>0</v>
      </c>
      <c r="L917" s="42" t="e">
        <f>'Relevé corrigé'!L917/2+'BC1-3'!X917+'BC1-3'!W917</f>
        <v>#REF!</v>
      </c>
      <c r="M917" s="2">
        <f>SUMIFS(Modèle!$J$2:$J$1009,Modèle!$B$2:$B$1009,'Calcul fin'!$B917,Modèle!$D$2:$D$1009,'Calcul fin'!$D917)</f>
        <v>0</v>
      </c>
      <c r="N917" s="2" t="e">
        <f>IF('Relevé corrigé'!F917&lt;30,'Relevé corrigé'!F917/2,28+('Relevé corrigé'!F917-28)/3)+'Relevé corrigé'!H917/2</f>
        <v>#REF!</v>
      </c>
      <c r="O917" s="2">
        <f>SUMIFS(Modèle!$K$2:$K$1009,Modèle!$B$2:$B$1009,'Calcul fin'!$B917,Modèle!$D$2:$D$1009,'Calcul fin'!$D917)</f>
        <v>0</v>
      </c>
      <c r="P917" s="12" t="e">
        <f>'Relevé corrigé'!P917-R917</f>
        <v>#REF!</v>
      </c>
      <c r="Q917" s="15">
        <f>SUMIFS(Modèle!$L$2:$L$1009,Modèle!$B$2:$B$1009,'Calcul fin'!$B917,Modèle!$D$2:$D$1009,'Calcul fin'!$D917)</f>
        <v>0</v>
      </c>
      <c r="R917" s="12" t="e">
        <f>IF('Relevé corrigé'!P917&lt;=5,'Relevé corrigé'!P917/2,IF('Relevé corrigé'!P917&lt;=19,'Relevé corrigé'!P917/10,IF('Relevé corrigé'!P917&lt;=30,('Relevé corrigé'!P917-20)/10,IF('Relevé corrigé'!P917&lt;=45,'Relevé corrigé'!P917*2/3,IF('Relevé corrigé'!P917&lt;=105,'Relevé corrigé'!P917/4.4,('Relevé corrigé'!P917-40)/4)))))</f>
        <v>#REF!</v>
      </c>
      <c r="S917" s="2">
        <f>SUMIFS(Modèle!$M$2:$M$1009,Modèle!$B$2:$B$1009,'Calcul fin'!$B917,Modèle!$D$2:$D$1009,'Calcul fin'!$D917)</f>
        <v>0</v>
      </c>
      <c r="T917" s="43" t="e">
        <f>'Relevé corrigé'!N917</f>
        <v>#REF!</v>
      </c>
      <c r="U917" s="50" t="e">
        <f>'Relevé corrigé'!S917</f>
        <v>#REF!</v>
      </c>
      <c r="V917" s="50" t="e">
        <f>'Autres transfos'!H917</f>
        <v>#REF!</v>
      </c>
      <c r="W917" s="49">
        <f>'Relevé corrigé'!G917+'Relevé corrigé'!K917+'Relevé corrigé'!M941+'Relevé corrigé'!O917+'Relevé corrigé'!Q917+'Relevé corrigé'!I917</f>
        <v>0</v>
      </c>
    </row>
    <row r="918" spans="1:23" x14ac:dyDescent="0.25">
      <c r="A918" s="7">
        <v>917</v>
      </c>
      <c r="B918" s="7" t="str">
        <f t="shared" si="14"/>
        <v>Dimanche</v>
      </c>
      <c r="C918" s="3" t="e">
        <f>'Relevé corrigé'!C918</f>
        <v>#REF!</v>
      </c>
      <c r="D918" s="3" t="e">
        <f>'Relevé corrigé'!D918</f>
        <v>#REF!</v>
      </c>
      <c r="E918" s="3" t="e">
        <f>'Relevé corrigé'!E918</f>
        <v>#REF!</v>
      </c>
      <c r="F918" s="2" t="e">
        <f>IF('Relevé corrigé'!F918&lt;30,'Relevé corrigé'!F918/2,('Relevé corrigé'!F918-28)*2/3)+'Relevé corrigé'!H918/2</f>
        <v>#REF!</v>
      </c>
      <c r="G918" s="2">
        <f>SUMIFS(Modèle!$G$2:$G$1009,Modèle!$B$2:$B$1009,'Calcul fin'!$B918,Modèle!$D$2:$D$1009,'Calcul fin'!$D918)</f>
        <v>0</v>
      </c>
      <c r="H918" s="42" t="e">
        <f>('BC1-3'!S918-'BC1-3'!H918-'BC1-3'!I918-'BC1-3'!X918-'BC1-3'!W918)</f>
        <v>#REF!</v>
      </c>
      <c r="I918" s="2">
        <f>SUMIFS(Modèle!$H$2:$H$1009,Modèle!$B$2:$B$1009,'Calcul fin'!$B918,Modèle!$D$2:$D$1009,'Calcul fin'!$D918)</f>
        <v>0</v>
      </c>
      <c r="J918" s="2" t="e">
        <f>SUM('BC1-3'!H918+'BC1-3'!I918)+'Relevé corrigé'!L918/2</f>
        <v>#REF!</v>
      </c>
      <c r="K918" s="2">
        <f>SUMIFS(Modèle!$I$2:$I$1009,Modèle!$B$2:$B$1009,'Calcul fin'!$B918,Modèle!$D$2:$D$1009,'Calcul fin'!$D918)</f>
        <v>0</v>
      </c>
      <c r="L918" s="42" t="e">
        <f>'Relevé corrigé'!L918/2+'BC1-3'!X918+'BC1-3'!W918</f>
        <v>#REF!</v>
      </c>
      <c r="M918" s="2">
        <f>SUMIFS(Modèle!$J$2:$J$1009,Modèle!$B$2:$B$1009,'Calcul fin'!$B918,Modèle!$D$2:$D$1009,'Calcul fin'!$D918)</f>
        <v>0</v>
      </c>
      <c r="N918" s="2" t="e">
        <f>IF('Relevé corrigé'!F918&lt;30,'Relevé corrigé'!F918/2,28+('Relevé corrigé'!F918-28)/3)+'Relevé corrigé'!H918/2</f>
        <v>#REF!</v>
      </c>
      <c r="O918" s="2">
        <f>SUMIFS(Modèle!$K$2:$K$1009,Modèle!$B$2:$B$1009,'Calcul fin'!$B918,Modèle!$D$2:$D$1009,'Calcul fin'!$D918)</f>
        <v>0</v>
      </c>
      <c r="P918" s="12" t="e">
        <f>'Relevé corrigé'!P918-R918</f>
        <v>#REF!</v>
      </c>
      <c r="Q918" s="15">
        <f>SUMIFS(Modèle!$L$2:$L$1009,Modèle!$B$2:$B$1009,'Calcul fin'!$B918,Modèle!$D$2:$D$1009,'Calcul fin'!$D918)</f>
        <v>0</v>
      </c>
      <c r="R918" s="12" t="e">
        <f>IF('Relevé corrigé'!P918&lt;=5,'Relevé corrigé'!P918/2,IF('Relevé corrigé'!P918&lt;=19,'Relevé corrigé'!P918/10,IF('Relevé corrigé'!P918&lt;=30,('Relevé corrigé'!P918-20)/10,IF('Relevé corrigé'!P918&lt;=45,'Relevé corrigé'!P918*2/3,IF('Relevé corrigé'!P918&lt;=105,'Relevé corrigé'!P918/4.4,('Relevé corrigé'!P918-40)/4)))))</f>
        <v>#REF!</v>
      </c>
      <c r="S918" s="2">
        <f>SUMIFS(Modèle!$M$2:$M$1009,Modèle!$B$2:$B$1009,'Calcul fin'!$B918,Modèle!$D$2:$D$1009,'Calcul fin'!$D918)</f>
        <v>0</v>
      </c>
      <c r="T918" s="43" t="e">
        <f>'Relevé corrigé'!N918</f>
        <v>#REF!</v>
      </c>
      <c r="U918" s="50" t="e">
        <f>'Relevé corrigé'!S918</f>
        <v>#REF!</v>
      </c>
      <c r="V918" s="50" t="e">
        <f>'Autres transfos'!H918</f>
        <v>#REF!</v>
      </c>
      <c r="W918" s="49">
        <f>'Relevé corrigé'!G918+'Relevé corrigé'!K918+'Relevé corrigé'!M942+'Relevé corrigé'!O918+'Relevé corrigé'!Q918+'Relevé corrigé'!I918</f>
        <v>0</v>
      </c>
    </row>
    <row r="919" spans="1:23" x14ac:dyDescent="0.25">
      <c r="A919" s="7">
        <v>918</v>
      </c>
      <c r="B919" s="7" t="str">
        <f t="shared" si="14"/>
        <v>Dimanche</v>
      </c>
      <c r="C919" s="3" t="e">
        <f>'Relevé corrigé'!C919</f>
        <v>#REF!</v>
      </c>
      <c r="D919" s="3" t="e">
        <f>'Relevé corrigé'!D919</f>
        <v>#REF!</v>
      </c>
      <c r="E919" s="3" t="e">
        <f>'Relevé corrigé'!E919</f>
        <v>#REF!</v>
      </c>
      <c r="F919" s="2" t="e">
        <f>IF('Relevé corrigé'!F919&lt;30,'Relevé corrigé'!F919/2,('Relevé corrigé'!F919-28)*2/3)+'Relevé corrigé'!H919/2</f>
        <v>#REF!</v>
      </c>
      <c r="G919" s="2">
        <f>SUMIFS(Modèle!$G$2:$G$1009,Modèle!$B$2:$B$1009,'Calcul fin'!$B919,Modèle!$D$2:$D$1009,'Calcul fin'!$D919)</f>
        <v>0</v>
      </c>
      <c r="H919" s="42" t="e">
        <f>('BC1-3'!S919-'BC1-3'!H919-'BC1-3'!I919-'BC1-3'!X919-'BC1-3'!W919)</f>
        <v>#REF!</v>
      </c>
      <c r="I919" s="2">
        <f>SUMIFS(Modèle!$H$2:$H$1009,Modèle!$B$2:$B$1009,'Calcul fin'!$B919,Modèle!$D$2:$D$1009,'Calcul fin'!$D919)</f>
        <v>0</v>
      </c>
      <c r="J919" s="2" t="e">
        <f>SUM('BC1-3'!H919+'BC1-3'!I919)+'Relevé corrigé'!L919/2</f>
        <v>#REF!</v>
      </c>
      <c r="K919" s="2">
        <f>SUMIFS(Modèle!$I$2:$I$1009,Modèle!$B$2:$B$1009,'Calcul fin'!$B919,Modèle!$D$2:$D$1009,'Calcul fin'!$D919)</f>
        <v>0</v>
      </c>
      <c r="L919" s="42" t="e">
        <f>'Relevé corrigé'!L919/2+'BC1-3'!X919+'BC1-3'!W919</f>
        <v>#REF!</v>
      </c>
      <c r="M919" s="2">
        <f>SUMIFS(Modèle!$J$2:$J$1009,Modèle!$B$2:$B$1009,'Calcul fin'!$B919,Modèle!$D$2:$D$1009,'Calcul fin'!$D919)</f>
        <v>0</v>
      </c>
      <c r="N919" s="2" t="e">
        <f>IF('Relevé corrigé'!F919&lt;30,'Relevé corrigé'!F919/2,28+('Relevé corrigé'!F919-28)/3)+'Relevé corrigé'!H919/2</f>
        <v>#REF!</v>
      </c>
      <c r="O919" s="2">
        <f>SUMIFS(Modèle!$K$2:$K$1009,Modèle!$B$2:$B$1009,'Calcul fin'!$B919,Modèle!$D$2:$D$1009,'Calcul fin'!$D919)</f>
        <v>0</v>
      </c>
      <c r="P919" s="12" t="e">
        <f>'Relevé corrigé'!P919-R919</f>
        <v>#REF!</v>
      </c>
      <c r="Q919" s="15">
        <f>SUMIFS(Modèle!$L$2:$L$1009,Modèle!$B$2:$B$1009,'Calcul fin'!$B919,Modèle!$D$2:$D$1009,'Calcul fin'!$D919)</f>
        <v>0</v>
      </c>
      <c r="R919" s="12" t="e">
        <f>IF('Relevé corrigé'!P919&lt;=5,'Relevé corrigé'!P919/2,IF('Relevé corrigé'!P919&lt;=19,'Relevé corrigé'!P919/10,IF('Relevé corrigé'!P919&lt;=30,('Relevé corrigé'!P919-20)/10,IF('Relevé corrigé'!P919&lt;=45,'Relevé corrigé'!P919*2/3,IF('Relevé corrigé'!P919&lt;=105,'Relevé corrigé'!P919/4.4,('Relevé corrigé'!P919-40)/4)))))</f>
        <v>#REF!</v>
      </c>
      <c r="S919" s="2">
        <f>SUMIFS(Modèle!$M$2:$M$1009,Modèle!$B$2:$B$1009,'Calcul fin'!$B919,Modèle!$D$2:$D$1009,'Calcul fin'!$D919)</f>
        <v>0</v>
      </c>
      <c r="T919" s="43" t="e">
        <f>'Relevé corrigé'!N919</f>
        <v>#REF!</v>
      </c>
      <c r="U919" s="50" t="e">
        <f>'Relevé corrigé'!S919</f>
        <v>#REF!</v>
      </c>
      <c r="V919" s="50" t="e">
        <f>'Autres transfos'!H919</f>
        <v>#REF!</v>
      </c>
      <c r="W919" s="49">
        <f>'Relevé corrigé'!G919+'Relevé corrigé'!K919+'Relevé corrigé'!M943+'Relevé corrigé'!O919+'Relevé corrigé'!Q919+'Relevé corrigé'!I919</f>
        <v>0</v>
      </c>
    </row>
    <row r="920" spans="1:23" x14ac:dyDescent="0.25">
      <c r="A920" s="7">
        <v>919</v>
      </c>
      <c r="B920" s="7" t="str">
        <f t="shared" si="14"/>
        <v>Dimanche</v>
      </c>
      <c r="C920" s="3" t="e">
        <f>'Relevé corrigé'!C920</f>
        <v>#REF!</v>
      </c>
      <c r="D920" s="3" t="e">
        <f>'Relevé corrigé'!D920</f>
        <v>#REF!</v>
      </c>
      <c r="E920" s="3" t="e">
        <f>'Relevé corrigé'!E920</f>
        <v>#REF!</v>
      </c>
      <c r="F920" s="2" t="e">
        <f>IF('Relevé corrigé'!F920&lt;30,'Relevé corrigé'!F920/2,('Relevé corrigé'!F920-28)*2/3)+'Relevé corrigé'!H920/2</f>
        <v>#REF!</v>
      </c>
      <c r="G920" s="2">
        <f>SUMIFS(Modèle!$G$2:$G$1009,Modèle!$B$2:$B$1009,'Calcul fin'!$B920,Modèle!$D$2:$D$1009,'Calcul fin'!$D920)</f>
        <v>0</v>
      </c>
      <c r="H920" s="42" t="e">
        <f>('BC1-3'!S920-'BC1-3'!H920-'BC1-3'!I920-'BC1-3'!X920-'BC1-3'!W920)</f>
        <v>#REF!</v>
      </c>
      <c r="I920" s="2">
        <f>SUMIFS(Modèle!$H$2:$H$1009,Modèle!$B$2:$B$1009,'Calcul fin'!$B920,Modèle!$D$2:$D$1009,'Calcul fin'!$D920)</f>
        <v>0</v>
      </c>
      <c r="J920" s="2" t="e">
        <f>SUM('BC1-3'!H920+'BC1-3'!I920)+'Relevé corrigé'!L920/2</f>
        <v>#REF!</v>
      </c>
      <c r="K920" s="2">
        <f>SUMIFS(Modèle!$I$2:$I$1009,Modèle!$B$2:$B$1009,'Calcul fin'!$B920,Modèle!$D$2:$D$1009,'Calcul fin'!$D920)</f>
        <v>0</v>
      </c>
      <c r="L920" s="42" t="e">
        <f>'Relevé corrigé'!L920/2+'BC1-3'!X920+'BC1-3'!W920</f>
        <v>#REF!</v>
      </c>
      <c r="M920" s="2">
        <f>SUMIFS(Modèle!$J$2:$J$1009,Modèle!$B$2:$B$1009,'Calcul fin'!$B920,Modèle!$D$2:$D$1009,'Calcul fin'!$D920)</f>
        <v>0</v>
      </c>
      <c r="N920" s="2" t="e">
        <f>IF('Relevé corrigé'!F920&lt;30,'Relevé corrigé'!F920/2,28+('Relevé corrigé'!F920-28)/3)+'Relevé corrigé'!H920/2</f>
        <v>#REF!</v>
      </c>
      <c r="O920" s="2">
        <f>SUMIFS(Modèle!$K$2:$K$1009,Modèle!$B$2:$B$1009,'Calcul fin'!$B920,Modèle!$D$2:$D$1009,'Calcul fin'!$D920)</f>
        <v>0</v>
      </c>
      <c r="P920" s="12" t="e">
        <f>'Relevé corrigé'!P920-R920</f>
        <v>#REF!</v>
      </c>
      <c r="Q920" s="15">
        <f>SUMIFS(Modèle!$L$2:$L$1009,Modèle!$B$2:$B$1009,'Calcul fin'!$B920,Modèle!$D$2:$D$1009,'Calcul fin'!$D920)</f>
        <v>0</v>
      </c>
      <c r="R920" s="12" t="e">
        <f>IF('Relevé corrigé'!P920&lt;=5,'Relevé corrigé'!P920/2,IF('Relevé corrigé'!P920&lt;=19,'Relevé corrigé'!P920/10,IF('Relevé corrigé'!P920&lt;=30,('Relevé corrigé'!P920-20)/10,IF('Relevé corrigé'!P920&lt;=45,'Relevé corrigé'!P920*2/3,IF('Relevé corrigé'!P920&lt;=105,'Relevé corrigé'!P920/4.4,('Relevé corrigé'!P920-40)/4)))))</f>
        <v>#REF!</v>
      </c>
      <c r="S920" s="2">
        <f>SUMIFS(Modèle!$M$2:$M$1009,Modèle!$B$2:$B$1009,'Calcul fin'!$B920,Modèle!$D$2:$D$1009,'Calcul fin'!$D920)</f>
        <v>0</v>
      </c>
      <c r="T920" s="43" t="e">
        <f>'Relevé corrigé'!N920</f>
        <v>#REF!</v>
      </c>
      <c r="U920" s="50" t="e">
        <f>'Relevé corrigé'!S920</f>
        <v>#REF!</v>
      </c>
      <c r="V920" s="50" t="e">
        <f>'Autres transfos'!H920</f>
        <v>#REF!</v>
      </c>
      <c r="W920" s="49">
        <f>'Relevé corrigé'!G920+'Relevé corrigé'!K920+'Relevé corrigé'!M944+'Relevé corrigé'!O920+'Relevé corrigé'!Q920+'Relevé corrigé'!I920</f>
        <v>0</v>
      </c>
    </row>
    <row r="921" spans="1:23" x14ac:dyDescent="0.25">
      <c r="A921" s="7">
        <v>920</v>
      </c>
      <c r="B921" s="7" t="str">
        <f t="shared" si="14"/>
        <v>Dimanche</v>
      </c>
      <c r="C921" s="3" t="e">
        <f>'Relevé corrigé'!C921</f>
        <v>#REF!</v>
      </c>
      <c r="D921" s="3" t="e">
        <f>'Relevé corrigé'!D921</f>
        <v>#REF!</v>
      </c>
      <c r="E921" s="3" t="e">
        <f>'Relevé corrigé'!E921</f>
        <v>#REF!</v>
      </c>
      <c r="F921" s="2" t="e">
        <f>IF('Relevé corrigé'!F921&lt;30,'Relevé corrigé'!F921/2,('Relevé corrigé'!F921-28)*2/3)+'Relevé corrigé'!H921/2</f>
        <v>#REF!</v>
      </c>
      <c r="G921" s="2">
        <f>SUMIFS(Modèle!$G$2:$G$1009,Modèle!$B$2:$B$1009,'Calcul fin'!$B921,Modèle!$D$2:$D$1009,'Calcul fin'!$D921)</f>
        <v>0</v>
      </c>
      <c r="H921" s="42" t="e">
        <f>('BC1-3'!S921-'BC1-3'!H921-'BC1-3'!I921-'BC1-3'!X921-'BC1-3'!W921)</f>
        <v>#REF!</v>
      </c>
      <c r="I921" s="2">
        <f>SUMIFS(Modèle!$H$2:$H$1009,Modèle!$B$2:$B$1009,'Calcul fin'!$B921,Modèle!$D$2:$D$1009,'Calcul fin'!$D921)</f>
        <v>0</v>
      </c>
      <c r="J921" s="2" t="e">
        <f>SUM('BC1-3'!H921+'BC1-3'!I921)+'Relevé corrigé'!L921/2</f>
        <v>#REF!</v>
      </c>
      <c r="K921" s="2">
        <f>SUMIFS(Modèle!$I$2:$I$1009,Modèle!$B$2:$B$1009,'Calcul fin'!$B921,Modèle!$D$2:$D$1009,'Calcul fin'!$D921)</f>
        <v>0</v>
      </c>
      <c r="L921" s="42" t="e">
        <f>'Relevé corrigé'!L921/2+'BC1-3'!X921+'BC1-3'!W921</f>
        <v>#REF!</v>
      </c>
      <c r="M921" s="2">
        <f>SUMIFS(Modèle!$J$2:$J$1009,Modèle!$B$2:$B$1009,'Calcul fin'!$B921,Modèle!$D$2:$D$1009,'Calcul fin'!$D921)</f>
        <v>0</v>
      </c>
      <c r="N921" s="2" t="e">
        <f>IF('Relevé corrigé'!F921&lt;30,'Relevé corrigé'!F921/2,28+('Relevé corrigé'!F921-28)/3)+'Relevé corrigé'!H921/2</f>
        <v>#REF!</v>
      </c>
      <c r="O921" s="2">
        <f>SUMIFS(Modèle!$K$2:$K$1009,Modèle!$B$2:$B$1009,'Calcul fin'!$B921,Modèle!$D$2:$D$1009,'Calcul fin'!$D921)</f>
        <v>0</v>
      </c>
      <c r="P921" s="12" t="e">
        <f>'Relevé corrigé'!P921-R921</f>
        <v>#REF!</v>
      </c>
      <c r="Q921" s="15">
        <f>SUMIFS(Modèle!$L$2:$L$1009,Modèle!$B$2:$B$1009,'Calcul fin'!$B921,Modèle!$D$2:$D$1009,'Calcul fin'!$D921)</f>
        <v>0</v>
      </c>
      <c r="R921" s="12" t="e">
        <f>IF('Relevé corrigé'!P921&lt;=5,'Relevé corrigé'!P921/2,IF('Relevé corrigé'!P921&lt;=19,'Relevé corrigé'!P921/10,IF('Relevé corrigé'!P921&lt;=30,('Relevé corrigé'!P921-20)/10,IF('Relevé corrigé'!P921&lt;=45,'Relevé corrigé'!P921*2/3,IF('Relevé corrigé'!P921&lt;=105,'Relevé corrigé'!P921/4.4,('Relevé corrigé'!P921-40)/4)))))</f>
        <v>#REF!</v>
      </c>
      <c r="S921" s="2">
        <f>SUMIFS(Modèle!$M$2:$M$1009,Modèle!$B$2:$B$1009,'Calcul fin'!$B921,Modèle!$D$2:$D$1009,'Calcul fin'!$D921)</f>
        <v>0</v>
      </c>
      <c r="T921" s="43" t="e">
        <f>'Relevé corrigé'!N921</f>
        <v>#REF!</v>
      </c>
      <c r="U921" s="50" t="e">
        <f>'Relevé corrigé'!S921</f>
        <v>#REF!</v>
      </c>
      <c r="V921" s="50" t="e">
        <f>'Autres transfos'!H921</f>
        <v>#REF!</v>
      </c>
      <c r="W921" s="49">
        <f>'Relevé corrigé'!G921+'Relevé corrigé'!K921+'Relevé corrigé'!M945+'Relevé corrigé'!O921+'Relevé corrigé'!Q921+'Relevé corrigé'!I921</f>
        <v>0</v>
      </c>
    </row>
    <row r="922" spans="1:23" x14ac:dyDescent="0.25">
      <c r="A922" s="7">
        <v>921</v>
      </c>
      <c r="B922" s="7" t="str">
        <f t="shared" si="14"/>
        <v>Dimanche</v>
      </c>
      <c r="C922" s="3" t="e">
        <f>'Relevé corrigé'!C922</f>
        <v>#REF!</v>
      </c>
      <c r="D922" s="3" t="e">
        <f>'Relevé corrigé'!D922</f>
        <v>#REF!</v>
      </c>
      <c r="E922" s="3" t="e">
        <f>'Relevé corrigé'!E922</f>
        <v>#REF!</v>
      </c>
      <c r="F922" s="2" t="e">
        <f>IF('Relevé corrigé'!F922&lt;30,'Relevé corrigé'!F922/2,('Relevé corrigé'!F922-28)*2/3)+'Relevé corrigé'!H922/2</f>
        <v>#REF!</v>
      </c>
      <c r="G922" s="2">
        <f>SUMIFS(Modèle!$G$2:$G$1009,Modèle!$B$2:$B$1009,'Calcul fin'!$B922,Modèle!$D$2:$D$1009,'Calcul fin'!$D922)</f>
        <v>0</v>
      </c>
      <c r="H922" s="42" t="e">
        <f>('BC1-3'!S922-'BC1-3'!H922-'BC1-3'!I922-'BC1-3'!X922-'BC1-3'!W922)</f>
        <v>#REF!</v>
      </c>
      <c r="I922" s="2">
        <f>SUMIFS(Modèle!$H$2:$H$1009,Modèle!$B$2:$B$1009,'Calcul fin'!$B922,Modèle!$D$2:$D$1009,'Calcul fin'!$D922)</f>
        <v>0</v>
      </c>
      <c r="J922" s="2" t="e">
        <f>SUM('BC1-3'!H922+'BC1-3'!I922)+'Relevé corrigé'!L922/2</f>
        <v>#REF!</v>
      </c>
      <c r="K922" s="2">
        <f>SUMIFS(Modèle!$I$2:$I$1009,Modèle!$B$2:$B$1009,'Calcul fin'!$B922,Modèle!$D$2:$D$1009,'Calcul fin'!$D922)</f>
        <v>0</v>
      </c>
      <c r="L922" s="42" t="e">
        <f>'Relevé corrigé'!L922/2+'BC1-3'!X922+'BC1-3'!W922</f>
        <v>#REF!</v>
      </c>
      <c r="M922" s="2">
        <f>SUMIFS(Modèle!$J$2:$J$1009,Modèle!$B$2:$B$1009,'Calcul fin'!$B922,Modèle!$D$2:$D$1009,'Calcul fin'!$D922)</f>
        <v>0</v>
      </c>
      <c r="N922" s="2" t="e">
        <f>IF('Relevé corrigé'!F922&lt;30,'Relevé corrigé'!F922/2,28+('Relevé corrigé'!F922-28)/3)+'Relevé corrigé'!H922/2</f>
        <v>#REF!</v>
      </c>
      <c r="O922" s="2">
        <f>SUMIFS(Modèle!$K$2:$K$1009,Modèle!$B$2:$B$1009,'Calcul fin'!$B922,Modèle!$D$2:$D$1009,'Calcul fin'!$D922)</f>
        <v>0</v>
      </c>
      <c r="P922" s="12" t="e">
        <f>'Relevé corrigé'!P922-R922</f>
        <v>#REF!</v>
      </c>
      <c r="Q922" s="15">
        <f>SUMIFS(Modèle!$L$2:$L$1009,Modèle!$B$2:$B$1009,'Calcul fin'!$B922,Modèle!$D$2:$D$1009,'Calcul fin'!$D922)</f>
        <v>0</v>
      </c>
      <c r="R922" s="12" t="e">
        <f>IF('Relevé corrigé'!P922&lt;=5,'Relevé corrigé'!P922/2,IF('Relevé corrigé'!P922&lt;=19,'Relevé corrigé'!P922/10,IF('Relevé corrigé'!P922&lt;=30,('Relevé corrigé'!P922-20)/10,IF('Relevé corrigé'!P922&lt;=45,'Relevé corrigé'!P922*2/3,IF('Relevé corrigé'!P922&lt;=105,'Relevé corrigé'!P922/4.4,('Relevé corrigé'!P922-40)/4)))))</f>
        <v>#REF!</v>
      </c>
      <c r="S922" s="2">
        <f>SUMIFS(Modèle!$M$2:$M$1009,Modèle!$B$2:$B$1009,'Calcul fin'!$B922,Modèle!$D$2:$D$1009,'Calcul fin'!$D922)</f>
        <v>0</v>
      </c>
      <c r="T922" s="43" t="e">
        <f>'Relevé corrigé'!N922</f>
        <v>#REF!</v>
      </c>
      <c r="U922" s="50" t="e">
        <f>'Relevé corrigé'!S922</f>
        <v>#REF!</v>
      </c>
      <c r="V922" s="50" t="e">
        <f>'Autres transfos'!H922</f>
        <v>#REF!</v>
      </c>
      <c r="W922" s="49">
        <f>'Relevé corrigé'!G922+'Relevé corrigé'!K922+'Relevé corrigé'!M946+'Relevé corrigé'!O922+'Relevé corrigé'!Q922+'Relevé corrigé'!I922</f>
        <v>0</v>
      </c>
    </row>
    <row r="923" spans="1:23" x14ac:dyDescent="0.25">
      <c r="A923" s="7">
        <v>922</v>
      </c>
      <c r="B923" s="7" t="str">
        <f t="shared" si="14"/>
        <v>Dimanche</v>
      </c>
      <c r="C923" s="3" t="e">
        <f>'Relevé corrigé'!C923</f>
        <v>#REF!</v>
      </c>
      <c r="D923" s="3" t="e">
        <f>'Relevé corrigé'!D923</f>
        <v>#REF!</v>
      </c>
      <c r="E923" s="3" t="e">
        <f>'Relevé corrigé'!E923</f>
        <v>#REF!</v>
      </c>
      <c r="F923" s="2" t="e">
        <f>IF('Relevé corrigé'!F923&lt;30,'Relevé corrigé'!F923/2,('Relevé corrigé'!F923-28)*2/3)+'Relevé corrigé'!H923/2</f>
        <v>#REF!</v>
      </c>
      <c r="G923" s="2">
        <f>SUMIFS(Modèle!$G$2:$G$1009,Modèle!$B$2:$B$1009,'Calcul fin'!$B923,Modèle!$D$2:$D$1009,'Calcul fin'!$D923)</f>
        <v>0</v>
      </c>
      <c r="H923" s="42" t="e">
        <f>('BC1-3'!S923-'BC1-3'!H923-'BC1-3'!I923-'BC1-3'!X923-'BC1-3'!W923)</f>
        <v>#REF!</v>
      </c>
      <c r="I923" s="2">
        <f>SUMIFS(Modèle!$H$2:$H$1009,Modèle!$B$2:$B$1009,'Calcul fin'!$B923,Modèle!$D$2:$D$1009,'Calcul fin'!$D923)</f>
        <v>0</v>
      </c>
      <c r="J923" s="2" t="e">
        <f>SUM('BC1-3'!H923+'BC1-3'!I923)+'Relevé corrigé'!L923/2</f>
        <v>#REF!</v>
      </c>
      <c r="K923" s="2">
        <f>SUMIFS(Modèle!$I$2:$I$1009,Modèle!$B$2:$B$1009,'Calcul fin'!$B923,Modèle!$D$2:$D$1009,'Calcul fin'!$D923)</f>
        <v>0</v>
      </c>
      <c r="L923" s="42" t="e">
        <f>'Relevé corrigé'!L923/2+'BC1-3'!X923+'BC1-3'!W923</f>
        <v>#REF!</v>
      </c>
      <c r="M923" s="2">
        <f>SUMIFS(Modèle!$J$2:$J$1009,Modèle!$B$2:$B$1009,'Calcul fin'!$B923,Modèle!$D$2:$D$1009,'Calcul fin'!$D923)</f>
        <v>0</v>
      </c>
      <c r="N923" s="2" t="e">
        <f>IF('Relevé corrigé'!F923&lt;30,'Relevé corrigé'!F923/2,28+('Relevé corrigé'!F923-28)/3)+'Relevé corrigé'!H923/2</f>
        <v>#REF!</v>
      </c>
      <c r="O923" s="2">
        <f>SUMIFS(Modèle!$K$2:$K$1009,Modèle!$B$2:$B$1009,'Calcul fin'!$B923,Modèle!$D$2:$D$1009,'Calcul fin'!$D923)</f>
        <v>0</v>
      </c>
      <c r="P923" s="12" t="e">
        <f>'Relevé corrigé'!P923-R923</f>
        <v>#REF!</v>
      </c>
      <c r="Q923" s="15">
        <f>SUMIFS(Modèle!$L$2:$L$1009,Modèle!$B$2:$B$1009,'Calcul fin'!$B923,Modèle!$D$2:$D$1009,'Calcul fin'!$D923)</f>
        <v>0</v>
      </c>
      <c r="R923" s="12" t="e">
        <f>IF('Relevé corrigé'!P923&lt;=5,'Relevé corrigé'!P923/2,IF('Relevé corrigé'!P923&lt;=19,'Relevé corrigé'!P923/10,IF('Relevé corrigé'!P923&lt;=30,('Relevé corrigé'!P923-20)/10,IF('Relevé corrigé'!P923&lt;=45,'Relevé corrigé'!P923*2/3,IF('Relevé corrigé'!P923&lt;=105,'Relevé corrigé'!P923/4.4,('Relevé corrigé'!P923-40)/4)))))</f>
        <v>#REF!</v>
      </c>
      <c r="S923" s="2">
        <f>SUMIFS(Modèle!$M$2:$M$1009,Modèle!$B$2:$B$1009,'Calcul fin'!$B923,Modèle!$D$2:$D$1009,'Calcul fin'!$D923)</f>
        <v>0</v>
      </c>
      <c r="T923" s="43" t="e">
        <f>'Relevé corrigé'!N923</f>
        <v>#REF!</v>
      </c>
      <c r="U923" s="50" t="e">
        <f>'Relevé corrigé'!S923</f>
        <v>#REF!</v>
      </c>
      <c r="V923" s="50" t="e">
        <f>'Autres transfos'!H923</f>
        <v>#REF!</v>
      </c>
      <c r="W923" s="49">
        <f>'Relevé corrigé'!G923+'Relevé corrigé'!K923+'Relevé corrigé'!M947+'Relevé corrigé'!O923+'Relevé corrigé'!Q923+'Relevé corrigé'!I923</f>
        <v>0</v>
      </c>
    </row>
    <row r="924" spans="1:23" x14ac:dyDescent="0.25">
      <c r="A924" s="7">
        <v>923</v>
      </c>
      <c r="B924" s="7" t="str">
        <f t="shared" si="14"/>
        <v>Dimanche</v>
      </c>
      <c r="C924" s="3" t="e">
        <f>'Relevé corrigé'!C924</f>
        <v>#REF!</v>
      </c>
      <c r="D924" s="3" t="e">
        <f>'Relevé corrigé'!D924</f>
        <v>#REF!</v>
      </c>
      <c r="E924" s="3" t="e">
        <f>'Relevé corrigé'!E924</f>
        <v>#REF!</v>
      </c>
      <c r="F924" s="2" t="e">
        <f>IF('Relevé corrigé'!F924&lt;30,'Relevé corrigé'!F924/2,('Relevé corrigé'!F924-28)*2/3)+'Relevé corrigé'!H924/2</f>
        <v>#REF!</v>
      </c>
      <c r="G924" s="2">
        <f>SUMIFS(Modèle!$G$2:$G$1009,Modèle!$B$2:$B$1009,'Calcul fin'!$B924,Modèle!$D$2:$D$1009,'Calcul fin'!$D924)</f>
        <v>0</v>
      </c>
      <c r="H924" s="42" t="e">
        <f>('BC1-3'!S924-'BC1-3'!H924-'BC1-3'!I924-'BC1-3'!X924-'BC1-3'!W924)</f>
        <v>#REF!</v>
      </c>
      <c r="I924" s="2">
        <f>SUMIFS(Modèle!$H$2:$H$1009,Modèle!$B$2:$B$1009,'Calcul fin'!$B924,Modèle!$D$2:$D$1009,'Calcul fin'!$D924)</f>
        <v>0</v>
      </c>
      <c r="J924" s="2" t="e">
        <f>SUM('BC1-3'!H924+'BC1-3'!I924)+'Relevé corrigé'!L924/2</f>
        <v>#REF!</v>
      </c>
      <c r="K924" s="2">
        <f>SUMIFS(Modèle!$I$2:$I$1009,Modèle!$B$2:$B$1009,'Calcul fin'!$B924,Modèle!$D$2:$D$1009,'Calcul fin'!$D924)</f>
        <v>0</v>
      </c>
      <c r="L924" s="42" t="e">
        <f>'Relevé corrigé'!L924/2+'BC1-3'!X924+'BC1-3'!W924</f>
        <v>#REF!</v>
      </c>
      <c r="M924" s="2">
        <f>SUMIFS(Modèle!$J$2:$J$1009,Modèle!$B$2:$B$1009,'Calcul fin'!$B924,Modèle!$D$2:$D$1009,'Calcul fin'!$D924)</f>
        <v>0</v>
      </c>
      <c r="N924" s="2" t="e">
        <f>IF('Relevé corrigé'!F924&lt;30,'Relevé corrigé'!F924/2,28+('Relevé corrigé'!F924-28)/3)+'Relevé corrigé'!H924/2</f>
        <v>#REF!</v>
      </c>
      <c r="O924" s="2">
        <f>SUMIFS(Modèle!$K$2:$K$1009,Modèle!$B$2:$B$1009,'Calcul fin'!$B924,Modèle!$D$2:$D$1009,'Calcul fin'!$D924)</f>
        <v>0</v>
      </c>
      <c r="P924" s="12" t="e">
        <f>'Relevé corrigé'!P924-R924</f>
        <v>#REF!</v>
      </c>
      <c r="Q924" s="15">
        <f>SUMIFS(Modèle!$L$2:$L$1009,Modèle!$B$2:$B$1009,'Calcul fin'!$B924,Modèle!$D$2:$D$1009,'Calcul fin'!$D924)</f>
        <v>0</v>
      </c>
      <c r="R924" s="12" t="e">
        <f>IF('Relevé corrigé'!P924&lt;=5,'Relevé corrigé'!P924/2,IF('Relevé corrigé'!P924&lt;=19,'Relevé corrigé'!P924/10,IF('Relevé corrigé'!P924&lt;=30,('Relevé corrigé'!P924-20)/10,IF('Relevé corrigé'!P924&lt;=45,'Relevé corrigé'!P924*2/3,IF('Relevé corrigé'!P924&lt;=105,'Relevé corrigé'!P924/4.4,('Relevé corrigé'!P924-40)/4)))))</f>
        <v>#REF!</v>
      </c>
      <c r="S924" s="2">
        <f>SUMIFS(Modèle!$M$2:$M$1009,Modèle!$B$2:$B$1009,'Calcul fin'!$B924,Modèle!$D$2:$D$1009,'Calcul fin'!$D924)</f>
        <v>0</v>
      </c>
      <c r="T924" s="43" t="e">
        <f>'Relevé corrigé'!N924</f>
        <v>#REF!</v>
      </c>
      <c r="U924" s="50" t="e">
        <f>'Relevé corrigé'!S924</f>
        <v>#REF!</v>
      </c>
      <c r="V924" s="50" t="e">
        <f>'Autres transfos'!H924</f>
        <v>#REF!</v>
      </c>
      <c r="W924" s="49">
        <f>'Relevé corrigé'!G924+'Relevé corrigé'!K924+'Relevé corrigé'!M948+'Relevé corrigé'!O924+'Relevé corrigé'!Q924+'Relevé corrigé'!I924</f>
        <v>0</v>
      </c>
    </row>
    <row r="925" spans="1:23" x14ac:dyDescent="0.25">
      <c r="A925" s="7">
        <v>924</v>
      </c>
      <c r="B925" s="7" t="str">
        <f t="shared" si="14"/>
        <v>Dimanche</v>
      </c>
      <c r="C925" s="3" t="e">
        <f>'Relevé corrigé'!C925</f>
        <v>#REF!</v>
      </c>
      <c r="D925" s="3" t="e">
        <f>'Relevé corrigé'!D925</f>
        <v>#REF!</v>
      </c>
      <c r="E925" s="3" t="e">
        <f>'Relevé corrigé'!E925</f>
        <v>#REF!</v>
      </c>
      <c r="F925" s="2" t="e">
        <f>IF('Relevé corrigé'!F925&lt;30,'Relevé corrigé'!F925/2,('Relevé corrigé'!F925-28)*2/3)+'Relevé corrigé'!H925/2</f>
        <v>#REF!</v>
      </c>
      <c r="G925" s="2">
        <f>SUMIFS(Modèle!$G$2:$G$1009,Modèle!$B$2:$B$1009,'Calcul fin'!$B925,Modèle!$D$2:$D$1009,'Calcul fin'!$D925)</f>
        <v>0</v>
      </c>
      <c r="H925" s="42" t="e">
        <f>('BC1-3'!S925-'BC1-3'!H925-'BC1-3'!I925-'BC1-3'!X925-'BC1-3'!W925)</f>
        <v>#REF!</v>
      </c>
      <c r="I925" s="2">
        <f>SUMIFS(Modèle!$H$2:$H$1009,Modèle!$B$2:$B$1009,'Calcul fin'!$B925,Modèle!$D$2:$D$1009,'Calcul fin'!$D925)</f>
        <v>0</v>
      </c>
      <c r="J925" s="2" t="e">
        <f>SUM('BC1-3'!H925+'BC1-3'!I925)+'Relevé corrigé'!L925/2</f>
        <v>#REF!</v>
      </c>
      <c r="K925" s="2">
        <f>SUMIFS(Modèle!$I$2:$I$1009,Modèle!$B$2:$B$1009,'Calcul fin'!$B925,Modèle!$D$2:$D$1009,'Calcul fin'!$D925)</f>
        <v>0</v>
      </c>
      <c r="L925" s="42" t="e">
        <f>'Relevé corrigé'!L925/2+'BC1-3'!X925+'BC1-3'!W925</f>
        <v>#REF!</v>
      </c>
      <c r="M925" s="2">
        <f>SUMIFS(Modèle!$J$2:$J$1009,Modèle!$B$2:$B$1009,'Calcul fin'!$B925,Modèle!$D$2:$D$1009,'Calcul fin'!$D925)</f>
        <v>0</v>
      </c>
      <c r="N925" s="2" t="e">
        <f>IF('Relevé corrigé'!F925&lt;30,'Relevé corrigé'!F925/2,28+('Relevé corrigé'!F925-28)/3)+'Relevé corrigé'!H925/2</f>
        <v>#REF!</v>
      </c>
      <c r="O925" s="2">
        <f>SUMIFS(Modèle!$K$2:$K$1009,Modèle!$B$2:$B$1009,'Calcul fin'!$B925,Modèle!$D$2:$D$1009,'Calcul fin'!$D925)</f>
        <v>0</v>
      </c>
      <c r="P925" s="12" t="e">
        <f>'Relevé corrigé'!P925-R925</f>
        <v>#REF!</v>
      </c>
      <c r="Q925" s="15">
        <f>SUMIFS(Modèle!$L$2:$L$1009,Modèle!$B$2:$B$1009,'Calcul fin'!$B925,Modèle!$D$2:$D$1009,'Calcul fin'!$D925)</f>
        <v>0</v>
      </c>
      <c r="R925" s="12" t="e">
        <f>IF('Relevé corrigé'!P925&lt;=5,'Relevé corrigé'!P925/2,IF('Relevé corrigé'!P925&lt;=19,'Relevé corrigé'!P925/10,IF('Relevé corrigé'!P925&lt;=30,('Relevé corrigé'!P925-20)/10,IF('Relevé corrigé'!P925&lt;=45,'Relevé corrigé'!P925*2/3,IF('Relevé corrigé'!P925&lt;=105,'Relevé corrigé'!P925/4.4,('Relevé corrigé'!P925-40)/4)))))</f>
        <v>#REF!</v>
      </c>
      <c r="S925" s="2">
        <f>SUMIFS(Modèle!$M$2:$M$1009,Modèle!$B$2:$B$1009,'Calcul fin'!$B925,Modèle!$D$2:$D$1009,'Calcul fin'!$D925)</f>
        <v>0</v>
      </c>
      <c r="T925" s="43" t="e">
        <f>'Relevé corrigé'!N925</f>
        <v>#REF!</v>
      </c>
      <c r="U925" s="50" t="e">
        <f>'Relevé corrigé'!S925</f>
        <v>#REF!</v>
      </c>
      <c r="V925" s="50" t="e">
        <f>'Autres transfos'!H925</f>
        <v>#REF!</v>
      </c>
      <c r="W925" s="49">
        <f>'Relevé corrigé'!G925+'Relevé corrigé'!K925+'Relevé corrigé'!M949+'Relevé corrigé'!O925+'Relevé corrigé'!Q925+'Relevé corrigé'!I925</f>
        <v>0</v>
      </c>
    </row>
    <row r="926" spans="1:23" x14ac:dyDescent="0.25">
      <c r="A926" s="7">
        <v>925</v>
      </c>
      <c r="B926" s="7" t="str">
        <f t="shared" si="14"/>
        <v>Dimanche</v>
      </c>
      <c r="C926" s="3" t="e">
        <f>'Relevé corrigé'!C926</f>
        <v>#REF!</v>
      </c>
      <c r="D926" s="3" t="e">
        <f>'Relevé corrigé'!D926</f>
        <v>#REF!</v>
      </c>
      <c r="E926" s="3" t="e">
        <f>'Relevé corrigé'!E926</f>
        <v>#REF!</v>
      </c>
      <c r="F926" s="2" t="e">
        <f>IF('Relevé corrigé'!F926&lt;30,'Relevé corrigé'!F926/2,('Relevé corrigé'!F926-28)*2/3)+'Relevé corrigé'!H926/2</f>
        <v>#REF!</v>
      </c>
      <c r="G926" s="2">
        <f>SUMIFS(Modèle!$G$2:$G$1009,Modèle!$B$2:$B$1009,'Calcul fin'!$B926,Modèle!$D$2:$D$1009,'Calcul fin'!$D926)</f>
        <v>0</v>
      </c>
      <c r="H926" s="42" t="e">
        <f>('BC1-3'!S926-'BC1-3'!H926-'BC1-3'!I926-'BC1-3'!X926-'BC1-3'!W926)</f>
        <v>#REF!</v>
      </c>
      <c r="I926" s="2">
        <f>SUMIFS(Modèle!$H$2:$H$1009,Modèle!$B$2:$B$1009,'Calcul fin'!$B926,Modèle!$D$2:$D$1009,'Calcul fin'!$D926)</f>
        <v>0</v>
      </c>
      <c r="J926" s="2" t="e">
        <f>SUM('BC1-3'!H926+'BC1-3'!I926)+'Relevé corrigé'!L926/2</f>
        <v>#REF!</v>
      </c>
      <c r="K926" s="2">
        <f>SUMIFS(Modèle!$I$2:$I$1009,Modèle!$B$2:$B$1009,'Calcul fin'!$B926,Modèle!$D$2:$D$1009,'Calcul fin'!$D926)</f>
        <v>0</v>
      </c>
      <c r="L926" s="42" t="e">
        <f>'Relevé corrigé'!L926/2+'BC1-3'!X926+'BC1-3'!W926</f>
        <v>#REF!</v>
      </c>
      <c r="M926" s="2">
        <f>SUMIFS(Modèle!$J$2:$J$1009,Modèle!$B$2:$B$1009,'Calcul fin'!$B926,Modèle!$D$2:$D$1009,'Calcul fin'!$D926)</f>
        <v>0</v>
      </c>
      <c r="N926" s="2" t="e">
        <f>IF('Relevé corrigé'!F926&lt;30,'Relevé corrigé'!F926/2,28+('Relevé corrigé'!F926-28)/3)+'Relevé corrigé'!H926/2</f>
        <v>#REF!</v>
      </c>
      <c r="O926" s="2">
        <f>SUMIFS(Modèle!$K$2:$K$1009,Modèle!$B$2:$B$1009,'Calcul fin'!$B926,Modèle!$D$2:$D$1009,'Calcul fin'!$D926)</f>
        <v>0</v>
      </c>
      <c r="P926" s="12" t="e">
        <f>'Relevé corrigé'!P926-R926</f>
        <v>#REF!</v>
      </c>
      <c r="Q926" s="15">
        <f>SUMIFS(Modèle!$L$2:$L$1009,Modèle!$B$2:$B$1009,'Calcul fin'!$B926,Modèle!$D$2:$D$1009,'Calcul fin'!$D926)</f>
        <v>0</v>
      </c>
      <c r="R926" s="12" t="e">
        <f>IF('Relevé corrigé'!P926&lt;=5,'Relevé corrigé'!P926/2,IF('Relevé corrigé'!P926&lt;=19,'Relevé corrigé'!P926/10,IF('Relevé corrigé'!P926&lt;=30,('Relevé corrigé'!P926-20)/10,IF('Relevé corrigé'!P926&lt;=45,'Relevé corrigé'!P926*2/3,IF('Relevé corrigé'!P926&lt;=105,'Relevé corrigé'!P926/4.4,('Relevé corrigé'!P926-40)/4)))))</f>
        <v>#REF!</v>
      </c>
      <c r="S926" s="2">
        <f>SUMIFS(Modèle!$M$2:$M$1009,Modèle!$B$2:$B$1009,'Calcul fin'!$B926,Modèle!$D$2:$D$1009,'Calcul fin'!$D926)</f>
        <v>0</v>
      </c>
      <c r="T926" s="43" t="e">
        <f>'Relevé corrigé'!N926</f>
        <v>#REF!</v>
      </c>
      <c r="U926" s="50" t="e">
        <f>'Relevé corrigé'!S926</f>
        <v>#REF!</v>
      </c>
      <c r="V926" s="50" t="e">
        <f>'Autres transfos'!H926</f>
        <v>#REF!</v>
      </c>
      <c r="W926" s="49">
        <f>'Relevé corrigé'!G926+'Relevé corrigé'!K926+'Relevé corrigé'!M950+'Relevé corrigé'!O926+'Relevé corrigé'!Q926+'Relevé corrigé'!I926</f>
        <v>0</v>
      </c>
    </row>
    <row r="927" spans="1:23" x14ac:dyDescent="0.25">
      <c r="A927" s="7">
        <v>926</v>
      </c>
      <c r="B927" s="7" t="str">
        <f t="shared" si="14"/>
        <v>Dimanche</v>
      </c>
      <c r="C927" s="3" t="e">
        <f>'Relevé corrigé'!C927</f>
        <v>#REF!</v>
      </c>
      <c r="D927" s="3" t="e">
        <f>'Relevé corrigé'!D927</f>
        <v>#REF!</v>
      </c>
      <c r="E927" s="3" t="e">
        <f>'Relevé corrigé'!E927</f>
        <v>#REF!</v>
      </c>
      <c r="F927" s="2" t="e">
        <f>IF('Relevé corrigé'!F927&lt;30,'Relevé corrigé'!F927/2,('Relevé corrigé'!F927-28)*2/3)+'Relevé corrigé'!H927/2</f>
        <v>#REF!</v>
      </c>
      <c r="G927" s="2">
        <f>SUMIFS(Modèle!$G$2:$G$1009,Modèle!$B$2:$B$1009,'Calcul fin'!$B927,Modèle!$D$2:$D$1009,'Calcul fin'!$D927)</f>
        <v>0</v>
      </c>
      <c r="H927" s="42" t="e">
        <f>('BC1-3'!S927-'BC1-3'!H927-'BC1-3'!I927-'BC1-3'!X927-'BC1-3'!W927)</f>
        <v>#REF!</v>
      </c>
      <c r="I927" s="2">
        <f>SUMIFS(Modèle!$H$2:$H$1009,Modèle!$B$2:$B$1009,'Calcul fin'!$B927,Modèle!$D$2:$D$1009,'Calcul fin'!$D927)</f>
        <v>0</v>
      </c>
      <c r="J927" s="2" t="e">
        <f>SUM('BC1-3'!H927+'BC1-3'!I927)+'Relevé corrigé'!L927/2</f>
        <v>#REF!</v>
      </c>
      <c r="K927" s="2">
        <f>SUMIFS(Modèle!$I$2:$I$1009,Modèle!$B$2:$B$1009,'Calcul fin'!$B927,Modèle!$D$2:$D$1009,'Calcul fin'!$D927)</f>
        <v>0</v>
      </c>
      <c r="L927" s="42" t="e">
        <f>'Relevé corrigé'!L927/2+'BC1-3'!X927+'BC1-3'!W927</f>
        <v>#REF!</v>
      </c>
      <c r="M927" s="2">
        <f>SUMIFS(Modèle!$J$2:$J$1009,Modèle!$B$2:$B$1009,'Calcul fin'!$B927,Modèle!$D$2:$D$1009,'Calcul fin'!$D927)</f>
        <v>0</v>
      </c>
      <c r="N927" s="2" t="e">
        <f>IF('Relevé corrigé'!F927&lt;30,'Relevé corrigé'!F927/2,28+('Relevé corrigé'!F927-28)/3)+'Relevé corrigé'!H927/2</f>
        <v>#REF!</v>
      </c>
      <c r="O927" s="2">
        <f>SUMIFS(Modèle!$K$2:$K$1009,Modèle!$B$2:$B$1009,'Calcul fin'!$B927,Modèle!$D$2:$D$1009,'Calcul fin'!$D927)</f>
        <v>0</v>
      </c>
      <c r="P927" s="12" t="e">
        <f>'Relevé corrigé'!P927-R927</f>
        <v>#REF!</v>
      </c>
      <c r="Q927" s="15">
        <f>SUMIFS(Modèle!$L$2:$L$1009,Modèle!$B$2:$B$1009,'Calcul fin'!$B927,Modèle!$D$2:$D$1009,'Calcul fin'!$D927)</f>
        <v>0</v>
      </c>
      <c r="R927" s="12" t="e">
        <f>IF('Relevé corrigé'!P927&lt;=5,'Relevé corrigé'!P927/2,IF('Relevé corrigé'!P927&lt;=19,'Relevé corrigé'!P927/10,IF('Relevé corrigé'!P927&lt;=30,('Relevé corrigé'!P927-20)/10,IF('Relevé corrigé'!P927&lt;=45,'Relevé corrigé'!P927*2/3,IF('Relevé corrigé'!P927&lt;=105,'Relevé corrigé'!P927/4.4,('Relevé corrigé'!P927-40)/4)))))</f>
        <v>#REF!</v>
      </c>
      <c r="S927" s="2">
        <f>SUMIFS(Modèle!$M$2:$M$1009,Modèle!$B$2:$B$1009,'Calcul fin'!$B927,Modèle!$D$2:$D$1009,'Calcul fin'!$D927)</f>
        <v>0</v>
      </c>
      <c r="T927" s="43" t="e">
        <f>'Relevé corrigé'!N927</f>
        <v>#REF!</v>
      </c>
      <c r="U927" s="50" t="e">
        <f>'Relevé corrigé'!S927</f>
        <v>#REF!</v>
      </c>
      <c r="V927" s="50" t="e">
        <f>'Autres transfos'!H927</f>
        <v>#REF!</v>
      </c>
      <c r="W927" s="49">
        <f>'Relevé corrigé'!G927+'Relevé corrigé'!K927+'Relevé corrigé'!M951+'Relevé corrigé'!O927+'Relevé corrigé'!Q927+'Relevé corrigé'!I927</f>
        <v>0</v>
      </c>
    </row>
    <row r="928" spans="1:23" x14ac:dyDescent="0.25">
      <c r="A928" s="7">
        <v>927</v>
      </c>
      <c r="B928" s="7" t="str">
        <f t="shared" si="14"/>
        <v>Dimanche</v>
      </c>
      <c r="C928" s="3" t="e">
        <f>'Relevé corrigé'!C928</f>
        <v>#REF!</v>
      </c>
      <c r="D928" s="3" t="e">
        <f>'Relevé corrigé'!D928</f>
        <v>#REF!</v>
      </c>
      <c r="E928" s="3" t="e">
        <f>'Relevé corrigé'!E928</f>
        <v>#REF!</v>
      </c>
      <c r="F928" s="2" t="e">
        <f>IF('Relevé corrigé'!F928&lt;30,'Relevé corrigé'!F928/2,('Relevé corrigé'!F928-28)*2/3)+'Relevé corrigé'!H928/2</f>
        <v>#REF!</v>
      </c>
      <c r="G928" s="2">
        <f>SUMIFS(Modèle!$G$2:$G$1009,Modèle!$B$2:$B$1009,'Calcul fin'!$B928,Modèle!$D$2:$D$1009,'Calcul fin'!$D928)</f>
        <v>0</v>
      </c>
      <c r="H928" s="42" t="e">
        <f>('BC1-3'!S928-'BC1-3'!H928-'BC1-3'!I928-'BC1-3'!X928-'BC1-3'!W928)</f>
        <v>#REF!</v>
      </c>
      <c r="I928" s="2">
        <f>SUMIFS(Modèle!$H$2:$H$1009,Modèle!$B$2:$B$1009,'Calcul fin'!$B928,Modèle!$D$2:$D$1009,'Calcul fin'!$D928)</f>
        <v>0</v>
      </c>
      <c r="J928" s="2" t="e">
        <f>SUM('BC1-3'!H928+'BC1-3'!I928)+'Relevé corrigé'!L928/2</f>
        <v>#REF!</v>
      </c>
      <c r="K928" s="2">
        <f>SUMIFS(Modèle!$I$2:$I$1009,Modèle!$B$2:$B$1009,'Calcul fin'!$B928,Modèle!$D$2:$D$1009,'Calcul fin'!$D928)</f>
        <v>0</v>
      </c>
      <c r="L928" s="42" t="e">
        <f>'Relevé corrigé'!L928/2+'BC1-3'!X928+'BC1-3'!W928</f>
        <v>#REF!</v>
      </c>
      <c r="M928" s="2">
        <f>SUMIFS(Modèle!$J$2:$J$1009,Modèle!$B$2:$B$1009,'Calcul fin'!$B928,Modèle!$D$2:$D$1009,'Calcul fin'!$D928)</f>
        <v>0</v>
      </c>
      <c r="N928" s="2" t="e">
        <f>IF('Relevé corrigé'!F928&lt;30,'Relevé corrigé'!F928/2,28+('Relevé corrigé'!F928-28)/3)+'Relevé corrigé'!H928/2</f>
        <v>#REF!</v>
      </c>
      <c r="O928" s="2">
        <f>SUMIFS(Modèle!$K$2:$K$1009,Modèle!$B$2:$B$1009,'Calcul fin'!$B928,Modèle!$D$2:$D$1009,'Calcul fin'!$D928)</f>
        <v>0</v>
      </c>
      <c r="P928" s="12" t="e">
        <f>'Relevé corrigé'!P928-R928</f>
        <v>#REF!</v>
      </c>
      <c r="Q928" s="15">
        <f>SUMIFS(Modèle!$L$2:$L$1009,Modèle!$B$2:$B$1009,'Calcul fin'!$B928,Modèle!$D$2:$D$1009,'Calcul fin'!$D928)</f>
        <v>0</v>
      </c>
      <c r="R928" s="12" t="e">
        <f>IF('Relevé corrigé'!P928&lt;=5,'Relevé corrigé'!P928/2,IF('Relevé corrigé'!P928&lt;=19,'Relevé corrigé'!P928/10,IF('Relevé corrigé'!P928&lt;=30,('Relevé corrigé'!P928-20)/10,IF('Relevé corrigé'!P928&lt;=45,'Relevé corrigé'!P928*2/3,IF('Relevé corrigé'!P928&lt;=105,'Relevé corrigé'!P928/4.4,('Relevé corrigé'!P928-40)/4)))))</f>
        <v>#REF!</v>
      </c>
      <c r="S928" s="2">
        <f>SUMIFS(Modèle!$M$2:$M$1009,Modèle!$B$2:$B$1009,'Calcul fin'!$B928,Modèle!$D$2:$D$1009,'Calcul fin'!$D928)</f>
        <v>0</v>
      </c>
      <c r="T928" s="43" t="e">
        <f>'Relevé corrigé'!N928</f>
        <v>#REF!</v>
      </c>
      <c r="U928" s="50" t="e">
        <f>'Relevé corrigé'!S928</f>
        <v>#REF!</v>
      </c>
      <c r="V928" s="50" t="e">
        <f>'Autres transfos'!H928</f>
        <v>#REF!</v>
      </c>
      <c r="W928" s="49">
        <f>'Relevé corrigé'!G928+'Relevé corrigé'!K928+'Relevé corrigé'!M952+'Relevé corrigé'!O928+'Relevé corrigé'!Q928+'Relevé corrigé'!I928</f>
        <v>0</v>
      </c>
    </row>
    <row r="929" spans="1:23" x14ac:dyDescent="0.25">
      <c r="A929" s="7">
        <v>928</v>
      </c>
      <c r="B929" s="7" t="str">
        <f t="shared" si="14"/>
        <v>Dimanche</v>
      </c>
      <c r="C929" s="3" t="e">
        <f>'Relevé corrigé'!C929</f>
        <v>#REF!</v>
      </c>
      <c r="D929" s="3" t="e">
        <f>'Relevé corrigé'!D929</f>
        <v>#REF!</v>
      </c>
      <c r="E929" s="3" t="e">
        <f>'Relevé corrigé'!E929</f>
        <v>#REF!</v>
      </c>
      <c r="F929" s="2" t="e">
        <f>IF('Relevé corrigé'!F929&lt;30,'Relevé corrigé'!F929/2,('Relevé corrigé'!F929-28)*2/3)+'Relevé corrigé'!H929/2</f>
        <v>#REF!</v>
      </c>
      <c r="G929" s="2">
        <f>SUMIFS(Modèle!$G$2:$G$1009,Modèle!$B$2:$B$1009,'Calcul fin'!$B929,Modèle!$D$2:$D$1009,'Calcul fin'!$D929)</f>
        <v>0</v>
      </c>
      <c r="H929" s="42" t="e">
        <f>('BC1-3'!S929-'BC1-3'!H929-'BC1-3'!I929-'BC1-3'!X929-'BC1-3'!W929)</f>
        <v>#REF!</v>
      </c>
      <c r="I929" s="2">
        <f>SUMIFS(Modèle!$H$2:$H$1009,Modèle!$B$2:$B$1009,'Calcul fin'!$B929,Modèle!$D$2:$D$1009,'Calcul fin'!$D929)</f>
        <v>0</v>
      </c>
      <c r="J929" s="2" t="e">
        <f>SUM('BC1-3'!H929+'BC1-3'!I929)+'Relevé corrigé'!L929/2</f>
        <v>#REF!</v>
      </c>
      <c r="K929" s="2">
        <f>SUMIFS(Modèle!$I$2:$I$1009,Modèle!$B$2:$B$1009,'Calcul fin'!$B929,Modèle!$D$2:$D$1009,'Calcul fin'!$D929)</f>
        <v>0</v>
      </c>
      <c r="L929" s="42" t="e">
        <f>'Relevé corrigé'!L929/2+'BC1-3'!X929+'BC1-3'!W929</f>
        <v>#REF!</v>
      </c>
      <c r="M929" s="2">
        <f>SUMIFS(Modèle!$J$2:$J$1009,Modèle!$B$2:$B$1009,'Calcul fin'!$B929,Modèle!$D$2:$D$1009,'Calcul fin'!$D929)</f>
        <v>0</v>
      </c>
      <c r="N929" s="2" t="e">
        <f>IF('Relevé corrigé'!F929&lt;30,'Relevé corrigé'!F929/2,28+('Relevé corrigé'!F929-28)/3)+'Relevé corrigé'!H929/2</f>
        <v>#REF!</v>
      </c>
      <c r="O929" s="2">
        <f>SUMIFS(Modèle!$K$2:$K$1009,Modèle!$B$2:$B$1009,'Calcul fin'!$B929,Modèle!$D$2:$D$1009,'Calcul fin'!$D929)</f>
        <v>0</v>
      </c>
      <c r="P929" s="12" t="e">
        <f>'Relevé corrigé'!P929-R929</f>
        <v>#REF!</v>
      </c>
      <c r="Q929" s="15">
        <f>SUMIFS(Modèle!$L$2:$L$1009,Modèle!$B$2:$B$1009,'Calcul fin'!$B929,Modèle!$D$2:$D$1009,'Calcul fin'!$D929)</f>
        <v>0</v>
      </c>
      <c r="R929" s="12" t="e">
        <f>IF('Relevé corrigé'!P929&lt;=5,'Relevé corrigé'!P929/2,IF('Relevé corrigé'!P929&lt;=19,'Relevé corrigé'!P929/10,IF('Relevé corrigé'!P929&lt;=30,('Relevé corrigé'!P929-20)/10,IF('Relevé corrigé'!P929&lt;=45,'Relevé corrigé'!P929*2/3,IF('Relevé corrigé'!P929&lt;=105,'Relevé corrigé'!P929/4.4,('Relevé corrigé'!P929-40)/4)))))</f>
        <v>#REF!</v>
      </c>
      <c r="S929" s="2">
        <f>SUMIFS(Modèle!$M$2:$M$1009,Modèle!$B$2:$B$1009,'Calcul fin'!$B929,Modèle!$D$2:$D$1009,'Calcul fin'!$D929)</f>
        <v>0</v>
      </c>
      <c r="T929" s="43" t="e">
        <f>'Relevé corrigé'!N929</f>
        <v>#REF!</v>
      </c>
      <c r="U929" s="50" t="e">
        <f>'Relevé corrigé'!S929</f>
        <v>#REF!</v>
      </c>
      <c r="V929" s="50" t="e">
        <f>'Autres transfos'!H929</f>
        <v>#REF!</v>
      </c>
      <c r="W929" s="49">
        <f>'Relevé corrigé'!G929+'Relevé corrigé'!K929+'Relevé corrigé'!M953+'Relevé corrigé'!O929+'Relevé corrigé'!Q929+'Relevé corrigé'!I929</f>
        <v>0</v>
      </c>
    </row>
    <row r="930" spans="1:23" x14ac:dyDescent="0.25">
      <c r="A930" s="7">
        <v>929</v>
      </c>
      <c r="B930" s="7" t="str">
        <f t="shared" si="14"/>
        <v>Dimanche</v>
      </c>
      <c r="C930" s="3" t="e">
        <f>'Relevé corrigé'!C930</f>
        <v>#REF!</v>
      </c>
      <c r="D930" s="3" t="e">
        <f>'Relevé corrigé'!D930</f>
        <v>#REF!</v>
      </c>
      <c r="E930" s="3" t="e">
        <f>'Relevé corrigé'!E930</f>
        <v>#REF!</v>
      </c>
      <c r="F930" s="2" t="e">
        <f>IF('Relevé corrigé'!F930&lt;30,'Relevé corrigé'!F930/2,('Relevé corrigé'!F930-28)*2/3)+'Relevé corrigé'!H930/2</f>
        <v>#REF!</v>
      </c>
      <c r="G930" s="2">
        <f>SUMIFS(Modèle!$G$2:$G$1009,Modèle!$B$2:$B$1009,'Calcul fin'!$B930,Modèle!$D$2:$D$1009,'Calcul fin'!$D930)</f>
        <v>0</v>
      </c>
      <c r="H930" s="42" t="e">
        <f>('BC1-3'!S930-'BC1-3'!H930-'BC1-3'!I930-'BC1-3'!X930-'BC1-3'!W930)</f>
        <v>#REF!</v>
      </c>
      <c r="I930" s="2">
        <f>SUMIFS(Modèle!$H$2:$H$1009,Modèle!$B$2:$B$1009,'Calcul fin'!$B930,Modèle!$D$2:$D$1009,'Calcul fin'!$D930)</f>
        <v>0</v>
      </c>
      <c r="J930" s="2" t="e">
        <f>SUM('BC1-3'!H930+'BC1-3'!I930)+'Relevé corrigé'!L930/2</f>
        <v>#REF!</v>
      </c>
      <c r="K930" s="2">
        <f>SUMIFS(Modèle!$I$2:$I$1009,Modèle!$B$2:$B$1009,'Calcul fin'!$B930,Modèle!$D$2:$D$1009,'Calcul fin'!$D930)</f>
        <v>0</v>
      </c>
      <c r="L930" s="42" t="e">
        <f>'Relevé corrigé'!L930/2+'BC1-3'!X930+'BC1-3'!W930</f>
        <v>#REF!</v>
      </c>
      <c r="M930" s="2">
        <f>SUMIFS(Modèle!$J$2:$J$1009,Modèle!$B$2:$B$1009,'Calcul fin'!$B930,Modèle!$D$2:$D$1009,'Calcul fin'!$D930)</f>
        <v>0</v>
      </c>
      <c r="N930" s="2" t="e">
        <f>IF('Relevé corrigé'!F930&lt;30,'Relevé corrigé'!F930/2,28+('Relevé corrigé'!F930-28)/3)+'Relevé corrigé'!H930/2</f>
        <v>#REF!</v>
      </c>
      <c r="O930" s="2">
        <f>SUMIFS(Modèle!$K$2:$K$1009,Modèle!$B$2:$B$1009,'Calcul fin'!$B930,Modèle!$D$2:$D$1009,'Calcul fin'!$D930)</f>
        <v>0</v>
      </c>
      <c r="P930" s="12" t="e">
        <f>'Relevé corrigé'!P930-R930</f>
        <v>#REF!</v>
      </c>
      <c r="Q930" s="15">
        <f>SUMIFS(Modèle!$L$2:$L$1009,Modèle!$B$2:$B$1009,'Calcul fin'!$B930,Modèle!$D$2:$D$1009,'Calcul fin'!$D930)</f>
        <v>0</v>
      </c>
      <c r="R930" s="12" t="e">
        <f>IF('Relevé corrigé'!P930&lt;=5,'Relevé corrigé'!P930/2,IF('Relevé corrigé'!P930&lt;=19,'Relevé corrigé'!P930/10,IF('Relevé corrigé'!P930&lt;=30,('Relevé corrigé'!P930-20)/10,IF('Relevé corrigé'!P930&lt;=45,'Relevé corrigé'!P930*2/3,IF('Relevé corrigé'!P930&lt;=105,'Relevé corrigé'!P930/4.4,('Relevé corrigé'!P930-40)/4)))))</f>
        <v>#REF!</v>
      </c>
      <c r="S930" s="2">
        <f>SUMIFS(Modèle!$M$2:$M$1009,Modèle!$B$2:$B$1009,'Calcul fin'!$B930,Modèle!$D$2:$D$1009,'Calcul fin'!$D930)</f>
        <v>0</v>
      </c>
      <c r="T930" s="43" t="e">
        <f>'Relevé corrigé'!N930</f>
        <v>#REF!</v>
      </c>
      <c r="U930" s="50" t="e">
        <f>'Relevé corrigé'!S930</f>
        <v>#REF!</v>
      </c>
      <c r="V930" s="50" t="e">
        <f>'Autres transfos'!H930</f>
        <v>#REF!</v>
      </c>
      <c r="W930" s="49">
        <f>'Relevé corrigé'!G930+'Relevé corrigé'!K930+'Relevé corrigé'!M954+'Relevé corrigé'!O930+'Relevé corrigé'!Q930+'Relevé corrigé'!I930</f>
        <v>0</v>
      </c>
    </row>
    <row r="931" spans="1:23" x14ac:dyDescent="0.25">
      <c r="A931" s="7">
        <v>930</v>
      </c>
      <c r="B931" s="7" t="str">
        <f t="shared" si="14"/>
        <v>Dimanche</v>
      </c>
      <c r="C931" s="3" t="e">
        <f>'Relevé corrigé'!C931</f>
        <v>#REF!</v>
      </c>
      <c r="D931" s="3" t="e">
        <f>'Relevé corrigé'!D931</f>
        <v>#REF!</v>
      </c>
      <c r="E931" s="3" t="e">
        <f>'Relevé corrigé'!E931</f>
        <v>#REF!</v>
      </c>
      <c r="F931" s="2" t="e">
        <f>IF('Relevé corrigé'!F931&lt;30,'Relevé corrigé'!F931/2,('Relevé corrigé'!F931-28)*2/3)+'Relevé corrigé'!H931/2</f>
        <v>#REF!</v>
      </c>
      <c r="G931" s="2">
        <f>SUMIFS(Modèle!$G$2:$G$1009,Modèle!$B$2:$B$1009,'Calcul fin'!$B931,Modèle!$D$2:$D$1009,'Calcul fin'!$D931)</f>
        <v>0</v>
      </c>
      <c r="H931" s="42" t="e">
        <f>('BC1-3'!S931-'BC1-3'!H931-'BC1-3'!I931-'BC1-3'!X931-'BC1-3'!W931)</f>
        <v>#REF!</v>
      </c>
      <c r="I931" s="2">
        <f>SUMIFS(Modèle!$H$2:$H$1009,Modèle!$B$2:$B$1009,'Calcul fin'!$B931,Modèle!$D$2:$D$1009,'Calcul fin'!$D931)</f>
        <v>0</v>
      </c>
      <c r="J931" s="2" t="e">
        <f>SUM('BC1-3'!H931+'BC1-3'!I931)+'Relevé corrigé'!L931/2</f>
        <v>#REF!</v>
      </c>
      <c r="K931" s="2">
        <f>SUMIFS(Modèle!$I$2:$I$1009,Modèle!$B$2:$B$1009,'Calcul fin'!$B931,Modèle!$D$2:$D$1009,'Calcul fin'!$D931)</f>
        <v>0</v>
      </c>
      <c r="L931" s="42" t="e">
        <f>'Relevé corrigé'!L931/2+'BC1-3'!X931+'BC1-3'!W931</f>
        <v>#REF!</v>
      </c>
      <c r="M931" s="2">
        <f>SUMIFS(Modèle!$J$2:$J$1009,Modèle!$B$2:$B$1009,'Calcul fin'!$B931,Modèle!$D$2:$D$1009,'Calcul fin'!$D931)</f>
        <v>0</v>
      </c>
      <c r="N931" s="2" t="e">
        <f>IF('Relevé corrigé'!F931&lt;30,'Relevé corrigé'!F931/2,28+('Relevé corrigé'!F931-28)/3)+'Relevé corrigé'!H931/2</f>
        <v>#REF!</v>
      </c>
      <c r="O931" s="2">
        <f>SUMIFS(Modèle!$K$2:$K$1009,Modèle!$B$2:$B$1009,'Calcul fin'!$B931,Modèle!$D$2:$D$1009,'Calcul fin'!$D931)</f>
        <v>0</v>
      </c>
      <c r="P931" s="12" t="e">
        <f>'Relevé corrigé'!P931-R931</f>
        <v>#REF!</v>
      </c>
      <c r="Q931" s="15">
        <f>SUMIFS(Modèle!$L$2:$L$1009,Modèle!$B$2:$B$1009,'Calcul fin'!$B931,Modèle!$D$2:$D$1009,'Calcul fin'!$D931)</f>
        <v>0</v>
      </c>
      <c r="R931" s="12" t="e">
        <f>IF('Relevé corrigé'!P931&lt;=5,'Relevé corrigé'!P931/2,IF('Relevé corrigé'!P931&lt;=19,'Relevé corrigé'!P931/10,IF('Relevé corrigé'!P931&lt;=30,('Relevé corrigé'!P931-20)/10,IF('Relevé corrigé'!P931&lt;=45,'Relevé corrigé'!P931*2/3,IF('Relevé corrigé'!P931&lt;=105,'Relevé corrigé'!P931/4.4,('Relevé corrigé'!P931-40)/4)))))</f>
        <v>#REF!</v>
      </c>
      <c r="S931" s="2">
        <f>SUMIFS(Modèle!$M$2:$M$1009,Modèle!$B$2:$B$1009,'Calcul fin'!$B931,Modèle!$D$2:$D$1009,'Calcul fin'!$D931)</f>
        <v>0</v>
      </c>
      <c r="T931" s="43" t="e">
        <f>'Relevé corrigé'!N931</f>
        <v>#REF!</v>
      </c>
      <c r="U931" s="50" t="e">
        <f>'Relevé corrigé'!S931</f>
        <v>#REF!</v>
      </c>
      <c r="V931" s="50" t="e">
        <f>'Autres transfos'!H931</f>
        <v>#REF!</v>
      </c>
      <c r="W931" s="49">
        <f>'Relevé corrigé'!G931+'Relevé corrigé'!K931+'Relevé corrigé'!M955+'Relevé corrigé'!O931+'Relevé corrigé'!Q931+'Relevé corrigé'!I931</f>
        <v>0</v>
      </c>
    </row>
    <row r="932" spans="1:23" x14ac:dyDescent="0.25">
      <c r="A932" s="7">
        <v>931</v>
      </c>
      <c r="B932" s="7" t="str">
        <f t="shared" si="14"/>
        <v>Dimanche</v>
      </c>
      <c r="C932" s="3" t="e">
        <f>'Relevé corrigé'!C932</f>
        <v>#REF!</v>
      </c>
      <c r="D932" s="3" t="e">
        <f>'Relevé corrigé'!D932</f>
        <v>#REF!</v>
      </c>
      <c r="E932" s="3" t="e">
        <f>'Relevé corrigé'!E932</f>
        <v>#REF!</v>
      </c>
      <c r="F932" s="2" t="e">
        <f>IF('Relevé corrigé'!F932&lt;30,'Relevé corrigé'!F932/2,('Relevé corrigé'!F932-28)*2/3)+'Relevé corrigé'!H932/2</f>
        <v>#REF!</v>
      </c>
      <c r="G932" s="2">
        <f>SUMIFS(Modèle!$G$2:$G$1009,Modèle!$B$2:$B$1009,'Calcul fin'!$B932,Modèle!$D$2:$D$1009,'Calcul fin'!$D932)</f>
        <v>0</v>
      </c>
      <c r="H932" s="42" t="e">
        <f>('BC1-3'!S932-'BC1-3'!H932-'BC1-3'!I932-'BC1-3'!X932-'BC1-3'!W932)</f>
        <v>#REF!</v>
      </c>
      <c r="I932" s="2">
        <f>SUMIFS(Modèle!$H$2:$H$1009,Modèle!$B$2:$B$1009,'Calcul fin'!$B932,Modèle!$D$2:$D$1009,'Calcul fin'!$D932)</f>
        <v>0</v>
      </c>
      <c r="J932" s="2" t="e">
        <f>SUM('BC1-3'!H932+'BC1-3'!I932)+'Relevé corrigé'!L932/2</f>
        <v>#REF!</v>
      </c>
      <c r="K932" s="2">
        <f>SUMIFS(Modèle!$I$2:$I$1009,Modèle!$B$2:$B$1009,'Calcul fin'!$B932,Modèle!$D$2:$D$1009,'Calcul fin'!$D932)</f>
        <v>0</v>
      </c>
      <c r="L932" s="42" t="e">
        <f>'Relevé corrigé'!L932/2+'BC1-3'!X932+'BC1-3'!W932</f>
        <v>#REF!</v>
      </c>
      <c r="M932" s="2">
        <f>SUMIFS(Modèle!$J$2:$J$1009,Modèle!$B$2:$B$1009,'Calcul fin'!$B932,Modèle!$D$2:$D$1009,'Calcul fin'!$D932)</f>
        <v>0</v>
      </c>
      <c r="N932" s="2" t="e">
        <f>IF('Relevé corrigé'!F932&lt;30,'Relevé corrigé'!F932/2,28+('Relevé corrigé'!F932-28)/3)+'Relevé corrigé'!H932/2</f>
        <v>#REF!</v>
      </c>
      <c r="O932" s="2">
        <f>SUMIFS(Modèle!$K$2:$K$1009,Modèle!$B$2:$B$1009,'Calcul fin'!$B932,Modèle!$D$2:$D$1009,'Calcul fin'!$D932)</f>
        <v>0</v>
      </c>
      <c r="P932" s="12" t="e">
        <f>'Relevé corrigé'!P932-R932</f>
        <v>#REF!</v>
      </c>
      <c r="Q932" s="15">
        <f>SUMIFS(Modèle!$L$2:$L$1009,Modèle!$B$2:$B$1009,'Calcul fin'!$B932,Modèle!$D$2:$D$1009,'Calcul fin'!$D932)</f>
        <v>0</v>
      </c>
      <c r="R932" s="12" t="e">
        <f>IF('Relevé corrigé'!P932&lt;=5,'Relevé corrigé'!P932/2,IF('Relevé corrigé'!P932&lt;=19,'Relevé corrigé'!P932/10,IF('Relevé corrigé'!P932&lt;=30,('Relevé corrigé'!P932-20)/10,IF('Relevé corrigé'!P932&lt;=45,'Relevé corrigé'!P932*2/3,IF('Relevé corrigé'!P932&lt;=105,'Relevé corrigé'!P932/4.4,('Relevé corrigé'!P932-40)/4)))))</f>
        <v>#REF!</v>
      </c>
      <c r="S932" s="2">
        <f>SUMIFS(Modèle!$M$2:$M$1009,Modèle!$B$2:$B$1009,'Calcul fin'!$B932,Modèle!$D$2:$D$1009,'Calcul fin'!$D932)</f>
        <v>0</v>
      </c>
      <c r="T932" s="43" t="e">
        <f>'Relevé corrigé'!N932</f>
        <v>#REF!</v>
      </c>
      <c r="U932" s="50" t="e">
        <f>'Relevé corrigé'!S932</f>
        <v>#REF!</v>
      </c>
      <c r="V932" s="50" t="e">
        <f>'Autres transfos'!H932</f>
        <v>#REF!</v>
      </c>
      <c r="W932" s="49">
        <f>'Relevé corrigé'!G932+'Relevé corrigé'!K932+'Relevé corrigé'!M956+'Relevé corrigé'!O932+'Relevé corrigé'!Q932+'Relevé corrigé'!I932</f>
        <v>0</v>
      </c>
    </row>
    <row r="933" spans="1:23" x14ac:dyDescent="0.25">
      <c r="A933" s="7">
        <v>932</v>
      </c>
      <c r="B933" s="7" t="str">
        <f t="shared" si="14"/>
        <v>Dimanche</v>
      </c>
      <c r="C933" s="3" t="e">
        <f>'Relevé corrigé'!C933</f>
        <v>#REF!</v>
      </c>
      <c r="D933" s="3" t="e">
        <f>'Relevé corrigé'!D933</f>
        <v>#REF!</v>
      </c>
      <c r="E933" s="3" t="e">
        <f>'Relevé corrigé'!E933</f>
        <v>#REF!</v>
      </c>
      <c r="F933" s="2" t="e">
        <f>IF('Relevé corrigé'!F933&lt;30,'Relevé corrigé'!F933/2,('Relevé corrigé'!F933-28)*2/3)+'Relevé corrigé'!H933/2</f>
        <v>#REF!</v>
      </c>
      <c r="G933" s="2">
        <f>SUMIFS(Modèle!$G$2:$G$1009,Modèle!$B$2:$B$1009,'Calcul fin'!$B933,Modèle!$D$2:$D$1009,'Calcul fin'!$D933)</f>
        <v>0</v>
      </c>
      <c r="H933" s="42" t="e">
        <f>('BC1-3'!S933-'BC1-3'!H933-'BC1-3'!I933-'BC1-3'!X933-'BC1-3'!W933)</f>
        <v>#REF!</v>
      </c>
      <c r="I933" s="2">
        <f>SUMIFS(Modèle!$H$2:$H$1009,Modèle!$B$2:$B$1009,'Calcul fin'!$B933,Modèle!$D$2:$D$1009,'Calcul fin'!$D933)</f>
        <v>0</v>
      </c>
      <c r="J933" s="2" t="e">
        <f>SUM('BC1-3'!H933+'BC1-3'!I933)+'Relevé corrigé'!L933/2</f>
        <v>#REF!</v>
      </c>
      <c r="K933" s="2">
        <f>SUMIFS(Modèle!$I$2:$I$1009,Modèle!$B$2:$B$1009,'Calcul fin'!$B933,Modèle!$D$2:$D$1009,'Calcul fin'!$D933)</f>
        <v>0</v>
      </c>
      <c r="L933" s="42" t="e">
        <f>'Relevé corrigé'!L933/2+'BC1-3'!X933+'BC1-3'!W933</f>
        <v>#REF!</v>
      </c>
      <c r="M933" s="2">
        <f>SUMIFS(Modèle!$J$2:$J$1009,Modèle!$B$2:$B$1009,'Calcul fin'!$B933,Modèle!$D$2:$D$1009,'Calcul fin'!$D933)</f>
        <v>0</v>
      </c>
      <c r="N933" s="2" t="e">
        <f>IF('Relevé corrigé'!F933&lt;30,'Relevé corrigé'!F933/2,28+('Relevé corrigé'!F933-28)/3)+'Relevé corrigé'!H933/2</f>
        <v>#REF!</v>
      </c>
      <c r="O933" s="2">
        <f>SUMIFS(Modèle!$K$2:$K$1009,Modèle!$B$2:$B$1009,'Calcul fin'!$B933,Modèle!$D$2:$D$1009,'Calcul fin'!$D933)</f>
        <v>0</v>
      </c>
      <c r="P933" s="12" t="e">
        <f>'Relevé corrigé'!P933-R933</f>
        <v>#REF!</v>
      </c>
      <c r="Q933" s="15">
        <f>SUMIFS(Modèle!$L$2:$L$1009,Modèle!$B$2:$B$1009,'Calcul fin'!$B933,Modèle!$D$2:$D$1009,'Calcul fin'!$D933)</f>
        <v>0</v>
      </c>
      <c r="R933" s="12" t="e">
        <f>IF('Relevé corrigé'!P933&lt;=5,'Relevé corrigé'!P933/2,IF('Relevé corrigé'!P933&lt;=19,'Relevé corrigé'!P933/10,IF('Relevé corrigé'!P933&lt;=30,('Relevé corrigé'!P933-20)/10,IF('Relevé corrigé'!P933&lt;=45,'Relevé corrigé'!P933*2/3,IF('Relevé corrigé'!P933&lt;=105,'Relevé corrigé'!P933/4.4,('Relevé corrigé'!P933-40)/4)))))</f>
        <v>#REF!</v>
      </c>
      <c r="S933" s="2">
        <f>SUMIFS(Modèle!$M$2:$M$1009,Modèle!$B$2:$B$1009,'Calcul fin'!$B933,Modèle!$D$2:$D$1009,'Calcul fin'!$D933)</f>
        <v>0</v>
      </c>
      <c r="T933" s="43" t="e">
        <f>'Relevé corrigé'!N933</f>
        <v>#REF!</v>
      </c>
      <c r="U933" s="50" t="e">
        <f>'Relevé corrigé'!S933</f>
        <v>#REF!</v>
      </c>
      <c r="V933" s="50" t="e">
        <f>'Autres transfos'!H933</f>
        <v>#REF!</v>
      </c>
      <c r="W933" s="49">
        <f>'Relevé corrigé'!G933+'Relevé corrigé'!K933+'Relevé corrigé'!M957+'Relevé corrigé'!O933+'Relevé corrigé'!Q933+'Relevé corrigé'!I933</f>
        <v>0</v>
      </c>
    </row>
    <row r="934" spans="1:23" x14ac:dyDescent="0.25">
      <c r="A934" s="7">
        <v>933</v>
      </c>
      <c r="B934" s="7" t="str">
        <f t="shared" si="14"/>
        <v>Dimanche</v>
      </c>
      <c r="C934" s="3" t="e">
        <f>'Relevé corrigé'!C934</f>
        <v>#REF!</v>
      </c>
      <c r="D934" s="3" t="e">
        <f>'Relevé corrigé'!D934</f>
        <v>#REF!</v>
      </c>
      <c r="E934" s="3" t="e">
        <f>'Relevé corrigé'!E934</f>
        <v>#REF!</v>
      </c>
      <c r="F934" s="2" t="e">
        <f>IF('Relevé corrigé'!F934&lt;30,'Relevé corrigé'!F934/2,('Relevé corrigé'!F934-28)*2/3)+'Relevé corrigé'!H934/2</f>
        <v>#REF!</v>
      </c>
      <c r="G934" s="2">
        <f>SUMIFS(Modèle!$G$2:$G$1009,Modèle!$B$2:$B$1009,'Calcul fin'!$B934,Modèle!$D$2:$D$1009,'Calcul fin'!$D934)</f>
        <v>0</v>
      </c>
      <c r="H934" s="42" t="e">
        <f>('BC1-3'!S934-'BC1-3'!H934-'BC1-3'!I934-'BC1-3'!X934-'BC1-3'!W934)</f>
        <v>#REF!</v>
      </c>
      <c r="I934" s="2">
        <f>SUMIFS(Modèle!$H$2:$H$1009,Modèle!$B$2:$B$1009,'Calcul fin'!$B934,Modèle!$D$2:$D$1009,'Calcul fin'!$D934)</f>
        <v>0</v>
      </c>
      <c r="J934" s="2" t="e">
        <f>SUM('BC1-3'!H934+'BC1-3'!I934)+'Relevé corrigé'!L934/2</f>
        <v>#REF!</v>
      </c>
      <c r="K934" s="2">
        <f>SUMIFS(Modèle!$I$2:$I$1009,Modèle!$B$2:$B$1009,'Calcul fin'!$B934,Modèle!$D$2:$D$1009,'Calcul fin'!$D934)</f>
        <v>0</v>
      </c>
      <c r="L934" s="42" t="e">
        <f>'Relevé corrigé'!L934/2+'BC1-3'!X934+'BC1-3'!W934</f>
        <v>#REF!</v>
      </c>
      <c r="M934" s="2">
        <f>SUMIFS(Modèle!$J$2:$J$1009,Modèle!$B$2:$B$1009,'Calcul fin'!$B934,Modèle!$D$2:$D$1009,'Calcul fin'!$D934)</f>
        <v>0</v>
      </c>
      <c r="N934" s="2" t="e">
        <f>IF('Relevé corrigé'!F934&lt;30,'Relevé corrigé'!F934/2,28+('Relevé corrigé'!F934-28)/3)+'Relevé corrigé'!H934/2</f>
        <v>#REF!</v>
      </c>
      <c r="O934" s="2">
        <f>SUMIFS(Modèle!$K$2:$K$1009,Modèle!$B$2:$B$1009,'Calcul fin'!$B934,Modèle!$D$2:$D$1009,'Calcul fin'!$D934)</f>
        <v>0</v>
      </c>
      <c r="P934" s="12" t="e">
        <f>'Relevé corrigé'!P934-R934</f>
        <v>#REF!</v>
      </c>
      <c r="Q934" s="15">
        <f>SUMIFS(Modèle!$L$2:$L$1009,Modèle!$B$2:$B$1009,'Calcul fin'!$B934,Modèle!$D$2:$D$1009,'Calcul fin'!$D934)</f>
        <v>0</v>
      </c>
      <c r="R934" s="12" t="e">
        <f>IF('Relevé corrigé'!P934&lt;=5,'Relevé corrigé'!P934/2,IF('Relevé corrigé'!P934&lt;=19,'Relevé corrigé'!P934/10,IF('Relevé corrigé'!P934&lt;=30,('Relevé corrigé'!P934-20)/10,IF('Relevé corrigé'!P934&lt;=45,'Relevé corrigé'!P934*2/3,IF('Relevé corrigé'!P934&lt;=105,'Relevé corrigé'!P934/4.4,('Relevé corrigé'!P934-40)/4)))))</f>
        <v>#REF!</v>
      </c>
      <c r="S934" s="2">
        <f>SUMIFS(Modèle!$M$2:$M$1009,Modèle!$B$2:$B$1009,'Calcul fin'!$B934,Modèle!$D$2:$D$1009,'Calcul fin'!$D934)</f>
        <v>0</v>
      </c>
      <c r="T934" s="43" t="e">
        <f>'Relevé corrigé'!N934</f>
        <v>#REF!</v>
      </c>
      <c r="U934" s="50" t="e">
        <f>'Relevé corrigé'!S934</f>
        <v>#REF!</v>
      </c>
      <c r="V934" s="50" t="e">
        <f>'Autres transfos'!H934</f>
        <v>#REF!</v>
      </c>
      <c r="W934" s="49">
        <f>'Relevé corrigé'!G934+'Relevé corrigé'!K934+'Relevé corrigé'!M958+'Relevé corrigé'!O934+'Relevé corrigé'!Q934+'Relevé corrigé'!I934</f>
        <v>0</v>
      </c>
    </row>
    <row r="935" spans="1:23" x14ac:dyDescent="0.25">
      <c r="A935" s="7">
        <v>934</v>
      </c>
      <c r="B935" s="7" t="str">
        <f t="shared" si="14"/>
        <v>Dimanche</v>
      </c>
      <c r="C935" s="3" t="e">
        <f>'Relevé corrigé'!C935</f>
        <v>#REF!</v>
      </c>
      <c r="D935" s="3" t="e">
        <f>'Relevé corrigé'!D935</f>
        <v>#REF!</v>
      </c>
      <c r="E935" s="3" t="e">
        <f>'Relevé corrigé'!E935</f>
        <v>#REF!</v>
      </c>
      <c r="F935" s="2" t="e">
        <f>IF('Relevé corrigé'!F935&lt;30,'Relevé corrigé'!F935/2,('Relevé corrigé'!F935-28)*2/3)+'Relevé corrigé'!H935/2</f>
        <v>#REF!</v>
      </c>
      <c r="G935" s="2">
        <f>SUMIFS(Modèle!$G$2:$G$1009,Modèle!$B$2:$B$1009,'Calcul fin'!$B935,Modèle!$D$2:$D$1009,'Calcul fin'!$D935)</f>
        <v>0</v>
      </c>
      <c r="H935" s="42" t="e">
        <f>('BC1-3'!S935-'BC1-3'!H935-'BC1-3'!I935-'BC1-3'!X935-'BC1-3'!W935)</f>
        <v>#REF!</v>
      </c>
      <c r="I935" s="2">
        <f>SUMIFS(Modèle!$H$2:$H$1009,Modèle!$B$2:$B$1009,'Calcul fin'!$B935,Modèle!$D$2:$D$1009,'Calcul fin'!$D935)</f>
        <v>0</v>
      </c>
      <c r="J935" s="2" t="e">
        <f>SUM('BC1-3'!H935+'BC1-3'!I935)+'Relevé corrigé'!L935/2</f>
        <v>#REF!</v>
      </c>
      <c r="K935" s="2">
        <f>SUMIFS(Modèle!$I$2:$I$1009,Modèle!$B$2:$B$1009,'Calcul fin'!$B935,Modèle!$D$2:$D$1009,'Calcul fin'!$D935)</f>
        <v>0</v>
      </c>
      <c r="L935" s="42" t="e">
        <f>'Relevé corrigé'!L935/2+'BC1-3'!X935+'BC1-3'!W935</f>
        <v>#REF!</v>
      </c>
      <c r="M935" s="2">
        <f>SUMIFS(Modèle!$J$2:$J$1009,Modèle!$B$2:$B$1009,'Calcul fin'!$B935,Modèle!$D$2:$D$1009,'Calcul fin'!$D935)</f>
        <v>0</v>
      </c>
      <c r="N935" s="2" t="e">
        <f>IF('Relevé corrigé'!F935&lt;30,'Relevé corrigé'!F935/2,28+('Relevé corrigé'!F935-28)/3)+'Relevé corrigé'!H935/2</f>
        <v>#REF!</v>
      </c>
      <c r="O935" s="2">
        <f>SUMIFS(Modèle!$K$2:$K$1009,Modèle!$B$2:$B$1009,'Calcul fin'!$B935,Modèle!$D$2:$D$1009,'Calcul fin'!$D935)</f>
        <v>0</v>
      </c>
      <c r="P935" s="12" t="e">
        <f>'Relevé corrigé'!P935-R935</f>
        <v>#REF!</v>
      </c>
      <c r="Q935" s="15">
        <f>SUMIFS(Modèle!$L$2:$L$1009,Modèle!$B$2:$B$1009,'Calcul fin'!$B935,Modèle!$D$2:$D$1009,'Calcul fin'!$D935)</f>
        <v>0</v>
      </c>
      <c r="R935" s="12" t="e">
        <f>IF('Relevé corrigé'!P935&lt;=5,'Relevé corrigé'!P935/2,IF('Relevé corrigé'!P935&lt;=19,'Relevé corrigé'!P935/10,IF('Relevé corrigé'!P935&lt;=30,('Relevé corrigé'!P935-20)/10,IF('Relevé corrigé'!P935&lt;=45,'Relevé corrigé'!P935*2/3,IF('Relevé corrigé'!P935&lt;=105,'Relevé corrigé'!P935/4.4,('Relevé corrigé'!P935-40)/4)))))</f>
        <v>#REF!</v>
      </c>
      <c r="S935" s="2">
        <f>SUMIFS(Modèle!$M$2:$M$1009,Modèle!$B$2:$B$1009,'Calcul fin'!$B935,Modèle!$D$2:$D$1009,'Calcul fin'!$D935)</f>
        <v>0</v>
      </c>
      <c r="T935" s="43" t="e">
        <f>'Relevé corrigé'!N935</f>
        <v>#REF!</v>
      </c>
      <c r="U935" s="50" t="e">
        <f>'Relevé corrigé'!S935</f>
        <v>#REF!</v>
      </c>
      <c r="V935" s="50" t="e">
        <f>'Autres transfos'!H935</f>
        <v>#REF!</v>
      </c>
      <c r="W935" s="49">
        <f>'Relevé corrigé'!G935+'Relevé corrigé'!K935+'Relevé corrigé'!M959+'Relevé corrigé'!O935+'Relevé corrigé'!Q935+'Relevé corrigé'!I935</f>
        <v>0</v>
      </c>
    </row>
    <row r="936" spans="1:23" x14ac:dyDescent="0.25">
      <c r="A936" s="7">
        <v>935</v>
      </c>
      <c r="B936" s="7" t="str">
        <f t="shared" si="14"/>
        <v>Dimanche</v>
      </c>
      <c r="C936" s="3" t="e">
        <f>'Relevé corrigé'!C936</f>
        <v>#REF!</v>
      </c>
      <c r="D936" s="3" t="e">
        <f>'Relevé corrigé'!D936</f>
        <v>#REF!</v>
      </c>
      <c r="E936" s="3" t="e">
        <f>'Relevé corrigé'!E936</f>
        <v>#REF!</v>
      </c>
      <c r="F936" s="2" t="e">
        <f>IF('Relevé corrigé'!F936&lt;30,'Relevé corrigé'!F936/2,('Relevé corrigé'!F936-28)*2/3)+'Relevé corrigé'!H936/2</f>
        <v>#REF!</v>
      </c>
      <c r="G936" s="2">
        <f>SUMIFS(Modèle!$G$2:$G$1009,Modèle!$B$2:$B$1009,'Calcul fin'!$B936,Modèle!$D$2:$D$1009,'Calcul fin'!$D936)</f>
        <v>0</v>
      </c>
      <c r="H936" s="42" t="e">
        <f>('BC1-3'!S936-'BC1-3'!H936-'BC1-3'!I936-'BC1-3'!X936-'BC1-3'!W936)</f>
        <v>#REF!</v>
      </c>
      <c r="I936" s="2">
        <f>SUMIFS(Modèle!$H$2:$H$1009,Modèle!$B$2:$B$1009,'Calcul fin'!$B936,Modèle!$D$2:$D$1009,'Calcul fin'!$D936)</f>
        <v>0</v>
      </c>
      <c r="J936" s="2" t="e">
        <f>SUM('BC1-3'!H936+'BC1-3'!I936)+'Relevé corrigé'!L936/2</f>
        <v>#REF!</v>
      </c>
      <c r="K936" s="2">
        <f>SUMIFS(Modèle!$I$2:$I$1009,Modèle!$B$2:$B$1009,'Calcul fin'!$B936,Modèle!$D$2:$D$1009,'Calcul fin'!$D936)</f>
        <v>0</v>
      </c>
      <c r="L936" s="42" t="e">
        <f>'Relevé corrigé'!L936/2+'BC1-3'!X936+'BC1-3'!W936</f>
        <v>#REF!</v>
      </c>
      <c r="M936" s="2">
        <f>SUMIFS(Modèle!$J$2:$J$1009,Modèle!$B$2:$B$1009,'Calcul fin'!$B936,Modèle!$D$2:$D$1009,'Calcul fin'!$D936)</f>
        <v>0</v>
      </c>
      <c r="N936" s="2" t="e">
        <f>IF('Relevé corrigé'!F936&lt;30,'Relevé corrigé'!F936/2,28+('Relevé corrigé'!F936-28)/3)+'Relevé corrigé'!H936/2</f>
        <v>#REF!</v>
      </c>
      <c r="O936" s="2">
        <f>SUMIFS(Modèle!$K$2:$K$1009,Modèle!$B$2:$B$1009,'Calcul fin'!$B936,Modèle!$D$2:$D$1009,'Calcul fin'!$D936)</f>
        <v>0</v>
      </c>
      <c r="P936" s="12" t="e">
        <f>'Relevé corrigé'!P936-R936</f>
        <v>#REF!</v>
      </c>
      <c r="Q936" s="15">
        <f>SUMIFS(Modèle!$L$2:$L$1009,Modèle!$B$2:$B$1009,'Calcul fin'!$B936,Modèle!$D$2:$D$1009,'Calcul fin'!$D936)</f>
        <v>0</v>
      </c>
      <c r="R936" s="12" t="e">
        <f>IF('Relevé corrigé'!P936&lt;=5,'Relevé corrigé'!P936/2,IF('Relevé corrigé'!P936&lt;=19,'Relevé corrigé'!P936/10,IF('Relevé corrigé'!P936&lt;=30,('Relevé corrigé'!P936-20)/10,IF('Relevé corrigé'!P936&lt;=45,'Relevé corrigé'!P936*2/3,IF('Relevé corrigé'!P936&lt;=105,'Relevé corrigé'!P936/4.4,('Relevé corrigé'!P936-40)/4)))))</f>
        <v>#REF!</v>
      </c>
      <c r="S936" s="2">
        <f>SUMIFS(Modèle!$M$2:$M$1009,Modèle!$B$2:$B$1009,'Calcul fin'!$B936,Modèle!$D$2:$D$1009,'Calcul fin'!$D936)</f>
        <v>0</v>
      </c>
      <c r="T936" s="43" t="e">
        <f>'Relevé corrigé'!N936</f>
        <v>#REF!</v>
      </c>
      <c r="U936" s="50" t="e">
        <f>'Relevé corrigé'!S936</f>
        <v>#REF!</v>
      </c>
      <c r="V936" s="50" t="e">
        <f>'Autres transfos'!H936</f>
        <v>#REF!</v>
      </c>
      <c r="W936" s="49">
        <f>'Relevé corrigé'!G936+'Relevé corrigé'!K936+'Relevé corrigé'!M960+'Relevé corrigé'!O936+'Relevé corrigé'!Q936+'Relevé corrigé'!I936</f>
        <v>0</v>
      </c>
    </row>
    <row r="937" spans="1:23" x14ac:dyDescent="0.25">
      <c r="A937" s="7">
        <v>936</v>
      </c>
      <c r="B937" s="7" t="str">
        <f t="shared" si="14"/>
        <v>Dimanche</v>
      </c>
      <c r="C937" s="3" t="e">
        <f>'Relevé corrigé'!C937</f>
        <v>#REF!</v>
      </c>
      <c r="D937" s="3" t="e">
        <f>'Relevé corrigé'!D937</f>
        <v>#REF!</v>
      </c>
      <c r="E937" s="3" t="e">
        <f>'Relevé corrigé'!E937</f>
        <v>#REF!</v>
      </c>
      <c r="F937" s="2" t="e">
        <f>IF('Relevé corrigé'!F937&lt;30,'Relevé corrigé'!F937/2,('Relevé corrigé'!F937-28)*2/3)+'Relevé corrigé'!H937/2</f>
        <v>#REF!</v>
      </c>
      <c r="G937" s="2">
        <f>SUMIFS(Modèle!$G$2:$G$1009,Modèle!$B$2:$B$1009,'Calcul fin'!$B937,Modèle!$D$2:$D$1009,'Calcul fin'!$D937)</f>
        <v>0</v>
      </c>
      <c r="H937" s="42" t="e">
        <f>('BC1-3'!S937-'BC1-3'!H937-'BC1-3'!I937-'BC1-3'!X937-'BC1-3'!W937)</f>
        <v>#REF!</v>
      </c>
      <c r="I937" s="2">
        <f>SUMIFS(Modèle!$H$2:$H$1009,Modèle!$B$2:$B$1009,'Calcul fin'!$B937,Modèle!$D$2:$D$1009,'Calcul fin'!$D937)</f>
        <v>0</v>
      </c>
      <c r="J937" s="2" t="e">
        <f>SUM('BC1-3'!H937+'BC1-3'!I937)+'Relevé corrigé'!L937/2</f>
        <v>#REF!</v>
      </c>
      <c r="K937" s="2">
        <f>SUMIFS(Modèle!$I$2:$I$1009,Modèle!$B$2:$B$1009,'Calcul fin'!$B937,Modèle!$D$2:$D$1009,'Calcul fin'!$D937)</f>
        <v>0</v>
      </c>
      <c r="L937" s="42" t="e">
        <f>'Relevé corrigé'!L937/2+'BC1-3'!X937+'BC1-3'!W937</f>
        <v>#REF!</v>
      </c>
      <c r="M937" s="2">
        <f>SUMIFS(Modèle!$J$2:$J$1009,Modèle!$B$2:$B$1009,'Calcul fin'!$B937,Modèle!$D$2:$D$1009,'Calcul fin'!$D937)</f>
        <v>0</v>
      </c>
      <c r="N937" s="2" t="e">
        <f>IF('Relevé corrigé'!F937&lt;30,'Relevé corrigé'!F937/2,28+('Relevé corrigé'!F937-28)/3)+'Relevé corrigé'!H937/2</f>
        <v>#REF!</v>
      </c>
      <c r="O937" s="2">
        <f>SUMIFS(Modèle!$K$2:$K$1009,Modèle!$B$2:$B$1009,'Calcul fin'!$B937,Modèle!$D$2:$D$1009,'Calcul fin'!$D937)</f>
        <v>0</v>
      </c>
      <c r="P937" s="12" t="e">
        <f>'Relevé corrigé'!P937-R937</f>
        <v>#REF!</v>
      </c>
      <c r="Q937" s="15">
        <f>SUMIFS(Modèle!$L$2:$L$1009,Modèle!$B$2:$B$1009,'Calcul fin'!$B937,Modèle!$D$2:$D$1009,'Calcul fin'!$D937)</f>
        <v>0</v>
      </c>
      <c r="R937" s="12" t="e">
        <f>IF('Relevé corrigé'!P937&lt;=5,'Relevé corrigé'!P937/2,IF('Relevé corrigé'!P937&lt;=19,'Relevé corrigé'!P937/10,IF('Relevé corrigé'!P937&lt;=30,('Relevé corrigé'!P937-20)/10,IF('Relevé corrigé'!P937&lt;=45,'Relevé corrigé'!P937*2/3,IF('Relevé corrigé'!P937&lt;=105,'Relevé corrigé'!P937/4.4,('Relevé corrigé'!P937-40)/4)))))</f>
        <v>#REF!</v>
      </c>
      <c r="S937" s="2">
        <f>SUMIFS(Modèle!$M$2:$M$1009,Modèle!$B$2:$B$1009,'Calcul fin'!$B937,Modèle!$D$2:$D$1009,'Calcul fin'!$D937)</f>
        <v>0</v>
      </c>
      <c r="T937" s="43" t="e">
        <f>'Relevé corrigé'!N937</f>
        <v>#REF!</v>
      </c>
      <c r="U937" s="50" t="e">
        <f>'Relevé corrigé'!S937</f>
        <v>#REF!</v>
      </c>
      <c r="V937" s="50" t="e">
        <f>'Autres transfos'!H937</f>
        <v>#REF!</v>
      </c>
      <c r="W937" s="49">
        <f>'Relevé corrigé'!G937+'Relevé corrigé'!K937+'Relevé corrigé'!M961+'Relevé corrigé'!O937+'Relevé corrigé'!Q937+'Relevé corrigé'!I937</f>
        <v>0</v>
      </c>
    </row>
    <row r="938" spans="1:23" x14ac:dyDescent="0.25">
      <c r="A938" s="7">
        <v>937</v>
      </c>
      <c r="B938" s="7" t="str">
        <f t="shared" si="14"/>
        <v>Dimanche</v>
      </c>
      <c r="C938" s="3" t="e">
        <f>'Relevé corrigé'!C938</f>
        <v>#REF!</v>
      </c>
      <c r="D938" s="3" t="e">
        <f>'Relevé corrigé'!D938</f>
        <v>#REF!</v>
      </c>
      <c r="E938" s="3" t="e">
        <f>'Relevé corrigé'!E938</f>
        <v>#REF!</v>
      </c>
      <c r="F938" s="2" t="e">
        <f>IF('Relevé corrigé'!F938&lt;30,'Relevé corrigé'!F938/2,('Relevé corrigé'!F938-28)*2/3)+'Relevé corrigé'!H938/2</f>
        <v>#REF!</v>
      </c>
      <c r="G938" s="2">
        <f>SUMIFS(Modèle!$G$2:$G$1009,Modèle!$B$2:$B$1009,'Calcul fin'!$B938,Modèle!$D$2:$D$1009,'Calcul fin'!$D938)</f>
        <v>0</v>
      </c>
      <c r="H938" s="42" t="e">
        <f>('BC1-3'!S938-'BC1-3'!H938-'BC1-3'!I938-'BC1-3'!X938-'BC1-3'!W938)</f>
        <v>#REF!</v>
      </c>
      <c r="I938" s="2">
        <f>SUMIFS(Modèle!$H$2:$H$1009,Modèle!$B$2:$B$1009,'Calcul fin'!$B938,Modèle!$D$2:$D$1009,'Calcul fin'!$D938)</f>
        <v>0</v>
      </c>
      <c r="J938" s="2" t="e">
        <f>SUM('BC1-3'!H938+'BC1-3'!I938)+'Relevé corrigé'!L938/2</f>
        <v>#REF!</v>
      </c>
      <c r="K938" s="2">
        <f>SUMIFS(Modèle!$I$2:$I$1009,Modèle!$B$2:$B$1009,'Calcul fin'!$B938,Modèle!$D$2:$D$1009,'Calcul fin'!$D938)</f>
        <v>0</v>
      </c>
      <c r="L938" s="42" t="e">
        <f>'Relevé corrigé'!L938/2+'BC1-3'!X938+'BC1-3'!W938</f>
        <v>#REF!</v>
      </c>
      <c r="M938" s="2">
        <f>SUMIFS(Modèle!$J$2:$J$1009,Modèle!$B$2:$B$1009,'Calcul fin'!$B938,Modèle!$D$2:$D$1009,'Calcul fin'!$D938)</f>
        <v>0</v>
      </c>
      <c r="N938" s="2" t="e">
        <f>IF('Relevé corrigé'!F938&lt;30,'Relevé corrigé'!F938/2,28+('Relevé corrigé'!F938-28)/3)+'Relevé corrigé'!H938/2</f>
        <v>#REF!</v>
      </c>
      <c r="O938" s="2">
        <f>SUMIFS(Modèle!$K$2:$K$1009,Modèle!$B$2:$B$1009,'Calcul fin'!$B938,Modèle!$D$2:$D$1009,'Calcul fin'!$D938)</f>
        <v>0</v>
      </c>
      <c r="P938" s="12" t="e">
        <f>'Relevé corrigé'!P938-R938</f>
        <v>#REF!</v>
      </c>
      <c r="Q938" s="15">
        <f>SUMIFS(Modèle!$L$2:$L$1009,Modèle!$B$2:$B$1009,'Calcul fin'!$B938,Modèle!$D$2:$D$1009,'Calcul fin'!$D938)</f>
        <v>0</v>
      </c>
      <c r="R938" s="12" t="e">
        <f>IF('Relevé corrigé'!P938&lt;=5,'Relevé corrigé'!P938/2,IF('Relevé corrigé'!P938&lt;=19,'Relevé corrigé'!P938/10,IF('Relevé corrigé'!P938&lt;=30,('Relevé corrigé'!P938-20)/10,IF('Relevé corrigé'!P938&lt;=45,'Relevé corrigé'!P938*2/3,IF('Relevé corrigé'!P938&lt;=105,'Relevé corrigé'!P938/4.4,('Relevé corrigé'!P938-40)/4)))))</f>
        <v>#REF!</v>
      </c>
      <c r="S938" s="2">
        <f>SUMIFS(Modèle!$M$2:$M$1009,Modèle!$B$2:$B$1009,'Calcul fin'!$B938,Modèle!$D$2:$D$1009,'Calcul fin'!$D938)</f>
        <v>0</v>
      </c>
      <c r="T938" s="43" t="e">
        <f>'Relevé corrigé'!N938</f>
        <v>#REF!</v>
      </c>
      <c r="U938" s="50" t="e">
        <f>'Relevé corrigé'!S938</f>
        <v>#REF!</v>
      </c>
      <c r="V938" s="50" t="e">
        <f>'Autres transfos'!H938</f>
        <v>#REF!</v>
      </c>
      <c r="W938" s="49">
        <f>'Relevé corrigé'!G938+'Relevé corrigé'!K938+'Relevé corrigé'!M962+'Relevé corrigé'!O938+'Relevé corrigé'!Q938+'Relevé corrigé'!I938</f>
        <v>0</v>
      </c>
    </row>
    <row r="939" spans="1:23" x14ac:dyDescent="0.25">
      <c r="A939" s="7">
        <v>938</v>
      </c>
      <c r="B939" s="7" t="str">
        <f t="shared" si="14"/>
        <v>Dimanche</v>
      </c>
      <c r="C939" s="3" t="e">
        <f>'Relevé corrigé'!C939</f>
        <v>#REF!</v>
      </c>
      <c r="D939" s="3" t="e">
        <f>'Relevé corrigé'!D939</f>
        <v>#REF!</v>
      </c>
      <c r="E939" s="3" t="e">
        <f>'Relevé corrigé'!E939</f>
        <v>#REF!</v>
      </c>
      <c r="F939" s="2" t="e">
        <f>IF('Relevé corrigé'!F939&lt;30,'Relevé corrigé'!F939/2,('Relevé corrigé'!F939-28)*2/3)+'Relevé corrigé'!H939/2</f>
        <v>#REF!</v>
      </c>
      <c r="G939" s="2">
        <f>SUMIFS(Modèle!$G$2:$G$1009,Modèle!$B$2:$B$1009,'Calcul fin'!$B939,Modèle!$D$2:$D$1009,'Calcul fin'!$D939)</f>
        <v>0</v>
      </c>
      <c r="H939" s="42" t="e">
        <f>('BC1-3'!S939-'BC1-3'!H939-'BC1-3'!I939-'BC1-3'!X939-'BC1-3'!W939)</f>
        <v>#REF!</v>
      </c>
      <c r="I939" s="2">
        <f>SUMIFS(Modèle!$H$2:$H$1009,Modèle!$B$2:$B$1009,'Calcul fin'!$B939,Modèle!$D$2:$D$1009,'Calcul fin'!$D939)</f>
        <v>0</v>
      </c>
      <c r="J939" s="2" t="e">
        <f>SUM('BC1-3'!H939+'BC1-3'!I939)+'Relevé corrigé'!L939/2</f>
        <v>#REF!</v>
      </c>
      <c r="K939" s="2">
        <f>SUMIFS(Modèle!$I$2:$I$1009,Modèle!$B$2:$B$1009,'Calcul fin'!$B939,Modèle!$D$2:$D$1009,'Calcul fin'!$D939)</f>
        <v>0</v>
      </c>
      <c r="L939" s="42" t="e">
        <f>'Relevé corrigé'!L939/2+'BC1-3'!X939+'BC1-3'!W939</f>
        <v>#REF!</v>
      </c>
      <c r="M939" s="2">
        <f>SUMIFS(Modèle!$J$2:$J$1009,Modèle!$B$2:$B$1009,'Calcul fin'!$B939,Modèle!$D$2:$D$1009,'Calcul fin'!$D939)</f>
        <v>0</v>
      </c>
      <c r="N939" s="2" t="e">
        <f>IF('Relevé corrigé'!F939&lt;30,'Relevé corrigé'!F939/2,28+('Relevé corrigé'!F939-28)/3)+'Relevé corrigé'!H939/2</f>
        <v>#REF!</v>
      </c>
      <c r="O939" s="2">
        <f>SUMIFS(Modèle!$K$2:$K$1009,Modèle!$B$2:$B$1009,'Calcul fin'!$B939,Modèle!$D$2:$D$1009,'Calcul fin'!$D939)</f>
        <v>0</v>
      </c>
      <c r="P939" s="12" t="e">
        <f>'Relevé corrigé'!P939-R939</f>
        <v>#REF!</v>
      </c>
      <c r="Q939" s="15">
        <f>SUMIFS(Modèle!$L$2:$L$1009,Modèle!$B$2:$B$1009,'Calcul fin'!$B939,Modèle!$D$2:$D$1009,'Calcul fin'!$D939)</f>
        <v>0</v>
      </c>
      <c r="R939" s="12" t="e">
        <f>IF('Relevé corrigé'!P939&lt;=5,'Relevé corrigé'!P939/2,IF('Relevé corrigé'!P939&lt;=19,'Relevé corrigé'!P939/10,IF('Relevé corrigé'!P939&lt;=30,('Relevé corrigé'!P939-20)/10,IF('Relevé corrigé'!P939&lt;=45,'Relevé corrigé'!P939*2/3,IF('Relevé corrigé'!P939&lt;=105,'Relevé corrigé'!P939/4.4,('Relevé corrigé'!P939-40)/4)))))</f>
        <v>#REF!</v>
      </c>
      <c r="S939" s="2">
        <f>SUMIFS(Modèle!$M$2:$M$1009,Modèle!$B$2:$B$1009,'Calcul fin'!$B939,Modèle!$D$2:$D$1009,'Calcul fin'!$D939)</f>
        <v>0</v>
      </c>
      <c r="T939" s="43" t="e">
        <f>'Relevé corrigé'!N939</f>
        <v>#REF!</v>
      </c>
      <c r="U939" s="50" t="e">
        <f>'Relevé corrigé'!S939</f>
        <v>#REF!</v>
      </c>
      <c r="V939" s="50" t="e">
        <f>'Autres transfos'!H939</f>
        <v>#REF!</v>
      </c>
      <c r="W939" s="49">
        <f>'Relevé corrigé'!G939+'Relevé corrigé'!K939+'Relevé corrigé'!M963+'Relevé corrigé'!O939+'Relevé corrigé'!Q939+'Relevé corrigé'!I939</f>
        <v>0</v>
      </c>
    </row>
    <row r="940" spans="1:23" x14ac:dyDescent="0.25">
      <c r="A940" s="7">
        <v>939</v>
      </c>
      <c r="B940" s="7" t="str">
        <f t="shared" si="14"/>
        <v>Dimanche</v>
      </c>
      <c r="C940" s="3" t="e">
        <f>'Relevé corrigé'!C940</f>
        <v>#REF!</v>
      </c>
      <c r="D940" s="3" t="e">
        <f>'Relevé corrigé'!D940</f>
        <v>#REF!</v>
      </c>
      <c r="E940" s="3" t="e">
        <f>'Relevé corrigé'!E940</f>
        <v>#REF!</v>
      </c>
      <c r="F940" s="2" t="e">
        <f>IF('Relevé corrigé'!F940&lt;30,'Relevé corrigé'!F940/2,('Relevé corrigé'!F940-28)*2/3)+'Relevé corrigé'!H940/2</f>
        <v>#REF!</v>
      </c>
      <c r="G940" s="2">
        <f>SUMIFS(Modèle!$G$2:$G$1009,Modèle!$B$2:$B$1009,'Calcul fin'!$B940,Modèle!$D$2:$D$1009,'Calcul fin'!$D940)</f>
        <v>0</v>
      </c>
      <c r="H940" s="42" t="e">
        <f>('BC1-3'!S940-'BC1-3'!H940-'BC1-3'!I940-'BC1-3'!X940-'BC1-3'!W940)</f>
        <v>#REF!</v>
      </c>
      <c r="I940" s="2">
        <f>SUMIFS(Modèle!$H$2:$H$1009,Modèle!$B$2:$B$1009,'Calcul fin'!$B940,Modèle!$D$2:$D$1009,'Calcul fin'!$D940)</f>
        <v>0</v>
      </c>
      <c r="J940" s="2" t="e">
        <f>SUM('BC1-3'!H940+'BC1-3'!I940)+'Relevé corrigé'!L940/2</f>
        <v>#REF!</v>
      </c>
      <c r="K940" s="2">
        <f>SUMIFS(Modèle!$I$2:$I$1009,Modèle!$B$2:$B$1009,'Calcul fin'!$B940,Modèle!$D$2:$D$1009,'Calcul fin'!$D940)</f>
        <v>0</v>
      </c>
      <c r="L940" s="42" t="e">
        <f>'Relevé corrigé'!L940/2+'BC1-3'!X940+'BC1-3'!W940</f>
        <v>#REF!</v>
      </c>
      <c r="M940" s="2">
        <f>SUMIFS(Modèle!$J$2:$J$1009,Modèle!$B$2:$B$1009,'Calcul fin'!$B940,Modèle!$D$2:$D$1009,'Calcul fin'!$D940)</f>
        <v>0</v>
      </c>
      <c r="N940" s="2" t="e">
        <f>IF('Relevé corrigé'!F940&lt;30,'Relevé corrigé'!F940/2,28+('Relevé corrigé'!F940-28)/3)+'Relevé corrigé'!H940/2</f>
        <v>#REF!</v>
      </c>
      <c r="O940" s="2">
        <f>SUMIFS(Modèle!$K$2:$K$1009,Modèle!$B$2:$B$1009,'Calcul fin'!$B940,Modèle!$D$2:$D$1009,'Calcul fin'!$D940)</f>
        <v>0</v>
      </c>
      <c r="P940" s="12" t="e">
        <f>'Relevé corrigé'!P940-R940</f>
        <v>#REF!</v>
      </c>
      <c r="Q940" s="15">
        <f>SUMIFS(Modèle!$L$2:$L$1009,Modèle!$B$2:$B$1009,'Calcul fin'!$B940,Modèle!$D$2:$D$1009,'Calcul fin'!$D940)</f>
        <v>0</v>
      </c>
      <c r="R940" s="12" t="e">
        <f>IF('Relevé corrigé'!P940&lt;=5,'Relevé corrigé'!P940/2,IF('Relevé corrigé'!P940&lt;=19,'Relevé corrigé'!P940/10,IF('Relevé corrigé'!P940&lt;=30,('Relevé corrigé'!P940-20)/10,IF('Relevé corrigé'!P940&lt;=45,'Relevé corrigé'!P940*2/3,IF('Relevé corrigé'!P940&lt;=105,'Relevé corrigé'!P940/4.4,('Relevé corrigé'!P940-40)/4)))))</f>
        <v>#REF!</v>
      </c>
      <c r="S940" s="2">
        <f>SUMIFS(Modèle!$M$2:$M$1009,Modèle!$B$2:$B$1009,'Calcul fin'!$B940,Modèle!$D$2:$D$1009,'Calcul fin'!$D940)</f>
        <v>0</v>
      </c>
      <c r="T940" s="43" t="e">
        <f>'Relevé corrigé'!N940</f>
        <v>#REF!</v>
      </c>
      <c r="U940" s="50" t="e">
        <f>'Relevé corrigé'!S940</f>
        <v>#REF!</v>
      </c>
      <c r="V940" s="50" t="e">
        <f>'Autres transfos'!H940</f>
        <v>#REF!</v>
      </c>
      <c r="W940" s="49">
        <f>'Relevé corrigé'!G940+'Relevé corrigé'!K940+'Relevé corrigé'!M964+'Relevé corrigé'!O940+'Relevé corrigé'!Q940+'Relevé corrigé'!I940</f>
        <v>0</v>
      </c>
    </row>
    <row r="941" spans="1:23" x14ac:dyDescent="0.25">
      <c r="A941" s="7">
        <v>940</v>
      </c>
      <c r="B941" s="7" t="str">
        <f t="shared" si="14"/>
        <v>Dimanche</v>
      </c>
      <c r="C941" s="3" t="e">
        <f>'Relevé corrigé'!C941</f>
        <v>#REF!</v>
      </c>
      <c r="D941" s="3" t="e">
        <f>'Relevé corrigé'!D941</f>
        <v>#REF!</v>
      </c>
      <c r="E941" s="3" t="e">
        <f>'Relevé corrigé'!E941</f>
        <v>#REF!</v>
      </c>
      <c r="F941" s="2" t="e">
        <f>IF('Relevé corrigé'!F941&lt;30,'Relevé corrigé'!F941/2,('Relevé corrigé'!F941-28)*2/3)+'Relevé corrigé'!H941/2</f>
        <v>#REF!</v>
      </c>
      <c r="G941" s="2">
        <f>SUMIFS(Modèle!$G$2:$G$1009,Modèle!$B$2:$B$1009,'Calcul fin'!$B941,Modèle!$D$2:$D$1009,'Calcul fin'!$D941)</f>
        <v>0</v>
      </c>
      <c r="H941" s="42" t="e">
        <f>('BC1-3'!S941-'BC1-3'!H941-'BC1-3'!I941-'BC1-3'!X941-'BC1-3'!W941)</f>
        <v>#REF!</v>
      </c>
      <c r="I941" s="2">
        <f>SUMIFS(Modèle!$H$2:$H$1009,Modèle!$B$2:$B$1009,'Calcul fin'!$B941,Modèle!$D$2:$D$1009,'Calcul fin'!$D941)</f>
        <v>0</v>
      </c>
      <c r="J941" s="2" t="e">
        <f>SUM('BC1-3'!H941+'BC1-3'!I941)+'Relevé corrigé'!L941/2</f>
        <v>#REF!</v>
      </c>
      <c r="K941" s="2">
        <f>SUMIFS(Modèle!$I$2:$I$1009,Modèle!$B$2:$B$1009,'Calcul fin'!$B941,Modèle!$D$2:$D$1009,'Calcul fin'!$D941)</f>
        <v>0</v>
      </c>
      <c r="L941" s="42" t="e">
        <f>'Relevé corrigé'!L941/2+'BC1-3'!X941+'BC1-3'!W941</f>
        <v>#REF!</v>
      </c>
      <c r="M941" s="2">
        <f>SUMIFS(Modèle!$J$2:$J$1009,Modèle!$B$2:$B$1009,'Calcul fin'!$B941,Modèle!$D$2:$D$1009,'Calcul fin'!$D941)</f>
        <v>0</v>
      </c>
      <c r="N941" s="2" t="e">
        <f>IF('Relevé corrigé'!F941&lt;30,'Relevé corrigé'!F941/2,28+('Relevé corrigé'!F941-28)/3)+'Relevé corrigé'!H941/2</f>
        <v>#REF!</v>
      </c>
      <c r="O941" s="2">
        <f>SUMIFS(Modèle!$K$2:$K$1009,Modèle!$B$2:$B$1009,'Calcul fin'!$B941,Modèle!$D$2:$D$1009,'Calcul fin'!$D941)</f>
        <v>0</v>
      </c>
      <c r="P941" s="12" t="e">
        <f>'Relevé corrigé'!P941-R941</f>
        <v>#REF!</v>
      </c>
      <c r="Q941" s="15">
        <f>SUMIFS(Modèle!$L$2:$L$1009,Modèle!$B$2:$B$1009,'Calcul fin'!$B941,Modèle!$D$2:$D$1009,'Calcul fin'!$D941)</f>
        <v>0</v>
      </c>
      <c r="R941" s="12" t="e">
        <f>IF('Relevé corrigé'!P941&lt;=5,'Relevé corrigé'!P941/2,IF('Relevé corrigé'!P941&lt;=19,'Relevé corrigé'!P941/10,IF('Relevé corrigé'!P941&lt;=30,('Relevé corrigé'!P941-20)/10,IF('Relevé corrigé'!P941&lt;=45,'Relevé corrigé'!P941*2/3,IF('Relevé corrigé'!P941&lt;=105,'Relevé corrigé'!P941/4.4,('Relevé corrigé'!P941-40)/4)))))</f>
        <v>#REF!</v>
      </c>
      <c r="S941" s="2">
        <f>SUMIFS(Modèle!$M$2:$M$1009,Modèle!$B$2:$B$1009,'Calcul fin'!$B941,Modèle!$D$2:$D$1009,'Calcul fin'!$D941)</f>
        <v>0</v>
      </c>
      <c r="T941" s="43" t="e">
        <f>'Relevé corrigé'!N941</f>
        <v>#REF!</v>
      </c>
      <c r="U941" s="50" t="e">
        <f>'Relevé corrigé'!S941</f>
        <v>#REF!</v>
      </c>
      <c r="V941" s="50" t="e">
        <f>'Autres transfos'!H941</f>
        <v>#REF!</v>
      </c>
      <c r="W941" s="49">
        <f>'Relevé corrigé'!G941+'Relevé corrigé'!K941+'Relevé corrigé'!M965+'Relevé corrigé'!O941+'Relevé corrigé'!Q941+'Relevé corrigé'!I941</f>
        <v>0</v>
      </c>
    </row>
    <row r="942" spans="1:23" x14ac:dyDescent="0.25">
      <c r="A942" s="7">
        <v>941</v>
      </c>
      <c r="B942" s="7" t="str">
        <f t="shared" si="14"/>
        <v>Dimanche</v>
      </c>
      <c r="C942" s="3" t="e">
        <f>'Relevé corrigé'!C942</f>
        <v>#REF!</v>
      </c>
      <c r="D942" s="3" t="e">
        <f>'Relevé corrigé'!D942</f>
        <v>#REF!</v>
      </c>
      <c r="E942" s="3" t="e">
        <f>'Relevé corrigé'!E942</f>
        <v>#REF!</v>
      </c>
      <c r="F942" s="2" t="e">
        <f>IF('Relevé corrigé'!F942&lt;30,'Relevé corrigé'!F942/2,('Relevé corrigé'!F942-28)*2/3)+'Relevé corrigé'!H942/2</f>
        <v>#REF!</v>
      </c>
      <c r="G942" s="2">
        <f>SUMIFS(Modèle!$G$2:$G$1009,Modèle!$B$2:$B$1009,'Calcul fin'!$B942,Modèle!$D$2:$D$1009,'Calcul fin'!$D942)</f>
        <v>0</v>
      </c>
      <c r="H942" s="42" t="e">
        <f>('BC1-3'!S942-'BC1-3'!H942-'BC1-3'!I942-'BC1-3'!X942-'BC1-3'!W942)</f>
        <v>#REF!</v>
      </c>
      <c r="I942" s="2">
        <f>SUMIFS(Modèle!$H$2:$H$1009,Modèle!$B$2:$B$1009,'Calcul fin'!$B942,Modèle!$D$2:$D$1009,'Calcul fin'!$D942)</f>
        <v>0</v>
      </c>
      <c r="J942" s="2" t="e">
        <f>SUM('BC1-3'!H942+'BC1-3'!I942)+'Relevé corrigé'!L942/2</f>
        <v>#REF!</v>
      </c>
      <c r="K942" s="2">
        <f>SUMIFS(Modèle!$I$2:$I$1009,Modèle!$B$2:$B$1009,'Calcul fin'!$B942,Modèle!$D$2:$D$1009,'Calcul fin'!$D942)</f>
        <v>0</v>
      </c>
      <c r="L942" s="42" t="e">
        <f>'Relevé corrigé'!L942/2+'BC1-3'!X942+'BC1-3'!W942</f>
        <v>#REF!</v>
      </c>
      <c r="M942" s="2">
        <f>SUMIFS(Modèle!$J$2:$J$1009,Modèle!$B$2:$B$1009,'Calcul fin'!$B942,Modèle!$D$2:$D$1009,'Calcul fin'!$D942)</f>
        <v>0</v>
      </c>
      <c r="N942" s="2" t="e">
        <f>IF('Relevé corrigé'!F942&lt;30,'Relevé corrigé'!F942/2,28+('Relevé corrigé'!F942-28)/3)+'Relevé corrigé'!H942/2</f>
        <v>#REF!</v>
      </c>
      <c r="O942" s="2">
        <f>SUMIFS(Modèle!$K$2:$K$1009,Modèle!$B$2:$B$1009,'Calcul fin'!$B942,Modèle!$D$2:$D$1009,'Calcul fin'!$D942)</f>
        <v>0</v>
      </c>
      <c r="P942" s="12" t="e">
        <f>'Relevé corrigé'!P942-R942</f>
        <v>#REF!</v>
      </c>
      <c r="Q942" s="15">
        <f>SUMIFS(Modèle!$L$2:$L$1009,Modèle!$B$2:$B$1009,'Calcul fin'!$B942,Modèle!$D$2:$D$1009,'Calcul fin'!$D942)</f>
        <v>0</v>
      </c>
      <c r="R942" s="12" t="e">
        <f>IF('Relevé corrigé'!P942&lt;=5,'Relevé corrigé'!P942/2,IF('Relevé corrigé'!P942&lt;=19,'Relevé corrigé'!P942/10,IF('Relevé corrigé'!P942&lt;=30,('Relevé corrigé'!P942-20)/10,IF('Relevé corrigé'!P942&lt;=45,'Relevé corrigé'!P942*2/3,IF('Relevé corrigé'!P942&lt;=105,'Relevé corrigé'!P942/4.4,('Relevé corrigé'!P942-40)/4)))))</f>
        <v>#REF!</v>
      </c>
      <c r="S942" s="2">
        <f>SUMIFS(Modèle!$M$2:$M$1009,Modèle!$B$2:$B$1009,'Calcul fin'!$B942,Modèle!$D$2:$D$1009,'Calcul fin'!$D942)</f>
        <v>0</v>
      </c>
      <c r="T942" s="43" t="e">
        <f>'Relevé corrigé'!N942</f>
        <v>#REF!</v>
      </c>
      <c r="U942" s="50" t="e">
        <f>'Relevé corrigé'!S942</f>
        <v>#REF!</v>
      </c>
      <c r="V942" s="50" t="e">
        <f>'Autres transfos'!H942</f>
        <v>#REF!</v>
      </c>
      <c r="W942" s="49">
        <f>'Relevé corrigé'!G942+'Relevé corrigé'!K942+'Relevé corrigé'!M966+'Relevé corrigé'!O942+'Relevé corrigé'!Q942+'Relevé corrigé'!I942</f>
        <v>0</v>
      </c>
    </row>
    <row r="943" spans="1:23" x14ac:dyDescent="0.25">
      <c r="A943" s="7">
        <v>942</v>
      </c>
      <c r="B943" s="7" t="str">
        <f t="shared" si="14"/>
        <v>Dimanche</v>
      </c>
      <c r="C943" s="3" t="e">
        <f>'Relevé corrigé'!C943</f>
        <v>#REF!</v>
      </c>
      <c r="D943" s="3" t="e">
        <f>'Relevé corrigé'!D943</f>
        <v>#REF!</v>
      </c>
      <c r="E943" s="3" t="e">
        <f>'Relevé corrigé'!E943</f>
        <v>#REF!</v>
      </c>
      <c r="F943" s="2" t="e">
        <f>IF('Relevé corrigé'!F943&lt;30,'Relevé corrigé'!F943/2,('Relevé corrigé'!F943-28)*2/3)+'Relevé corrigé'!H943/2</f>
        <v>#REF!</v>
      </c>
      <c r="G943" s="2">
        <f>SUMIFS(Modèle!$G$2:$G$1009,Modèle!$B$2:$B$1009,'Calcul fin'!$B943,Modèle!$D$2:$D$1009,'Calcul fin'!$D943)</f>
        <v>0</v>
      </c>
      <c r="H943" s="42" t="e">
        <f>('BC1-3'!S943-'BC1-3'!H943-'BC1-3'!I943-'BC1-3'!X943-'BC1-3'!W943)</f>
        <v>#REF!</v>
      </c>
      <c r="I943" s="2">
        <f>SUMIFS(Modèle!$H$2:$H$1009,Modèle!$B$2:$B$1009,'Calcul fin'!$B943,Modèle!$D$2:$D$1009,'Calcul fin'!$D943)</f>
        <v>0</v>
      </c>
      <c r="J943" s="2" t="e">
        <f>SUM('BC1-3'!H943+'BC1-3'!I943)+'Relevé corrigé'!L943/2</f>
        <v>#REF!</v>
      </c>
      <c r="K943" s="2">
        <f>SUMIFS(Modèle!$I$2:$I$1009,Modèle!$B$2:$B$1009,'Calcul fin'!$B943,Modèle!$D$2:$D$1009,'Calcul fin'!$D943)</f>
        <v>0</v>
      </c>
      <c r="L943" s="42" t="e">
        <f>'Relevé corrigé'!L943/2+'BC1-3'!X943+'BC1-3'!W943</f>
        <v>#REF!</v>
      </c>
      <c r="M943" s="2">
        <f>SUMIFS(Modèle!$J$2:$J$1009,Modèle!$B$2:$B$1009,'Calcul fin'!$B943,Modèle!$D$2:$D$1009,'Calcul fin'!$D943)</f>
        <v>0</v>
      </c>
      <c r="N943" s="2" t="e">
        <f>IF('Relevé corrigé'!F943&lt;30,'Relevé corrigé'!F943/2,28+('Relevé corrigé'!F943-28)/3)+'Relevé corrigé'!H943/2</f>
        <v>#REF!</v>
      </c>
      <c r="O943" s="2">
        <f>SUMIFS(Modèle!$K$2:$K$1009,Modèle!$B$2:$B$1009,'Calcul fin'!$B943,Modèle!$D$2:$D$1009,'Calcul fin'!$D943)</f>
        <v>0</v>
      </c>
      <c r="P943" s="12" t="e">
        <f>'Relevé corrigé'!P943-R943</f>
        <v>#REF!</v>
      </c>
      <c r="Q943" s="15">
        <f>SUMIFS(Modèle!$L$2:$L$1009,Modèle!$B$2:$B$1009,'Calcul fin'!$B943,Modèle!$D$2:$D$1009,'Calcul fin'!$D943)</f>
        <v>0</v>
      </c>
      <c r="R943" s="12" t="e">
        <f>IF('Relevé corrigé'!P943&lt;=5,'Relevé corrigé'!P943/2,IF('Relevé corrigé'!P943&lt;=19,'Relevé corrigé'!P943/10,IF('Relevé corrigé'!P943&lt;=30,('Relevé corrigé'!P943-20)/10,IF('Relevé corrigé'!P943&lt;=45,'Relevé corrigé'!P943*2/3,IF('Relevé corrigé'!P943&lt;=105,'Relevé corrigé'!P943/4.4,('Relevé corrigé'!P943-40)/4)))))</f>
        <v>#REF!</v>
      </c>
      <c r="S943" s="2">
        <f>SUMIFS(Modèle!$M$2:$M$1009,Modèle!$B$2:$B$1009,'Calcul fin'!$B943,Modèle!$D$2:$D$1009,'Calcul fin'!$D943)</f>
        <v>0</v>
      </c>
      <c r="T943" s="43" t="e">
        <f>'Relevé corrigé'!N943</f>
        <v>#REF!</v>
      </c>
      <c r="U943" s="50" t="e">
        <f>'Relevé corrigé'!S943</f>
        <v>#REF!</v>
      </c>
      <c r="V943" s="50" t="e">
        <f>'Autres transfos'!H943</f>
        <v>#REF!</v>
      </c>
      <c r="W943" s="49">
        <f>'Relevé corrigé'!G943+'Relevé corrigé'!K943+'Relevé corrigé'!M967+'Relevé corrigé'!O943+'Relevé corrigé'!Q943+'Relevé corrigé'!I943</f>
        <v>0</v>
      </c>
    </row>
    <row r="944" spans="1:23" x14ac:dyDescent="0.25">
      <c r="A944" s="7">
        <v>943</v>
      </c>
      <c r="B944" s="7" t="str">
        <f t="shared" si="14"/>
        <v>Dimanche</v>
      </c>
      <c r="C944" s="3" t="e">
        <f>'Relevé corrigé'!C944</f>
        <v>#REF!</v>
      </c>
      <c r="D944" s="3" t="e">
        <f>'Relevé corrigé'!D944</f>
        <v>#REF!</v>
      </c>
      <c r="E944" s="3" t="e">
        <f>'Relevé corrigé'!E944</f>
        <v>#REF!</v>
      </c>
      <c r="F944" s="2" t="e">
        <f>IF('Relevé corrigé'!F944&lt;30,'Relevé corrigé'!F944/2,('Relevé corrigé'!F944-28)*2/3)+'Relevé corrigé'!H944/2</f>
        <v>#REF!</v>
      </c>
      <c r="G944" s="2">
        <f>SUMIFS(Modèle!$G$2:$G$1009,Modèle!$B$2:$B$1009,'Calcul fin'!$B944,Modèle!$D$2:$D$1009,'Calcul fin'!$D944)</f>
        <v>0</v>
      </c>
      <c r="H944" s="42" t="e">
        <f>('BC1-3'!S944-'BC1-3'!H944-'BC1-3'!I944-'BC1-3'!X944-'BC1-3'!W944)</f>
        <v>#REF!</v>
      </c>
      <c r="I944" s="2">
        <f>SUMIFS(Modèle!$H$2:$H$1009,Modèle!$B$2:$B$1009,'Calcul fin'!$B944,Modèle!$D$2:$D$1009,'Calcul fin'!$D944)</f>
        <v>0</v>
      </c>
      <c r="J944" s="2" t="e">
        <f>SUM('BC1-3'!H944+'BC1-3'!I944)+'Relevé corrigé'!L944/2</f>
        <v>#REF!</v>
      </c>
      <c r="K944" s="2">
        <f>SUMIFS(Modèle!$I$2:$I$1009,Modèle!$B$2:$B$1009,'Calcul fin'!$B944,Modèle!$D$2:$D$1009,'Calcul fin'!$D944)</f>
        <v>0</v>
      </c>
      <c r="L944" s="42" t="e">
        <f>'Relevé corrigé'!L944/2+'BC1-3'!X944+'BC1-3'!W944</f>
        <v>#REF!</v>
      </c>
      <c r="M944" s="2">
        <f>SUMIFS(Modèle!$J$2:$J$1009,Modèle!$B$2:$B$1009,'Calcul fin'!$B944,Modèle!$D$2:$D$1009,'Calcul fin'!$D944)</f>
        <v>0</v>
      </c>
      <c r="N944" s="2" t="e">
        <f>IF('Relevé corrigé'!F944&lt;30,'Relevé corrigé'!F944/2,28+('Relevé corrigé'!F944-28)/3)+'Relevé corrigé'!H944/2</f>
        <v>#REF!</v>
      </c>
      <c r="O944" s="2">
        <f>SUMIFS(Modèle!$K$2:$K$1009,Modèle!$B$2:$B$1009,'Calcul fin'!$B944,Modèle!$D$2:$D$1009,'Calcul fin'!$D944)</f>
        <v>0</v>
      </c>
      <c r="P944" s="12" t="e">
        <f>'Relevé corrigé'!P944-R944</f>
        <v>#REF!</v>
      </c>
      <c r="Q944" s="15">
        <f>SUMIFS(Modèle!$L$2:$L$1009,Modèle!$B$2:$B$1009,'Calcul fin'!$B944,Modèle!$D$2:$D$1009,'Calcul fin'!$D944)</f>
        <v>0</v>
      </c>
      <c r="R944" s="12" t="e">
        <f>IF('Relevé corrigé'!P944&lt;=5,'Relevé corrigé'!P944/2,IF('Relevé corrigé'!P944&lt;=19,'Relevé corrigé'!P944/10,IF('Relevé corrigé'!P944&lt;=30,('Relevé corrigé'!P944-20)/10,IF('Relevé corrigé'!P944&lt;=45,'Relevé corrigé'!P944*2/3,IF('Relevé corrigé'!P944&lt;=105,'Relevé corrigé'!P944/4.4,('Relevé corrigé'!P944-40)/4)))))</f>
        <v>#REF!</v>
      </c>
      <c r="S944" s="2">
        <f>SUMIFS(Modèle!$M$2:$M$1009,Modèle!$B$2:$B$1009,'Calcul fin'!$B944,Modèle!$D$2:$D$1009,'Calcul fin'!$D944)</f>
        <v>0</v>
      </c>
      <c r="T944" s="43" t="e">
        <f>'Relevé corrigé'!N944</f>
        <v>#REF!</v>
      </c>
      <c r="U944" s="50" t="e">
        <f>'Relevé corrigé'!S944</f>
        <v>#REF!</v>
      </c>
      <c r="V944" s="50" t="e">
        <f>'Autres transfos'!H944</f>
        <v>#REF!</v>
      </c>
      <c r="W944" s="49">
        <f>'Relevé corrigé'!G944+'Relevé corrigé'!K944+'Relevé corrigé'!M968+'Relevé corrigé'!O944+'Relevé corrigé'!Q944+'Relevé corrigé'!I944</f>
        <v>0</v>
      </c>
    </row>
    <row r="945" spans="1:23" x14ac:dyDescent="0.25">
      <c r="A945" s="7">
        <v>944</v>
      </c>
      <c r="B945" s="7" t="str">
        <f t="shared" si="14"/>
        <v>Dimanche</v>
      </c>
      <c r="C945" s="3" t="e">
        <f>'Relevé corrigé'!C945</f>
        <v>#REF!</v>
      </c>
      <c r="D945" s="3" t="e">
        <f>'Relevé corrigé'!D945</f>
        <v>#REF!</v>
      </c>
      <c r="E945" s="3" t="e">
        <f>'Relevé corrigé'!E945</f>
        <v>#REF!</v>
      </c>
      <c r="F945" s="2" t="e">
        <f>IF('Relevé corrigé'!F945&lt;30,'Relevé corrigé'!F945/2,('Relevé corrigé'!F945-28)*2/3)+'Relevé corrigé'!H945/2</f>
        <v>#REF!</v>
      </c>
      <c r="G945" s="2">
        <f>SUMIFS(Modèle!$G$2:$G$1009,Modèle!$B$2:$B$1009,'Calcul fin'!$B945,Modèle!$D$2:$D$1009,'Calcul fin'!$D945)</f>
        <v>0</v>
      </c>
      <c r="H945" s="42" t="e">
        <f>('BC1-3'!S945-'BC1-3'!H945-'BC1-3'!I945-'BC1-3'!X945-'BC1-3'!W945)</f>
        <v>#REF!</v>
      </c>
      <c r="I945" s="2">
        <f>SUMIFS(Modèle!$H$2:$H$1009,Modèle!$B$2:$B$1009,'Calcul fin'!$B945,Modèle!$D$2:$D$1009,'Calcul fin'!$D945)</f>
        <v>0</v>
      </c>
      <c r="J945" s="2" t="e">
        <f>SUM('BC1-3'!H945+'BC1-3'!I945)+'Relevé corrigé'!L945/2</f>
        <v>#REF!</v>
      </c>
      <c r="K945" s="2">
        <f>SUMIFS(Modèle!$I$2:$I$1009,Modèle!$B$2:$B$1009,'Calcul fin'!$B945,Modèle!$D$2:$D$1009,'Calcul fin'!$D945)</f>
        <v>0</v>
      </c>
      <c r="L945" s="42" t="e">
        <f>'Relevé corrigé'!L945/2+'BC1-3'!X945+'BC1-3'!W945</f>
        <v>#REF!</v>
      </c>
      <c r="M945" s="2">
        <f>SUMIFS(Modèle!$J$2:$J$1009,Modèle!$B$2:$B$1009,'Calcul fin'!$B945,Modèle!$D$2:$D$1009,'Calcul fin'!$D945)</f>
        <v>0</v>
      </c>
      <c r="N945" s="2" t="e">
        <f>IF('Relevé corrigé'!F945&lt;30,'Relevé corrigé'!F945/2,28+('Relevé corrigé'!F945-28)/3)+'Relevé corrigé'!H945/2</f>
        <v>#REF!</v>
      </c>
      <c r="O945" s="2">
        <f>SUMIFS(Modèle!$K$2:$K$1009,Modèle!$B$2:$B$1009,'Calcul fin'!$B945,Modèle!$D$2:$D$1009,'Calcul fin'!$D945)</f>
        <v>0</v>
      </c>
      <c r="P945" s="12" t="e">
        <f>'Relevé corrigé'!P945-R945</f>
        <v>#REF!</v>
      </c>
      <c r="Q945" s="15">
        <f>SUMIFS(Modèle!$L$2:$L$1009,Modèle!$B$2:$B$1009,'Calcul fin'!$B945,Modèle!$D$2:$D$1009,'Calcul fin'!$D945)</f>
        <v>0</v>
      </c>
      <c r="R945" s="12" t="e">
        <f>IF('Relevé corrigé'!P945&lt;=5,'Relevé corrigé'!P945/2,IF('Relevé corrigé'!P945&lt;=19,'Relevé corrigé'!P945/10,IF('Relevé corrigé'!P945&lt;=30,('Relevé corrigé'!P945-20)/10,IF('Relevé corrigé'!P945&lt;=45,'Relevé corrigé'!P945*2/3,IF('Relevé corrigé'!P945&lt;=105,'Relevé corrigé'!P945/4.4,('Relevé corrigé'!P945-40)/4)))))</f>
        <v>#REF!</v>
      </c>
      <c r="S945" s="2">
        <f>SUMIFS(Modèle!$M$2:$M$1009,Modèle!$B$2:$B$1009,'Calcul fin'!$B945,Modèle!$D$2:$D$1009,'Calcul fin'!$D945)</f>
        <v>0</v>
      </c>
      <c r="T945" s="43" t="e">
        <f>'Relevé corrigé'!N945</f>
        <v>#REF!</v>
      </c>
      <c r="U945" s="50" t="e">
        <f>'Relevé corrigé'!S945</f>
        <v>#REF!</v>
      </c>
      <c r="V945" s="50" t="e">
        <f>'Autres transfos'!H945</f>
        <v>#REF!</v>
      </c>
      <c r="W945" s="49">
        <f>'Relevé corrigé'!G945+'Relevé corrigé'!K945+'Relevé corrigé'!M969+'Relevé corrigé'!O945+'Relevé corrigé'!Q945+'Relevé corrigé'!I945</f>
        <v>0</v>
      </c>
    </row>
    <row r="946" spans="1:23" x14ac:dyDescent="0.25">
      <c r="A946" s="7">
        <v>945</v>
      </c>
      <c r="B946" s="7" t="str">
        <f t="shared" si="14"/>
        <v>Dimanche</v>
      </c>
      <c r="C946" s="3" t="e">
        <f>'Relevé corrigé'!C946</f>
        <v>#REF!</v>
      </c>
      <c r="D946" s="3" t="e">
        <f>'Relevé corrigé'!D946</f>
        <v>#REF!</v>
      </c>
      <c r="E946" s="3" t="e">
        <f>'Relevé corrigé'!E946</f>
        <v>#REF!</v>
      </c>
      <c r="F946" s="2" t="e">
        <f>IF('Relevé corrigé'!F946&lt;30,'Relevé corrigé'!F946/2,('Relevé corrigé'!F946-28)*2/3)+'Relevé corrigé'!H946/2</f>
        <v>#REF!</v>
      </c>
      <c r="G946" s="2">
        <f>SUMIFS(Modèle!$G$2:$G$1009,Modèle!$B$2:$B$1009,'Calcul fin'!$B946,Modèle!$D$2:$D$1009,'Calcul fin'!$D946)</f>
        <v>0</v>
      </c>
      <c r="H946" s="42" t="e">
        <f>('BC1-3'!S946-'BC1-3'!H946-'BC1-3'!I946-'BC1-3'!X946-'BC1-3'!W946)</f>
        <v>#REF!</v>
      </c>
      <c r="I946" s="2">
        <f>SUMIFS(Modèle!$H$2:$H$1009,Modèle!$B$2:$B$1009,'Calcul fin'!$B946,Modèle!$D$2:$D$1009,'Calcul fin'!$D946)</f>
        <v>0</v>
      </c>
      <c r="J946" s="2" t="e">
        <f>SUM('BC1-3'!H946+'BC1-3'!I946)+'Relevé corrigé'!L946/2</f>
        <v>#REF!</v>
      </c>
      <c r="K946" s="2">
        <f>SUMIFS(Modèle!$I$2:$I$1009,Modèle!$B$2:$B$1009,'Calcul fin'!$B946,Modèle!$D$2:$D$1009,'Calcul fin'!$D946)</f>
        <v>0</v>
      </c>
      <c r="L946" s="42" t="e">
        <f>'Relevé corrigé'!L946/2+'BC1-3'!X946+'BC1-3'!W946</f>
        <v>#REF!</v>
      </c>
      <c r="M946" s="2">
        <f>SUMIFS(Modèle!$J$2:$J$1009,Modèle!$B$2:$B$1009,'Calcul fin'!$B946,Modèle!$D$2:$D$1009,'Calcul fin'!$D946)</f>
        <v>0</v>
      </c>
      <c r="N946" s="2" t="e">
        <f>IF('Relevé corrigé'!F946&lt;30,'Relevé corrigé'!F946/2,28+('Relevé corrigé'!F946-28)/3)+'Relevé corrigé'!H946/2</f>
        <v>#REF!</v>
      </c>
      <c r="O946" s="2">
        <f>SUMIFS(Modèle!$K$2:$K$1009,Modèle!$B$2:$B$1009,'Calcul fin'!$B946,Modèle!$D$2:$D$1009,'Calcul fin'!$D946)</f>
        <v>0</v>
      </c>
      <c r="P946" s="12" t="e">
        <f>'Relevé corrigé'!P946-R946</f>
        <v>#REF!</v>
      </c>
      <c r="Q946" s="15">
        <f>SUMIFS(Modèle!$L$2:$L$1009,Modèle!$B$2:$B$1009,'Calcul fin'!$B946,Modèle!$D$2:$D$1009,'Calcul fin'!$D946)</f>
        <v>0</v>
      </c>
      <c r="R946" s="12" t="e">
        <f>IF('Relevé corrigé'!P946&lt;=5,'Relevé corrigé'!P946/2,IF('Relevé corrigé'!P946&lt;=19,'Relevé corrigé'!P946/10,IF('Relevé corrigé'!P946&lt;=30,('Relevé corrigé'!P946-20)/10,IF('Relevé corrigé'!P946&lt;=45,'Relevé corrigé'!P946*2/3,IF('Relevé corrigé'!P946&lt;=105,'Relevé corrigé'!P946/4.4,('Relevé corrigé'!P946-40)/4)))))</f>
        <v>#REF!</v>
      </c>
      <c r="S946" s="2">
        <f>SUMIFS(Modèle!$M$2:$M$1009,Modèle!$B$2:$B$1009,'Calcul fin'!$B946,Modèle!$D$2:$D$1009,'Calcul fin'!$D946)</f>
        <v>0</v>
      </c>
      <c r="T946" s="43" t="e">
        <f>'Relevé corrigé'!N946</f>
        <v>#REF!</v>
      </c>
      <c r="U946" s="50" t="e">
        <f>'Relevé corrigé'!S946</f>
        <v>#REF!</v>
      </c>
      <c r="V946" s="50" t="e">
        <f>'Autres transfos'!H946</f>
        <v>#REF!</v>
      </c>
      <c r="W946" s="49">
        <f>'Relevé corrigé'!G946+'Relevé corrigé'!K946+'Relevé corrigé'!M970+'Relevé corrigé'!O946+'Relevé corrigé'!Q946+'Relevé corrigé'!I946</f>
        <v>0</v>
      </c>
    </row>
    <row r="947" spans="1:23" x14ac:dyDescent="0.25">
      <c r="A947" s="7">
        <v>946</v>
      </c>
      <c r="B947" s="7" t="str">
        <f t="shared" si="14"/>
        <v>Dimanche</v>
      </c>
      <c r="C947" s="3" t="e">
        <f>'Relevé corrigé'!C947</f>
        <v>#REF!</v>
      </c>
      <c r="D947" s="3" t="e">
        <f>'Relevé corrigé'!D947</f>
        <v>#REF!</v>
      </c>
      <c r="E947" s="3" t="e">
        <f>'Relevé corrigé'!E947</f>
        <v>#REF!</v>
      </c>
      <c r="F947" s="2" t="e">
        <f>IF('Relevé corrigé'!F947&lt;30,'Relevé corrigé'!F947/2,('Relevé corrigé'!F947-28)*2/3)+'Relevé corrigé'!H947/2</f>
        <v>#REF!</v>
      </c>
      <c r="G947" s="2">
        <f>SUMIFS(Modèle!$G$2:$G$1009,Modèle!$B$2:$B$1009,'Calcul fin'!$B947,Modèle!$D$2:$D$1009,'Calcul fin'!$D947)</f>
        <v>0</v>
      </c>
      <c r="H947" s="42" t="e">
        <f>('BC1-3'!S947-'BC1-3'!H947-'BC1-3'!I947-'BC1-3'!X947-'BC1-3'!W947)</f>
        <v>#REF!</v>
      </c>
      <c r="I947" s="2">
        <f>SUMIFS(Modèle!$H$2:$H$1009,Modèle!$B$2:$B$1009,'Calcul fin'!$B947,Modèle!$D$2:$D$1009,'Calcul fin'!$D947)</f>
        <v>0</v>
      </c>
      <c r="J947" s="2" t="e">
        <f>SUM('BC1-3'!H947+'BC1-3'!I947)+'Relevé corrigé'!L947/2</f>
        <v>#REF!</v>
      </c>
      <c r="K947" s="2">
        <f>SUMIFS(Modèle!$I$2:$I$1009,Modèle!$B$2:$B$1009,'Calcul fin'!$B947,Modèle!$D$2:$D$1009,'Calcul fin'!$D947)</f>
        <v>0</v>
      </c>
      <c r="L947" s="42" t="e">
        <f>'Relevé corrigé'!L947/2+'BC1-3'!X947+'BC1-3'!W947</f>
        <v>#REF!</v>
      </c>
      <c r="M947" s="2">
        <f>SUMIFS(Modèle!$J$2:$J$1009,Modèle!$B$2:$B$1009,'Calcul fin'!$B947,Modèle!$D$2:$D$1009,'Calcul fin'!$D947)</f>
        <v>0</v>
      </c>
      <c r="N947" s="2" t="e">
        <f>IF('Relevé corrigé'!F947&lt;30,'Relevé corrigé'!F947/2,28+('Relevé corrigé'!F947-28)/3)+'Relevé corrigé'!H947/2</f>
        <v>#REF!</v>
      </c>
      <c r="O947" s="2">
        <f>SUMIFS(Modèle!$K$2:$K$1009,Modèle!$B$2:$B$1009,'Calcul fin'!$B947,Modèle!$D$2:$D$1009,'Calcul fin'!$D947)</f>
        <v>0</v>
      </c>
      <c r="P947" s="12" t="e">
        <f>'Relevé corrigé'!P947-R947</f>
        <v>#REF!</v>
      </c>
      <c r="Q947" s="15">
        <f>SUMIFS(Modèle!$L$2:$L$1009,Modèle!$B$2:$B$1009,'Calcul fin'!$B947,Modèle!$D$2:$D$1009,'Calcul fin'!$D947)</f>
        <v>0</v>
      </c>
      <c r="R947" s="12" t="e">
        <f>IF('Relevé corrigé'!P947&lt;=5,'Relevé corrigé'!P947/2,IF('Relevé corrigé'!P947&lt;=19,'Relevé corrigé'!P947/10,IF('Relevé corrigé'!P947&lt;=30,('Relevé corrigé'!P947-20)/10,IF('Relevé corrigé'!P947&lt;=45,'Relevé corrigé'!P947*2/3,IF('Relevé corrigé'!P947&lt;=105,'Relevé corrigé'!P947/4.4,('Relevé corrigé'!P947-40)/4)))))</f>
        <v>#REF!</v>
      </c>
      <c r="S947" s="2">
        <f>SUMIFS(Modèle!$M$2:$M$1009,Modèle!$B$2:$B$1009,'Calcul fin'!$B947,Modèle!$D$2:$D$1009,'Calcul fin'!$D947)</f>
        <v>0</v>
      </c>
      <c r="T947" s="43" t="e">
        <f>'Relevé corrigé'!N947</f>
        <v>#REF!</v>
      </c>
      <c r="U947" s="50" t="e">
        <f>'Relevé corrigé'!S947</f>
        <v>#REF!</v>
      </c>
      <c r="V947" s="50" t="e">
        <f>'Autres transfos'!H947</f>
        <v>#REF!</v>
      </c>
      <c r="W947" s="49">
        <f>'Relevé corrigé'!G947+'Relevé corrigé'!K947+'Relevé corrigé'!M971+'Relevé corrigé'!O947+'Relevé corrigé'!Q947+'Relevé corrigé'!I947</f>
        <v>0</v>
      </c>
    </row>
    <row r="948" spans="1:23" x14ac:dyDescent="0.25">
      <c r="A948" s="7">
        <v>947</v>
      </c>
      <c r="B948" s="7" t="str">
        <f t="shared" si="14"/>
        <v>Dimanche</v>
      </c>
      <c r="C948" s="3" t="e">
        <f>'Relevé corrigé'!C948</f>
        <v>#REF!</v>
      </c>
      <c r="D948" s="3" t="e">
        <f>'Relevé corrigé'!D948</f>
        <v>#REF!</v>
      </c>
      <c r="E948" s="3" t="e">
        <f>'Relevé corrigé'!E948</f>
        <v>#REF!</v>
      </c>
      <c r="F948" s="2" t="e">
        <f>IF('Relevé corrigé'!F948&lt;30,'Relevé corrigé'!F948/2,('Relevé corrigé'!F948-28)*2/3)+'Relevé corrigé'!H948/2</f>
        <v>#REF!</v>
      </c>
      <c r="G948" s="2">
        <f>SUMIFS(Modèle!$G$2:$G$1009,Modèle!$B$2:$B$1009,'Calcul fin'!$B948,Modèle!$D$2:$D$1009,'Calcul fin'!$D948)</f>
        <v>0</v>
      </c>
      <c r="H948" s="42" t="e">
        <f>('BC1-3'!S948-'BC1-3'!H948-'BC1-3'!I948-'BC1-3'!X948-'BC1-3'!W948)</f>
        <v>#REF!</v>
      </c>
      <c r="I948" s="2">
        <f>SUMIFS(Modèle!$H$2:$H$1009,Modèle!$B$2:$B$1009,'Calcul fin'!$B948,Modèle!$D$2:$D$1009,'Calcul fin'!$D948)</f>
        <v>0</v>
      </c>
      <c r="J948" s="2" t="e">
        <f>SUM('BC1-3'!H948+'BC1-3'!I948)+'Relevé corrigé'!L948/2</f>
        <v>#REF!</v>
      </c>
      <c r="K948" s="2">
        <f>SUMIFS(Modèle!$I$2:$I$1009,Modèle!$B$2:$B$1009,'Calcul fin'!$B948,Modèle!$D$2:$D$1009,'Calcul fin'!$D948)</f>
        <v>0</v>
      </c>
      <c r="L948" s="42" t="e">
        <f>'Relevé corrigé'!L948/2+'BC1-3'!X948+'BC1-3'!W948</f>
        <v>#REF!</v>
      </c>
      <c r="M948" s="2">
        <f>SUMIFS(Modèle!$J$2:$J$1009,Modèle!$B$2:$B$1009,'Calcul fin'!$B948,Modèle!$D$2:$D$1009,'Calcul fin'!$D948)</f>
        <v>0</v>
      </c>
      <c r="N948" s="2" t="e">
        <f>IF('Relevé corrigé'!F948&lt;30,'Relevé corrigé'!F948/2,28+('Relevé corrigé'!F948-28)/3)+'Relevé corrigé'!H948/2</f>
        <v>#REF!</v>
      </c>
      <c r="O948" s="2">
        <f>SUMIFS(Modèle!$K$2:$K$1009,Modèle!$B$2:$B$1009,'Calcul fin'!$B948,Modèle!$D$2:$D$1009,'Calcul fin'!$D948)</f>
        <v>0</v>
      </c>
      <c r="P948" s="12" t="e">
        <f>'Relevé corrigé'!P948-R948</f>
        <v>#REF!</v>
      </c>
      <c r="Q948" s="15">
        <f>SUMIFS(Modèle!$L$2:$L$1009,Modèle!$B$2:$B$1009,'Calcul fin'!$B948,Modèle!$D$2:$D$1009,'Calcul fin'!$D948)</f>
        <v>0</v>
      </c>
      <c r="R948" s="12" t="e">
        <f>IF('Relevé corrigé'!P948&lt;=5,'Relevé corrigé'!P948/2,IF('Relevé corrigé'!P948&lt;=19,'Relevé corrigé'!P948/10,IF('Relevé corrigé'!P948&lt;=30,('Relevé corrigé'!P948-20)/10,IF('Relevé corrigé'!P948&lt;=45,'Relevé corrigé'!P948*2/3,IF('Relevé corrigé'!P948&lt;=105,'Relevé corrigé'!P948/4.4,('Relevé corrigé'!P948-40)/4)))))</f>
        <v>#REF!</v>
      </c>
      <c r="S948" s="2">
        <f>SUMIFS(Modèle!$M$2:$M$1009,Modèle!$B$2:$B$1009,'Calcul fin'!$B948,Modèle!$D$2:$D$1009,'Calcul fin'!$D948)</f>
        <v>0</v>
      </c>
      <c r="T948" s="43" t="e">
        <f>'Relevé corrigé'!N948</f>
        <v>#REF!</v>
      </c>
      <c r="U948" s="50" t="e">
        <f>'Relevé corrigé'!S948</f>
        <v>#REF!</v>
      </c>
      <c r="V948" s="50" t="e">
        <f>'Autres transfos'!H948</f>
        <v>#REF!</v>
      </c>
      <c r="W948" s="49">
        <f>'Relevé corrigé'!G948+'Relevé corrigé'!K948+'Relevé corrigé'!M972+'Relevé corrigé'!O948+'Relevé corrigé'!Q948+'Relevé corrigé'!I948</f>
        <v>0</v>
      </c>
    </row>
    <row r="949" spans="1:23" x14ac:dyDescent="0.25">
      <c r="A949" s="7">
        <v>948</v>
      </c>
      <c r="B949" s="7" t="str">
        <f t="shared" si="14"/>
        <v>Dimanche</v>
      </c>
      <c r="C949" s="3" t="e">
        <f>'Relevé corrigé'!C949</f>
        <v>#REF!</v>
      </c>
      <c r="D949" s="3" t="e">
        <f>'Relevé corrigé'!D949</f>
        <v>#REF!</v>
      </c>
      <c r="E949" s="3" t="e">
        <f>'Relevé corrigé'!E949</f>
        <v>#REF!</v>
      </c>
      <c r="F949" s="2" t="e">
        <f>IF('Relevé corrigé'!F949&lt;30,'Relevé corrigé'!F949/2,('Relevé corrigé'!F949-28)*2/3)+'Relevé corrigé'!H949/2</f>
        <v>#REF!</v>
      </c>
      <c r="G949" s="2">
        <f>SUMIFS(Modèle!$G$2:$G$1009,Modèle!$B$2:$B$1009,'Calcul fin'!$B949,Modèle!$D$2:$D$1009,'Calcul fin'!$D949)</f>
        <v>0</v>
      </c>
      <c r="H949" s="42" t="e">
        <f>('BC1-3'!S949-'BC1-3'!H949-'BC1-3'!I949-'BC1-3'!X949-'BC1-3'!W949)</f>
        <v>#REF!</v>
      </c>
      <c r="I949" s="2">
        <f>SUMIFS(Modèle!$H$2:$H$1009,Modèle!$B$2:$B$1009,'Calcul fin'!$B949,Modèle!$D$2:$D$1009,'Calcul fin'!$D949)</f>
        <v>0</v>
      </c>
      <c r="J949" s="2" t="e">
        <f>SUM('BC1-3'!H949+'BC1-3'!I949)+'Relevé corrigé'!L949/2</f>
        <v>#REF!</v>
      </c>
      <c r="K949" s="2">
        <f>SUMIFS(Modèle!$I$2:$I$1009,Modèle!$B$2:$B$1009,'Calcul fin'!$B949,Modèle!$D$2:$D$1009,'Calcul fin'!$D949)</f>
        <v>0</v>
      </c>
      <c r="L949" s="42" t="e">
        <f>'Relevé corrigé'!L949/2+'BC1-3'!X949+'BC1-3'!W949</f>
        <v>#REF!</v>
      </c>
      <c r="M949" s="2">
        <f>SUMIFS(Modèle!$J$2:$J$1009,Modèle!$B$2:$B$1009,'Calcul fin'!$B949,Modèle!$D$2:$D$1009,'Calcul fin'!$D949)</f>
        <v>0</v>
      </c>
      <c r="N949" s="2" t="e">
        <f>IF('Relevé corrigé'!F949&lt;30,'Relevé corrigé'!F949/2,28+('Relevé corrigé'!F949-28)/3)+'Relevé corrigé'!H949/2</f>
        <v>#REF!</v>
      </c>
      <c r="O949" s="2">
        <f>SUMIFS(Modèle!$K$2:$K$1009,Modèle!$B$2:$B$1009,'Calcul fin'!$B949,Modèle!$D$2:$D$1009,'Calcul fin'!$D949)</f>
        <v>0</v>
      </c>
      <c r="P949" s="12" t="e">
        <f>'Relevé corrigé'!P949-R949</f>
        <v>#REF!</v>
      </c>
      <c r="Q949" s="15">
        <f>SUMIFS(Modèle!$L$2:$L$1009,Modèle!$B$2:$B$1009,'Calcul fin'!$B949,Modèle!$D$2:$D$1009,'Calcul fin'!$D949)</f>
        <v>0</v>
      </c>
      <c r="R949" s="12" t="e">
        <f>IF('Relevé corrigé'!P949&lt;=5,'Relevé corrigé'!P949/2,IF('Relevé corrigé'!P949&lt;=19,'Relevé corrigé'!P949/10,IF('Relevé corrigé'!P949&lt;=30,('Relevé corrigé'!P949-20)/10,IF('Relevé corrigé'!P949&lt;=45,'Relevé corrigé'!P949*2/3,IF('Relevé corrigé'!P949&lt;=105,'Relevé corrigé'!P949/4.4,('Relevé corrigé'!P949-40)/4)))))</f>
        <v>#REF!</v>
      </c>
      <c r="S949" s="2">
        <f>SUMIFS(Modèle!$M$2:$M$1009,Modèle!$B$2:$B$1009,'Calcul fin'!$B949,Modèle!$D$2:$D$1009,'Calcul fin'!$D949)</f>
        <v>0</v>
      </c>
      <c r="T949" s="43" t="e">
        <f>'Relevé corrigé'!N949</f>
        <v>#REF!</v>
      </c>
      <c r="U949" s="50" t="e">
        <f>'Relevé corrigé'!S949</f>
        <v>#REF!</v>
      </c>
      <c r="V949" s="50" t="e">
        <f>'Autres transfos'!H949</f>
        <v>#REF!</v>
      </c>
      <c r="W949" s="49">
        <f>'Relevé corrigé'!G949+'Relevé corrigé'!K949+'Relevé corrigé'!M973+'Relevé corrigé'!O949+'Relevé corrigé'!Q949+'Relevé corrigé'!I949</f>
        <v>0</v>
      </c>
    </row>
    <row r="950" spans="1:23" x14ac:dyDescent="0.25">
      <c r="A950" s="7">
        <v>949</v>
      </c>
      <c r="B950" s="7" t="str">
        <f t="shared" si="14"/>
        <v>Dimanche</v>
      </c>
      <c r="C950" s="3" t="e">
        <f>'Relevé corrigé'!C950</f>
        <v>#REF!</v>
      </c>
      <c r="D950" s="3" t="e">
        <f>'Relevé corrigé'!D950</f>
        <v>#REF!</v>
      </c>
      <c r="E950" s="3" t="e">
        <f>'Relevé corrigé'!E950</f>
        <v>#REF!</v>
      </c>
      <c r="F950" s="2" t="e">
        <f>IF('Relevé corrigé'!F950&lt;30,'Relevé corrigé'!F950/2,('Relevé corrigé'!F950-28)*2/3)+'Relevé corrigé'!H950/2</f>
        <v>#REF!</v>
      </c>
      <c r="G950" s="2">
        <f>SUMIFS(Modèle!$G$2:$G$1009,Modèle!$B$2:$B$1009,'Calcul fin'!$B950,Modèle!$D$2:$D$1009,'Calcul fin'!$D950)</f>
        <v>0</v>
      </c>
      <c r="H950" s="42" t="e">
        <f>('BC1-3'!S950-'BC1-3'!H950-'BC1-3'!I950-'BC1-3'!X950-'BC1-3'!W950)</f>
        <v>#REF!</v>
      </c>
      <c r="I950" s="2">
        <f>SUMIFS(Modèle!$H$2:$H$1009,Modèle!$B$2:$B$1009,'Calcul fin'!$B950,Modèle!$D$2:$D$1009,'Calcul fin'!$D950)</f>
        <v>0</v>
      </c>
      <c r="J950" s="2" t="e">
        <f>SUM('BC1-3'!H950+'BC1-3'!I950)+'Relevé corrigé'!L950/2</f>
        <v>#REF!</v>
      </c>
      <c r="K950" s="2">
        <f>SUMIFS(Modèle!$I$2:$I$1009,Modèle!$B$2:$B$1009,'Calcul fin'!$B950,Modèle!$D$2:$D$1009,'Calcul fin'!$D950)</f>
        <v>0</v>
      </c>
      <c r="L950" s="42" t="e">
        <f>'Relevé corrigé'!L950/2+'BC1-3'!X950+'BC1-3'!W950</f>
        <v>#REF!</v>
      </c>
      <c r="M950" s="2">
        <f>SUMIFS(Modèle!$J$2:$J$1009,Modèle!$B$2:$B$1009,'Calcul fin'!$B950,Modèle!$D$2:$D$1009,'Calcul fin'!$D950)</f>
        <v>0</v>
      </c>
      <c r="N950" s="2" t="e">
        <f>IF('Relevé corrigé'!F950&lt;30,'Relevé corrigé'!F950/2,28+('Relevé corrigé'!F950-28)/3)+'Relevé corrigé'!H950/2</f>
        <v>#REF!</v>
      </c>
      <c r="O950" s="2">
        <f>SUMIFS(Modèle!$K$2:$K$1009,Modèle!$B$2:$B$1009,'Calcul fin'!$B950,Modèle!$D$2:$D$1009,'Calcul fin'!$D950)</f>
        <v>0</v>
      </c>
      <c r="P950" s="12" t="e">
        <f>'Relevé corrigé'!P950-R950</f>
        <v>#REF!</v>
      </c>
      <c r="Q950" s="15">
        <f>SUMIFS(Modèle!$L$2:$L$1009,Modèle!$B$2:$B$1009,'Calcul fin'!$B950,Modèle!$D$2:$D$1009,'Calcul fin'!$D950)</f>
        <v>0</v>
      </c>
      <c r="R950" s="12" t="e">
        <f>IF('Relevé corrigé'!P950&lt;=5,'Relevé corrigé'!P950/2,IF('Relevé corrigé'!P950&lt;=19,'Relevé corrigé'!P950/10,IF('Relevé corrigé'!P950&lt;=30,('Relevé corrigé'!P950-20)/10,IF('Relevé corrigé'!P950&lt;=45,'Relevé corrigé'!P950*2/3,IF('Relevé corrigé'!P950&lt;=105,'Relevé corrigé'!P950/4.4,('Relevé corrigé'!P950-40)/4)))))</f>
        <v>#REF!</v>
      </c>
      <c r="S950" s="2">
        <f>SUMIFS(Modèle!$M$2:$M$1009,Modèle!$B$2:$B$1009,'Calcul fin'!$B950,Modèle!$D$2:$D$1009,'Calcul fin'!$D950)</f>
        <v>0</v>
      </c>
      <c r="T950" s="43" t="e">
        <f>'Relevé corrigé'!N950</f>
        <v>#REF!</v>
      </c>
      <c r="U950" s="50" t="e">
        <f>'Relevé corrigé'!S950</f>
        <v>#REF!</v>
      </c>
      <c r="V950" s="50" t="e">
        <f>'Autres transfos'!H950</f>
        <v>#REF!</v>
      </c>
      <c r="W950" s="49">
        <f>'Relevé corrigé'!G950+'Relevé corrigé'!K950+'Relevé corrigé'!M974+'Relevé corrigé'!O950+'Relevé corrigé'!Q950+'Relevé corrigé'!I950</f>
        <v>0</v>
      </c>
    </row>
    <row r="951" spans="1:23" x14ac:dyDescent="0.25">
      <c r="A951" s="7">
        <v>950</v>
      </c>
      <c r="B951" s="7" t="str">
        <f t="shared" si="14"/>
        <v>Dimanche</v>
      </c>
      <c r="C951" s="3" t="e">
        <f>'Relevé corrigé'!C951</f>
        <v>#REF!</v>
      </c>
      <c r="D951" s="3" t="e">
        <f>'Relevé corrigé'!D951</f>
        <v>#REF!</v>
      </c>
      <c r="E951" s="3" t="e">
        <f>'Relevé corrigé'!E951</f>
        <v>#REF!</v>
      </c>
      <c r="F951" s="2" t="e">
        <f>IF('Relevé corrigé'!F951&lt;30,'Relevé corrigé'!F951/2,('Relevé corrigé'!F951-28)*2/3)+'Relevé corrigé'!H951/2</f>
        <v>#REF!</v>
      </c>
      <c r="G951" s="2">
        <f>SUMIFS(Modèle!$G$2:$G$1009,Modèle!$B$2:$B$1009,'Calcul fin'!$B951,Modèle!$D$2:$D$1009,'Calcul fin'!$D951)</f>
        <v>0</v>
      </c>
      <c r="H951" s="42" t="e">
        <f>('BC1-3'!S951-'BC1-3'!H951-'BC1-3'!I951-'BC1-3'!X951-'BC1-3'!W951)</f>
        <v>#REF!</v>
      </c>
      <c r="I951" s="2">
        <f>SUMIFS(Modèle!$H$2:$H$1009,Modèle!$B$2:$B$1009,'Calcul fin'!$B951,Modèle!$D$2:$D$1009,'Calcul fin'!$D951)</f>
        <v>0</v>
      </c>
      <c r="J951" s="2" t="e">
        <f>SUM('BC1-3'!H951+'BC1-3'!I951)+'Relevé corrigé'!L951/2</f>
        <v>#REF!</v>
      </c>
      <c r="K951" s="2">
        <f>SUMIFS(Modèle!$I$2:$I$1009,Modèle!$B$2:$B$1009,'Calcul fin'!$B951,Modèle!$D$2:$D$1009,'Calcul fin'!$D951)</f>
        <v>0</v>
      </c>
      <c r="L951" s="42" t="e">
        <f>'Relevé corrigé'!L951/2+'BC1-3'!X951+'BC1-3'!W951</f>
        <v>#REF!</v>
      </c>
      <c r="M951" s="2">
        <f>SUMIFS(Modèle!$J$2:$J$1009,Modèle!$B$2:$B$1009,'Calcul fin'!$B951,Modèle!$D$2:$D$1009,'Calcul fin'!$D951)</f>
        <v>0</v>
      </c>
      <c r="N951" s="2" t="e">
        <f>IF('Relevé corrigé'!F951&lt;30,'Relevé corrigé'!F951/2,28+('Relevé corrigé'!F951-28)/3)+'Relevé corrigé'!H951/2</f>
        <v>#REF!</v>
      </c>
      <c r="O951" s="2">
        <f>SUMIFS(Modèle!$K$2:$K$1009,Modèle!$B$2:$B$1009,'Calcul fin'!$B951,Modèle!$D$2:$D$1009,'Calcul fin'!$D951)</f>
        <v>0</v>
      </c>
      <c r="P951" s="12" t="e">
        <f>'Relevé corrigé'!P951-R951</f>
        <v>#REF!</v>
      </c>
      <c r="Q951" s="15">
        <f>SUMIFS(Modèle!$L$2:$L$1009,Modèle!$B$2:$B$1009,'Calcul fin'!$B951,Modèle!$D$2:$D$1009,'Calcul fin'!$D951)</f>
        <v>0</v>
      </c>
      <c r="R951" s="12" t="e">
        <f>IF('Relevé corrigé'!P951&lt;=5,'Relevé corrigé'!P951/2,IF('Relevé corrigé'!P951&lt;=19,'Relevé corrigé'!P951/10,IF('Relevé corrigé'!P951&lt;=30,('Relevé corrigé'!P951-20)/10,IF('Relevé corrigé'!P951&lt;=45,'Relevé corrigé'!P951*2/3,IF('Relevé corrigé'!P951&lt;=105,'Relevé corrigé'!P951/4.4,('Relevé corrigé'!P951-40)/4)))))</f>
        <v>#REF!</v>
      </c>
      <c r="S951" s="2">
        <f>SUMIFS(Modèle!$M$2:$M$1009,Modèle!$B$2:$B$1009,'Calcul fin'!$B951,Modèle!$D$2:$D$1009,'Calcul fin'!$D951)</f>
        <v>0</v>
      </c>
      <c r="T951" s="43" t="e">
        <f>'Relevé corrigé'!N951</f>
        <v>#REF!</v>
      </c>
      <c r="U951" s="50" t="e">
        <f>'Relevé corrigé'!S951</f>
        <v>#REF!</v>
      </c>
      <c r="V951" s="50" t="e">
        <f>'Autres transfos'!H951</f>
        <v>#REF!</v>
      </c>
      <c r="W951" s="49">
        <f>'Relevé corrigé'!G951+'Relevé corrigé'!K951+'Relevé corrigé'!M975+'Relevé corrigé'!O951+'Relevé corrigé'!Q951+'Relevé corrigé'!I951</f>
        <v>0</v>
      </c>
    </row>
    <row r="952" spans="1:23" x14ac:dyDescent="0.25">
      <c r="A952" s="7">
        <v>951</v>
      </c>
      <c r="B952" s="7" t="str">
        <f t="shared" si="14"/>
        <v>Dimanche</v>
      </c>
      <c r="C952" s="3" t="e">
        <f>'Relevé corrigé'!C952</f>
        <v>#REF!</v>
      </c>
      <c r="D952" s="3" t="e">
        <f>'Relevé corrigé'!D952</f>
        <v>#REF!</v>
      </c>
      <c r="E952" s="3" t="e">
        <f>'Relevé corrigé'!E952</f>
        <v>#REF!</v>
      </c>
      <c r="F952" s="2" t="e">
        <f>IF('Relevé corrigé'!F952&lt;30,'Relevé corrigé'!F952/2,('Relevé corrigé'!F952-28)*2/3)+'Relevé corrigé'!H952/2</f>
        <v>#REF!</v>
      </c>
      <c r="G952" s="2">
        <f>SUMIFS(Modèle!$G$2:$G$1009,Modèle!$B$2:$B$1009,'Calcul fin'!$B952,Modèle!$D$2:$D$1009,'Calcul fin'!$D952)</f>
        <v>0</v>
      </c>
      <c r="H952" s="42" t="e">
        <f>('BC1-3'!S952-'BC1-3'!H952-'BC1-3'!I952-'BC1-3'!X952-'BC1-3'!W952)</f>
        <v>#REF!</v>
      </c>
      <c r="I952" s="2">
        <f>SUMIFS(Modèle!$H$2:$H$1009,Modèle!$B$2:$B$1009,'Calcul fin'!$B952,Modèle!$D$2:$D$1009,'Calcul fin'!$D952)</f>
        <v>0</v>
      </c>
      <c r="J952" s="2" t="e">
        <f>SUM('BC1-3'!H952+'BC1-3'!I952)+'Relevé corrigé'!L952/2</f>
        <v>#REF!</v>
      </c>
      <c r="K952" s="2">
        <f>SUMIFS(Modèle!$I$2:$I$1009,Modèle!$B$2:$B$1009,'Calcul fin'!$B952,Modèle!$D$2:$D$1009,'Calcul fin'!$D952)</f>
        <v>0</v>
      </c>
      <c r="L952" s="42" t="e">
        <f>'Relevé corrigé'!L952/2+'BC1-3'!X952+'BC1-3'!W952</f>
        <v>#REF!</v>
      </c>
      <c r="M952" s="2">
        <f>SUMIFS(Modèle!$J$2:$J$1009,Modèle!$B$2:$B$1009,'Calcul fin'!$B952,Modèle!$D$2:$D$1009,'Calcul fin'!$D952)</f>
        <v>0</v>
      </c>
      <c r="N952" s="2" t="e">
        <f>IF('Relevé corrigé'!F952&lt;30,'Relevé corrigé'!F952/2,28+('Relevé corrigé'!F952-28)/3)+'Relevé corrigé'!H952/2</f>
        <v>#REF!</v>
      </c>
      <c r="O952" s="2">
        <f>SUMIFS(Modèle!$K$2:$K$1009,Modèle!$B$2:$B$1009,'Calcul fin'!$B952,Modèle!$D$2:$D$1009,'Calcul fin'!$D952)</f>
        <v>0</v>
      </c>
      <c r="P952" s="12" t="e">
        <f>'Relevé corrigé'!P952-R952</f>
        <v>#REF!</v>
      </c>
      <c r="Q952" s="15">
        <f>SUMIFS(Modèle!$L$2:$L$1009,Modèle!$B$2:$B$1009,'Calcul fin'!$B952,Modèle!$D$2:$D$1009,'Calcul fin'!$D952)</f>
        <v>0</v>
      </c>
      <c r="R952" s="12" t="e">
        <f>IF('Relevé corrigé'!P952&lt;=5,'Relevé corrigé'!P952/2,IF('Relevé corrigé'!P952&lt;=19,'Relevé corrigé'!P952/10,IF('Relevé corrigé'!P952&lt;=30,('Relevé corrigé'!P952-20)/10,IF('Relevé corrigé'!P952&lt;=45,'Relevé corrigé'!P952*2/3,IF('Relevé corrigé'!P952&lt;=105,'Relevé corrigé'!P952/4.4,('Relevé corrigé'!P952-40)/4)))))</f>
        <v>#REF!</v>
      </c>
      <c r="S952" s="2">
        <f>SUMIFS(Modèle!$M$2:$M$1009,Modèle!$B$2:$B$1009,'Calcul fin'!$B952,Modèle!$D$2:$D$1009,'Calcul fin'!$D952)</f>
        <v>0</v>
      </c>
      <c r="T952" s="43" t="e">
        <f>'Relevé corrigé'!N952</f>
        <v>#REF!</v>
      </c>
      <c r="U952" s="50" t="e">
        <f>'Relevé corrigé'!S952</f>
        <v>#REF!</v>
      </c>
      <c r="V952" s="50" t="e">
        <f>'Autres transfos'!H952</f>
        <v>#REF!</v>
      </c>
      <c r="W952" s="49">
        <f>'Relevé corrigé'!G952+'Relevé corrigé'!K952+'Relevé corrigé'!M976+'Relevé corrigé'!O952+'Relevé corrigé'!Q952+'Relevé corrigé'!I952</f>
        <v>0</v>
      </c>
    </row>
    <row r="953" spans="1:23" x14ac:dyDescent="0.25">
      <c r="A953" s="7">
        <v>952</v>
      </c>
      <c r="B953" s="7" t="str">
        <f t="shared" si="14"/>
        <v>Dimanche</v>
      </c>
      <c r="C953" s="3" t="e">
        <f>'Relevé corrigé'!C953</f>
        <v>#REF!</v>
      </c>
      <c r="D953" s="3" t="e">
        <f>'Relevé corrigé'!D953</f>
        <v>#REF!</v>
      </c>
      <c r="E953" s="3" t="e">
        <f>'Relevé corrigé'!E953</f>
        <v>#REF!</v>
      </c>
      <c r="F953" s="2" t="e">
        <f>IF('Relevé corrigé'!F953&lt;30,'Relevé corrigé'!F953/2,('Relevé corrigé'!F953-28)*2/3)+'Relevé corrigé'!H953/2</f>
        <v>#REF!</v>
      </c>
      <c r="G953" s="2">
        <f>SUMIFS(Modèle!$G$2:$G$1009,Modèle!$B$2:$B$1009,'Calcul fin'!$B953,Modèle!$D$2:$D$1009,'Calcul fin'!$D953)</f>
        <v>0</v>
      </c>
      <c r="H953" s="42" t="e">
        <f>('BC1-3'!S953-'BC1-3'!H953-'BC1-3'!I953-'BC1-3'!X953-'BC1-3'!W953)</f>
        <v>#REF!</v>
      </c>
      <c r="I953" s="2">
        <f>SUMIFS(Modèle!$H$2:$H$1009,Modèle!$B$2:$B$1009,'Calcul fin'!$B953,Modèle!$D$2:$D$1009,'Calcul fin'!$D953)</f>
        <v>0</v>
      </c>
      <c r="J953" s="2" t="e">
        <f>SUM('BC1-3'!H953+'BC1-3'!I953)+'Relevé corrigé'!L953/2</f>
        <v>#REF!</v>
      </c>
      <c r="K953" s="2">
        <f>SUMIFS(Modèle!$I$2:$I$1009,Modèle!$B$2:$B$1009,'Calcul fin'!$B953,Modèle!$D$2:$D$1009,'Calcul fin'!$D953)</f>
        <v>0</v>
      </c>
      <c r="L953" s="42" t="e">
        <f>'Relevé corrigé'!L953/2+'BC1-3'!X953+'BC1-3'!W953</f>
        <v>#REF!</v>
      </c>
      <c r="M953" s="2">
        <f>SUMIFS(Modèle!$J$2:$J$1009,Modèle!$B$2:$B$1009,'Calcul fin'!$B953,Modèle!$D$2:$D$1009,'Calcul fin'!$D953)</f>
        <v>0</v>
      </c>
      <c r="N953" s="2" t="e">
        <f>IF('Relevé corrigé'!F953&lt;30,'Relevé corrigé'!F953/2,28+('Relevé corrigé'!F953-28)/3)+'Relevé corrigé'!H953/2</f>
        <v>#REF!</v>
      </c>
      <c r="O953" s="2">
        <f>SUMIFS(Modèle!$K$2:$K$1009,Modèle!$B$2:$B$1009,'Calcul fin'!$B953,Modèle!$D$2:$D$1009,'Calcul fin'!$D953)</f>
        <v>0</v>
      </c>
      <c r="P953" s="12" t="e">
        <f>'Relevé corrigé'!P953-R953</f>
        <v>#REF!</v>
      </c>
      <c r="Q953" s="15">
        <f>SUMIFS(Modèle!$L$2:$L$1009,Modèle!$B$2:$B$1009,'Calcul fin'!$B953,Modèle!$D$2:$D$1009,'Calcul fin'!$D953)</f>
        <v>0</v>
      </c>
      <c r="R953" s="12" t="e">
        <f>IF('Relevé corrigé'!P953&lt;=5,'Relevé corrigé'!P953/2,IF('Relevé corrigé'!P953&lt;=19,'Relevé corrigé'!P953/10,IF('Relevé corrigé'!P953&lt;=30,('Relevé corrigé'!P953-20)/10,IF('Relevé corrigé'!P953&lt;=45,'Relevé corrigé'!P953*2/3,IF('Relevé corrigé'!P953&lt;=105,'Relevé corrigé'!P953/4.4,('Relevé corrigé'!P953-40)/4)))))</f>
        <v>#REF!</v>
      </c>
      <c r="S953" s="2">
        <f>SUMIFS(Modèle!$M$2:$M$1009,Modèle!$B$2:$B$1009,'Calcul fin'!$B953,Modèle!$D$2:$D$1009,'Calcul fin'!$D953)</f>
        <v>0</v>
      </c>
      <c r="T953" s="43" t="e">
        <f>'Relevé corrigé'!N953</f>
        <v>#REF!</v>
      </c>
      <c r="U953" s="50" t="e">
        <f>'Relevé corrigé'!S953</f>
        <v>#REF!</v>
      </c>
      <c r="V953" s="50" t="e">
        <f>'Autres transfos'!H953</f>
        <v>#REF!</v>
      </c>
      <c r="W953" s="49">
        <f>'Relevé corrigé'!G953+'Relevé corrigé'!K953+'Relevé corrigé'!M977+'Relevé corrigé'!O953+'Relevé corrigé'!Q953+'Relevé corrigé'!I953</f>
        <v>0</v>
      </c>
    </row>
    <row r="954" spans="1:23" x14ac:dyDescent="0.25">
      <c r="A954" s="7">
        <v>953</v>
      </c>
      <c r="B954" s="7" t="str">
        <f t="shared" si="14"/>
        <v>Dimanche</v>
      </c>
      <c r="C954" s="3" t="e">
        <f>'Relevé corrigé'!C954</f>
        <v>#REF!</v>
      </c>
      <c r="D954" s="3" t="e">
        <f>'Relevé corrigé'!D954</f>
        <v>#REF!</v>
      </c>
      <c r="E954" s="3" t="e">
        <f>'Relevé corrigé'!E954</f>
        <v>#REF!</v>
      </c>
      <c r="F954" s="2" t="e">
        <f>IF('Relevé corrigé'!F954&lt;30,'Relevé corrigé'!F954/2,('Relevé corrigé'!F954-28)*2/3)+'Relevé corrigé'!H954/2</f>
        <v>#REF!</v>
      </c>
      <c r="G954" s="2">
        <f>SUMIFS(Modèle!$G$2:$G$1009,Modèle!$B$2:$B$1009,'Calcul fin'!$B954,Modèle!$D$2:$D$1009,'Calcul fin'!$D954)</f>
        <v>0</v>
      </c>
      <c r="H954" s="42" t="e">
        <f>('BC1-3'!S954-'BC1-3'!H954-'BC1-3'!I954-'BC1-3'!X954-'BC1-3'!W954)</f>
        <v>#REF!</v>
      </c>
      <c r="I954" s="2">
        <f>SUMIFS(Modèle!$H$2:$H$1009,Modèle!$B$2:$B$1009,'Calcul fin'!$B954,Modèle!$D$2:$D$1009,'Calcul fin'!$D954)</f>
        <v>0</v>
      </c>
      <c r="J954" s="2" t="e">
        <f>SUM('BC1-3'!H954+'BC1-3'!I954)+'Relevé corrigé'!L954/2</f>
        <v>#REF!</v>
      </c>
      <c r="K954" s="2">
        <f>SUMIFS(Modèle!$I$2:$I$1009,Modèle!$B$2:$B$1009,'Calcul fin'!$B954,Modèle!$D$2:$D$1009,'Calcul fin'!$D954)</f>
        <v>0</v>
      </c>
      <c r="L954" s="42" t="e">
        <f>'Relevé corrigé'!L954/2+'BC1-3'!X954+'BC1-3'!W954</f>
        <v>#REF!</v>
      </c>
      <c r="M954" s="2">
        <f>SUMIFS(Modèle!$J$2:$J$1009,Modèle!$B$2:$B$1009,'Calcul fin'!$B954,Modèle!$D$2:$D$1009,'Calcul fin'!$D954)</f>
        <v>0</v>
      </c>
      <c r="N954" s="2" t="e">
        <f>IF('Relevé corrigé'!F954&lt;30,'Relevé corrigé'!F954/2,28+('Relevé corrigé'!F954-28)/3)+'Relevé corrigé'!H954/2</f>
        <v>#REF!</v>
      </c>
      <c r="O954" s="2">
        <f>SUMIFS(Modèle!$K$2:$K$1009,Modèle!$B$2:$B$1009,'Calcul fin'!$B954,Modèle!$D$2:$D$1009,'Calcul fin'!$D954)</f>
        <v>0</v>
      </c>
      <c r="P954" s="12" t="e">
        <f>'Relevé corrigé'!P954-R954</f>
        <v>#REF!</v>
      </c>
      <c r="Q954" s="15">
        <f>SUMIFS(Modèle!$L$2:$L$1009,Modèle!$B$2:$B$1009,'Calcul fin'!$B954,Modèle!$D$2:$D$1009,'Calcul fin'!$D954)</f>
        <v>0</v>
      </c>
      <c r="R954" s="12" t="e">
        <f>IF('Relevé corrigé'!P954&lt;=5,'Relevé corrigé'!P954/2,IF('Relevé corrigé'!P954&lt;=19,'Relevé corrigé'!P954/10,IF('Relevé corrigé'!P954&lt;=30,('Relevé corrigé'!P954-20)/10,IF('Relevé corrigé'!P954&lt;=45,'Relevé corrigé'!P954*2/3,IF('Relevé corrigé'!P954&lt;=105,'Relevé corrigé'!P954/4.4,('Relevé corrigé'!P954-40)/4)))))</f>
        <v>#REF!</v>
      </c>
      <c r="S954" s="2">
        <f>SUMIFS(Modèle!$M$2:$M$1009,Modèle!$B$2:$B$1009,'Calcul fin'!$B954,Modèle!$D$2:$D$1009,'Calcul fin'!$D954)</f>
        <v>0</v>
      </c>
      <c r="T954" s="43" t="e">
        <f>'Relevé corrigé'!N954</f>
        <v>#REF!</v>
      </c>
      <c r="U954" s="50" t="e">
        <f>'Relevé corrigé'!S954</f>
        <v>#REF!</v>
      </c>
      <c r="V954" s="50" t="e">
        <f>'Autres transfos'!H954</f>
        <v>#REF!</v>
      </c>
      <c r="W954" s="49">
        <f>'Relevé corrigé'!G954+'Relevé corrigé'!K954+'Relevé corrigé'!M978+'Relevé corrigé'!O954+'Relevé corrigé'!Q954+'Relevé corrigé'!I954</f>
        <v>0</v>
      </c>
    </row>
    <row r="955" spans="1:23" x14ac:dyDescent="0.25">
      <c r="A955" s="7">
        <v>954</v>
      </c>
      <c r="B955" s="7" t="str">
        <f t="shared" si="14"/>
        <v>Dimanche</v>
      </c>
      <c r="C955" s="3" t="e">
        <f>'Relevé corrigé'!C955</f>
        <v>#REF!</v>
      </c>
      <c r="D955" s="3" t="e">
        <f>'Relevé corrigé'!D955</f>
        <v>#REF!</v>
      </c>
      <c r="E955" s="3" t="e">
        <f>'Relevé corrigé'!E955</f>
        <v>#REF!</v>
      </c>
      <c r="F955" s="2" t="e">
        <f>IF('Relevé corrigé'!F955&lt;30,'Relevé corrigé'!F955/2,('Relevé corrigé'!F955-28)*2/3)+'Relevé corrigé'!H955/2</f>
        <v>#REF!</v>
      </c>
      <c r="G955" s="2">
        <f>SUMIFS(Modèle!$G$2:$G$1009,Modèle!$B$2:$B$1009,'Calcul fin'!$B955,Modèle!$D$2:$D$1009,'Calcul fin'!$D955)</f>
        <v>0</v>
      </c>
      <c r="H955" s="42" t="e">
        <f>('BC1-3'!S955-'BC1-3'!H955-'BC1-3'!I955-'BC1-3'!X955-'BC1-3'!W955)</f>
        <v>#REF!</v>
      </c>
      <c r="I955" s="2">
        <f>SUMIFS(Modèle!$H$2:$H$1009,Modèle!$B$2:$B$1009,'Calcul fin'!$B955,Modèle!$D$2:$D$1009,'Calcul fin'!$D955)</f>
        <v>0</v>
      </c>
      <c r="J955" s="2" t="e">
        <f>SUM('BC1-3'!H955+'BC1-3'!I955)+'Relevé corrigé'!L955/2</f>
        <v>#REF!</v>
      </c>
      <c r="K955" s="2">
        <f>SUMIFS(Modèle!$I$2:$I$1009,Modèle!$B$2:$B$1009,'Calcul fin'!$B955,Modèle!$D$2:$D$1009,'Calcul fin'!$D955)</f>
        <v>0</v>
      </c>
      <c r="L955" s="42" t="e">
        <f>'Relevé corrigé'!L955/2+'BC1-3'!X955+'BC1-3'!W955</f>
        <v>#REF!</v>
      </c>
      <c r="M955" s="2">
        <f>SUMIFS(Modèle!$J$2:$J$1009,Modèle!$B$2:$B$1009,'Calcul fin'!$B955,Modèle!$D$2:$D$1009,'Calcul fin'!$D955)</f>
        <v>0</v>
      </c>
      <c r="N955" s="2" t="e">
        <f>IF('Relevé corrigé'!F955&lt;30,'Relevé corrigé'!F955/2,28+('Relevé corrigé'!F955-28)/3)+'Relevé corrigé'!H955/2</f>
        <v>#REF!</v>
      </c>
      <c r="O955" s="2">
        <f>SUMIFS(Modèle!$K$2:$K$1009,Modèle!$B$2:$B$1009,'Calcul fin'!$B955,Modèle!$D$2:$D$1009,'Calcul fin'!$D955)</f>
        <v>0</v>
      </c>
      <c r="P955" s="12" t="e">
        <f>'Relevé corrigé'!P955-R955</f>
        <v>#REF!</v>
      </c>
      <c r="Q955" s="15">
        <f>SUMIFS(Modèle!$L$2:$L$1009,Modèle!$B$2:$B$1009,'Calcul fin'!$B955,Modèle!$D$2:$D$1009,'Calcul fin'!$D955)</f>
        <v>0</v>
      </c>
      <c r="R955" s="12" t="e">
        <f>IF('Relevé corrigé'!P955&lt;=5,'Relevé corrigé'!P955/2,IF('Relevé corrigé'!P955&lt;=19,'Relevé corrigé'!P955/10,IF('Relevé corrigé'!P955&lt;=30,('Relevé corrigé'!P955-20)/10,IF('Relevé corrigé'!P955&lt;=45,'Relevé corrigé'!P955*2/3,IF('Relevé corrigé'!P955&lt;=105,'Relevé corrigé'!P955/4.4,('Relevé corrigé'!P955-40)/4)))))</f>
        <v>#REF!</v>
      </c>
      <c r="S955" s="2">
        <f>SUMIFS(Modèle!$M$2:$M$1009,Modèle!$B$2:$B$1009,'Calcul fin'!$B955,Modèle!$D$2:$D$1009,'Calcul fin'!$D955)</f>
        <v>0</v>
      </c>
      <c r="T955" s="43" t="e">
        <f>'Relevé corrigé'!N955</f>
        <v>#REF!</v>
      </c>
      <c r="U955" s="50" t="e">
        <f>'Relevé corrigé'!S955</f>
        <v>#REF!</v>
      </c>
      <c r="V955" s="50" t="e">
        <f>'Autres transfos'!H955</f>
        <v>#REF!</v>
      </c>
      <c r="W955" s="49">
        <f>'Relevé corrigé'!G955+'Relevé corrigé'!K955+'Relevé corrigé'!M979+'Relevé corrigé'!O955+'Relevé corrigé'!Q955+'Relevé corrigé'!I955</f>
        <v>0</v>
      </c>
    </row>
    <row r="956" spans="1:23" x14ac:dyDescent="0.25">
      <c r="A956" s="7">
        <v>955</v>
      </c>
      <c r="B956" s="7" t="str">
        <f t="shared" si="14"/>
        <v>Dimanche</v>
      </c>
      <c r="C956" s="3" t="e">
        <f>'Relevé corrigé'!C956</f>
        <v>#REF!</v>
      </c>
      <c r="D956" s="3" t="e">
        <f>'Relevé corrigé'!D956</f>
        <v>#REF!</v>
      </c>
      <c r="E956" s="3" t="e">
        <f>'Relevé corrigé'!E956</f>
        <v>#REF!</v>
      </c>
      <c r="F956" s="2" t="e">
        <f>IF('Relevé corrigé'!F956&lt;30,'Relevé corrigé'!F956/2,('Relevé corrigé'!F956-28)*2/3)+'Relevé corrigé'!H956/2</f>
        <v>#REF!</v>
      </c>
      <c r="G956" s="2">
        <f>SUMIFS(Modèle!$G$2:$G$1009,Modèle!$B$2:$B$1009,'Calcul fin'!$B956,Modèle!$D$2:$D$1009,'Calcul fin'!$D956)</f>
        <v>0</v>
      </c>
      <c r="H956" s="42" t="e">
        <f>('BC1-3'!S956-'BC1-3'!H956-'BC1-3'!I956-'BC1-3'!X956-'BC1-3'!W956)</f>
        <v>#REF!</v>
      </c>
      <c r="I956" s="2">
        <f>SUMIFS(Modèle!$H$2:$H$1009,Modèle!$B$2:$B$1009,'Calcul fin'!$B956,Modèle!$D$2:$D$1009,'Calcul fin'!$D956)</f>
        <v>0</v>
      </c>
      <c r="J956" s="2" t="e">
        <f>SUM('BC1-3'!H956+'BC1-3'!I956)+'Relevé corrigé'!L956/2</f>
        <v>#REF!</v>
      </c>
      <c r="K956" s="2">
        <f>SUMIFS(Modèle!$I$2:$I$1009,Modèle!$B$2:$B$1009,'Calcul fin'!$B956,Modèle!$D$2:$D$1009,'Calcul fin'!$D956)</f>
        <v>0</v>
      </c>
      <c r="L956" s="42" t="e">
        <f>'Relevé corrigé'!L956/2+'BC1-3'!X956+'BC1-3'!W956</f>
        <v>#REF!</v>
      </c>
      <c r="M956" s="2">
        <f>SUMIFS(Modèle!$J$2:$J$1009,Modèle!$B$2:$B$1009,'Calcul fin'!$B956,Modèle!$D$2:$D$1009,'Calcul fin'!$D956)</f>
        <v>0</v>
      </c>
      <c r="N956" s="2" t="e">
        <f>IF('Relevé corrigé'!F956&lt;30,'Relevé corrigé'!F956/2,28+('Relevé corrigé'!F956-28)/3)+'Relevé corrigé'!H956/2</f>
        <v>#REF!</v>
      </c>
      <c r="O956" s="2">
        <f>SUMIFS(Modèle!$K$2:$K$1009,Modèle!$B$2:$B$1009,'Calcul fin'!$B956,Modèle!$D$2:$D$1009,'Calcul fin'!$D956)</f>
        <v>0</v>
      </c>
      <c r="P956" s="12" t="e">
        <f>'Relevé corrigé'!P956-R956</f>
        <v>#REF!</v>
      </c>
      <c r="Q956" s="15">
        <f>SUMIFS(Modèle!$L$2:$L$1009,Modèle!$B$2:$B$1009,'Calcul fin'!$B956,Modèle!$D$2:$D$1009,'Calcul fin'!$D956)</f>
        <v>0</v>
      </c>
      <c r="R956" s="12" t="e">
        <f>IF('Relevé corrigé'!P956&lt;=5,'Relevé corrigé'!P956/2,IF('Relevé corrigé'!P956&lt;=19,'Relevé corrigé'!P956/10,IF('Relevé corrigé'!P956&lt;=30,('Relevé corrigé'!P956-20)/10,IF('Relevé corrigé'!P956&lt;=45,'Relevé corrigé'!P956*2/3,IF('Relevé corrigé'!P956&lt;=105,'Relevé corrigé'!P956/4.4,('Relevé corrigé'!P956-40)/4)))))</f>
        <v>#REF!</v>
      </c>
      <c r="S956" s="2">
        <f>SUMIFS(Modèle!$M$2:$M$1009,Modèle!$B$2:$B$1009,'Calcul fin'!$B956,Modèle!$D$2:$D$1009,'Calcul fin'!$D956)</f>
        <v>0</v>
      </c>
      <c r="T956" s="43" t="e">
        <f>'Relevé corrigé'!N956</f>
        <v>#REF!</v>
      </c>
      <c r="U956" s="50" t="e">
        <f>'Relevé corrigé'!S956</f>
        <v>#REF!</v>
      </c>
      <c r="V956" s="50" t="e">
        <f>'Autres transfos'!H956</f>
        <v>#REF!</v>
      </c>
      <c r="W956" s="49">
        <f>'Relevé corrigé'!G956+'Relevé corrigé'!K956+'Relevé corrigé'!M980+'Relevé corrigé'!O956+'Relevé corrigé'!Q956+'Relevé corrigé'!I956</f>
        <v>0</v>
      </c>
    </row>
    <row r="957" spans="1:23" x14ac:dyDescent="0.25">
      <c r="A957" s="7">
        <v>956</v>
      </c>
      <c r="B957" s="7" t="str">
        <f t="shared" si="14"/>
        <v>Dimanche</v>
      </c>
      <c r="C957" s="3" t="e">
        <f>'Relevé corrigé'!C957</f>
        <v>#REF!</v>
      </c>
      <c r="D957" s="3" t="e">
        <f>'Relevé corrigé'!D957</f>
        <v>#REF!</v>
      </c>
      <c r="E957" s="3" t="e">
        <f>'Relevé corrigé'!E957</f>
        <v>#REF!</v>
      </c>
      <c r="F957" s="2" t="e">
        <f>IF('Relevé corrigé'!F957&lt;30,'Relevé corrigé'!F957/2,('Relevé corrigé'!F957-28)*2/3)+'Relevé corrigé'!H957/2</f>
        <v>#REF!</v>
      </c>
      <c r="G957" s="2">
        <f>SUMIFS(Modèle!$G$2:$G$1009,Modèle!$B$2:$B$1009,'Calcul fin'!$B957,Modèle!$D$2:$D$1009,'Calcul fin'!$D957)</f>
        <v>0</v>
      </c>
      <c r="H957" s="42" t="e">
        <f>('BC1-3'!S957-'BC1-3'!H957-'BC1-3'!I957-'BC1-3'!X957-'BC1-3'!W957)</f>
        <v>#REF!</v>
      </c>
      <c r="I957" s="2">
        <f>SUMIFS(Modèle!$H$2:$H$1009,Modèle!$B$2:$B$1009,'Calcul fin'!$B957,Modèle!$D$2:$D$1009,'Calcul fin'!$D957)</f>
        <v>0</v>
      </c>
      <c r="J957" s="2" t="e">
        <f>SUM('BC1-3'!H957+'BC1-3'!I957)+'Relevé corrigé'!L957/2</f>
        <v>#REF!</v>
      </c>
      <c r="K957" s="2">
        <f>SUMIFS(Modèle!$I$2:$I$1009,Modèle!$B$2:$B$1009,'Calcul fin'!$B957,Modèle!$D$2:$D$1009,'Calcul fin'!$D957)</f>
        <v>0</v>
      </c>
      <c r="L957" s="42" t="e">
        <f>'Relevé corrigé'!L957/2+'BC1-3'!X957+'BC1-3'!W957</f>
        <v>#REF!</v>
      </c>
      <c r="M957" s="2">
        <f>SUMIFS(Modèle!$J$2:$J$1009,Modèle!$B$2:$B$1009,'Calcul fin'!$B957,Modèle!$D$2:$D$1009,'Calcul fin'!$D957)</f>
        <v>0</v>
      </c>
      <c r="N957" s="2" t="e">
        <f>IF('Relevé corrigé'!F957&lt;30,'Relevé corrigé'!F957/2,28+('Relevé corrigé'!F957-28)/3)+'Relevé corrigé'!H957/2</f>
        <v>#REF!</v>
      </c>
      <c r="O957" s="2">
        <f>SUMIFS(Modèle!$K$2:$K$1009,Modèle!$B$2:$B$1009,'Calcul fin'!$B957,Modèle!$D$2:$D$1009,'Calcul fin'!$D957)</f>
        <v>0</v>
      </c>
      <c r="P957" s="12" t="e">
        <f>'Relevé corrigé'!P957-R957</f>
        <v>#REF!</v>
      </c>
      <c r="Q957" s="15">
        <f>SUMIFS(Modèle!$L$2:$L$1009,Modèle!$B$2:$B$1009,'Calcul fin'!$B957,Modèle!$D$2:$D$1009,'Calcul fin'!$D957)</f>
        <v>0</v>
      </c>
      <c r="R957" s="12" t="e">
        <f>IF('Relevé corrigé'!P957&lt;=5,'Relevé corrigé'!P957/2,IF('Relevé corrigé'!P957&lt;=19,'Relevé corrigé'!P957/10,IF('Relevé corrigé'!P957&lt;=30,('Relevé corrigé'!P957-20)/10,IF('Relevé corrigé'!P957&lt;=45,'Relevé corrigé'!P957*2/3,IF('Relevé corrigé'!P957&lt;=105,'Relevé corrigé'!P957/4.4,('Relevé corrigé'!P957-40)/4)))))</f>
        <v>#REF!</v>
      </c>
      <c r="S957" s="2">
        <f>SUMIFS(Modèle!$M$2:$M$1009,Modèle!$B$2:$B$1009,'Calcul fin'!$B957,Modèle!$D$2:$D$1009,'Calcul fin'!$D957)</f>
        <v>0</v>
      </c>
      <c r="T957" s="43" t="e">
        <f>'Relevé corrigé'!N957</f>
        <v>#REF!</v>
      </c>
      <c r="U957" s="50" t="e">
        <f>'Relevé corrigé'!S957</f>
        <v>#REF!</v>
      </c>
      <c r="V957" s="50" t="e">
        <f>'Autres transfos'!H957</f>
        <v>#REF!</v>
      </c>
      <c r="W957" s="49">
        <f>'Relevé corrigé'!G957+'Relevé corrigé'!K957+'Relevé corrigé'!M981+'Relevé corrigé'!O957+'Relevé corrigé'!Q957+'Relevé corrigé'!I957</f>
        <v>0</v>
      </c>
    </row>
    <row r="958" spans="1:23" x14ac:dyDescent="0.25">
      <c r="A958" s="7">
        <v>957</v>
      </c>
      <c r="B958" s="7" t="str">
        <f t="shared" si="14"/>
        <v>Dimanche</v>
      </c>
      <c r="C958" s="3" t="e">
        <f>'Relevé corrigé'!C958</f>
        <v>#REF!</v>
      </c>
      <c r="D958" s="3" t="e">
        <f>'Relevé corrigé'!D958</f>
        <v>#REF!</v>
      </c>
      <c r="E958" s="3" t="e">
        <f>'Relevé corrigé'!E958</f>
        <v>#REF!</v>
      </c>
      <c r="F958" s="2" t="e">
        <f>IF('Relevé corrigé'!F958&lt;30,'Relevé corrigé'!F958/2,('Relevé corrigé'!F958-28)*2/3)+'Relevé corrigé'!H958/2</f>
        <v>#REF!</v>
      </c>
      <c r="G958" s="2">
        <f>SUMIFS(Modèle!$G$2:$G$1009,Modèle!$B$2:$B$1009,'Calcul fin'!$B958,Modèle!$D$2:$D$1009,'Calcul fin'!$D958)</f>
        <v>0</v>
      </c>
      <c r="H958" s="42" t="e">
        <f>('BC1-3'!S958-'BC1-3'!H958-'BC1-3'!I958-'BC1-3'!X958-'BC1-3'!W958)</f>
        <v>#REF!</v>
      </c>
      <c r="I958" s="2">
        <f>SUMIFS(Modèle!$H$2:$H$1009,Modèle!$B$2:$B$1009,'Calcul fin'!$B958,Modèle!$D$2:$D$1009,'Calcul fin'!$D958)</f>
        <v>0</v>
      </c>
      <c r="J958" s="2" t="e">
        <f>SUM('BC1-3'!H958+'BC1-3'!I958)+'Relevé corrigé'!L958/2</f>
        <v>#REF!</v>
      </c>
      <c r="K958" s="2">
        <f>SUMIFS(Modèle!$I$2:$I$1009,Modèle!$B$2:$B$1009,'Calcul fin'!$B958,Modèle!$D$2:$D$1009,'Calcul fin'!$D958)</f>
        <v>0</v>
      </c>
      <c r="L958" s="42" t="e">
        <f>'Relevé corrigé'!L958/2+'BC1-3'!X958+'BC1-3'!W958</f>
        <v>#REF!</v>
      </c>
      <c r="M958" s="2">
        <f>SUMIFS(Modèle!$J$2:$J$1009,Modèle!$B$2:$B$1009,'Calcul fin'!$B958,Modèle!$D$2:$D$1009,'Calcul fin'!$D958)</f>
        <v>0</v>
      </c>
      <c r="N958" s="2" t="e">
        <f>IF('Relevé corrigé'!F958&lt;30,'Relevé corrigé'!F958/2,28+('Relevé corrigé'!F958-28)/3)+'Relevé corrigé'!H958/2</f>
        <v>#REF!</v>
      </c>
      <c r="O958" s="2">
        <f>SUMIFS(Modèle!$K$2:$K$1009,Modèle!$B$2:$B$1009,'Calcul fin'!$B958,Modèle!$D$2:$D$1009,'Calcul fin'!$D958)</f>
        <v>0</v>
      </c>
      <c r="P958" s="12" t="e">
        <f>'Relevé corrigé'!P958-R958</f>
        <v>#REF!</v>
      </c>
      <c r="Q958" s="15">
        <f>SUMIFS(Modèle!$L$2:$L$1009,Modèle!$B$2:$B$1009,'Calcul fin'!$B958,Modèle!$D$2:$D$1009,'Calcul fin'!$D958)</f>
        <v>0</v>
      </c>
      <c r="R958" s="12" t="e">
        <f>IF('Relevé corrigé'!P958&lt;=5,'Relevé corrigé'!P958/2,IF('Relevé corrigé'!P958&lt;=19,'Relevé corrigé'!P958/10,IF('Relevé corrigé'!P958&lt;=30,('Relevé corrigé'!P958-20)/10,IF('Relevé corrigé'!P958&lt;=45,'Relevé corrigé'!P958*2/3,IF('Relevé corrigé'!P958&lt;=105,'Relevé corrigé'!P958/4.4,('Relevé corrigé'!P958-40)/4)))))</f>
        <v>#REF!</v>
      </c>
      <c r="S958" s="2">
        <f>SUMIFS(Modèle!$M$2:$M$1009,Modèle!$B$2:$B$1009,'Calcul fin'!$B958,Modèle!$D$2:$D$1009,'Calcul fin'!$D958)</f>
        <v>0</v>
      </c>
      <c r="T958" s="43" t="e">
        <f>'Relevé corrigé'!N958</f>
        <v>#REF!</v>
      </c>
      <c r="U958" s="50" t="e">
        <f>'Relevé corrigé'!S958</f>
        <v>#REF!</v>
      </c>
      <c r="V958" s="50" t="e">
        <f>'Autres transfos'!H958</f>
        <v>#REF!</v>
      </c>
      <c r="W958" s="49">
        <f>'Relevé corrigé'!G958+'Relevé corrigé'!K958+'Relevé corrigé'!M982+'Relevé corrigé'!O958+'Relevé corrigé'!Q958+'Relevé corrigé'!I958</f>
        <v>0</v>
      </c>
    </row>
    <row r="959" spans="1:23" x14ac:dyDescent="0.25">
      <c r="A959" s="7">
        <v>958</v>
      </c>
      <c r="B959" s="7" t="str">
        <f t="shared" si="14"/>
        <v>Dimanche</v>
      </c>
      <c r="C959" s="3" t="e">
        <f>'Relevé corrigé'!C959</f>
        <v>#REF!</v>
      </c>
      <c r="D959" s="3" t="e">
        <f>'Relevé corrigé'!D959</f>
        <v>#REF!</v>
      </c>
      <c r="E959" s="3" t="e">
        <f>'Relevé corrigé'!E959</f>
        <v>#REF!</v>
      </c>
      <c r="F959" s="2" t="e">
        <f>IF('Relevé corrigé'!F959&lt;30,'Relevé corrigé'!F959/2,('Relevé corrigé'!F959-28)*2/3)+'Relevé corrigé'!H959/2</f>
        <v>#REF!</v>
      </c>
      <c r="G959" s="2">
        <f>SUMIFS(Modèle!$G$2:$G$1009,Modèle!$B$2:$B$1009,'Calcul fin'!$B959,Modèle!$D$2:$D$1009,'Calcul fin'!$D959)</f>
        <v>0</v>
      </c>
      <c r="H959" s="42" t="e">
        <f>('BC1-3'!S959-'BC1-3'!H959-'BC1-3'!I959-'BC1-3'!X959-'BC1-3'!W959)</f>
        <v>#REF!</v>
      </c>
      <c r="I959" s="2">
        <f>SUMIFS(Modèle!$H$2:$H$1009,Modèle!$B$2:$B$1009,'Calcul fin'!$B959,Modèle!$D$2:$D$1009,'Calcul fin'!$D959)</f>
        <v>0</v>
      </c>
      <c r="J959" s="2" t="e">
        <f>SUM('BC1-3'!H959+'BC1-3'!I959)+'Relevé corrigé'!L959/2</f>
        <v>#REF!</v>
      </c>
      <c r="K959" s="2">
        <f>SUMIFS(Modèle!$I$2:$I$1009,Modèle!$B$2:$B$1009,'Calcul fin'!$B959,Modèle!$D$2:$D$1009,'Calcul fin'!$D959)</f>
        <v>0</v>
      </c>
      <c r="L959" s="42" t="e">
        <f>'Relevé corrigé'!L959/2+'BC1-3'!X959+'BC1-3'!W959</f>
        <v>#REF!</v>
      </c>
      <c r="M959" s="2">
        <f>SUMIFS(Modèle!$J$2:$J$1009,Modèle!$B$2:$B$1009,'Calcul fin'!$B959,Modèle!$D$2:$D$1009,'Calcul fin'!$D959)</f>
        <v>0</v>
      </c>
      <c r="N959" s="2" t="e">
        <f>IF('Relevé corrigé'!F959&lt;30,'Relevé corrigé'!F959/2,28+('Relevé corrigé'!F959-28)/3)+'Relevé corrigé'!H959/2</f>
        <v>#REF!</v>
      </c>
      <c r="O959" s="2">
        <f>SUMIFS(Modèle!$K$2:$K$1009,Modèle!$B$2:$B$1009,'Calcul fin'!$B959,Modèle!$D$2:$D$1009,'Calcul fin'!$D959)</f>
        <v>0</v>
      </c>
      <c r="P959" s="12" t="e">
        <f>'Relevé corrigé'!P959-R959</f>
        <v>#REF!</v>
      </c>
      <c r="Q959" s="15">
        <f>SUMIFS(Modèle!$L$2:$L$1009,Modèle!$B$2:$B$1009,'Calcul fin'!$B959,Modèle!$D$2:$D$1009,'Calcul fin'!$D959)</f>
        <v>0</v>
      </c>
      <c r="R959" s="12" t="e">
        <f>IF('Relevé corrigé'!P959&lt;=5,'Relevé corrigé'!P959/2,IF('Relevé corrigé'!P959&lt;=19,'Relevé corrigé'!P959/10,IF('Relevé corrigé'!P959&lt;=30,('Relevé corrigé'!P959-20)/10,IF('Relevé corrigé'!P959&lt;=45,'Relevé corrigé'!P959*2/3,IF('Relevé corrigé'!P959&lt;=105,'Relevé corrigé'!P959/4.4,('Relevé corrigé'!P959-40)/4)))))</f>
        <v>#REF!</v>
      </c>
      <c r="S959" s="2">
        <f>SUMIFS(Modèle!$M$2:$M$1009,Modèle!$B$2:$B$1009,'Calcul fin'!$B959,Modèle!$D$2:$D$1009,'Calcul fin'!$D959)</f>
        <v>0</v>
      </c>
      <c r="T959" s="43" t="e">
        <f>'Relevé corrigé'!N959</f>
        <v>#REF!</v>
      </c>
      <c r="U959" s="50" t="e">
        <f>'Relevé corrigé'!S959</f>
        <v>#REF!</v>
      </c>
      <c r="V959" s="50" t="e">
        <f>'Autres transfos'!H959</f>
        <v>#REF!</v>
      </c>
      <c r="W959" s="49">
        <f>'Relevé corrigé'!G959+'Relevé corrigé'!K959+'Relevé corrigé'!M983+'Relevé corrigé'!O959+'Relevé corrigé'!Q959+'Relevé corrigé'!I959</f>
        <v>0</v>
      </c>
    </row>
    <row r="960" spans="1:23" x14ac:dyDescent="0.25">
      <c r="A960" s="7">
        <v>959</v>
      </c>
      <c r="B960" s="7" t="str">
        <f t="shared" si="14"/>
        <v>Dimanche</v>
      </c>
      <c r="C960" s="3" t="e">
        <f>'Relevé corrigé'!C960</f>
        <v>#REF!</v>
      </c>
      <c r="D960" s="3" t="e">
        <f>'Relevé corrigé'!D960</f>
        <v>#REF!</v>
      </c>
      <c r="E960" s="3" t="e">
        <f>'Relevé corrigé'!E960</f>
        <v>#REF!</v>
      </c>
      <c r="F960" s="2" t="e">
        <f>IF('Relevé corrigé'!F960&lt;30,'Relevé corrigé'!F960/2,('Relevé corrigé'!F960-28)*2/3)+'Relevé corrigé'!H960/2</f>
        <v>#REF!</v>
      </c>
      <c r="G960" s="2">
        <f>SUMIFS(Modèle!$G$2:$G$1009,Modèle!$B$2:$B$1009,'Calcul fin'!$B960,Modèle!$D$2:$D$1009,'Calcul fin'!$D960)</f>
        <v>0</v>
      </c>
      <c r="H960" s="42" t="e">
        <f>('BC1-3'!S960-'BC1-3'!H960-'BC1-3'!I960-'BC1-3'!X960-'BC1-3'!W960)</f>
        <v>#REF!</v>
      </c>
      <c r="I960" s="2">
        <f>SUMIFS(Modèle!$H$2:$H$1009,Modèle!$B$2:$B$1009,'Calcul fin'!$B960,Modèle!$D$2:$D$1009,'Calcul fin'!$D960)</f>
        <v>0</v>
      </c>
      <c r="J960" s="2" t="e">
        <f>SUM('BC1-3'!H960+'BC1-3'!I960)+'Relevé corrigé'!L960/2</f>
        <v>#REF!</v>
      </c>
      <c r="K960" s="2">
        <f>SUMIFS(Modèle!$I$2:$I$1009,Modèle!$B$2:$B$1009,'Calcul fin'!$B960,Modèle!$D$2:$D$1009,'Calcul fin'!$D960)</f>
        <v>0</v>
      </c>
      <c r="L960" s="42" t="e">
        <f>'Relevé corrigé'!L960/2+'BC1-3'!X960+'BC1-3'!W960</f>
        <v>#REF!</v>
      </c>
      <c r="M960" s="2">
        <f>SUMIFS(Modèle!$J$2:$J$1009,Modèle!$B$2:$B$1009,'Calcul fin'!$B960,Modèle!$D$2:$D$1009,'Calcul fin'!$D960)</f>
        <v>0</v>
      </c>
      <c r="N960" s="2" t="e">
        <f>IF('Relevé corrigé'!F960&lt;30,'Relevé corrigé'!F960/2,28+('Relevé corrigé'!F960-28)/3)+'Relevé corrigé'!H960/2</f>
        <v>#REF!</v>
      </c>
      <c r="O960" s="2">
        <f>SUMIFS(Modèle!$K$2:$K$1009,Modèle!$B$2:$B$1009,'Calcul fin'!$B960,Modèle!$D$2:$D$1009,'Calcul fin'!$D960)</f>
        <v>0</v>
      </c>
      <c r="P960" s="12" t="e">
        <f>'Relevé corrigé'!P960-R960</f>
        <v>#REF!</v>
      </c>
      <c r="Q960" s="15">
        <f>SUMIFS(Modèle!$L$2:$L$1009,Modèle!$B$2:$B$1009,'Calcul fin'!$B960,Modèle!$D$2:$D$1009,'Calcul fin'!$D960)</f>
        <v>0</v>
      </c>
      <c r="R960" s="12" t="e">
        <f>IF('Relevé corrigé'!P960&lt;=5,'Relevé corrigé'!P960/2,IF('Relevé corrigé'!P960&lt;=19,'Relevé corrigé'!P960/10,IF('Relevé corrigé'!P960&lt;=30,('Relevé corrigé'!P960-20)/10,IF('Relevé corrigé'!P960&lt;=45,'Relevé corrigé'!P960*2/3,IF('Relevé corrigé'!P960&lt;=105,'Relevé corrigé'!P960/4.4,('Relevé corrigé'!P960-40)/4)))))</f>
        <v>#REF!</v>
      </c>
      <c r="S960" s="2">
        <f>SUMIFS(Modèle!$M$2:$M$1009,Modèle!$B$2:$B$1009,'Calcul fin'!$B960,Modèle!$D$2:$D$1009,'Calcul fin'!$D960)</f>
        <v>0</v>
      </c>
      <c r="T960" s="43" t="e">
        <f>'Relevé corrigé'!N960</f>
        <v>#REF!</v>
      </c>
      <c r="U960" s="50" t="e">
        <f>'Relevé corrigé'!S960</f>
        <v>#REF!</v>
      </c>
      <c r="V960" s="50" t="e">
        <f>'Autres transfos'!H960</f>
        <v>#REF!</v>
      </c>
      <c r="W960" s="49">
        <f>'Relevé corrigé'!G960+'Relevé corrigé'!K960+'Relevé corrigé'!M984+'Relevé corrigé'!O960+'Relevé corrigé'!Q960+'Relevé corrigé'!I960</f>
        <v>0</v>
      </c>
    </row>
    <row r="961" spans="1:23" x14ac:dyDescent="0.25">
      <c r="A961" s="7">
        <v>960</v>
      </c>
      <c r="B961" s="7" t="str">
        <f t="shared" si="14"/>
        <v>Dimanche</v>
      </c>
      <c r="C961" s="3" t="e">
        <f>'Relevé corrigé'!C961</f>
        <v>#REF!</v>
      </c>
      <c r="D961" s="3" t="e">
        <f>'Relevé corrigé'!D961</f>
        <v>#REF!</v>
      </c>
      <c r="E961" s="3" t="e">
        <f>'Relevé corrigé'!E961</f>
        <v>#REF!</v>
      </c>
      <c r="F961" s="2" t="e">
        <f>IF('Relevé corrigé'!F961&lt;30,'Relevé corrigé'!F961/2,('Relevé corrigé'!F961-28)*2/3)+'Relevé corrigé'!H961/2</f>
        <v>#REF!</v>
      </c>
      <c r="G961" s="2">
        <f>SUMIFS(Modèle!$G$2:$G$1009,Modèle!$B$2:$B$1009,'Calcul fin'!$B961,Modèle!$D$2:$D$1009,'Calcul fin'!$D961)</f>
        <v>0</v>
      </c>
      <c r="H961" s="42" t="e">
        <f>('BC1-3'!S961-'BC1-3'!H961-'BC1-3'!I961-'BC1-3'!X961-'BC1-3'!W961)</f>
        <v>#REF!</v>
      </c>
      <c r="I961" s="2">
        <f>SUMIFS(Modèle!$H$2:$H$1009,Modèle!$B$2:$B$1009,'Calcul fin'!$B961,Modèle!$D$2:$D$1009,'Calcul fin'!$D961)</f>
        <v>0</v>
      </c>
      <c r="J961" s="2" t="e">
        <f>SUM('BC1-3'!H961+'BC1-3'!I961)+'Relevé corrigé'!L961/2</f>
        <v>#REF!</v>
      </c>
      <c r="K961" s="2">
        <f>SUMIFS(Modèle!$I$2:$I$1009,Modèle!$B$2:$B$1009,'Calcul fin'!$B961,Modèle!$D$2:$D$1009,'Calcul fin'!$D961)</f>
        <v>0</v>
      </c>
      <c r="L961" s="42" t="e">
        <f>'Relevé corrigé'!L961/2+'BC1-3'!X961+'BC1-3'!W961</f>
        <v>#REF!</v>
      </c>
      <c r="M961" s="2">
        <f>SUMIFS(Modèle!$J$2:$J$1009,Modèle!$B$2:$B$1009,'Calcul fin'!$B961,Modèle!$D$2:$D$1009,'Calcul fin'!$D961)</f>
        <v>0</v>
      </c>
      <c r="N961" s="2" t="e">
        <f>IF('Relevé corrigé'!F961&lt;30,'Relevé corrigé'!F961/2,28+('Relevé corrigé'!F961-28)/3)+'Relevé corrigé'!H961/2</f>
        <v>#REF!</v>
      </c>
      <c r="O961" s="2">
        <f>SUMIFS(Modèle!$K$2:$K$1009,Modèle!$B$2:$B$1009,'Calcul fin'!$B961,Modèle!$D$2:$D$1009,'Calcul fin'!$D961)</f>
        <v>0</v>
      </c>
      <c r="P961" s="12" t="e">
        <f>'Relevé corrigé'!P961-R961</f>
        <v>#REF!</v>
      </c>
      <c r="Q961" s="15">
        <f>SUMIFS(Modèle!$L$2:$L$1009,Modèle!$B$2:$B$1009,'Calcul fin'!$B961,Modèle!$D$2:$D$1009,'Calcul fin'!$D961)</f>
        <v>0</v>
      </c>
      <c r="R961" s="12" t="e">
        <f>IF('Relevé corrigé'!P961&lt;=5,'Relevé corrigé'!P961/2,IF('Relevé corrigé'!P961&lt;=19,'Relevé corrigé'!P961/10,IF('Relevé corrigé'!P961&lt;=30,('Relevé corrigé'!P961-20)/10,IF('Relevé corrigé'!P961&lt;=45,'Relevé corrigé'!P961*2/3,IF('Relevé corrigé'!P961&lt;=105,'Relevé corrigé'!P961/4.4,('Relevé corrigé'!P961-40)/4)))))</f>
        <v>#REF!</v>
      </c>
      <c r="S961" s="2">
        <f>SUMIFS(Modèle!$M$2:$M$1009,Modèle!$B$2:$B$1009,'Calcul fin'!$B961,Modèle!$D$2:$D$1009,'Calcul fin'!$D961)</f>
        <v>0</v>
      </c>
      <c r="T961" s="43" t="e">
        <f>'Relevé corrigé'!N961</f>
        <v>#REF!</v>
      </c>
      <c r="U961" s="50" t="e">
        <f>'Relevé corrigé'!S961</f>
        <v>#REF!</v>
      </c>
      <c r="V961" s="50" t="e">
        <f>'Autres transfos'!H961</f>
        <v>#REF!</v>
      </c>
      <c r="W961" s="49">
        <f>'Relevé corrigé'!G961+'Relevé corrigé'!K961+'Relevé corrigé'!M985+'Relevé corrigé'!O961+'Relevé corrigé'!Q961+'Relevé corrigé'!I961</f>
        <v>0</v>
      </c>
    </row>
    <row r="962" spans="1:23" x14ac:dyDescent="0.25">
      <c r="A962" s="7">
        <v>961</v>
      </c>
      <c r="B962" s="7" t="str">
        <f t="shared" si="14"/>
        <v>Dimanche</v>
      </c>
      <c r="C962" s="3" t="e">
        <f>'Relevé corrigé'!C962</f>
        <v>#REF!</v>
      </c>
      <c r="D962" s="3" t="e">
        <f>'Relevé corrigé'!D962</f>
        <v>#REF!</v>
      </c>
      <c r="E962" s="3" t="e">
        <f>'Relevé corrigé'!E962</f>
        <v>#REF!</v>
      </c>
      <c r="F962" s="2" t="e">
        <f>IF('Relevé corrigé'!F962&lt;30,'Relevé corrigé'!F962/2,('Relevé corrigé'!F962-28)*2/3)+'Relevé corrigé'!H962/2</f>
        <v>#REF!</v>
      </c>
      <c r="G962" s="2">
        <f>SUMIFS(Modèle!$G$2:$G$1009,Modèle!$B$2:$B$1009,'Calcul fin'!$B962,Modèle!$D$2:$D$1009,'Calcul fin'!$D962)</f>
        <v>0</v>
      </c>
      <c r="H962" s="42" t="e">
        <f>('BC1-3'!S962-'BC1-3'!H962-'BC1-3'!I962-'BC1-3'!X962-'BC1-3'!W962)</f>
        <v>#REF!</v>
      </c>
      <c r="I962" s="2">
        <f>SUMIFS(Modèle!$H$2:$H$1009,Modèle!$B$2:$B$1009,'Calcul fin'!$B962,Modèle!$D$2:$D$1009,'Calcul fin'!$D962)</f>
        <v>0</v>
      </c>
      <c r="J962" s="2" t="e">
        <f>SUM('BC1-3'!H962+'BC1-3'!I962)+'Relevé corrigé'!L962/2</f>
        <v>#REF!</v>
      </c>
      <c r="K962" s="2">
        <f>SUMIFS(Modèle!$I$2:$I$1009,Modèle!$B$2:$B$1009,'Calcul fin'!$B962,Modèle!$D$2:$D$1009,'Calcul fin'!$D962)</f>
        <v>0</v>
      </c>
      <c r="L962" s="42" t="e">
        <f>'Relevé corrigé'!L962/2+'BC1-3'!X962+'BC1-3'!W962</f>
        <v>#REF!</v>
      </c>
      <c r="M962" s="2">
        <f>SUMIFS(Modèle!$J$2:$J$1009,Modèle!$B$2:$B$1009,'Calcul fin'!$B962,Modèle!$D$2:$D$1009,'Calcul fin'!$D962)</f>
        <v>0</v>
      </c>
      <c r="N962" s="2" t="e">
        <f>IF('Relevé corrigé'!F962&lt;30,'Relevé corrigé'!F962/2,28+('Relevé corrigé'!F962-28)/3)+'Relevé corrigé'!H962/2</f>
        <v>#REF!</v>
      </c>
      <c r="O962" s="2">
        <f>SUMIFS(Modèle!$K$2:$K$1009,Modèle!$B$2:$B$1009,'Calcul fin'!$B962,Modèle!$D$2:$D$1009,'Calcul fin'!$D962)</f>
        <v>0</v>
      </c>
      <c r="P962" s="12" t="e">
        <f>'Relevé corrigé'!P962-R962</f>
        <v>#REF!</v>
      </c>
      <c r="Q962" s="15">
        <f>SUMIFS(Modèle!$L$2:$L$1009,Modèle!$B$2:$B$1009,'Calcul fin'!$B962,Modèle!$D$2:$D$1009,'Calcul fin'!$D962)</f>
        <v>0</v>
      </c>
      <c r="R962" s="12" t="e">
        <f>IF('Relevé corrigé'!P962&lt;=5,'Relevé corrigé'!P962/2,IF('Relevé corrigé'!P962&lt;=19,'Relevé corrigé'!P962/10,IF('Relevé corrigé'!P962&lt;=30,('Relevé corrigé'!P962-20)/10,IF('Relevé corrigé'!P962&lt;=45,'Relevé corrigé'!P962*2/3,IF('Relevé corrigé'!P962&lt;=105,'Relevé corrigé'!P962/4.4,('Relevé corrigé'!P962-40)/4)))))</f>
        <v>#REF!</v>
      </c>
      <c r="S962" s="2">
        <f>SUMIFS(Modèle!$M$2:$M$1009,Modèle!$B$2:$B$1009,'Calcul fin'!$B962,Modèle!$D$2:$D$1009,'Calcul fin'!$D962)</f>
        <v>0</v>
      </c>
      <c r="T962" s="43" t="e">
        <f>'Relevé corrigé'!N962</f>
        <v>#REF!</v>
      </c>
      <c r="U962" s="50" t="e">
        <f>'Relevé corrigé'!S962</f>
        <v>#REF!</v>
      </c>
      <c r="V962" s="50" t="e">
        <f>'Autres transfos'!H962</f>
        <v>#REF!</v>
      </c>
      <c r="W962" s="49">
        <f>'Relevé corrigé'!G962+'Relevé corrigé'!K962+'Relevé corrigé'!M986+'Relevé corrigé'!O962+'Relevé corrigé'!Q962+'Relevé corrigé'!I962</f>
        <v>0</v>
      </c>
    </row>
    <row r="963" spans="1:23" x14ac:dyDescent="0.25">
      <c r="A963" s="7">
        <v>962</v>
      </c>
      <c r="B963" s="7" t="str">
        <f t="shared" ref="B963:B1009" si="15">IF(A963&lt;145,"Lundi",IF(A963&lt;289,"Mardi",IF(A963&lt;433,"Mercredi",IF(A963&lt;577,"Jeudi",IF(A963&lt;721,"Vendredi",IF(A963&lt;865,"Samedi","Dimanche"))))))</f>
        <v>Dimanche</v>
      </c>
      <c r="C963" s="3" t="e">
        <f>'Relevé corrigé'!C963</f>
        <v>#REF!</v>
      </c>
      <c r="D963" s="3" t="e">
        <f>'Relevé corrigé'!D963</f>
        <v>#REF!</v>
      </c>
      <c r="E963" s="3" t="e">
        <f>'Relevé corrigé'!E963</f>
        <v>#REF!</v>
      </c>
      <c r="F963" s="2" t="e">
        <f>IF('Relevé corrigé'!F963&lt;30,'Relevé corrigé'!F963/2,('Relevé corrigé'!F963-28)*2/3)+'Relevé corrigé'!H963/2</f>
        <v>#REF!</v>
      </c>
      <c r="G963" s="2">
        <f>SUMIFS(Modèle!$G$2:$G$1009,Modèle!$B$2:$B$1009,'Calcul fin'!$B963,Modèle!$D$2:$D$1009,'Calcul fin'!$D963)</f>
        <v>0</v>
      </c>
      <c r="H963" s="42" t="e">
        <f>('BC1-3'!S963-'BC1-3'!H963-'BC1-3'!I963-'BC1-3'!X963-'BC1-3'!W963)</f>
        <v>#REF!</v>
      </c>
      <c r="I963" s="2">
        <f>SUMIFS(Modèle!$H$2:$H$1009,Modèle!$B$2:$B$1009,'Calcul fin'!$B963,Modèle!$D$2:$D$1009,'Calcul fin'!$D963)</f>
        <v>0</v>
      </c>
      <c r="J963" s="2" t="e">
        <f>SUM('BC1-3'!H963+'BC1-3'!I963)+'Relevé corrigé'!L963/2</f>
        <v>#REF!</v>
      </c>
      <c r="K963" s="2">
        <f>SUMIFS(Modèle!$I$2:$I$1009,Modèle!$B$2:$B$1009,'Calcul fin'!$B963,Modèle!$D$2:$D$1009,'Calcul fin'!$D963)</f>
        <v>0</v>
      </c>
      <c r="L963" s="42" t="e">
        <f>'Relevé corrigé'!L963/2+'BC1-3'!X963+'BC1-3'!W963</f>
        <v>#REF!</v>
      </c>
      <c r="M963" s="2">
        <f>SUMIFS(Modèle!$J$2:$J$1009,Modèle!$B$2:$B$1009,'Calcul fin'!$B963,Modèle!$D$2:$D$1009,'Calcul fin'!$D963)</f>
        <v>0</v>
      </c>
      <c r="N963" s="2" t="e">
        <f>IF('Relevé corrigé'!F963&lt;30,'Relevé corrigé'!F963/2,28+('Relevé corrigé'!F963-28)/3)+'Relevé corrigé'!H963/2</f>
        <v>#REF!</v>
      </c>
      <c r="O963" s="2">
        <f>SUMIFS(Modèle!$K$2:$K$1009,Modèle!$B$2:$B$1009,'Calcul fin'!$B963,Modèle!$D$2:$D$1009,'Calcul fin'!$D963)</f>
        <v>0</v>
      </c>
      <c r="P963" s="12" t="e">
        <f>'Relevé corrigé'!P963-R963</f>
        <v>#REF!</v>
      </c>
      <c r="Q963" s="15">
        <f>SUMIFS(Modèle!$L$2:$L$1009,Modèle!$B$2:$B$1009,'Calcul fin'!$B963,Modèle!$D$2:$D$1009,'Calcul fin'!$D963)</f>
        <v>0</v>
      </c>
      <c r="R963" s="12" t="e">
        <f>IF('Relevé corrigé'!P963&lt;=5,'Relevé corrigé'!P963/2,IF('Relevé corrigé'!P963&lt;=19,'Relevé corrigé'!P963/10,IF('Relevé corrigé'!P963&lt;=30,('Relevé corrigé'!P963-20)/10,IF('Relevé corrigé'!P963&lt;=45,'Relevé corrigé'!P963*2/3,IF('Relevé corrigé'!P963&lt;=105,'Relevé corrigé'!P963/4.4,('Relevé corrigé'!P963-40)/4)))))</f>
        <v>#REF!</v>
      </c>
      <c r="S963" s="2">
        <f>SUMIFS(Modèle!$M$2:$M$1009,Modèle!$B$2:$B$1009,'Calcul fin'!$B963,Modèle!$D$2:$D$1009,'Calcul fin'!$D963)</f>
        <v>0</v>
      </c>
      <c r="T963" s="43" t="e">
        <f>'Relevé corrigé'!N963</f>
        <v>#REF!</v>
      </c>
      <c r="U963" s="50" t="e">
        <f>'Relevé corrigé'!S963</f>
        <v>#REF!</v>
      </c>
      <c r="V963" s="50" t="e">
        <f>'Autres transfos'!H963</f>
        <v>#REF!</v>
      </c>
      <c r="W963" s="49">
        <f>'Relevé corrigé'!G963+'Relevé corrigé'!K963+'Relevé corrigé'!M987+'Relevé corrigé'!O963+'Relevé corrigé'!Q963+'Relevé corrigé'!I963</f>
        <v>0</v>
      </c>
    </row>
    <row r="964" spans="1:23" x14ac:dyDescent="0.25">
      <c r="A964" s="7">
        <v>963</v>
      </c>
      <c r="B964" s="7" t="str">
        <f t="shared" si="15"/>
        <v>Dimanche</v>
      </c>
      <c r="C964" s="3" t="e">
        <f>'Relevé corrigé'!C964</f>
        <v>#REF!</v>
      </c>
      <c r="D964" s="3" t="e">
        <f>'Relevé corrigé'!D964</f>
        <v>#REF!</v>
      </c>
      <c r="E964" s="3" t="e">
        <f>'Relevé corrigé'!E964</f>
        <v>#REF!</v>
      </c>
      <c r="F964" s="2" t="e">
        <f>IF('Relevé corrigé'!F964&lt;30,'Relevé corrigé'!F964/2,('Relevé corrigé'!F964-28)*2/3)+'Relevé corrigé'!H964/2</f>
        <v>#REF!</v>
      </c>
      <c r="G964" s="2">
        <f>SUMIFS(Modèle!$G$2:$G$1009,Modèle!$B$2:$B$1009,'Calcul fin'!$B964,Modèle!$D$2:$D$1009,'Calcul fin'!$D964)</f>
        <v>0</v>
      </c>
      <c r="H964" s="42" t="e">
        <f>('BC1-3'!S964-'BC1-3'!H964-'BC1-3'!I964-'BC1-3'!X964-'BC1-3'!W964)</f>
        <v>#REF!</v>
      </c>
      <c r="I964" s="2">
        <f>SUMIFS(Modèle!$H$2:$H$1009,Modèle!$B$2:$B$1009,'Calcul fin'!$B964,Modèle!$D$2:$D$1009,'Calcul fin'!$D964)</f>
        <v>0</v>
      </c>
      <c r="J964" s="2" t="e">
        <f>SUM('BC1-3'!H964+'BC1-3'!I964)+'Relevé corrigé'!L964/2</f>
        <v>#REF!</v>
      </c>
      <c r="K964" s="2">
        <f>SUMIFS(Modèle!$I$2:$I$1009,Modèle!$B$2:$B$1009,'Calcul fin'!$B964,Modèle!$D$2:$D$1009,'Calcul fin'!$D964)</f>
        <v>0</v>
      </c>
      <c r="L964" s="42" t="e">
        <f>'Relevé corrigé'!L964/2+'BC1-3'!X964+'BC1-3'!W964</f>
        <v>#REF!</v>
      </c>
      <c r="M964" s="2">
        <f>SUMIFS(Modèle!$J$2:$J$1009,Modèle!$B$2:$B$1009,'Calcul fin'!$B964,Modèle!$D$2:$D$1009,'Calcul fin'!$D964)</f>
        <v>0</v>
      </c>
      <c r="N964" s="2" t="e">
        <f>IF('Relevé corrigé'!F964&lt;30,'Relevé corrigé'!F964/2,28+('Relevé corrigé'!F964-28)/3)+'Relevé corrigé'!H964/2</f>
        <v>#REF!</v>
      </c>
      <c r="O964" s="2">
        <f>SUMIFS(Modèle!$K$2:$K$1009,Modèle!$B$2:$B$1009,'Calcul fin'!$B964,Modèle!$D$2:$D$1009,'Calcul fin'!$D964)</f>
        <v>0</v>
      </c>
      <c r="P964" s="12" t="e">
        <f>'Relevé corrigé'!P964-R964</f>
        <v>#REF!</v>
      </c>
      <c r="Q964" s="15">
        <f>SUMIFS(Modèle!$L$2:$L$1009,Modèle!$B$2:$B$1009,'Calcul fin'!$B964,Modèle!$D$2:$D$1009,'Calcul fin'!$D964)</f>
        <v>0</v>
      </c>
      <c r="R964" s="12" t="e">
        <f>IF('Relevé corrigé'!P964&lt;=5,'Relevé corrigé'!P964/2,IF('Relevé corrigé'!P964&lt;=19,'Relevé corrigé'!P964/10,IF('Relevé corrigé'!P964&lt;=30,('Relevé corrigé'!P964-20)/10,IF('Relevé corrigé'!P964&lt;=45,'Relevé corrigé'!P964*2/3,IF('Relevé corrigé'!P964&lt;=105,'Relevé corrigé'!P964/4.4,('Relevé corrigé'!P964-40)/4)))))</f>
        <v>#REF!</v>
      </c>
      <c r="S964" s="2">
        <f>SUMIFS(Modèle!$M$2:$M$1009,Modèle!$B$2:$B$1009,'Calcul fin'!$B964,Modèle!$D$2:$D$1009,'Calcul fin'!$D964)</f>
        <v>0</v>
      </c>
      <c r="T964" s="43" t="e">
        <f>'Relevé corrigé'!N964</f>
        <v>#REF!</v>
      </c>
      <c r="U964" s="50" t="e">
        <f>'Relevé corrigé'!S964</f>
        <v>#REF!</v>
      </c>
      <c r="V964" s="50" t="e">
        <f>'Autres transfos'!H964</f>
        <v>#REF!</v>
      </c>
      <c r="W964" s="49">
        <f>'Relevé corrigé'!G964+'Relevé corrigé'!K964+'Relevé corrigé'!M988+'Relevé corrigé'!O964+'Relevé corrigé'!Q964+'Relevé corrigé'!I964</f>
        <v>0</v>
      </c>
    </row>
    <row r="965" spans="1:23" x14ac:dyDescent="0.25">
      <c r="A965" s="7">
        <v>964</v>
      </c>
      <c r="B965" s="7" t="str">
        <f t="shared" si="15"/>
        <v>Dimanche</v>
      </c>
      <c r="C965" s="3" t="e">
        <f>'Relevé corrigé'!C965</f>
        <v>#REF!</v>
      </c>
      <c r="D965" s="3" t="e">
        <f>'Relevé corrigé'!D965</f>
        <v>#REF!</v>
      </c>
      <c r="E965" s="3" t="e">
        <f>'Relevé corrigé'!E965</f>
        <v>#REF!</v>
      </c>
      <c r="F965" s="2" t="e">
        <f>IF('Relevé corrigé'!F965&lt;30,'Relevé corrigé'!F965/2,('Relevé corrigé'!F965-28)*2/3)+'Relevé corrigé'!H965/2</f>
        <v>#REF!</v>
      </c>
      <c r="G965" s="2">
        <f>SUMIFS(Modèle!$G$2:$G$1009,Modèle!$B$2:$B$1009,'Calcul fin'!$B965,Modèle!$D$2:$D$1009,'Calcul fin'!$D965)</f>
        <v>0</v>
      </c>
      <c r="H965" s="42" t="e">
        <f>('BC1-3'!S965-'BC1-3'!H965-'BC1-3'!I965-'BC1-3'!X965-'BC1-3'!W965)</f>
        <v>#REF!</v>
      </c>
      <c r="I965" s="2">
        <f>SUMIFS(Modèle!$H$2:$H$1009,Modèle!$B$2:$B$1009,'Calcul fin'!$B965,Modèle!$D$2:$D$1009,'Calcul fin'!$D965)</f>
        <v>0</v>
      </c>
      <c r="J965" s="2" t="e">
        <f>SUM('BC1-3'!H965+'BC1-3'!I965)+'Relevé corrigé'!L965/2</f>
        <v>#REF!</v>
      </c>
      <c r="K965" s="2">
        <f>SUMIFS(Modèle!$I$2:$I$1009,Modèle!$B$2:$B$1009,'Calcul fin'!$B965,Modèle!$D$2:$D$1009,'Calcul fin'!$D965)</f>
        <v>0</v>
      </c>
      <c r="L965" s="42" t="e">
        <f>'Relevé corrigé'!L965/2+'BC1-3'!X965+'BC1-3'!W965</f>
        <v>#REF!</v>
      </c>
      <c r="M965" s="2">
        <f>SUMIFS(Modèle!$J$2:$J$1009,Modèle!$B$2:$B$1009,'Calcul fin'!$B965,Modèle!$D$2:$D$1009,'Calcul fin'!$D965)</f>
        <v>0</v>
      </c>
      <c r="N965" s="2" t="e">
        <f>IF('Relevé corrigé'!F965&lt;30,'Relevé corrigé'!F965/2,28+('Relevé corrigé'!F965-28)/3)+'Relevé corrigé'!H965/2</f>
        <v>#REF!</v>
      </c>
      <c r="O965" s="2">
        <f>SUMIFS(Modèle!$K$2:$K$1009,Modèle!$B$2:$B$1009,'Calcul fin'!$B965,Modèle!$D$2:$D$1009,'Calcul fin'!$D965)</f>
        <v>0</v>
      </c>
      <c r="P965" s="12" t="e">
        <f>'Relevé corrigé'!P965-R965</f>
        <v>#REF!</v>
      </c>
      <c r="Q965" s="15">
        <f>SUMIFS(Modèle!$L$2:$L$1009,Modèle!$B$2:$B$1009,'Calcul fin'!$B965,Modèle!$D$2:$D$1009,'Calcul fin'!$D965)</f>
        <v>0</v>
      </c>
      <c r="R965" s="12" t="e">
        <f>IF('Relevé corrigé'!P965&lt;=5,'Relevé corrigé'!P965/2,IF('Relevé corrigé'!P965&lt;=19,'Relevé corrigé'!P965/10,IF('Relevé corrigé'!P965&lt;=30,('Relevé corrigé'!P965-20)/10,IF('Relevé corrigé'!P965&lt;=45,'Relevé corrigé'!P965*2/3,IF('Relevé corrigé'!P965&lt;=105,'Relevé corrigé'!P965/4.4,('Relevé corrigé'!P965-40)/4)))))</f>
        <v>#REF!</v>
      </c>
      <c r="S965" s="2">
        <f>SUMIFS(Modèle!$M$2:$M$1009,Modèle!$B$2:$B$1009,'Calcul fin'!$B965,Modèle!$D$2:$D$1009,'Calcul fin'!$D965)</f>
        <v>0</v>
      </c>
      <c r="T965" s="43" t="e">
        <f>'Relevé corrigé'!N965</f>
        <v>#REF!</v>
      </c>
      <c r="U965" s="50" t="e">
        <f>'Relevé corrigé'!S965</f>
        <v>#REF!</v>
      </c>
      <c r="V965" s="50" t="e">
        <f>'Autres transfos'!H965</f>
        <v>#REF!</v>
      </c>
      <c r="W965" s="49">
        <f>'Relevé corrigé'!G965+'Relevé corrigé'!K965+'Relevé corrigé'!M989+'Relevé corrigé'!O965+'Relevé corrigé'!Q965+'Relevé corrigé'!I965</f>
        <v>0</v>
      </c>
    </row>
    <row r="966" spans="1:23" x14ac:dyDescent="0.25">
      <c r="A966" s="7">
        <v>965</v>
      </c>
      <c r="B966" s="7" t="str">
        <f t="shared" si="15"/>
        <v>Dimanche</v>
      </c>
      <c r="C966" s="3" t="e">
        <f>'Relevé corrigé'!C966</f>
        <v>#REF!</v>
      </c>
      <c r="D966" s="3" t="e">
        <f>'Relevé corrigé'!D966</f>
        <v>#REF!</v>
      </c>
      <c r="E966" s="3" t="e">
        <f>'Relevé corrigé'!E966</f>
        <v>#REF!</v>
      </c>
      <c r="F966" s="2" t="e">
        <f>IF('Relevé corrigé'!F966&lt;30,'Relevé corrigé'!F966/2,('Relevé corrigé'!F966-28)*2/3)+'Relevé corrigé'!H966/2</f>
        <v>#REF!</v>
      </c>
      <c r="G966" s="2">
        <f>SUMIFS(Modèle!$G$2:$G$1009,Modèle!$B$2:$B$1009,'Calcul fin'!$B966,Modèle!$D$2:$D$1009,'Calcul fin'!$D966)</f>
        <v>0</v>
      </c>
      <c r="H966" s="42" t="e">
        <f>('BC1-3'!S966-'BC1-3'!H966-'BC1-3'!I966-'BC1-3'!X966-'BC1-3'!W966)</f>
        <v>#REF!</v>
      </c>
      <c r="I966" s="2">
        <f>SUMIFS(Modèle!$H$2:$H$1009,Modèle!$B$2:$B$1009,'Calcul fin'!$B966,Modèle!$D$2:$D$1009,'Calcul fin'!$D966)</f>
        <v>0</v>
      </c>
      <c r="J966" s="2" t="e">
        <f>SUM('BC1-3'!H966+'BC1-3'!I966)+'Relevé corrigé'!L966/2</f>
        <v>#REF!</v>
      </c>
      <c r="K966" s="2">
        <f>SUMIFS(Modèle!$I$2:$I$1009,Modèle!$B$2:$B$1009,'Calcul fin'!$B966,Modèle!$D$2:$D$1009,'Calcul fin'!$D966)</f>
        <v>0</v>
      </c>
      <c r="L966" s="42" t="e">
        <f>'Relevé corrigé'!L966/2+'BC1-3'!X966+'BC1-3'!W966</f>
        <v>#REF!</v>
      </c>
      <c r="M966" s="2">
        <f>SUMIFS(Modèle!$J$2:$J$1009,Modèle!$B$2:$B$1009,'Calcul fin'!$B966,Modèle!$D$2:$D$1009,'Calcul fin'!$D966)</f>
        <v>0</v>
      </c>
      <c r="N966" s="2" t="e">
        <f>IF('Relevé corrigé'!F966&lt;30,'Relevé corrigé'!F966/2,28+('Relevé corrigé'!F966-28)/3)+'Relevé corrigé'!H966/2</f>
        <v>#REF!</v>
      </c>
      <c r="O966" s="2">
        <f>SUMIFS(Modèle!$K$2:$K$1009,Modèle!$B$2:$B$1009,'Calcul fin'!$B966,Modèle!$D$2:$D$1009,'Calcul fin'!$D966)</f>
        <v>0</v>
      </c>
      <c r="P966" s="12" t="e">
        <f>'Relevé corrigé'!P966-R966</f>
        <v>#REF!</v>
      </c>
      <c r="Q966" s="15">
        <f>SUMIFS(Modèle!$L$2:$L$1009,Modèle!$B$2:$B$1009,'Calcul fin'!$B966,Modèle!$D$2:$D$1009,'Calcul fin'!$D966)</f>
        <v>0</v>
      </c>
      <c r="R966" s="12" t="e">
        <f>IF('Relevé corrigé'!P966&lt;=5,'Relevé corrigé'!P966/2,IF('Relevé corrigé'!P966&lt;=19,'Relevé corrigé'!P966/10,IF('Relevé corrigé'!P966&lt;=30,('Relevé corrigé'!P966-20)/10,IF('Relevé corrigé'!P966&lt;=45,'Relevé corrigé'!P966*2/3,IF('Relevé corrigé'!P966&lt;=105,'Relevé corrigé'!P966/4.4,('Relevé corrigé'!P966-40)/4)))))</f>
        <v>#REF!</v>
      </c>
      <c r="S966" s="2">
        <f>SUMIFS(Modèle!$M$2:$M$1009,Modèle!$B$2:$B$1009,'Calcul fin'!$B966,Modèle!$D$2:$D$1009,'Calcul fin'!$D966)</f>
        <v>0</v>
      </c>
      <c r="T966" s="43" t="e">
        <f>'Relevé corrigé'!N966</f>
        <v>#REF!</v>
      </c>
      <c r="U966" s="50" t="e">
        <f>'Relevé corrigé'!S966</f>
        <v>#REF!</v>
      </c>
      <c r="V966" s="50" t="e">
        <f>'Autres transfos'!H966</f>
        <v>#REF!</v>
      </c>
      <c r="W966" s="49">
        <f>'Relevé corrigé'!G966+'Relevé corrigé'!K966+'Relevé corrigé'!M990+'Relevé corrigé'!O966+'Relevé corrigé'!Q966+'Relevé corrigé'!I966</f>
        <v>0</v>
      </c>
    </row>
    <row r="967" spans="1:23" x14ac:dyDescent="0.25">
      <c r="A967" s="7">
        <v>966</v>
      </c>
      <c r="B967" s="7" t="str">
        <f t="shared" si="15"/>
        <v>Dimanche</v>
      </c>
      <c r="C967" s="3" t="e">
        <f>'Relevé corrigé'!C967</f>
        <v>#REF!</v>
      </c>
      <c r="D967" s="3" t="e">
        <f>'Relevé corrigé'!D967</f>
        <v>#REF!</v>
      </c>
      <c r="E967" s="3" t="e">
        <f>'Relevé corrigé'!E967</f>
        <v>#REF!</v>
      </c>
      <c r="F967" s="2" t="e">
        <f>IF('Relevé corrigé'!F967&lt;30,'Relevé corrigé'!F967/2,('Relevé corrigé'!F967-28)*2/3)+'Relevé corrigé'!H967/2</f>
        <v>#REF!</v>
      </c>
      <c r="G967" s="2">
        <f>SUMIFS(Modèle!$G$2:$G$1009,Modèle!$B$2:$B$1009,'Calcul fin'!$B967,Modèle!$D$2:$D$1009,'Calcul fin'!$D967)</f>
        <v>0</v>
      </c>
      <c r="H967" s="42" t="e">
        <f>('BC1-3'!S967-'BC1-3'!H967-'BC1-3'!I967-'BC1-3'!X967-'BC1-3'!W967)</f>
        <v>#REF!</v>
      </c>
      <c r="I967" s="2">
        <f>SUMIFS(Modèle!$H$2:$H$1009,Modèle!$B$2:$B$1009,'Calcul fin'!$B967,Modèle!$D$2:$D$1009,'Calcul fin'!$D967)</f>
        <v>0</v>
      </c>
      <c r="J967" s="2" t="e">
        <f>SUM('BC1-3'!H967+'BC1-3'!I967)+'Relevé corrigé'!L967/2</f>
        <v>#REF!</v>
      </c>
      <c r="K967" s="2">
        <f>SUMIFS(Modèle!$I$2:$I$1009,Modèle!$B$2:$B$1009,'Calcul fin'!$B967,Modèle!$D$2:$D$1009,'Calcul fin'!$D967)</f>
        <v>0</v>
      </c>
      <c r="L967" s="42" t="e">
        <f>'Relevé corrigé'!L967/2+'BC1-3'!X967+'BC1-3'!W967</f>
        <v>#REF!</v>
      </c>
      <c r="M967" s="2">
        <f>SUMIFS(Modèle!$J$2:$J$1009,Modèle!$B$2:$B$1009,'Calcul fin'!$B967,Modèle!$D$2:$D$1009,'Calcul fin'!$D967)</f>
        <v>0</v>
      </c>
      <c r="N967" s="2" t="e">
        <f>IF('Relevé corrigé'!F967&lt;30,'Relevé corrigé'!F967/2,28+('Relevé corrigé'!F967-28)/3)+'Relevé corrigé'!H967/2</f>
        <v>#REF!</v>
      </c>
      <c r="O967" s="2">
        <f>SUMIFS(Modèle!$K$2:$K$1009,Modèle!$B$2:$B$1009,'Calcul fin'!$B967,Modèle!$D$2:$D$1009,'Calcul fin'!$D967)</f>
        <v>0</v>
      </c>
      <c r="P967" s="12" t="e">
        <f>'Relevé corrigé'!P967-R967</f>
        <v>#REF!</v>
      </c>
      <c r="Q967" s="15">
        <f>SUMIFS(Modèle!$L$2:$L$1009,Modèle!$B$2:$B$1009,'Calcul fin'!$B967,Modèle!$D$2:$D$1009,'Calcul fin'!$D967)</f>
        <v>0</v>
      </c>
      <c r="R967" s="12" t="e">
        <f>IF('Relevé corrigé'!P967&lt;=5,'Relevé corrigé'!P967/2,IF('Relevé corrigé'!P967&lt;=19,'Relevé corrigé'!P967/10,IF('Relevé corrigé'!P967&lt;=30,('Relevé corrigé'!P967-20)/10,IF('Relevé corrigé'!P967&lt;=45,'Relevé corrigé'!P967*2/3,IF('Relevé corrigé'!P967&lt;=105,'Relevé corrigé'!P967/4.4,('Relevé corrigé'!P967-40)/4)))))</f>
        <v>#REF!</v>
      </c>
      <c r="S967" s="2">
        <f>SUMIFS(Modèle!$M$2:$M$1009,Modèle!$B$2:$B$1009,'Calcul fin'!$B967,Modèle!$D$2:$D$1009,'Calcul fin'!$D967)</f>
        <v>0</v>
      </c>
      <c r="T967" s="43" t="e">
        <f>'Relevé corrigé'!N967</f>
        <v>#REF!</v>
      </c>
      <c r="U967" s="50" t="e">
        <f>'Relevé corrigé'!S967</f>
        <v>#REF!</v>
      </c>
      <c r="V967" s="50" t="e">
        <f>'Autres transfos'!H967</f>
        <v>#REF!</v>
      </c>
      <c r="W967" s="49">
        <f>'Relevé corrigé'!G967+'Relevé corrigé'!K967+'Relevé corrigé'!M991+'Relevé corrigé'!O967+'Relevé corrigé'!Q967+'Relevé corrigé'!I967</f>
        <v>0</v>
      </c>
    </row>
    <row r="968" spans="1:23" x14ac:dyDescent="0.25">
      <c r="A968" s="7">
        <v>967</v>
      </c>
      <c r="B968" s="7" t="str">
        <f t="shared" si="15"/>
        <v>Dimanche</v>
      </c>
      <c r="C968" s="3" t="e">
        <f>'Relevé corrigé'!C968</f>
        <v>#REF!</v>
      </c>
      <c r="D968" s="3" t="e">
        <f>'Relevé corrigé'!D968</f>
        <v>#REF!</v>
      </c>
      <c r="E968" s="3" t="e">
        <f>'Relevé corrigé'!E968</f>
        <v>#REF!</v>
      </c>
      <c r="F968" s="2" t="e">
        <f>IF('Relevé corrigé'!F968&lt;30,'Relevé corrigé'!F968/2,('Relevé corrigé'!F968-28)*2/3)+'Relevé corrigé'!H968/2</f>
        <v>#REF!</v>
      </c>
      <c r="G968" s="2">
        <f>SUMIFS(Modèle!$G$2:$G$1009,Modèle!$B$2:$B$1009,'Calcul fin'!$B968,Modèle!$D$2:$D$1009,'Calcul fin'!$D968)</f>
        <v>0</v>
      </c>
      <c r="H968" s="42" t="e">
        <f>('BC1-3'!S968-'BC1-3'!H968-'BC1-3'!I968-'BC1-3'!X968-'BC1-3'!W968)</f>
        <v>#REF!</v>
      </c>
      <c r="I968" s="2">
        <f>SUMIFS(Modèle!$H$2:$H$1009,Modèle!$B$2:$B$1009,'Calcul fin'!$B968,Modèle!$D$2:$D$1009,'Calcul fin'!$D968)</f>
        <v>0</v>
      </c>
      <c r="J968" s="2" t="e">
        <f>SUM('BC1-3'!H968+'BC1-3'!I968)+'Relevé corrigé'!L968/2</f>
        <v>#REF!</v>
      </c>
      <c r="K968" s="2">
        <f>SUMIFS(Modèle!$I$2:$I$1009,Modèle!$B$2:$B$1009,'Calcul fin'!$B968,Modèle!$D$2:$D$1009,'Calcul fin'!$D968)</f>
        <v>0</v>
      </c>
      <c r="L968" s="42" t="e">
        <f>'Relevé corrigé'!L968/2+'BC1-3'!X968+'BC1-3'!W968</f>
        <v>#REF!</v>
      </c>
      <c r="M968" s="2">
        <f>SUMIFS(Modèle!$J$2:$J$1009,Modèle!$B$2:$B$1009,'Calcul fin'!$B968,Modèle!$D$2:$D$1009,'Calcul fin'!$D968)</f>
        <v>0</v>
      </c>
      <c r="N968" s="2" t="e">
        <f>IF('Relevé corrigé'!F968&lt;30,'Relevé corrigé'!F968/2,28+('Relevé corrigé'!F968-28)/3)+'Relevé corrigé'!H968/2</f>
        <v>#REF!</v>
      </c>
      <c r="O968" s="2">
        <f>SUMIFS(Modèle!$K$2:$K$1009,Modèle!$B$2:$B$1009,'Calcul fin'!$B968,Modèle!$D$2:$D$1009,'Calcul fin'!$D968)</f>
        <v>0</v>
      </c>
      <c r="P968" s="12" t="e">
        <f>'Relevé corrigé'!P968-R968</f>
        <v>#REF!</v>
      </c>
      <c r="Q968" s="15">
        <f>SUMIFS(Modèle!$L$2:$L$1009,Modèle!$B$2:$B$1009,'Calcul fin'!$B968,Modèle!$D$2:$D$1009,'Calcul fin'!$D968)</f>
        <v>0</v>
      </c>
      <c r="R968" s="12" t="e">
        <f>IF('Relevé corrigé'!P968&lt;=5,'Relevé corrigé'!P968/2,IF('Relevé corrigé'!P968&lt;=19,'Relevé corrigé'!P968/10,IF('Relevé corrigé'!P968&lt;=30,('Relevé corrigé'!P968-20)/10,IF('Relevé corrigé'!P968&lt;=45,'Relevé corrigé'!P968*2/3,IF('Relevé corrigé'!P968&lt;=105,'Relevé corrigé'!P968/4.4,('Relevé corrigé'!P968-40)/4)))))</f>
        <v>#REF!</v>
      </c>
      <c r="S968" s="2">
        <f>SUMIFS(Modèle!$M$2:$M$1009,Modèle!$B$2:$B$1009,'Calcul fin'!$B968,Modèle!$D$2:$D$1009,'Calcul fin'!$D968)</f>
        <v>0</v>
      </c>
      <c r="T968" s="43" t="e">
        <f>'Relevé corrigé'!N968</f>
        <v>#REF!</v>
      </c>
      <c r="U968" s="50" t="e">
        <f>'Relevé corrigé'!S968</f>
        <v>#REF!</v>
      </c>
      <c r="V968" s="50" t="e">
        <f>'Autres transfos'!H968</f>
        <v>#REF!</v>
      </c>
      <c r="W968" s="49">
        <f>'Relevé corrigé'!G968+'Relevé corrigé'!K968+'Relevé corrigé'!M992+'Relevé corrigé'!O968+'Relevé corrigé'!Q968+'Relevé corrigé'!I968</f>
        <v>0</v>
      </c>
    </row>
    <row r="969" spans="1:23" x14ac:dyDescent="0.25">
      <c r="A969" s="7">
        <v>968</v>
      </c>
      <c r="B969" s="7" t="str">
        <f t="shared" si="15"/>
        <v>Dimanche</v>
      </c>
      <c r="C969" s="3" t="e">
        <f>'Relevé corrigé'!C969</f>
        <v>#REF!</v>
      </c>
      <c r="D969" s="3" t="e">
        <f>'Relevé corrigé'!D969</f>
        <v>#REF!</v>
      </c>
      <c r="E969" s="3" t="e">
        <f>'Relevé corrigé'!E969</f>
        <v>#REF!</v>
      </c>
      <c r="F969" s="2" t="e">
        <f>IF('Relevé corrigé'!F969&lt;30,'Relevé corrigé'!F969/2,('Relevé corrigé'!F969-28)*2/3)+'Relevé corrigé'!H969/2</f>
        <v>#REF!</v>
      </c>
      <c r="G969" s="2">
        <f>SUMIFS(Modèle!$G$2:$G$1009,Modèle!$B$2:$B$1009,'Calcul fin'!$B969,Modèle!$D$2:$D$1009,'Calcul fin'!$D969)</f>
        <v>0</v>
      </c>
      <c r="H969" s="42" t="e">
        <f>('BC1-3'!S969-'BC1-3'!H969-'BC1-3'!I969-'BC1-3'!X969-'BC1-3'!W969)</f>
        <v>#REF!</v>
      </c>
      <c r="I969" s="2">
        <f>SUMIFS(Modèle!$H$2:$H$1009,Modèle!$B$2:$B$1009,'Calcul fin'!$B969,Modèle!$D$2:$D$1009,'Calcul fin'!$D969)</f>
        <v>0</v>
      </c>
      <c r="J969" s="2" t="e">
        <f>SUM('BC1-3'!H969+'BC1-3'!I969)+'Relevé corrigé'!L969/2</f>
        <v>#REF!</v>
      </c>
      <c r="K969" s="2">
        <f>SUMIFS(Modèle!$I$2:$I$1009,Modèle!$B$2:$B$1009,'Calcul fin'!$B969,Modèle!$D$2:$D$1009,'Calcul fin'!$D969)</f>
        <v>0</v>
      </c>
      <c r="L969" s="42" t="e">
        <f>'Relevé corrigé'!L969/2+'BC1-3'!X969+'BC1-3'!W969</f>
        <v>#REF!</v>
      </c>
      <c r="M969" s="2">
        <f>SUMIFS(Modèle!$J$2:$J$1009,Modèle!$B$2:$B$1009,'Calcul fin'!$B969,Modèle!$D$2:$D$1009,'Calcul fin'!$D969)</f>
        <v>0</v>
      </c>
      <c r="N969" s="2" t="e">
        <f>IF('Relevé corrigé'!F969&lt;30,'Relevé corrigé'!F969/2,28+('Relevé corrigé'!F969-28)/3)+'Relevé corrigé'!H969/2</f>
        <v>#REF!</v>
      </c>
      <c r="O969" s="2">
        <f>SUMIFS(Modèle!$K$2:$K$1009,Modèle!$B$2:$B$1009,'Calcul fin'!$B969,Modèle!$D$2:$D$1009,'Calcul fin'!$D969)</f>
        <v>0</v>
      </c>
      <c r="P969" s="12" t="e">
        <f>'Relevé corrigé'!P969-R969</f>
        <v>#REF!</v>
      </c>
      <c r="Q969" s="15">
        <f>SUMIFS(Modèle!$L$2:$L$1009,Modèle!$B$2:$B$1009,'Calcul fin'!$B969,Modèle!$D$2:$D$1009,'Calcul fin'!$D969)</f>
        <v>0</v>
      </c>
      <c r="R969" s="12" t="e">
        <f>IF('Relevé corrigé'!P969&lt;=5,'Relevé corrigé'!P969/2,IF('Relevé corrigé'!P969&lt;=19,'Relevé corrigé'!P969/10,IF('Relevé corrigé'!P969&lt;=30,('Relevé corrigé'!P969-20)/10,IF('Relevé corrigé'!P969&lt;=45,'Relevé corrigé'!P969*2/3,IF('Relevé corrigé'!P969&lt;=105,'Relevé corrigé'!P969/4.4,('Relevé corrigé'!P969-40)/4)))))</f>
        <v>#REF!</v>
      </c>
      <c r="S969" s="2">
        <f>SUMIFS(Modèle!$M$2:$M$1009,Modèle!$B$2:$B$1009,'Calcul fin'!$B969,Modèle!$D$2:$D$1009,'Calcul fin'!$D969)</f>
        <v>0</v>
      </c>
      <c r="T969" s="43" t="e">
        <f>'Relevé corrigé'!N969</f>
        <v>#REF!</v>
      </c>
      <c r="U969" s="50" t="e">
        <f>'Relevé corrigé'!S969</f>
        <v>#REF!</v>
      </c>
      <c r="V969" s="50" t="e">
        <f>'Autres transfos'!H969</f>
        <v>#REF!</v>
      </c>
      <c r="W969" s="49">
        <f>'Relevé corrigé'!G969+'Relevé corrigé'!K969+'Relevé corrigé'!M993+'Relevé corrigé'!O969+'Relevé corrigé'!Q969+'Relevé corrigé'!I969</f>
        <v>0</v>
      </c>
    </row>
    <row r="970" spans="1:23" x14ac:dyDescent="0.25">
      <c r="A970" s="7">
        <v>969</v>
      </c>
      <c r="B970" s="7" t="str">
        <f t="shared" si="15"/>
        <v>Dimanche</v>
      </c>
      <c r="C970" s="3" t="e">
        <f>'Relevé corrigé'!C970</f>
        <v>#REF!</v>
      </c>
      <c r="D970" s="3" t="e">
        <f>'Relevé corrigé'!D970</f>
        <v>#REF!</v>
      </c>
      <c r="E970" s="3" t="e">
        <f>'Relevé corrigé'!E970</f>
        <v>#REF!</v>
      </c>
      <c r="F970" s="2" t="e">
        <f>IF('Relevé corrigé'!F970&lt;30,'Relevé corrigé'!F970/2,('Relevé corrigé'!F970-28)*2/3)+'Relevé corrigé'!H970/2</f>
        <v>#REF!</v>
      </c>
      <c r="G970" s="2">
        <f>SUMIFS(Modèle!$G$2:$G$1009,Modèle!$B$2:$B$1009,'Calcul fin'!$B970,Modèle!$D$2:$D$1009,'Calcul fin'!$D970)</f>
        <v>0</v>
      </c>
      <c r="H970" s="42" t="e">
        <f>('BC1-3'!S970-'BC1-3'!H970-'BC1-3'!I970-'BC1-3'!X970-'BC1-3'!W970)</f>
        <v>#REF!</v>
      </c>
      <c r="I970" s="2">
        <f>SUMIFS(Modèle!$H$2:$H$1009,Modèle!$B$2:$B$1009,'Calcul fin'!$B970,Modèle!$D$2:$D$1009,'Calcul fin'!$D970)</f>
        <v>0</v>
      </c>
      <c r="J970" s="2" t="e">
        <f>SUM('BC1-3'!H970+'BC1-3'!I970)+'Relevé corrigé'!L970/2</f>
        <v>#REF!</v>
      </c>
      <c r="K970" s="2">
        <f>SUMIFS(Modèle!$I$2:$I$1009,Modèle!$B$2:$B$1009,'Calcul fin'!$B970,Modèle!$D$2:$D$1009,'Calcul fin'!$D970)</f>
        <v>0</v>
      </c>
      <c r="L970" s="42" t="e">
        <f>'Relevé corrigé'!L970/2+'BC1-3'!X970+'BC1-3'!W970</f>
        <v>#REF!</v>
      </c>
      <c r="M970" s="2">
        <f>SUMIFS(Modèle!$J$2:$J$1009,Modèle!$B$2:$B$1009,'Calcul fin'!$B970,Modèle!$D$2:$D$1009,'Calcul fin'!$D970)</f>
        <v>0</v>
      </c>
      <c r="N970" s="2" t="e">
        <f>IF('Relevé corrigé'!F970&lt;30,'Relevé corrigé'!F970/2,28+('Relevé corrigé'!F970-28)/3)+'Relevé corrigé'!H970/2</f>
        <v>#REF!</v>
      </c>
      <c r="O970" s="2">
        <f>SUMIFS(Modèle!$K$2:$K$1009,Modèle!$B$2:$B$1009,'Calcul fin'!$B970,Modèle!$D$2:$D$1009,'Calcul fin'!$D970)</f>
        <v>0</v>
      </c>
      <c r="P970" s="12" t="e">
        <f>'Relevé corrigé'!P970-R970</f>
        <v>#REF!</v>
      </c>
      <c r="Q970" s="15">
        <f>SUMIFS(Modèle!$L$2:$L$1009,Modèle!$B$2:$B$1009,'Calcul fin'!$B970,Modèle!$D$2:$D$1009,'Calcul fin'!$D970)</f>
        <v>0</v>
      </c>
      <c r="R970" s="12" t="e">
        <f>IF('Relevé corrigé'!P970&lt;=5,'Relevé corrigé'!P970/2,IF('Relevé corrigé'!P970&lt;=19,'Relevé corrigé'!P970/10,IF('Relevé corrigé'!P970&lt;=30,('Relevé corrigé'!P970-20)/10,IF('Relevé corrigé'!P970&lt;=45,'Relevé corrigé'!P970*2/3,IF('Relevé corrigé'!P970&lt;=105,'Relevé corrigé'!P970/4.4,('Relevé corrigé'!P970-40)/4)))))</f>
        <v>#REF!</v>
      </c>
      <c r="S970" s="2">
        <f>SUMIFS(Modèle!$M$2:$M$1009,Modèle!$B$2:$B$1009,'Calcul fin'!$B970,Modèle!$D$2:$D$1009,'Calcul fin'!$D970)</f>
        <v>0</v>
      </c>
      <c r="T970" s="43" t="e">
        <f>'Relevé corrigé'!N970</f>
        <v>#REF!</v>
      </c>
      <c r="U970" s="50" t="e">
        <f>'Relevé corrigé'!S970</f>
        <v>#REF!</v>
      </c>
      <c r="V970" s="50" t="e">
        <f>'Autres transfos'!H970</f>
        <v>#REF!</v>
      </c>
      <c r="W970" s="49">
        <f>'Relevé corrigé'!G970+'Relevé corrigé'!K970+'Relevé corrigé'!M994+'Relevé corrigé'!O970+'Relevé corrigé'!Q970+'Relevé corrigé'!I970</f>
        <v>0</v>
      </c>
    </row>
    <row r="971" spans="1:23" x14ac:dyDescent="0.25">
      <c r="A971" s="7">
        <v>970</v>
      </c>
      <c r="B971" s="7" t="str">
        <f t="shared" si="15"/>
        <v>Dimanche</v>
      </c>
      <c r="C971" s="3" t="e">
        <f>'Relevé corrigé'!C971</f>
        <v>#REF!</v>
      </c>
      <c r="D971" s="3" t="e">
        <f>'Relevé corrigé'!D971</f>
        <v>#REF!</v>
      </c>
      <c r="E971" s="3" t="e">
        <f>'Relevé corrigé'!E971</f>
        <v>#REF!</v>
      </c>
      <c r="F971" s="2" t="e">
        <f>IF('Relevé corrigé'!F971&lt;30,'Relevé corrigé'!F971/2,('Relevé corrigé'!F971-28)*2/3)+'Relevé corrigé'!H971/2</f>
        <v>#REF!</v>
      </c>
      <c r="G971" s="2">
        <f>SUMIFS(Modèle!$G$2:$G$1009,Modèle!$B$2:$B$1009,'Calcul fin'!$B971,Modèle!$D$2:$D$1009,'Calcul fin'!$D971)</f>
        <v>0</v>
      </c>
      <c r="H971" s="42" t="e">
        <f>('BC1-3'!S971-'BC1-3'!H971-'BC1-3'!I971-'BC1-3'!X971-'BC1-3'!W971)</f>
        <v>#REF!</v>
      </c>
      <c r="I971" s="2">
        <f>SUMIFS(Modèle!$H$2:$H$1009,Modèle!$B$2:$B$1009,'Calcul fin'!$B971,Modèle!$D$2:$D$1009,'Calcul fin'!$D971)</f>
        <v>0</v>
      </c>
      <c r="J971" s="2" t="e">
        <f>SUM('BC1-3'!H971+'BC1-3'!I971)+'Relevé corrigé'!L971/2</f>
        <v>#REF!</v>
      </c>
      <c r="K971" s="2">
        <f>SUMIFS(Modèle!$I$2:$I$1009,Modèle!$B$2:$B$1009,'Calcul fin'!$B971,Modèle!$D$2:$D$1009,'Calcul fin'!$D971)</f>
        <v>0</v>
      </c>
      <c r="L971" s="42" t="e">
        <f>'Relevé corrigé'!L971/2+'BC1-3'!X971+'BC1-3'!W971</f>
        <v>#REF!</v>
      </c>
      <c r="M971" s="2">
        <f>SUMIFS(Modèle!$J$2:$J$1009,Modèle!$B$2:$B$1009,'Calcul fin'!$B971,Modèle!$D$2:$D$1009,'Calcul fin'!$D971)</f>
        <v>0</v>
      </c>
      <c r="N971" s="2" t="e">
        <f>IF('Relevé corrigé'!F971&lt;30,'Relevé corrigé'!F971/2,28+('Relevé corrigé'!F971-28)/3)+'Relevé corrigé'!H971/2</f>
        <v>#REF!</v>
      </c>
      <c r="O971" s="2">
        <f>SUMIFS(Modèle!$K$2:$K$1009,Modèle!$B$2:$B$1009,'Calcul fin'!$B971,Modèle!$D$2:$D$1009,'Calcul fin'!$D971)</f>
        <v>0</v>
      </c>
      <c r="P971" s="12" t="e">
        <f>'Relevé corrigé'!P971-R971</f>
        <v>#REF!</v>
      </c>
      <c r="Q971" s="15">
        <f>SUMIFS(Modèle!$L$2:$L$1009,Modèle!$B$2:$B$1009,'Calcul fin'!$B971,Modèle!$D$2:$D$1009,'Calcul fin'!$D971)</f>
        <v>0</v>
      </c>
      <c r="R971" s="12" t="e">
        <f>IF('Relevé corrigé'!P971&lt;=5,'Relevé corrigé'!P971/2,IF('Relevé corrigé'!P971&lt;=19,'Relevé corrigé'!P971/10,IF('Relevé corrigé'!P971&lt;=30,('Relevé corrigé'!P971-20)/10,IF('Relevé corrigé'!P971&lt;=45,'Relevé corrigé'!P971*2/3,IF('Relevé corrigé'!P971&lt;=105,'Relevé corrigé'!P971/4.4,('Relevé corrigé'!P971-40)/4)))))</f>
        <v>#REF!</v>
      </c>
      <c r="S971" s="2">
        <f>SUMIFS(Modèle!$M$2:$M$1009,Modèle!$B$2:$B$1009,'Calcul fin'!$B971,Modèle!$D$2:$D$1009,'Calcul fin'!$D971)</f>
        <v>0</v>
      </c>
      <c r="T971" s="43" t="e">
        <f>'Relevé corrigé'!N971</f>
        <v>#REF!</v>
      </c>
      <c r="U971" s="50" t="e">
        <f>'Relevé corrigé'!S971</f>
        <v>#REF!</v>
      </c>
      <c r="V971" s="50" t="e">
        <f>'Autres transfos'!H971</f>
        <v>#REF!</v>
      </c>
      <c r="W971" s="49">
        <f>'Relevé corrigé'!G971+'Relevé corrigé'!K971+'Relevé corrigé'!M995+'Relevé corrigé'!O971+'Relevé corrigé'!Q971+'Relevé corrigé'!I971</f>
        <v>0</v>
      </c>
    </row>
    <row r="972" spans="1:23" x14ac:dyDescent="0.25">
      <c r="A972" s="7">
        <v>971</v>
      </c>
      <c r="B972" s="7" t="str">
        <f t="shared" si="15"/>
        <v>Dimanche</v>
      </c>
      <c r="C972" s="3" t="e">
        <f>'Relevé corrigé'!C972</f>
        <v>#REF!</v>
      </c>
      <c r="D972" s="3" t="e">
        <f>'Relevé corrigé'!D972</f>
        <v>#REF!</v>
      </c>
      <c r="E972" s="3" t="e">
        <f>'Relevé corrigé'!E972</f>
        <v>#REF!</v>
      </c>
      <c r="F972" s="2" t="e">
        <f>IF('Relevé corrigé'!F972&lt;30,'Relevé corrigé'!F972/2,('Relevé corrigé'!F972-28)*2/3)+'Relevé corrigé'!H972/2</f>
        <v>#REF!</v>
      </c>
      <c r="G972" s="2">
        <f>SUMIFS(Modèle!$G$2:$G$1009,Modèle!$B$2:$B$1009,'Calcul fin'!$B972,Modèle!$D$2:$D$1009,'Calcul fin'!$D972)</f>
        <v>0</v>
      </c>
      <c r="H972" s="42" t="e">
        <f>('BC1-3'!S972-'BC1-3'!H972-'BC1-3'!I972-'BC1-3'!X972-'BC1-3'!W972)</f>
        <v>#REF!</v>
      </c>
      <c r="I972" s="2">
        <f>SUMIFS(Modèle!$H$2:$H$1009,Modèle!$B$2:$B$1009,'Calcul fin'!$B972,Modèle!$D$2:$D$1009,'Calcul fin'!$D972)</f>
        <v>0</v>
      </c>
      <c r="J972" s="2" t="e">
        <f>SUM('BC1-3'!H972+'BC1-3'!I972)+'Relevé corrigé'!L972/2</f>
        <v>#REF!</v>
      </c>
      <c r="K972" s="2">
        <f>SUMIFS(Modèle!$I$2:$I$1009,Modèle!$B$2:$B$1009,'Calcul fin'!$B972,Modèle!$D$2:$D$1009,'Calcul fin'!$D972)</f>
        <v>0</v>
      </c>
      <c r="L972" s="42" t="e">
        <f>'Relevé corrigé'!L972/2+'BC1-3'!X972+'BC1-3'!W972</f>
        <v>#REF!</v>
      </c>
      <c r="M972" s="2">
        <f>SUMIFS(Modèle!$J$2:$J$1009,Modèle!$B$2:$B$1009,'Calcul fin'!$B972,Modèle!$D$2:$D$1009,'Calcul fin'!$D972)</f>
        <v>0</v>
      </c>
      <c r="N972" s="2" t="e">
        <f>IF('Relevé corrigé'!F972&lt;30,'Relevé corrigé'!F972/2,28+('Relevé corrigé'!F972-28)/3)+'Relevé corrigé'!H972/2</f>
        <v>#REF!</v>
      </c>
      <c r="O972" s="2">
        <f>SUMIFS(Modèle!$K$2:$K$1009,Modèle!$B$2:$B$1009,'Calcul fin'!$B972,Modèle!$D$2:$D$1009,'Calcul fin'!$D972)</f>
        <v>0</v>
      </c>
      <c r="P972" s="12" t="e">
        <f>'Relevé corrigé'!P972-R972</f>
        <v>#REF!</v>
      </c>
      <c r="Q972" s="15">
        <f>SUMIFS(Modèle!$L$2:$L$1009,Modèle!$B$2:$B$1009,'Calcul fin'!$B972,Modèle!$D$2:$D$1009,'Calcul fin'!$D972)</f>
        <v>0</v>
      </c>
      <c r="R972" s="12" t="e">
        <f>IF('Relevé corrigé'!P972&lt;=5,'Relevé corrigé'!P972/2,IF('Relevé corrigé'!P972&lt;=19,'Relevé corrigé'!P972/10,IF('Relevé corrigé'!P972&lt;=30,('Relevé corrigé'!P972-20)/10,IF('Relevé corrigé'!P972&lt;=45,'Relevé corrigé'!P972*2/3,IF('Relevé corrigé'!P972&lt;=105,'Relevé corrigé'!P972/4.4,('Relevé corrigé'!P972-40)/4)))))</f>
        <v>#REF!</v>
      </c>
      <c r="S972" s="2">
        <f>SUMIFS(Modèle!$M$2:$M$1009,Modèle!$B$2:$B$1009,'Calcul fin'!$B972,Modèle!$D$2:$D$1009,'Calcul fin'!$D972)</f>
        <v>0</v>
      </c>
      <c r="T972" s="43" t="e">
        <f>'Relevé corrigé'!N972</f>
        <v>#REF!</v>
      </c>
      <c r="U972" s="50" t="e">
        <f>'Relevé corrigé'!S972</f>
        <v>#REF!</v>
      </c>
      <c r="V972" s="50" t="e">
        <f>'Autres transfos'!H972</f>
        <v>#REF!</v>
      </c>
      <c r="W972" s="49">
        <f>'Relevé corrigé'!G972+'Relevé corrigé'!K972+'Relevé corrigé'!M996+'Relevé corrigé'!O972+'Relevé corrigé'!Q972+'Relevé corrigé'!I972</f>
        <v>0</v>
      </c>
    </row>
    <row r="973" spans="1:23" x14ac:dyDescent="0.25">
      <c r="A973" s="7">
        <v>972</v>
      </c>
      <c r="B973" s="7" t="str">
        <f t="shared" si="15"/>
        <v>Dimanche</v>
      </c>
      <c r="C973" s="3" t="e">
        <f>'Relevé corrigé'!C973</f>
        <v>#REF!</v>
      </c>
      <c r="D973" s="3" t="e">
        <f>'Relevé corrigé'!D973</f>
        <v>#REF!</v>
      </c>
      <c r="E973" s="3" t="e">
        <f>'Relevé corrigé'!E973</f>
        <v>#REF!</v>
      </c>
      <c r="F973" s="2" t="e">
        <f>IF('Relevé corrigé'!F973&lt;30,'Relevé corrigé'!F973/2,('Relevé corrigé'!F973-28)*2/3)+'Relevé corrigé'!H973/2</f>
        <v>#REF!</v>
      </c>
      <c r="G973" s="2">
        <f>SUMIFS(Modèle!$G$2:$G$1009,Modèle!$B$2:$B$1009,'Calcul fin'!$B973,Modèle!$D$2:$D$1009,'Calcul fin'!$D973)</f>
        <v>0</v>
      </c>
      <c r="H973" s="42" t="e">
        <f>('BC1-3'!S973-'BC1-3'!H973-'BC1-3'!I973-'BC1-3'!X973-'BC1-3'!W973)</f>
        <v>#REF!</v>
      </c>
      <c r="I973" s="2">
        <f>SUMIFS(Modèle!$H$2:$H$1009,Modèle!$B$2:$B$1009,'Calcul fin'!$B973,Modèle!$D$2:$D$1009,'Calcul fin'!$D973)</f>
        <v>0</v>
      </c>
      <c r="J973" s="2" t="e">
        <f>SUM('BC1-3'!H973+'BC1-3'!I973)+'Relevé corrigé'!L973/2</f>
        <v>#REF!</v>
      </c>
      <c r="K973" s="2">
        <f>SUMIFS(Modèle!$I$2:$I$1009,Modèle!$B$2:$B$1009,'Calcul fin'!$B973,Modèle!$D$2:$D$1009,'Calcul fin'!$D973)</f>
        <v>0</v>
      </c>
      <c r="L973" s="42" t="e">
        <f>'Relevé corrigé'!L973/2+'BC1-3'!X973+'BC1-3'!W973</f>
        <v>#REF!</v>
      </c>
      <c r="M973" s="2">
        <f>SUMIFS(Modèle!$J$2:$J$1009,Modèle!$B$2:$B$1009,'Calcul fin'!$B973,Modèle!$D$2:$D$1009,'Calcul fin'!$D973)</f>
        <v>0</v>
      </c>
      <c r="N973" s="2" t="e">
        <f>IF('Relevé corrigé'!F973&lt;30,'Relevé corrigé'!F973/2,28+('Relevé corrigé'!F973-28)/3)+'Relevé corrigé'!H973/2</f>
        <v>#REF!</v>
      </c>
      <c r="O973" s="2">
        <f>SUMIFS(Modèle!$K$2:$K$1009,Modèle!$B$2:$B$1009,'Calcul fin'!$B973,Modèle!$D$2:$D$1009,'Calcul fin'!$D973)</f>
        <v>0</v>
      </c>
      <c r="P973" s="12" t="e">
        <f>'Relevé corrigé'!P973-R973</f>
        <v>#REF!</v>
      </c>
      <c r="Q973" s="15">
        <f>SUMIFS(Modèle!$L$2:$L$1009,Modèle!$B$2:$B$1009,'Calcul fin'!$B973,Modèle!$D$2:$D$1009,'Calcul fin'!$D973)</f>
        <v>0</v>
      </c>
      <c r="R973" s="12" t="e">
        <f>IF('Relevé corrigé'!P973&lt;=5,'Relevé corrigé'!P973/2,IF('Relevé corrigé'!P973&lt;=19,'Relevé corrigé'!P973/10,IF('Relevé corrigé'!P973&lt;=30,('Relevé corrigé'!P973-20)/10,IF('Relevé corrigé'!P973&lt;=45,'Relevé corrigé'!P973*2/3,IF('Relevé corrigé'!P973&lt;=105,'Relevé corrigé'!P973/4.4,('Relevé corrigé'!P973-40)/4)))))</f>
        <v>#REF!</v>
      </c>
      <c r="S973" s="2">
        <f>SUMIFS(Modèle!$M$2:$M$1009,Modèle!$B$2:$B$1009,'Calcul fin'!$B973,Modèle!$D$2:$D$1009,'Calcul fin'!$D973)</f>
        <v>0</v>
      </c>
      <c r="T973" s="43" t="e">
        <f>'Relevé corrigé'!N973</f>
        <v>#REF!</v>
      </c>
      <c r="U973" s="50" t="e">
        <f>'Relevé corrigé'!S973</f>
        <v>#REF!</v>
      </c>
      <c r="V973" s="50" t="e">
        <f>'Autres transfos'!H973</f>
        <v>#REF!</v>
      </c>
      <c r="W973" s="49">
        <f>'Relevé corrigé'!G973+'Relevé corrigé'!K973+'Relevé corrigé'!M997+'Relevé corrigé'!O973+'Relevé corrigé'!Q973+'Relevé corrigé'!I973</f>
        <v>0</v>
      </c>
    </row>
    <row r="974" spans="1:23" x14ac:dyDescent="0.25">
      <c r="A974" s="7">
        <v>973</v>
      </c>
      <c r="B974" s="7" t="str">
        <f t="shared" si="15"/>
        <v>Dimanche</v>
      </c>
      <c r="C974" s="3" t="e">
        <f>'Relevé corrigé'!C974</f>
        <v>#REF!</v>
      </c>
      <c r="D974" s="3" t="e">
        <f>'Relevé corrigé'!D974</f>
        <v>#REF!</v>
      </c>
      <c r="E974" s="3" t="e">
        <f>'Relevé corrigé'!E974</f>
        <v>#REF!</v>
      </c>
      <c r="F974" s="2" t="e">
        <f>IF('Relevé corrigé'!F974&lt;30,'Relevé corrigé'!F974/2,('Relevé corrigé'!F974-28)*2/3)+'Relevé corrigé'!H974/2</f>
        <v>#REF!</v>
      </c>
      <c r="G974" s="2">
        <f>SUMIFS(Modèle!$G$2:$G$1009,Modèle!$B$2:$B$1009,'Calcul fin'!$B974,Modèle!$D$2:$D$1009,'Calcul fin'!$D974)</f>
        <v>0</v>
      </c>
      <c r="H974" s="42" t="e">
        <f>('BC1-3'!S974-'BC1-3'!H974-'BC1-3'!I974-'BC1-3'!X974-'BC1-3'!W974)</f>
        <v>#REF!</v>
      </c>
      <c r="I974" s="2">
        <f>SUMIFS(Modèle!$H$2:$H$1009,Modèle!$B$2:$B$1009,'Calcul fin'!$B974,Modèle!$D$2:$D$1009,'Calcul fin'!$D974)</f>
        <v>0</v>
      </c>
      <c r="J974" s="2" t="e">
        <f>SUM('BC1-3'!H974+'BC1-3'!I974)+'Relevé corrigé'!L974/2</f>
        <v>#REF!</v>
      </c>
      <c r="K974" s="2">
        <f>SUMIFS(Modèle!$I$2:$I$1009,Modèle!$B$2:$B$1009,'Calcul fin'!$B974,Modèle!$D$2:$D$1009,'Calcul fin'!$D974)</f>
        <v>0</v>
      </c>
      <c r="L974" s="42" t="e">
        <f>'Relevé corrigé'!L974/2+'BC1-3'!X974+'BC1-3'!W974</f>
        <v>#REF!</v>
      </c>
      <c r="M974" s="2">
        <f>SUMIFS(Modèle!$J$2:$J$1009,Modèle!$B$2:$B$1009,'Calcul fin'!$B974,Modèle!$D$2:$D$1009,'Calcul fin'!$D974)</f>
        <v>0</v>
      </c>
      <c r="N974" s="2" t="e">
        <f>IF('Relevé corrigé'!F974&lt;30,'Relevé corrigé'!F974/2,28+('Relevé corrigé'!F974-28)/3)+'Relevé corrigé'!H974/2</f>
        <v>#REF!</v>
      </c>
      <c r="O974" s="2">
        <f>SUMIFS(Modèle!$K$2:$K$1009,Modèle!$B$2:$B$1009,'Calcul fin'!$B974,Modèle!$D$2:$D$1009,'Calcul fin'!$D974)</f>
        <v>0</v>
      </c>
      <c r="P974" s="12" t="e">
        <f>'Relevé corrigé'!P974-R974</f>
        <v>#REF!</v>
      </c>
      <c r="Q974" s="15">
        <f>SUMIFS(Modèle!$L$2:$L$1009,Modèle!$B$2:$B$1009,'Calcul fin'!$B974,Modèle!$D$2:$D$1009,'Calcul fin'!$D974)</f>
        <v>0</v>
      </c>
      <c r="R974" s="12" t="e">
        <f>IF('Relevé corrigé'!P974&lt;=5,'Relevé corrigé'!P974/2,IF('Relevé corrigé'!P974&lt;=19,'Relevé corrigé'!P974/10,IF('Relevé corrigé'!P974&lt;=30,('Relevé corrigé'!P974-20)/10,IF('Relevé corrigé'!P974&lt;=45,'Relevé corrigé'!P974*2/3,IF('Relevé corrigé'!P974&lt;=105,'Relevé corrigé'!P974/4.4,('Relevé corrigé'!P974-40)/4)))))</f>
        <v>#REF!</v>
      </c>
      <c r="S974" s="2">
        <f>SUMIFS(Modèle!$M$2:$M$1009,Modèle!$B$2:$B$1009,'Calcul fin'!$B974,Modèle!$D$2:$D$1009,'Calcul fin'!$D974)</f>
        <v>0</v>
      </c>
      <c r="T974" s="43" t="e">
        <f>'Relevé corrigé'!N974</f>
        <v>#REF!</v>
      </c>
      <c r="U974" s="50" t="e">
        <f>'Relevé corrigé'!S974</f>
        <v>#REF!</v>
      </c>
      <c r="V974" s="50" t="e">
        <f>'Autres transfos'!H974</f>
        <v>#REF!</v>
      </c>
      <c r="W974" s="49">
        <f>'Relevé corrigé'!G974+'Relevé corrigé'!K974+'Relevé corrigé'!M998+'Relevé corrigé'!O974+'Relevé corrigé'!Q974+'Relevé corrigé'!I974</f>
        <v>0</v>
      </c>
    </row>
    <row r="975" spans="1:23" x14ac:dyDescent="0.25">
      <c r="A975" s="7">
        <v>974</v>
      </c>
      <c r="B975" s="7" t="str">
        <f t="shared" si="15"/>
        <v>Dimanche</v>
      </c>
      <c r="C975" s="3" t="e">
        <f>'Relevé corrigé'!C975</f>
        <v>#REF!</v>
      </c>
      <c r="D975" s="3" t="e">
        <f>'Relevé corrigé'!D975</f>
        <v>#REF!</v>
      </c>
      <c r="E975" s="3" t="e">
        <f>'Relevé corrigé'!E975</f>
        <v>#REF!</v>
      </c>
      <c r="F975" s="2" t="e">
        <f>IF('Relevé corrigé'!F975&lt;30,'Relevé corrigé'!F975/2,('Relevé corrigé'!F975-28)*2/3)+'Relevé corrigé'!H975/2</f>
        <v>#REF!</v>
      </c>
      <c r="G975" s="2">
        <f>SUMIFS(Modèle!$G$2:$G$1009,Modèle!$B$2:$B$1009,'Calcul fin'!$B975,Modèle!$D$2:$D$1009,'Calcul fin'!$D975)</f>
        <v>0</v>
      </c>
      <c r="H975" s="42" t="e">
        <f>('BC1-3'!S975-'BC1-3'!H975-'BC1-3'!I975-'BC1-3'!X975-'BC1-3'!W975)</f>
        <v>#REF!</v>
      </c>
      <c r="I975" s="2">
        <f>SUMIFS(Modèle!$H$2:$H$1009,Modèle!$B$2:$B$1009,'Calcul fin'!$B975,Modèle!$D$2:$D$1009,'Calcul fin'!$D975)</f>
        <v>0</v>
      </c>
      <c r="J975" s="2" t="e">
        <f>SUM('BC1-3'!H975+'BC1-3'!I975)+'Relevé corrigé'!L975/2</f>
        <v>#REF!</v>
      </c>
      <c r="K975" s="2">
        <f>SUMIFS(Modèle!$I$2:$I$1009,Modèle!$B$2:$B$1009,'Calcul fin'!$B975,Modèle!$D$2:$D$1009,'Calcul fin'!$D975)</f>
        <v>0</v>
      </c>
      <c r="L975" s="42" t="e">
        <f>'Relevé corrigé'!L975/2+'BC1-3'!X975+'BC1-3'!W975</f>
        <v>#REF!</v>
      </c>
      <c r="M975" s="2">
        <f>SUMIFS(Modèle!$J$2:$J$1009,Modèle!$B$2:$B$1009,'Calcul fin'!$B975,Modèle!$D$2:$D$1009,'Calcul fin'!$D975)</f>
        <v>0</v>
      </c>
      <c r="N975" s="2" t="e">
        <f>IF('Relevé corrigé'!F975&lt;30,'Relevé corrigé'!F975/2,28+('Relevé corrigé'!F975-28)/3)+'Relevé corrigé'!H975/2</f>
        <v>#REF!</v>
      </c>
      <c r="O975" s="2">
        <f>SUMIFS(Modèle!$K$2:$K$1009,Modèle!$B$2:$B$1009,'Calcul fin'!$B975,Modèle!$D$2:$D$1009,'Calcul fin'!$D975)</f>
        <v>0</v>
      </c>
      <c r="P975" s="12" t="e">
        <f>'Relevé corrigé'!P975-R975</f>
        <v>#REF!</v>
      </c>
      <c r="Q975" s="15">
        <f>SUMIFS(Modèle!$L$2:$L$1009,Modèle!$B$2:$B$1009,'Calcul fin'!$B975,Modèle!$D$2:$D$1009,'Calcul fin'!$D975)</f>
        <v>0</v>
      </c>
      <c r="R975" s="12" t="e">
        <f>IF('Relevé corrigé'!P975&lt;=5,'Relevé corrigé'!P975/2,IF('Relevé corrigé'!P975&lt;=19,'Relevé corrigé'!P975/10,IF('Relevé corrigé'!P975&lt;=30,('Relevé corrigé'!P975-20)/10,IF('Relevé corrigé'!P975&lt;=45,'Relevé corrigé'!P975*2/3,IF('Relevé corrigé'!P975&lt;=105,'Relevé corrigé'!P975/4.4,('Relevé corrigé'!P975-40)/4)))))</f>
        <v>#REF!</v>
      </c>
      <c r="S975" s="2">
        <f>SUMIFS(Modèle!$M$2:$M$1009,Modèle!$B$2:$B$1009,'Calcul fin'!$B975,Modèle!$D$2:$D$1009,'Calcul fin'!$D975)</f>
        <v>0</v>
      </c>
      <c r="T975" s="43" t="e">
        <f>'Relevé corrigé'!N975</f>
        <v>#REF!</v>
      </c>
      <c r="U975" s="50" t="e">
        <f>'Relevé corrigé'!S975</f>
        <v>#REF!</v>
      </c>
      <c r="V975" s="50" t="e">
        <f>'Autres transfos'!H975</f>
        <v>#REF!</v>
      </c>
      <c r="W975" s="49">
        <f>'Relevé corrigé'!G975+'Relevé corrigé'!K975+'Relevé corrigé'!M999+'Relevé corrigé'!O975+'Relevé corrigé'!Q975+'Relevé corrigé'!I975</f>
        <v>0</v>
      </c>
    </row>
    <row r="976" spans="1:23" x14ac:dyDescent="0.25">
      <c r="A976" s="7">
        <v>975</v>
      </c>
      <c r="B976" s="7" t="str">
        <f t="shared" si="15"/>
        <v>Dimanche</v>
      </c>
      <c r="C976" s="3" t="e">
        <f>'Relevé corrigé'!C976</f>
        <v>#REF!</v>
      </c>
      <c r="D976" s="3" t="e">
        <f>'Relevé corrigé'!D976</f>
        <v>#REF!</v>
      </c>
      <c r="E976" s="3" t="e">
        <f>'Relevé corrigé'!E976</f>
        <v>#REF!</v>
      </c>
      <c r="F976" s="2" t="e">
        <f>IF('Relevé corrigé'!F976&lt;30,'Relevé corrigé'!F976/2,('Relevé corrigé'!F976-28)*2/3)+'Relevé corrigé'!H976/2</f>
        <v>#REF!</v>
      </c>
      <c r="G976" s="2">
        <f>SUMIFS(Modèle!$G$2:$G$1009,Modèle!$B$2:$B$1009,'Calcul fin'!$B976,Modèle!$D$2:$D$1009,'Calcul fin'!$D976)</f>
        <v>0</v>
      </c>
      <c r="H976" s="42" t="e">
        <f>('BC1-3'!S976-'BC1-3'!H976-'BC1-3'!I976-'BC1-3'!X976-'BC1-3'!W976)</f>
        <v>#REF!</v>
      </c>
      <c r="I976" s="2">
        <f>SUMIFS(Modèle!$H$2:$H$1009,Modèle!$B$2:$B$1009,'Calcul fin'!$B976,Modèle!$D$2:$D$1009,'Calcul fin'!$D976)</f>
        <v>0</v>
      </c>
      <c r="J976" s="2" t="e">
        <f>SUM('BC1-3'!H976+'BC1-3'!I976)+'Relevé corrigé'!L976/2</f>
        <v>#REF!</v>
      </c>
      <c r="K976" s="2">
        <f>SUMIFS(Modèle!$I$2:$I$1009,Modèle!$B$2:$B$1009,'Calcul fin'!$B976,Modèle!$D$2:$D$1009,'Calcul fin'!$D976)</f>
        <v>0</v>
      </c>
      <c r="L976" s="42" t="e">
        <f>'Relevé corrigé'!L976/2+'BC1-3'!X976+'BC1-3'!W976</f>
        <v>#REF!</v>
      </c>
      <c r="M976" s="2">
        <f>SUMIFS(Modèle!$J$2:$J$1009,Modèle!$B$2:$B$1009,'Calcul fin'!$B976,Modèle!$D$2:$D$1009,'Calcul fin'!$D976)</f>
        <v>0</v>
      </c>
      <c r="N976" s="2" t="e">
        <f>IF('Relevé corrigé'!F976&lt;30,'Relevé corrigé'!F976/2,28+('Relevé corrigé'!F976-28)/3)+'Relevé corrigé'!H976/2</f>
        <v>#REF!</v>
      </c>
      <c r="O976" s="2">
        <f>SUMIFS(Modèle!$K$2:$K$1009,Modèle!$B$2:$B$1009,'Calcul fin'!$B976,Modèle!$D$2:$D$1009,'Calcul fin'!$D976)</f>
        <v>0</v>
      </c>
      <c r="P976" s="12" t="e">
        <f>'Relevé corrigé'!P976-R976</f>
        <v>#REF!</v>
      </c>
      <c r="Q976" s="15">
        <f>SUMIFS(Modèle!$L$2:$L$1009,Modèle!$B$2:$B$1009,'Calcul fin'!$B976,Modèle!$D$2:$D$1009,'Calcul fin'!$D976)</f>
        <v>0</v>
      </c>
      <c r="R976" s="12" t="e">
        <f>IF('Relevé corrigé'!P976&lt;=5,'Relevé corrigé'!P976/2,IF('Relevé corrigé'!P976&lt;=19,'Relevé corrigé'!P976/10,IF('Relevé corrigé'!P976&lt;=30,('Relevé corrigé'!P976-20)/10,IF('Relevé corrigé'!P976&lt;=45,'Relevé corrigé'!P976*2/3,IF('Relevé corrigé'!P976&lt;=105,'Relevé corrigé'!P976/4.4,('Relevé corrigé'!P976-40)/4)))))</f>
        <v>#REF!</v>
      </c>
      <c r="S976" s="2">
        <f>SUMIFS(Modèle!$M$2:$M$1009,Modèle!$B$2:$B$1009,'Calcul fin'!$B976,Modèle!$D$2:$D$1009,'Calcul fin'!$D976)</f>
        <v>0</v>
      </c>
      <c r="T976" s="43" t="e">
        <f>'Relevé corrigé'!N976</f>
        <v>#REF!</v>
      </c>
      <c r="U976" s="50" t="e">
        <f>'Relevé corrigé'!S976</f>
        <v>#REF!</v>
      </c>
      <c r="V976" s="50" t="e">
        <f>'Autres transfos'!H976</f>
        <v>#REF!</v>
      </c>
      <c r="W976" s="49">
        <f>'Relevé corrigé'!G976+'Relevé corrigé'!K976+'Relevé corrigé'!M1000+'Relevé corrigé'!O976+'Relevé corrigé'!Q976+'Relevé corrigé'!I976</f>
        <v>0</v>
      </c>
    </row>
    <row r="977" spans="1:23" x14ac:dyDescent="0.25">
      <c r="A977" s="7">
        <v>976</v>
      </c>
      <c r="B977" s="7" t="str">
        <f t="shared" si="15"/>
        <v>Dimanche</v>
      </c>
      <c r="C977" s="3" t="e">
        <f>'Relevé corrigé'!C977</f>
        <v>#REF!</v>
      </c>
      <c r="D977" s="3" t="e">
        <f>'Relevé corrigé'!D977</f>
        <v>#REF!</v>
      </c>
      <c r="E977" s="3" t="e">
        <f>'Relevé corrigé'!E977</f>
        <v>#REF!</v>
      </c>
      <c r="F977" s="2" t="e">
        <f>IF('Relevé corrigé'!F977&lt;30,'Relevé corrigé'!F977/2,('Relevé corrigé'!F977-28)*2/3)+'Relevé corrigé'!H977/2</f>
        <v>#REF!</v>
      </c>
      <c r="G977" s="2">
        <f>SUMIFS(Modèle!$G$2:$G$1009,Modèle!$B$2:$B$1009,'Calcul fin'!$B977,Modèle!$D$2:$D$1009,'Calcul fin'!$D977)</f>
        <v>0</v>
      </c>
      <c r="H977" s="42" t="e">
        <f>('BC1-3'!S977-'BC1-3'!H977-'BC1-3'!I977-'BC1-3'!X977-'BC1-3'!W977)</f>
        <v>#REF!</v>
      </c>
      <c r="I977" s="2">
        <f>SUMIFS(Modèle!$H$2:$H$1009,Modèle!$B$2:$B$1009,'Calcul fin'!$B977,Modèle!$D$2:$D$1009,'Calcul fin'!$D977)</f>
        <v>0</v>
      </c>
      <c r="J977" s="2" t="e">
        <f>SUM('BC1-3'!H977+'BC1-3'!I977)+'Relevé corrigé'!L977/2</f>
        <v>#REF!</v>
      </c>
      <c r="K977" s="2">
        <f>SUMIFS(Modèle!$I$2:$I$1009,Modèle!$B$2:$B$1009,'Calcul fin'!$B977,Modèle!$D$2:$D$1009,'Calcul fin'!$D977)</f>
        <v>0</v>
      </c>
      <c r="L977" s="42" t="e">
        <f>'Relevé corrigé'!L977/2+'BC1-3'!X977+'BC1-3'!W977</f>
        <v>#REF!</v>
      </c>
      <c r="M977" s="2">
        <f>SUMIFS(Modèle!$J$2:$J$1009,Modèle!$B$2:$B$1009,'Calcul fin'!$B977,Modèle!$D$2:$D$1009,'Calcul fin'!$D977)</f>
        <v>0</v>
      </c>
      <c r="N977" s="2" t="e">
        <f>IF('Relevé corrigé'!F977&lt;30,'Relevé corrigé'!F977/2,28+('Relevé corrigé'!F977-28)/3)+'Relevé corrigé'!H977/2</f>
        <v>#REF!</v>
      </c>
      <c r="O977" s="2">
        <f>SUMIFS(Modèle!$K$2:$K$1009,Modèle!$B$2:$B$1009,'Calcul fin'!$B977,Modèle!$D$2:$D$1009,'Calcul fin'!$D977)</f>
        <v>0</v>
      </c>
      <c r="P977" s="12" t="e">
        <f>'Relevé corrigé'!P977-R977</f>
        <v>#REF!</v>
      </c>
      <c r="Q977" s="15">
        <f>SUMIFS(Modèle!$L$2:$L$1009,Modèle!$B$2:$B$1009,'Calcul fin'!$B977,Modèle!$D$2:$D$1009,'Calcul fin'!$D977)</f>
        <v>0</v>
      </c>
      <c r="R977" s="12" t="e">
        <f>IF('Relevé corrigé'!P977&lt;=5,'Relevé corrigé'!P977/2,IF('Relevé corrigé'!P977&lt;=19,'Relevé corrigé'!P977/10,IF('Relevé corrigé'!P977&lt;=30,('Relevé corrigé'!P977-20)/10,IF('Relevé corrigé'!P977&lt;=45,'Relevé corrigé'!P977*2/3,IF('Relevé corrigé'!P977&lt;=105,'Relevé corrigé'!P977/4.4,('Relevé corrigé'!P977-40)/4)))))</f>
        <v>#REF!</v>
      </c>
      <c r="S977" s="2">
        <f>SUMIFS(Modèle!$M$2:$M$1009,Modèle!$B$2:$B$1009,'Calcul fin'!$B977,Modèle!$D$2:$D$1009,'Calcul fin'!$D977)</f>
        <v>0</v>
      </c>
      <c r="T977" s="43" t="e">
        <f>'Relevé corrigé'!N977</f>
        <v>#REF!</v>
      </c>
      <c r="U977" s="50" t="e">
        <f>'Relevé corrigé'!S977</f>
        <v>#REF!</v>
      </c>
      <c r="V977" s="50" t="e">
        <f>'Autres transfos'!H977</f>
        <v>#REF!</v>
      </c>
      <c r="W977" s="49">
        <f>'Relevé corrigé'!G977+'Relevé corrigé'!K977+'Relevé corrigé'!M1001+'Relevé corrigé'!O977+'Relevé corrigé'!Q977+'Relevé corrigé'!I977</f>
        <v>0</v>
      </c>
    </row>
    <row r="978" spans="1:23" x14ac:dyDescent="0.25">
      <c r="A978" s="7">
        <v>977</v>
      </c>
      <c r="B978" s="7" t="str">
        <f t="shared" si="15"/>
        <v>Dimanche</v>
      </c>
      <c r="C978" s="3" t="e">
        <f>'Relevé corrigé'!C978</f>
        <v>#REF!</v>
      </c>
      <c r="D978" s="3" t="e">
        <f>'Relevé corrigé'!D978</f>
        <v>#REF!</v>
      </c>
      <c r="E978" s="3" t="e">
        <f>'Relevé corrigé'!E978</f>
        <v>#REF!</v>
      </c>
      <c r="F978" s="2" t="e">
        <f>IF('Relevé corrigé'!F978&lt;30,'Relevé corrigé'!F978/2,('Relevé corrigé'!F978-28)*2/3)+'Relevé corrigé'!H978/2</f>
        <v>#REF!</v>
      </c>
      <c r="G978" s="2">
        <f>SUMIFS(Modèle!$G$2:$G$1009,Modèle!$B$2:$B$1009,'Calcul fin'!$B978,Modèle!$D$2:$D$1009,'Calcul fin'!$D978)</f>
        <v>0</v>
      </c>
      <c r="H978" s="42" t="e">
        <f>('BC1-3'!S978-'BC1-3'!H978-'BC1-3'!I978-'BC1-3'!X978-'BC1-3'!W978)</f>
        <v>#REF!</v>
      </c>
      <c r="I978" s="2">
        <f>SUMIFS(Modèle!$H$2:$H$1009,Modèle!$B$2:$B$1009,'Calcul fin'!$B978,Modèle!$D$2:$D$1009,'Calcul fin'!$D978)</f>
        <v>0</v>
      </c>
      <c r="J978" s="2" t="e">
        <f>SUM('BC1-3'!H978+'BC1-3'!I978)+'Relevé corrigé'!L978/2</f>
        <v>#REF!</v>
      </c>
      <c r="K978" s="2">
        <f>SUMIFS(Modèle!$I$2:$I$1009,Modèle!$B$2:$B$1009,'Calcul fin'!$B978,Modèle!$D$2:$D$1009,'Calcul fin'!$D978)</f>
        <v>0</v>
      </c>
      <c r="L978" s="42" t="e">
        <f>'Relevé corrigé'!L978/2+'BC1-3'!X978+'BC1-3'!W978</f>
        <v>#REF!</v>
      </c>
      <c r="M978" s="2">
        <f>SUMIFS(Modèle!$J$2:$J$1009,Modèle!$B$2:$B$1009,'Calcul fin'!$B978,Modèle!$D$2:$D$1009,'Calcul fin'!$D978)</f>
        <v>0</v>
      </c>
      <c r="N978" s="2" t="e">
        <f>IF('Relevé corrigé'!F978&lt;30,'Relevé corrigé'!F978/2,28+('Relevé corrigé'!F978-28)/3)+'Relevé corrigé'!H978/2</f>
        <v>#REF!</v>
      </c>
      <c r="O978" s="2">
        <f>SUMIFS(Modèle!$K$2:$K$1009,Modèle!$B$2:$B$1009,'Calcul fin'!$B978,Modèle!$D$2:$D$1009,'Calcul fin'!$D978)</f>
        <v>0</v>
      </c>
      <c r="P978" s="12" t="e">
        <f>'Relevé corrigé'!P978-R978</f>
        <v>#REF!</v>
      </c>
      <c r="Q978" s="15">
        <f>SUMIFS(Modèle!$L$2:$L$1009,Modèle!$B$2:$B$1009,'Calcul fin'!$B978,Modèle!$D$2:$D$1009,'Calcul fin'!$D978)</f>
        <v>0</v>
      </c>
      <c r="R978" s="12" t="e">
        <f>IF('Relevé corrigé'!P978&lt;=5,'Relevé corrigé'!P978/2,IF('Relevé corrigé'!P978&lt;=19,'Relevé corrigé'!P978/10,IF('Relevé corrigé'!P978&lt;=30,('Relevé corrigé'!P978-20)/10,IF('Relevé corrigé'!P978&lt;=45,'Relevé corrigé'!P978*2/3,IF('Relevé corrigé'!P978&lt;=105,'Relevé corrigé'!P978/4.4,('Relevé corrigé'!P978-40)/4)))))</f>
        <v>#REF!</v>
      </c>
      <c r="S978" s="2">
        <f>SUMIFS(Modèle!$M$2:$M$1009,Modèle!$B$2:$B$1009,'Calcul fin'!$B978,Modèle!$D$2:$D$1009,'Calcul fin'!$D978)</f>
        <v>0</v>
      </c>
      <c r="T978" s="43" t="e">
        <f>'Relevé corrigé'!N978</f>
        <v>#REF!</v>
      </c>
      <c r="U978" s="50" t="e">
        <f>'Relevé corrigé'!S978</f>
        <v>#REF!</v>
      </c>
      <c r="V978" s="50" t="e">
        <f>'Autres transfos'!H978</f>
        <v>#REF!</v>
      </c>
      <c r="W978" s="49">
        <f>'Relevé corrigé'!G978+'Relevé corrigé'!K978+'Relevé corrigé'!M1002+'Relevé corrigé'!O978+'Relevé corrigé'!Q978+'Relevé corrigé'!I978</f>
        <v>0</v>
      </c>
    </row>
    <row r="979" spans="1:23" x14ac:dyDescent="0.25">
      <c r="A979" s="7">
        <v>978</v>
      </c>
      <c r="B979" s="7" t="str">
        <f t="shared" si="15"/>
        <v>Dimanche</v>
      </c>
      <c r="C979" s="3" t="e">
        <f>'Relevé corrigé'!C979</f>
        <v>#REF!</v>
      </c>
      <c r="D979" s="3" t="e">
        <f>'Relevé corrigé'!D979</f>
        <v>#REF!</v>
      </c>
      <c r="E979" s="3" t="e">
        <f>'Relevé corrigé'!E979</f>
        <v>#REF!</v>
      </c>
      <c r="F979" s="2" t="e">
        <f>IF('Relevé corrigé'!F979&lt;30,'Relevé corrigé'!F979/2,('Relevé corrigé'!F979-28)*2/3)+'Relevé corrigé'!H979/2</f>
        <v>#REF!</v>
      </c>
      <c r="G979" s="2">
        <f>SUMIFS(Modèle!$G$2:$G$1009,Modèle!$B$2:$B$1009,'Calcul fin'!$B979,Modèle!$D$2:$D$1009,'Calcul fin'!$D979)</f>
        <v>0</v>
      </c>
      <c r="H979" s="42" t="e">
        <f>('BC1-3'!S979-'BC1-3'!H979-'BC1-3'!I979-'BC1-3'!X979-'BC1-3'!W979)</f>
        <v>#REF!</v>
      </c>
      <c r="I979" s="2">
        <f>SUMIFS(Modèle!$H$2:$H$1009,Modèle!$B$2:$B$1009,'Calcul fin'!$B979,Modèle!$D$2:$D$1009,'Calcul fin'!$D979)</f>
        <v>0</v>
      </c>
      <c r="J979" s="2" t="e">
        <f>SUM('BC1-3'!H979+'BC1-3'!I979)+'Relevé corrigé'!L979/2</f>
        <v>#REF!</v>
      </c>
      <c r="K979" s="2">
        <f>SUMIFS(Modèle!$I$2:$I$1009,Modèle!$B$2:$B$1009,'Calcul fin'!$B979,Modèle!$D$2:$D$1009,'Calcul fin'!$D979)</f>
        <v>0</v>
      </c>
      <c r="L979" s="42" t="e">
        <f>'Relevé corrigé'!L979/2+'BC1-3'!X979+'BC1-3'!W979</f>
        <v>#REF!</v>
      </c>
      <c r="M979" s="2">
        <f>SUMIFS(Modèle!$J$2:$J$1009,Modèle!$B$2:$B$1009,'Calcul fin'!$B979,Modèle!$D$2:$D$1009,'Calcul fin'!$D979)</f>
        <v>0</v>
      </c>
      <c r="N979" s="2" t="e">
        <f>IF('Relevé corrigé'!F979&lt;30,'Relevé corrigé'!F979/2,28+('Relevé corrigé'!F979-28)/3)+'Relevé corrigé'!H979/2</f>
        <v>#REF!</v>
      </c>
      <c r="O979" s="2">
        <f>SUMIFS(Modèle!$K$2:$K$1009,Modèle!$B$2:$B$1009,'Calcul fin'!$B979,Modèle!$D$2:$D$1009,'Calcul fin'!$D979)</f>
        <v>0</v>
      </c>
      <c r="P979" s="12" t="e">
        <f>'Relevé corrigé'!P979-R979</f>
        <v>#REF!</v>
      </c>
      <c r="Q979" s="15">
        <f>SUMIFS(Modèle!$L$2:$L$1009,Modèle!$B$2:$B$1009,'Calcul fin'!$B979,Modèle!$D$2:$D$1009,'Calcul fin'!$D979)</f>
        <v>0</v>
      </c>
      <c r="R979" s="12" t="e">
        <f>IF('Relevé corrigé'!P979&lt;=5,'Relevé corrigé'!P979/2,IF('Relevé corrigé'!P979&lt;=19,'Relevé corrigé'!P979/10,IF('Relevé corrigé'!P979&lt;=30,('Relevé corrigé'!P979-20)/10,IF('Relevé corrigé'!P979&lt;=45,'Relevé corrigé'!P979*2/3,IF('Relevé corrigé'!P979&lt;=105,'Relevé corrigé'!P979/4.4,('Relevé corrigé'!P979-40)/4)))))</f>
        <v>#REF!</v>
      </c>
      <c r="S979" s="2">
        <f>SUMIFS(Modèle!$M$2:$M$1009,Modèle!$B$2:$B$1009,'Calcul fin'!$B979,Modèle!$D$2:$D$1009,'Calcul fin'!$D979)</f>
        <v>0</v>
      </c>
      <c r="T979" s="43" t="e">
        <f>'Relevé corrigé'!N979</f>
        <v>#REF!</v>
      </c>
      <c r="U979" s="50" t="e">
        <f>'Relevé corrigé'!S979</f>
        <v>#REF!</v>
      </c>
      <c r="V979" s="50" t="e">
        <f>'Autres transfos'!H979</f>
        <v>#REF!</v>
      </c>
      <c r="W979" s="49">
        <f>'Relevé corrigé'!G979+'Relevé corrigé'!K979+'Relevé corrigé'!M1003+'Relevé corrigé'!O979+'Relevé corrigé'!Q979+'Relevé corrigé'!I979</f>
        <v>0</v>
      </c>
    </row>
    <row r="980" spans="1:23" x14ac:dyDescent="0.25">
      <c r="A980" s="7">
        <v>979</v>
      </c>
      <c r="B980" s="7" t="str">
        <f t="shared" si="15"/>
        <v>Dimanche</v>
      </c>
      <c r="C980" s="3" t="e">
        <f>'Relevé corrigé'!C980</f>
        <v>#REF!</v>
      </c>
      <c r="D980" s="3" t="e">
        <f>'Relevé corrigé'!D980</f>
        <v>#REF!</v>
      </c>
      <c r="E980" s="3" t="e">
        <f>'Relevé corrigé'!E980</f>
        <v>#REF!</v>
      </c>
      <c r="F980" s="2" t="e">
        <f>IF('Relevé corrigé'!F980&lt;30,'Relevé corrigé'!F980/2,('Relevé corrigé'!F980-28)*2/3)+'Relevé corrigé'!H980/2</f>
        <v>#REF!</v>
      </c>
      <c r="G980" s="2">
        <f>SUMIFS(Modèle!$G$2:$G$1009,Modèle!$B$2:$B$1009,'Calcul fin'!$B980,Modèle!$D$2:$D$1009,'Calcul fin'!$D980)</f>
        <v>0</v>
      </c>
      <c r="H980" s="42" t="e">
        <f>('BC1-3'!S980-'BC1-3'!H980-'BC1-3'!I980-'BC1-3'!X980-'BC1-3'!W980)</f>
        <v>#REF!</v>
      </c>
      <c r="I980" s="2">
        <f>SUMIFS(Modèle!$H$2:$H$1009,Modèle!$B$2:$B$1009,'Calcul fin'!$B980,Modèle!$D$2:$D$1009,'Calcul fin'!$D980)</f>
        <v>0</v>
      </c>
      <c r="J980" s="2" t="e">
        <f>SUM('BC1-3'!H980+'BC1-3'!I980)+'Relevé corrigé'!L980/2</f>
        <v>#REF!</v>
      </c>
      <c r="K980" s="2">
        <f>SUMIFS(Modèle!$I$2:$I$1009,Modèle!$B$2:$B$1009,'Calcul fin'!$B980,Modèle!$D$2:$D$1009,'Calcul fin'!$D980)</f>
        <v>0</v>
      </c>
      <c r="L980" s="42" t="e">
        <f>'Relevé corrigé'!L980/2+'BC1-3'!X980+'BC1-3'!W980</f>
        <v>#REF!</v>
      </c>
      <c r="M980" s="2">
        <f>SUMIFS(Modèle!$J$2:$J$1009,Modèle!$B$2:$B$1009,'Calcul fin'!$B980,Modèle!$D$2:$D$1009,'Calcul fin'!$D980)</f>
        <v>0</v>
      </c>
      <c r="N980" s="2" t="e">
        <f>IF('Relevé corrigé'!F980&lt;30,'Relevé corrigé'!F980/2,28+('Relevé corrigé'!F980-28)/3)+'Relevé corrigé'!H980/2</f>
        <v>#REF!</v>
      </c>
      <c r="O980" s="2">
        <f>SUMIFS(Modèle!$K$2:$K$1009,Modèle!$B$2:$B$1009,'Calcul fin'!$B980,Modèle!$D$2:$D$1009,'Calcul fin'!$D980)</f>
        <v>0</v>
      </c>
      <c r="P980" s="12" t="e">
        <f>'Relevé corrigé'!P980-R980</f>
        <v>#REF!</v>
      </c>
      <c r="Q980" s="15">
        <f>SUMIFS(Modèle!$L$2:$L$1009,Modèle!$B$2:$B$1009,'Calcul fin'!$B980,Modèle!$D$2:$D$1009,'Calcul fin'!$D980)</f>
        <v>0</v>
      </c>
      <c r="R980" s="12" t="e">
        <f>IF('Relevé corrigé'!P980&lt;=5,'Relevé corrigé'!P980/2,IF('Relevé corrigé'!P980&lt;=19,'Relevé corrigé'!P980/10,IF('Relevé corrigé'!P980&lt;=30,('Relevé corrigé'!P980-20)/10,IF('Relevé corrigé'!P980&lt;=45,'Relevé corrigé'!P980*2/3,IF('Relevé corrigé'!P980&lt;=105,'Relevé corrigé'!P980/4.4,('Relevé corrigé'!P980-40)/4)))))</f>
        <v>#REF!</v>
      </c>
      <c r="S980" s="2">
        <f>SUMIFS(Modèle!$M$2:$M$1009,Modèle!$B$2:$B$1009,'Calcul fin'!$B980,Modèle!$D$2:$D$1009,'Calcul fin'!$D980)</f>
        <v>0</v>
      </c>
      <c r="T980" s="43" t="e">
        <f>'Relevé corrigé'!N980</f>
        <v>#REF!</v>
      </c>
      <c r="U980" s="50" t="e">
        <f>'Relevé corrigé'!S980</f>
        <v>#REF!</v>
      </c>
      <c r="V980" s="50" t="e">
        <f>'Autres transfos'!H980</f>
        <v>#REF!</v>
      </c>
      <c r="W980" s="49">
        <f>'Relevé corrigé'!G980+'Relevé corrigé'!K980+'Relevé corrigé'!M1004+'Relevé corrigé'!O980+'Relevé corrigé'!Q980+'Relevé corrigé'!I980</f>
        <v>0</v>
      </c>
    </row>
    <row r="981" spans="1:23" x14ac:dyDescent="0.25">
      <c r="A981" s="7">
        <v>980</v>
      </c>
      <c r="B981" s="7" t="str">
        <f t="shared" si="15"/>
        <v>Dimanche</v>
      </c>
      <c r="C981" s="3" t="e">
        <f>'Relevé corrigé'!C981</f>
        <v>#REF!</v>
      </c>
      <c r="D981" s="3" t="e">
        <f>'Relevé corrigé'!D981</f>
        <v>#REF!</v>
      </c>
      <c r="E981" s="3" t="e">
        <f>'Relevé corrigé'!E981</f>
        <v>#REF!</v>
      </c>
      <c r="F981" s="2" t="e">
        <f>IF('Relevé corrigé'!F981&lt;30,'Relevé corrigé'!F981/2,('Relevé corrigé'!F981-28)*2/3)+'Relevé corrigé'!H981/2</f>
        <v>#REF!</v>
      </c>
      <c r="G981" s="2">
        <f>SUMIFS(Modèle!$G$2:$G$1009,Modèle!$B$2:$B$1009,'Calcul fin'!$B981,Modèle!$D$2:$D$1009,'Calcul fin'!$D981)</f>
        <v>0</v>
      </c>
      <c r="H981" s="42" t="e">
        <f>('BC1-3'!S981-'BC1-3'!H981-'BC1-3'!I981-'BC1-3'!X981-'BC1-3'!W981)</f>
        <v>#REF!</v>
      </c>
      <c r="I981" s="2">
        <f>SUMIFS(Modèle!$H$2:$H$1009,Modèle!$B$2:$B$1009,'Calcul fin'!$B981,Modèle!$D$2:$D$1009,'Calcul fin'!$D981)</f>
        <v>0</v>
      </c>
      <c r="J981" s="2" t="e">
        <f>SUM('BC1-3'!H981+'BC1-3'!I981)+'Relevé corrigé'!L981/2</f>
        <v>#REF!</v>
      </c>
      <c r="K981" s="2">
        <f>SUMIFS(Modèle!$I$2:$I$1009,Modèle!$B$2:$B$1009,'Calcul fin'!$B981,Modèle!$D$2:$D$1009,'Calcul fin'!$D981)</f>
        <v>0</v>
      </c>
      <c r="L981" s="42" t="e">
        <f>'Relevé corrigé'!L981/2+'BC1-3'!X981+'BC1-3'!W981</f>
        <v>#REF!</v>
      </c>
      <c r="M981" s="2">
        <f>SUMIFS(Modèle!$J$2:$J$1009,Modèle!$B$2:$B$1009,'Calcul fin'!$B981,Modèle!$D$2:$D$1009,'Calcul fin'!$D981)</f>
        <v>0</v>
      </c>
      <c r="N981" s="2" t="e">
        <f>IF('Relevé corrigé'!F981&lt;30,'Relevé corrigé'!F981/2,28+('Relevé corrigé'!F981-28)/3)+'Relevé corrigé'!H981/2</f>
        <v>#REF!</v>
      </c>
      <c r="O981" s="2">
        <f>SUMIFS(Modèle!$K$2:$K$1009,Modèle!$B$2:$B$1009,'Calcul fin'!$B981,Modèle!$D$2:$D$1009,'Calcul fin'!$D981)</f>
        <v>0</v>
      </c>
      <c r="P981" s="12" t="e">
        <f>'Relevé corrigé'!P981-R981</f>
        <v>#REF!</v>
      </c>
      <c r="Q981" s="15">
        <f>SUMIFS(Modèle!$L$2:$L$1009,Modèle!$B$2:$B$1009,'Calcul fin'!$B981,Modèle!$D$2:$D$1009,'Calcul fin'!$D981)</f>
        <v>0</v>
      </c>
      <c r="R981" s="12" t="e">
        <f>IF('Relevé corrigé'!P981&lt;=5,'Relevé corrigé'!P981/2,IF('Relevé corrigé'!P981&lt;=19,'Relevé corrigé'!P981/10,IF('Relevé corrigé'!P981&lt;=30,('Relevé corrigé'!P981-20)/10,IF('Relevé corrigé'!P981&lt;=45,'Relevé corrigé'!P981*2/3,IF('Relevé corrigé'!P981&lt;=105,'Relevé corrigé'!P981/4.4,('Relevé corrigé'!P981-40)/4)))))</f>
        <v>#REF!</v>
      </c>
      <c r="S981" s="2">
        <f>SUMIFS(Modèle!$M$2:$M$1009,Modèle!$B$2:$B$1009,'Calcul fin'!$B981,Modèle!$D$2:$D$1009,'Calcul fin'!$D981)</f>
        <v>0</v>
      </c>
      <c r="T981" s="43" t="e">
        <f>'Relevé corrigé'!N981</f>
        <v>#REF!</v>
      </c>
      <c r="U981" s="50" t="e">
        <f>'Relevé corrigé'!S981</f>
        <v>#REF!</v>
      </c>
      <c r="V981" s="50" t="e">
        <f>'Autres transfos'!H981</f>
        <v>#REF!</v>
      </c>
      <c r="W981" s="49">
        <f>'Relevé corrigé'!G981+'Relevé corrigé'!K981+'Relevé corrigé'!M1005+'Relevé corrigé'!O981+'Relevé corrigé'!Q981+'Relevé corrigé'!I981</f>
        <v>0</v>
      </c>
    </row>
    <row r="982" spans="1:23" x14ac:dyDescent="0.25">
      <c r="A982" s="7">
        <v>981</v>
      </c>
      <c r="B982" s="7" t="str">
        <f t="shared" si="15"/>
        <v>Dimanche</v>
      </c>
      <c r="C982" s="3" t="e">
        <f>'Relevé corrigé'!C982</f>
        <v>#REF!</v>
      </c>
      <c r="D982" s="3" t="e">
        <f>'Relevé corrigé'!D982</f>
        <v>#REF!</v>
      </c>
      <c r="E982" s="3" t="e">
        <f>'Relevé corrigé'!E982</f>
        <v>#REF!</v>
      </c>
      <c r="F982" s="2" t="e">
        <f>IF('Relevé corrigé'!F982&lt;30,'Relevé corrigé'!F982/2,('Relevé corrigé'!F982-28)*2/3)+'Relevé corrigé'!H982/2</f>
        <v>#REF!</v>
      </c>
      <c r="G982" s="2">
        <f>SUMIFS(Modèle!$G$2:$G$1009,Modèle!$B$2:$B$1009,'Calcul fin'!$B982,Modèle!$D$2:$D$1009,'Calcul fin'!$D982)</f>
        <v>0</v>
      </c>
      <c r="H982" s="42" t="e">
        <f>('BC1-3'!S982-'BC1-3'!H982-'BC1-3'!I982-'BC1-3'!X982-'BC1-3'!W982)</f>
        <v>#REF!</v>
      </c>
      <c r="I982" s="2">
        <f>SUMIFS(Modèle!$H$2:$H$1009,Modèle!$B$2:$B$1009,'Calcul fin'!$B982,Modèle!$D$2:$D$1009,'Calcul fin'!$D982)</f>
        <v>0</v>
      </c>
      <c r="J982" s="2" t="e">
        <f>SUM('BC1-3'!H982+'BC1-3'!I982)+'Relevé corrigé'!L982/2</f>
        <v>#REF!</v>
      </c>
      <c r="K982" s="2">
        <f>SUMIFS(Modèle!$I$2:$I$1009,Modèle!$B$2:$B$1009,'Calcul fin'!$B982,Modèle!$D$2:$D$1009,'Calcul fin'!$D982)</f>
        <v>0</v>
      </c>
      <c r="L982" s="42" t="e">
        <f>'Relevé corrigé'!L982/2+'BC1-3'!X982+'BC1-3'!W982</f>
        <v>#REF!</v>
      </c>
      <c r="M982" s="2">
        <f>SUMIFS(Modèle!$J$2:$J$1009,Modèle!$B$2:$B$1009,'Calcul fin'!$B982,Modèle!$D$2:$D$1009,'Calcul fin'!$D982)</f>
        <v>0</v>
      </c>
      <c r="N982" s="2" t="e">
        <f>IF('Relevé corrigé'!F982&lt;30,'Relevé corrigé'!F982/2,28+('Relevé corrigé'!F982-28)/3)+'Relevé corrigé'!H982/2</f>
        <v>#REF!</v>
      </c>
      <c r="O982" s="2">
        <f>SUMIFS(Modèle!$K$2:$K$1009,Modèle!$B$2:$B$1009,'Calcul fin'!$B982,Modèle!$D$2:$D$1009,'Calcul fin'!$D982)</f>
        <v>0</v>
      </c>
      <c r="P982" s="12" t="e">
        <f>'Relevé corrigé'!P982-R982</f>
        <v>#REF!</v>
      </c>
      <c r="Q982" s="15">
        <f>SUMIFS(Modèle!$L$2:$L$1009,Modèle!$B$2:$B$1009,'Calcul fin'!$B982,Modèle!$D$2:$D$1009,'Calcul fin'!$D982)</f>
        <v>0</v>
      </c>
      <c r="R982" s="12" t="e">
        <f>IF('Relevé corrigé'!P982&lt;=5,'Relevé corrigé'!P982/2,IF('Relevé corrigé'!P982&lt;=19,'Relevé corrigé'!P982/10,IF('Relevé corrigé'!P982&lt;=30,('Relevé corrigé'!P982-20)/10,IF('Relevé corrigé'!P982&lt;=45,'Relevé corrigé'!P982*2/3,IF('Relevé corrigé'!P982&lt;=105,'Relevé corrigé'!P982/4.4,('Relevé corrigé'!P982-40)/4)))))</f>
        <v>#REF!</v>
      </c>
      <c r="S982" s="2">
        <f>SUMIFS(Modèle!$M$2:$M$1009,Modèle!$B$2:$B$1009,'Calcul fin'!$B982,Modèle!$D$2:$D$1009,'Calcul fin'!$D982)</f>
        <v>0</v>
      </c>
      <c r="T982" s="43" t="e">
        <f>'Relevé corrigé'!N982</f>
        <v>#REF!</v>
      </c>
      <c r="U982" s="50" t="e">
        <f>'Relevé corrigé'!S982</f>
        <v>#REF!</v>
      </c>
      <c r="V982" s="50" t="e">
        <f>'Autres transfos'!H982</f>
        <v>#REF!</v>
      </c>
      <c r="W982" s="49">
        <f>'Relevé corrigé'!G982+'Relevé corrigé'!K982+'Relevé corrigé'!M1006+'Relevé corrigé'!O982+'Relevé corrigé'!Q982+'Relevé corrigé'!I982</f>
        <v>0</v>
      </c>
    </row>
    <row r="983" spans="1:23" x14ac:dyDescent="0.25">
      <c r="A983" s="7">
        <v>982</v>
      </c>
      <c r="B983" s="7" t="str">
        <f t="shared" si="15"/>
        <v>Dimanche</v>
      </c>
      <c r="C983" s="3" t="e">
        <f>'Relevé corrigé'!C983</f>
        <v>#REF!</v>
      </c>
      <c r="D983" s="3" t="e">
        <f>'Relevé corrigé'!D983</f>
        <v>#REF!</v>
      </c>
      <c r="E983" s="3" t="e">
        <f>'Relevé corrigé'!E983</f>
        <v>#REF!</v>
      </c>
      <c r="F983" s="2" t="e">
        <f>IF('Relevé corrigé'!F983&lt;30,'Relevé corrigé'!F983/2,('Relevé corrigé'!F983-28)*2/3)+'Relevé corrigé'!H983/2</f>
        <v>#REF!</v>
      </c>
      <c r="G983" s="2">
        <f>SUMIFS(Modèle!$G$2:$G$1009,Modèle!$B$2:$B$1009,'Calcul fin'!$B983,Modèle!$D$2:$D$1009,'Calcul fin'!$D983)</f>
        <v>0</v>
      </c>
      <c r="H983" s="42" t="e">
        <f>('BC1-3'!S983-'BC1-3'!H983-'BC1-3'!I983-'BC1-3'!X983-'BC1-3'!W983)</f>
        <v>#REF!</v>
      </c>
      <c r="I983" s="2">
        <f>SUMIFS(Modèle!$H$2:$H$1009,Modèle!$B$2:$B$1009,'Calcul fin'!$B983,Modèle!$D$2:$D$1009,'Calcul fin'!$D983)</f>
        <v>0</v>
      </c>
      <c r="J983" s="2" t="e">
        <f>SUM('BC1-3'!H983+'BC1-3'!I983)+'Relevé corrigé'!L983/2</f>
        <v>#REF!</v>
      </c>
      <c r="K983" s="2">
        <f>SUMIFS(Modèle!$I$2:$I$1009,Modèle!$B$2:$B$1009,'Calcul fin'!$B983,Modèle!$D$2:$D$1009,'Calcul fin'!$D983)</f>
        <v>0</v>
      </c>
      <c r="L983" s="42" t="e">
        <f>'Relevé corrigé'!L983/2+'BC1-3'!X983+'BC1-3'!W983</f>
        <v>#REF!</v>
      </c>
      <c r="M983" s="2">
        <f>SUMIFS(Modèle!$J$2:$J$1009,Modèle!$B$2:$B$1009,'Calcul fin'!$B983,Modèle!$D$2:$D$1009,'Calcul fin'!$D983)</f>
        <v>0</v>
      </c>
      <c r="N983" s="2" t="e">
        <f>IF('Relevé corrigé'!F983&lt;30,'Relevé corrigé'!F983/2,28+('Relevé corrigé'!F983-28)/3)+'Relevé corrigé'!H983/2</f>
        <v>#REF!</v>
      </c>
      <c r="O983" s="2">
        <f>SUMIFS(Modèle!$K$2:$K$1009,Modèle!$B$2:$B$1009,'Calcul fin'!$B983,Modèle!$D$2:$D$1009,'Calcul fin'!$D983)</f>
        <v>0</v>
      </c>
      <c r="P983" s="12" t="e">
        <f>'Relevé corrigé'!P983-R983</f>
        <v>#REF!</v>
      </c>
      <c r="Q983" s="15">
        <f>SUMIFS(Modèle!$L$2:$L$1009,Modèle!$B$2:$B$1009,'Calcul fin'!$B983,Modèle!$D$2:$D$1009,'Calcul fin'!$D983)</f>
        <v>0</v>
      </c>
      <c r="R983" s="12" t="e">
        <f>IF('Relevé corrigé'!P983&lt;=5,'Relevé corrigé'!P983/2,IF('Relevé corrigé'!P983&lt;=19,'Relevé corrigé'!P983/10,IF('Relevé corrigé'!P983&lt;=30,('Relevé corrigé'!P983-20)/10,IF('Relevé corrigé'!P983&lt;=45,'Relevé corrigé'!P983*2/3,IF('Relevé corrigé'!P983&lt;=105,'Relevé corrigé'!P983/4.4,('Relevé corrigé'!P983-40)/4)))))</f>
        <v>#REF!</v>
      </c>
      <c r="S983" s="2">
        <f>SUMIFS(Modèle!$M$2:$M$1009,Modèle!$B$2:$B$1009,'Calcul fin'!$B983,Modèle!$D$2:$D$1009,'Calcul fin'!$D983)</f>
        <v>0</v>
      </c>
      <c r="T983" s="43" t="e">
        <f>'Relevé corrigé'!N983</f>
        <v>#REF!</v>
      </c>
      <c r="U983" s="50" t="e">
        <f>'Relevé corrigé'!S983</f>
        <v>#REF!</v>
      </c>
      <c r="V983" s="50" t="e">
        <f>'Autres transfos'!H983</f>
        <v>#REF!</v>
      </c>
      <c r="W983" s="49">
        <f>'Relevé corrigé'!G983+'Relevé corrigé'!K983+'Relevé corrigé'!M1007+'Relevé corrigé'!O983+'Relevé corrigé'!Q983+'Relevé corrigé'!I983</f>
        <v>0</v>
      </c>
    </row>
    <row r="984" spans="1:23" x14ac:dyDescent="0.25">
      <c r="A984" s="7">
        <v>983</v>
      </c>
      <c r="B984" s="7" t="str">
        <f t="shared" si="15"/>
        <v>Dimanche</v>
      </c>
      <c r="C984" s="3" t="e">
        <f>'Relevé corrigé'!C984</f>
        <v>#REF!</v>
      </c>
      <c r="D984" s="3" t="e">
        <f>'Relevé corrigé'!D984</f>
        <v>#REF!</v>
      </c>
      <c r="E984" s="3" t="e">
        <f>'Relevé corrigé'!E984</f>
        <v>#REF!</v>
      </c>
      <c r="F984" s="2" t="e">
        <f>IF('Relevé corrigé'!F984&lt;30,'Relevé corrigé'!F984/2,('Relevé corrigé'!F984-28)*2/3)+'Relevé corrigé'!H984/2</f>
        <v>#REF!</v>
      </c>
      <c r="G984" s="2">
        <f>SUMIFS(Modèle!$G$2:$G$1009,Modèle!$B$2:$B$1009,'Calcul fin'!$B984,Modèle!$D$2:$D$1009,'Calcul fin'!$D984)</f>
        <v>0</v>
      </c>
      <c r="H984" s="42" t="e">
        <f>('BC1-3'!S984-'BC1-3'!H984-'BC1-3'!I984-'BC1-3'!X984-'BC1-3'!W984)</f>
        <v>#REF!</v>
      </c>
      <c r="I984" s="2">
        <f>SUMIFS(Modèle!$H$2:$H$1009,Modèle!$B$2:$B$1009,'Calcul fin'!$B984,Modèle!$D$2:$D$1009,'Calcul fin'!$D984)</f>
        <v>0</v>
      </c>
      <c r="J984" s="2" t="e">
        <f>SUM('BC1-3'!H984+'BC1-3'!I984)+'Relevé corrigé'!L984/2</f>
        <v>#REF!</v>
      </c>
      <c r="K984" s="2">
        <f>SUMIFS(Modèle!$I$2:$I$1009,Modèle!$B$2:$B$1009,'Calcul fin'!$B984,Modèle!$D$2:$D$1009,'Calcul fin'!$D984)</f>
        <v>0</v>
      </c>
      <c r="L984" s="42" t="e">
        <f>'Relevé corrigé'!L984/2+'BC1-3'!X984+'BC1-3'!W984</f>
        <v>#REF!</v>
      </c>
      <c r="M984" s="2">
        <f>SUMIFS(Modèle!$J$2:$J$1009,Modèle!$B$2:$B$1009,'Calcul fin'!$B984,Modèle!$D$2:$D$1009,'Calcul fin'!$D984)</f>
        <v>0</v>
      </c>
      <c r="N984" s="2" t="e">
        <f>IF('Relevé corrigé'!F984&lt;30,'Relevé corrigé'!F984/2,28+('Relevé corrigé'!F984-28)/3)+'Relevé corrigé'!H984/2</f>
        <v>#REF!</v>
      </c>
      <c r="O984" s="2">
        <f>SUMIFS(Modèle!$K$2:$K$1009,Modèle!$B$2:$B$1009,'Calcul fin'!$B984,Modèle!$D$2:$D$1009,'Calcul fin'!$D984)</f>
        <v>0</v>
      </c>
      <c r="P984" s="12" t="e">
        <f>'Relevé corrigé'!P984-R984</f>
        <v>#REF!</v>
      </c>
      <c r="Q984" s="15">
        <f>SUMIFS(Modèle!$L$2:$L$1009,Modèle!$B$2:$B$1009,'Calcul fin'!$B984,Modèle!$D$2:$D$1009,'Calcul fin'!$D984)</f>
        <v>0</v>
      </c>
      <c r="R984" s="12" t="e">
        <f>IF('Relevé corrigé'!P984&lt;=5,'Relevé corrigé'!P984/2,IF('Relevé corrigé'!P984&lt;=19,'Relevé corrigé'!P984/10,IF('Relevé corrigé'!P984&lt;=30,('Relevé corrigé'!P984-20)/10,IF('Relevé corrigé'!P984&lt;=45,'Relevé corrigé'!P984*2/3,IF('Relevé corrigé'!P984&lt;=105,'Relevé corrigé'!P984/4.4,('Relevé corrigé'!P984-40)/4)))))</f>
        <v>#REF!</v>
      </c>
      <c r="S984" s="2">
        <f>SUMIFS(Modèle!$M$2:$M$1009,Modèle!$B$2:$B$1009,'Calcul fin'!$B984,Modèle!$D$2:$D$1009,'Calcul fin'!$D984)</f>
        <v>0</v>
      </c>
      <c r="T984" s="43" t="e">
        <f>'Relevé corrigé'!N984</f>
        <v>#REF!</v>
      </c>
      <c r="U984" s="50" t="e">
        <f>'Relevé corrigé'!S984</f>
        <v>#REF!</v>
      </c>
      <c r="V984" s="50" t="e">
        <f>'Autres transfos'!H984</f>
        <v>#REF!</v>
      </c>
      <c r="W984" s="49">
        <f>'Relevé corrigé'!G984+'Relevé corrigé'!K984+'Relevé corrigé'!M1008+'Relevé corrigé'!O984+'Relevé corrigé'!Q984+'Relevé corrigé'!I984</f>
        <v>0</v>
      </c>
    </row>
    <row r="985" spans="1:23" x14ac:dyDescent="0.25">
      <c r="A985" s="7">
        <v>984</v>
      </c>
      <c r="B985" s="7" t="str">
        <f t="shared" si="15"/>
        <v>Dimanche</v>
      </c>
      <c r="C985" s="3" t="e">
        <f>'Relevé corrigé'!C985</f>
        <v>#REF!</v>
      </c>
      <c r="D985" s="3" t="e">
        <f>'Relevé corrigé'!D985</f>
        <v>#REF!</v>
      </c>
      <c r="E985" s="3" t="e">
        <f>'Relevé corrigé'!E985</f>
        <v>#REF!</v>
      </c>
      <c r="F985" s="2" t="e">
        <f>IF('Relevé corrigé'!F985&lt;30,'Relevé corrigé'!F985/2,('Relevé corrigé'!F985-28)*2/3)+'Relevé corrigé'!H985/2</f>
        <v>#REF!</v>
      </c>
      <c r="G985" s="2">
        <f>SUMIFS(Modèle!$G$2:$G$1009,Modèle!$B$2:$B$1009,'Calcul fin'!$B985,Modèle!$D$2:$D$1009,'Calcul fin'!$D985)</f>
        <v>0</v>
      </c>
      <c r="H985" s="42" t="e">
        <f>('BC1-3'!S985-'BC1-3'!H985-'BC1-3'!I985-'BC1-3'!X985-'BC1-3'!W985)</f>
        <v>#REF!</v>
      </c>
      <c r="I985" s="2">
        <f>SUMIFS(Modèle!$H$2:$H$1009,Modèle!$B$2:$B$1009,'Calcul fin'!$B985,Modèle!$D$2:$D$1009,'Calcul fin'!$D985)</f>
        <v>0</v>
      </c>
      <c r="J985" s="2" t="e">
        <f>SUM('BC1-3'!H985+'BC1-3'!I985)+'Relevé corrigé'!L985/2</f>
        <v>#REF!</v>
      </c>
      <c r="K985" s="2">
        <f>SUMIFS(Modèle!$I$2:$I$1009,Modèle!$B$2:$B$1009,'Calcul fin'!$B985,Modèle!$D$2:$D$1009,'Calcul fin'!$D985)</f>
        <v>0</v>
      </c>
      <c r="L985" s="42" t="e">
        <f>'Relevé corrigé'!L985/2+'BC1-3'!X985+'BC1-3'!W985</f>
        <v>#REF!</v>
      </c>
      <c r="M985" s="2">
        <f>SUMIFS(Modèle!$J$2:$J$1009,Modèle!$B$2:$B$1009,'Calcul fin'!$B985,Modèle!$D$2:$D$1009,'Calcul fin'!$D985)</f>
        <v>0</v>
      </c>
      <c r="N985" s="2" t="e">
        <f>IF('Relevé corrigé'!F985&lt;30,'Relevé corrigé'!F985/2,28+('Relevé corrigé'!F985-28)/3)+'Relevé corrigé'!H985/2</f>
        <v>#REF!</v>
      </c>
      <c r="O985" s="2">
        <f>SUMIFS(Modèle!$K$2:$K$1009,Modèle!$B$2:$B$1009,'Calcul fin'!$B985,Modèle!$D$2:$D$1009,'Calcul fin'!$D985)</f>
        <v>0</v>
      </c>
      <c r="P985" s="12" t="e">
        <f>'Relevé corrigé'!P985-R985</f>
        <v>#REF!</v>
      </c>
      <c r="Q985" s="15">
        <f>SUMIFS(Modèle!$L$2:$L$1009,Modèle!$B$2:$B$1009,'Calcul fin'!$B985,Modèle!$D$2:$D$1009,'Calcul fin'!$D985)</f>
        <v>0</v>
      </c>
      <c r="R985" s="12" t="e">
        <f>IF('Relevé corrigé'!P985&lt;=5,'Relevé corrigé'!P985/2,IF('Relevé corrigé'!P985&lt;=19,'Relevé corrigé'!P985/10,IF('Relevé corrigé'!P985&lt;=30,('Relevé corrigé'!P985-20)/10,IF('Relevé corrigé'!P985&lt;=45,'Relevé corrigé'!P985*2/3,IF('Relevé corrigé'!P985&lt;=105,'Relevé corrigé'!P985/4.4,('Relevé corrigé'!P985-40)/4)))))</f>
        <v>#REF!</v>
      </c>
      <c r="S985" s="2">
        <f>SUMIFS(Modèle!$M$2:$M$1009,Modèle!$B$2:$B$1009,'Calcul fin'!$B985,Modèle!$D$2:$D$1009,'Calcul fin'!$D985)</f>
        <v>0</v>
      </c>
      <c r="T985" s="43" t="e">
        <f>'Relevé corrigé'!N985</f>
        <v>#REF!</v>
      </c>
      <c r="U985" s="50" t="e">
        <f>'Relevé corrigé'!S985</f>
        <v>#REF!</v>
      </c>
      <c r="V985" s="50" t="e">
        <f>'Autres transfos'!H985</f>
        <v>#REF!</v>
      </c>
      <c r="W985" s="49">
        <f>'Relevé corrigé'!G985+'Relevé corrigé'!K985+'Relevé corrigé'!M1009+'Relevé corrigé'!O985+'Relevé corrigé'!Q985+'Relevé corrigé'!I985</f>
        <v>0</v>
      </c>
    </row>
    <row r="986" spans="1:23" x14ac:dyDescent="0.25">
      <c r="A986" s="7">
        <v>985</v>
      </c>
      <c r="B986" s="7" t="str">
        <f t="shared" si="15"/>
        <v>Dimanche</v>
      </c>
      <c r="C986" s="3" t="e">
        <f>'Relevé corrigé'!C986</f>
        <v>#REF!</v>
      </c>
      <c r="D986" s="3" t="e">
        <f>'Relevé corrigé'!D986</f>
        <v>#REF!</v>
      </c>
      <c r="E986" s="3" t="e">
        <f>'Relevé corrigé'!E986</f>
        <v>#REF!</v>
      </c>
      <c r="F986" s="2" t="e">
        <f>IF('Relevé corrigé'!F986&lt;30,'Relevé corrigé'!F986/2,('Relevé corrigé'!F986-28)*2/3)+'Relevé corrigé'!H986/2</f>
        <v>#REF!</v>
      </c>
      <c r="G986" s="2">
        <f>SUMIFS(Modèle!$G$2:$G$1009,Modèle!$B$2:$B$1009,'Calcul fin'!$B986,Modèle!$D$2:$D$1009,'Calcul fin'!$D986)</f>
        <v>0</v>
      </c>
      <c r="H986" s="42" t="e">
        <f>('BC1-3'!S986-'BC1-3'!H986-'BC1-3'!I986-'BC1-3'!X986-'BC1-3'!W986)</f>
        <v>#REF!</v>
      </c>
      <c r="I986" s="2">
        <f>SUMIFS(Modèle!$H$2:$H$1009,Modèle!$B$2:$B$1009,'Calcul fin'!$B986,Modèle!$D$2:$D$1009,'Calcul fin'!$D986)</f>
        <v>0</v>
      </c>
      <c r="J986" s="2" t="e">
        <f>SUM('BC1-3'!H986+'BC1-3'!I986)+'Relevé corrigé'!L986/2</f>
        <v>#REF!</v>
      </c>
      <c r="K986" s="2">
        <f>SUMIFS(Modèle!$I$2:$I$1009,Modèle!$B$2:$B$1009,'Calcul fin'!$B986,Modèle!$D$2:$D$1009,'Calcul fin'!$D986)</f>
        <v>0</v>
      </c>
      <c r="L986" s="42" t="e">
        <f>'Relevé corrigé'!L986/2+'BC1-3'!X986+'BC1-3'!W986</f>
        <v>#REF!</v>
      </c>
      <c r="M986" s="2">
        <f>SUMIFS(Modèle!$J$2:$J$1009,Modèle!$B$2:$B$1009,'Calcul fin'!$B986,Modèle!$D$2:$D$1009,'Calcul fin'!$D986)</f>
        <v>0</v>
      </c>
      <c r="N986" s="2" t="e">
        <f>IF('Relevé corrigé'!F986&lt;30,'Relevé corrigé'!F986/2,28+('Relevé corrigé'!F986-28)/3)+'Relevé corrigé'!H986/2</f>
        <v>#REF!</v>
      </c>
      <c r="O986" s="2">
        <f>SUMIFS(Modèle!$K$2:$K$1009,Modèle!$B$2:$B$1009,'Calcul fin'!$B986,Modèle!$D$2:$D$1009,'Calcul fin'!$D986)</f>
        <v>0</v>
      </c>
      <c r="P986" s="12" t="e">
        <f>'Relevé corrigé'!P986-R986</f>
        <v>#REF!</v>
      </c>
      <c r="Q986" s="15">
        <f>SUMIFS(Modèle!$L$2:$L$1009,Modèle!$B$2:$B$1009,'Calcul fin'!$B986,Modèle!$D$2:$D$1009,'Calcul fin'!$D986)</f>
        <v>0</v>
      </c>
      <c r="R986" s="12" t="e">
        <f>IF('Relevé corrigé'!P986&lt;=5,'Relevé corrigé'!P986/2,IF('Relevé corrigé'!P986&lt;=19,'Relevé corrigé'!P986/10,IF('Relevé corrigé'!P986&lt;=30,('Relevé corrigé'!P986-20)/10,IF('Relevé corrigé'!P986&lt;=45,'Relevé corrigé'!P986*2/3,IF('Relevé corrigé'!P986&lt;=105,'Relevé corrigé'!P986/4.4,('Relevé corrigé'!P986-40)/4)))))</f>
        <v>#REF!</v>
      </c>
      <c r="S986" s="2">
        <f>SUMIFS(Modèle!$M$2:$M$1009,Modèle!$B$2:$B$1009,'Calcul fin'!$B986,Modèle!$D$2:$D$1009,'Calcul fin'!$D986)</f>
        <v>0</v>
      </c>
      <c r="T986" s="43" t="e">
        <f>'Relevé corrigé'!N986</f>
        <v>#REF!</v>
      </c>
      <c r="U986" s="50" t="e">
        <f>'Relevé corrigé'!S986</f>
        <v>#REF!</v>
      </c>
      <c r="V986" s="50" t="e">
        <f>'Autres transfos'!H986</f>
        <v>#REF!</v>
      </c>
      <c r="W986" s="49">
        <f>'Relevé corrigé'!G986+'Relevé corrigé'!K986+'Relevé corrigé'!M1010+'Relevé corrigé'!O986+'Relevé corrigé'!Q986+'Relevé corrigé'!I986</f>
        <v>0</v>
      </c>
    </row>
    <row r="987" spans="1:23" x14ac:dyDescent="0.25">
      <c r="A987" s="7">
        <v>986</v>
      </c>
      <c r="B987" s="7" t="str">
        <f t="shared" si="15"/>
        <v>Dimanche</v>
      </c>
      <c r="C987" s="3" t="e">
        <f>'Relevé corrigé'!C987</f>
        <v>#REF!</v>
      </c>
      <c r="D987" s="3" t="e">
        <f>'Relevé corrigé'!D987</f>
        <v>#REF!</v>
      </c>
      <c r="E987" s="3" t="e">
        <f>'Relevé corrigé'!E987</f>
        <v>#REF!</v>
      </c>
      <c r="F987" s="2" t="e">
        <f>IF('Relevé corrigé'!F987&lt;30,'Relevé corrigé'!F987/2,('Relevé corrigé'!F987-28)*2/3)+'Relevé corrigé'!H987/2</f>
        <v>#REF!</v>
      </c>
      <c r="G987" s="2">
        <f>SUMIFS(Modèle!$G$2:$G$1009,Modèle!$B$2:$B$1009,'Calcul fin'!$B987,Modèle!$D$2:$D$1009,'Calcul fin'!$D987)</f>
        <v>0</v>
      </c>
      <c r="H987" s="42" t="e">
        <f>('BC1-3'!S987-'BC1-3'!H987-'BC1-3'!I987-'BC1-3'!X987-'BC1-3'!W987)</f>
        <v>#REF!</v>
      </c>
      <c r="I987" s="2">
        <f>SUMIFS(Modèle!$H$2:$H$1009,Modèle!$B$2:$B$1009,'Calcul fin'!$B987,Modèle!$D$2:$D$1009,'Calcul fin'!$D987)</f>
        <v>0</v>
      </c>
      <c r="J987" s="2" t="e">
        <f>SUM('BC1-3'!H987+'BC1-3'!I987)+'Relevé corrigé'!L987/2</f>
        <v>#REF!</v>
      </c>
      <c r="K987" s="2">
        <f>SUMIFS(Modèle!$I$2:$I$1009,Modèle!$B$2:$B$1009,'Calcul fin'!$B987,Modèle!$D$2:$D$1009,'Calcul fin'!$D987)</f>
        <v>0</v>
      </c>
      <c r="L987" s="42" t="e">
        <f>'Relevé corrigé'!L987/2+'BC1-3'!X987+'BC1-3'!W987</f>
        <v>#REF!</v>
      </c>
      <c r="M987" s="2">
        <f>SUMIFS(Modèle!$J$2:$J$1009,Modèle!$B$2:$B$1009,'Calcul fin'!$B987,Modèle!$D$2:$D$1009,'Calcul fin'!$D987)</f>
        <v>0</v>
      </c>
      <c r="N987" s="2" t="e">
        <f>IF('Relevé corrigé'!F987&lt;30,'Relevé corrigé'!F987/2,28+('Relevé corrigé'!F987-28)/3)+'Relevé corrigé'!H987/2</f>
        <v>#REF!</v>
      </c>
      <c r="O987" s="2">
        <f>SUMIFS(Modèle!$K$2:$K$1009,Modèle!$B$2:$B$1009,'Calcul fin'!$B987,Modèle!$D$2:$D$1009,'Calcul fin'!$D987)</f>
        <v>0</v>
      </c>
      <c r="P987" s="12" t="e">
        <f>'Relevé corrigé'!P987-R987</f>
        <v>#REF!</v>
      </c>
      <c r="Q987" s="15">
        <f>SUMIFS(Modèle!$L$2:$L$1009,Modèle!$B$2:$B$1009,'Calcul fin'!$B987,Modèle!$D$2:$D$1009,'Calcul fin'!$D987)</f>
        <v>0</v>
      </c>
      <c r="R987" s="12" t="e">
        <f>IF('Relevé corrigé'!P987&lt;=5,'Relevé corrigé'!P987/2,IF('Relevé corrigé'!P987&lt;=19,'Relevé corrigé'!P987/10,IF('Relevé corrigé'!P987&lt;=30,('Relevé corrigé'!P987-20)/10,IF('Relevé corrigé'!P987&lt;=45,'Relevé corrigé'!P987*2/3,IF('Relevé corrigé'!P987&lt;=105,'Relevé corrigé'!P987/4.4,('Relevé corrigé'!P987-40)/4)))))</f>
        <v>#REF!</v>
      </c>
      <c r="S987" s="2">
        <f>SUMIFS(Modèle!$M$2:$M$1009,Modèle!$B$2:$B$1009,'Calcul fin'!$B987,Modèle!$D$2:$D$1009,'Calcul fin'!$D987)</f>
        <v>0</v>
      </c>
      <c r="T987" s="43" t="e">
        <f>'Relevé corrigé'!N987</f>
        <v>#REF!</v>
      </c>
      <c r="U987" s="50" t="e">
        <f>'Relevé corrigé'!S987</f>
        <v>#REF!</v>
      </c>
      <c r="V987" s="50" t="e">
        <f>'Autres transfos'!H987</f>
        <v>#REF!</v>
      </c>
      <c r="W987" s="49">
        <f>'Relevé corrigé'!G987+'Relevé corrigé'!K987+'Relevé corrigé'!M1011+'Relevé corrigé'!O987+'Relevé corrigé'!Q987+'Relevé corrigé'!I987</f>
        <v>0</v>
      </c>
    </row>
    <row r="988" spans="1:23" x14ac:dyDescent="0.25">
      <c r="A988" s="7">
        <v>987</v>
      </c>
      <c r="B988" s="7" t="str">
        <f t="shared" si="15"/>
        <v>Dimanche</v>
      </c>
      <c r="C988" s="3" t="e">
        <f>'Relevé corrigé'!C988</f>
        <v>#REF!</v>
      </c>
      <c r="D988" s="3" t="e">
        <f>'Relevé corrigé'!D988</f>
        <v>#REF!</v>
      </c>
      <c r="E988" s="3" t="e">
        <f>'Relevé corrigé'!E988</f>
        <v>#REF!</v>
      </c>
      <c r="F988" s="2" t="e">
        <f>IF('Relevé corrigé'!F988&lt;30,'Relevé corrigé'!F988/2,('Relevé corrigé'!F988-28)*2/3)+'Relevé corrigé'!H988/2</f>
        <v>#REF!</v>
      </c>
      <c r="G988" s="2">
        <f>SUMIFS(Modèle!$G$2:$G$1009,Modèle!$B$2:$B$1009,'Calcul fin'!$B988,Modèle!$D$2:$D$1009,'Calcul fin'!$D988)</f>
        <v>0</v>
      </c>
      <c r="H988" s="42" t="e">
        <f>('BC1-3'!S988-'BC1-3'!H988-'BC1-3'!I988-'BC1-3'!X988-'BC1-3'!W988)</f>
        <v>#REF!</v>
      </c>
      <c r="I988" s="2">
        <f>SUMIFS(Modèle!$H$2:$H$1009,Modèle!$B$2:$B$1009,'Calcul fin'!$B988,Modèle!$D$2:$D$1009,'Calcul fin'!$D988)</f>
        <v>0</v>
      </c>
      <c r="J988" s="2" t="e">
        <f>SUM('BC1-3'!H988+'BC1-3'!I988)+'Relevé corrigé'!L988/2</f>
        <v>#REF!</v>
      </c>
      <c r="K988" s="2">
        <f>SUMIFS(Modèle!$I$2:$I$1009,Modèle!$B$2:$B$1009,'Calcul fin'!$B988,Modèle!$D$2:$D$1009,'Calcul fin'!$D988)</f>
        <v>0</v>
      </c>
      <c r="L988" s="42" t="e">
        <f>'Relevé corrigé'!L988/2+'BC1-3'!X988+'BC1-3'!W988</f>
        <v>#REF!</v>
      </c>
      <c r="M988" s="2">
        <f>SUMIFS(Modèle!$J$2:$J$1009,Modèle!$B$2:$B$1009,'Calcul fin'!$B988,Modèle!$D$2:$D$1009,'Calcul fin'!$D988)</f>
        <v>0</v>
      </c>
      <c r="N988" s="2" t="e">
        <f>IF('Relevé corrigé'!F988&lt;30,'Relevé corrigé'!F988/2,28+('Relevé corrigé'!F988-28)/3)+'Relevé corrigé'!H988/2</f>
        <v>#REF!</v>
      </c>
      <c r="O988" s="2">
        <f>SUMIFS(Modèle!$K$2:$K$1009,Modèle!$B$2:$B$1009,'Calcul fin'!$B988,Modèle!$D$2:$D$1009,'Calcul fin'!$D988)</f>
        <v>0</v>
      </c>
      <c r="P988" s="12" t="e">
        <f>'Relevé corrigé'!P988-R988</f>
        <v>#REF!</v>
      </c>
      <c r="Q988" s="15">
        <f>SUMIFS(Modèle!$L$2:$L$1009,Modèle!$B$2:$B$1009,'Calcul fin'!$B988,Modèle!$D$2:$D$1009,'Calcul fin'!$D988)</f>
        <v>0</v>
      </c>
      <c r="R988" s="12" t="e">
        <f>IF('Relevé corrigé'!P988&lt;=5,'Relevé corrigé'!P988/2,IF('Relevé corrigé'!P988&lt;=19,'Relevé corrigé'!P988/10,IF('Relevé corrigé'!P988&lt;=30,('Relevé corrigé'!P988-20)/10,IF('Relevé corrigé'!P988&lt;=45,'Relevé corrigé'!P988*2/3,IF('Relevé corrigé'!P988&lt;=105,'Relevé corrigé'!P988/4.4,('Relevé corrigé'!P988-40)/4)))))</f>
        <v>#REF!</v>
      </c>
      <c r="S988" s="2">
        <f>SUMIFS(Modèle!$M$2:$M$1009,Modèle!$B$2:$B$1009,'Calcul fin'!$B988,Modèle!$D$2:$D$1009,'Calcul fin'!$D988)</f>
        <v>0</v>
      </c>
      <c r="T988" s="43" t="e">
        <f>'Relevé corrigé'!N988</f>
        <v>#REF!</v>
      </c>
      <c r="U988" s="50" t="e">
        <f>'Relevé corrigé'!S988</f>
        <v>#REF!</v>
      </c>
      <c r="V988" s="50" t="e">
        <f>'Autres transfos'!H988</f>
        <v>#REF!</v>
      </c>
      <c r="W988" s="49">
        <f>'Relevé corrigé'!G988+'Relevé corrigé'!K988+'Relevé corrigé'!M1012+'Relevé corrigé'!O988+'Relevé corrigé'!Q988+'Relevé corrigé'!I988</f>
        <v>0</v>
      </c>
    </row>
    <row r="989" spans="1:23" x14ac:dyDescent="0.25">
      <c r="A989" s="7">
        <v>988</v>
      </c>
      <c r="B989" s="7" t="str">
        <f t="shared" si="15"/>
        <v>Dimanche</v>
      </c>
      <c r="C989" s="3" t="e">
        <f>'Relevé corrigé'!C989</f>
        <v>#REF!</v>
      </c>
      <c r="D989" s="3" t="e">
        <f>'Relevé corrigé'!D989</f>
        <v>#REF!</v>
      </c>
      <c r="E989" s="3" t="e">
        <f>'Relevé corrigé'!E989</f>
        <v>#REF!</v>
      </c>
      <c r="F989" s="2" t="e">
        <f>IF('Relevé corrigé'!F989&lt;30,'Relevé corrigé'!F989/2,('Relevé corrigé'!F989-28)*2/3)+'Relevé corrigé'!H989/2</f>
        <v>#REF!</v>
      </c>
      <c r="G989" s="2">
        <f>SUMIFS(Modèle!$G$2:$G$1009,Modèle!$B$2:$B$1009,'Calcul fin'!$B989,Modèle!$D$2:$D$1009,'Calcul fin'!$D989)</f>
        <v>0</v>
      </c>
      <c r="H989" s="42" t="e">
        <f>('BC1-3'!S989-'BC1-3'!H989-'BC1-3'!I989-'BC1-3'!X989-'BC1-3'!W989)</f>
        <v>#REF!</v>
      </c>
      <c r="I989" s="2">
        <f>SUMIFS(Modèle!$H$2:$H$1009,Modèle!$B$2:$B$1009,'Calcul fin'!$B989,Modèle!$D$2:$D$1009,'Calcul fin'!$D989)</f>
        <v>0</v>
      </c>
      <c r="J989" s="2" t="e">
        <f>SUM('BC1-3'!H989+'BC1-3'!I989)+'Relevé corrigé'!L989/2</f>
        <v>#REF!</v>
      </c>
      <c r="K989" s="2">
        <f>SUMIFS(Modèle!$I$2:$I$1009,Modèle!$B$2:$B$1009,'Calcul fin'!$B989,Modèle!$D$2:$D$1009,'Calcul fin'!$D989)</f>
        <v>0</v>
      </c>
      <c r="L989" s="42" t="e">
        <f>'Relevé corrigé'!L989/2+'BC1-3'!X989+'BC1-3'!W989</f>
        <v>#REF!</v>
      </c>
      <c r="M989" s="2">
        <f>SUMIFS(Modèle!$J$2:$J$1009,Modèle!$B$2:$B$1009,'Calcul fin'!$B989,Modèle!$D$2:$D$1009,'Calcul fin'!$D989)</f>
        <v>0</v>
      </c>
      <c r="N989" s="2" t="e">
        <f>IF('Relevé corrigé'!F989&lt;30,'Relevé corrigé'!F989/2,28+('Relevé corrigé'!F989-28)/3)+'Relevé corrigé'!H989/2</f>
        <v>#REF!</v>
      </c>
      <c r="O989" s="2">
        <f>SUMIFS(Modèle!$K$2:$K$1009,Modèle!$B$2:$B$1009,'Calcul fin'!$B989,Modèle!$D$2:$D$1009,'Calcul fin'!$D989)</f>
        <v>0</v>
      </c>
      <c r="P989" s="12" t="e">
        <f>'Relevé corrigé'!P989-R989</f>
        <v>#REF!</v>
      </c>
      <c r="Q989" s="15">
        <f>SUMIFS(Modèle!$L$2:$L$1009,Modèle!$B$2:$B$1009,'Calcul fin'!$B989,Modèle!$D$2:$D$1009,'Calcul fin'!$D989)</f>
        <v>0</v>
      </c>
      <c r="R989" s="12" t="e">
        <f>IF('Relevé corrigé'!P989&lt;=5,'Relevé corrigé'!P989/2,IF('Relevé corrigé'!P989&lt;=19,'Relevé corrigé'!P989/10,IF('Relevé corrigé'!P989&lt;=30,('Relevé corrigé'!P989-20)/10,IF('Relevé corrigé'!P989&lt;=45,'Relevé corrigé'!P989*2/3,IF('Relevé corrigé'!P989&lt;=105,'Relevé corrigé'!P989/4.4,('Relevé corrigé'!P989-40)/4)))))</f>
        <v>#REF!</v>
      </c>
      <c r="S989" s="2">
        <f>SUMIFS(Modèle!$M$2:$M$1009,Modèle!$B$2:$B$1009,'Calcul fin'!$B989,Modèle!$D$2:$D$1009,'Calcul fin'!$D989)</f>
        <v>0</v>
      </c>
      <c r="T989" s="43" t="e">
        <f>'Relevé corrigé'!N989</f>
        <v>#REF!</v>
      </c>
      <c r="U989" s="50" t="e">
        <f>'Relevé corrigé'!S989</f>
        <v>#REF!</v>
      </c>
      <c r="V989" s="50" t="e">
        <f>'Autres transfos'!H989</f>
        <v>#REF!</v>
      </c>
      <c r="W989" s="49">
        <f>'Relevé corrigé'!G989+'Relevé corrigé'!K989+'Relevé corrigé'!M1013+'Relevé corrigé'!O989+'Relevé corrigé'!Q989+'Relevé corrigé'!I989</f>
        <v>0</v>
      </c>
    </row>
    <row r="990" spans="1:23" x14ac:dyDescent="0.25">
      <c r="A990" s="7">
        <v>989</v>
      </c>
      <c r="B990" s="7" t="str">
        <f t="shared" si="15"/>
        <v>Dimanche</v>
      </c>
      <c r="C990" s="3" t="e">
        <f>'Relevé corrigé'!C990</f>
        <v>#REF!</v>
      </c>
      <c r="D990" s="3" t="e">
        <f>'Relevé corrigé'!D990</f>
        <v>#REF!</v>
      </c>
      <c r="E990" s="3" t="e">
        <f>'Relevé corrigé'!E990</f>
        <v>#REF!</v>
      </c>
      <c r="F990" s="2" t="e">
        <f>IF('Relevé corrigé'!F990&lt;30,'Relevé corrigé'!F990/2,('Relevé corrigé'!F990-28)*2/3)+'Relevé corrigé'!H990/2</f>
        <v>#REF!</v>
      </c>
      <c r="G990" s="2">
        <f>SUMIFS(Modèle!$G$2:$G$1009,Modèle!$B$2:$B$1009,'Calcul fin'!$B990,Modèle!$D$2:$D$1009,'Calcul fin'!$D990)</f>
        <v>0</v>
      </c>
      <c r="H990" s="42" t="e">
        <f>('BC1-3'!S990-'BC1-3'!H990-'BC1-3'!I990-'BC1-3'!X990-'BC1-3'!W990)</f>
        <v>#REF!</v>
      </c>
      <c r="I990" s="2">
        <f>SUMIFS(Modèle!$H$2:$H$1009,Modèle!$B$2:$B$1009,'Calcul fin'!$B990,Modèle!$D$2:$D$1009,'Calcul fin'!$D990)</f>
        <v>0</v>
      </c>
      <c r="J990" s="2" t="e">
        <f>SUM('BC1-3'!H990+'BC1-3'!I990)+'Relevé corrigé'!L990/2</f>
        <v>#REF!</v>
      </c>
      <c r="K990" s="2">
        <f>SUMIFS(Modèle!$I$2:$I$1009,Modèle!$B$2:$B$1009,'Calcul fin'!$B990,Modèle!$D$2:$D$1009,'Calcul fin'!$D990)</f>
        <v>0</v>
      </c>
      <c r="L990" s="42" t="e">
        <f>'Relevé corrigé'!L990/2+'BC1-3'!X990+'BC1-3'!W990</f>
        <v>#REF!</v>
      </c>
      <c r="M990" s="2">
        <f>SUMIFS(Modèle!$J$2:$J$1009,Modèle!$B$2:$B$1009,'Calcul fin'!$B990,Modèle!$D$2:$D$1009,'Calcul fin'!$D990)</f>
        <v>0</v>
      </c>
      <c r="N990" s="2" t="e">
        <f>IF('Relevé corrigé'!F990&lt;30,'Relevé corrigé'!F990/2,28+('Relevé corrigé'!F990-28)/3)+'Relevé corrigé'!H990/2</f>
        <v>#REF!</v>
      </c>
      <c r="O990" s="2">
        <f>SUMIFS(Modèle!$K$2:$K$1009,Modèle!$B$2:$B$1009,'Calcul fin'!$B990,Modèle!$D$2:$D$1009,'Calcul fin'!$D990)</f>
        <v>0</v>
      </c>
      <c r="P990" s="12" t="e">
        <f>'Relevé corrigé'!P990-R990</f>
        <v>#REF!</v>
      </c>
      <c r="Q990" s="15">
        <f>SUMIFS(Modèle!$L$2:$L$1009,Modèle!$B$2:$B$1009,'Calcul fin'!$B990,Modèle!$D$2:$D$1009,'Calcul fin'!$D990)</f>
        <v>0</v>
      </c>
      <c r="R990" s="12" t="e">
        <f>IF('Relevé corrigé'!P990&lt;=5,'Relevé corrigé'!P990/2,IF('Relevé corrigé'!P990&lt;=19,'Relevé corrigé'!P990/10,IF('Relevé corrigé'!P990&lt;=30,('Relevé corrigé'!P990-20)/10,IF('Relevé corrigé'!P990&lt;=45,'Relevé corrigé'!P990*2/3,IF('Relevé corrigé'!P990&lt;=105,'Relevé corrigé'!P990/4.4,('Relevé corrigé'!P990-40)/4)))))</f>
        <v>#REF!</v>
      </c>
      <c r="S990" s="2">
        <f>SUMIFS(Modèle!$M$2:$M$1009,Modèle!$B$2:$B$1009,'Calcul fin'!$B990,Modèle!$D$2:$D$1009,'Calcul fin'!$D990)</f>
        <v>0</v>
      </c>
      <c r="T990" s="43" t="e">
        <f>'Relevé corrigé'!N990</f>
        <v>#REF!</v>
      </c>
      <c r="U990" s="50" t="e">
        <f>'Relevé corrigé'!S990</f>
        <v>#REF!</v>
      </c>
      <c r="V990" s="50" t="e">
        <f>'Autres transfos'!H990</f>
        <v>#REF!</v>
      </c>
      <c r="W990" s="49">
        <f>'Relevé corrigé'!G990+'Relevé corrigé'!K990+'Relevé corrigé'!M1014+'Relevé corrigé'!O990+'Relevé corrigé'!Q990+'Relevé corrigé'!I990</f>
        <v>0</v>
      </c>
    </row>
    <row r="991" spans="1:23" x14ac:dyDescent="0.25">
      <c r="A991" s="7">
        <v>990</v>
      </c>
      <c r="B991" s="7" t="str">
        <f t="shared" si="15"/>
        <v>Dimanche</v>
      </c>
      <c r="C991" s="3" t="e">
        <f>'Relevé corrigé'!C991</f>
        <v>#REF!</v>
      </c>
      <c r="D991" s="3" t="e">
        <f>'Relevé corrigé'!D991</f>
        <v>#REF!</v>
      </c>
      <c r="E991" s="3" t="e">
        <f>'Relevé corrigé'!E991</f>
        <v>#REF!</v>
      </c>
      <c r="F991" s="2" t="e">
        <f>IF('Relevé corrigé'!F991&lt;30,'Relevé corrigé'!F991/2,('Relevé corrigé'!F991-28)*2/3)+'Relevé corrigé'!H991/2</f>
        <v>#REF!</v>
      </c>
      <c r="G991" s="2">
        <f>SUMIFS(Modèle!$G$2:$G$1009,Modèle!$B$2:$B$1009,'Calcul fin'!$B991,Modèle!$D$2:$D$1009,'Calcul fin'!$D991)</f>
        <v>0</v>
      </c>
      <c r="H991" s="42" t="e">
        <f>('BC1-3'!S991-'BC1-3'!H991-'BC1-3'!I991-'BC1-3'!X991-'BC1-3'!W991)</f>
        <v>#REF!</v>
      </c>
      <c r="I991" s="2">
        <f>SUMIFS(Modèle!$H$2:$H$1009,Modèle!$B$2:$B$1009,'Calcul fin'!$B991,Modèle!$D$2:$D$1009,'Calcul fin'!$D991)</f>
        <v>0</v>
      </c>
      <c r="J991" s="2" t="e">
        <f>SUM('BC1-3'!H991+'BC1-3'!I991)+'Relevé corrigé'!L991/2</f>
        <v>#REF!</v>
      </c>
      <c r="K991" s="2">
        <f>SUMIFS(Modèle!$I$2:$I$1009,Modèle!$B$2:$B$1009,'Calcul fin'!$B991,Modèle!$D$2:$D$1009,'Calcul fin'!$D991)</f>
        <v>0</v>
      </c>
      <c r="L991" s="42" t="e">
        <f>'Relevé corrigé'!L991/2+'BC1-3'!X991+'BC1-3'!W991</f>
        <v>#REF!</v>
      </c>
      <c r="M991" s="2">
        <f>SUMIFS(Modèle!$J$2:$J$1009,Modèle!$B$2:$B$1009,'Calcul fin'!$B991,Modèle!$D$2:$D$1009,'Calcul fin'!$D991)</f>
        <v>0</v>
      </c>
      <c r="N991" s="2" t="e">
        <f>IF('Relevé corrigé'!F991&lt;30,'Relevé corrigé'!F991/2,28+('Relevé corrigé'!F991-28)/3)+'Relevé corrigé'!H991/2</f>
        <v>#REF!</v>
      </c>
      <c r="O991" s="2">
        <f>SUMIFS(Modèle!$K$2:$K$1009,Modèle!$B$2:$B$1009,'Calcul fin'!$B991,Modèle!$D$2:$D$1009,'Calcul fin'!$D991)</f>
        <v>0</v>
      </c>
      <c r="P991" s="12" t="e">
        <f>'Relevé corrigé'!P991-R991</f>
        <v>#REF!</v>
      </c>
      <c r="Q991" s="15">
        <f>SUMIFS(Modèle!$L$2:$L$1009,Modèle!$B$2:$B$1009,'Calcul fin'!$B991,Modèle!$D$2:$D$1009,'Calcul fin'!$D991)</f>
        <v>0</v>
      </c>
      <c r="R991" s="12" t="e">
        <f>IF('Relevé corrigé'!P991&lt;=5,'Relevé corrigé'!P991/2,IF('Relevé corrigé'!P991&lt;=19,'Relevé corrigé'!P991/10,IF('Relevé corrigé'!P991&lt;=30,('Relevé corrigé'!P991-20)/10,IF('Relevé corrigé'!P991&lt;=45,'Relevé corrigé'!P991*2/3,IF('Relevé corrigé'!P991&lt;=105,'Relevé corrigé'!P991/4.4,('Relevé corrigé'!P991-40)/4)))))</f>
        <v>#REF!</v>
      </c>
      <c r="S991" s="2">
        <f>SUMIFS(Modèle!$M$2:$M$1009,Modèle!$B$2:$B$1009,'Calcul fin'!$B991,Modèle!$D$2:$D$1009,'Calcul fin'!$D991)</f>
        <v>0</v>
      </c>
      <c r="T991" s="43" t="e">
        <f>'Relevé corrigé'!N991</f>
        <v>#REF!</v>
      </c>
      <c r="U991" s="50" t="e">
        <f>'Relevé corrigé'!S991</f>
        <v>#REF!</v>
      </c>
      <c r="V991" s="50" t="e">
        <f>'Autres transfos'!H991</f>
        <v>#REF!</v>
      </c>
      <c r="W991" s="49">
        <f>'Relevé corrigé'!G991+'Relevé corrigé'!K991+'Relevé corrigé'!M1015+'Relevé corrigé'!O991+'Relevé corrigé'!Q991+'Relevé corrigé'!I991</f>
        <v>0</v>
      </c>
    </row>
    <row r="992" spans="1:23" x14ac:dyDescent="0.25">
      <c r="A992" s="7">
        <v>991</v>
      </c>
      <c r="B992" s="7" t="str">
        <f t="shared" si="15"/>
        <v>Dimanche</v>
      </c>
      <c r="C992" s="3" t="e">
        <f>'Relevé corrigé'!C992</f>
        <v>#REF!</v>
      </c>
      <c r="D992" s="3" t="e">
        <f>'Relevé corrigé'!D992</f>
        <v>#REF!</v>
      </c>
      <c r="E992" s="3" t="e">
        <f>'Relevé corrigé'!E992</f>
        <v>#REF!</v>
      </c>
      <c r="F992" s="2" t="e">
        <f>IF('Relevé corrigé'!F992&lt;30,'Relevé corrigé'!F992/2,('Relevé corrigé'!F992-28)*2/3)+'Relevé corrigé'!H992/2</f>
        <v>#REF!</v>
      </c>
      <c r="G992" s="2">
        <f>SUMIFS(Modèle!$G$2:$G$1009,Modèle!$B$2:$B$1009,'Calcul fin'!$B992,Modèle!$D$2:$D$1009,'Calcul fin'!$D992)</f>
        <v>0</v>
      </c>
      <c r="H992" s="42" t="e">
        <f>('BC1-3'!S992-'BC1-3'!H992-'BC1-3'!I992-'BC1-3'!X992-'BC1-3'!W992)</f>
        <v>#REF!</v>
      </c>
      <c r="I992" s="2">
        <f>SUMIFS(Modèle!$H$2:$H$1009,Modèle!$B$2:$B$1009,'Calcul fin'!$B992,Modèle!$D$2:$D$1009,'Calcul fin'!$D992)</f>
        <v>0</v>
      </c>
      <c r="J992" s="2" t="e">
        <f>SUM('BC1-3'!H992+'BC1-3'!I992)+'Relevé corrigé'!L992/2</f>
        <v>#REF!</v>
      </c>
      <c r="K992" s="2">
        <f>SUMIFS(Modèle!$I$2:$I$1009,Modèle!$B$2:$B$1009,'Calcul fin'!$B992,Modèle!$D$2:$D$1009,'Calcul fin'!$D992)</f>
        <v>0</v>
      </c>
      <c r="L992" s="42" t="e">
        <f>'Relevé corrigé'!L992/2+'BC1-3'!X992+'BC1-3'!W992</f>
        <v>#REF!</v>
      </c>
      <c r="M992" s="2">
        <f>SUMIFS(Modèle!$J$2:$J$1009,Modèle!$B$2:$B$1009,'Calcul fin'!$B992,Modèle!$D$2:$D$1009,'Calcul fin'!$D992)</f>
        <v>0</v>
      </c>
      <c r="N992" s="2" t="e">
        <f>IF('Relevé corrigé'!F992&lt;30,'Relevé corrigé'!F992/2,28+('Relevé corrigé'!F992-28)/3)+'Relevé corrigé'!H992/2</f>
        <v>#REF!</v>
      </c>
      <c r="O992" s="2">
        <f>SUMIFS(Modèle!$K$2:$K$1009,Modèle!$B$2:$B$1009,'Calcul fin'!$B992,Modèle!$D$2:$D$1009,'Calcul fin'!$D992)</f>
        <v>0</v>
      </c>
      <c r="P992" s="12" t="e">
        <f>'Relevé corrigé'!P992-R992</f>
        <v>#REF!</v>
      </c>
      <c r="Q992" s="15">
        <f>SUMIFS(Modèle!$L$2:$L$1009,Modèle!$B$2:$B$1009,'Calcul fin'!$B992,Modèle!$D$2:$D$1009,'Calcul fin'!$D992)</f>
        <v>0</v>
      </c>
      <c r="R992" s="12" t="e">
        <f>IF('Relevé corrigé'!P992&lt;=5,'Relevé corrigé'!P992/2,IF('Relevé corrigé'!P992&lt;=19,'Relevé corrigé'!P992/10,IF('Relevé corrigé'!P992&lt;=30,('Relevé corrigé'!P992-20)/10,IF('Relevé corrigé'!P992&lt;=45,'Relevé corrigé'!P992*2/3,IF('Relevé corrigé'!P992&lt;=105,'Relevé corrigé'!P992/4.4,('Relevé corrigé'!P992-40)/4)))))</f>
        <v>#REF!</v>
      </c>
      <c r="S992" s="2">
        <f>SUMIFS(Modèle!$M$2:$M$1009,Modèle!$B$2:$B$1009,'Calcul fin'!$B992,Modèle!$D$2:$D$1009,'Calcul fin'!$D992)</f>
        <v>0</v>
      </c>
      <c r="T992" s="43" t="e">
        <f>'Relevé corrigé'!N992</f>
        <v>#REF!</v>
      </c>
      <c r="U992" s="50" t="e">
        <f>'Relevé corrigé'!S992</f>
        <v>#REF!</v>
      </c>
      <c r="V992" s="50" t="e">
        <f>'Autres transfos'!H992</f>
        <v>#REF!</v>
      </c>
      <c r="W992" s="49">
        <f>'Relevé corrigé'!G992+'Relevé corrigé'!K992+'Relevé corrigé'!M1016+'Relevé corrigé'!O992+'Relevé corrigé'!Q992+'Relevé corrigé'!I992</f>
        <v>0</v>
      </c>
    </row>
    <row r="993" spans="1:23" x14ac:dyDescent="0.25">
      <c r="A993" s="7">
        <v>992</v>
      </c>
      <c r="B993" s="7" t="str">
        <f t="shared" si="15"/>
        <v>Dimanche</v>
      </c>
      <c r="C993" s="3" t="e">
        <f>'Relevé corrigé'!C993</f>
        <v>#REF!</v>
      </c>
      <c r="D993" s="3" t="e">
        <f>'Relevé corrigé'!D993</f>
        <v>#REF!</v>
      </c>
      <c r="E993" s="3" t="e">
        <f>'Relevé corrigé'!E993</f>
        <v>#REF!</v>
      </c>
      <c r="F993" s="2" t="e">
        <f>IF('Relevé corrigé'!F993&lt;30,'Relevé corrigé'!F993/2,('Relevé corrigé'!F993-28)*2/3)+'Relevé corrigé'!H993/2</f>
        <v>#REF!</v>
      </c>
      <c r="G993" s="2">
        <f>SUMIFS(Modèle!$G$2:$G$1009,Modèle!$B$2:$B$1009,'Calcul fin'!$B993,Modèle!$D$2:$D$1009,'Calcul fin'!$D993)</f>
        <v>0</v>
      </c>
      <c r="H993" s="42" t="e">
        <f>('BC1-3'!S993-'BC1-3'!H993-'BC1-3'!I993-'BC1-3'!X993-'BC1-3'!W993)</f>
        <v>#REF!</v>
      </c>
      <c r="I993" s="2">
        <f>SUMIFS(Modèle!$H$2:$H$1009,Modèle!$B$2:$B$1009,'Calcul fin'!$B993,Modèle!$D$2:$D$1009,'Calcul fin'!$D993)</f>
        <v>0</v>
      </c>
      <c r="J993" s="2" t="e">
        <f>SUM('BC1-3'!H993+'BC1-3'!I993)+'Relevé corrigé'!L993/2</f>
        <v>#REF!</v>
      </c>
      <c r="K993" s="2">
        <f>SUMIFS(Modèle!$I$2:$I$1009,Modèle!$B$2:$B$1009,'Calcul fin'!$B993,Modèle!$D$2:$D$1009,'Calcul fin'!$D993)</f>
        <v>0</v>
      </c>
      <c r="L993" s="42" t="e">
        <f>'Relevé corrigé'!L993/2+'BC1-3'!X993+'BC1-3'!W993</f>
        <v>#REF!</v>
      </c>
      <c r="M993" s="2">
        <f>SUMIFS(Modèle!$J$2:$J$1009,Modèle!$B$2:$B$1009,'Calcul fin'!$B993,Modèle!$D$2:$D$1009,'Calcul fin'!$D993)</f>
        <v>0</v>
      </c>
      <c r="N993" s="2" t="e">
        <f>IF('Relevé corrigé'!F993&lt;30,'Relevé corrigé'!F993/2,28+('Relevé corrigé'!F993-28)/3)+'Relevé corrigé'!H993/2</f>
        <v>#REF!</v>
      </c>
      <c r="O993" s="2">
        <f>SUMIFS(Modèle!$K$2:$K$1009,Modèle!$B$2:$B$1009,'Calcul fin'!$B993,Modèle!$D$2:$D$1009,'Calcul fin'!$D993)</f>
        <v>0</v>
      </c>
      <c r="P993" s="12" t="e">
        <f>'Relevé corrigé'!P993-R993</f>
        <v>#REF!</v>
      </c>
      <c r="Q993" s="15">
        <f>SUMIFS(Modèle!$L$2:$L$1009,Modèle!$B$2:$B$1009,'Calcul fin'!$B993,Modèle!$D$2:$D$1009,'Calcul fin'!$D993)</f>
        <v>0</v>
      </c>
      <c r="R993" s="12" t="e">
        <f>IF('Relevé corrigé'!P993&lt;=5,'Relevé corrigé'!P993/2,IF('Relevé corrigé'!P993&lt;=19,'Relevé corrigé'!P993/10,IF('Relevé corrigé'!P993&lt;=30,('Relevé corrigé'!P993-20)/10,IF('Relevé corrigé'!P993&lt;=45,'Relevé corrigé'!P993*2/3,IF('Relevé corrigé'!P993&lt;=105,'Relevé corrigé'!P993/4.4,('Relevé corrigé'!P993-40)/4)))))</f>
        <v>#REF!</v>
      </c>
      <c r="S993" s="2">
        <f>SUMIFS(Modèle!$M$2:$M$1009,Modèle!$B$2:$B$1009,'Calcul fin'!$B993,Modèle!$D$2:$D$1009,'Calcul fin'!$D993)</f>
        <v>0</v>
      </c>
      <c r="T993" s="43" t="e">
        <f>'Relevé corrigé'!N993</f>
        <v>#REF!</v>
      </c>
      <c r="U993" s="50" t="e">
        <f>'Relevé corrigé'!S993</f>
        <v>#REF!</v>
      </c>
      <c r="V993" s="50" t="e">
        <f>'Autres transfos'!H993</f>
        <v>#REF!</v>
      </c>
      <c r="W993" s="49">
        <f>'Relevé corrigé'!G993+'Relevé corrigé'!K993+'Relevé corrigé'!M1017+'Relevé corrigé'!O993+'Relevé corrigé'!Q993+'Relevé corrigé'!I993</f>
        <v>0</v>
      </c>
    </row>
    <row r="994" spans="1:23" x14ac:dyDescent="0.25">
      <c r="A994" s="7">
        <v>993</v>
      </c>
      <c r="B994" s="7" t="str">
        <f t="shared" si="15"/>
        <v>Dimanche</v>
      </c>
      <c r="C994" s="3" t="e">
        <f>'Relevé corrigé'!C994</f>
        <v>#REF!</v>
      </c>
      <c r="D994" s="3" t="e">
        <f>'Relevé corrigé'!D994</f>
        <v>#REF!</v>
      </c>
      <c r="E994" s="3" t="e">
        <f>'Relevé corrigé'!E994</f>
        <v>#REF!</v>
      </c>
      <c r="F994" s="2" t="e">
        <f>IF('Relevé corrigé'!F994&lt;30,'Relevé corrigé'!F994/2,('Relevé corrigé'!F994-28)*2/3)+'Relevé corrigé'!H994/2</f>
        <v>#REF!</v>
      </c>
      <c r="G994" s="2">
        <f>SUMIFS(Modèle!$G$2:$G$1009,Modèle!$B$2:$B$1009,'Calcul fin'!$B994,Modèle!$D$2:$D$1009,'Calcul fin'!$D994)</f>
        <v>0</v>
      </c>
      <c r="H994" s="42" t="e">
        <f>('BC1-3'!S994-'BC1-3'!H994-'BC1-3'!I994-'BC1-3'!X994-'BC1-3'!W994)</f>
        <v>#REF!</v>
      </c>
      <c r="I994" s="2">
        <f>SUMIFS(Modèle!$H$2:$H$1009,Modèle!$B$2:$B$1009,'Calcul fin'!$B994,Modèle!$D$2:$D$1009,'Calcul fin'!$D994)</f>
        <v>0</v>
      </c>
      <c r="J994" s="2" t="e">
        <f>SUM('BC1-3'!H994+'BC1-3'!I994)+'Relevé corrigé'!L994/2</f>
        <v>#REF!</v>
      </c>
      <c r="K994" s="2">
        <f>SUMIFS(Modèle!$I$2:$I$1009,Modèle!$B$2:$B$1009,'Calcul fin'!$B994,Modèle!$D$2:$D$1009,'Calcul fin'!$D994)</f>
        <v>0</v>
      </c>
      <c r="L994" s="42" t="e">
        <f>'Relevé corrigé'!L994/2+'BC1-3'!X994+'BC1-3'!W994</f>
        <v>#REF!</v>
      </c>
      <c r="M994" s="2">
        <f>SUMIFS(Modèle!$J$2:$J$1009,Modèle!$B$2:$B$1009,'Calcul fin'!$B994,Modèle!$D$2:$D$1009,'Calcul fin'!$D994)</f>
        <v>0</v>
      </c>
      <c r="N994" s="2" t="e">
        <f>IF('Relevé corrigé'!F994&lt;30,'Relevé corrigé'!F994/2,28+('Relevé corrigé'!F994-28)/3)+'Relevé corrigé'!H994/2</f>
        <v>#REF!</v>
      </c>
      <c r="O994" s="2">
        <f>SUMIFS(Modèle!$K$2:$K$1009,Modèle!$B$2:$B$1009,'Calcul fin'!$B994,Modèle!$D$2:$D$1009,'Calcul fin'!$D994)</f>
        <v>0</v>
      </c>
      <c r="P994" s="12" t="e">
        <f>'Relevé corrigé'!P994-R994</f>
        <v>#REF!</v>
      </c>
      <c r="Q994" s="15">
        <f>SUMIFS(Modèle!$L$2:$L$1009,Modèle!$B$2:$B$1009,'Calcul fin'!$B994,Modèle!$D$2:$D$1009,'Calcul fin'!$D994)</f>
        <v>0</v>
      </c>
      <c r="R994" s="12" t="e">
        <f>IF('Relevé corrigé'!P994&lt;=5,'Relevé corrigé'!P994/2,IF('Relevé corrigé'!P994&lt;=19,'Relevé corrigé'!P994/10,IF('Relevé corrigé'!P994&lt;=30,('Relevé corrigé'!P994-20)/10,IF('Relevé corrigé'!P994&lt;=45,'Relevé corrigé'!P994*2/3,IF('Relevé corrigé'!P994&lt;=105,'Relevé corrigé'!P994/4.4,('Relevé corrigé'!P994-40)/4)))))</f>
        <v>#REF!</v>
      </c>
      <c r="S994" s="2">
        <f>SUMIFS(Modèle!$M$2:$M$1009,Modèle!$B$2:$B$1009,'Calcul fin'!$B994,Modèle!$D$2:$D$1009,'Calcul fin'!$D994)</f>
        <v>0</v>
      </c>
      <c r="T994" s="43" t="e">
        <f>'Relevé corrigé'!N994</f>
        <v>#REF!</v>
      </c>
      <c r="U994" s="50" t="e">
        <f>'Relevé corrigé'!S994</f>
        <v>#REF!</v>
      </c>
      <c r="V994" s="50" t="e">
        <f>'Autres transfos'!H994</f>
        <v>#REF!</v>
      </c>
      <c r="W994" s="49">
        <f>'Relevé corrigé'!G994+'Relevé corrigé'!K994+'Relevé corrigé'!M1018+'Relevé corrigé'!O994+'Relevé corrigé'!Q994+'Relevé corrigé'!I994</f>
        <v>0</v>
      </c>
    </row>
    <row r="995" spans="1:23" x14ac:dyDescent="0.25">
      <c r="A995" s="7">
        <v>994</v>
      </c>
      <c r="B995" s="7" t="str">
        <f t="shared" si="15"/>
        <v>Dimanche</v>
      </c>
      <c r="C995" s="3" t="e">
        <f>'Relevé corrigé'!C995</f>
        <v>#REF!</v>
      </c>
      <c r="D995" s="3" t="e">
        <f>'Relevé corrigé'!D995</f>
        <v>#REF!</v>
      </c>
      <c r="E995" s="3" t="e">
        <f>'Relevé corrigé'!E995</f>
        <v>#REF!</v>
      </c>
      <c r="F995" s="2" t="e">
        <f>IF('Relevé corrigé'!F995&lt;30,'Relevé corrigé'!F995/2,('Relevé corrigé'!F995-28)*2/3)+'Relevé corrigé'!H995/2</f>
        <v>#REF!</v>
      </c>
      <c r="G995" s="2">
        <f>SUMIFS(Modèle!$G$2:$G$1009,Modèle!$B$2:$B$1009,'Calcul fin'!$B995,Modèle!$D$2:$D$1009,'Calcul fin'!$D995)</f>
        <v>0</v>
      </c>
      <c r="H995" s="42" t="e">
        <f>('BC1-3'!S995-'BC1-3'!H995-'BC1-3'!I995-'BC1-3'!X995-'BC1-3'!W995)</f>
        <v>#REF!</v>
      </c>
      <c r="I995" s="2">
        <f>SUMIFS(Modèle!$H$2:$H$1009,Modèle!$B$2:$B$1009,'Calcul fin'!$B995,Modèle!$D$2:$D$1009,'Calcul fin'!$D995)</f>
        <v>0</v>
      </c>
      <c r="J995" s="2" t="e">
        <f>SUM('BC1-3'!H995+'BC1-3'!I995)+'Relevé corrigé'!L995/2</f>
        <v>#REF!</v>
      </c>
      <c r="K995" s="2">
        <f>SUMIFS(Modèle!$I$2:$I$1009,Modèle!$B$2:$B$1009,'Calcul fin'!$B995,Modèle!$D$2:$D$1009,'Calcul fin'!$D995)</f>
        <v>0</v>
      </c>
      <c r="L995" s="42" t="e">
        <f>'Relevé corrigé'!L995/2+'BC1-3'!X995+'BC1-3'!W995</f>
        <v>#REF!</v>
      </c>
      <c r="M995" s="2">
        <f>SUMIFS(Modèle!$J$2:$J$1009,Modèle!$B$2:$B$1009,'Calcul fin'!$B995,Modèle!$D$2:$D$1009,'Calcul fin'!$D995)</f>
        <v>0</v>
      </c>
      <c r="N995" s="2" t="e">
        <f>IF('Relevé corrigé'!F995&lt;30,'Relevé corrigé'!F995/2,28+('Relevé corrigé'!F995-28)/3)+'Relevé corrigé'!H995/2</f>
        <v>#REF!</v>
      </c>
      <c r="O995" s="2">
        <f>SUMIFS(Modèle!$K$2:$K$1009,Modèle!$B$2:$B$1009,'Calcul fin'!$B995,Modèle!$D$2:$D$1009,'Calcul fin'!$D995)</f>
        <v>0</v>
      </c>
      <c r="P995" s="12" t="e">
        <f>'Relevé corrigé'!P995-R995</f>
        <v>#REF!</v>
      </c>
      <c r="Q995" s="15">
        <f>SUMIFS(Modèle!$L$2:$L$1009,Modèle!$B$2:$B$1009,'Calcul fin'!$B995,Modèle!$D$2:$D$1009,'Calcul fin'!$D995)</f>
        <v>0</v>
      </c>
      <c r="R995" s="12" t="e">
        <f>IF('Relevé corrigé'!P995&lt;=5,'Relevé corrigé'!P995/2,IF('Relevé corrigé'!P995&lt;=19,'Relevé corrigé'!P995/10,IF('Relevé corrigé'!P995&lt;=30,('Relevé corrigé'!P995-20)/10,IF('Relevé corrigé'!P995&lt;=45,'Relevé corrigé'!P995*2/3,IF('Relevé corrigé'!P995&lt;=105,'Relevé corrigé'!P995/4.4,('Relevé corrigé'!P995-40)/4)))))</f>
        <v>#REF!</v>
      </c>
      <c r="S995" s="2">
        <f>SUMIFS(Modèle!$M$2:$M$1009,Modèle!$B$2:$B$1009,'Calcul fin'!$B995,Modèle!$D$2:$D$1009,'Calcul fin'!$D995)</f>
        <v>0</v>
      </c>
      <c r="T995" s="43" t="e">
        <f>'Relevé corrigé'!N995</f>
        <v>#REF!</v>
      </c>
      <c r="U995" s="50" t="e">
        <f>'Relevé corrigé'!S995</f>
        <v>#REF!</v>
      </c>
      <c r="V995" s="50" t="e">
        <f>'Autres transfos'!H995</f>
        <v>#REF!</v>
      </c>
      <c r="W995" s="49">
        <f>'Relevé corrigé'!G995+'Relevé corrigé'!K995+'Relevé corrigé'!M1019+'Relevé corrigé'!O995+'Relevé corrigé'!Q995+'Relevé corrigé'!I995</f>
        <v>0</v>
      </c>
    </row>
    <row r="996" spans="1:23" x14ac:dyDescent="0.25">
      <c r="A996" s="7">
        <v>995</v>
      </c>
      <c r="B996" s="7" t="str">
        <f t="shared" si="15"/>
        <v>Dimanche</v>
      </c>
      <c r="C996" s="3" t="e">
        <f>'Relevé corrigé'!C996</f>
        <v>#REF!</v>
      </c>
      <c r="D996" s="3" t="e">
        <f>'Relevé corrigé'!D996</f>
        <v>#REF!</v>
      </c>
      <c r="E996" s="3" t="e">
        <f>'Relevé corrigé'!E996</f>
        <v>#REF!</v>
      </c>
      <c r="F996" s="2" t="e">
        <f>IF('Relevé corrigé'!F996&lt;30,'Relevé corrigé'!F996/2,('Relevé corrigé'!F996-28)*2/3)+'Relevé corrigé'!H996/2</f>
        <v>#REF!</v>
      </c>
      <c r="G996" s="2">
        <f>SUMIFS(Modèle!$G$2:$G$1009,Modèle!$B$2:$B$1009,'Calcul fin'!$B996,Modèle!$D$2:$D$1009,'Calcul fin'!$D996)</f>
        <v>0</v>
      </c>
      <c r="H996" s="42" t="e">
        <f>('BC1-3'!S996-'BC1-3'!H996-'BC1-3'!I996-'BC1-3'!X996-'BC1-3'!W996)</f>
        <v>#REF!</v>
      </c>
      <c r="I996" s="2">
        <f>SUMIFS(Modèle!$H$2:$H$1009,Modèle!$B$2:$B$1009,'Calcul fin'!$B996,Modèle!$D$2:$D$1009,'Calcul fin'!$D996)</f>
        <v>0</v>
      </c>
      <c r="J996" s="2" t="e">
        <f>SUM('BC1-3'!H996+'BC1-3'!I996)+'Relevé corrigé'!L996/2</f>
        <v>#REF!</v>
      </c>
      <c r="K996" s="2">
        <f>SUMIFS(Modèle!$I$2:$I$1009,Modèle!$B$2:$B$1009,'Calcul fin'!$B996,Modèle!$D$2:$D$1009,'Calcul fin'!$D996)</f>
        <v>0</v>
      </c>
      <c r="L996" s="42" t="e">
        <f>'Relevé corrigé'!L996/2+'BC1-3'!X996+'BC1-3'!W996</f>
        <v>#REF!</v>
      </c>
      <c r="M996" s="2">
        <f>SUMIFS(Modèle!$J$2:$J$1009,Modèle!$B$2:$B$1009,'Calcul fin'!$B996,Modèle!$D$2:$D$1009,'Calcul fin'!$D996)</f>
        <v>0</v>
      </c>
      <c r="N996" s="2" t="e">
        <f>IF('Relevé corrigé'!F996&lt;30,'Relevé corrigé'!F996/2,28+('Relevé corrigé'!F996-28)/3)+'Relevé corrigé'!H996/2</f>
        <v>#REF!</v>
      </c>
      <c r="O996" s="2">
        <f>SUMIFS(Modèle!$K$2:$K$1009,Modèle!$B$2:$B$1009,'Calcul fin'!$B996,Modèle!$D$2:$D$1009,'Calcul fin'!$D996)</f>
        <v>0</v>
      </c>
      <c r="P996" s="12" t="e">
        <f>'Relevé corrigé'!P996-R996</f>
        <v>#REF!</v>
      </c>
      <c r="Q996" s="15">
        <f>SUMIFS(Modèle!$L$2:$L$1009,Modèle!$B$2:$B$1009,'Calcul fin'!$B996,Modèle!$D$2:$D$1009,'Calcul fin'!$D996)</f>
        <v>0</v>
      </c>
      <c r="R996" s="12" t="e">
        <f>IF('Relevé corrigé'!P996&lt;=5,'Relevé corrigé'!P996/2,IF('Relevé corrigé'!P996&lt;=19,'Relevé corrigé'!P996/10,IF('Relevé corrigé'!P996&lt;=30,('Relevé corrigé'!P996-20)/10,IF('Relevé corrigé'!P996&lt;=45,'Relevé corrigé'!P996*2/3,IF('Relevé corrigé'!P996&lt;=105,'Relevé corrigé'!P996/4.4,('Relevé corrigé'!P996-40)/4)))))</f>
        <v>#REF!</v>
      </c>
      <c r="S996" s="2">
        <f>SUMIFS(Modèle!$M$2:$M$1009,Modèle!$B$2:$B$1009,'Calcul fin'!$B996,Modèle!$D$2:$D$1009,'Calcul fin'!$D996)</f>
        <v>0</v>
      </c>
      <c r="T996" s="43" t="e">
        <f>'Relevé corrigé'!N996</f>
        <v>#REF!</v>
      </c>
      <c r="U996" s="50" t="e">
        <f>'Relevé corrigé'!S996</f>
        <v>#REF!</v>
      </c>
      <c r="V996" s="50" t="e">
        <f>'Autres transfos'!H996</f>
        <v>#REF!</v>
      </c>
      <c r="W996" s="49">
        <f>'Relevé corrigé'!G996+'Relevé corrigé'!K996+'Relevé corrigé'!M1020+'Relevé corrigé'!O996+'Relevé corrigé'!Q996+'Relevé corrigé'!I996</f>
        <v>0</v>
      </c>
    </row>
    <row r="997" spans="1:23" x14ac:dyDescent="0.25">
      <c r="A997" s="7">
        <v>996</v>
      </c>
      <c r="B997" s="7" t="str">
        <f t="shared" si="15"/>
        <v>Dimanche</v>
      </c>
      <c r="C997" s="3" t="e">
        <f>'Relevé corrigé'!C997</f>
        <v>#REF!</v>
      </c>
      <c r="D997" s="3" t="e">
        <f>'Relevé corrigé'!D997</f>
        <v>#REF!</v>
      </c>
      <c r="E997" s="3" t="e">
        <f>'Relevé corrigé'!E997</f>
        <v>#REF!</v>
      </c>
      <c r="F997" s="2" t="e">
        <f>IF('Relevé corrigé'!F997&lt;30,'Relevé corrigé'!F997/2,('Relevé corrigé'!F997-28)*2/3)+'Relevé corrigé'!H997/2</f>
        <v>#REF!</v>
      </c>
      <c r="G997" s="2">
        <f>SUMIFS(Modèle!$G$2:$G$1009,Modèle!$B$2:$B$1009,'Calcul fin'!$B997,Modèle!$D$2:$D$1009,'Calcul fin'!$D997)</f>
        <v>0</v>
      </c>
      <c r="H997" s="42" t="e">
        <f>('BC1-3'!S997-'BC1-3'!H997-'BC1-3'!I997-'BC1-3'!X997-'BC1-3'!W997)</f>
        <v>#REF!</v>
      </c>
      <c r="I997" s="2">
        <f>SUMIFS(Modèle!$H$2:$H$1009,Modèle!$B$2:$B$1009,'Calcul fin'!$B997,Modèle!$D$2:$D$1009,'Calcul fin'!$D997)</f>
        <v>0</v>
      </c>
      <c r="J997" s="2" t="e">
        <f>SUM('BC1-3'!H997+'BC1-3'!I997)+'Relevé corrigé'!L997/2</f>
        <v>#REF!</v>
      </c>
      <c r="K997" s="2">
        <f>SUMIFS(Modèle!$I$2:$I$1009,Modèle!$B$2:$B$1009,'Calcul fin'!$B997,Modèle!$D$2:$D$1009,'Calcul fin'!$D997)</f>
        <v>0</v>
      </c>
      <c r="L997" s="42" t="e">
        <f>'Relevé corrigé'!L997/2+'BC1-3'!X997+'BC1-3'!W997</f>
        <v>#REF!</v>
      </c>
      <c r="M997" s="2">
        <f>SUMIFS(Modèle!$J$2:$J$1009,Modèle!$B$2:$B$1009,'Calcul fin'!$B997,Modèle!$D$2:$D$1009,'Calcul fin'!$D997)</f>
        <v>0</v>
      </c>
      <c r="N997" s="2" t="e">
        <f>IF('Relevé corrigé'!F997&lt;30,'Relevé corrigé'!F997/2,28+('Relevé corrigé'!F997-28)/3)+'Relevé corrigé'!H997/2</f>
        <v>#REF!</v>
      </c>
      <c r="O997" s="2">
        <f>SUMIFS(Modèle!$K$2:$K$1009,Modèle!$B$2:$B$1009,'Calcul fin'!$B997,Modèle!$D$2:$D$1009,'Calcul fin'!$D997)</f>
        <v>0</v>
      </c>
      <c r="P997" s="12" t="e">
        <f>'Relevé corrigé'!P997-R997</f>
        <v>#REF!</v>
      </c>
      <c r="Q997" s="15">
        <f>SUMIFS(Modèle!$L$2:$L$1009,Modèle!$B$2:$B$1009,'Calcul fin'!$B997,Modèle!$D$2:$D$1009,'Calcul fin'!$D997)</f>
        <v>0</v>
      </c>
      <c r="R997" s="12" t="e">
        <f>IF('Relevé corrigé'!P997&lt;=5,'Relevé corrigé'!P997/2,IF('Relevé corrigé'!P997&lt;=19,'Relevé corrigé'!P997/10,IF('Relevé corrigé'!P997&lt;=30,('Relevé corrigé'!P997-20)/10,IF('Relevé corrigé'!P997&lt;=45,'Relevé corrigé'!P997*2/3,IF('Relevé corrigé'!P997&lt;=105,'Relevé corrigé'!P997/4.4,('Relevé corrigé'!P997-40)/4)))))</f>
        <v>#REF!</v>
      </c>
      <c r="S997" s="2">
        <f>SUMIFS(Modèle!$M$2:$M$1009,Modèle!$B$2:$B$1009,'Calcul fin'!$B997,Modèle!$D$2:$D$1009,'Calcul fin'!$D997)</f>
        <v>0</v>
      </c>
      <c r="T997" s="43" t="e">
        <f>'Relevé corrigé'!N997</f>
        <v>#REF!</v>
      </c>
      <c r="U997" s="50" t="e">
        <f>'Relevé corrigé'!S997</f>
        <v>#REF!</v>
      </c>
      <c r="V997" s="50" t="e">
        <f>'Autres transfos'!H997</f>
        <v>#REF!</v>
      </c>
      <c r="W997" s="49">
        <f>'Relevé corrigé'!G997+'Relevé corrigé'!K997+'Relevé corrigé'!M1021+'Relevé corrigé'!O997+'Relevé corrigé'!Q997+'Relevé corrigé'!I997</f>
        <v>0</v>
      </c>
    </row>
    <row r="998" spans="1:23" x14ac:dyDescent="0.25">
      <c r="A998" s="7">
        <v>997</v>
      </c>
      <c r="B998" s="7" t="str">
        <f t="shared" si="15"/>
        <v>Dimanche</v>
      </c>
      <c r="C998" s="3" t="e">
        <f>'Relevé corrigé'!C998</f>
        <v>#REF!</v>
      </c>
      <c r="D998" s="3" t="e">
        <f>'Relevé corrigé'!D998</f>
        <v>#REF!</v>
      </c>
      <c r="E998" s="3" t="e">
        <f>'Relevé corrigé'!E998</f>
        <v>#REF!</v>
      </c>
      <c r="F998" s="2" t="e">
        <f>IF('Relevé corrigé'!F998&lt;30,'Relevé corrigé'!F998/2,('Relevé corrigé'!F998-28)*2/3)+'Relevé corrigé'!H998/2</f>
        <v>#REF!</v>
      </c>
      <c r="G998" s="2">
        <f>SUMIFS(Modèle!$G$2:$G$1009,Modèle!$B$2:$B$1009,'Calcul fin'!$B998,Modèle!$D$2:$D$1009,'Calcul fin'!$D998)</f>
        <v>0</v>
      </c>
      <c r="H998" s="42" t="e">
        <f>('BC1-3'!S998-'BC1-3'!H998-'BC1-3'!I998-'BC1-3'!X998-'BC1-3'!W998)</f>
        <v>#REF!</v>
      </c>
      <c r="I998" s="2">
        <f>SUMIFS(Modèle!$H$2:$H$1009,Modèle!$B$2:$B$1009,'Calcul fin'!$B998,Modèle!$D$2:$D$1009,'Calcul fin'!$D998)</f>
        <v>0</v>
      </c>
      <c r="J998" s="2" t="e">
        <f>SUM('BC1-3'!H998+'BC1-3'!I998)+'Relevé corrigé'!L998/2</f>
        <v>#REF!</v>
      </c>
      <c r="K998" s="2">
        <f>SUMIFS(Modèle!$I$2:$I$1009,Modèle!$B$2:$B$1009,'Calcul fin'!$B998,Modèle!$D$2:$D$1009,'Calcul fin'!$D998)</f>
        <v>0</v>
      </c>
      <c r="L998" s="42" t="e">
        <f>'Relevé corrigé'!L998/2+'BC1-3'!X998+'BC1-3'!W998</f>
        <v>#REF!</v>
      </c>
      <c r="M998" s="2">
        <f>SUMIFS(Modèle!$J$2:$J$1009,Modèle!$B$2:$B$1009,'Calcul fin'!$B998,Modèle!$D$2:$D$1009,'Calcul fin'!$D998)</f>
        <v>0</v>
      </c>
      <c r="N998" s="2" t="e">
        <f>IF('Relevé corrigé'!F998&lt;30,'Relevé corrigé'!F998/2,28+('Relevé corrigé'!F998-28)/3)+'Relevé corrigé'!H998/2</f>
        <v>#REF!</v>
      </c>
      <c r="O998" s="2">
        <f>SUMIFS(Modèle!$K$2:$K$1009,Modèle!$B$2:$B$1009,'Calcul fin'!$B998,Modèle!$D$2:$D$1009,'Calcul fin'!$D998)</f>
        <v>0</v>
      </c>
      <c r="P998" s="12" t="e">
        <f>'Relevé corrigé'!P998-R998</f>
        <v>#REF!</v>
      </c>
      <c r="Q998" s="15">
        <f>SUMIFS(Modèle!$L$2:$L$1009,Modèle!$B$2:$B$1009,'Calcul fin'!$B998,Modèle!$D$2:$D$1009,'Calcul fin'!$D998)</f>
        <v>0</v>
      </c>
      <c r="R998" s="12" t="e">
        <f>IF('Relevé corrigé'!P998&lt;=5,'Relevé corrigé'!P998/2,IF('Relevé corrigé'!P998&lt;=19,'Relevé corrigé'!P998/10,IF('Relevé corrigé'!P998&lt;=30,('Relevé corrigé'!P998-20)/10,IF('Relevé corrigé'!P998&lt;=45,'Relevé corrigé'!P998*2/3,IF('Relevé corrigé'!P998&lt;=105,'Relevé corrigé'!P998/4.4,('Relevé corrigé'!P998-40)/4)))))</f>
        <v>#REF!</v>
      </c>
      <c r="S998" s="2">
        <f>SUMIFS(Modèle!$M$2:$M$1009,Modèle!$B$2:$B$1009,'Calcul fin'!$B998,Modèle!$D$2:$D$1009,'Calcul fin'!$D998)</f>
        <v>0</v>
      </c>
      <c r="T998" s="43" t="e">
        <f>'Relevé corrigé'!N998</f>
        <v>#REF!</v>
      </c>
      <c r="U998" s="50" t="e">
        <f>'Relevé corrigé'!S998</f>
        <v>#REF!</v>
      </c>
      <c r="V998" s="50" t="e">
        <f>'Autres transfos'!H998</f>
        <v>#REF!</v>
      </c>
      <c r="W998" s="49">
        <f>'Relevé corrigé'!G998+'Relevé corrigé'!K998+'Relevé corrigé'!M1022+'Relevé corrigé'!O998+'Relevé corrigé'!Q998+'Relevé corrigé'!I998</f>
        <v>0</v>
      </c>
    </row>
    <row r="999" spans="1:23" x14ac:dyDescent="0.25">
      <c r="A999" s="7">
        <v>998</v>
      </c>
      <c r="B999" s="7" t="str">
        <f t="shared" si="15"/>
        <v>Dimanche</v>
      </c>
      <c r="C999" s="3" t="e">
        <f>'Relevé corrigé'!C999</f>
        <v>#REF!</v>
      </c>
      <c r="D999" s="3" t="e">
        <f>'Relevé corrigé'!D999</f>
        <v>#REF!</v>
      </c>
      <c r="E999" s="3" t="e">
        <f>'Relevé corrigé'!E999</f>
        <v>#REF!</v>
      </c>
      <c r="F999" s="2" t="e">
        <f>IF('Relevé corrigé'!F999&lt;30,'Relevé corrigé'!F999/2,('Relevé corrigé'!F999-28)*2/3)+'Relevé corrigé'!H999/2</f>
        <v>#REF!</v>
      </c>
      <c r="G999" s="2">
        <f>SUMIFS(Modèle!$G$2:$G$1009,Modèle!$B$2:$B$1009,'Calcul fin'!$B999,Modèle!$D$2:$D$1009,'Calcul fin'!$D999)</f>
        <v>0</v>
      </c>
      <c r="H999" s="42" t="e">
        <f>('BC1-3'!S999-'BC1-3'!H999-'BC1-3'!I999-'BC1-3'!X999-'BC1-3'!W999)</f>
        <v>#REF!</v>
      </c>
      <c r="I999" s="2">
        <f>SUMIFS(Modèle!$H$2:$H$1009,Modèle!$B$2:$B$1009,'Calcul fin'!$B999,Modèle!$D$2:$D$1009,'Calcul fin'!$D999)</f>
        <v>0</v>
      </c>
      <c r="J999" s="2" t="e">
        <f>SUM('BC1-3'!H999+'BC1-3'!I999)+'Relevé corrigé'!L999/2</f>
        <v>#REF!</v>
      </c>
      <c r="K999" s="2">
        <f>SUMIFS(Modèle!$I$2:$I$1009,Modèle!$B$2:$B$1009,'Calcul fin'!$B999,Modèle!$D$2:$D$1009,'Calcul fin'!$D999)</f>
        <v>0</v>
      </c>
      <c r="L999" s="42" t="e">
        <f>'Relevé corrigé'!L999/2+'BC1-3'!X999+'BC1-3'!W999</f>
        <v>#REF!</v>
      </c>
      <c r="M999" s="2">
        <f>SUMIFS(Modèle!$J$2:$J$1009,Modèle!$B$2:$B$1009,'Calcul fin'!$B999,Modèle!$D$2:$D$1009,'Calcul fin'!$D999)</f>
        <v>0</v>
      </c>
      <c r="N999" s="2" t="e">
        <f>IF('Relevé corrigé'!F999&lt;30,'Relevé corrigé'!F999/2,28+('Relevé corrigé'!F999-28)/3)+'Relevé corrigé'!H999/2</f>
        <v>#REF!</v>
      </c>
      <c r="O999" s="2">
        <f>SUMIFS(Modèle!$K$2:$K$1009,Modèle!$B$2:$B$1009,'Calcul fin'!$B999,Modèle!$D$2:$D$1009,'Calcul fin'!$D999)</f>
        <v>0</v>
      </c>
      <c r="P999" s="12" t="e">
        <f>'Relevé corrigé'!P999-R999</f>
        <v>#REF!</v>
      </c>
      <c r="Q999" s="15">
        <f>SUMIFS(Modèle!$L$2:$L$1009,Modèle!$B$2:$B$1009,'Calcul fin'!$B999,Modèle!$D$2:$D$1009,'Calcul fin'!$D999)</f>
        <v>0</v>
      </c>
      <c r="R999" s="12" t="e">
        <f>IF('Relevé corrigé'!P999&lt;=5,'Relevé corrigé'!P999/2,IF('Relevé corrigé'!P999&lt;=19,'Relevé corrigé'!P999/10,IF('Relevé corrigé'!P999&lt;=30,('Relevé corrigé'!P999-20)/10,IF('Relevé corrigé'!P999&lt;=45,'Relevé corrigé'!P999*2/3,IF('Relevé corrigé'!P999&lt;=105,'Relevé corrigé'!P999/4.4,('Relevé corrigé'!P999-40)/4)))))</f>
        <v>#REF!</v>
      </c>
      <c r="S999" s="2">
        <f>SUMIFS(Modèle!$M$2:$M$1009,Modèle!$B$2:$B$1009,'Calcul fin'!$B999,Modèle!$D$2:$D$1009,'Calcul fin'!$D999)</f>
        <v>0</v>
      </c>
      <c r="T999" s="43" t="e">
        <f>'Relevé corrigé'!N999</f>
        <v>#REF!</v>
      </c>
      <c r="U999" s="50" t="e">
        <f>'Relevé corrigé'!S999</f>
        <v>#REF!</v>
      </c>
      <c r="V999" s="50" t="e">
        <f>'Autres transfos'!H999</f>
        <v>#REF!</v>
      </c>
      <c r="W999" s="49">
        <f>'Relevé corrigé'!G999+'Relevé corrigé'!K999+'Relevé corrigé'!M1023+'Relevé corrigé'!O999+'Relevé corrigé'!Q999+'Relevé corrigé'!I999</f>
        <v>0</v>
      </c>
    </row>
    <row r="1000" spans="1:23" x14ac:dyDescent="0.25">
      <c r="A1000" s="7">
        <v>999</v>
      </c>
      <c r="B1000" s="7" t="str">
        <f t="shared" si="15"/>
        <v>Dimanche</v>
      </c>
      <c r="C1000" s="3" t="e">
        <f>'Relevé corrigé'!C1000</f>
        <v>#REF!</v>
      </c>
      <c r="D1000" s="3" t="e">
        <f>'Relevé corrigé'!D1000</f>
        <v>#REF!</v>
      </c>
      <c r="E1000" s="3" t="e">
        <f>'Relevé corrigé'!E1000</f>
        <v>#REF!</v>
      </c>
      <c r="F1000" s="2" t="e">
        <f>IF('Relevé corrigé'!F1000&lt;30,'Relevé corrigé'!F1000/2,('Relevé corrigé'!F1000-28)*2/3)+'Relevé corrigé'!H1000/2</f>
        <v>#REF!</v>
      </c>
      <c r="G1000" s="2">
        <f>SUMIFS(Modèle!$G$2:$G$1009,Modèle!$B$2:$B$1009,'Calcul fin'!$B1000,Modèle!$D$2:$D$1009,'Calcul fin'!$D1000)</f>
        <v>0</v>
      </c>
      <c r="H1000" s="42" t="e">
        <f>('BC1-3'!S1000-'BC1-3'!H1000-'BC1-3'!I1000-'BC1-3'!X1000-'BC1-3'!W1000)</f>
        <v>#REF!</v>
      </c>
      <c r="I1000" s="2">
        <f>SUMIFS(Modèle!$H$2:$H$1009,Modèle!$B$2:$B$1009,'Calcul fin'!$B1000,Modèle!$D$2:$D$1009,'Calcul fin'!$D1000)</f>
        <v>0</v>
      </c>
      <c r="J1000" s="2" t="e">
        <f>SUM('BC1-3'!H1000+'BC1-3'!I1000)+'Relevé corrigé'!L1000/2</f>
        <v>#REF!</v>
      </c>
      <c r="K1000" s="2">
        <f>SUMIFS(Modèle!$I$2:$I$1009,Modèle!$B$2:$B$1009,'Calcul fin'!$B1000,Modèle!$D$2:$D$1009,'Calcul fin'!$D1000)</f>
        <v>0</v>
      </c>
      <c r="L1000" s="42" t="e">
        <f>'Relevé corrigé'!L1000/2+'BC1-3'!X1000+'BC1-3'!W1000</f>
        <v>#REF!</v>
      </c>
      <c r="M1000" s="2">
        <f>SUMIFS(Modèle!$J$2:$J$1009,Modèle!$B$2:$B$1009,'Calcul fin'!$B1000,Modèle!$D$2:$D$1009,'Calcul fin'!$D1000)</f>
        <v>0</v>
      </c>
      <c r="N1000" s="2" t="e">
        <f>IF('Relevé corrigé'!F1000&lt;30,'Relevé corrigé'!F1000/2,28+('Relevé corrigé'!F1000-28)/3)+'Relevé corrigé'!H1000/2</f>
        <v>#REF!</v>
      </c>
      <c r="O1000" s="2">
        <f>SUMIFS(Modèle!$K$2:$K$1009,Modèle!$B$2:$B$1009,'Calcul fin'!$B1000,Modèle!$D$2:$D$1009,'Calcul fin'!$D1000)</f>
        <v>0</v>
      </c>
      <c r="P1000" s="12" t="e">
        <f>'Relevé corrigé'!P1000-R1000</f>
        <v>#REF!</v>
      </c>
      <c r="Q1000" s="15">
        <f>SUMIFS(Modèle!$L$2:$L$1009,Modèle!$B$2:$B$1009,'Calcul fin'!$B1000,Modèle!$D$2:$D$1009,'Calcul fin'!$D1000)</f>
        <v>0</v>
      </c>
      <c r="R1000" s="12" t="e">
        <f>IF('Relevé corrigé'!P1000&lt;=5,'Relevé corrigé'!P1000/2,IF('Relevé corrigé'!P1000&lt;=19,'Relevé corrigé'!P1000/10,IF('Relevé corrigé'!P1000&lt;=30,('Relevé corrigé'!P1000-20)/10,IF('Relevé corrigé'!P1000&lt;=45,'Relevé corrigé'!P1000*2/3,IF('Relevé corrigé'!P1000&lt;=105,'Relevé corrigé'!P1000/4.4,('Relevé corrigé'!P1000-40)/4)))))</f>
        <v>#REF!</v>
      </c>
      <c r="S1000" s="2">
        <f>SUMIFS(Modèle!$M$2:$M$1009,Modèle!$B$2:$B$1009,'Calcul fin'!$B1000,Modèle!$D$2:$D$1009,'Calcul fin'!$D1000)</f>
        <v>0</v>
      </c>
      <c r="T1000" s="43" t="e">
        <f>'Relevé corrigé'!N1000</f>
        <v>#REF!</v>
      </c>
      <c r="U1000" s="50" t="e">
        <f>'Relevé corrigé'!S1000</f>
        <v>#REF!</v>
      </c>
      <c r="V1000" s="50" t="e">
        <f>'Autres transfos'!H1000</f>
        <v>#REF!</v>
      </c>
      <c r="W1000" s="49">
        <f>'Relevé corrigé'!G1000+'Relevé corrigé'!K1000+'Relevé corrigé'!M1024+'Relevé corrigé'!O1000+'Relevé corrigé'!Q1000+'Relevé corrigé'!I1000</f>
        <v>0</v>
      </c>
    </row>
    <row r="1001" spans="1:23" x14ac:dyDescent="0.25">
      <c r="A1001" s="7">
        <v>1000</v>
      </c>
      <c r="B1001" s="7" t="str">
        <f t="shared" si="15"/>
        <v>Dimanche</v>
      </c>
      <c r="C1001" s="3" t="e">
        <f>'Relevé corrigé'!C1001</f>
        <v>#REF!</v>
      </c>
      <c r="D1001" s="3" t="e">
        <f>'Relevé corrigé'!D1001</f>
        <v>#REF!</v>
      </c>
      <c r="E1001" s="3" t="e">
        <f>'Relevé corrigé'!E1001</f>
        <v>#REF!</v>
      </c>
      <c r="F1001" s="2" t="e">
        <f>IF('Relevé corrigé'!F1001&lt;30,'Relevé corrigé'!F1001/2,('Relevé corrigé'!F1001-28)*2/3)+'Relevé corrigé'!H1001/2</f>
        <v>#REF!</v>
      </c>
      <c r="G1001" s="2">
        <f>SUMIFS(Modèle!$G$2:$G$1009,Modèle!$B$2:$B$1009,'Calcul fin'!$B1001,Modèle!$D$2:$D$1009,'Calcul fin'!$D1001)</f>
        <v>0</v>
      </c>
      <c r="H1001" s="42" t="e">
        <f>('BC1-3'!S1001-'BC1-3'!H1001-'BC1-3'!I1001-'BC1-3'!X1001-'BC1-3'!W1001)</f>
        <v>#REF!</v>
      </c>
      <c r="I1001" s="2">
        <f>SUMIFS(Modèle!$H$2:$H$1009,Modèle!$B$2:$B$1009,'Calcul fin'!$B1001,Modèle!$D$2:$D$1009,'Calcul fin'!$D1001)</f>
        <v>0</v>
      </c>
      <c r="J1001" s="2" t="e">
        <f>SUM('BC1-3'!H1001+'BC1-3'!I1001)+'Relevé corrigé'!L1001/2</f>
        <v>#REF!</v>
      </c>
      <c r="K1001" s="2">
        <f>SUMIFS(Modèle!$I$2:$I$1009,Modèle!$B$2:$B$1009,'Calcul fin'!$B1001,Modèle!$D$2:$D$1009,'Calcul fin'!$D1001)</f>
        <v>0</v>
      </c>
      <c r="L1001" s="42" t="e">
        <f>'Relevé corrigé'!L1001/2+'BC1-3'!X1001+'BC1-3'!W1001</f>
        <v>#REF!</v>
      </c>
      <c r="M1001" s="2">
        <f>SUMIFS(Modèle!$J$2:$J$1009,Modèle!$B$2:$B$1009,'Calcul fin'!$B1001,Modèle!$D$2:$D$1009,'Calcul fin'!$D1001)</f>
        <v>0</v>
      </c>
      <c r="N1001" s="2" t="e">
        <f>IF('Relevé corrigé'!F1001&lt;30,'Relevé corrigé'!F1001/2,28+('Relevé corrigé'!F1001-28)/3)+'Relevé corrigé'!H1001/2</f>
        <v>#REF!</v>
      </c>
      <c r="O1001" s="2">
        <f>SUMIFS(Modèle!$K$2:$K$1009,Modèle!$B$2:$B$1009,'Calcul fin'!$B1001,Modèle!$D$2:$D$1009,'Calcul fin'!$D1001)</f>
        <v>0</v>
      </c>
      <c r="P1001" s="12" t="e">
        <f>'Relevé corrigé'!P1001-R1001</f>
        <v>#REF!</v>
      </c>
      <c r="Q1001" s="15">
        <f>SUMIFS(Modèle!$L$2:$L$1009,Modèle!$B$2:$B$1009,'Calcul fin'!$B1001,Modèle!$D$2:$D$1009,'Calcul fin'!$D1001)</f>
        <v>0</v>
      </c>
      <c r="R1001" s="12" t="e">
        <f>IF('Relevé corrigé'!P1001&lt;=5,'Relevé corrigé'!P1001/2,IF('Relevé corrigé'!P1001&lt;=19,'Relevé corrigé'!P1001/10,IF('Relevé corrigé'!P1001&lt;=30,('Relevé corrigé'!P1001-20)/10,IF('Relevé corrigé'!P1001&lt;=45,'Relevé corrigé'!P1001*2/3,IF('Relevé corrigé'!P1001&lt;=105,'Relevé corrigé'!P1001/4.4,('Relevé corrigé'!P1001-40)/4)))))</f>
        <v>#REF!</v>
      </c>
      <c r="S1001" s="2">
        <f>SUMIFS(Modèle!$M$2:$M$1009,Modèle!$B$2:$B$1009,'Calcul fin'!$B1001,Modèle!$D$2:$D$1009,'Calcul fin'!$D1001)</f>
        <v>0</v>
      </c>
      <c r="T1001" s="43" t="e">
        <f>'Relevé corrigé'!N1001</f>
        <v>#REF!</v>
      </c>
      <c r="U1001" s="50" t="e">
        <f>'Relevé corrigé'!S1001</f>
        <v>#REF!</v>
      </c>
      <c r="V1001" s="50" t="e">
        <f>'Autres transfos'!H1001</f>
        <v>#REF!</v>
      </c>
      <c r="W1001" s="49">
        <f>'Relevé corrigé'!G1001+'Relevé corrigé'!K1001+'Relevé corrigé'!M1025+'Relevé corrigé'!O1001+'Relevé corrigé'!Q1001+'Relevé corrigé'!I1001</f>
        <v>0</v>
      </c>
    </row>
    <row r="1002" spans="1:23" x14ac:dyDescent="0.25">
      <c r="A1002" s="7">
        <v>1001</v>
      </c>
      <c r="B1002" s="7" t="str">
        <f t="shared" si="15"/>
        <v>Dimanche</v>
      </c>
      <c r="C1002" s="3" t="e">
        <f>'Relevé corrigé'!C1002</f>
        <v>#REF!</v>
      </c>
      <c r="D1002" s="3" t="e">
        <f>'Relevé corrigé'!D1002</f>
        <v>#REF!</v>
      </c>
      <c r="E1002" s="3" t="e">
        <f>'Relevé corrigé'!E1002</f>
        <v>#REF!</v>
      </c>
      <c r="F1002" s="2" t="e">
        <f>IF('Relevé corrigé'!F1002&lt;30,'Relevé corrigé'!F1002/2,('Relevé corrigé'!F1002-28)*2/3)+'Relevé corrigé'!H1002/2</f>
        <v>#REF!</v>
      </c>
      <c r="G1002" s="2">
        <f>SUMIFS(Modèle!$G$2:$G$1009,Modèle!$B$2:$B$1009,'Calcul fin'!$B1002,Modèle!$D$2:$D$1009,'Calcul fin'!$D1002)</f>
        <v>0</v>
      </c>
      <c r="H1002" s="42" t="e">
        <f>('BC1-3'!S1002-'BC1-3'!H1002-'BC1-3'!I1002-'BC1-3'!X1002-'BC1-3'!W1002)</f>
        <v>#REF!</v>
      </c>
      <c r="I1002" s="2">
        <f>SUMIFS(Modèle!$H$2:$H$1009,Modèle!$B$2:$B$1009,'Calcul fin'!$B1002,Modèle!$D$2:$D$1009,'Calcul fin'!$D1002)</f>
        <v>0</v>
      </c>
      <c r="J1002" s="2" t="e">
        <f>SUM('BC1-3'!H1002+'BC1-3'!I1002)+'Relevé corrigé'!L1002/2</f>
        <v>#REF!</v>
      </c>
      <c r="K1002" s="2">
        <f>SUMIFS(Modèle!$I$2:$I$1009,Modèle!$B$2:$B$1009,'Calcul fin'!$B1002,Modèle!$D$2:$D$1009,'Calcul fin'!$D1002)</f>
        <v>0</v>
      </c>
      <c r="L1002" s="42" t="e">
        <f>'Relevé corrigé'!L1002/2+'BC1-3'!X1002+'BC1-3'!W1002</f>
        <v>#REF!</v>
      </c>
      <c r="M1002" s="2">
        <f>SUMIFS(Modèle!$J$2:$J$1009,Modèle!$B$2:$B$1009,'Calcul fin'!$B1002,Modèle!$D$2:$D$1009,'Calcul fin'!$D1002)</f>
        <v>0</v>
      </c>
      <c r="N1002" s="2" t="e">
        <f>IF('Relevé corrigé'!F1002&lt;30,'Relevé corrigé'!F1002/2,28+('Relevé corrigé'!F1002-28)/3)+'Relevé corrigé'!H1002/2</f>
        <v>#REF!</v>
      </c>
      <c r="O1002" s="2">
        <f>SUMIFS(Modèle!$K$2:$K$1009,Modèle!$B$2:$B$1009,'Calcul fin'!$B1002,Modèle!$D$2:$D$1009,'Calcul fin'!$D1002)</f>
        <v>0</v>
      </c>
      <c r="P1002" s="12" t="e">
        <f>'Relevé corrigé'!P1002-R1002</f>
        <v>#REF!</v>
      </c>
      <c r="Q1002" s="15">
        <f>SUMIFS(Modèle!$L$2:$L$1009,Modèle!$B$2:$B$1009,'Calcul fin'!$B1002,Modèle!$D$2:$D$1009,'Calcul fin'!$D1002)</f>
        <v>0</v>
      </c>
      <c r="R1002" s="12" t="e">
        <f>IF('Relevé corrigé'!P1002&lt;=5,'Relevé corrigé'!P1002/2,IF('Relevé corrigé'!P1002&lt;=19,'Relevé corrigé'!P1002/10,IF('Relevé corrigé'!P1002&lt;=30,('Relevé corrigé'!P1002-20)/10,IF('Relevé corrigé'!P1002&lt;=45,'Relevé corrigé'!P1002*2/3,IF('Relevé corrigé'!P1002&lt;=105,'Relevé corrigé'!P1002/4.4,('Relevé corrigé'!P1002-40)/4)))))</f>
        <v>#REF!</v>
      </c>
      <c r="S1002" s="2">
        <f>SUMIFS(Modèle!$M$2:$M$1009,Modèle!$B$2:$B$1009,'Calcul fin'!$B1002,Modèle!$D$2:$D$1009,'Calcul fin'!$D1002)</f>
        <v>0</v>
      </c>
      <c r="T1002" s="43" t="e">
        <f>'Relevé corrigé'!N1002</f>
        <v>#REF!</v>
      </c>
      <c r="U1002" s="50" t="e">
        <f>'Relevé corrigé'!S1002</f>
        <v>#REF!</v>
      </c>
      <c r="V1002" s="50" t="e">
        <f>'Autres transfos'!H1002</f>
        <v>#REF!</v>
      </c>
      <c r="W1002" s="49">
        <f>'Relevé corrigé'!G1002+'Relevé corrigé'!K1002+'Relevé corrigé'!M1026+'Relevé corrigé'!O1002+'Relevé corrigé'!Q1002+'Relevé corrigé'!I1002</f>
        <v>0</v>
      </c>
    </row>
    <row r="1003" spans="1:23" x14ac:dyDescent="0.25">
      <c r="A1003" s="7">
        <v>1002</v>
      </c>
      <c r="B1003" s="7" t="str">
        <f t="shared" si="15"/>
        <v>Dimanche</v>
      </c>
      <c r="C1003" s="3" t="e">
        <f>'Relevé corrigé'!C1003</f>
        <v>#REF!</v>
      </c>
      <c r="D1003" s="3" t="e">
        <f>'Relevé corrigé'!D1003</f>
        <v>#REF!</v>
      </c>
      <c r="E1003" s="3" t="e">
        <f>'Relevé corrigé'!E1003</f>
        <v>#REF!</v>
      </c>
      <c r="F1003" s="2" t="e">
        <f>IF('Relevé corrigé'!F1003&lt;30,'Relevé corrigé'!F1003/2,('Relevé corrigé'!F1003-28)*2/3)+'Relevé corrigé'!H1003/2</f>
        <v>#REF!</v>
      </c>
      <c r="G1003" s="2">
        <f>SUMIFS(Modèle!$G$2:$G$1009,Modèle!$B$2:$B$1009,'Calcul fin'!$B1003,Modèle!$D$2:$D$1009,'Calcul fin'!$D1003)</f>
        <v>0</v>
      </c>
      <c r="H1003" s="42" t="e">
        <f>('BC1-3'!S1003-'BC1-3'!H1003-'BC1-3'!I1003-'BC1-3'!X1003-'BC1-3'!W1003)</f>
        <v>#REF!</v>
      </c>
      <c r="I1003" s="2">
        <f>SUMIFS(Modèle!$H$2:$H$1009,Modèle!$B$2:$B$1009,'Calcul fin'!$B1003,Modèle!$D$2:$D$1009,'Calcul fin'!$D1003)</f>
        <v>0</v>
      </c>
      <c r="J1003" s="2" t="e">
        <f>SUM('BC1-3'!H1003+'BC1-3'!I1003)+'Relevé corrigé'!L1003/2</f>
        <v>#REF!</v>
      </c>
      <c r="K1003" s="2">
        <f>SUMIFS(Modèle!$I$2:$I$1009,Modèle!$B$2:$B$1009,'Calcul fin'!$B1003,Modèle!$D$2:$D$1009,'Calcul fin'!$D1003)</f>
        <v>0</v>
      </c>
      <c r="L1003" s="42" t="e">
        <f>'Relevé corrigé'!L1003/2+'BC1-3'!X1003+'BC1-3'!W1003</f>
        <v>#REF!</v>
      </c>
      <c r="M1003" s="2">
        <f>SUMIFS(Modèle!$J$2:$J$1009,Modèle!$B$2:$B$1009,'Calcul fin'!$B1003,Modèle!$D$2:$D$1009,'Calcul fin'!$D1003)</f>
        <v>0</v>
      </c>
      <c r="N1003" s="2" t="e">
        <f>IF('Relevé corrigé'!F1003&lt;30,'Relevé corrigé'!F1003/2,28+('Relevé corrigé'!F1003-28)/3)+'Relevé corrigé'!H1003/2</f>
        <v>#REF!</v>
      </c>
      <c r="O1003" s="2">
        <f>SUMIFS(Modèle!$K$2:$K$1009,Modèle!$B$2:$B$1009,'Calcul fin'!$B1003,Modèle!$D$2:$D$1009,'Calcul fin'!$D1003)</f>
        <v>0</v>
      </c>
      <c r="P1003" s="12" t="e">
        <f>'Relevé corrigé'!P1003-R1003</f>
        <v>#REF!</v>
      </c>
      <c r="Q1003" s="15">
        <f>SUMIFS(Modèle!$L$2:$L$1009,Modèle!$B$2:$B$1009,'Calcul fin'!$B1003,Modèle!$D$2:$D$1009,'Calcul fin'!$D1003)</f>
        <v>0</v>
      </c>
      <c r="R1003" s="12" t="e">
        <f>IF('Relevé corrigé'!P1003&lt;=5,'Relevé corrigé'!P1003/2,IF('Relevé corrigé'!P1003&lt;=19,'Relevé corrigé'!P1003/10,IF('Relevé corrigé'!P1003&lt;=30,('Relevé corrigé'!P1003-20)/10,IF('Relevé corrigé'!P1003&lt;=45,'Relevé corrigé'!P1003*2/3,IF('Relevé corrigé'!P1003&lt;=105,'Relevé corrigé'!P1003/4.4,('Relevé corrigé'!P1003-40)/4)))))</f>
        <v>#REF!</v>
      </c>
      <c r="S1003" s="2">
        <f>SUMIFS(Modèle!$M$2:$M$1009,Modèle!$B$2:$B$1009,'Calcul fin'!$B1003,Modèle!$D$2:$D$1009,'Calcul fin'!$D1003)</f>
        <v>0</v>
      </c>
      <c r="T1003" s="43" t="e">
        <f>'Relevé corrigé'!N1003</f>
        <v>#REF!</v>
      </c>
      <c r="U1003" s="50" t="e">
        <f>'Relevé corrigé'!S1003</f>
        <v>#REF!</v>
      </c>
      <c r="V1003" s="50" t="e">
        <f>'Autres transfos'!H1003</f>
        <v>#REF!</v>
      </c>
      <c r="W1003" s="49">
        <f>'Relevé corrigé'!G1003+'Relevé corrigé'!K1003+'Relevé corrigé'!M1027+'Relevé corrigé'!O1003+'Relevé corrigé'!Q1003+'Relevé corrigé'!I1003</f>
        <v>0</v>
      </c>
    </row>
    <row r="1004" spans="1:23" x14ac:dyDescent="0.25">
      <c r="A1004" s="7">
        <v>1003</v>
      </c>
      <c r="B1004" s="7" t="str">
        <f t="shared" si="15"/>
        <v>Dimanche</v>
      </c>
      <c r="C1004" s="3" t="e">
        <f>'Relevé corrigé'!C1004</f>
        <v>#REF!</v>
      </c>
      <c r="D1004" s="3" t="e">
        <f>'Relevé corrigé'!D1004</f>
        <v>#REF!</v>
      </c>
      <c r="E1004" s="3" t="e">
        <f>'Relevé corrigé'!E1004</f>
        <v>#REF!</v>
      </c>
      <c r="F1004" s="2" t="e">
        <f>IF('Relevé corrigé'!F1004&lt;30,'Relevé corrigé'!F1004/2,('Relevé corrigé'!F1004-28)*2/3)+'Relevé corrigé'!H1004/2</f>
        <v>#REF!</v>
      </c>
      <c r="G1004" s="2">
        <f>SUMIFS(Modèle!$G$2:$G$1009,Modèle!$B$2:$B$1009,'Calcul fin'!$B1004,Modèle!$D$2:$D$1009,'Calcul fin'!$D1004)</f>
        <v>0</v>
      </c>
      <c r="H1004" s="42" t="e">
        <f>('BC1-3'!S1004-'BC1-3'!H1004-'BC1-3'!I1004-'BC1-3'!X1004-'BC1-3'!W1004)</f>
        <v>#REF!</v>
      </c>
      <c r="I1004" s="2">
        <f>SUMIFS(Modèle!$H$2:$H$1009,Modèle!$B$2:$B$1009,'Calcul fin'!$B1004,Modèle!$D$2:$D$1009,'Calcul fin'!$D1004)</f>
        <v>0</v>
      </c>
      <c r="J1004" s="2" t="e">
        <f>SUM('BC1-3'!H1004+'BC1-3'!I1004)+'Relevé corrigé'!L1004/2</f>
        <v>#REF!</v>
      </c>
      <c r="K1004" s="2">
        <f>SUMIFS(Modèle!$I$2:$I$1009,Modèle!$B$2:$B$1009,'Calcul fin'!$B1004,Modèle!$D$2:$D$1009,'Calcul fin'!$D1004)</f>
        <v>0</v>
      </c>
      <c r="L1004" s="42" t="e">
        <f>'Relevé corrigé'!L1004/2+'BC1-3'!X1004+'BC1-3'!W1004</f>
        <v>#REF!</v>
      </c>
      <c r="M1004" s="2">
        <f>SUMIFS(Modèle!$J$2:$J$1009,Modèle!$B$2:$B$1009,'Calcul fin'!$B1004,Modèle!$D$2:$D$1009,'Calcul fin'!$D1004)</f>
        <v>0</v>
      </c>
      <c r="N1004" s="2" t="e">
        <f>IF('Relevé corrigé'!F1004&lt;30,'Relevé corrigé'!F1004/2,28+('Relevé corrigé'!F1004-28)/3)+'Relevé corrigé'!H1004/2</f>
        <v>#REF!</v>
      </c>
      <c r="O1004" s="2">
        <f>SUMIFS(Modèle!$K$2:$K$1009,Modèle!$B$2:$B$1009,'Calcul fin'!$B1004,Modèle!$D$2:$D$1009,'Calcul fin'!$D1004)</f>
        <v>0</v>
      </c>
      <c r="P1004" s="12" t="e">
        <f>'Relevé corrigé'!P1004-R1004</f>
        <v>#REF!</v>
      </c>
      <c r="Q1004" s="15">
        <f>SUMIFS(Modèle!$L$2:$L$1009,Modèle!$B$2:$B$1009,'Calcul fin'!$B1004,Modèle!$D$2:$D$1009,'Calcul fin'!$D1004)</f>
        <v>0</v>
      </c>
      <c r="R1004" s="12" t="e">
        <f>IF('Relevé corrigé'!P1004&lt;=5,'Relevé corrigé'!P1004/2,IF('Relevé corrigé'!P1004&lt;=19,'Relevé corrigé'!P1004/10,IF('Relevé corrigé'!P1004&lt;=30,('Relevé corrigé'!P1004-20)/10,IF('Relevé corrigé'!P1004&lt;=45,'Relevé corrigé'!P1004*2/3,IF('Relevé corrigé'!P1004&lt;=105,'Relevé corrigé'!P1004/4.4,('Relevé corrigé'!P1004-40)/4)))))</f>
        <v>#REF!</v>
      </c>
      <c r="S1004" s="2">
        <f>SUMIFS(Modèle!$M$2:$M$1009,Modèle!$B$2:$B$1009,'Calcul fin'!$B1004,Modèle!$D$2:$D$1009,'Calcul fin'!$D1004)</f>
        <v>0</v>
      </c>
      <c r="T1004" s="43" t="e">
        <f>'Relevé corrigé'!N1004</f>
        <v>#REF!</v>
      </c>
      <c r="U1004" s="50" t="e">
        <f>'Relevé corrigé'!S1004</f>
        <v>#REF!</v>
      </c>
      <c r="V1004" s="50" t="e">
        <f>'Autres transfos'!H1004</f>
        <v>#REF!</v>
      </c>
      <c r="W1004" s="49">
        <f>'Relevé corrigé'!G1004+'Relevé corrigé'!K1004+'Relevé corrigé'!M1028+'Relevé corrigé'!O1004+'Relevé corrigé'!Q1004+'Relevé corrigé'!I1004</f>
        <v>0</v>
      </c>
    </row>
    <row r="1005" spans="1:23" x14ac:dyDescent="0.25">
      <c r="A1005" s="7">
        <v>1004</v>
      </c>
      <c r="B1005" s="7" t="str">
        <f t="shared" si="15"/>
        <v>Dimanche</v>
      </c>
      <c r="C1005" s="3" t="e">
        <f>'Relevé corrigé'!C1005</f>
        <v>#REF!</v>
      </c>
      <c r="D1005" s="3" t="e">
        <f>'Relevé corrigé'!D1005</f>
        <v>#REF!</v>
      </c>
      <c r="E1005" s="3" t="e">
        <f>'Relevé corrigé'!E1005</f>
        <v>#REF!</v>
      </c>
      <c r="F1005" s="2" t="e">
        <f>IF('Relevé corrigé'!F1005&lt;30,'Relevé corrigé'!F1005/2,('Relevé corrigé'!F1005-28)*2/3)+'Relevé corrigé'!H1005/2</f>
        <v>#REF!</v>
      </c>
      <c r="G1005" s="2">
        <f>SUMIFS(Modèle!$G$2:$G$1009,Modèle!$B$2:$B$1009,'Calcul fin'!$B1005,Modèle!$D$2:$D$1009,'Calcul fin'!$D1005)</f>
        <v>0</v>
      </c>
      <c r="H1005" s="42" t="e">
        <f>('BC1-3'!S1005-'BC1-3'!H1005-'BC1-3'!I1005-'BC1-3'!X1005-'BC1-3'!W1005)</f>
        <v>#REF!</v>
      </c>
      <c r="I1005" s="2">
        <f>SUMIFS(Modèle!$H$2:$H$1009,Modèle!$B$2:$B$1009,'Calcul fin'!$B1005,Modèle!$D$2:$D$1009,'Calcul fin'!$D1005)</f>
        <v>0</v>
      </c>
      <c r="J1005" s="2" t="e">
        <f>SUM('BC1-3'!H1005+'BC1-3'!I1005)+'Relevé corrigé'!L1005/2</f>
        <v>#REF!</v>
      </c>
      <c r="K1005" s="2">
        <f>SUMIFS(Modèle!$I$2:$I$1009,Modèle!$B$2:$B$1009,'Calcul fin'!$B1005,Modèle!$D$2:$D$1009,'Calcul fin'!$D1005)</f>
        <v>0</v>
      </c>
      <c r="L1005" s="42" t="e">
        <f>'Relevé corrigé'!L1005/2+'BC1-3'!X1005+'BC1-3'!W1005</f>
        <v>#REF!</v>
      </c>
      <c r="M1005" s="2">
        <f>SUMIFS(Modèle!$J$2:$J$1009,Modèle!$B$2:$B$1009,'Calcul fin'!$B1005,Modèle!$D$2:$D$1009,'Calcul fin'!$D1005)</f>
        <v>0</v>
      </c>
      <c r="N1005" s="2" t="e">
        <f>IF('Relevé corrigé'!F1005&lt;30,'Relevé corrigé'!F1005/2,28+('Relevé corrigé'!F1005-28)/3)+'Relevé corrigé'!H1005/2</f>
        <v>#REF!</v>
      </c>
      <c r="O1005" s="2">
        <f>SUMIFS(Modèle!$K$2:$K$1009,Modèle!$B$2:$B$1009,'Calcul fin'!$B1005,Modèle!$D$2:$D$1009,'Calcul fin'!$D1005)</f>
        <v>0</v>
      </c>
      <c r="P1005" s="12" t="e">
        <f>'Relevé corrigé'!P1005-R1005</f>
        <v>#REF!</v>
      </c>
      <c r="Q1005" s="15">
        <f>SUMIFS(Modèle!$L$2:$L$1009,Modèle!$B$2:$B$1009,'Calcul fin'!$B1005,Modèle!$D$2:$D$1009,'Calcul fin'!$D1005)</f>
        <v>0</v>
      </c>
      <c r="R1005" s="12" t="e">
        <f>IF('Relevé corrigé'!P1005&lt;=5,'Relevé corrigé'!P1005/2,IF('Relevé corrigé'!P1005&lt;=19,'Relevé corrigé'!P1005/10,IF('Relevé corrigé'!P1005&lt;=30,('Relevé corrigé'!P1005-20)/10,IF('Relevé corrigé'!P1005&lt;=45,'Relevé corrigé'!P1005*2/3,IF('Relevé corrigé'!P1005&lt;=105,'Relevé corrigé'!P1005/4.4,('Relevé corrigé'!P1005-40)/4)))))</f>
        <v>#REF!</v>
      </c>
      <c r="S1005" s="2">
        <f>SUMIFS(Modèle!$M$2:$M$1009,Modèle!$B$2:$B$1009,'Calcul fin'!$B1005,Modèle!$D$2:$D$1009,'Calcul fin'!$D1005)</f>
        <v>0</v>
      </c>
      <c r="T1005" s="43" t="e">
        <f>'Relevé corrigé'!N1005</f>
        <v>#REF!</v>
      </c>
      <c r="U1005" s="50" t="e">
        <f>'Relevé corrigé'!S1005</f>
        <v>#REF!</v>
      </c>
      <c r="V1005" s="50" t="e">
        <f>'Autres transfos'!H1005</f>
        <v>#REF!</v>
      </c>
      <c r="W1005" s="49">
        <f>'Relevé corrigé'!G1005+'Relevé corrigé'!K1005+'Relevé corrigé'!M1029+'Relevé corrigé'!O1005+'Relevé corrigé'!Q1005+'Relevé corrigé'!I1005</f>
        <v>0</v>
      </c>
    </row>
    <row r="1006" spans="1:23" x14ac:dyDescent="0.25">
      <c r="A1006" s="7">
        <v>1005</v>
      </c>
      <c r="B1006" s="7" t="str">
        <f t="shared" si="15"/>
        <v>Dimanche</v>
      </c>
      <c r="C1006" s="3" t="e">
        <f>'Relevé corrigé'!C1006</f>
        <v>#REF!</v>
      </c>
      <c r="D1006" s="3" t="e">
        <f>'Relevé corrigé'!D1006</f>
        <v>#REF!</v>
      </c>
      <c r="E1006" s="3" t="e">
        <f>'Relevé corrigé'!E1006</f>
        <v>#REF!</v>
      </c>
      <c r="F1006" s="2" t="e">
        <f>IF('Relevé corrigé'!F1006&lt;30,'Relevé corrigé'!F1006/2,('Relevé corrigé'!F1006-28)*2/3)+'Relevé corrigé'!H1006/2</f>
        <v>#REF!</v>
      </c>
      <c r="G1006" s="2">
        <f>SUMIFS(Modèle!$G$2:$G$1009,Modèle!$B$2:$B$1009,'Calcul fin'!$B1006,Modèle!$D$2:$D$1009,'Calcul fin'!$D1006)</f>
        <v>0</v>
      </c>
      <c r="H1006" s="42" t="e">
        <f>('BC1-3'!S1006-'BC1-3'!H1006-'BC1-3'!I1006-'BC1-3'!X1006-'BC1-3'!W1006)</f>
        <v>#REF!</v>
      </c>
      <c r="I1006" s="2">
        <f>SUMIFS(Modèle!$H$2:$H$1009,Modèle!$B$2:$B$1009,'Calcul fin'!$B1006,Modèle!$D$2:$D$1009,'Calcul fin'!$D1006)</f>
        <v>0</v>
      </c>
      <c r="J1006" s="2" t="e">
        <f>SUM('BC1-3'!H1006+'BC1-3'!I1006)+'Relevé corrigé'!L1006/2</f>
        <v>#REF!</v>
      </c>
      <c r="K1006" s="2">
        <f>SUMIFS(Modèle!$I$2:$I$1009,Modèle!$B$2:$B$1009,'Calcul fin'!$B1006,Modèle!$D$2:$D$1009,'Calcul fin'!$D1006)</f>
        <v>0</v>
      </c>
      <c r="L1006" s="42" t="e">
        <f>'Relevé corrigé'!L1006/2+'BC1-3'!X1006+'BC1-3'!W1006</f>
        <v>#REF!</v>
      </c>
      <c r="M1006" s="2">
        <f>SUMIFS(Modèle!$J$2:$J$1009,Modèle!$B$2:$B$1009,'Calcul fin'!$B1006,Modèle!$D$2:$D$1009,'Calcul fin'!$D1006)</f>
        <v>0</v>
      </c>
      <c r="N1006" s="2" t="e">
        <f>IF('Relevé corrigé'!F1006&lt;30,'Relevé corrigé'!F1006/2,28+('Relevé corrigé'!F1006-28)/3)+'Relevé corrigé'!H1006/2</f>
        <v>#REF!</v>
      </c>
      <c r="O1006" s="2">
        <f>SUMIFS(Modèle!$K$2:$K$1009,Modèle!$B$2:$B$1009,'Calcul fin'!$B1006,Modèle!$D$2:$D$1009,'Calcul fin'!$D1006)</f>
        <v>0</v>
      </c>
      <c r="P1006" s="12" t="e">
        <f>'Relevé corrigé'!P1006-R1006</f>
        <v>#REF!</v>
      </c>
      <c r="Q1006" s="15">
        <f>SUMIFS(Modèle!$L$2:$L$1009,Modèle!$B$2:$B$1009,'Calcul fin'!$B1006,Modèle!$D$2:$D$1009,'Calcul fin'!$D1006)</f>
        <v>0</v>
      </c>
      <c r="R1006" s="12" t="e">
        <f>IF('Relevé corrigé'!P1006&lt;=5,'Relevé corrigé'!P1006/2,IF('Relevé corrigé'!P1006&lt;=19,'Relevé corrigé'!P1006/10,IF('Relevé corrigé'!P1006&lt;=30,('Relevé corrigé'!P1006-20)/10,IF('Relevé corrigé'!P1006&lt;=45,'Relevé corrigé'!P1006*2/3,IF('Relevé corrigé'!P1006&lt;=105,'Relevé corrigé'!P1006/4.4,('Relevé corrigé'!P1006-40)/4)))))</f>
        <v>#REF!</v>
      </c>
      <c r="S1006" s="2">
        <f>SUMIFS(Modèle!$M$2:$M$1009,Modèle!$B$2:$B$1009,'Calcul fin'!$B1006,Modèle!$D$2:$D$1009,'Calcul fin'!$D1006)</f>
        <v>0</v>
      </c>
      <c r="T1006" s="43" t="e">
        <f>'Relevé corrigé'!N1006</f>
        <v>#REF!</v>
      </c>
      <c r="U1006" s="50" t="e">
        <f>'Relevé corrigé'!S1006</f>
        <v>#REF!</v>
      </c>
      <c r="V1006" s="50" t="e">
        <f>'Autres transfos'!H1006</f>
        <v>#REF!</v>
      </c>
      <c r="W1006" s="49">
        <f>'Relevé corrigé'!G1006+'Relevé corrigé'!K1006+'Relevé corrigé'!M1030+'Relevé corrigé'!O1006+'Relevé corrigé'!Q1006+'Relevé corrigé'!I1006</f>
        <v>0</v>
      </c>
    </row>
    <row r="1007" spans="1:23" x14ac:dyDescent="0.25">
      <c r="A1007" s="7">
        <v>1006</v>
      </c>
      <c r="B1007" s="7" t="str">
        <f t="shared" si="15"/>
        <v>Dimanche</v>
      </c>
      <c r="C1007" s="3" t="e">
        <f>'Relevé corrigé'!C1007</f>
        <v>#REF!</v>
      </c>
      <c r="D1007" s="3" t="e">
        <f>'Relevé corrigé'!D1007</f>
        <v>#REF!</v>
      </c>
      <c r="E1007" s="3" t="e">
        <f>'Relevé corrigé'!E1007</f>
        <v>#REF!</v>
      </c>
      <c r="F1007" s="2" t="e">
        <f>IF('Relevé corrigé'!F1007&lt;30,'Relevé corrigé'!F1007/2,('Relevé corrigé'!F1007-28)*2/3)+'Relevé corrigé'!H1007/2</f>
        <v>#REF!</v>
      </c>
      <c r="G1007" s="2">
        <f>SUMIFS(Modèle!$G$2:$G$1009,Modèle!$B$2:$B$1009,'Calcul fin'!$B1007,Modèle!$D$2:$D$1009,'Calcul fin'!$D1007)</f>
        <v>0</v>
      </c>
      <c r="H1007" s="42" t="e">
        <f>('BC1-3'!S1007-'BC1-3'!H1007-'BC1-3'!I1007-'BC1-3'!X1007-'BC1-3'!W1007)</f>
        <v>#REF!</v>
      </c>
      <c r="I1007" s="2">
        <f>SUMIFS(Modèle!$H$2:$H$1009,Modèle!$B$2:$B$1009,'Calcul fin'!$B1007,Modèle!$D$2:$D$1009,'Calcul fin'!$D1007)</f>
        <v>0</v>
      </c>
      <c r="J1007" s="2" t="e">
        <f>SUM('BC1-3'!H1007+'BC1-3'!I1007)+'Relevé corrigé'!L1007/2</f>
        <v>#REF!</v>
      </c>
      <c r="K1007" s="2">
        <f>SUMIFS(Modèle!$I$2:$I$1009,Modèle!$B$2:$B$1009,'Calcul fin'!$B1007,Modèle!$D$2:$D$1009,'Calcul fin'!$D1007)</f>
        <v>0</v>
      </c>
      <c r="L1007" s="42" t="e">
        <f>'Relevé corrigé'!L1007/2+'BC1-3'!X1007+'BC1-3'!W1007</f>
        <v>#REF!</v>
      </c>
      <c r="M1007" s="2">
        <f>SUMIFS(Modèle!$J$2:$J$1009,Modèle!$B$2:$B$1009,'Calcul fin'!$B1007,Modèle!$D$2:$D$1009,'Calcul fin'!$D1007)</f>
        <v>0</v>
      </c>
      <c r="N1007" s="2" t="e">
        <f>IF('Relevé corrigé'!F1007&lt;30,'Relevé corrigé'!F1007/2,28+('Relevé corrigé'!F1007-28)/3)+'Relevé corrigé'!H1007/2</f>
        <v>#REF!</v>
      </c>
      <c r="O1007" s="2">
        <f>SUMIFS(Modèle!$K$2:$K$1009,Modèle!$B$2:$B$1009,'Calcul fin'!$B1007,Modèle!$D$2:$D$1009,'Calcul fin'!$D1007)</f>
        <v>0</v>
      </c>
      <c r="P1007" s="12" t="e">
        <f>'Relevé corrigé'!P1007-R1007</f>
        <v>#REF!</v>
      </c>
      <c r="Q1007" s="15">
        <f>SUMIFS(Modèle!$L$2:$L$1009,Modèle!$B$2:$B$1009,'Calcul fin'!$B1007,Modèle!$D$2:$D$1009,'Calcul fin'!$D1007)</f>
        <v>0</v>
      </c>
      <c r="R1007" s="12" t="e">
        <f>IF('Relevé corrigé'!P1007&lt;=5,'Relevé corrigé'!P1007/2,IF('Relevé corrigé'!P1007&lt;=19,'Relevé corrigé'!P1007/10,IF('Relevé corrigé'!P1007&lt;=30,('Relevé corrigé'!P1007-20)/10,IF('Relevé corrigé'!P1007&lt;=45,'Relevé corrigé'!P1007*2/3,IF('Relevé corrigé'!P1007&lt;=105,'Relevé corrigé'!P1007/4.4,('Relevé corrigé'!P1007-40)/4)))))</f>
        <v>#REF!</v>
      </c>
      <c r="S1007" s="2">
        <f>SUMIFS(Modèle!$M$2:$M$1009,Modèle!$B$2:$B$1009,'Calcul fin'!$B1007,Modèle!$D$2:$D$1009,'Calcul fin'!$D1007)</f>
        <v>0</v>
      </c>
      <c r="T1007" s="43" t="e">
        <f>'Relevé corrigé'!N1007</f>
        <v>#REF!</v>
      </c>
      <c r="U1007" s="50" t="e">
        <f>'Relevé corrigé'!S1007</f>
        <v>#REF!</v>
      </c>
      <c r="V1007" s="50" t="e">
        <f>'Autres transfos'!H1007</f>
        <v>#REF!</v>
      </c>
      <c r="W1007" s="49">
        <f>'Relevé corrigé'!G1007+'Relevé corrigé'!K1007+'Relevé corrigé'!M1031+'Relevé corrigé'!O1007+'Relevé corrigé'!Q1007+'Relevé corrigé'!I1007</f>
        <v>0</v>
      </c>
    </row>
    <row r="1008" spans="1:23" x14ac:dyDescent="0.25">
      <c r="A1008" s="7">
        <v>1007</v>
      </c>
      <c r="B1008" s="7" t="str">
        <f t="shared" si="15"/>
        <v>Dimanche</v>
      </c>
      <c r="C1008" s="3" t="e">
        <f>'Relevé corrigé'!C1008</f>
        <v>#REF!</v>
      </c>
      <c r="D1008" s="3" t="e">
        <f>'Relevé corrigé'!D1008</f>
        <v>#REF!</v>
      </c>
      <c r="E1008" s="3" t="e">
        <f>'Relevé corrigé'!E1008</f>
        <v>#REF!</v>
      </c>
      <c r="F1008" s="2" t="e">
        <f>IF('Relevé corrigé'!F1008&lt;30,'Relevé corrigé'!F1008/2,('Relevé corrigé'!F1008-28)*2/3)+'Relevé corrigé'!H1008/2</f>
        <v>#REF!</v>
      </c>
      <c r="G1008" s="2">
        <f>SUMIFS(Modèle!$G$2:$G$1009,Modèle!$B$2:$B$1009,'Calcul fin'!$B1008,Modèle!$D$2:$D$1009,'Calcul fin'!$D1008)</f>
        <v>0</v>
      </c>
      <c r="H1008" s="42" t="e">
        <f>('BC1-3'!S1008-'BC1-3'!H1008-'BC1-3'!I1008-'BC1-3'!X1008-'BC1-3'!W1008)</f>
        <v>#REF!</v>
      </c>
      <c r="I1008" s="2">
        <f>SUMIFS(Modèle!$H$2:$H$1009,Modèle!$B$2:$B$1009,'Calcul fin'!$B1008,Modèle!$D$2:$D$1009,'Calcul fin'!$D1008)</f>
        <v>0</v>
      </c>
      <c r="J1008" s="2" t="e">
        <f>SUM('BC1-3'!H1008+'BC1-3'!I1008)+'Relevé corrigé'!L1008/2</f>
        <v>#REF!</v>
      </c>
      <c r="K1008" s="2">
        <f>SUMIFS(Modèle!$I$2:$I$1009,Modèle!$B$2:$B$1009,'Calcul fin'!$B1008,Modèle!$D$2:$D$1009,'Calcul fin'!$D1008)</f>
        <v>0</v>
      </c>
      <c r="L1008" s="42" t="e">
        <f>'Relevé corrigé'!L1008/2+'BC1-3'!X1008+'BC1-3'!W1008</f>
        <v>#REF!</v>
      </c>
      <c r="M1008" s="2">
        <f>SUMIFS(Modèle!$J$2:$J$1009,Modèle!$B$2:$B$1009,'Calcul fin'!$B1008,Modèle!$D$2:$D$1009,'Calcul fin'!$D1008)</f>
        <v>0</v>
      </c>
      <c r="N1008" s="2" t="e">
        <f>IF('Relevé corrigé'!F1008&lt;30,'Relevé corrigé'!F1008/2,28+('Relevé corrigé'!F1008-28)/3)+'Relevé corrigé'!H1008/2</f>
        <v>#REF!</v>
      </c>
      <c r="O1008" s="2">
        <f>SUMIFS(Modèle!$K$2:$K$1009,Modèle!$B$2:$B$1009,'Calcul fin'!$B1008,Modèle!$D$2:$D$1009,'Calcul fin'!$D1008)</f>
        <v>0</v>
      </c>
      <c r="P1008" s="12" t="e">
        <f>'Relevé corrigé'!P1008-R1008</f>
        <v>#REF!</v>
      </c>
      <c r="Q1008" s="15">
        <f>SUMIFS(Modèle!$L$2:$L$1009,Modèle!$B$2:$B$1009,'Calcul fin'!$B1008,Modèle!$D$2:$D$1009,'Calcul fin'!$D1008)</f>
        <v>0</v>
      </c>
      <c r="R1008" s="12" t="e">
        <f>IF('Relevé corrigé'!P1008&lt;=5,'Relevé corrigé'!P1008/2,IF('Relevé corrigé'!P1008&lt;=19,'Relevé corrigé'!P1008/10,IF('Relevé corrigé'!P1008&lt;=30,('Relevé corrigé'!P1008-20)/10,IF('Relevé corrigé'!P1008&lt;=45,'Relevé corrigé'!P1008*2/3,IF('Relevé corrigé'!P1008&lt;=105,'Relevé corrigé'!P1008/4.4,('Relevé corrigé'!P1008-40)/4)))))</f>
        <v>#REF!</v>
      </c>
      <c r="S1008" s="2">
        <f>SUMIFS(Modèle!$M$2:$M$1009,Modèle!$B$2:$B$1009,'Calcul fin'!$B1008,Modèle!$D$2:$D$1009,'Calcul fin'!$D1008)</f>
        <v>0</v>
      </c>
      <c r="T1008" s="43" t="e">
        <f>'Relevé corrigé'!N1008</f>
        <v>#REF!</v>
      </c>
      <c r="U1008" s="50" t="e">
        <f>'Relevé corrigé'!S1008</f>
        <v>#REF!</v>
      </c>
      <c r="V1008" s="50" t="e">
        <f>'Autres transfos'!H1008</f>
        <v>#REF!</v>
      </c>
      <c r="W1008" s="49">
        <f>'Relevé corrigé'!G1008+'Relevé corrigé'!K1008+'Relevé corrigé'!M1032+'Relevé corrigé'!O1008+'Relevé corrigé'!Q1008+'Relevé corrigé'!I1008</f>
        <v>0</v>
      </c>
    </row>
    <row r="1009" spans="1:23" x14ac:dyDescent="0.25">
      <c r="A1009" s="7">
        <v>1008</v>
      </c>
      <c r="B1009" s="7" t="str">
        <f t="shared" si="15"/>
        <v>Dimanche</v>
      </c>
      <c r="C1009" s="3" t="e">
        <f>'Relevé corrigé'!C1009</f>
        <v>#REF!</v>
      </c>
      <c r="D1009" s="3" t="e">
        <f>'Relevé corrigé'!D1009</f>
        <v>#REF!</v>
      </c>
      <c r="E1009" s="3" t="e">
        <f>'Relevé corrigé'!E1009</f>
        <v>#REF!</v>
      </c>
      <c r="F1009" s="2" t="e">
        <f>IF('Relevé corrigé'!F1009&lt;30,'Relevé corrigé'!F1009/2,('Relevé corrigé'!F1009-28)*2/3)+'Relevé corrigé'!H1009/2</f>
        <v>#REF!</v>
      </c>
      <c r="G1009" s="2">
        <f>SUMIFS(Modèle!$G$2:$G$1009,Modèle!$B$2:$B$1009,'Calcul fin'!$B1009,Modèle!$D$2:$D$1009,'Calcul fin'!$D1009)</f>
        <v>0</v>
      </c>
      <c r="H1009" s="42" t="e">
        <f>('BC1-3'!S1009-'BC1-3'!H1009-'BC1-3'!I1009-'BC1-3'!X1009-'BC1-3'!W1009)</f>
        <v>#REF!</v>
      </c>
      <c r="I1009" s="2">
        <f>SUMIFS(Modèle!$H$2:$H$1009,Modèle!$B$2:$B$1009,'Calcul fin'!$B1009,Modèle!$D$2:$D$1009,'Calcul fin'!$D1009)</f>
        <v>0</v>
      </c>
      <c r="J1009" s="2" t="e">
        <f>SUM('BC1-3'!H1009+'BC1-3'!I1009)+'Relevé corrigé'!L1009/2</f>
        <v>#REF!</v>
      </c>
      <c r="K1009" s="2">
        <f>SUMIFS(Modèle!$I$2:$I$1009,Modèle!$B$2:$B$1009,'Calcul fin'!$B1009,Modèle!$D$2:$D$1009,'Calcul fin'!$D1009)</f>
        <v>0</v>
      </c>
      <c r="L1009" s="42" t="e">
        <f>'Relevé corrigé'!L1009/2+'BC1-3'!X1009+'BC1-3'!W1009</f>
        <v>#REF!</v>
      </c>
      <c r="M1009" s="2">
        <f>SUMIFS(Modèle!$J$2:$J$1009,Modèle!$B$2:$B$1009,'Calcul fin'!$B1009,Modèle!$D$2:$D$1009,'Calcul fin'!$D1009)</f>
        <v>0</v>
      </c>
      <c r="N1009" s="2" t="e">
        <f>IF('Relevé corrigé'!F1009&lt;30,'Relevé corrigé'!F1009/2,28+('Relevé corrigé'!F1009-28)/3)+'Relevé corrigé'!H1009/2</f>
        <v>#REF!</v>
      </c>
      <c r="O1009" s="2">
        <f>SUMIFS(Modèle!$K$2:$K$1009,Modèle!$B$2:$B$1009,'Calcul fin'!$B1009,Modèle!$D$2:$D$1009,'Calcul fin'!$D1009)</f>
        <v>0</v>
      </c>
      <c r="P1009" s="12" t="e">
        <f>'Relevé corrigé'!P1009-R1009</f>
        <v>#REF!</v>
      </c>
      <c r="Q1009" s="15">
        <f>SUMIFS(Modèle!$L$2:$L$1009,Modèle!$B$2:$B$1009,'Calcul fin'!$B1009,Modèle!$D$2:$D$1009,'Calcul fin'!$D1009)</f>
        <v>0</v>
      </c>
      <c r="R1009" s="12" t="e">
        <f>IF('Relevé corrigé'!P1009&lt;=5,'Relevé corrigé'!P1009/2,IF('Relevé corrigé'!P1009&lt;=19,'Relevé corrigé'!P1009/10,IF('Relevé corrigé'!P1009&lt;=30,('Relevé corrigé'!P1009-20)/10,IF('Relevé corrigé'!P1009&lt;=45,'Relevé corrigé'!P1009*2/3,IF('Relevé corrigé'!P1009&lt;=105,'Relevé corrigé'!P1009/4.4,('Relevé corrigé'!P1009-40)/4)))))</f>
        <v>#REF!</v>
      </c>
      <c r="S1009" s="2">
        <f>SUMIFS(Modèle!$M$2:$M$1009,Modèle!$B$2:$B$1009,'Calcul fin'!$B1009,Modèle!$D$2:$D$1009,'Calcul fin'!$D1009)</f>
        <v>0</v>
      </c>
      <c r="T1009" s="43" t="e">
        <f>'Relevé corrigé'!N1009</f>
        <v>#REF!</v>
      </c>
      <c r="U1009" s="50" t="e">
        <f>'Relevé corrigé'!S1009</f>
        <v>#REF!</v>
      </c>
      <c r="V1009" s="50" t="e">
        <f>'Autres transfos'!H1009</f>
        <v>#REF!</v>
      </c>
      <c r="W1009" s="49">
        <f>'Relevé corrigé'!G1009+'Relevé corrigé'!K1009+'Relevé corrigé'!M1033+'Relevé corrigé'!O1009+'Relevé corrigé'!Q1009+'Relevé corrigé'!I1009</f>
        <v>0</v>
      </c>
    </row>
    <row r="1010" spans="1:23" x14ac:dyDescent="0.25">
      <c r="C1010" s="1"/>
      <c r="D1010" s="1"/>
      <c r="E1010" s="1"/>
    </row>
    <row r="1011" spans="1:23" x14ac:dyDescent="0.25">
      <c r="C1011" s="1"/>
      <c r="D1011" s="1"/>
      <c r="E1011" s="1"/>
    </row>
    <row r="1012" spans="1:23" x14ac:dyDescent="0.25">
      <c r="C1012" s="1"/>
      <c r="D1012" s="1"/>
      <c r="E1012" s="1"/>
    </row>
    <row r="1013" spans="1:23" x14ac:dyDescent="0.25">
      <c r="C1013" s="1"/>
      <c r="D1013" s="1"/>
      <c r="E1013" s="1"/>
    </row>
    <row r="1014" spans="1:23" x14ac:dyDescent="0.25">
      <c r="C1014" s="1"/>
      <c r="D1014" s="1"/>
      <c r="E1014" s="1"/>
    </row>
    <row r="1015" spans="1:23" x14ac:dyDescent="0.25">
      <c r="C1015" s="1"/>
      <c r="D1015" s="1"/>
      <c r="E1015" s="1"/>
    </row>
    <row r="1016" spans="1:23" x14ac:dyDescent="0.25">
      <c r="C1016" s="1"/>
      <c r="D1016" s="1"/>
      <c r="E1016" s="1"/>
    </row>
    <row r="1017" spans="1:23" x14ac:dyDescent="0.25">
      <c r="C1017" s="1"/>
      <c r="D1017" s="1"/>
      <c r="E1017" s="1"/>
    </row>
    <row r="1018" spans="1:23" x14ac:dyDescent="0.25">
      <c r="C1018" s="1"/>
      <c r="D1018" s="1"/>
      <c r="E1018" s="1"/>
    </row>
    <row r="1019" spans="1:23" x14ac:dyDescent="0.25">
      <c r="C1019" s="1"/>
      <c r="D1019" s="1"/>
      <c r="E1019" s="1"/>
    </row>
    <row r="1020" spans="1:23" x14ac:dyDescent="0.25">
      <c r="C1020" s="1"/>
      <c r="D1020" s="1"/>
      <c r="E1020" s="1"/>
    </row>
    <row r="1021" spans="1:23" x14ac:dyDescent="0.25">
      <c r="C1021" s="1"/>
      <c r="D1021" s="1"/>
      <c r="E1021" s="1"/>
    </row>
    <row r="1022" spans="1:23" x14ac:dyDescent="0.25">
      <c r="C1022" s="1"/>
      <c r="D1022" s="1"/>
      <c r="E1022" s="1"/>
    </row>
    <row r="1023" spans="1:23" x14ac:dyDescent="0.25">
      <c r="C1023" s="1"/>
      <c r="D1023" s="1"/>
      <c r="E1023" s="1"/>
    </row>
    <row r="1024" spans="1:23" x14ac:dyDescent="0.25">
      <c r="C1024" s="1"/>
      <c r="D1024" s="1"/>
      <c r="E1024" s="1"/>
    </row>
    <row r="1025" spans="3:5" x14ac:dyDescent="0.25">
      <c r="C1025" s="1"/>
      <c r="D1025" s="1"/>
      <c r="E1025" s="1"/>
    </row>
    <row r="1026" spans="3:5" x14ac:dyDescent="0.25">
      <c r="C1026" s="1"/>
      <c r="D1026" s="1"/>
      <c r="E1026" s="1"/>
    </row>
    <row r="1027" spans="3:5" x14ac:dyDescent="0.25">
      <c r="C1027" s="1"/>
      <c r="D1027" s="1"/>
      <c r="E1027" s="1"/>
    </row>
    <row r="1028" spans="3:5" x14ac:dyDescent="0.25">
      <c r="C1028" s="1"/>
      <c r="D1028" s="1"/>
      <c r="E1028" s="1"/>
    </row>
    <row r="1029" spans="3:5" x14ac:dyDescent="0.25">
      <c r="C1029" s="1"/>
      <c r="D1029" s="1"/>
      <c r="E1029" s="1"/>
    </row>
    <row r="1030" spans="3:5" x14ac:dyDescent="0.25">
      <c r="C1030" s="1"/>
      <c r="D1030" s="1"/>
      <c r="E1030" s="1"/>
    </row>
    <row r="1031" spans="3:5" x14ac:dyDescent="0.25">
      <c r="C1031" s="1"/>
      <c r="D1031" s="1"/>
      <c r="E1031" s="1"/>
    </row>
    <row r="1032" spans="3:5" x14ac:dyDescent="0.25">
      <c r="C1032" s="1"/>
      <c r="D1032" s="1"/>
      <c r="E1032" s="1"/>
    </row>
    <row r="1033" spans="3:5" x14ac:dyDescent="0.25">
      <c r="C1033" s="1"/>
      <c r="D1033" s="1"/>
      <c r="E1033" s="1"/>
    </row>
    <row r="1034" spans="3:5" x14ac:dyDescent="0.25">
      <c r="C1034" s="1"/>
      <c r="D1034" s="1"/>
      <c r="E1034" s="1"/>
    </row>
    <row r="1035" spans="3:5" x14ac:dyDescent="0.25">
      <c r="C1035" s="1"/>
      <c r="D1035" s="1"/>
      <c r="E1035" s="1"/>
    </row>
    <row r="1036" spans="3:5" x14ac:dyDescent="0.25">
      <c r="C1036" s="1"/>
      <c r="D1036" s="1"/>
      <c r="E1036" s="1"/>
    </row>
    <row r="1037" spans="3:5" x14ac:dyDescent="0.25">
      <c r="C1037" s="1"/>
      <c r="D1037" s="1"/>
      <c r="E1037" s="1"/>
    </row>
    <row r="1038" spans="3:5" x14ac:dyDescent="0.25">
      <c r="C1038" s="1"/>
      <c r="D1038" s="1"/>
      <c r="E1038" s="1"/>
    </row>
    <row r="1039" spans="3:5" x14ac:dyDescent="0.25">
      <c r="C1039" s="1"/>
      <c r="D1039" s="1"/>
      <c r="E1039" s="1"/>
    </row>
    <row r="1040" spans="3:5" x14ac:dyDescent="0.25">
      <c r="C1040" s="1"/>
      <c r="D1040" s="1"/>
      <c r="E1040" s="1"/>
    </row>
    <row r="1041" spans="3:5" x14ac:dyDescent="0.25">
      <c r="C1041" s="1"/>
      <c r="D1041" s="1"/>
      <c r="E1041" s="1"/>
    </row>
    <row r="1042" spans="3:5" x14ac:dyDescent="0.25">
      <c r="C1042" s="1"/>
      <c r="D1042" s="1"/>
      <c r="E1042" s="1"/>
    </row>
    <row r="1043" spans="3:5" x14ac:dyDescent="0.25">
      <c r="C1043" s="1"/>
      <c r="D1043" s="1"/>
      <c r="E1043" s="1"/>
    </row>
    <row r="1044" spans="3:5" x14ac:dyDescent="0.25">
      <c r="C1044" s="1"/>
      <c r="D1044" s="1"/>
      <c r="E1044" s="1"/>
    </row>
    <row r="1045" spans="3:5" x14ac:dyDescent="0.25">
      <c r="C1045" s="1"/>
      <c r="D1045" s="1"/>
      <c r="E1045" s="1"/>
    </row>
    <row r="1046" spans="3:5" x14ac:dyDescent="0.25">
      <c r="C1046" s="1"/>
      <c r="D1046" s="1"/>
      <c r="E1046" s="1"/>
    </row>
    <row r="1047" spans="3:5" x14ac:dyDescent="0.25">
      <c r="C1047" s="1"/>
      <c r="D1047" s="1"/>
      <c r="E1047" s="1"/>
    </row>
    <row r="1048" spans="3:5" x14ac:dyDescent="0.25">
      <c r="C1048" s="1"/>
      <c r="D1048" s="1"/>
      <c r="E1048" s="1"/>
    </row>
    <row r="1049" spans="3:5" x14ac:dyDescent="0.25">
      <c r="C1049" s="1"/>
      <c r="D1049" s="1"/>
      <c r="E1049" s="1"/>
    </row>
    <row r="1050" spans="3:5" x14ac:dyDescent="0.25">
      <c r="C1050" s="1"/>
      <c r="D1050" s="1"/>
      <c r="E1050" s="1"/>
    </row>
    <row r="1051" spans="3:5" x14ac:dyDescent="0.25">
      <c r="C1051" s="1"/>
      <c r="D1051" s="1"/>
      <c r="E1051" s="1"/>
    </row>
    <row r="1052" spans="3:5" x14ac:dyDescent="0.25">
      <c r="C1052" s="1"/>
      <c r="D1052" s="1"/>
      <c r="E1052" s="1"/>
    </row>
    <row r="1053" spans="3:5" x14ac:dyDescent="0.25">
      <c r="C1053" s="1"/>
      <c r="D1053" s="1"/>
      <c r="E1053" s="1"/>
    </row>
    <row r="1054" spans="3:5" x14ac:dyDescent="0.25">
      <c r="C1054" s="1"/>
      <c r="D1054" s="1"/>
      <c r="E1054" s="1"/>
    </row>
    <row r="1055" spans="3:5" x14ac:dyDescent="0.25">
      <c r="C1055" s="1"/>
      <c r="D1055" s="1"/>
      <c r="E1055" s="1"/>
    </row>
    <row r="1056" spans="3:5" x14ac:dyDescent="0.25">
      <c r="C1056" s="1"/>
      <c r="D1056" s="1"/>
      <c r="E1056" s="1"/>
    </row>
    <row r="1057" spans="3:5" x14ac:dyDescent="0.25">
      <c r="C1057" s="1"/>
      <c r="D1057" s="1"/>
      <c r="E1057" s="1"/>
    </row>
    <row r="1058" spans="3:5" x14ac:dyDescent="0.25">
      <c r="C1058" s="1"/>
      <c r="D1058" s="1"/>
      <c r="E1058" s="1"/>
    </row>
    <row r="1059" spans="3:5" x14ac:dyDescent="0.25">
      <c r="C1059" s="1"/>
      <c r="D1059" s="1"/>
      <c r="E1059" s="1"/>
    </row>
    <row r="1060" spans="3:5" x14ac:dyDescent="0.25">
      <c r="C1060" s="1"/>
      <c r="D1060" s="1"/>
      <c r="E1060" s="1"/>
    </row>
    <row r="1061" spans="3:5" x14ac:dyDescent="0.25">
      <c r="C1061" s="1"/>
      <c r="D1061" s="1"/>
      <c r="E1061" s="1"/>
    </row>
    <row r="1062" spans="3:5" x14ac:dyDescent="0.25">
      <c r="C1062" s="1"/>
      <c r="D1062" s="1"/>
      <c r="E1062" s="1"/>
    </row>
    <row r="1063" spans="3:5" x14ac:dyDescent="0.25">
      <c r="C1063" s="1"/>
      <c r="D1063" s="1"/>
      <c r="E1063" s="1"/>
    </row>
    <row r="1064" spans="3:5" x14ac:dyDescent="0.25">
      <c r="C1064" s="1"/>
      <c r="D1064" s="1"/>
      <c r="E1064" s="1"/>
    </row>
    <row r="1065" spans="3:5" x14ac:dyDescent="0.25">
      <c r="C1065" s="1"/>
      <c r="D1065" s="1"/>
      <c r="E1065" s="1"/>
    </row>
    <row r="1066" spans="3:5" x14ac:dyDescent="0.25">
      <c r="C1066" s="1"/>
      <c r="D1066" s="1"/>
      <c r="E1066" s="1"/>
    </row>
    <row r="1067" spans="3:5" x14ac:dyDescent="0.25">
      <c r="C1067" s="1"/>
      <c r="D1067" s="1"/>
      <c r="E1067" s="1"/>
    </row>
    <row r="1068" spans="3:5" x14ac:dyDescent="0.25">
      <c r="C1068" s="1"/>
      <c r="D1068" s="1"/>
      <c r="E1068" s="1"/>
    </row>
    <row r="1069" spans="3:5" x14ac:dyDescent="0.25">
      <c r="C1069" s="1"/>
      <c r="D1069" s="1"/>
      <c r="E1069" s="1"/>
    </row>
    <row r="1070" spans="3:5" x14ac:dyDescent="0.25">
      <c r="C1070" s="1"/>
      <c r="D1070" s="1"/>
      <c r="E1070" s="1"/>
    </row>
    <row r="1071" spans="3:5" x14ac:dyDescent="0.25">
      <c r="C1071" s="1"/>
      <c r="D1071" s="1"/>
      <c r="E1071" s="1"/>
    </row>
    <row r="1072" spans="3:5" x14ac:dyDescent="0.25">
      <c r="C1072" s="1"/>
      <c r="D1072" s="1"/>
      <c r="E1072" s="1"/>
    </row>
    <row r="1073" spans="3:5" x14ac:dyDescent="0.25">
      <c r="C1073" s="1"/>
      <c r="D1073" s="1"/>
      <c r="E1073" s="1"/>
    </row>
    <row r="1074" spans="3:5" x14ac:dyDescent="0.25">
      <c r="C1074" s="1"/>
      <c r="D1074" s="1"/>
      <c r="E1074" s="1"/>
    </row>
    <row r="1075" spans="3:5" x14ac:dyDescent="0.25">
      <c r="C1075" s="1"/>
      <c r="D1075" s="1"/>
      <c r="E1075" s="1"/>
    </row>
    <row r="1076" spans="3:5" x14ac:dyDescent="0.25">
      <c r="C1076" s="1"/>
      <c r="D1076" s="1"/>
      <c r="E1076" s="1"/>
    </row>
    <row r="1077" spans="3:5" x14ac:dyDescent="0.25">
      <c r="C1077" s="1"/>
      <c r="D1077" s="1"/>
      <c r="E1077" s="1"/>
    </row>
    <row r="1078" spans="3:5" x14ac:dyDescent="0.25">
      <c r="C1078" s="1"/>
      <c r="D1078" s="1"/>
      <c r="E1078" s="1"/>
    </row>
    <row r="1079" spans="3:5" x14ac:dyDescent="0.25">
      <c r="C1079" s="1"/>
      <c r="D1079" s="1"/>
      <c r="E1079" s="1"/>
    </row>
    <row r="1080" spans="3:5" x14ac:dyDescent="0.25">
      <c r="C1080" s="1"/>
      <c r="D1080" s="1"/>
      <c r="E1080" s="1"/>
    </row>
    <row r="1081" spans="3:5" x14ac:dyDescent="0.25">
      <c r="C1081" s="1"/>
      <c r="D1081" s="1"/>
      <c r="E1081" s="1"/>
    </row>
    <row r="1082" spans="3:5" x14ac:dyDescent="0.25">
      <c r="C1082" s="1"/>
      <c r="D1082" s="1"/>
      <c r="E1082" s="1"/>
    </row>
    <row r="1083" spans="3:5" x14ac:dyDescent="0.25">
      <c r="C1083" s="1"/>
      <c r="D1083" s="1"/>
      <c r="E1083" s="1"/>
    </row>
    <row r="1084" spans="3:5" x14ac:dyDescent="0.25">
      <c r="C1084" s="1"/>
      <c r="D1084" s="1"/>
      <c r="E1084" s="1"/>
    </row>
    <row r="1085" spans="3:5" x14ac:dyDescent="0.25">
      <c r="C1085" s="1"/>
      <c r="D1085" s="1"/>
      <c r="E1085" s="1"/>
    </row>
    <row r="1086" spans="3:5" x14ac:dyDescent="0.25">
      <c r="C1086" s="1"/>
      <c r="D1086" s="1"/>
      <c r="E1086" s="1"/>
    </row>
    <row r="1087" spans="3:5" x14ac:dyDescent="0.25">
      <c r="C1087" s="1"/>
      <c r="D1087" s="1"/>
      <c r="E1087" s="1"/>
    </row>
    <row r="1088" spans="3:5" x14ac:dyDescent="0.25">
      <c r="C1088" s="1"/>
      <c r="D1088" s="1"/>
      <c r="E1088" s="1"/>
    </row>
    <row r="1089" spans="3:5" x14ac:dyDescent="0.25">
      <c r="C1089" s="1"/>
      <c r="D1089" s="1"/>
      <c r="E1089" s="1"/>
    </row>
    <row r="1090" spans="3:5" x14ac:dyDescent="0.25">
      <c r="C1090" s="1"/>
      <c r="D1090" s="1"/>
      <c r="E1090" s="1"/>
    </row>
    <row r="1091" spans="3:5" x14ac:dyDescent="0.25">
      <c r="C1091" s="1"/>
      <c r="D1091" s="1"/>
      <c r="E1091" s="1"/>
    </row>
    <row r="1092" spans="3:5" x14ac:dyDescent="0.25">
      <c r="C1092" s="1"/>
      <c r="D1092" s="1"/>
      <c r="E1092" s="1"/>
    </row>
    <row r="1093" spans="3:5" x14ac:dyDescent="0.25">
      <c r="C1093" s="1"/>
      <c r="D1093" s="1"/>
      <c r="E1093" s="1"/>
    </row>
    <row r="1094" spans="3:5" x14ac:dyDescent="0.25">
      <c r="C1094" s="1"/>
      <c r="D1094" s="1"/>
      <c r="E1094" s="1"/>
    </row>
    <row r="1095" spans="3:5" x14ac:dyDescent="0.25">
      <c r="C1095" s="1"/>
      <c r="D1095" s="1"/>
      <c r="E1095" s="1"/>
    </row>
    <row r="1096" spans="3:5" x14ac:dyDescent="0.25">
      <c r="C1096" s="1"/>
      <c r="D1096" s="1"/>
      <c r="E1096" s="1"/>
    </row>
    <row r="1097" spans="3:5" x14ac:dyDescent="0.25">
      <c r="C1097" s="1"/>
      <c r="D1097" s="1"/>
      <c r="E1097" s="1"/>
    </row>
    <row r="1098" spans="3:5" x14ac:dyDescent="0.25">
      <c r="C1098" s="1"/>
      <c r="D1098" s="1"/>
      <c r="E1098" s="1"/>
    </row>
    <row r="1099" spans="3:5" x14ac:dyDescent="0.25">
      <c r="C1099" s="1"/>
      <c r="D1099" s="1"/>
      <c r="E1099" s="1"/>
    </row>
    <row r="1100" spans="3:5" x14ac:dyDescent="0.25">
      <c r="C1100" s="1"/>
      <c r="D1100" s="1"/>
      <c r="E1100" s="1"/>
    </row>
    <row r="1101" spans="3:5" x14ac:dyDescent="0.25">
      <c r="C1101" s="1"/>
      <c r="D1101" s="1"/>
      <c r="E1101" s="1"/>
    </row>
    <row r="1102" spans="3:5" x14ac:dyDescent="0.25">
      <c r="C1102" s="1"/>
      <c r="D1102" s="1"/>
      <c r="E1102" s="1"/>
    </row>
    <row r="1103" spans="3:5" x14ac:dyDescent="0.25">
      <c r="C1103" s="1"/>
      <c r="D1103" s="1"/>
      <c r="E1103" s="1"/>
    </row>
    <row r="1104" spans="3:5" x14ac:dyDescent="0.25">
      <c r="C1104" s="1"/>
      <c r="D1104" s="1"/>
      <c r="E1104" s="1"/>
    </row>
    <row r="1105" spans="3:5" x14ac:dyDescent="0.25">
      <c r="C1105" s="1"/>
      <c r="D1105" s="1"/>
      <c r="E1105" s="1"/>
    </row>
    <row r="1106" spans="3:5" x14ac:dyDescent="0.25">
      <c r="C1106" s="1"/>
      <c r="D1106" s="1"/>
      <c r="E1106" s="1"/>
    </row>
    <row r="1107" spans="3:5" x14ac:dyDescent="0.25">
      <c r="C1107" s="1"/>
      <c r="D1107" s="1"/>
      <c r="E1107" s="1"/>
    </row>
    <row r="1108" spans="3:5" x14ac:dyDescent="0.25">
      <c r="C1108" s="1"/>
      <c r="D1108" s="1"/>
      <c r="E1108" s="1"/>
    </row>
    <row r="1109" spans="3:5" x14ac:dyDescent="0.25">
      <c r="C1109" s="1"/>
      <c r="D1109" s="1"/>
      <c r="E1109" s="1"/>
    </row>
    <row r="1110" spans="3:5" x14ac:dyDescent="0.25">
      <c r="C1110" s="1"/>
      <c r="D1110" s="1"/>
      <c r="E1110" s="1"/>
    </row>
    <row r="1111" spans="3:5" x14ac:dyDescent="0.25">
      <c r="C1111" s="1"/>
      <c r="D1111" s="1"/>
      <c r="E1111" s="1"/>
    </row>
    <row r="1112" spans="3:5" x14ac:dyDescent="0.25">
      <c r="C1112" s="1"/>
      <c r="D1112" s="1"/>
      <c r="E1112" s="1"/>
    </row>
    <row r="1113" spans="3:5" x14ac:dyDescent="0.25">
      <c r="C1113" s="1"/>
      <c r="D1113" s="1"/>
      <c r="E1113" s="1"/>
    </row>
    <row r="1114" spans="3:5" x14ac:dyDescent="0.25">
      <c r="C1114" s="1"/>
      <c r="D1114" s="1"/>
      <c r="E1114" s="1"/>
    </row>
    <row r="1115" spans="3:5" x14ac:dyDescent="0.25">
      <c r="C1115" s="1"/>
      <c r="D1115" s="1"/>
      <c r="E1115" s="1"/>
    </row>
    <row r="1116" spans="3:5" x14ac:dyDescent="0.25">
      <c r="C1116" s="1"/>
      <c r="D1116" s="1"/>
      <c r="E1116" s="1"/>
    </row>
    <row r="1117" spans="3:5" x14ac:dyDescent="0.25">
      <c r="C1117" s="1"/>
      <c r="D1117" s="1"/>
      <c r="E1117" s="1"/>
    </row>
    <row r="1118" spans="3:5" x14ac:dyDescent="0.25">
      <c r="C1118" s="1"/>
      <c r="D1118" s="1"/>
      <c r="E1118" s="1"/>
    </row>
    <row r="1119" spans="3:5" x14ac:dyDescent="0.25">
      <c r="C1119" s="1"/>
      <c r="D1119" s="1"/>
      <c r="E1119" s="1"/>
    </row>
    <row r="1120" spans="3:5" x14ac:dyDescent="0.25">
      <c r="C1120" s="1"/>
      <c r="D1120" s="1"/>
      <c r="E1120" s="1"/>
    </row>
    <row r="1121" spans="3:5" x14ac:dyDescent="0.25">
      <c r="C1121" s="1"/>
      <c r="D1121" s="1"/>
      <c r="E1121" s="1"/>
    </row>
    <row r="1122" spans="3:5" x14ac:dyDescent="0.25">
      <c r="C1122" s="1"/>
      <c r="D1122" s="1"/>
      <c r="E1122" s="1"/>
    </row>
    <row r="1123" spans="3:5" x14ac:dyDescent="0.25">
      <c r="C1123" s="1"/>
      <c r="D1123" s="1"/>
      <c r="E1123" s="1"/>
    </row>
    <row r="1124" spans="3:5" x14ac:dyDescent="0.25">
      <c r="C1124" s="1"/>
      <c r="D1124" s="1"/>
      <c r="E1124" s="1"/>
    </row>
    <row r="1125" spans="3:5" x14ac:dyDescent="0.25">
      <c r="C1125" s="1"/>
      <c r="D1125" s="1"/>
      <c r="E1125" s="1"/>
    </row>
    <row r="1126" spans="3:5" x14ac:dyDescent="0.25">
      <c r="C1126" s="1"/>
      <c r="D1126" s="1"/>
      <c r="E1126" s="1"/>
    </row>
    <row r="1127" spans="3:5" x14ac:dyDescent="0.25">
      <c r="C1127" s="1"/>
      <c r="D1127" s="1"/>
      <c r="E1127" s="1"/>
    </row>
    <row r="1128" spans="3:5" x14ac:dyDescent="0.25">
      <c r="C1128" s="1"/>
      <c r="D1128" s="1"/>
      <c r="E1128" s="1"/>
    </row>
    <row r="1129" spans="3:5" x14ac:dyDescent="0.25">
      <c r="C1129" s="1"/>
      <c r="D1129" s="1"/>
      <c r="E1129" s="1"/>
    </row>
    <row r="1130" spans="3:5" x14ac:dyDescent="0.25">
      <c r="C1130" s="1"/>
      <c r="D1130" s="1"/>
      <c r="E1130" s="1"/>
    </row>
    <row r="1131" spans="3:5" x14ac:dyDescent="0.25">
      <c r="C1131" s="1"/>
      <c r="D1131" s="1"/>
      <c r="E1131" s="1"/>
    </row>
    <row r="1132" spans="3:5" x14ac:dyDescent="0.25">
      <c r="C1132" s="1"/>
      <c r="D1132" s="1"/>
      <c r="E1132" s="1"/>
    </row>
    <row r="1133" spans="3:5" x14ac:dyDescent="0.25">
      <c r="C1133" s="1"/>
      <c r="D1133" s="1"/>
      <c r="E1133" s="1"/>
    </row>
    <row r="1134" spans="3:5" x14ac:dyDescent="0.25">
      <c r="C1134" s="1"/>
      <c r="D1134" s="1"/>
      <c r="E1134" s="1"/>
    </row>
    <row r="1135" spans="3:5" x14ac:dyDescent="0.25">
      <c r="C1135" s="1"/>
      <c r="D1135" s="1"/>
      <c r="E1135" s="1"/>
    </row>
    <row r="1136" spans="3:5" x14ac:dyDescent="0.25">
      <c r="C1136" s="1"/>
      <c r="D1136" s="1"/>
      <c r="E1136" s="1"/>
    </row>
    <row r="1137" spans="3:5" x14ac:dyDescent="0.25">
      <c r="C1137" s="1"/>
      <c r="D1137" s="1"/>
      <c r="E1137" s="1"/>
    </row>
    <row r="1138" spans="3:5" x14ac:dyDescent="0.25">
      <c r="C1138" s="1"/>
      <c r="D1138" s="1"/>
      <c r="E1138" s="1"/>
    </row>
    <row r="1139" spans="3:5" x14ac:dyDescent="0.25">
      <c r="C1139" s="1"/>
      <c r="D1139" s="1"/>
      <c r="E1139" s="1"/>
    </row>
    <row r="1140" spans="3:5" x14ac:dyDescent="0.25">
      <c r="C1140" s="1"/>
      <c r="D1140" s="1"/>
      <c r="E1140" s="1"/>
    </row>
    <row r="1141" spans="3:5" x14ac:dyDescent="0.25">
      <c r="C1141" s="1"/>
      <c r="D1141" s="1"/>
      <c r="E1141" s="1"/>
    </row>
    <row r="1142" spans="3:5" x14ac:dyDescent="0.25">
      <c r="C1142" s="1"/>
      <c r="D1142" s="1"/>
      <c r="E1142" s="1"/>
    </row>
    <row r="1143" spans="3:5" x14ac:dyDescent="0.25">
      <c r="C1143" s="1"/>
      <c r="D1143" s="1"/>
      <c r="E1143" s="1"/>
    </row>
    <row r="1144" spans="3:5" x14ac:dyDescent="0.25">
      <c r="C1144" s="1"/>
      <c r="D1144" s="1"/>
      <c r="E1144" s="1"/>
    </row>
    <row r="1145" spans="3:5" x14ac:dyDescent="0.25">
      <c r="C1145" s="1"/>
      <c r="D1145" s="1"/>
      <c r="E1145" s="1"/>
    </row>
    <row r="1146" spans="3:5" x14ac:dyDescent="0.25">
      <c r="C1146" s="1"/>
      <c r="D1146" s="1"/>
      <c r="E1146" s="1"/>
    </row>
    <row r="1147" spans="3:5" x14ac:dyDescent="0.25">
      <c r="C1147" s="1"/>
      <c r="D1147" s="1"/>
      <c r="E1147" s="1"/>
    </row>
    <row r="1148" spans="3:5" x14ac:dyDescent="0.25">
      <c r="C1148" s="1"/>
      <c r="D1148" s="1"/>
      <c r="E1148" s="1"/>
    </row>
    <row r="1149" spans="3:5" x14ac:dyDescent="0.25">
      <c r="C1149" s="1"/>
      <c r="D1149" s="1"/>
      <c r="E1149" s="1"/>
    </row>
    <row r="1150" spans="3:5" x14ac:dyDescent="0.25">
      <c r="C1150" s="1"/>
      <c r="D1150" s="1"/>
      <c r="E1150" s="1"/>
    </row>
    <row r="1151" spans="3:5" x14ac:dyDescent="0.25">
      <c r="C1151" s="1"/>
      <c r="D1151" s="1"/>
      <c r="E1151" s="1"/>
    </row>
    <row r="1152" spans="3:5" x14ac:dyDescent="0.25">
      <c r="C1152" s="1"/>
      <c r="D1152" s="1"/>
      <c r="E1152" s="1"/>
    </row>
    <row r="1153" spans="3:5" x14ac:dyDescent="0.25">
      <c r="C1153" s="1"/>
      <c r="D1153" s="1"/>
      <c r="E1153" s="1"/>
    </row>
    <row r="1154" spans="3:5" x14ac:dyDescent="0.25">
      <c r="C1154" s="1"/>
      <c r="D1154" s="1"/>
      <c r="E1154" s="1"/>
    </row>
    <row r="1155" spans="3:5" x14ac:dyDescent="0.25">
      <c r="C1155" s="1"/>
      <c r="D1155" s="1"/>
      <c r="E1155" s="1"/>
    </row>
    <row r="1156" spans="3:5" x14ac:dyDescent="0.25">
      <c r="C1156" s="1"/>
      <c r="D1156" s="1"/>
      <c r="E1156" s="1"/>
    </row>
    <row r="1157" spans="3:5" x14ac:dyDescent="0.25">
      <c r="C1157" s="1"/>
      <c r="D1157" s="1"/>
      <c r="E1157" s="1"/>
    </row>
    <row r="1158" spans="3:5" x14ac:dyDescent="0.25">
      <c r="C1158" s="1"/>
      <c r="D1158" s="1"/>
      <c r="E1158" s="1"/>
    </row>
    <row r="1159" spans="3:5" x14ac:dyDescent="0.25">
      <c r="C1159" s="1"/>
      <c r="D1159" s="1"/>
      <c r="E1159" s="1"/>
    </row>
    <row r="1160" spans="3:5" x14ac:dyDescent="0.25">
      <c r="C1160" s="1"/>
      <c r="D1160" s="1"/>
      <c r="E1160" s="1"/>
    </row>
    <row r="1161" spans="3:5" x14ac:dyDescent="0.25">
      <c r="C1161" s="1"/>
      <c r="D1161" s="1"/>
      <c r="E1161" s="1"/>
    </row>
    <row r="1162" spans="3:5" x14ac:dyDescent="0.25">
      <c r="C1162" s="1"/>
      <c r="D1162" s="1"/>
      <c r="E1162" s="1"/>
    </row>
    <row r="1163" spans="3:5" x14ac:dyDescent="0.25">
      <c r="C1163" s="1"/>
      <c r="D1163" s="1"/>
      <c r="E1163" s="1"/>
    </row>
    <row r="1164" spans="3:5" x14ac:dyDescent="0.25">
      <c r="C1164" s="1"/>
      <c r="D1164" s="1"/>
      <c r="E1164" s="1"/>
    </row>
    <row r="1165" spans="3:5" x14ac:dyDescent="0.25">
      <c r="C1165" s="1"/>
      <c r="D1165" s="1"/>
      <c r="E1165" s="1"/>
    </row>
    <row r="1166" spans="3:5" x14ac:dyDescent="0.25">
      <c r="C1166" s="1"/>
      <c r="D1166" s="1"/>
      <c r="E1166" s="1"/>
    </row>
    <row r="1167" spans="3:5" x14ac:dyDescent="0.25">
      <c r="C1167" s="1"/>
      <c r="D1167" s="1"/>
      <c r="E1167" s="1"/>
    </row>
    <row r="1168" spans="3:5" x14ac:dyDescent="0.25">
      <c r="C1168" s="1"/>
      <c r="D1168" s="1"/>
      <c r="E1168" s="1"/>
    </row>
    <row r="1169" spans="3:5" x14ac:dyDescent="0.25">
      <c r="C1169" s="1"/>
      <c r="D1169" s="1"/>
      <c r="E1169" s="1"/>
    </row>
    <row r="1170" spans="3:5" x14ac:dyDescent="0.25">
      <c r="C1170" s="1"/>
      <c r="D1170" s="1"/>
      <c r="E1170" s="1"/>
    </row>
    <row r="1171" spans="3:5" x14ac:dyDescent="0.25">
      <c r="C1171" s="1"/>
      <c r="D1171" s="1"/>
      <c r="E1171" s="1"/>
    </row>
    <row r="1172" spans="3:5" x14ac:dyDescent="0.25">
      <c r="C1172" s="1"/>
      <c r="D1172" s="1"/>
      <c r="E1172" s="1"/>
    </row>
    <row r="1173" spans="3:5" x14ac:dyDescent="0.25">
      <c r="C1173" s="1"/>
      <c r="D1173" s="1"/>
      <c r="E1173" s="1"/>
    </row>
    <row r="1174" spans="3:5" x14ac:dyDescent="0.25">
      <c r="C1174" s="1"/>
      <c r="D1174" s="1"/>
      <c r="E1174" s="1"/>
    </row>
    <row r="1175" spans="3:5" x14ac:dyDescent="0.25">
      <c r="C1175" s="1"/>
      <c r="D1175" s="1"/>
      <c r="E1175" s="1"/>
    </row>
    <row r="1176" spans="3:5" x14ac:dyDescent="0.25">
      <c r="C1176" s="1"/>
      <c r="D1176" s="1"/>
      <c r="E1176" s="1"/>
    </row>
    <row r="1177" spans="3:5" x14ac:dyDescent="0.25">
      <c r="C1177" s="1"/>
      <c r="D1177" s="1"/>
      <c r="E1177" s="1"/>
    </row>
    <row r="1178" spans="3:5" x14ac:dyDescent="0.25">
      <c r="C1178" s="1"/>
      <c r="D1178" s="1"/>
      <c r="E1178" s="1"/>
    </row>
    <row r="1179" spans="3:5" x14ac:dyDescent="0.25">
      <c r="C1179" s="1"/>
      <c r="D1179" s="1"/>
      <c r="E1179" s="1"/>
    </row>
    <row r="1180" spans="3:5" x14ac:dyDescent="0.25">
      <c r="C1180" s="1"/>
      <c r="D1180" s="1"/>
      <c r="E1180" s="1"/>
    </row>
    <row r="1181" spans="3:5" x14ac:dyDescent="0.25">
      <c r="C1181" s="1"/>
      <c r="D1181" s="1"/>
      <c r="E1181" s="1"/>
    </row>
    <row r="1182" spans="3:5" x14ac:dyDescent="0.25">
      <c r="C1182" s="1"/>
      <c r="D1182" s="1"/>
      <c r="E1182" s="1"/>
    </row>
    <row r="1183" spans="3:5" x14ac:dyDescent="0.25">
      <c r="C1183" s="1"/>
      <c r="D1183" s="1"/>
      <c r="E1183" s="1"/>
    </row>
    <row r="1184" spans="3:5" x14ac:dyDescent="0.25">
      <c r="C1184" s="1"/>
      <c r="D1184" s="1"/>
      <c r="E1184" s="1"/>
    </row>
    <row r="1185" spans="3:5" x14ac:dyDescent="0.25">
      <c r="C1185" s="1"/>
      <c r="D1185" s="1"/>
      <c r="E1185" s="1"/>
    </row>
    <row r="1186" spans="3:5" x14ac:dyDescent="0.25">
      <c r="C1186" s="1"/>
      <c r="D1186" s="1"/>
      <c r="E1186" s="1"/>
    </row>
    <row r="1187" spans="3:5" x14ac:dyDescent="0.25">
      <c r="C1187" s="1"/>
      <c r="D1187" s="1"/>
      <c r="E1187" s="1"/>
    </row>
    <row r="1188" spans="3:5" x14ac:dyDescent="0.25">
      <c r="C1188" s="1"/>
      <c r="D1188" s="1"/>
      <c r="E1188" s="1"/>
    </row>
    <row r="1189" spans="3:5" x14ac:dyDescent="0.25">
      <c r="C1189" s="1"/>
      <c r="D1189" s="1"/>
      <c r="E1189" s="1"/>
    </row>
    <row r="1190" spans="3:5" x14ac:dyDescent="0.25">
      <c r="C1190" s="1"/>
      <c r="D1190" s="1"/>
      <c r="E1190" s="1"/>
    </row>
    <row r="1191" spans="3:5" x14ac:dyDescent="0.25">
      <c r="C1191" s="1"/>
      <c r="D1191" s="1"/>
      <c r="E1191" s="1"/>
    </row>
    <row r="1192" spans="3:5" x14ac:dyDescent="0.25">
      <c r="C1192" s="1"/>
      <c r="D1192" s="1"/>
      <c r="E1192" s="1"/>
    </row>
    <row r="1193" spans="3:5" x14ac:dyDescent="0.25">
      <c r="C1193" s="1"/>
      <c r="D1193" s="1"/>
      <c r="E1193" s="1"/>
    </row>
    <row r="1194" spans="3:5" x14ac:dyDescent="0.25">
      <c r="C1194" s="1"/>
      <c r="D1194" s="1"/>
      <c r="E1194" s="1"/>
    </row>
    <row r="1195" spans="3:5" x14ac:dyDescent="0.25">
      <c r="C1195" s="1"/>
      <c r="D1195" s="1"/>
      <c r="E1195" s="1"/>
    </row>
    <row r="1196" spans="3:5" x14ac:dyDescent="0.25">
      <c r="C1196" s="1"/>
      <c r="D1196" s="1"/>
      <c r="E1196" s="1"/>
    </row>
    <row r="1197" spans="3:5" x14ac:dyDescent="0.25">
      <c r="C1197" s="1"/>
      <c r="D1197" s="1"/>
      <c r="E1197" s="1"/>
    </row>
    <row r="1198" spans="3:5" x14ac:dyDescent="0.25">
      <c r="C1198" s="1"/>
      <c r="D1198" s="1"/>
      <c r="E1198" s="1"/>
    </row>
    <row r="1199" spans="3:5" x14ac:dyDescent="0.25">
      <c r="C1199" s="1"/>
      <c r="D1199" s="1"/>
      <c r="E1199" s="1"/>
    </row>
    <row r="1200" spans="3:5" x14ac:dyDescent="0.25">
      <c r="C1200" s="1"/>
      <c r="D1200" s="1"/>
      <c r="E1200" s="1"/>
    </row>
    <row r="1201" spans="3:5" x14ac:dyDescent="0.25">
      <c r="C1201" s="1"/>
      <c r="D1201" s="1"/>
      <c r="E1201" s="1"/>
    </row>
    <row r="1202" spans="3:5" x14ac:dyDescent="0.25">
      <c r="C1202" s="1"/>
      <c r="D1202" s="1"/>
      <c r="E1202" s="1"/>
    </row>
    <row r="1203" spans="3:5" x14ac:dyDescent="0.25">
      <c r="C1203" s="1"/>
      <c r="D1203" s="1"/>
      <c r="E1203" s="1"/>
    </row>
    <row r="1204" spans="3:5" x14ac:dyDescent="0.25">
      <c r="C1204" s="1"/>
      <c r="D1204" s="1"/>
      <c r="E1204" s="1"/>
    </row>
    <row r="1205" spans="3:5" x14ac:dyDescent="0.25">
      <c r="C1205" s="1"/>
      <c r="D1205" s="1"/>
      <c r="E1205" s="1"/>
    </row>
    <row r="1206" spans="3:5" x14ac:dyDescent="0.25">
      <c r="C1206" s="1"/>
      <c r="D1206" s="1"/>
      <c r="E1206" s="1"/>
    </row>
    <row r="1207" spans="3:5" x14ac:dyDescent="0.25">
      <c r="C1207" s="1"/>
      <c r="D1207" s="1"/>
      <c r="E1207" s="1"/>
    </row>
    <row r="1208" spans="3:5" x14ac:dyDescent="0.25">
      <c r="C1208" s="1"/>
      <c r="D1208" s="1"/>
      <c r="E1208" s="1"/>
    </row>
    <row r="1209" spans="3:5" x14ac:dyDescent="0.25">
      <c r="C1209" s="1"/>
      <c r="D1209" s="1"/>
      <c r="E1209" s="1"/>
    </row>
    <row r="1210" spans="3:5" x14ac:dyDescent="0.25">
      <c r="C1210" s="1"/>
      <c r="D1210" s="1"/>
      <c r="E1210" s="1"/>
    </row>
    <row r="1211" spans="3:5" x14ac:dyDescent="0.25">
      <c r="C1211" s="1"/>
      <c r="D1211" s="1"/>
      <c r="E1211" s="1"/>
    </row>
    <row r="1212" spans="3:5" x14ac:dyDescent="0.25">
      <c r="C1212" s="1"/>
      <c r="D1212" s="1"/>
      <c r="E1212" s="1"/>
    </row>
    <row r="1213" spans="3:5" x14ac:dyDescent="0.25">
      <c r="C1213" s="1"/>
      <c r="D1213" s="1"/>
      <c r="E1213" s="1"/>
    </row>
    <row r="1214" spans="3:5" x14ac:dyDescent="0.25">
      <c r="C1214" s="1"/>
      <c r="D1214" s="1"/>
      <c r="E1214" s="1"/>
    </row>
    <row r="1215" spans="3:5" x14ac:dyDescent="0.25">
      <c r="C1215" s="1"/>
      <c r="D1215" s="1"/>
      <c r="E1215" s="1"/>
    </row>
    <row r="1216" spans="3:5" x14ac:dyDescent="0.25">
      <c r="C1216" s="1"/>
      <c r="D1216" s="1"/>
      <c r="E1216" s="1"/>
    </row>
    <row r="1217" spans="3:5" x14ac:dyDescent="0.25">
      <c r="C1217" s="1"/>
      <c r="D1217" s="1"/>
      <c r="E1217" s="1"/>
    </row>
    <row r="1218" spans="3:5" x14ac:dyDescent="0.25">
      <c r="C1218" s="1"/>
      <c r="D1218" s="1"/>
      <c r="E1218" s="1"/>
    </row>
    <row r="1219" spans="3:5" x14ac:dyDescent="0.25">
      <c r="C1219" s="1"/>
      <c r="D1219" s="1"/>
      <c r="E1219" s="1"/>
    </row>
    <row r="1220" spans="3:5" x14ac:dyDescent="0.25">
      <c r="C1220" s="1"/>
      <c r="D1220" s="1"/>
      <c r="E1220" s="1"/>
    </row>
    <row r="1221" spans="3:5" x14ac:dyDescent="0.25">
      <c r="C1221" s="1"/>
      <c r="D1221" s="1"/>
      <c r="E1221" s="1"/>
    </row>
    <row r="1222" spans="3:5" x14ac:dyDescent="0.25">
      <c r="C1222" s="1"/>
      <c r="D1222" s="1"/>
      <c r="E1222" s="1"/>
    </row>
    <row r="1223" spans="3:5" x14ac:dyDescent="0.25">
      <c r="C1223" s="1"/>
      <c r="D1223" s="1"/>
      <c r="E1223" s="1"/>
    </row>
    <row r="1224" spans="3:5" x14ac:dyDescent="0.25">
      <c r="C1224" s="1"/>
      <c r="D1224" s="1"/>
      <c r="E1224" s="1"/>
    </row>
    <row r="1225" spans="3:5" x14ac:dyDescent="0.25">
      <c r="C1225" s="1"/>
      <c r="D1225" s="1"/>
      <c r="E1225" s="1"/>
    </row>
    <row r="1226" spans="3:5" x14ac:dyDescent="0.25">
      <c r="C1226" s="1"/>
      <c r="D1226" s="1"/>
      <c r="E1226" s="1"/>
    </row>
    <row r="1227" spans="3:5" x14ac:dyDescent="0.25">
      <c r="C1227" s="1"/>
      <c r="D1227" s="1"/>
      <c r="E1227" s="1"/>
    </row>
    <row r="1228" spans="3:5" x14ac:dyDescent="0.25">
      <c r="C1228" s="1"/>
      <c r="D1228" s="1"/>
      <c r="E1228" s="1"/>
    </row>
    <row r="1229" spans="3:5" x14ac:dyDescent="0.25">
      <c r="C1229" s="1"/>
      <c r="D1229" s="1"/>
      <c r="E1229" s="1"/>
    </row>
    <row r="1230" spans="3:5" x14ac:dyDescent="0.25">
      <c r="C1230" s="1"/>
      <c r="D1230" s="1"/>
      <c r="E1230" s="1"/>
    </row>
    <row r="1231" spans="3:5" x14ac:dyDescent="0.25">
      <c r="C1231" s="1"/>
      <c r="D1231" s="1"/>
      <c r="E1231" s="1"/>
    </row>
    <row r="1232" spans="3:5" x14ac:dyDescent="0.25">
      <c r="C1232" s="1"/>
      <c r="D1232" s="1"/>
      <c r="E1232" s="1"/>
    </row>
    <row r="1233" spans="3:5" x14ac:dyDescent="0.25">
      <c r="C1233" s="1"/>
      <c r="D1233" s="1"/>
      <c r="E1233" s="1"/>
    </row>
    <row r="1234" spans="3:5" x14ac:dyDescent="0.25">
      <c r="C1234" s="1"/>
      <c r="D1234" s="1"/>
      <c r="E1234" s="1"/>
    </row>
    <row r="1235" spans="3:5" x14ac:dyDescent="0.25">
      <c r="C1235" s="1"/>
      <c r="D1235" s="1"/>
      <c r="E1235" s="1"/>
    </row>
    <row r="1236" spans="3:5" x14ac:dyDescent="0.25">
      <c r="C1236" s="1"/>
      <c r="D1236" s="1"/>
      <c r="E1236" s="1"/>
    </row>
    <row r="1237" spans="3:5" x14ac:dyDescent="0.25">
      <c r="C1237" s="1"/>
      <c r="D1237" s="1"/>
      <c r="E1237" s="1"/>
    </row>
    <row r="1238" spans="3:5" x14ac:dyDescent="0.25">
      <c r="C1238" s="1"/>
      <c r="D1238" s="1"/>
      <c r="E1238" s="1"/>
    </row>
    <row r="1239" spans="3:5" x14ac:dyDescent="0.25">
      <c r="C1239" s="1"/>
      <c r="D1239" s="1"/>
      <c r="E1239" s="1"/>
    </row>
    <row r="1240" spans="3:5" x14ac:dyDescent="0.25">
      <c r="C1240" s="1"/>
      <c r="D1240" s="1"/>
      <c r="E1240" s="1"/>
    </row>
    <row r="1241" spans="3:5" x14ac:dyDescent="0.25">
      <c r="C1241" s="1"/>
      <c r="D1241" s="1"/>
      <c r="E1241" s="1"/>
    </row>
    <row r="1242" spans="3:5" x14ac:dyDescent="0.25">
      <c r="C1242" s="1"/>
      <c r="D1242" s="1"/>
      <c r="E1242" s="1"/>
    </row>
    <row r="1243" spans="3:5" x14ac:dyDescent="0.25">
      <c r="C1243" s="1"/>
      <c r="D1243" s="1"/>
      <c r="E1243" s="1"/>
    </row>
    <row r="1244" spans="3:5" x14ac:dyDescent="0.25">
      <c r="C1244" s="1"/>
      <c r="D1244" s="1"/>
      <c r="E1244" s="1"/>
    </row>
    <row r="1245" spans="3:5" x14ac:dyDescent="0.25">
      <c r="C1245" s="1"/>
      <c r="D1245" s="1"/>
      <c r="E1245" s="1"/>
    </row>
    <row r="1246" spans="3:5" x14ac:dyDescent="0.25">
      <c r="C1246" s="1"/>
      <c r="D1246" s="1"/>
      <c r="E1246" s="1"/>
    </row>
    <row r="1247" spans="3:5" x14ac:dyDescent="0.25">
      <c r="C1247" s="1"/>
      <c r="D1247" s="1"/>
      <c r="E1247" s="1"/>
    </row>
    <row r="1248" spans="3:5" x14ac:dyDescent="0.25">
      <c r="C1248" s="1"/>
      <c r="D1248" s="1"/>
      <c r="E1248" s="1"/>
    </row>
    <row r="1249" spans="3:5" x14ac:dyDescent="0.25">
      <c r="C1249" s="1"/>
      <c r="D1249" s="1"/>
      <c r="E1249" s="1"/>
    </row>
    <row r="1250" spans="3:5" x14ac:dyDescent="0.25">
      <c r="C1250" s="1"/>
      <c r="D1250" s="1"/>
      <c r="E1250" s="1"/>
    </row>
    <row r="1251" spans="3:5" x14ac:dyDescent="0.25">
      <c r="C1251" s="1"/>
      <c r="D1251" s="1"/>
      <c r="E1251" s="1"/>
    </row>
    <row r="1252" spans="3:5" x14ac:dyDescent="0.25">
      <c r="C1252" s="1"/>
      <c r="D1252" s="1"/>
      <c r="E1252" s="1"/>
    </row>
    <row r="1253" spans="3:5" x14ac:dyDescent="0.25">
      <c r="C1253" s="1"/>
      <c r="D1253" s="1"/>
      <c r="E1253" s="1"/>
    </row>
    <row r="1254" spans="3:5" x14ac:dyDescent="0.25">
      <c r="C1254" s="1"/>
      <c r="D1254" s="1"/>
      <c r="E1254" s="1"/>
    </row>
    <row r="1255" spans="3:5" x14ac:dyDescent="0.25">
      <c r="C1255" s="1"/>
      <c r="D1255" s="1"/>
      <c r="E1255" s="1"/>
    </row>
    <row r="1256" spans="3:5" x14ac:dyDescent="0.25">
      <c r="C1256" s="1"/>
      <c r="D1256" s="1"/>
      <c r="E1256" s="1"/>
    </row>
    <row r="1257" spans="3:5" x14ac:dyDescent="0.25">
      <c r="C1257" s="1"/>
      <c r="D1257" s="1"/>
      <c r="E1257" s="1"/>
    </row>
    <row r="1258" spans="3:5" x14ac:dyDescent="0.25">
      <c r="C1258" s="1"/>
      <c r="D1258" s="1"/>
      <c r="E1258" s="1"/>
    </row>
    <row r="1259" spans="3:5" x14ac:dyDescent="0.25">
      <c r="C1259" s="1"/>
      <c r="D1259" s="1"/>
      <c r="E1259" s="1"/>
    </row>
    <row r="1260" spans="3:5" x14ac:dyDescent="0.25">
      <c r="C1260" s="1"/>
      <c r="D1260" s="1"/>
      <c r="E1260" s="1"/>
    </row>
    <row r="1261" spans="3:5" x14ac:dyDescent="0.25">
      <c r="C1261" s="1"/>
      <c r="D1261" s="1"/>
      <c r="E1261" s="1"/>
    </row>
    <row r="1262" spans="3:5" x14ac:dyDescent="0.25">
      <c r="C1262" s="1"/>
      <c r="D1262" s="1"/>
      <c r="E1262" s="1"/>
    </row>
    <row r="1263" spans="3:5" x14ac:dyDescent="0.25">
      <c r="C1263" s="1"/>
      <c r="D1263" s="1"/>
      <c r="E1263" s="1"/>
    </row>
    <row r="1264" spans="3:5" x14ac:dyDescent="0.25">
      <c r="C1264" s="1"/>
      <c r="D1264" s="1"/>
      <c r="E1264" s="1"/>
    </row>
    <row r="1265" spans="3:5" x14ac:dyDescent="0.25">
      <c r="C1265" s="1"/>
      <c r="D1265" s="1"/>
      <c r="E1265" s="1"/>
    </row>
    <row r="1266" spans="3:5" x14ac:dyDescent="0.25">
      <c r="C1266" s="1"/>
      <c r="D1266" s="1"/>
      <c r="E1266" s="1"/>
    </row>
    <row r="1267" spans="3:5" x14ac:dyDescent="0.25">
      <c r="C1267" s="1"/>
      <c r="D1267" s="1"/>
      <c r="E1267" s="1"/>
    </row>
    <row r="1268" spans="3:5" x14ac:dyDescent="0.25">
      <c r="C1268" s="1"/>
      <c r="D1268" s="1"/>
      <c r="E1268" s="1"/>
    </row>
    <row r="1269" spans="3:5" x14ac:dyDescent="0.25">
      <c r="C1269" s="1"/>
      <c r="D1269" s="1"/>
      <c r="E1269" s="1"/>
    </row>
    <row r="1270" spans="3:5" x14ac:dyDescent="0.25">
      <c r="C1270" s="1"/>
      <c r="D1270" s="1"/>
      <c r="E1270" s="1"/>
    </row>
    <row r="1271" spans="3:5" x14ac:dyDescent="0.25">
      <c r="C1271" s="1"/>
      <c r="D1271" s="1"/>
      <c r="E1271" s="1"/>
    </row>
    <row r="1272" spans="3:5" x14ac:dyDescent="0.25">
      <c r="C1272" s="1"/>
      <c r="D1272" s="1"/>
      <c r="E1272" s="1"/>
    </row>
    <row r="1273" spans="3:5" x14ac:dyDescent="0.25">
      <c r="C1273" s="1"/>
      <c r="D1273" s="1"/>
      <c r="E1273" s="1"/>
    </row>
    <row r="1274" spans="3:5" x14ac:dyDescent="0.25">
      <c r="C1274" s="1"/>
      <c r="D1274" s="1"/>
      <c r="E1274" s="1"/>
    </row>
    <row r="1275" spans="3:5" x14ac:dyDescent="0.25">
      <c r="C1275" s="1"/>
      <c r="D1275" s="1"/>
      <c r="E1275" s="1"/>
    </row>
    <row r="1276" spans="3:5" x14ac:dyDescent="0.25">
      <c r="C1276" s="1"/>
      <c r="D1276" s="1"/>
      <c r="E1276" s="1"/>
    </row>
    <row r="1277" spans="3:5" x14ac:dyDescent="0.25">
      <c r="C1277" s="1"/>
      <c r="D1277" s="1"/>
      <c r="E1277" s="1"/>
    </row>
    <row r="1278" spans="3:5" x14ac:dyDescent="0.25">
      <c r="C1278" s="1"/>
      <c r="D1278" s="1"/>
      <c r="E1278" s="1"/>
    </row>
    <row r="1279" spans="3:5" x14ac:dyDescent="0.25">
      <c r="C1279" s="1"/>
      <c r="D1279" s="1"/>
      <c r="E1279" s="1"/>
    </row>
    <row r="1280" spans="3:5" x14ac:dyDescent="0.25">
      <c r="C1280" s="1"/>
      <c r="D1280" s="1"/>
      <c r="E1280" s="1"/>
    </row>
    <row r="1281" spans="3:5" x14ac:dyDescent="0.25">
      <c r="C1281" s="1"/>
      <c r="D1281" s="1"/>
      <c r="E1281" s="1"/>
    </row>
    <row r="1282" spans="3:5" x14ac:dyDescent="0.25">
      <c r="C1282" s="1"/>
      <c r="D1282" s="1"/>
      <c r="E1282" s="1"/>
    </row>
    <row r="1283" spans="3:5" x14ac:dyDescent="0.25">
      <c r="C1283" s="1"/>
      <c r="D1283" s="1"/>
      <c r="E1283" s="1"/>
    </row>
    <row r="1284" spans="3:5" x14ac:dyDescent="0.25">
      <c r="C1284" s="1"/>
      <c r="D1284" s="1"/>
      <c r="E1284" s="1"/>
    </row>
    <row r="1285" spans="3:5" x14ac:dyDescent="0.25">
      <c r="C1285" s="1"/>
      <c r="D1285" s="1"/>
      <c r="E1285" s="1"/>
    </row>
    <row r="1286" spans="3:5" x14ac:dyDescent="0.25">
      <c r="C1286" s="1"/>
      <c r="D1286" s="1"/>
      <c r="E1286" s="1"/>
    </row>
    <row r="1287" spans="3:5" x14ac:dyDescent="0.25">
      <c r="C1287" s="1"/>
      <c r="D1287" s="1"/>
      <c r="E1287" s="1"/>
    </row>
    <row r="1288" spans="3:5" x14ac:dyDescent="0.25">
      <c r="C1288" s="1"/>
      <c r="D1288" s="1"/>
      <c r="E1288" s="1"/>
    </row>
    <row r="1289" spans="3:5" x14ac:dyDescent="0.25">
      <c r="C1289" s="1"/>
      <c r="D1289" s="1"/>
      <c r="E1289" s="1"/>
    </row>
    <row r="1290" spans="3:5" x14ac:dyDescent="0.25">
      <c r="C1290" s="1"/>
      <c r="D1290" s="1"/>
      <c r="E1290" s="1"/>
    </row>
    <row r="1291" spans="3:5" x14ac:dyDescent="0.25">
      <c r="C1291" s="1"/>
      <c r="D1291" s="1"/>
      <c r="E1291" s="1"/>
    </row>
    <row r="1292" spans="3:5" x14ac:dyDescent="0.25">
      <c r="C1292" s="1"/>
      <c r="D1292" s="1"/>
      <c r="E1292" s="1"/>
    </row>
    <row r="1293" spans="3:5" x14ac:dyDescent="0.25">
      <c r="C1293" s="1"/>
      <c r="D1293" s="1"/>
      <c r="E1293" s="1"/>
    </row>
    <row r="1294" spans="3:5" x14ac:dyDescent="0.25">
      <c r="C1294" s="1"/>
      <c r="D1294" s="1"/>
      <c r="E1294" s="1"/>
    </row>
    <row r="1295" spans="3:5" x14ac:dyDescent="0.25">
      <c r="C1295" s="1"/>
      <c r="D1295" s="1"/>
      <c r="E1295" s="1"/>
    </row>
    <row r="1296" spans="3:5" x14ac:dyDescent="0.25">
      <c r="C1296" s="1"/>
      <c r="D1296" s="1"/>
      <c r="E1296" s="1"/>
    </row>
    <row r="1297" spans="3:5" x14ac:dyDescent="0.25">
      <c r="C1297" s="1"/>
      <c r="D1297" s="1"/>
      <c r="E1297" s="1"/>
    </row>
    <row r="1298" spans="3:5" x14ac:dyDescent="0.25">
      <c r="C1298" s="1"/>
      <c r="D1298" s="1"/>
      <c r="E1298" s="1"/>
    </row>
    <row r="1299" spans="3:5" x14ac:dyDescent="0.25">
      <c r="C1299" s="1"/>
      <c r="D1299" s="1"/>
      <c r="E1299" s="1"/>
    </row>
    <row r="1300" spans="3:5" x14ac:dyDescent="0.25">
      <c r="C1300" s="1"/>
      <c r="D1300" s="1"/>
      <c r="E1300" s="1"/>
    </row>
    <row r="1301" spans="3:5" x14ac:dyDescent="0.25">
      <c r="C1301" s="1"/>
      <c r="D1301" s="1"/>
      <c r="E1301" s="1"/>
    </row>
    <row r="1302" spans="3:5" x14ac:dyDescent="0.25">
      <c r="C1302" s="1"/>
      <c r="D1302" s="1"/>
      <c r="E1302" s="1"/>
    </row>
    <row r="1303" spans="3:5" x14ac:dyDescent="0.25">
      <c r="C1303" s="1"/>
      <c r="D1303" s="1"/>
      <c r="E1303" s="1"/>
    </row>
    <row r="1304" spans="3:5" x14ac:dyDescent="0.25">
      <c r="C1304" s="1"/>
      <c r="D1304" s="1"/>
      <c r="E1304" s="1"/>
    </row>
    <row r="1305" spans="3:5" x14ac:dyDescent="0.25">
      <c r="C1305" s="1"/>
      <c r="D1305" s="1"/>
      <c r="E1305" s="1"/>
    </row>
    <row r="1306" spans="3:5" x14ac:dyDescent="0.25">
      <c r="C1306" s="1"/>
      <c r="D1306" s="1"/>
      <c r="E1306" s="1"/>
    </row>
    <row r="1307" spans="3:5" x14ac:dyDescent="0.25">
      <c r="C1307" s="1"/>
      <c r="D1307" s="1"/>
      <c r="E1307" s="1"/>
    </row>
    <row r="1308" spans="3:5" x14ac:dyDescent="0.25">
      <c r="C1308" s="1"/>
      <c r="D1308" s="1"/>
      <c r="E1308" s="1"/>
    </row>
    <row r="1309" spans="3:5" x14ac:dyDescent="0.25">
      <c r="C1309" s="1"/>
      <c r="D1309" s="1"/>
      <c r="E1309" s="1"/>
    </row>
    <row r="1310" spans="3:5" x14ac:dyDescent="0.25">
      <c r="C1310" s="1"/>
      <c r="D1310" s="1"/>
      <c r="E1310" s="1"/>
    </row>
    <row r="1311" spans="3:5" x14ac:dyDescent="0.25">
      <c r="C1311" s="1"/>
      <c r="D1311" s="1"/>
      <c r="E1311" s="1"/>
    </row>
    <row r="1312" spans="3:5" x14ac:dyDescent="0.25">
      <c r="C1312" s="1"/>
      <c r="D1312" s="1"/>
      <c r="E1312" s="1"/>
    </row>
    <row r="1313" spans="3:5" x14ac:dyDescent="0.25">
      <c r="C1313" s="1"/>
      <c r="D1313" s="1"/>
      <c r="E1313" s="1"/>
    </row>
    <row r="1314" spans="3:5" x14ac:dyDescent="0.25">
      <c r="C1314" s="1"/>
      <c r="D1314" s="1"/>
      <c r="E1314" s="1"/>
    </row>
    <row r="1315" spans="3:5" x14ac:dyDescent="0.25">
      <c r="C1315" s="1"/>
      <c r="D1315" s="1"/>
      <c r="E1315" s="1"/>
    </row>
    <row r="1316" spans="3:5" x14ac:dyDescent="0.25">
      <c r="C1316" s="1"/>
      <c r="D1316" s="1"/>
      <c r="E1316" s="1"/>
    </row>
    <row r="1317" spans="3:5" x14ac:dyDescent="0.25">
      <c r="C1317" s="1"/>
      <c r="D1317" s="1"/>
      <c r="E1317" s="1"/>
    </row>
    <row r="1318" spans="3:5" x14ac:dyDescent="0.25">
      <c r="C1318" s="1"/>
      <c r="D1318" s="1"/>
      <c r="E1318" s="1"/>
    </row>
    <row r="1319" spans="3:5" x14ac:dyDescent="0.25">
      <c r="C1319" s="1"/>
      <c r="D1319" s="1"/>
      <c r="E1319" s="1"/>
    </row>
    <row r="1320" spans="3:5" x14ac:dyDescent="0.25">
      <c r="C1320" s="1"/>
      <c r="D1320" s="1"/>
      <c r="E1320" s="1"/>
    </row>
    <row r="1321" spans="3:5" x14ac:dyDescent="0.25">
      <c r="C1321" s="1"/>
      <c r="D1321" s="1"/>
      <c r="E1321" s="1"/>
    </row>
    <row r="1322" spans="3:5" x14ac:dyDescent="0.25">
      <c r="C1322" s="1"/>
      <c r="D1322" s="1"/>
      <c r="E1322" s="1"/>
    </row>
    <row r="1323" spans="3:5" x14ac:dyDescent="0.25">
      <c r="C1323" s="1"/>
      <c r="D1323" s="1"/>
      <c r="E1323" s="1"/>
    </row>
    <row r="1324" spans="3:5" x14ac:dyDescent="0.25">
      <c r="C1324" s="1"/>
      <c r="D1324" s="1"/>
      <c r="E1324" s="1"/>
    </row>
    <row r="1325" spans="3:5" x14ac:dyDescent="0.25">
      <c r="C1325" s="1"/>
      <c r="D1325" s="1"/>
      <c r="E1325" s="1"/>
    </row>
    <row r="1326" spans="3:5" x14ac:dyDescent="0.25">
      <c r="C1326" s="1"/>
      <c r="D1326" s="1"/>
      <c r="E1326" s="1"/>
    </row>
    <row r="1327" spans="3:5" x14ac:dyDescent="0.25">
      <c r="C1327" s="1"/>
      <c r="D1327" s="1"/>
      <c r="E1327" s="1"/>
    </row>
    <row r="1328" spans="3:5" x14ac:dyDescent="0.25">
      <c r="C1328" s="1"/>
      <c r="D1328" s="1"/>
      <c r="E1328" s="1"/>
    </row>
    <row r="1329" spans="3:5" x14ac:dyDescent="0.25">
      <c r="C1329" s="1"/>
      <c r="D1329" s="1"/>
      <c r="E1329" s="1"/>
    </row>
    <row r="1330" spans="3:5" x14ac:dyDescent="0.25">
      <c r="C1330" s="1"/>
      <c r="D1330" s="1"/>
      <c r="E1330" s="1"/>
    </row>
    <row r="1331" spans="3:5" x14ac:dyDescent="0.25">
      <c r="C1331" s="1"/>
      <c r="D1331" s="1"/>
      <c r="E1331" s="1"/>
    </row>
    <row r="1332" spans="3:5" x14ac:dyDescent="0.25">
      <c r="C1332" s="1"/>
      <c r="D1332" s="1"/>
      <c r="E1332" s="1"/>
    </row>
    <row r="1333" spans="3:5" x14ac:dyDescent="0.25">
      <c r="C1333" s="1"/>
      <c r="D1333" s="1"/>
      <c r="E1333" s="1"/>
    </row>
    <row r="1334" spans="3:5" x14ac:dyDescent="0.25">
      <c r="C1334" s="1"/>
      <c r="D1334" s="1"/>
      <c r="E1334" s="1"/>
    </row>
    <row r="1335" spans="3:5" x14ac:dyDescent="0.25">
      <c r="C1335" s="1"/>
      <c r="D1335" s="1"/>
      <c r="E1335" s="1"/>
    </row>
    <row r="1336" spans="3:5" x14ac:dyDescent="0.25">
      <c r="C1336" s="1"/>
      <c r="D1336" s="1"/>
      <c r="E1336" s="1"/>
    </row>
    <row r="1337" spans="3:5" x14ac:dyDescent="0.25">
      <c r="C1337" s="1"/>
      <c r="D1337" s="1"/>
      <c r="E1337" s="1"/>
    </row>
    <row r="1338" spans="3:5" x14ac:dyDescent="0.25">
      <c r="C1338" s="1"/>
      <c r="D1338" s="1"/>
      <c r="E1338" s="1"/>
    </row>
    <row r="1339" spans="3:5" x14ac:dyDescent="0.25">
      <c r="C1339" s="1"/>
      <c r="D1339" s="1"/>
      <c r="E1339" s="1"/>
    </row>
    <row r="1340" spans="3:5" x14ac:dyDescent="0.25">
      <c r="C1340" s="1"/>
      <c r="D1340" s="1"/>
      <c r="E1340" s="1"/>
    </row>
    <row r="1341" spans="3:5" x14ac:dyDescent="0.25">
      <c r="C1341" s="1"/>
      <c r="D1341" s="1"/>
      <c r="E1341" s="1"/>
    </row>
    <row r="1342" spans="3:5" x14ac:dyDescent="0.25">
      <c r="C1342" s="1"/>
      <c r="D1342" s="1"/>
      <c r="E1342" s="1"/>
    </row>
    <row r="1343" spans="3:5" x14ac:dyDescent="0.25">
      <c r="C1343" s="1"/>
      <c r="D1343" s="1"/>
      <c r="E1343" s="1"/>
    </row>
    <row r="1344" spans="3:5" x14ac:dyDescent="0.25">
      <c r="C1344" s="1"/>
      <c r="D1344" s="1"/>
      <c r="E1344" s="1"/>
    </row>
    <row r="1345" spans="3:5" x14ac:dyDescent="0.25">
      <c r="C1345" s="1"/>
      <c r="D1345" s="1"/>
      <c r="E1345" s="1"/>
    </row>
    <row r="1346" spans="3:5" x14ac:dyDescent="0.25">
      <c r="C1346" s="1"/>
      <c r="D1346" s="1"/>
      <c r="E1346" s="1"/>
    </row>
    <row r="1347" spans="3:5" x14ac:dyDescent="0.25">
      <c r="C1347" s="1"/>
      <c r="D1347" s="1"/>
      <c r="E1347" s="1"/>
    </row>
    <row r="1348" spans="3:5" x14ac:dyDescent="0.25">
      <c r="C1348" s="1"/>
      <c r="D1348" s="1"/>
      <c r="E1348" s="1"/>
    </row>
    <row r="1349" spans="3:5" x14ac:dyDescent="0.25">
      <c r="C1349" s="1"/>
      <c r="D1349" s="1"/>
      <c r="E1349" s="1"/>
    </row>
    <row r="1350" spans="3:5" x14ac:dyDescent="0.25">
      <c r="C1350" s="1"/>
      <c r="D1350" s="1"/>
      <c r="E1350" s="1"/>
    </row>
    <row r="1351" spans="3:5" x14ac:dyDescent="0.25">
      <c r="C1351" s="1"/>
      <c r="D1351" s="1"/>
      <c r="E1351" s="1"/>
    </row>
    <row r="1352" spans="3:5" x14ac:dyDescent="0.25">
      <c r="C1352" s="1"/>
      <c r="D1352" s="1"/>
      <c r="E1352" s="1"/>
    </row>
    <row r="1353" spans="3:5" x14ac:dyDescent="0.25">
      <c r="C1353" s="1"/>
      <c r="D1353" s="1"/>
      <c r="E1353" s="1"/>
    </row>
    <row r="1354" spans="3:5" x14ac:dyDescent="0.25">
      <c r="C1354" s="1"/>
      <c r="D1354" s="1"/>
      <c r="E1354" s="1"/>
    </row>
    <row r="1355" spans="3:5" x14ac:dyDescent="0.25">
      <c r="C1355" s="1"/>
      <c r="D1355" s="1"/>
      <c r="E1355" s="1"/>
    </row>
    <row r="1356" spans="3:5" x14ac:dyDescent="0.25">
      <c r="C1356" s="1"/>
      <c r="D1356" s="1"/>
      <c r="E1356" s="1"/>
    </row>
    <row r="1357" spans="3:5" x14ac:dyDescent="0.25">
      <c r="C1357" s="1"/>
      <c r="D1357" s="1"/>
      <c r="E1357" s="1"/>
    </row>
    <row r="1358" spans="3:5" x14ac:dyDescent="0.25">
      <c r="C1358" s="1"/>
      <c r="D1358" s="1"/>
      <c r="E1358" s="1"/>
    </row>
    <row r="1359" spans="3:5" x14ac:dyDescent="0.25">
      <c r="C1359" s="1"/>
      <c r="D1359" s="1"/>
      <c r="E1359" s="1"/>
    </row>
    <row r="1360" spans="3:5" x14ac:dyDescent="0.25">
      <c r="C1360" s="1"/>
      <c r="D1360" s="1"/>
      <c r="E1360" s="1"/>
    </row>
    <row r="1361" spans="3:5" x14ac:dyDescent="0.25">
      <c r="C1361" s="1"/>
      <c r="D1361" s="1"/>
      <c r="E1361" s="1"/>
    </row>
    <row r="1362" spans="3:5" x14ac:dyDescent="0.25">
      <c r="C1362" s="1"/>
      <c r="D1362" s="1"/>
      <c r="E1362" s="1"/>
    </row>
    <row r="1363" spans="3:5" x14ac:dyDescent="0.25">
      <c r="C1363" s="1"/>
      <c r="D1363" s="1"/>
      <c r="E1363" s="1"/>
    </row>
    <row r="1364" spans="3:5" x14ac:dyDescent="0.25">
      <c r="C1364" s="1"/>
      <c r="D1364" s="1"/>
      <c r="E1364" s="1"/>
    </row>
    <row r="1365" spans="3:5" x14ac:dyDescent="0.25">
      <c r="C1365" s="1"/>
      <c r="D1365" s="1"/>
      <c r="E1365" s="1"/>
    </row>
    <row r="1366" spans="3:5" x14ac:dyDescent="0.25">
      <c r="C1366" s="1"/>
      <c r="D1366" s="1"/>
      <c r="E1366" s="1"/>
    </row>
    <row r="1367" spans="3:5" x14ac:dyDescent="0.25">
      <c r="C1367" s="1"/>
      <c r="D1367" s="1"/>
      <c r="E1367" s="1"/>
    </row>
    <row r="1368" spans="3:5" x14ac:dyDescent="0.25">
      <c r="C1368" s="1"/>
      <c r="D1368" s="1"/>
      <c r="E1368" s="1"/>
    </row>
    <row r="1369" spans="3:5" x14ac:dyDescent="0.25">
      <c r="C1369" s="1"/>
      <c r="D1369" s="1"/>
      <c r="E1369" s="1"/>
    </row>
    <row r="1370" spans="3:5" x14ac:dyDescent="0.25">
      <c r="C1370" s="1"/>
      <c r="D1370" s="1"/>
      <c r="E1370" s="1"/>
    </row>
    <row r="1371" spans="3:5" x14ac:dyDescent="0.25">
      <c r="C1371" s="1"/>
      <c r="D1371" s="1"/>
      <c r="E1371" s="1"/>
    </row>
    <row r="1372" spans="3:5" x14ac:dyDescent="0.25">
      <c r="C1372" s="1"/>
      <c r="D1372" s="1"/>
      <c r="E1372" s="1"/>
    </row>
    <row r="1373" spans="3:5" x14ac:dyDescent="0.25">
      <c r="C1373" s="1"/>
      <c r="D1373" s="1"/>
      <c r="E1373" s="1"/>
    </row>
    <row r="1374" spans="3:5" x14ac:dyDescent="0.25">
      <c r="C1374" s="1"/>
      <c r="D1374" s="1"/>
      <c r="E1374" s="1"/>
    </row>
    <row r="1375" spans="3:5" x14ac:dyDescent="0.25">
      <c r="C1375" s="1"/>
      <c r="D1375" s="1"/>
      <c r="E1375" s="1"/>
    </row>
    <row r="1376" spans="3:5" x14ac:dyDescent="0.25">
      <c r="C1376" s="1"/>
      <c r="D1376" s="1"/>
      <c r="E1376" s="1"/>
    </row>
    <row r="1377" spans="3:5" x14ac:dyDescent="0.25">
      <c r="C1377" s="1"/>
      <c r="D1377" s="1"/>
      <c r="E1377" s="1"/>
    </row>
    <row r="1378" spans="3:5" x14ac:dyDescent="0.25">
      <c r="C1378" s="1"/>
      <c r="D1378" s="1"/>
      <c r="E1378" s="1"/>
    </row>
    <row r="1379" spans="3:5" x14ac:dyDescent="0.25">
      <c r="C1379" s="1"/>
      <c r="D1379" s="1"/>
      <c r="E1379" s="1"/>
    </row>
    <row r="1380" spans="3:5" x14ac:dyDescent="0.25">
      <c r="C1380" s="1"/>
      <c r="D1380" s="1"/>
      <c r="E1380" s="1"/>
    </row>
    <row r="1381" spans="3:5" x14ac:dyDescent="0.25">
      <c r="C1381" s="1"/>
      <c r="D1381" s="1"/>
      <c r="E1381" s="1"/>
    </row>
    <row r="1382" spans="3:5" x14ac:dyDescent="0.25">
      <c r="C1382" s="1"/>
      <c r="D1382" s="1"/>
      <c r="E1382" s="1"/>
    </row>
    <row r="1383" spans="3:5" x14ac:dyDescent="0.25">
      <c r="C1383" s="1"/>
      <c r="D1383" s="1"/>
      <c r="E1383" s="1"/>
    </row>
    <row r="1384" spans="3:5" x14ac:dyDescent="0.25">
      <c r="C1384" s="1"/>
      <c r="D1384" s="1"/>
      <c r="E1384" s="1"/>
    </row>
    <row r="1385" spans="3:5" x14ac:dyDescent="0.25">
      <c r="C1385" s="1"/>
      <c r="D1385" s="1"/>
      <c r="E1385" s="1"/>
    </row>
    <row r="1386" spans="3:5" x14ac:dyDescent="0.25">
      <c r="C1386" s="1"/>
      <c r="D1386" s="1"/>
      <c r="E1386" s="1"/>
    </row>
    <row r="1387" spans="3:5" x14ac:dyDescent="0.25">
      <c r="C1387" s="1"/>
      <c r="D1387" s="1"/>
      <c r="E1387" s="1"/>
    </row>
    <row r="1388" spans="3:5" x14ac:dyDescent="0.25">
      <c r="C1388" s="1"/>
      <c r="D1388" s="1"/>
      <c r="E1388" s="1"/>
    </row>
    <row r="1389" spans="3:5" x14ac:dyDescent="0.25">
      <c r="C1389" s="1"/>
      <c r="D1389" s="1"/>
      <c r="E1389" s="1"/>
    </row>
    <row r="1390" spans="3:5" x14ac:dyDescent="0.25">
      <c r="C1390" s="1"/>
      <c r="D1390" s="1"/>
      <c r="E1390" s="1"/>
    </row>
    <row r="1391" spans="3:5" x14ac:dyDescent="0.25">
      <c r="C1391" s="1"/>
      <c r="D1391" s="1"/>
      <c r="E1391" s="1"/>
    </row>
    <row r="1392" spans="3:5" x14ac:dyDescent="0.25">
      <c r="C1392" s="1"/>
      <c r="D1392" s="1"/>
      <c r="E1392" s="1"/>
    </row>
    <row r="1393" spans="3:5" x14ac:dyDescent="0.25">
      <c r="C1393" s="1"/>
      <c r="D1393" s="1"/>
      <c r="E1393" s="1"/>
    </row>
    <row r="1394" spans="3:5" x14ac:dyDescent="0.25">
      <c r="C1394" s="1"/>
      <c r="D1394" s="1"/>
      <c r="E1394" s="1"/>
    </row>
    <row r="1395" spans="3:5" x14ac:dyDescent="0.25">
      <c r="C1395" s="1"/>
      <c r="D1395" s="1"/>
      <c r="E1395" s="1"/>
    </row>
    <row r="1396" spans="3:5" x14ac:dyDescent="0.25">
      <c r="C1396" s="1"/>
      <c r="D1396" s="1"/>
      <c r="E1396" s="1"/>
    </row>
    <row r="1397" spans="3:5" x14ac:dyDescent="0.25">
      <c r="C1397" s="1"/>
      <c r="D1397" s="1"/>
      <c r="E1397" s="1"/>
    </row>
    <row r="1398" spans="3:5" x14ac:dyDescent="0.25">
      <c r="C1398" s="1"/>
      <c r="D1398" s="1"/>
      <c r="E1398" s="1"/>
    </row>
    <row r="1399" spans="3:5" x14ac:dyDescent="0.25">
      <c r="C1399" s="1"/>
      <c r="D1399" s="1"/>
      <c r="E1399" s="1"/>
    </row>
    <row r="1400" spans="3:5" x14ac:dyDescent="0.25">
      <c r="C1400" s="1"/>
      <c r="D1400" s="1"/>
      <c r="E1400" s="1"/>
    </row>
    <row r="1401" spans="3:5" x14ac:dyDescent="0.25">
      <c r="C1401" s="1"/>
      <c r="D1401" s="1"/>
      <c r="E1401" s="1"/>
    </row>
    <row r="1402" spans="3:5" x14ac:dyDescent="0.25">
      <c r="C1402" s="1"/>
      <c r="D1402" s="1"/>
      <c r="E1402" s="1"/>
    </row>
    <row r="1403" spans="3:5" x14ac:dyDescent="0.25">
      <c r="C1403" s="1"/>
      <c r="D1403" s="1"/>
      <c r="E1403" s="1"/>
    </row>
    <row r="1404" spans="3:5" x14ac:dyDescent="0.25">
      <c r="C1404" s="1"/>
      <c r="D1404" s="1"/>
      <c r="E1404" s="1"/>
    </row>
    <row r="1405" spans="3:5" x14ac:dyDescent="0.25">
      <c r="C1405" s="1"/>
      <c r="D1405" s="1"/>
      <c r="E1405" s="1"/>
    </row>
    <row r="1406" spans="3:5" x14ac:dyDescent="0.25">
      <c r="C1406" s="1"/>
      <c r="D1406" s="1"/>
      <c r="E1406" s="1"/>
    </row>
    <row r="1407" spans="3:5" x14ac:dyDescent="0.25">
      <c r="C1407" s="1"/>
      <c r="D1407" s="1"/>
      <c r="E1407" s="1"/>
    </row>
    <row r="1408" spans="3:5" x14ac:dyDescent="0.25">
      <c r="C1408" s="1"/>
      <c r="D1408" s="1"/>
      <c r="E1408" s="1"/>
    </row>
    <row r="1409" spans="3:5" x14ac:dyDescent="0.25">
      <c r="C1409" s="1"/>
      <c r="D1409" s="1"/>
      <c r="E1409" s="1"/>
    </row>
    <row r="1410" spans="3:5" x14ac:dyDescent="0.25">
      <c r="C1410" s="1"/>
      <c r="D1410" s="1"/>
      <c r="E1410" s="1"/>
    </row>
    <row r="1411" spans="3:5" x14ac:dyDescent="0.25">
      <c r="C1411" s="1"/>
      <c r="D1411" s="1"/>
      <c r="E1411" s="1"/>
    </row>
    <row r="1412" spans="3:5" x14ac:dyDescent="0.25">
      <c r="C1412" s="1"/>
      <c r="D1412" s="1"/>
      <c r="E1412" s="1"/>
    </row>
    <row r="1413" spans="3:5" x14ac:dyDescent="0.25">
      <c r="C1413" s="1"/>
      <c r="D1413" s="1"/>
      <c r="E1413" s="1"/>
    </row>
    <row r="1414" spans="3:5" x14ac:dyDescent="0.25">
      <c r="C1414" s="1"/>
      <c r="D1414" s="1"/>
      <c r="E1414" s="1"/>
    </row>
    <row r="1415" spans="3:5" x14ac:dyDescent="0.25">
      <c r="C1415" s="1"/>
      <c r="D1415" s="1"/>
      <c r="E1415" s="1"/>
    </row>
    <row r="1416" spans="3:5" x14ac:dyDescent="0.25">
      <c r="C1416" s="1"/>
      <c r="D1416" s="1"/>
      <c r="E1416" s="1"/>
    </row>
    <row r="1417" spans="3:5" x14ac:dyDescent="0.25">
      <c r="C1417" s="1"/>
      <c r="D1417" s="1"/>
      <c r="E1417" s="1"/>
    </row>
    <row r="1418" spans="3:5" x14ac:dyDescent="0.25">
      <c r="C1418" s="1"/>
      <c r="D1418" s="1"/>
      <c r="E1418" s="1"/>
    </row>
    <row r="1419" spans="3:5" x14ac:dyDescent="0.25">
      <c r="C1419" s="1"/>
      <c r="D1419" s="1"/>
      <c r="E1419" s="1"/>
    </row>
    <row r="1420" spans="3:5" x14ac:dyDescent="0.25">
      <c r="C1420" s="1"/>
      <c r="D1420" s="1"/>
      <c r="E1420" s="1"/>
    </row>
    <row r="1421" spans="3:5" x14ac:dyDescent="0.25">
      <c r="C1421" s="1"/>
      <c r="D1421" s="1"/>
      <c r="E1421" s="1"/>
    </row>
    <row r="1422" spans="3:5" x14ac:dyDescent="0.25">
      <c r="C1422" s="1"/>
      <c r="D1422" s="1"/>
      <c r="E1422" s="1"/>
    </row>
    <row r="1423" spans="3:5" x14ac:dyDescent="0.25">
      <c r="C1423" s="1"/>
      <c r="D1423" s="1"/>
      <c r="E1423" s="1"/>
    </row>
    <row r="1424" spans="3:5" x14ac:dyDescent="0.25">
      <c r="C1424" s="1"/>
      <c r="D1424" s="1"/>
      <c r="E1424" s="1"/>
    </row>
    <row r="1425" spans="3:5" x14ac:dyDescent="0.25">
      <c r="C1425" s="1"/>
      <c r="D1425" s="1"/>
      <c r="E1425" s="1"/>
    </row>
    <row r="1426" spans="3:5" x14ac:dyDescent="0.25">
      <c r="C1426" s="1"/>
      <c r="D1426" s="1"/>
      <c r="E1426" s="1"/>
    </row>
    <row r="1427" spans="3:5" x14ac:dyDescent="0.25">
      <c r="C1427" s="1"/>
      <c r="D1427" s="1"/>
      <c r="E1427" s="1"/>
    </row>
    <row r="1428" spans="3:5" x14ac:dyDescent="0.25">
      <c r="C1428" s="1"/>
      <c r="D1428" s="1"/>
      <c r="E1428" s="1"/>
    </row>
    <row r="1429" spans="3:5" x14ac:dyDescent="0.25">
      <c r="C1429" s="1"/>
      <c r="D1429" s="1"/>
      <c r="E1429" s="1"/>
    </row>
    <row r="1430" spans="3:5" x14ac:dyDescent="0.25">
      <c r="C1430" s="1"/>
      <c r="D1430" s="1"/>
      <c r="E1430" s="1"/>
    </row>
    <row r="1431" spans="3:5" x14ac:dyDescent="0.25">
      <c r="C1431" s="1"/>
      <c r="D1431" s="1"/>
      <c r="E1431" s="1"/>
    </row>
    <row r="1432" spans="3:5" x14ac:dyDescent="0.25">
      <c r="C1432" s="1"/>
      <c r="D1432" s="1"/>
      <c r="E1432" s="1"/>
    </row>
    <row r="1433" spans="3:5" x14ac:dyDescent="0.25">
      <c r="C1433" s="1"/>
      <c r="D1433" s="1"/>
      <c r="E1433" s="1"/>
    </row>
    <row r="1434" spans="3:5" x14ac:dyDescent="0.25">
      <c r="C1434" s="1"/>
      <c r="D1434" s="1"/>
      <c r="E1434" s="1"/>
    </row>
    <row r="1435" spans="3:5" x14ac:dyDescent="0.25">
      <c r="C1435" s="1"/>
      <c r="D1435" s="1"/>
      <c r="E1435" s="1"/>
    </row>
    <row r="1436" spans="3:5" x14ac:dyDescent="0.25">
      <c r="C1436" s="1"/>
      <c r="D1436" s="1"/>
      <c r="E1436" s="1"/>
    </row>
    <row r="1437" spans="3:5" x14ac:dyDescent="0.25">
      <c r="C1437" s="1"/>
      <c r="D1437" s="1"/>
      <c r="E1437" s="1"/>
    </row>
    <row r="1438" spans="3:5" x14ac:dyDescent="0.25">
      <c r="C1438" s="1"/>
      <c r="D1438" s="1"/>
      <c r="E1438" s="1"/>
    </row>
    <row r="1439" spans="3:5" x14ac:dyDescent="0.25">
      <c r="C1439" s="1"/>
      <c r="D1439" s="1"/>
      <c r="E1439" s="1"/>
    </row>
    <row r="1440" spans="3:5" x14ac:dyDescent="0.25">
      <c r="C1440" s="1"/>
      <c r="D1440" s="1"/>
      <c r="E1440" s="1"/>
    </row>
    <row r="1441" spans="3:5" x14ac:dyDescent="0.25">
      <c r="C1441" s="1"/>
      <c r="D1441" s="1"/>
      <c r="E1441" s="1"/>
    </row>
    <row r="1442" spans="3:5" x14ac:dyDescent="0.25">
      <c r="C1442" s="1"/>
      <c r="D1442" s="1"/>
      <c r="E1442" s="1"/>
    </row>
    <row r="1443" spans="3:5" x14ac:dyDescent="0.25">
      <c r="C1443" s="1"/>
      <c r="D1443" s="1"/>
      <c r="E1443" s="1"/>
    </row>
    <row r="1444" spans="3:5" x14ac:dyDescent="0.25">
      <c r="C1444" s="1"/>
      <c r="D1444" s="1"/>
      <c r="E1444" s="1"/>
    </row>
    <row r="1445" spans="3:5" x14ac:dyDescent="0.25">
      <c r="C1445" s="1"/>
      <c r="D1445" s="1"/>
      <c r="E1445" s="1"/>
    </row>
    <row r="1446" spans="3:5" x14ac:dyDescent="0.25">
      <c r="C1446" s="1"/>
      <c r="D1446" s="1"/>
      <c r="E1446" s="1"/>
    </row>
    <row r="1447" spans="3:5" x14ac:dyDescent="0.25">
      <c r="C1447" s="1"/>
      <c r="D1447" s="1"/>
      <c r="E1447" s="1"/>
    </row>
    <row r="1448" spans="3:5" x14ac:dyDescent="0.25">
      <c r="C1448" s="1"/>
      <c r="D1448" s="1"/>
      <c r="E1448" s="1"/>
    </row>
    <row r="1449" spans="3:5" x14ac:dyDescent="0.25">
      <c r="C1449" s="1"/>
      <c r="D1449" s="1"/>
      <c r="E1449" s="1"/>
    </row>
    <row r="1450" spans="3:5" x14ac:dyDescent="0.25">
      <c r="C1450" s="1"/>
      <c r="D1450" s="1"/>
      <c r="E1450" s="1"/>
    </row>
    <row r="1451" spans="3:5" x14ac:dyDescent="0.25">
      <c r="C1451" s="1"/>
      <c r="D1451" s="1"/>
      <c r="E1451" s="1"/>
    </row>
    <row r="1452" spans="3:5" x14ac:dyDescent="0.25">
      <c r="C1452" s="1"/>
      <c r="D1452" s="1"/>
      <c r="E1452" s="1"/>
    </row>
    <row r="1453" spans="3:5" x14ac:dyDescent="0.25">
      <c r="C1453" s="1"/>
      <c r="D1453" s="1"/>
      <c r="E1453" s="1"/>
    </row>
    <row r="1454" spans="3:5" x14ac:dyDescent="0.25">
      <c r="C1454" s="1"/>
      <c r="D1454" s="1"/>
      <c r="E1454" s="1"/>
    </row>
    <row r="1455" spans="3:5" x14ac:dyDescent="0.25">
      <c r="C1455" s="1"/>
      <c r="D1455" s="1"/>
      <c r="E1455" s="1"/>
    </row>
    <row r="1456" spans="3:5" x14ac:dyDescent="0.25">
      <c r="C1456" s="1"/>
      <c r="D1456" s="1"/>
      <c r="E1456" s="1"/>
    </row>
    <row r="1457" spans="3:5" x14ac:dyDescent="0.25">
      <c r="C1457" s="1"/>
      <c r="D1457" s="1"/>
      <c r="E1457" s="1"/>
    </row>
    <row r="1458" spans="3:5" x14ac:dyDescent="0.25">
      <c r="C1458" s="1"/>
      <c r="D1458" s="1"/>
      <c r="E1458" s="1"/>
    </row>
    <row r="1459" spans="3:5" x14ac:dyDescent="0.25">
      <c r="C1459" s="1"/>
      <c r="D1459" s="1"/>
      <c r="E1459" s="1"/>
    </row>
    <row r="1460" spans="3:5" x14ac:dyDescent="0.25">
      <c r="C1460" s="1"/>
      <c r="D1460" s="1"/>
      <c r="E1460" s="1"/>
    </row>
    <row r="1461" spans="3:5" x14ac:dyDescent="0.25">
      <c r="C1461" s="1"/>
      <c r="D1461" s="1"/>
      <c r="E1461" s="1"/>
    </row>
    <row r="1462" spans="3:5" x14ac:dyDescent="0.25">
      <c r="C1462" s="1"/>
      <c r="D1462" s="1"/>
      <c r="E1462" s="1"/>
    </row>
    <row r="1463" spans="3:5" x14ac:dyDescent="0.25">
      <c r="C1463" s="1"/>
      <c r="D1463" s="1"/>
      <c r="E1463" s="1"/>
    </row>
    <row r="1464" spans="3:5" x14ac:dyDescent="0.25">
      <c r="C1464" s="1"/>
      <c r="D1464" s="1"/>
      <c r="E1464" s="1"/>
    </row>
    <row r="1465" spans="3:5" x14ac:dyDescent="0.25">
      <c r="C1465" s="1"/>
      <c r="D1465" s="1"/>
      <c r="E1465" s="1"/>
    </row>
    <row r="1466" spans="3:5" x14ac:dyDescent="0.25">
      <c r="C1466" s="1"/>
      <c r="D1466" s="1"/>
      <c r="E1466" s="1"/>
    </row>
    <row r="1467" spans="3:5" x14ac:dyDescent="0.25">
      <c r="C1467" s="1"/>
      <c r="D1467" s="1"/>
      <c r="E1467" s="1"/>
    </row>
    <row r="1468" spans="3:5" x14ac:dyDescent="0.25">
      <c r="C1468" s="1"/>
      <c r="D1468" s="1"/>
      <c r="E1468" s="1"/>
    </row>
    <row r="1469" spans="3:5" x14ac:dyDescent="0.25">
      <c r="C1469" s="1"/>
      <c r="D1469" s="1"/>
      <c r="E1469" s="1"/>
    </row>
    <row r="1470" spans="3:5" x14ac:dyDescent="0.25">
      <c r="C1470" s="1"/>
      <c r="D1470" s="1"/>
      <c r="E1470" s="1"/>
    </row>
    <row r="1471" spans="3:5" x14ac:dyDescent="0.25">
      <c r="C1471" s="1"/>
      <c r="D1471" s="1"/>
      <c r="E1471" s="1"/>
    </row>
    <row r="1472" spans="3:5" x14ac:dyDescent="0.25">
      <c r="C1472" s="1"/>
      <c r="D1472" s="1"/>
      <c r="E1472" s="1"/>
    </row>
    <row r="1473" spans="3:5" x14ac:dyDescent="0.25">
      <c r="C1473" s="1"/>
      <c r="D1473" s="1"/>
      <c r="E1473" s="1"/>
    </row>
    <row r="1474" spans="3:5" x14ac:dyDescent="0.25">
      <c r="C1474" s="1"/>
      <c r="D1474" s="1"/>
      <c r="E1474" s="1"/>
    </row>
    <row r="1475" spans="3:5" x14ac:dyDescent="0.25">
      <c r="C1475" s="1"/>
      <c r="D1475" s="1"/>
      <c r="E1475" s="1"/>
    </row>
    <row r="1476" spans="3:5" x14ac:dyDescent="0.25">
      <c r="C1476" s="1"/>
      <c r="D1476" s="1"/>
      <c r="E1476" s="1"/>
    </row>
    <row r="1477" spans="3:5" x14ac:dyDescent="0.25">
      <c r="C1477" s="1"/>
      <c r="D1477" s="1"/>
      <c r="E1477" s="1"/>
    </row>
    <row r="1478" spans="3:5" x14ac:dyDescent="0.25">
      <c r="C1478" s="1"/>
      <c r="D1478" s="1"/>
      <c r="E1478" s="1"/>
    </row>
    <row r="1479" spans="3:5" x14ac:dyDescent="0.25">
      <c r="C1479" s="1"/>
      <c r="D1479" s="1"/>
      <c r="E1479" s="1"/>
    </row>
    <row r="1480" spans="3:5" x14ac:dyDescent="0.25">
      <c r="C1480" s="1"/>
      <c r="D1480" s="1"/>
      <c r="E1480" s="1"/>
    </row>
    <row r="1481" spans="3:5" x14ac:dyDescent="0.25">
      <c r="C1481" s="1"/>
      <c r="D1481" s="1"/>
      <c r="E1481" s="1"/>
    </row>
    <row r="1482" spans="3:5" x14ac:dyDescent="0.25">
      <c r="C1482" s="1"/>
      <c r="D1482" s="1"/>
      <c r="E1482" s="1"/>
    </row>
    <row r="1483" spans="3:5" x14ac:dyDescent="0.25">
      <c r="C1483" s="1"/>
      <c r="D1483" s="1"/>
      <c r="E1483" s="1"/>
    </row>
    <row r="1484" spans="3:5" x14ac:dyDescent="0.25">
      <c r="C1484" s="1"/>
      <c r="D1484" s="1"/>
      <c r="E1484" s="1"/>
    </row>
    <row r="1485" spans="3:5" x14ac:dyDescent="0.25">
      <c r="C1485" s="1"/>
      <c r="D1485" s="1"/>
      <c r="E1485" s="1"/>
    </row>
    <row r="1486" spans="3:5" x14ac:dyDescent="0.25">
      <c r="C1486" s="1"/>
      <c r="D1486" s="1"/>
      <c r="E1486" s="1"/>
    </row>
    <row r="1487" spans="3:5" x14ac:dyDescent="0.25">
      <c r="C1487" s="1"/>
      <c r="D1487" s="1"/>
      <c r="E1487" s="1"/>
    </row>
    <row r="1488" spans="3:5" x14ac:dyDescent="0.25">
      <c r="C1488" s="1"/>
      <c r="D1488" s="1"/>
      <c r="E1488" s="1"/>
    </row>
    <row r="1489" spans="3:5" x14ac:dyDescent="0.25">
      <c r="C1489" s="1"/>
      <c r="D1489" s="1"/>
      <c r="E1489" s="1"/>
    </row>
    <row r="1490" spans="3:5" x14ac:dyDescent="0.25">
      <c r="C1490" s="1"/>
      <c r="D1490" s="1"/>
      <c r="E1490" s="1"/>
    </row>
    <row r="1491" spans="3:5" x14ac:dyDescent="0.25">
      <c r="C1491" s="1"/>
      <c r="D1491" s="1"/>
      <c r="E1491" s="1"/>
    </row>
    <row r="1492" spans="3:5" x14ac:dyDescent="0.25">
      <c r="C1492" s="1"/>
      <c r="D1492" s="1"/>
      <c r="E1492" s="1"/>
    </row>
    <row r="1493" spans="3:5" x14ac:dyDescent="0.25">
      <c r="C1493" s="1"/>
      <c r="D1493" s="1"/>
      <c r="E1493" s="1"/>
    </row>
    <row r="1494" spans="3:5" x14ac:dyDescent="0.25">
      <c r="C1494" s="1"/>
      <c r="D1494" s="1"/>
      <c r="E1494" s="1"/>
    </row>
    <row r="1495" spans="3:5" x14ac:dyDescent="0.25">
      <c r="C1495" s="1"/>
      <c r="D1495" s="1"/>
      <c r="E1495" s="1"/>
    </row>
    <row r="1496" spans="3:5" x14ac:dyDescent="0.25">
      <c r="C1496" s="1"/>
      <c r="D1496" s="1"/>
      <c r="E1496" s="1"/>
    </row>
    <row r="1497" spans="3:5" x14ac:dyDescent="0.25">
      <c r="C1497" s="1"/>
      <c r="D1497" s="1"/>
      <c r="E1497" s="1"/>
    </row>
    <row r="1498" spans="3:5" x14ac:dyDescent="0.25">
      <c r="C1498" s="1"/>
      <c r="D1498" s="1"/>
      <c r="E1498" s="1"/>
    </row>
    <row r="1499" spans="3:5" x14ac:dyDescent="0.25">
      <c r="C1499" s="1"/>
      <c r="D1499" s="1"/>
      <c r="E1499" s="1"/>
    </row>
    <row r="1500" spans="3:5" x14ac:dyDescent="0.25">
      <c r="C1500" s="1"/>
      <c r="D1500" s="1"/>
      <c r="E1500" s="1"/>
    </row>
    <row r="1501" spans="3:5" x14ac:dyDescent="0.25">
      <c r="C1501" s="1"/>
      <c r="D1501" s="1"/>
      <c r="E1501" s="1"/>
    </row>
    <row r="1502" spans="3:5" x14ac:dyDescent="0.25">
      <c r="C1502" s="1"/>
      <c r="D1502" s="1"/>
      <c r="E1502" s="1"/>
    </row>
    <row r="1503" spans="3:5" x14ac:dyDescent="0.25">
      <c r="C1503" s="1"/>
      <c r="D1503" s="1"/>
      <c r="E1503" s="1"/>
    </row>
    <row r="1504" spans="3:5" x14ac:dyDescent="0.25">
      <c r="C1504" s="1"/>
      <c r="D1504" s="1"/>
      <c r="E1504" s="1"/>
    </row>
    <row r="1505" spans="3:5" x14ac:dyDescent="0.25">
      <c r="C1505" s="1"/>
      <c r="D1505" s="1"/>
      <c r="E1505" s="1"/>
    </row>
    <row r="1506" spans="3:5" x14ac:dyDescent="0.25">
      <c r="C1506" s="1"/>
      <c r="D1506" s="1"/>
      <c r="E1506" s="1"/>
    </row>
    <row r="1507" spans="3:5" x14ac:dyDescent="0.25">
      <c r="C1507" s="1"/>
      <c r="D1507" s="1"/>
      <c r="E1507" s="1"/>
    </row>
    <row r="1508" spans="3:5" x14ac:dyDescent="0.25">
      <c r="C1508" s="1"/>
      <c r="D1508" s="1"/>
      <c r="E1508" s="1"/>
    </row>
    <row r="1509" spans="3:5" x14ac:dyDescent="0.25">
      <c r="C1509" s="1"/>
      <c r="D1509" s="1"/>
      <c r="E1509" s="1"/>
    </row>
    <row r="1510" spans="3:5" x14ac:dyDescent="0.25">
      <c r="C1510" s="1"/>
      <c r="D1510" s="1"/>
      <c r="E1510" s="1"/>
    </row>
    <row r="1511" spans="3:5" x14ac:dyDescent="0.25">
      <c r="C1511" s="1"/>
      <c r="D1511" s="1"/>
      <c r="E1511" s="1"/>
    </row>
    <row r="1512" spans="3:5" x14ac:dyDescent="0.25">
      <c r="C1512" s="1"/>
      <c r="D1512" s="1"/>
      <c r="E1512" s="1"/>
    </row>
    <row r="1513" spans="3:5" x14ac:dyDescent="0.25">
      <c r="C1513" s="1"/>
      <c r="D1513" s="1"/>
      <c r="E1513" s="1"/>
    </row>
    <row r="1514" spans="3:5" x14ac:dyDescent="0.25">
      <c r="C1514" s="1"/>
      <c r="D1514" s="1"/>
      <c r="E1514" s="1"/>
    </row>
    <row r="1515" spans="3:5" x14ac:dyDescent="0.25">
      <c r="C1515" s="1"/>
      <c r="D1515" s="1"/>
      <c r="E1515" s="1"/>
    </row>
    <row r="1516" spans="3:5" x14ac:dyDescent="0.25">
      <c r="C1516" s="1"/>
      <c r="D1516" s="1"/>
      <c r="E1516" s="1"/>
    </row>
    <row r="1517" spans="3:5" x14ac:dyDescent="0.25">
      <c r="C1517" s="1"/>
      <c r="D1517" s="1"/>
      <c r="E1517" s="1"/>
    </row>
  </sheetData>
  <autoFilter ref="A1:W1009" xr:uid="{00000000-0009-0000-0000-000006000000}"/>
  <pageMargins left="0.7" right="0.7" top="0.75" bottom="0.75" header="0.3" footer="0.3"/>
  <pageSetup paperSize="0" orientation="portrait" horizontalDpi="0" verticalDpi="0" copies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11"/>
  <dimension ref="A1:W145"/>
  <sheetViews>
    <sheetView workbookViewId="0">
      <selection activeCell="G31" sqref="G31"/>
    </sheetView>
  </sheetViews>
  <sheetFormatPr baseColWidth="10" defaultRowHeight="15" x14ac:dyDescent="0.25"/>
  <cols>
    <col min="1" max="1" width="17.42578125" customWidth="1"/>
    <col min="5" max="5" width="18.28515625" customWidth="1"/>
    <col min="6" max="6" width="12.7109375" customWidth="1"/>
    <col min="7" max="7" width="20.140625" customWidth="1"/>
    <col min="8" max="8" width="12.85546875" customWidth="1"/>
    <col min="9" max="9" width="16.140625" customWidth="1"/>
    <col min="11" max="11" width="17.7109375" customWidth="1"/>
    <col min="13" max="13" width="18.42578125" customWidth="1"/>
    <col min="14" max="14" width="12.7109375" customWidth="1"/>
    <col min="15" max="15" width="20.140625" customWidth="1"/>
    <col min="16" max="16" width="17" customWidth="1"/>
    <col min="17" max="17" width="24.42578125" customWidth="1"/>
    <col min="18" max="18" width="12.7109375" customWidth="1"/>
    <col min="19" max="19" width="20.28515625" customWidth="1"/>
    <col min="20" max="20" width="17.7109375" customWidth="1"/>
    <col min="22" max="22" width="14.28515625" customWidth="1"/>
    <col min="23" max="23" width="17.85546875" customWidth="1"/>
  </cols>
  <sheetData>
    <row r="1" spans="1:23" x14ac:dyDescent="0.25">
      <c r="A1" t="s">
        <v>15</v>
      </c>
      <c r="B1" t="s">
        <v>40</v>
      </c>
      <c r="C1" t="s">
        <v>0</v>
      </c>
      <c r="D1" t="s">
        <v>1</v>
      </c>
      <c r="E1" t="s">
        <v>14</v>
      </c>
      <c r="F1" t="s">
        <v>42</v>
      </c>
      <c r="G1" t="s">
        <v>60</v>
      </c>
      <c r="H1" t="s">
        <v>57</v>
      </c>
      <c r="I1" t="s">
        <v>56</v>
      </c>
      <c r="J1" t="s">
        <v>43</v>
      </c>
      <c r="K1" t="s">
        <v>61</v>
      </c>
      <c r="L1" t="s">
        <v>44</v>
      </c>
      <c r="M1" t="s">
        <v>62</v>
      </c>
      <c r="N1" t="s">
        <v>46</v>
      </c>
      <c r="O1" t="s">
        <v>63</v>
      </c>
      <c r="P1" t="s">
        <v>45</v>
      </c>
      <c r="Q1" t="s">
        <v>64</v>
      </c>
      <c r="R1" t="s">
        <v>47</v>
      </c>
      <c r="S1" t="s">
        <v>65</v>
      </c>
      <c r="T1" t="s">
        <v>48</v>
      </c>
      <c r="U1" t="s">
        <v>68</v>
      </c>
      <c r="V1" t="s">
        <v>129</v>
      </c>
      <c r="W1" t="s">
        <v>84</v>
      </c>
    </row>
    <row r="2" spans="1:23" x14ac:dyDescent="0.25">
      <c r="A2">
        <v>1</v>
      </c>
      <c r="B2" t="s">
        <v>2</v>
      </c>
      <c r="C2" s="1">
        <v>44151</v>
      </c>
      <c r="D2" t="s">
        <v>39</v>
      </c>
      <c r="E2" s="1">
        <v>44151</v>
      </c>
      <c r="F2" s="70">
        <v>1.8333333333333335</v>
      </c>
      <c r="G2">
        <v>4</v>
      </c>
      <c r="H2">
        <v>25.666666666666661</v>
      </c>
      <c r="I2">
        <v>38</v>
      </c>
      <c r="J2">
        <v>5.166666666666667</v>
      </c>
      <c r="K2">
        <v>5</v>
      </c>
      <c r="L2">
        <v>8</v>
      </c>
      <c r="M2">
        <v>5</v>
      </c>
      <c r="N2">
        <v>1.8333333333333335</v>
      </c>
      <c r="O2">
        <v>5</v>
      </c>
      <c r="P2">
        <v>1.4166666666666667</v>
      </c>
      <c r="Q2">
        <v>15</v>
      </c>
      <c r="R2">
        <v>1.4166666666666667</v>
      </c>
      <c r="S2">
        <v>1</v>
      </c>
      <c r="T2">
        <v>6.2</v>
      </c>
      <c r="U2">
        <v>51.533333333333324</v>
      </c>
      <c r="V2">
        <v>12.100000000000001</v>
      </c>
      <c r="W2">
        <v>88</v>
      </c>
    </row>
    <row r="3" spans="1:23" x14ac:dyDescent="0.25">
      <c r="A3">
        <v>2</v>
      </c>
      <c r="B3" t="s">
        <v>2</v>
      </c>
      <c r="C3" s="1">
        <v>44151</v>
      </c>
      <c r="D3" t="s">
        <v>39</v>
      </c>
      <c r="E3" s="69">
        <v>44151.006944444445</v>
      </c>
      <c r="F3" s="70">
        <v>2.9</v>
      </c>
      <c r="G3">
        <v>4</v>
      </c>
      <c r="H3">
        <v>29.766666666666669</v>
      </c>
      <c r="I3">
        <v>38</v>
      </c>
      <c r="J3">
        <v>6.8333333333333339</v>
      </c>
      <c r="K3">
        <v>5</v>
      </c>
      <c r="L3">
        <v>10.066666666666666</v>
      </c>
      <c r="M3">
        <v>5</v>
      </c>
      <c r="N3">
        <v>2.9</v>
      </c>
      <c r="O3">
        <v>5</v>
      </c>
      <c r="P3">
        <v>1.2</v>
      </c>
      <c r="Q3">
        <v>15</v>
      </c>
      <c r="R3">
        <v>1.2</v>
      </c>
      <c r="S3">
        <v>1</v>
      </c>
      <c r="T3">
        <v>7</v>
      </c>
      <c r="U3">
        <v>61.866666666666667</v>
      </c>
      <c r="V3">
        <v>12.000000000000002</v>
      </c>
      <c r="W3">
        <v>88</v>
      </c>
    </row>
    <row r="4" spans="1:23" x14ac:dyDescent="0.25">
      <c r="A4">
        <v>3</v>
      </c>
      <c r="B4" t="s">
        <v>2</v>
      </c>
      <c r="C4" s="1">
        <v>44151</v>
      </c>
      <c r="D4" t="s">
        <v>39</v>
      </c>
      <c r="E4" s="69">
        <v>44151.013888888891</v>
      </c>
      <c r="F4" s="70">
        <v>2.35</v>
      </c>
      <c r="G4">
        <v>4</v>
      </c>
      <c r="H4">
        <v>36.4</v>
      </c>
      <c r="I4">
        <v>38</v>
      </c>
      <c r="J4">
        <v>4.5999999999999996</v>
      </c>
      <c r="K4">
        <v>5</v>
      </c>
      <c r="L4">
        <v>8.6999999999999993</v>
      </c>
      <c r="M4">
        <v>5</v>
      </c>
      <c r="N4">
        <v>2.35</v>
      </c>
      <c r="O4">
        <v>5</v>
      </c>
      <c r="P4">
        <v>0.96666666666666667</v>
      </c>
      <c r="Q4">
        <v>15</v>
      </c>
      <c r="R4">
        <v>0.96666666666666667</v>
      </c>
      <c r="S4">
        <v>1</v>
      </c>
      <c r="T4">
        <v>7</v>
      </c>
      <c r="U4">
        <v>63.333333333333329</v>
      </c>
      <c r="V4">
        <v>11</v>
      </c>
      <c r="W4">
        <v>88</v>
      </c>
    </row>
    <row r="5" spans="1:23" x14ac:dyDescent="0.25">
      <c r="A5">
        <v>4</v>
      </c>
      <c r="B5" t="s">
        <v>2</v>
      </c>
      <c r="C5" s="1">
        <v>44151</v>
      </c>
      <c r="D5" t="s">
        <v>39</v>
      </c>
      <c r="E5" s="69">
        <v>44151.020833333336</v>
      </c>
      <c r="F5" s="70">
        <v>3.25</v>
      </c>
      <c r="G5">
        <v>4</v>
      </c>
      <c r="H5">
        <v>37.799999999999997</v>
      </c>
      <c r="I5">
        <v>38</v>
      </c>
      <c r="J5">
        <v>5.0000000000000009</v>
      </c>
      <c r="K5">
        <v>5</v>
      </c>
      <c r="L5">
        <v>9.3000000000000007</v>
      </c>
      <c r="M5">
        <v>5</v>
      </c>
      <c r="N5">
        <v>3.25</v>
      </c>
      <c r="O5">
        <v>5</v>
      </c>
      <c r="P5">
        <v>1.8333333333333335</v>
      </c>
      <c r="Q5">
        <v>15</v>
      </c>
      <c r="R5">
        <v>1.8333333333333335</v>
      </c>
      <c r="S5">
        <v>1</v>
      </c>
      <c r="T5">
        <v>8</v>
      </c>
      <c r="U5">
        <v>70.266666666666666</v>
      </c>
      <c r="V5">
        <v>12.000000000000002</v>
      </c>
      <c r="W5">
        <v>88</v>
      </c>
    </row>
    <row r="6" spans="1:23" x14ac:dyDescent="0.25">
      <c r="A6">
        <v>5</v>
      </c>
      <c r="B6" t="s">
        <v>2</v>
      </c>
      <c r="C6" s="1">
        <v>44151</v>
      </c>
      <c r="D6" t="s">
        <v>39</v>
      </c>
      <c r="E6" s="69">
        <v>44151.027777777781</v>
      </c>
      <c r="F6" s="70">
        <v>3.5</v>
      </c>
      <c r="G6">
        <v>4</v>
      </c>
      <c r="H6">
        <v>33.200000000000003</v>
      </c>
      <c r="I6">
        <v>38</v>
      </c>
      <c r="J6">
        <v>4.8999999999999995</v>
      </c>
      <c r="K6">
        <v>5</v>
      </c>
      <c r="L6">
        <v>8.1</v>
      </c>
      <c r="M6">
        <v>5</v>
      </c>
      <c r="N6">
        <v>3.5</v>
      </c>
      <c r="O6">
        <v>5</v>
      </c>
      <c r="P6">
        <v>1</v>
      </c>
      <c r="Q6">
        <v>15</v>
      </c>
      <c r="R6">
        <v>1</v>
      </c>
      <c r="S6">
        <v>1</v>
      </c>
      <c r="T6">
        <v>8</v>
      </c>
      <c r="U6">
        <v>63.2</v>
      </c>
      <c r="V6">
        <v>12.000000000000002</v>
      </c>
      <c r="W6">
        <v>88</v>
      </c>
    </row>
    <row r="7" spans="1:23" x14ac:dyDescent="0.25">
      <c r="A7">
        <v>6</v>
      </c>
      <c r="B7" t="s">
        <v>2</v>
      </c>
      <c r="C7" s="1">
        <v>44151</v>
      </c>
      <c r="D7" t="s">
        <v>39</v>
      </c>
      <c r="E7" s="69">
        <v>44151.034722222219</v>
      </c>
      <c r="F7" s="70">
        <v>3</v>
      </c>
      <c r="G7">
        <v>4</v>
      </c>
      <c r="H7">
        <v>41</v>
      </c>
      <c r="I7">
        <v>38</v>
      </c>
      <c r="J7">
        <v>4.4000000000000004</v>
      </c>
      <c r="K7">
        <v>5</v>
      </c>
      <c r="L7">
        <v>8.6000000000000014</v>
      </c>
      <c r="M7">
        <v>5</v>
      </c>
      <c r="N7">
        <v>3</v>
      </c>
      <c r="O7">
        <v>5</v>
      </c>
      <c r="P7">
        <v>2</v>
      </c>
      <c r="Q7">
        <v>15</v>
      </c>
      <c r="R7">
        <v>2</v>
      </c>
      <c r="S7">
        <v>1</v>
      </c>
      <c r="T7">
        <v>7.8</v>
      </c>
      <c r="U7">
        <v>71.800000000000011</v>
      </c>
      <c r="V7">
        <v>11</v>
      </c>
      <c r="W7">
        <v>88</v>
      </c>
    </row>
    <row r="8" spans="1:23" x14ac:dyDescent="0.25">
      <c r="A8">
        <v>7</v>
      </c>
      <c r="B8" t="s">
        <v>2</v>
      </c>
      <c r="C8" s="1">
        <v>44151</v>
      </c>
      <c r="D8" t="s">
        <v>39</v>
      </c>
      <c r="E8" s="69">
        <v>44151.041666666664</v>
      </c>
      <c r="F8" s="70">
        <v>2.5</v>
      </c>
      <c r="G8">
        <v>4</v>
      </c>
      <c r="H8">
        <v>33</v>
      </c>
      <c r="I8">
        <v>38</v>
      </c>
      <c r="J8">
        <v>4.0999999999999996</v>
      </c>
      <c r="K8">
        <v>5</v>
      </c>
      <c r="L8">
        <v>8.8999999999999986</v>
      </c>
      <c r="M8">
        <v>5</v>
      </c>
      <c r="N8">
        <v>2.5</v>
      </c>
      <c r="O8">
        <v>5</v>
      </c>
      <c r="P8">
        <v>2</v>
      </c>
      <c r="Q8">
        <v>15</v>
      </c>
      <c r="R8">
        <v>2</v>
      </c>
      <c r="S8">
        <v>1</v>
      </c>
      <c r="T8">
        <v>7</v>
      </c>
      <c r="U8">
        <v>62</v>
      </c>
      <c r="V8">
        <v>8.8000000000000007</v>
      </c>
      <c r="W8">
        <v>213</v>
      </c>
    </row>
    <row r="9" spans="1:23" x14ac:dyDescent="0.25">
      <c r="A9">
        <v>8</v>
      </c>
      <c r="B9" t="s">
        <v>2</v>
      </c>
      <c r="C9" s="1">
        <v>44151</v>
      </c>
      <c r="D9" t="s">
        <v>38</v>
      </c>
      <c r="E9" s="69">
        <v>44151.048611111109</v>
      </c>
      <c r="F9" s="70">
        <v>2.5</v>
      </c>
      <c r="G9">
        <v>4</v>
      </c>
      <c r="H9">
        <v>40.200000000000003</v>
      </c>
      <c r="I9">
        <v>38</v>
      </c>
      <c r="J9">
        <v>6</v>
      </c>
      <c r="K9">
        <v>5</v>
      </c>
      <c r="L9">
        <v>9</v>
      </c>
      <c r="M9">
        <v>5</v>
      </c>
      <c r="N9">
        <v>2.5</v>
      </c>
      <c r="O9">
        <v>5</v>
      </c>
      <c r="P9">
        <v>1</v>
      </c>
      <c r="Q9">
        <v>15</v>
      </c>
      <c r="R9">
        <v>1</v>
      </c>
      <c r="S9">
        <v>1</v>
      </c>
      <c r="T9">
        <v>7.2</v>
      </c>
      <c r="U9">
        <v>69.400000000000006</v>
      </c>
      <c r="V9">
        <v>13.200000000000001</v>
      </c>
      <c r="W9">
        <v>213</v>
      </c>
    </row>
    <row r="10" spans="1:23" x14ac:dyDescent="0.25">
      <c r="A10">
        <v>9</v>
      </c>
      <c r="B10" t="s">
        <v>2</v>
      </c>
      <c r="C10" s="1">
        <v>44151</v>
      </c>
      <c r="D10" t="s">
        <v>38</v>
      </c>
      <c r="E10" s="69">
        <v>44151.055555555555</v>
      </c>
      <c r="F10" s="70">
        <v>2.8333333333333339</v>
      </c>
      <c r="G10">
        <v>4</v>
      </c>
      <c r="H10">
        <v>36.599999999999994</v>
      </c>
      <c r="I10">
        <v>38</v>
      </c>
      <c r="J10">
        <v>5.1000000000000005</v>
      </c>
      <c r="K10">
        <v>5</v>
      </c>
      <c r="L10">
        <v>10.5</v>
      </c>
      <c r="M10">
        <v>5</v>
      </c>
      <c r="N10">
        <v>2.8333333333333339</v>
      </c>
      <c r="O10">
        <v>5</v>
      </c>
      <c r="P10">
        <v>1.166666666666667</v>
      </c>
      <c r="Q10">
        <v>15</v>
      </c>
      <c r="R10">
        <v>1.166666666666667</v>
      </c>
      <c r="S10">
        <v>1</v>
      </c>
      <c r="T10">
        <v>7</v>
      </c>
      <c r="U10">
        <v>67.199999999999989</v>
      </c>
      <c r="V10">
        <v>11.8</v>
      </c>
      <c r="W10">
        <v>213</v>
      </c>
    </row>
    <row r="11" spans="1:23" x14ac:dyDescent="0.25">
      <c r="A11">
        <v>10</v>
      </c>
      <c r="B11" t="s">
        <v>2</v>
      </c>
      <c r="C11" s="1">
        <v>44151</v>
      </c>
      <c r="D11" t="s">
        <v>38</v>
      </c>
      <c r="E11" s="69">
        <v>44151.0625</v>
      </c>
      <c r="F11" s="70">
        <v>5.666666666666667</v>
      </c>
      <c r="G11">
        <v>4</v>
      </c>
      <c r="H11">
        <v>38.799999999999997</v>
      </c>
      <c r="I11">
        <v>38</v>
      </c>
      <c r="J11">
        <v>5.7</v>
      </c>
      <c r="K11">
        <v>5</v>
      </c>
      <c r="L11">
        <v>9.5</v>
      </c>
      <c r="M11">
        <v>5</v>
      </c>
      <c r="N11">
        <v>5.666666666666667</v>
      </c>
      <c r="O11">
        <v>5</v>
      </c>
      <c r="P11">
        <v>1.3333333333333335</v>
      </c>
      <c r="Q11">
        <v>15</v>
      </c>
      <c r="R11">
        <v>1.3333333333333335</v>
      </c>
      <c r="S11">
        <v>1</v>
      </c>
      <c r="T11">
        <v>8</v>
      </c>
      <c r="U11">
        <v>76.000000000000014</v>
      </c>
      <c r="V11">
        <v>9.1999999999999993</v>
      </c>
      <c r="W11">
        <v>213</v>
      </c>
    </row>
    <row r="12" spans="1:23" x14ac:dyDescent="0.25">
      <c r="A12">
        <v>11</v>
      </c>
      <c r="B12" t="s">
        <v>2</v>
      </c>
      <c r="C12" s="1">
        <v>44151</v>
      </c>
      <c r="D12" t="s">
        <v>38</v>
      </c>
      <c r="E12" s="69">
        <v>44151.069444444445</v>
      </c>
      <c r="F12" s="70">
        <v>4.5</v>
      </c>
      <c r="G12">
        <v>4</v>
      </c>
      <c r="H12">
        <v>37.733333333333341</v>
      </c>
      <c r="I12">
        <v>38</v>
      </c>
      <c r="J12">
        <v>6.8000000000000007</v>
      </c>
      <c r="K12">
        <v>5</v>
      </c>
      <c r="L12">
        <v>9.9333333333333336</v>
      </c>
      <c r="M12">
        <v>5</v>
      </c>
      <c r="N12">
        <v>4.5</v>
      </c>
      <c r="O12">
        <v>5</v>
      </c>
      <c r="P12">
        <v>1.0833333333333335</v>
      </c>
      <c r="Q12">
        <v>15</v>
      </c>
      <c r="R12">
        <v>1.0833333333333335</v>
      </c>
      <c r="S12">
        <v>1</v>
      </c>
      <c r="T12">
        <v>8.4</v>
      </c>
      <c r="U12">
        <v>74.033333333333331</v>
      </c>
      <c r="V12">
        <v>12.400000000000002</v>
      </c>
      <c r="W12">
        <v>213</v>
      </c>
    </row>
    <row r="13" spans="1:23" x14ac:dyDescent="0.25">
      <c r="A13">
        <v>12</v>
      </c>
      <c r="B13" t="s">
        <v>2</v>
      </c>
      <c r="C13" s="1">
        <v>44151</v>
      </c>
      <c r="D13" t="s">
        <v>38</v>
      </c>
      <c r="E13" s="69">
        <v>44151.076388888891</v>
      </c>
      <c r="F13" s="70">
        <v>6.0000000000000009</v>
      </c>
      <c r="G13">
        <v>4</v>
      </c>
      <c r="H13">
        <v>39.066666666666677</v>
      </c>
      <c r="I13">
        <v>38</v>
      </c>
      <c r="J13">
        <v>6.0000000000000009</v>
      </c>
      <c r="K13">
        <v>5</v>
      </c>
      <c r="L13">
        <v>11.066666666666668</v>
      </c>
      <c r="M13">
        <v>5</v>
      </c>
      <c r="N13">
        <v>6.0000000000000009</v>
      </c>
      <c r="O13">
        <v>5</v>
      </c>
      <c r="P13">
        <v>2.0166666666666666</v>
      </c>
      <c r="Q13">
        <v>15</v>
      </c>
      <c r="R13">
        <v>2.0166666666666666</v>
      </c>
      <c r="S13">
        <v>1</v>
      </c>
      <c r="T13">
        <v>9.6000000000000014</v>
      </c>
      <c r="U13">
        <v>81.76666666666668</v>
      </c>
      <c r="V13">
        <v>12.600000000000001</v>
      </c>
      <c r="W13">
        <v>213</v>
      </c>
    </row>
    <row r="14" spans="1:23" x14ac:dyDescent="0.25">
      <c r="A14">
        <v>13</v>
      </c>
      <c r="B14" t="s">
        <v>2</v>
      </c>
      <c r="C14" s="1">
        <v>44151</v>
      </c>
      <c r="D14" t="s">
        <v>37</v>
      </c>
      <c r="E14" s="69">
        <v>44151.083333333336</v>
      </c>
      <c r="F14" s="70">
        <v>3.25</v>
      </c>
      <c r="G14">
        <v>4</v>
      </c>
      <c r="H14">
        <v>41.1</v>
      </c>
      <c r="I14">
        <v>38</v>
      </c>
      <c r="J14">
        <v>5.666666666666667</v>
      </c>
      <c r="K14">
        <v>5</v>
      </c>
      <c r="L14">
        <v>9.4333333333333336</v>
      </c>
      <c r="M14">
        <v>5</v>
      </c>
      <c r="N14">
        <v>3.25</v>
      </c>
      <c r="O14">
        <v>5</v>
      </c>
      <c r="P14">
        <v>1.4833333333333334</v>
      </c>
      <c r="Q14">
        <v>15</v>
      </c>
      <c r="R14">
        <v>1.4833333333333334</v>
      </c>
      <c r="S14">
        <v>1</v>
      </c>
      <c r="T14">
        <v>9</v>
      </c>
      <c r="U14">
        <v>74.666666666666671</v>
      </c>
      <c r="V14">
        <v>11.633333333333335</v>
      </c>
      <c r="W14">
        <v>213</v>
      </c>
    </row>
    <row r="15" spans="1:23" x14ac:dyDescent="0.25">
      <c r="A15">
        <v>14</v>
      </c>
      <c r="B15" t="s">
        <v>2</v>
      </c>
      <c r="C15" s="1">
        <v>44151</v>
      </c>
      <c r="D15" t="s">
        <v>37</v>
      </c>
      <c r="E15" s="69">
        <v>44151.090277777781</v>
      </c>
      <c r="F15" s="70">
        <v>2.75</v>
      </c>
      <c r="G15">
        <v>4</v>
      </c>
      <c r="H15">
        <v>42.099999999999987</v>
      </c>
      <c r="I15">
        <v>38</v>
      </c>
      <c r="J15">
        <v>6.6333333333333337</v>
      </c>
      <c r="K15">
        <v>5</v>
      </c>
      <c r="L15">
        <v>10.466666666666669</v>
      </c>
      <c r="M15">
        <v>5</v>
      </c>
      <c r="N15">
        <v>2.75</v>
      </c>
      <c r="O15">
        <v>5</v>
      </c>
      <c r="P15">
        <v>0.91666666666666674</v>
      </c>
      <c r="Q15">
        <v>15</v>
      </c>
      <c r="R15">
        <v>0.91666666666666674</v>
      </c>
      <c r="S15">
        <v>1</v>
      </c>
      <c r="T15">
        <v>8</v>
      </c>
      <c r="U15">
        <v>74.533333333333331</v>
      </c>
      <c r="V15">
        <v>11.366666666666665</v>
      </c>
      <c r="W15">
        <v>213</v>
      </c>
    </row>
    <row r="16" spans="1:23" x14ac:dyDescent="0.25">
      <c r="A16">
        <v>15</v>
      </c>
      <c r="B16" t="s">
        <v>2</v>
      </c>
      <c r="C16" s="1">
        <v>44151</v>
      </c>
      <c r="D16" t="s">
        <v>37</v>
      </c>
      <c r="E16" s="69">
        <v>44151.097222222219</v>
      </c>
      <c r="F16" s="70">
        <v>2.7</v>
      </c>
      <c r="G16">
        <v>4</v>
      </c>
      <c r="H16">
        <v>41.400000000000006</v>
      </c>
      <c r="I16">
        <v>38</v>
      </c>
      <c r="J16">
        <v>4.0999999999999996</v>
      </c>
      <c r="K16">
        <v>5</v>
      </c>
      <c r="L16">
        <v>8.5</v>
      </c>
      <c r="M16">
        <v>5</v>
      </c>
      <c r="N16">
        <v>2.7</v>
      </c>
      <c r="O16">
        <v>5</v>
      </c>
      <c r="P16">
        <v>1.6</v>
      </c>
      <c r="Q16">
        <v>15</v>
      </c>
      <c r="R16">
        <v>1.6</v>
      </c>
      <c r="S16">
        <v>1</v>
      </c>
      <c r="T16">
        <v>9</v>
      </c>
      <c r="U16">
        <v>71.600000000000009</v>
      </c>
      <c r="V16">
        <v>10.8</v>
      </c>
      <c r="W16">
        <v>213</v>
      </c>
    </row>
    <row r="17" spans="1:23" x14ac:dyDescent="0.25">
      <c r="A17">
        <v>16</v>
      </c>
      <c r="B17" t="s">
        <v>2</v>
      </c>
      <c r="C17" s="1">
        <v>44151</v>
      </c>
      <c r="D17" t="s">
        <v>37</v>
      </c>
      <c r="E17" s="69">
        <v>44151.104166666664</v>
      </c>
      <c r="F17" s="70">
        <v>2.2999999999999998</v>
      </c>
      <c r="G17">
        <v>4</v>
      </c>
      <c r="H17">
        <v>37</v>
      </c>
      <c r="I17">
        <v>38</v>
      </c>
      <c r="J17">
        <v>4.4000000000000004</v>
      </c>
      <c r="K17">
        <v>5</v>
      </c>
      <c r="L17">
        <v>8</v>
      </c>
      <c r="M17">
        <v>5</v>
      </c>
      <c r="N17">
        <v>2.2999999999999998</v>
      </c>
      <c r="O17">
        <v>5</v>
      </c>
      <c r="P17">
        <v>0.9</v>
      </c>
      <c r="Q17">
        <v>15</v>
      </c>
      <c r="R17">
        <v>0.9</v>
      </c>
      <c r="S17">
        <v>1</v>
      </c>
      <c r="T17">
        <v>8.1999999999999993</v>
      </c>
      <c r="U17">
        <v>64</v>
      </c>
      <c r="V17">
        <v>13.200000000000001</v>
      </c>
      <c r="W17">
        <v>213</v>
      </c>
    </row>
    <row r="18" spans="1:23" x14ac:dyDescent="0.25">
      <c r="A18">
        <v>17</v>
      </c>
      <c r="B18" t="s">
        <v>2</v>
      </c>
      <c r="C18" s="1">
        <v>44151</v>
      </c>
      <c r="D18" t="s">
        <v>37</v>
      </c>
      <c r="E18" s="69">
        <v>44151.111111111109</v>
      </c>
      <c r="F18" s="70">
        <v>3.1</v>
      </c>
      <c r="G18">
        <v>4</v>
      </c>
      <c r="H18">
        <v>45</v>
      </c>
      <c r="I18">
        <v>38</v>
      </c>
      <c r="J18">
        <v>5.6</v>
      </c>
      <c r="K18">
        <v>5</v>
      </c>
      <c r="L18">
        <v>10</v>
      </c>
      <c r="M18">
        <v>5</v>
      </c>
      <c r="N18">
        <v>3.1</v>
      </c>
      <c r="O18">
        <v>5</v>
      </c>
      <c r="P18">
        <v>1.6</v>
      </c>
      <c r="Q18">
        <v>15</v>
      </c>
      <c r="R18">
        <v>1.6</v>
      </c>
      <c r="S18">
        <v>1</v>
      </c>
      <c r="T18">
        <v>8.8000000000000007</v>
      </c>
      <c r="U18">
        <v>78.800000000000011</v>
      </c>
      <c r="V18">
        <v>11</v>
      </c>
      <c r="W18">
        <v>213</v>
      </c>
    </row>
    <row r="19" spans="1:23" x14ac:dyDescent="0.25">
      <c r="A19">
        <v>18</v>
      </c>
      <c r="B19" t="s">
        <v>2</v>
      </c>
      <c r="C19" s="1">
        <v>44151</v>
      </c>
      <c r="D19" t="s">
        <v>37</v>
      </c>
      <c r="E19" s="69">
        <v>44151.118055555555</v>
      </c>
      <c r="F19" s="70">
        <v>2.4</v>
      </c>
      <c r="G19">
        <v>4</v>
      </c>
      <c r="H19">
        <v>37.000000000000014</v>
      </c>
      <c r="I19">
        <v>38</v>
      </c>
      <c r="J19">
        <v>5.4</v>
      </c>
      <c r="K19">
        <v>5</v>
      </c>
      <c r="L19">
        <v>9</v>
      </c>
      <c r="M19">
        <v>5</v>
      </c>
      <c r="N19">
        <v>2.4</v>
      </c>
      <c r="O19">
        <v>5</v>
      </c>
      <c r="P19">
        <v>1.4</v>
      </c>
      <c r="Q19">
        <v>15</v>
      </c>
      <c r="R19">
        <v>1.4</v>
      </c>
      <c r="S19">
        <v>1</v>
      </c>
      <c r="T19">
        <v>8</v>
      </c>
      <c r="U19">
        <v>67.000000000000014</v>
      </c>
      <c r="V19">
        <v>12.000000000000002</v>
      </c>
      <c r="W19">
        <v>213</v>
      </c>
    </row>
    <row r="20" spans="1:23" x14ac:dyDescent="0.25">
      <c r="A20">
        <v>19</v>
      </c>
      <c r="B20" t="s">
        <v>2</v>
      </c>
      <c r="C20" s="1">
        <v>44151</v>
      </c>
      <c r="D20" t="s">
        <v>36</v>
      </c>
      <c r="E20" s="69">
        <v>44151.125</v>
      </c>
      <c r="F20" s="70">
        <v>3.333333333333333</v>
      </c>
      <c r="G20">
        <v>4</v>
      </c>
      <c r="H20">
        <v>44.266666666666666</v>
      </c>
      <c r="I20">
        <v>38</v>
      </c>
      <c r="J20">
        <v>5.4000000000000012</v>
      </c>
      <c r="K20">
        <v>5</v>
      </c>
      <c r="L20">
        <v>10.533333333333335</v>
      </c>
      <c r="M20">
        <v>5</v>
      </c>
      <c r="N20">
        <v>3.333333333333333</v>
      </c>
      <c r="O20">
        <v>5</v>
      </c>
      <c r="P20">
        <v>1.5833333333333335</v>
      </c>
      <c r="Q20">
        <v>15</v>
      </c>
      <c r="R20">
        <v>1.5833333333333335</v>
      </c>
      <c r="S20">
        <v>1</v>
      </c>
      <c r="T20">
        <v>8.1999999999999993</v>
      </c>
      <c r="U20">
        <v>78.233333333333334</v>
      </c>
      <c r="V20">
        <v>14.2</v>
      </c>
      <c r="W20">
        <v>213</v>
      </c>
    </row>
    <row r="21" spans="1:23" x14ac:dyDescent="0.25">
      <c r="A21">
        <v>20</v>
      </c>
      <c r="B21" t="s">
        <v>2</v>
      </c>
      <c r="C21" s="1">
        <v>44151</v>
      </c>
      <c r="D21" t="s">
        <v>36</v>
      </c>
      <c r="E21" s="69">
        <v>44151.131944444445</v>
      </c>
      <c r="F21" s="70">
        <v>3.666666666666667</v>
      </c>
      <c r="G21">
        <v>4</v>
      </c>
      <c r="H21">
        <v>36.733333333333334</v>
      </c>
      <c r="I21">
        <v>38</v>
      </c>
      <c r="J21">
        <v>7.8</v>
      </c>
      <c r="K21">
        <v>5</v>
      </c>
      <c r="L21">
        <v>10.666666666666668</v>
      </c>
      <c r="M21">
        <v>5</v>
      </c>
      <c r="N21">
        <v>3.666666666666667</v>
      </c>
      <c r="O21">
        <v>5</v>
      </c>
      <c r="P21">
        <v>1.4166666666666667</v>
      </c>
      <c r="Q21">
        <v>15</v>
      </c>
      <c r="R21">
        <v>1.4166666666666667</v>
      </c>
      <c r="S21">
        <v>1</v>
      </c>
      <c r="T21">
        <v>8.8000000000000007</v>
      </c>
      <c r="U21">
        <v>74.166666666666671</v>
      </c>
      <c r="V21">
        <v>14.8</v>
      </c>
      <c r="W21">
        <v>213</v>
      </c>
    </row>
    <row r="22" spans="1:23" x14ac:dyDescent="0.25">
      <c r="A22">
        <v>21</v>
      </c>
      <c r="B22" t="s">
        <v>2</v>
      </c>
      <c r="C22" s="1">
        <v>44151</v>
      </c>
      <c r="D22" t="s">
        <v>36</v>
      </c>
      <c r="E22" s="69">
        <v>44151.138888888891</v>
      </c>
      <c r="F22" s="70">
        <v>3.8333333333333335</v>
      </c>
      <c r="G22">
        <v>4</v>
      </c>
      <c r="H22">
        <v>45.266666666666666</v>
      </c>
      <c r="I22">
        <v>38</v>
      </c>
      <c r="J22">
        <v>6.9000000000000012</v>
      </c>
      <c r="K22">
        <v>5</v>
      </c>
      <c r="L22">
        <v>11.033333333333335</v>
      </c>
      <c r="M22">
        <v>5</v>
      </c>
      <c r="N22">
        <v>3.8333333333333335</v>
      </c>
      <c r="O22">
        <v>5</v>
      </c>
      <c r="P22">
        <v>1.1666666666666667</v>
      </c>
      <c r="Q22">
        <v>15</v>
      </c>
      <c r="R22">
        <v>1.1666666666666667</v>
      </c>
      <c r="S22">
        <v>1</v>
      </c>
      <c r="T22">
        <v>9</v>
      </c>
      <c r="U22">
        <v>82.199999999999989</v>
      </c>
      <c r="V22">
        <v>12.000000000000002</v>
      </c>
      <c r="W22">
        <v>213</v>
      </c>
    </row>
    <row r="23" spans="1:23" x14ac:dyDescent="0.25">
      <c r="A23">
        <v>22</v>
      </c>
      <c r="B23" t="s">
        <v>2</v>
      </c>
      <c r="C23" s="1">
        <v>44151</v>
      </c>
      <c r="D23" t="s">
        <v>36</v>
      </c>
      <c r="E23" s="69">
        <v>44151.145833333336</v>
      </c>
      <c r="F23" s="70">
        <v>2.75</v>
      </c>
      <c r="G23">
        <v>4</v>
      </c>
      <c r="H23">
        <v>41.533333333333339</v>
      </c>
      <c r="I23">
        <v>38</v>
      </c>
      <c r="J23">
        <v>11.100000000000001</v>
      </c>
      <c r="K23">
        <v>5</v>
      </c>
      <c r="L23">
        <v>14.166666666666668</v>
      </c>
      <c r="M23">
        <v>5</v>
      </c>
      <c r="N23">
        <v>2.75</v>
      </c>
      <c r="O23">
        <v>5</v>
      </c>
      <c r="P23">
        <v>1</v>
      </c>
      <c r="Q23">
        <v>15</v>
      </c>
      <c r="R23">
        <v>1</v>
      </c>
      <c r="S23">
        <v>1</v>
      </c>
      <c r="T23">
        <v>8.1999999999999993</v>
      </c>
      <c r="U23">
        <v>82.5</v>
      </c>
      <c r="V23">
        <v>12.600000000000001</v>
      </c>
      <c r="W23">
        <v>213</v>
      </c>
    </row>
    <row r="24" spans="1:23" x14ac:dyDescent="0.25">
      <c r="A24">
        <v>23</v>
      </c>
      <c r="B24" t="s">
        <v>2</v>
      </c>
      <c r="C24" s="1">
        <v>44151</v>
      </c>
      <c r="D24" t="s">
        <v>36</v>
      </c>
      <c r="E24" s="69">
        <v>44151.152777777781</v>
      </c>
      <c r="F24" s="70">
        <v>4.333333333333333</v>
      </c>
      <c r="G24">
        <v>4</v>
      </c>
      <c r="H24">
        <v>38.200000000000003</v>
      </c>
      <c r="I24">
        <v>38</v>
      </c>
      <c r="J24">
        <v>42.1</v>
      </c>
      <c r="K24">
        <v>5</v>
      </c>
      <c r="L24">
        <v>36.699999999999996</v>
      </c>
      <c r="M24">
        <v>5</v>
      </c>
      <c r="N24">
        <v>4.333333333333333</v>
      </c>
      <c r="O24">
        <v>5</v>
      </c>
      <c r="P24">
        <v>1.9999999999999998</v>
      </c>
      <c r="Q24">
        <v>15</v>
      </c>
      <c r="R24">
        <v>1.9999999999999998</v>
      </c>
      <c r="S24">
        <v>1</v>
      </c>
      <c r="T24">
        <v>8.8000000000000007</v>
      </c>
      <c r="U24">
        <v>138.4666666666667</v>
      </c>
      <c r="V24">
        <v>14.4</v>
      </c>
      <c r="W24">
        <v>213</v>
      </c>
    </row>
    <row r="25" spans="1:23" x14ac:dyDescent="0.25">
      <c r="A25">
        <v>24</v>
      </c>
      <c r="B25" t="s">
        <v>2</v>
      </c>
      <c r="C25" s="1">
        <v>44151</v>
      </c>
      <c r="D25" t="s">
        <v>36</v>
      </c>
      <c r="E25" s="69">
        <v>44151.159722222219</v>
      </c>
      <c r="F25" s="70">
        <v>3.5833333333333335</v>
      </c>
      <c r="G25">
        <v>4</v>
      </c>
      <c r="H25">
        <v>34.000000000000007</v>
      </c>
      <c r="I25">
        <v>38</v>
      </c>
      <c r="J25">
        <v>39.300000000000004</v>
      </c>
      <c r="K25">
        <v>5</v>
      </c>
      <c r="L25">
        <v>40.5</v>
      </c>
      <c r="M25">
        <v>5</v>
      </c>
      <c r="N25">
        <v>3.5833333333333335</v>
      </c>
      <c r="O25">
        <v>5</v>
      </c>
      <c r="P25">
        <v>1.8333333333333335</v>
      </c>
      <c r="Q25">
        <v>15</v>
      </c>
      <c r="R25">
        <v>1.8333333333333335</v>
      </c>
      <c r="S25">
        <v>1</v>
      </c>
      <c r="T25">
        <v>8</v>
      </c>
      <c r="U25">
        <v>132.63333333333335</v>
      </c>
      <c r="V25">
        <v>12.200000000000003</v>
      </c>
      <c r="W25">
        <v>213</v>
      </c>
    </row>
    <row r="26" spans="1:23" x14ac:dyDescent="0.25">
      <c r="A26">
        <v>25</v>
      </c>
      <c r="B26" t="s">
        <v>2</v>
      </c>
      <c r="C26" s="1">
        <v>44151</v>
      </c>
      <c r="D26" t="s">
        <v>36</v>
      </c>
      <c r="E26" s="69">
        <v>44151.166666666664</v>
      </c>
      <c r="F26" s="70">
        <v>8.6000000000000014</v>
      </c>
      <c r="G26">
        <v>4</v>
      </c>
      <c r="H26">
        <v>44</v>
      </c>
      <c r="I26">
        <v>38</v>
      </c>
      <c r="J26">
        <v>43.6</v>
      </c>
      <c r="K26">
        <v>5</v>
      </c>
      <c r="L26">
        <v>41.20000000000001</v>
      </c>
      <c r="M26">
        <v>5</v>
      </c>
      <c r="N26">
        <v>8.6000000000000014</v>
      </c>
      <c r="O26">
        <v>5</v>
      </c>
      <c r="P26">
        <v>1.1000000000000001</v>
      </c>
      <c r="Q26">
        <v>15</v>
      </c>
      <c r="R26">
        <v>1.1000000000000001</v>
      </c>
      <c r="S26">
        <v>1</v>
      </c>
      <c r="T26">
        <v>8.1999999999999993</v>
      </c>
      <c r="U26">
        <v>156.4</v>
      </c>
      <c r="V26">
        <v>12.8</v>
      </c>
      <c r="W26">
        <v>213</v>
      </c>
    </row>
    <row r="27" spans="1:23" x14ac:dyDescent="0.25">
      <c r="A27">
        <v>26</v>
      </c>
      <c r="B27" t="s">
        <v>2</v>
      </c>
      <c r="C27" s="1">
        <v>44151</v>
      </c>
      <c r="D27" t="s">
        <v>35</v>
      </c>
      <c r="E27" s="69">
        <v>44151.173611111109</v>
      </c>
      <c r="F27" s="70">
        <v>5.3999999999999995</v>
      </c>
      <c r="G27">
        <v>4</v>
      </c>
      <c r="H27">
        <v>35</v>
      </c>
      <c r="I27">
        <v>38</v>
      </c>
      <c r="J27">
        <v>20.3</v>
      </c>
      <c r="K27">
        <v>5</v>
      </c>
      <c r="L27">
        <v>20.700000000000003</v>
      </c>
      <c r="M27">
        <v>5</v>
      </c>
      <c r="N27">
        <v>5.3999999999999995</v>
      </c>
      <c r="O27">
        <v>5</v>
      </c>
      <c r="P27">
        <v>0.9</v>
      </c>
      <c r="Q27">
        <v>15</v>
      </c>
      <c r="R27">
        <v>0.9</v>
      </c>
      <c r="S27">
        <v>1</v>
      </c>
      <c r="T27">
        <v>9.8000000000000007</v>
      </c>
      <c r="U27">
        <v>98.399999999999991</v>
      </c>
      <c r="V27">
        <v>14</v>
      </c>
      <c r="W27">
        <v>213</v>
      </c>
    </row>
    <row r="28" spans="1:23" x14ac:dyDescent="0.25">
      <c r="A28">
        <v>27</v>
      </c>
      <c r="B28" t="s">
        <v>2</v>
      </c>
      <c r="C28" s="1">
        <v>44151</v>
      </c>
      <c r="D28" t="s">
        <v>35</v>
      </c>
      <c r="E28" s="69">
        <v>44151.180555555555</v>
      </c>
      <c r="F28" s="70">
        <v>6.5</v>
      </c>
      <c r="G28">
        <v>4</v>
      </c>
      <c r="H28">
        <v>43.166666666666664</v>
      </c>
      <c r="I28">
        <v>38</v>
      </c>
      <c r="J28">
        <v>18.933333333333334</v>
      </c>
      <c r="K28">
        <v>5</v>
      </c>
      <c r="L28">
        <v>22.6</v>
      </c>
      <c r="M28">
        <v>5</v>
      </c>
      <c r="N28">
        <v>6.5</v>
      </c>
      <c r="O28">
        <v>5</v>
      </c>
      <c r="P28">
        <v>1.1666666666666667</v>
      </c>
      <c r="Q28">
        <v>15</v>
      </c>
      <c r="R28">
        <v>1.1666666666666667</v>
      </c>
      <c r="S28">
        <v>1</v>
      </c>
      <c r="T28">
        <v>8.1999999999999993</v>
      </c>
      <c r="U28">
        <v>108.23333333333333</v>
      </c>
      <c r="V28">
        <v>15.399999999999999</v>
      </c>
      <c r="W28">
        <v>213</v>
      </c>
    </row>
    <row r="29" spans="1:23" x14ac:dyDescent="0.25">
      <c r="A29">
        <v>28</v>
      </c>
      <c r="B29" t="s">
        <v>2</v>
      </c>
      <c r="C29" s="1">
        <v>44151</v>
      </c>
      <c r="D29" t="s">
        <v>35</v>
      </c>
      <c r="E29" s="69">
        <v>44151.1875</v>
      </c>
      <c r="F29" s="70">
        <v>6.5</v>
      </c>
      <c r="G29">
        <v>4</v>
      </c>
      <c r="H29">
        <v>35.833333333333329</v>
      </c>
      <c r="I29">
        <v>38</v>
      </c>
      <c r="J29">
        <v>53.76666666666668</v>
      </c>
      <c r="K29">
        <v>5</v>
      </c>
      <c r="L29">
        <v>46.100000000000009</v>
      </c>
      <c r="M29">
        <v>5</v>
      </c>
      <c r="N29">
        <v>6.5</v>
      </c>
      <c r="O29">
        <v>5</v>
      </c>
      <c r="P29">
        <v>1.8333333333333335</v>
      </c>
      <c r="Q29">
        <v>15</v>
      </c>
      <c r="R29">
        <v>1.8333333333333335</v>
      </c>
      <c r="S29">
        <v>1</v>
      </c>
      <c r="T29">
        <v>8.8000000000000007</v>
      </c>
      <c r="U29">
        <v>161.16666666666669</v>
      </c>
      <c r="V29">
        <v>14.8</v>
      </c>
      <c r="W29">
        <v>213</v>
      </c>
    </row>
    <row r="30" spans="1:23" x14ac:dyDescent="0.25">
      <c r="A30">
        <v>29</v>
      </c>
      <c r="B30" t="s">
        <v>2</v>
      </c>
      <c r="C30" s="1">
        <v>44151</v>
      </c>
      <c r="D30" t="s">
        <v>35</v>
      </c>
      <c r="E30" s="69">
        <v>44151.194444444445</v>
      </c>
      <c r="F30" s="70">
        <v>7</v>
      </c>
      <c r="G30">
        <v>4</v>
      </c>
      <c r="H30">
        <v>45</v>
      </c>
      <c r="I30">
        <v>38</v>
      </c>
      <c r="J30">
        <v>46.966666666666669</v>
      </c>
      <c r="K30">
        <v>5</v>
      </c>
      <c r="L30">
        <v>39.966666666666669</v>
      </c>
      <c r="M30">
        <v>5</v>
      </c>
      <c r="N30">
        <v>7</v>
      </c>
      <c r="O30">
        <v>5</v>
      </c>
      <c r="P30">
        <v>5.0400000000000009</v>
      </c>
      <c r="Q30">
        <v>15</v>
      </c>
      <c r="R30">
        <v>0.56000000000000005</v>
      </c>
      <c r="S30">
        <v>1</v>
      </c>
      <c r="T30">
        <v>8.4</v>
      </c>
      <c r="U30">
        <v>159.93333333333334</v>
      </c>
      <c r="V30">
        <v>16.2</v>
      </c>
      <c r="W30">
        <v>213</v>
      </c>
    </row>
    <row r="31" spans="1:23" x14ac:dyDescent="0.25">
      <c r="A31">
        <v>30</v>
      </c>
      <c r="B31" t="s">
        <v>2</v>
      </c>
      <c r="C31" s="1">
        <v>44151</v>
      </c>
      <c r="D31" t="s">
        <v>35</v>
      </c>
      <c r="E31" s="69">
        <v>44151.201388888891</v>
      </c>
      <c r="F31" s="70">
        <v>7.75</v>
      </c>
      <c r="G31">
        <v>4</v>
      </c>
      <c r="H31">
        <v>41.83333333333335</v>
      </c>
      <c r="I31">
        <v>38</v>
      </c>
      <c r="J31">
        <v>45.133333333333333</v>
      </c>
      <c r="K31">
        <v>5</v>
      </c>
      <c r="L31">
        <v>36.466666666666661</v>
      </c>
      <c r="M31">
        <v>5</v>
      </c>
      <c r="N31">
        <v>7.75</v>
      </c>
      <c r="O31">
        <v>5</v>
      </c>
      <c r="P31">
        <v>11.76</v>
      </c>
      <c r="Q31">
        <v>15</v>
      </c>
      <c r="R31">
        <v>1.3066666666666666</v>
      </c>
      <c r="S31">
        <v>1</v>
      </c>
      <c r="T31">
        <v>9.6000000000000014</v>
      </c>
      <c r="U31">
        <v>161.60000000000002</v>
      </c>
      <c r="V31">
        <v>13.666666666666668</v>
      </c>
      <c r="W31">
        <v>213</v>
      </c>
    </row>
    <row r="32" spans="1:23" x14ac:dyDescent="0.25">
      <c r="A32">
        <v>31</v>
      </c>
      <c r="B32" t="s">
        <v>2</v>
      </c>
      <c r="C32" s="1">
        <v>44151</v>
      </c>
      <c r="D32" t="s">
        <v>34</v>
      </c>
      <c r="E32" s="69">
        <v>44151.208333333336</v>
      </c>
      <c r="F32" s="70">
        <v>8.75</v>
      </c>
      <c r="G32">
        <v>29</v>
      </c>
      <c r="H32">
        <v>70.966666666666683</v>
      </c>
      <c r="I32">
        <v>70</v>
      </c>
      <c r="J32">
        <v>43.4</v>
      </c>
      <c r="K32">
        <v>60</v>
      </c>
      <c r="L32">
        <v>39.666666666666664</v>
      </c>
      <c r="M32">
        <v>65</v>
      </c>
      <c r="N32">
        <v>8.75</v>
      </c>
      <c r="O32">
        <v>55</v>
      </c>
      <c r="P32">
        <v>10.444444444444446</v>
      </c>
      <c r="Q32">
        <v>65</v>
      </c>
      <c r="R32">
        <v>20.888888888888889</v>
      </c>
      <c r="S32">
        <v>22</v>
      </c>
      <c r="T32">
        <v>10.200000000000001</v>
      </c>
      <c r="U32">
        <v>213.06666666666669</v>
      </c>
      <c r="V32">
        <v>14.933333333333334</v>
      </c>
      <c r="W32">
        <v>410</v>
      </c>
    </row>
    <row r="33" spans="1:23" x14ac:dyDescent="0.25">
      <c r="A33">
        <v>32</v>
      </c>
      <c r="B33" t="s">
        <v>2</v>
      </c>
      <c r="C33" s="1">
        <v>44151</v>
      </c>
      <c r="D33" t="s">
        <v>34</v>
      </c>
      <c r="E33" s="69">
        <v>44151.215277777781</v>
      </c>
      <c r="F33" s="70">
        <v>8.5</v>
      </c>
      <c r="G33">
        <v>29</v>
      </c>
      <c r="H33">
        <v>63.2</v>
      </c>
      <c r="I33">
        <v>70</v>
      </c>
      <c r="J33">
        <v>31.900000000000002</v>
      </c>
      <c r="K33">
        <v>60</v>
      </c>
      <c r="L33">
        <v>32.300000000000004</v>
      </c>
      <c r="M33">
        <v>65</v>
      </c>
      <c r="N33">
        <v>8.5</v>
      </c>
      <c r="O33">
        <v>55</v>
      </c>
      <c r="P33">
        <v>15.3</v>
      </c>
      <c r="Q33">
        <v>65</v>
      </c>
      <c r="R33">
        <v>1.7</v>
      </c>
      <c r="S33">
        <v>22</v>
      </c>
      <c r="T33">
        <v>12.200000000000003</v>
      </c>
      <c r="U33">
        <v>173.60000000000002</v>
      </c>
      <c r="V33">
        <v>14.2</v>
      </c>
      <c r="W33">
        <v>410</v>
      </c>
    </row>
    <row r="34" spans="1:23" x14ac:dyDescent="0.25">
      <c r="A34">
        <v>33</v>
      </c>
      <c r="B34" t="s">
        <v>2</v>
      </c>
      <c r="C34" s="1">
        <v>44151</v>
      </c>
      <c r="D34" t="s">
        <v>34</v>
      </c>
      <c r="E34" s="69">
        <v>44151.222222222219</v>
      </c>
      <c r="F34" s="70">
        <v>9.1666666666666679</v>
      </c>
      <c r="G34">
        <v>29</v>
      </c>
      <c r="H34">
        <v>76.666666666666657</v>
      </c>
      <c r="I34">
        <v>70</v>
      </c>
      <c r="J34">
        <v>31.933333333333334</v>
      </c>
      <c r="K34">
        <v>60</v>
      </c>
      <c r="L34">
        <v>36.93333333333333</v>
      </c>
      <c r="M34">
        <v>65</v>
      </c>
      <c r="N34">
        <v>9.1666666666666679</v>
      </c>
      <c r="O34">
        <v>55</v>
      </c>
      <c r="P34">
        <v>15</v>
      </c>
      <c r="Q34">
        <v>65</v>
      </c>
      <c r="R34">
        <v>30</v>
      </c>
      <c r="S34">
        <v>22</v>
      </c>
      <c r="T34">
        <v>13</v>
      </c>
      <c r="U34">
        <v>221.8666666666667</v>
      </c>
      <c r="V34">
        <v>15.266666666666666</v>
      </c>
      <c r="W34">
        <v>410</v>
      </c>
    </row>
    <row r="35" spans="1:23" x14ac:dyDescent="0.25">
      <c r="A35">
        <v>34</v>
      </c>
      <c r="B35" t="s">
        <v>2</v>
      </c>
      <c r="C35" s="1">
        <v>44151</v>
      </c>
      <c r="D35" t="s">
        <v>34</v>
      </c>
      <c r="E35" s="69">
        <v>44151.229166666664</v>
      </c>
      <c r="F35" s="70">
        <v>8.8333333333333339</v>
      </c>
      <c r="G35">
        <v>29</v>
      </c>
      <c r="H35">
        <v>67.333333333333357</v>
      </c>
      <c r="I35">
        <v>70</v>
      </c>
      <c r="J35">
        <v>33.966666666666669</v>
      </c>
      <c r="K35">
        <v>60</v>
      </c>
      <c r="L35">
        <v>35.966666666666676</v>
      </c>
      <c r="M35">
        <v>65</v>
      </c>
      <c r="N35">
        <v>8.8333333333333339</v>
      </c>
      <c r="O35">
        <v>55</v>
      </c>
      <c r="P35">
        <v>11</v>
      </c>
      <c r="Q35">
        <v>65</v>
      </c>
      <c r="R35">
        <v>22</v>
      </c>
      <c r="S35">
        <v>22</v>
      </c>
      <c r="T35">
        <v>12.400000000000002</v>
      </c>
      <c r="U35">
        <v>200.33333333333334</v>
      </c>
      <c r="V35">
        <v>16.333333333333336</v>
      </c>
      <c r="W35">
        <v>410</v>
      </c>
    </row>
    <row r="36" spans="1:23" x14ac:dyDescent="0.25">
      <c r="A36">
        <v>35</v>
      </c>
      <c r="B36" t="s">
        <v>2</v>
      </c>
      <c r="C36" s="1">
        <v>44151</v>
      </c>
      <c r="D36" t="s">
        <v>34</v>
      </c>
      <c r="E36" s="69">
        <v>44151.236111111109</v>
      </c>
      <c r="F36" s="70">
        <v>11.5</v>
      </c>
      <c r="G36">
        <v>29</v>
      </c>
      <c r="H36">
        <v>82.399999999999991</v>
      </c>
      <c r="I36">
        <v>70</v>
      </c>
      <c r="J36">
        <v>30.700000000000003</v>
      </c>
      <c r="K36">
        <v>60</v>
      </c>
      <c r="L36">
        <v>34.900000000000006</v>
      </c>
      <c r="M36">
        <v>65</v>
      </c>
      <c r="N36">
        <v>11.5</v>
      </c>
      <c r="O36">
        <v>55</v>
      </c>
      <c r="P36">
        <v>41.727272727272727</v>
      </c>
      <c r="Q36">
        <v>65</v>
      </c>
      <c r="R36">
        <v>12.272727272727272</v>
      </c>
      <c r="S36">
        <v>22</v>
      </c>
      <c r="T36">
        <v>17.2</v>
      </c>
      <c r="U36">
        <v>242.20000000000002</v>
      </c>
      <c r="V36">
        <v>16.600000000000001</v>
      </c>
      <c r="W36">
        <v>410</v>
      </c>
    </row>
    <row r="37" spans="1:23" x14ac:dyDescent="0.25">
      <c r="A37">
        <v>36</v>
      </c>
      <c r="B37" t="s">
        <v>2</v>
      </c>
      <c r="C37" s="1">
        <v>44151</v>
      </c>
      <c r="D37" t="s">
        <v>34</v>
      </c>
      <c r="E37" s="69">
        <v>44151.243055555555</v>
      </c>
      <c r="F37" s="70">
        <v>11.666666666666666</v>
      </c>
      <c r="G37">
        <v>29</v>
      </c>
      <c r="H37">
        <v>74.433333333333337</v>
      </c>
      <c r="I37">
        <v>70</v>
      </c>
      <c r="J37">
        <v>32.1</v>
      </c>
      <c r="K37">
        <v>60</v>
      </c>
      <c r="L37">
        <v>35.400000000000006</v>
      </c>
      <c r="M37">
        <v>65</v>
      </c>
      <c r="N37">
        <v>11.666666666666666</v>
      </c>
      <c r="O37">
        <v>55</v>
      </c>
      <c r="P37">
        <v>49.712121212121211</v>
      </c>
      <c r="Q37">
        <v>65</v>
      </c>
      <c r="R37">
        <v>14.621212121212119</v>
      </c>
      <c r="S37">
        <v>22</v>
      </c>
      <c r="T37">
        <v>20.200000000000003</v>
      </c>
      <c r="U37">
        <v>249.8</v>
      </c>
      <c r="V37">
        <v>17.8</v>
      </c>
      <c r="W37">
        <v>410</v>
      </c>
    </row>
    <row r="38" spans="1:23" x14ac:dyDescent="0.25">
      <c r="A38">
        <v>37</v>
      </c>
      <c r="B38" t="s">
        <v>2</v>
      </c>
      <c r="C38" s="1">
        <v>44151</v>
      </c>
      <c r="D38" t="s">
        <v>33</v>
      </c>
      <c r="E38" s="69">
        <v>44151.25</v>
      </c>
      <c r="F38" s="70">
        <v>13.633333333333333</v>
      </c>
      <c r="G38">
        <v>29</v>
      </c>
      <c r="H38">
        <v>74.76666666666668</v>
      </c>
      <c r="I38">
        <v>70</v>
      </c>
      <c r="J38">
        <v>34.700000000000003</v>
      </c>
      <c r="K38">
        <v>60</v>
      </c>
      <c r="L38">
        <v>39.4</v>
      </c>
      <c r="M38">
        <v>65</v>
      </c>
      <c r="N38">
        <v>13.633333333333333</v>
      </c>
      <c r="O38">
        <v>55</v>
      </c>
      <c r="P38">
        <v>49.506060606060601</v>
      </c>
      <c r="Q38">
        <v>65</v>
      </c>
      <c r="R38">
        <v>14.560606060606059</v>
      </c>
      <c r="S38">
        <v>22</v>
      </c>
      <c r="T38">
        <v>22.400000000000002</v>
      </c>
      <c r="U38">
        <v>262.60000000000002</v>
      </c>
      <c r="V38">
        <v>15.2</v>
      </c>
      <c r="W38">
        <v>410</v>
      </c>
    </row>
    <row r="39" spans="1:23" x14ac:dyDescent="0.25">
      <c r="A39">
        <v>38</v>
      </c>
      <c r="B39" t="s">
        <v>2</v>
      </c>
      <c r="C39" s="1">
        <v>44151</v>
      </c>
      <c r="D39" t="s">
        <v>33</v>
      </c>
      <c r="E39" s="69">
        <v>44151.256944444445</v>
      </c>
      <c r="F39" s="70">
        <v>14.45</v>
      </c>
      <c r="G39">
        <v>29</v>
      </c>
      <c r="H39">
        <v>81.200000000000017</v>
      </c>
      <c r="I39">
        <v>70</v>
      </c>
      <c r="J39">
        <v>73</v>
      </c>
      <c r="K39">
        <v>60</v>
      </c>
      <c r="L39">
        <v>70.599999999999994</v>
      </c>
      <c r="M39">
        <v>65</v>
      </c>
      <c r="N39">
        <v>14.45</v>
      </c>
      <c r="O39">
        <v>55</v>
      </c>
      <c r="P39">
        <v>47.857575757575759</v>
      </c>
      <c r="Q39">
        <v>65</v>
      </c>
      <c r="R39">
        <v>14.075757575757576</v>
      </c>
      <c r="S39">
        <v>22</v>
      </c>
      <c r="T39">
        <v>24.000000000000004</v>
      </c>
      <c r="U39">
        <v>339.63333333333333</v>
      </c>
      <c r="V39">
        <v>18.2</v>
      </c>
      <c r="W39">
        <v>410</v>
      </c>
    </row>
    <row r="40" spans="1:23" x14ac:dyDescent="0.25">
      <c r="A40">
        <v>39</v>
      </c>
      <c r="B40" t="s">
        <v>2</v>
      </c>
      <c r="C40" s="1">
        <v>44151</v>
      </c>
      <c r="D40" t="s">
        <v>33</v>
      </c>
      <c r="E40" s="69">
        <v>44151.263888888891</v>
      </c>
      <c r="F40" s="70">
        <v>16.25</v>
      </c>
      <c r="G40">
        <v>29</v>
      </c>
      <c r="H40">
        <v>85.200000000000017</v>
      </c>
      <c r="I40">
        <v>70</v>
      </c>
      <c r="J40">
        <v>80.5</v>
      </c>
      <c r="K40">
        <v>60</v>
      </c>
      <c r="L40">
        <v>72.5</v>
      </c>
      <c r="M40">
        <v>65</v>
      </c>
      <c r="N40">
        <v>16.25</v>
      </c>
      <c r="O40">
        <v>55</v>
      </c>
      <c r="P40">
        <v>49.660606060606057</v>
      </c>
      <c r="Q40">
        <v>65</v>
      </c>
      <c r="R40">
        <v>14.606060606060606</v>
      </c>
      <c r="S40">
        <v>22</v>
      </c>
      <c r="T40">
        <v>24.000000000000004</v>
      </c>
      <c r="U40">
        <v>358.9666666666667</v>
      </c>
      <c r="V40">
        <v>19.2</v>
      </c>
      <c r="W40">
        <v>410</v>
      </c>
    </row>
    <row r="41" spans="1:23" x14ac:dyDescent="0.25">
      <c r="A41">
        <v>40</v>
      </c>
      <c r="B41" t="s">
        <v>2</v>
      </c>
      <c r="C41" s="1">
        <v>44151</v>
      </c>
      <c r="D41" t="s">
        <v>33</v>
      </c>
      <c r="E41" s="69">
        <v>44151.270833333336</v>
      </c>
      <c r="F41" s="70">
        <v>14.500000000000002</v>
      </c>
      <c r="G41">
        <v>29</v>
      </c>
      <c r="H41">
        <v>85</v>
      </c>
      <c r="I41">
        <v>70</v>
      </c>
      <c r="J41">
        <v>83.4</v>
      </c>
      <c r="K41">
        <v>60</v>
      </c>
      <c r="L41">
        <v>73.2</v>
      </c>
      <c r="M41">
        <v>65</v>
      </c>
      <c r="N41">
        <v>14.500000000000002</v>
      </c>
      <c r="O41">
        <v>55</v>
      </c>
      <c r="P41">
        <v>50.072727272727271</v>
      </c>
      <c r="Q41">
        <v>65</v>
      </c>
      <c r="R41">
        <v>14.727272727272725</v>
      </c>
      <c r="S41">
        <v>22</v>
      </c>
      <c r="T41">
        <v>24.200000000000003</v>
      </c>
      <c r="U41">
        <v>359.6</v>
      </c>
      <c r="V41">
        <v>21</v>
      </c>
      <c r="W41">
        <v>410</v>
      </c>
    </row>
    <row r="42" spans="1:23" x14ac:dyDescent="0.25">
      <c r="A42">
        <v>41</v>
      </c>
      <c r="B42" t="s">
        <v>2</v>
      </c>
      <c r="C42" s="1">
        <v>44151</v>
      </c>
      <c r="D42" t="s">
        <v>33</v>
      </c>
      <c r="E42" s="69">
        <v>44151.277777777781</v>
      </c>
      <c r="F42" s="70">
        <v>15.700000000000003</v>
      </c>
      <c r="G42">
        <v>29</v>
      </c>
      <c r="H42">
        <v>83.200000000000017</v>
      </c>
      <c r="I42">
        <v>70</v>
      </c>
      <c r="J42">
        <v>64.600000000000009</v>
      </c>
      <c r="K42">
        <v>60</v>
      </c>
      <c r="L42">
        <v>61.800000000000011</v>
      </c>
      <c r="M42">
        <v>65</v>
      </c>
      <c r="N42">
        <v>15.700000000000003</v>
      </c>
      <c r="O42">
        <v>55</v>
      </c>
      <c r="P42">
        <v>49.454545454545453</v>
      </c>
      <c r="Q42">
        <v>65</v>
      </c>
      <c r="R42">
        <v>14.545454545454545</v>
      </c>
      <c r="S42">
        <v>22</v>
      </c>
      <c r="T42">
        <v>25.200000000000003</v>
      </c>
      <c r="U42">
        <v>330.20000000000005</v>
      </c>
      <c r="V42">
        <v>20</v>
      </c>
      <c r="W42">
        <v>410</v>
      </c>
    </row>
    <row r="43" spans="1:23" x14ac:dyDescent="0.25">
      <c r="A43">
        <v>42</v>
      </c>
      <c r="B43" t="s">
        <v>2</v>
      </c>
      <c r="C43" s="1">
        <v>44151</v>
      </c>
      <c r="D43" t="s">
        <v>33</v>
      </c>
      <c r="E43" s="69">
        <v>44151.284722222219</v>
      </c>
      <c r="F43" s="70">
        <v>15.8</v>
      </c>
      <c r="G43">
        <v>29</v>
      </c>
      <c r="H43">
        <v>82.999999999999986</v>
      </c>
      <c r="I43">
        <v>70</v>
      </c>
      <c r="J43">
        <v>85.7</v>
      </c>
      <c r="K43">
        <v>60</v>
      </c>
      <c r="L43">
        <v>76.900000000000006</v>
      </c>
      <c r="M43">
        <v>65</v>
      </c>
      <c r="N43">
        <v>15.8</v>
      </c>
      <c r="O43">
        <v>55</v>
      </c>
      <c r="P43">
        <v>48.372727272727275</v>
      </c>
      <c r="Q43">
        <v>65</v>
      </c>
      <c r="R43">
        <v>14.227272727272727</v>
      </c>
      <c r="S43">
        <v>22</v>
      </c>
      <c r="T43">
        <v>29.400000000000006</v>
      </c>
      <c r="U43">
        <v>369.20000000000005</v>
      </c>
      <c r="V43">
        <v>21</v>
      </c>
      <c r="W43">
        <v>410</v>
      </c>
    </row>
    <row r="44" spans="1:23" x14ac:dyDescent="0.25">
      <c r="A44">
        <v>43</v>
      </c>
      <c r="B44" t="s">
        <v>2</v>
      </c>
      <c r="C44" s="1">
        <v>44151</v>
      </c>
      <c r="D44" t="s">
        <v>33</v>
      </c>
      <c r="E44" s="69">
        <v>44151.291666666664</v>
      </c>
      <c r="F44" s="70">
        <v>14.583333333333332</v>
      </c>
      <c r="G44">
        <v>29</v>
      </c>
      <c r="H44">
        <v>83.633333333333312</v>
      </c>
      <c r="I44">
        <v>70</v>
      </c>
      <c r="J44">
        <v>78.833333333333343</v>
      </c>
      <c r="K44">
        <v>60</v>
      </c>
      <c r="L44">
        <v>69.500000000000014</v>
      </c>
      <c r="M44">
        <v>65</v>
      </c>
      <c r="N44">
        <v>14.583333333333332</v>
      </c>
      <c r="O44">
        <v>55</v>
      </c>
      <c r="P44">
        <v>46.621212121212118</v>
      </c>
      <c r="Q44">
        <v>65</v>
      </c>
      <c r="R44">
        <v>13.712121212121209</v>
      </c>
      <c r="S44">
        <v>22</v>
      </c>
      <c r="T44">
        <v>32</v>
      </c>
      <c r="U44">
        <v>353.46666666666658</v>
      </c>
      <c r="V44">
        <v>19.833333333333332</v>
      </c>
      <c r="W44">
        <v>410</v>
      </c>
    </row>
    <row r="45" spans="1:23" x14ac:dyDescent="0.25">
      <c r="A45">
        <v>44</v>
      </c>
      <c r="B45" t="s">
        <v>2</v>
      </c>
      <c r="C45" s="1">
        <v>44151</v>
      </c>
      <c r="D45" t="s">
        <v>32</v>
      </c>
      <c r="E45" s="69">
        <v>44151.298611111109</v>
      </c>
      <c r="F45" s="70">
        <v>8.3055555555555571</v>
      </c>
      <c r="G45">
        <v>29</v>
      </c>
      <c r="H45">
        <v>76.166666666666671</v>
      </c>
      <c r="I45">
        <v>70</v>
      </c>
      <c r="J45">
        <v>79.966666666666683</v>
      </c>
      <c r="K45">
        <v>60</v>
      </c>
      <c r="L45">
        <v>71.300000000000011</v>
      </c>
      <c r="M45">
        <v>65</v>
      </c>
      <c r="N45">
        <v>33.527777777777779</v>
      </c>
      <c r="O45">
        <v>55</v>
      </c>
      <c r="P45">
        <v>46.106060606060609</v>
      </c>
      <c r="Q45">
        <v>65</v>
      </c>
      <c r="R45">
        <v>13.560606060606061</v>
      </c>
      <c r="S45">
        <v>22</v>
      </c>
      <c r="T45">
        <v>32</v>
      </c>
      <c r="U45">
        <v>360.93333333333334</v>
      </c>
      <c r="V45">
        <v>20.166666666666668</v>
      </c>
      <c r="W45">
        <v>410</v>
      </c>
    </row>
    <row r="46" spans="1:23" x14ac:dyDescent="0.25">
      <c r="A46">
        <v>45</v>
      </c>
      <c r="B46" t="s">
        <v>2</v>
      </c>
      <c r="C46" s="1">
        <v>44151</v>
      </c>
      <c r="D46" t="s">
        <v>32</v>
      </c>
      <c r="E46" s="69">
        <v>44151.305555555555</v>
      </c>
      <c r="F46" s="70">
        <v>12.97222222222222</v>
      </c>
      <c r="G46">
        <v>29</v>
      </c>
      <c r="H46">
        <v>93</v>
      </c>
      <c r="I46">
        <v>70</v>
      </c>
      <c r="J46">
        <v>50.000000000000007</v>
      </c>
      <c r="K46">
        <v>60</v>
      </c>
      <c r="L46">
        <v>49.500000000000007</v>
      </c>
      <c r="M46">
        <v>65</v>
      </c>
      <c r="N46">
        <v>35.861111111111107</v>
      </c>
      <c r="O46">
        <v>55</v>
      </c>
      <c r="P46">
        <v>54.090909090909093</v>
      </c>
      <c r="Q46">
        <v>65</v>
      </c>
      <c r="R46">
        <v>15.909090909090908</v>
      </c>
      <c r="S46">
        <v>22</v>
      </c>
      <c r="T46">
        <v>33</v>
      </c>
      <c r="U46">
        <v>344.33333333333331</v>
      </c>
      <c r="V46">
        <v>22</v>
      </c>
      <c r="W46">
        <v>410</v>
      </c>
    </row>
    <row r="47" spans="1:23" x14ac:dyDescent="0.25">
      <c r="A47">
        <v>46</v>
      </c>
      <c r="B47" t="s">
        <v>2</v>
      </c>
      <c r="C47" s="1">
        <v>44151</v>
      </c>
      <c r="D47" t="s">
        <v>32</v>
      </c>
      <c r="E47" s="69">
        <v>44151.3125</v>
      </c>
      <c r="F47" s="70">
        <v>8.5277777777777821</v>
      </c>
      <c r="G47">
        <v>29</v>
      </c>
      <c r="H47">
        <v>78</v>
      </c>
      <c r="I47">
        <v>70</v>
      </c>
      <c r="J47">
        <v>71.800000000000011</v>
      </c>
      <c r="K47">
        <v>60</v>
      </c>
      <c r="L47">
        <v>69.300000000000011</v>
      </c>
      <c r="M47">
        <v>65</v>
      </c>
      <c r="N47">
        <v>33.638888888888886</v>
      </c>
      <c r="O47">
        <v>55</v>
      </c>
      <c r="P47">
        <v>43.272727272727273</v>
      </c>
      <c r="Q47">
        <v>65</v>
      </c>
      <c r="R47">
        <v>12.727272727272727</v>
      </c>
      <c r="S47">
        <v>22</v>
      </c>
      <c r="T47">
        <v>32</v>
      </c>
      <c r="U47">
        <v>349.26666666666671</v>
      </c>
      <c r="V47">
        <v>20.2</v>
      </c>
      <c r="W47">
        <v>410</v>
      </c>
    </row>
    <row r="48" spans="1:23" x14ac:dyDescent="0.25">
      <c r="A48">
        <v>47</v>
      </c>
      <c r="B48" t="s">
        <v>2</v>
      </c>
      <c r="C48" s="1">
        <v>44151</v>
      </c>
      <c r="D48" t="s">
        <v>32</v>
      </c>
      <c r="E48" s="69">
        <v>44151.319444444445</v>
      </c>
      <c r="F48" s="70">
        <v>15.166666666666666</v>
      </c>
      <c r="G48">
        <v>29</v>
      </c>
      <c r="H48">
        <v>92.8</v>
      </c>
      <c r="I48">
        <v>70</v>
      </c>
      <c r="J48">
        <v>85.800000000000011</v>
      </c>
      <c r="K48">
        <v>60</v>
      </c>
      <c r="L48">
        <v>73.200000000000017</v>
      </c>
      <c r="M48">
        <v>65</v>
      </c>
      <c r="N48">
        <v>36.833333333333336</v>
      </c>
      <c r="O48">
        <v>55</v>
      </c>
      <c r="P48">
        <v>50.227272727272727</v>
      </c>
      <c r="Q48">
        <v>65</v>
      </c>
      <c r="R48">
        <v>14.772727272727272</v>
      </c>
      <c r="S48">
        <v>22</v>
      </c>
      <c r="T48">
        <v>33.400000000000006</v>
      </c>
      <c r="U48">
        <v>402.20000000000005</v>
      </c>
      <c r="V48">
        <v>21.8</v>
      </c>
      <c r="W48">
        <v>410</v>
      </c>
    </row>
    <row r="49" spans="1:23" x14ac:dyDescent="0.25">
      <c r="A49">
        <v>48</v>
      </c>
      <c r="B49" t="s">
        <v>2</v>
      </c>
      <c r="C49" s="1">
        <v>44151</v>
      </c>
      <c r="D49" t="s">
        <v>32</v>
      </c>
      <c r="E49" s="69">
        <v>44151.326388888891</v>
      </c>
      <c r="F49" s="70">
        <v>19.333333333333336</v>
      </c>
      <c r="G49">
        <v>29</v>
      </c>
      <c r="H49">
        <v>84.600000000000009</v>
      </c>
      <c r="I49">
        <v>70</v>
      </c>
      <c r="J49">
        <v>52.400000000000006</v>
      </c>
      <c r="K49">
        <v>60</v>
      </c>
      <c r="L49">
        <v>49.600000000000009</v>
      </c>
      <c r="M49">
        <v>65</v>
      </c>
      <c r="N49">
        <v>39.266666666666673</v>
      </c>
      <c r="O49">
        <v>55</v>
      </c>
      <c r="P49">
        <v>53.781818181818181</v>
      </c>
      <c r="Q49">
        <v>65</v>
      </c>
      <c r="R49">
        <v>15.818181818181815</v>
      </c>
      <c r="S49">
        <v>22</v>
      </c>
      <c r="T49">
        <v>33.799999999999997</v>
      </c>
      <c r="U49">
        <v>348.59999999999997</v>
      </c>
      <c r="V49">
        <v>21.2</v>
      </c>
      <c r="W49">
        <v>410</v>
      </c>
    </row>
    <row r="50" spans="1:23" x14ac:dyDescent="0.25">
      <c r="A50">
        <v>49</v>
      </c>
      <c r="B50" t="s">
        <v>2</v>
      </c>
      <c r="C50" s="1">
        <v>44151</v>
      </c>
      <c r="D50" t="s">
        <v>31</v>
      </c>
      <c r="E50" s="69">
        <v>44151.333333333336</v>
      </c>
      <c r="F50" s="70">
        <v>16.305555555555561</v>
      </c>
      <c r="G50">
        <v>29</v>
      </c>
      <c r="H50">
        <v>85.766666666666666</v>
      </c>
      <c r="I50">
        <v>70</v>
      </c>
      <c r="J50">
        <v>82.933333333333337</v>
      </c>
      <c r="K50">
        <v>60</v>
      </c>
      <c r="L50">
        <v>74.333333333333343</v>
      </c>
      <c r="M50">
        <v>65</v>
      </c>
      <c r="N50">
        <v>37.427777777777777</v>
      </c>
      <c r="O50">
        <v>55</v>
      </c>
      <c r="P50">
        <v>42.937878787878788</v>
      </c>
      <c r="Q50">
        <v>65</v>
      </c>
      <c r="R50">
        <v>12.628787878787879</v>
      </c>
      <c r="S50">
        <v>22</v>
      </c>
      <c r="T50">
        <v>34</v>
      </c>
      <c r="U50">
        <v>386.33333333333337</v>
      </c>
      <c r="V50">
        <v>19</v>
      </c>
      <c r="W50">
        <v>410</v>
      </c>
    </row>
    <row r="51" spans="1:23" x14ac:dyDescent="0.25">
      <c r="A51">
        <v>50</v>
      </c>
      <c r="B51" t="s">
        <v>2</v>
      </c>
      <c r="C51" s="1">
        <v>44151</v>
      </c>
      <c r="D51" t="s">
        <v>31</v>
      </c>
      <c r="E51" s="69">
        <v>44151.340277777781</v>
      </c>
      <c r="F51" s="70">
        <v>16.527777777777779</v>
      </c>
      <c r="G51">
        <v>29</v>
      </c>
      <c r="H51">
        <v>87.033333333333346</v>
      </c>
      <c r="I51">
        <v>70</v>
      </c>
      <c r="J51">
        <v>90.466666666666669</v>
      </c>
      <c r="K51">
        <v>60</v>
      </c>
      <c r="L51">
        <v>77.666666666666671</v>
      </c>
      <c r="M51">
        <v>65</v>
      </c>
      <c r="N51">
        <v>37.538888888888884</v>
      </c>
      <c r="O51">
        <v>55</v>
      </c>
      <c r="P51">
        <v>49.789393939393946</v>
      </c>
      <c r="Q51">
        <v>65</v>
      </c>
      <c r="R51">
        <v>14.643939393939394</v>
      </c>
      <c r="S51">
        <v>22</v>
      </c>
      <c r="T51">
        <v>32.6</v>
      </c>
      <c r="U51">
        <v>406.26666666666677</v>
      </c>
      <c r="V51">
        <v>20.6</v>
      </c>
      <c r="W51">
        <v>410</v>
      </c>
    </row>
    <row r="52" spans="1:23" x14ac:dyDescent="0.25">
      <c r="A52">
        <v>51</v>
      </c>
      <c r="B52" t="s">
        <v>2</v>
      </c>
      <c r="C52" s="1">
        <v>44151</v>
      </c>
      <c r="D52" t="s">
        <v>31</v>
      </c>
      <c r="E52" s="69">
        <v>44151.347222222219</v>
      </c>
      <c r="F52" s="70">
        <v>12.833333333333336</v>
      </c>
      <c r="G52">
        <v>29</v>
      </c>
      <c r="H52">
        <v>79.800000000000026</v>
      </c>
      <c r="I52">
        <v>70</v>
      </c>
      <c r="J52">
        <v>87.4</v>
      </c>
      <c r="K52">
        <v>60</v>
      </c>
      <c r="L52">
        <v>78.2</v>
      </c>
      <c r="M52">
        <v>65</v>
      </c>
      <c r="N52">
        <v>35.766666666666673</v>
      </c>
      <c r="O52">
        <v>55</v>
      </c>
      <c r="P52">
        <v>45.900000000000006</v>
      </c>
      <c r="Q52">
        <v>65</v>
      </c>
      <c r="R52">
        <v>13.5</v>
      </c>
      <c r="S52">
        <v>22</v>
      </c>
      <c r="T52">
        <v>30.800000000000004</v>
      </c>
      <c r="U52">
        <v>384.2</v>
      </c>
      <c r="V52">
        <v>21.200000000000003</v>
      </c>
      <c r="W52">
        <v>410</v>
      </c>
    </row>
    <row r="53" spans="1:23" x14ac:dyDescent="0.25">
      <c r="A53">
        <v>52</v>
      </c>
      <c r="B53" t="s">
        <v>2</v>
      </c>
      <c r="C53" s="1">
        <v>44151</v>
      </c>
      <c r="D53" t="s">
        <v>31</v>
      </c>
      <c r="E53" s="69">
        <v>44151.354166666664</v>
      </c>
      <c r="F53" s="70">
        <v>20.111111111111114</v>
      </c>
      <c r="G53">
        <v>29</v>
      </c>
      <c r="H53">
        <v>94.233333333333334</v>
      </c>
      <c r="I53">
        <v>70</v>
      </c>
      <c r="J53">
        <v>90.800000000000011</v>
      </c>
      <c r="K53">
        <v>60</v>
      </c>
      <c r="L53">
        <v>76.966666666666683</v>
      </c>
      <c r="M53">
        <v>65</v>
      </c>
      <c r="N53">
        <v>39.388888888888886</v>
      </c>
      <c r="O53">
        <v>55</v>
      </c>
      <c r="P53">
        <v>53.962121212121211</v>
      </c>
      <c r="Q53">
        <v>65</v>
      </c>
      <c r="R53">
        <v>15.871212121212119</v>
      </c>
      <c r="S53">
        <v>22</v>
      </c>
      <c r="T53">
        <v>28.000000000000004</v>
      </c>
      <c r="U53">
        <v>419.33333333333331</v>
      </c>
      <c r="V53">
        <v>21</v>
      </c>
      <c r="W53">
        <v>410</v>
      </c>
    </row>
    <row r="54" spans="1:23" x14ac:dyDescent="0.25">
      <c r="A54">
        <v>53</v>
      </c>
      <c r="B54" t="s">
        <v>2</v>
      </c>
      <c r="C54" s="1">
        <v>44151</v>
      </c>
      <c r="D54" t="s">
        <v>31</v>
      </c>
      <c r="E54" s="69">
        <v>44151.361111111109</v>
      </c>
      <c r="F54" s="70">
        <v>14.222222222222225</v>
      </c>
      <c r="G54">
        <v>29</v>
      </c>
      <c r="H54">
        <v>75.766666666666694</v>
      </c>
      <c r="I54">
        <v>70</v>
      </c>
      <c r="J54">
        <v>76.5</v>
      </c>
      <c r="K54">
        <v>60</v>
      </c>
      <c r="L54">
        <v>71.333333333333329</v>
      </c>
      <c r="M54">
        <v>65</v>
      </c>
      <c r="N54">
        <v>36.277777777777779</v>
      </c>
      <c r="O54">
        <v>55</v>
      </c>
      <c r="P54">
        <v>43.401515151515156</v>
      </c>
      <c r="Q54">
        <v>65</v>
      </c>
      <c r="R54">
        <v>12.765151515151516</v>
      </c>
      <c r="S54">
        <v>22</v>
      </c>
      <c r="T54">
        <v>30.6</v>
      </c>
      <c r="U54">
        <v>360.86666666666667</v>
      </c>
      <c r="V54">
        <v>22</v>
      </c>
      <c r="W54">
        <v>410</v>
      </c>
    </row>
    <row r="55" spans="1:23" x14ac:dyDescent="0.25">
      <c r="A55">
        <v>54</v>
      </c>
      <c r="B55" t="s">
        <v>2</v>
      </c>
      <c r="C55" s="1">
        <v>44151</v>
      </c>
      <c r="D55" t="s">
        <v>31</v>
      </c>
      <c r="E55" s="69">
        <v>44151.368055555555</v>
      </c>
      <c r="F55" s="70">
        <v>17.500000000000004</v>
      </c>
      <c r="G55">
        <v>29</v>
      </c>
      <c r="H55">
        <v>91.999999999999986</v>
      </c>
      <c r="I55">
        <v>70</v>
      </c>
      <c r="J55">
        <v>61.100000000000009</v>
      </c>
      <c r="K55">
        <v>60</v>
      </c>
      <c r="L55">
        <v>56.70000000000001</v>
      </c>
      <c r="M55">
        <v>65</v>
      </c>
      <c r="N55">
        <v>38.1</v>
      </c>
      <c r="O55">
        <v>55</v>
      </c>
      <c r="P55">
        <v>52.236363636363635</v>
      </c>
      <c r="Q55">
        <v>65</v>
      </c>
      <c r="R55">
        <v>15.363636363636362</v>
      </c>
      <c r="S55">
        <v>22</v>
      </c>
      <c r="T55">
        <v>30.800000000000004</v>
      </c>
      <c r="U55">
        <v>363.8</v>
      </c>
      <c r="V55">
        <v>19.8</v>
      </c>
      <c r="W55">
        <v>410</v>
      </c>
    </row>
    <row r="56" spans="1:23" x14ac:dyDescent="0.25">
      <c r="A56">
        <v>55</v>
      </c>
      <c r="B56" t="s">
        <v>2</v>
      </c>
      <c r="C56" s="1">
        <v>44151</v>
      </c>
      <c r="D56" t="s">
        <v>30</v>
      </c>
      <c r="E56" s="69">
        <v>44151.375</v>
      </c>
      <c r="F56" s="70">
        <v>13.499999999999996</v>
      </c>
      <c r="G56">
        <v>29</v>
      </c>
      <c r="H56">
        <v>72.000000000000014</v>
      </c>
      <c r="I56">
        <v>70</v>
      </c>
      <c r="J56">
        <v>42.2</v>
      </c>
      <c r="K56">
        <v>60</v>
      </c>
      <c r="L56">
        <v>46.6</v>
      </c>
      <c r="M56">
        <v>65</v>
      </c>
      <c r="N56">
        <v>35.9</v>
      </c>
      <c r="O56">
        <v>55</v>
      </c>
      <c r="P56">
        <v>45.900000000000006</v>
      </c>
      <c r="Q56">
        <v>65</v>
      </c>
      <c r="R56">
        <v>13.5</v>
      </c>
      <c r="S56">
        <v>22</v>
      </c>
      <c r="T56">
        <v>30.000000000000004</v>
      </c>
      <c r="U56">
        <v>299.60000000000002</v>
      </c>
      <c r="V56">
        <v>21</v>
      </c>
      <c r="W56">
        <v>410</v>
      </c>
    </row>
    <row r="57" spans="1:23" x14ac:dyDescent="0.25">
      <c r="A57">
        <v>56</v>
      </c>
      <c r="B57" t="s">
        <v>2</v>
      </c>
      <c r="C57" s="1">
        <v>44151</v>
      </c>
      <c r="D57" t="s">
        <v>30</v>
      </c>
      <c r="E57" s="69">
        <v>44151.381944444445</v>
      </c>
      <c r="F57" s="70">
        <v>17</v>
      </c>
      <c r="G57">
        <v>29</v>
      </c>
      <c r="H57">
        <v>78</v>
      </c>
      <c r="I57">
        <v>70</v>
      </c>
      <c r="J57">
        <v>53.900000000000006</v>
      </c>
      <c r="K57">
        <v>60</v>
      </c>
      <c r="L57">
        <v>47.900000000000006</v>
      </c>
      <c r="M57">
        <v>65</v>
      </c>
      <c r="N57">
        <v>38</v>
      </c>
      <c r="O57">
        <v>55</v>
      </c>
      <c r="P57">
        <v>50.227272727272727</v>
      </c>
      <c r="Q57">
        <v>65</v>
      </c>
      <c r="R57">
        <v>14.772727272727272</v>
      </c>
      <c r="S57">
        <v>22</v>
      </c>
      <c r="T57">
        <v>33</v>
      </c>
      <c r="U57">
        <v>332.8</v>
      </c>
      <c r="V57">
        <v>16.8</v>
      </c>
      <c r="W57">
        <v>410</v>
      </c>
    </row>
    <row r="58" spans="1:23" x14ac:dyDescent="0.25">
      <c r="A58">
        <v>57</v>
      </c>
      <c r="B58" t="s">
        <v>2</v>
      </c>
      <c r="C58" s="1">
        <v>44151</v>
      </c>
      <c r="D58" t="s">
        <v>30</v>
      </c>
      <c r="E58" s="69">
        <v>44151.388888888891</v>
      </c>
      <c r="F58" s="70">
        <v>16.933333333333334</v>
      </c>
      <c r="G58">
        <v>29</v>
      </c>
      <c r="H58">
        <v>84.6</v>
      </c>
      <c r="I58">
        <v>70</v>
      </c>
      <c r="J58">
        <v>48.800000000000004</v>
      </c>
      <c r="K58">
        <v>60</v>
      </c>
      <c r="L58">
        <v>44.20000000000001</v>
      </c>
      <c r="M58">
        <v>65</v>
      </c>
      <c r="N58">
        <v>37.866666666666667</v>
      </c>
      <c r="O58">
        <v>55</v>
      </c>
      <c r="P58">
        <v>55.481818181818191</v>
      </c>
      <c r="Q58">
        <v>65</v>
      </c>
      <c r="R58">
        <v>16.31818181818182</v>
      </c>
      <c r="S58">
        <v>22</v>
      </c>
      <c r="T58">
        <v>31</v>
      </c>
      <c r="U58">
        <v>335.20000000000005</v>
      </c>
      <c r="V58">
        <v>17</v>
      </c>
      <c r="W58">
        <v>410</v>
      </c>
    </row>
    <row r="59" spans="1:23" x14ac:dyDescent="0.25">
      <c r="A59">
        <v>58</v>
      </c>
      <c r="B59" t="s">
        <v>2</v>
      </c>
      <c r="C59" s="1">
        <v>44151</v>
      </c>
      <c r="D59" t="s">
        <v>30</v>
      </c>
      <c r="E59" s="69">
        <v>44151.395833333336</v>
      </c>
      <c r="F59" s="70">
        <v>11.733333333333333</v>
      </c>
      <c r="G59">
        <v>29</v>
      </c>
      <c r="H59">
        <v>85.600000000000009</v>
      </c>
      <c r="I59">
        <v>70</v>
      </c>
      <c r="J59">
        <v>36.900000000000006</v>
      </c>
      <c r="K59">
        <v>60</v>
      </c>
      <c r="L59">
        <v>40.300000000000004</v>
      </c>
      <c r="M59">
        <v>65</v>
      </c>
      <c r="N59">
        <v>35.299999999999997</v>
      </c>
      <c r="O59">
        <v>55</v>
      </c>
      <c r="P59">
        <v>51.309090909090912</v>
      </c>
      <c r="Q59">
        <v>65</v>
      </c>
      <c r="R59">
        <v>15.090909090909092</v>
      </c>
      <c r="S59">
        <v>22</v>
      </c>
      <c r="T59">
        <v>32</v>
      </c>
      <c r="U59">
        <v>308.23333333333341</v>
      </c>
      <c r="V59">
        <v>16.2</v>
      </c>
      <c r="W59">
        <v>410</v>
      </c>
    </row>
    <row r="60" spans="1:23" x14ac:dyDescent="0.25">
      <c r="A60">
        <v>59</v>
      </c>
      <c r="B60" t="s">
        <v>2</v>
      </c>
      <c r="C60" s="1">
        <v>44151</v>
      </c>
      <c r="D60" t="s">
        <v>30</v>
      </c>
      <c r="E60" s="69">
        <v>44151.402777777781</v>
      </c>
      <c r="F60" s="70">
        <v>12.433333333333335</v>
      </c>
      <c r="G60">
        <v>29</v>
      </c>
      <c r="H60">
        <v>82.800000000000026</v>
      </c>
      <c r="I60">
        <v>70</v>
      </c>
      <c r="J60">
        <v>37.699999999999996</v>
      </c>
      <c r="K60">
        <v>60</v>
      </c>
      <c r="L60">
        <v>36.9</v>
      </c>
      <c r="M60">
        <v>65</v>
      </c>
      <c r="N60">
        <v>35.533333333333331</v>
      </c>
      <c r="O60">
        <v>55</v>
      </c>
      <c r="P60">
        <v>47.445454545454552</v>
      </c>
      <c r="Q60">
        <v>65</v>
      </c>
      <c r="R60">
        <v>13.954545454545455</v>
      </c>
      <c r="S60">
        <v>22</v>
      </c>
      <c r="T60">
        <v>32.799999999999997</v>
      </c>
      <c r="U60">
        <v>299.56666666666666</v>
      </c>
      <c r="V60">
        <v>17.600000000000001</v>
      </c>
      <c r="W60">
        <v>410</v>
      </c>
    </row>
    <row r="61" spans="1:23" x14ac:dyDescent="0.25">
      <c r="A61">
        <v>60</v>
      </c>
      <c r="B61" t="s">
        <v>2</v>
      </c>
      <c r="C61" s="1">
        <v>44151</v>
      </c>
      <c r="D61" t="s">
        <v>30</v>
      </c>
      <c r="E61" s="69">
        <v>44151.409722222219</v>
      </c>
      <c r="F61" s="70">
        <v>9.9000000000000021</v>
      </c>
      <c r="G61">
        <v>29</v>
      </c>
      <c r="H61">
        <v>80.000000000000014</v>
      </c>
      <c r="I61">
        <v>70</v>
      </c>
      <c r="J61">
        <v>35.6</v>
      </c>
      <c r="K61">
        <v>60</v>
      </c>
      <c r="L61">
        <v>37.4</v>
      </c>
      <c r="M61">
        <v>65</v>
      </c>
      <c r="N61">
        <v>34.300000000000004</v>
      </c>
      <c r="O61">
        <v>55</v>
      </c>
      <c r="P61">
        <v>50.072727272727271</v>
      </c>
      <c r="Q61">
        <v>65</v>
      </c>
      <c r="R61">
        <v>14.727272727272725</v>
      </c>
      <c r="S61">
        <v>22</v>
      </c>
      <c r="T61">
        <v>31.200000000000003</v>
      </c>
      <c r="U61">
        <v>293.20000000000005</v>
      </c>
      <c r="V61">
        <v>17.2</v>
      </c>
      <c r="W61">
        <v>410</v>
      </c>
    </row>
    <row r="62" spans="1:23" x14ac:dyDescent="0.25">
      <c r="A62">
        <v>61</v>
      </c>
      <c r="B62" t="s">
        <v>2</v>
      </c>
      <c r="C62" s="1">
        <v>44151</v>
      </c>
      <c r="D62" t="s">
        <v>30</v>
      </c>
      <c r="E62" s="69">
        <v>44151.416666666664</v>
      </c>
      <c r="F62" s="70">
        <v>18.5</v>
      </c>
      <c r="G62">
        <v>29</v>
      </c>
      <c r="H62">
        <v>74.000000000000014</v>
      </c>
      <c r="I62">
        <v>70</v>
      </c>
      <c r="J62">
        <v>37.700000000000003</v>
      </c>
      <c r="K62">
        <v>60</v>
      </c>
      <c r="L62">
        <v>34.9</v>
      </c>
      <c r="M62">
        <v>65</v>
      </c>
      <c r="N62">
        <v>38.5</v>
      </c>
      <c r="O62">
        <v>55</v>
      </c>
      <c r="P62">
        <v>45.281818181818181</v>
      </c>
      <c r="Q62">
        <v>65</v>
      </c>
      <c r="R62">
        <v>13.318181818181817</v>
      </c>
      <c r="S62">
        <v>22</v>
      </c>
      <c r="T62">
        <v>33</v>
      </c>
      <c r="U62">
        <v>295.2</v>
      </c>
      <c r="V62">
        <v>17.2</v>
      </c>
      <c r="W62">
        <v>410</v>
      </c>
    </row>
    <row r="63" spans="1:23" x14ac:dyDescent="0.25">
      <c r="A63">
        <v>62</v>
      </c>
      <c r="B63" t="s">
        <v>2</v>
      </c>
      <c r="C63" s="1">
        <v>44151</v>
      </c>
      <c r="D63" t="s">
        <v>29</v>
      </c>
      <c r="E63" s="69">
        <v>44151.423611111109</v>
      </c>
      <c r="F63" s="70">
        <v>3.833333333333333</v>
      </c>
      <c r="G63">
        <v>29</v>
      </c>
      <c r="H63">
        <v>84.499999999999986</v>
      </c>
      <c r="I63">
        <v>70</v>
      </c>
      <c r="J63">
        <v>37.06666666666667</v>
      </c>
      <c r="K63">
        <v>60</v>
      </c>
      <c r="L63">
        <v>34.06666666666667</v>
      </c>
      <c r="M63">
        <v>65</v>
      </c>
      <c r="N63">
        <v>31.166666666666668</v>
      </c>
      <c r="O63">
        <v>55</v>
      </c>
      <c r="P63">
        <v>50.227272727272727</v>
      </c>
      <c r="Q63">
        <v>65</v>
      </c>
      <c r="R63">
        <v>14.772727272727272</v>
      </c>
      <c r="S63">
        <v>22</v>
      </c>
      <c r="T63">
        <v>32</v>
      </c>
      <c r="U63">
        <v>287.63333333333333</v>
      </c>
      <c r="V63">
        <v>17.8</v>
      </c>
      <c r="W63">
        <v>410</v>
      </c>
    </row>
    <row r="64" spans="1:23" x14ac:dyDescent="0.25">
      <c r="A64">
        <v>63</v>
      </c>
      <c r="B64" t="s">
        <v>2</v>
      </c>
      <c r="C64" s="1">
        <v>44151</v>
      </c>
      <c r="D64" t="s">
        <v>29</v>
      </c>
      <c r="E64" s="69">
        <v>44151.430555555555</v>
      </c>
      <c r="F64" s="70">
        <v>14</v>
      </c>
      <c r="G64">
        <v>29</v>
      </c>
      <c r="H64">
        <v>71.500000000000014</v>
      </c>
      <c r="I64">
        <v>70</v>
      </c>
      <c r="J64">
        <v>29.133333333333336</v>
      </c>
      <c r="K64">
        <v>60</v>
      </c>
      <c r="L64">
        <v>30.133333333333336</v>
      </c>
      <c r="M64">
        <v>65</v>
      </c>
      <c r="N64">
        <v>14</v>
      </c>
      <c r="O64">
        <v>55</v>
      </c>
      <c r="P64">
        <v>49.454545454545453</v>
      </c>
      <c r="Q64">
        <v>65</v>
      </c>
      <c r="R64">
        <v>14.545454545454545</v>
      </c>
      <c r="S64">
        <v>22</v>
      </c>
      <c r="T64">
        <v>32</v>
      </c>
      <c r="U64">
        <v>254.76666666666671</v>
      </c>
      <c r="V64">
        <v>17</v>
      </c>
      <c r="W64">
        <v>410</v>
      </c>
    </row>
    <row r="65" spans="1:23" x14ac:dyDescent="0.25">
      <c r="A65">
        <v>64</v>
      </c>
      <c r="B65" t="s">
        <v>2</v>
      </c>
      <c r="C65" s="1">
        <v>44151</v>
      </c>
      <c r="D65" t="s">
        <v>29</v>
      </c>
      <c r="E65" s="69">
        <v>44151.4375</v>
      </c>
      <c r="F65" s="70">
        <v>14.399999999999999</v>
      </c>
      <c r="G65">
        <v>29</v>
      </c>
      <c r="H65">
        <v>82.399999999999991</v>
      </c>
      <c r="I65">
        <v>70</v>
      </c>
      <c r="J65">
        <v>26.8</v>
      </c>
      <c r="K65">
        <v>60</v>
      </c>
      <c r="L65">
        <v>32</v>
      </c>
      <c r="M65">
        <v>65</v>
      </c>
      <c r="N65">
        <v>14.399999999999999</v>
      </c>
      <c r="O65">
        <v>55</v>
      </c>
      <c r="P65">
        <v>51.463636363636361</v>
      </c>
      <c r="Q65">
        <v>65</v>
      </c>
      <c r="R65">
        <v>15.136363636363633</v>
      </c>
      <c r="S65">
        <v>22</v>
      </c>
      <c r="T65">
        <v>33</v>
      </c>
      <c r="U65">
        <v>269.60000000000002</v>
      </c>
      <c r="V65">
        <v>15.8</v>
      </c>
      <c r="W65">
        <v>410</v>
      </c>
    </row>
    <row r="66" spans="1:23" x14ac:dyDescent="0.25">
      <c r="A66">
        <v>65</v>
      </c>
      <c r="B66" t="s">
        <v>2</v>
      </c>
      <c r="C66" s="1">
        <v>44151</v>
      </c>
      <c r="D66" t="s">
        <v>29</v>
      </c>
      <c r="E66" s="69">
        <v>44151.444444444445</v>
      </c>
      <c r="F66" s="70">
        <v>17.433333333333334</v>
      </c>
      <c r="G66">
        <v>29</v>
      </c>
      <c r="H66">
        <v>74.599999999999994</v>
      </c>
      <c r="I66">
        <v>70</v>
      </c>
      <c r="J66">
        <v>27.400000000000002</v>
      </c>
      <c r="K66">
        <v>60</v>
      </c>
      <c r="L66">
        <v>30.700000000000003</v>
      </c>
      <c r="M66">
        <v>65</v>
      </c>
      <c r="N66">
        <v>17.433333333333334</v>
      </c>
      <c r="O66">
        <v>55</v>
      </c>
      <c r="P66">
        <v>46.801515151515162</v>
      </c>
      <c r="Q66">
        <v>65</v>
      </c>
      <c r="R66">
        <v>13.765151515151516</v>
      </c>
      <c r="S66">
        <v>22</v>
      </c>
      <c r="T66">
        <v>32</v>
      </c>
      <c r="U66">
        <v>260.13333333333333</v>
      </c>
      <c r="V66">
        <v>15.266666666666666</v>
      </c>
      <c r="W66">
        <v>410</v>
      </c>
    </row>
    <row r="67" spans="1:23" x14ac:dyDescent="0.25">
      <c r="A67">
        <v>66</v>
      </c>
      <c r="B67" t="s">
        <v>2</v>
      </c>
      <c r="C67" s="1">
        <v>44151</v>
      </c>
      <c r="D67" t="s">
        <v>29</v>
      </c>
      <c r="E67" s="69">
        <v>44151.451388888891</v>
      </c>
      <c r="F67" s="70">
        <v>8.6388888888888893</v>
      </c>
      <c r="G67">
        <v>29</v>
      </c>
      <c r="H67">
        <v>73.600000000000009</v>
      </c>
      <c r="I67">
        <v>70</v>
      </c>
      <c r="J67">
        <v>29.300000000000004</v>
      </c>
      <c r="K67">
        <v>60</v>
      </c>
      <c r="L67">
        <v>32.200000000000003</v>
      </c>
      <c r="M67">
        <v>65</v>
      </c>
      <c r="N67">
        <v>33.694444444444443</v>
      </c>
      <c r="O67">
        <v>55</v>
      </c>
      <c r="P67">
        <v>47.162121212121214</v>
      </c>
      <c r="Q67">
        <v>65</v>
      </c>
      <c r="R67">
        <v>13.871212121212119</v>
      </c>
      <c r="S67">
        <v>22</v>
      </c>
      <c r="T67">
        <v>30.800000000000004</v>
      </c>
      <c r="U67">
        <v>269.26666666666665</v>
      </c>
      <c r="V67">
        <v>20.133333333333333</v>
      </c>
      <c r="W67">
        <v>410</v>
      </c>
    </row>
    <row r="68" spans="1:23" x14ac:dyDescent="0.25">
      <c r="A68">
        <v>67</v>
      </c>
      <c r="B68" t="s">
        <v>2</v>
      </c>
      <c r="C68" s="1">
        <v>44151</v>
      </c>
      <c r="D68" t="s">
        <v>28</v>
      </c>
      <c r="E68" s="69">
        <v>44151.458333333336</v>
      </c>
      <c r="F68" s="70">
        <v>11.866666666666669</v>
      </c>
      <c r="G68">
        <v>29</v>
      </c>
      <c r="H68">
        <v>74.599999999999994</v>
      </c>
      <c r="I68">
        <v>70</v>
      </c>
      <c r="J68">
        <v>26.900000000000002</v>
      </c>
      <c r="K68">
        <v>60</v>
      </c>
      <c r="L68">
        <v>30.700000000000003</v>
      </c>
      <c r="M68">
        <v>65</v>
      </c>
      <c r="N68">
        <v>35.333333333333329</v>
      </c>
      <c r="O68">
        <v>55</v>
      </c>
      <c r="P68">
        <v>52.854545454545459</v>
      </c>
      <c r="Q68">
        <v>65</v>
      </c>
      <c r="R68">
        <v>15.545454545454545</v>
      </c>
      <c r="S68">
        <v>22</v>
      </c>
      <c r="T68">
        <v>29.800000000000004</v>
      </c>
      <c r="U68">
        <v>277.60000000000002</v>
      </c>
      <c r="V68">
        <v>16.8</v>
      </c>
      <c r="W68">
        <v>410</v>
      </c>
    </row>
    <row r="69" spans="1:23" x14ac:dyDescent="0.25">
      <c r="A69">
        <v>68</v>
      </c>
      <c r="B69" t="s">
        <v>2</v>
      </c>
      <c r="C69" s="1">
        <v>44151</v>
      </c>
      <c r="D69" t="s">
        <v>28</v>
      </c>
      <c r="E69" s="69">
        <v>44151.465277777781</v>
      </c>
      <c r="F69" s="70">
        <v>10.100000000000005</v>
      </c>
      <c r="G69">
        <v>29</v>
      </c>
      <c r="H69">
        <v>72</v>
      </c>
      <c r="I69">
        <v>70</v>
      </c>
      <c r="J69">
        <v>28.400000000000002</v>
      </c>
      <c r="K69">
        <v>60</v>
      </c>
      <c r="L69">
        <v>31.400000000000002</v>
      </c>
      <c r="M69">
        <v>65</v>
      </c>
      <c r="N69">
        <v>34.299999999999997</v>
      </c>
      <c r="O69">
        <v>55</v>
      </c>
      <c r="P69">
        <v>50.845454545454544</v>
      </c>
      <c r="Q69">
        <v>65</v>
      </c>
      <c r="R69">
        <v>14.954545454545453</v>
      </c>
      <c r="S69">
        <v>22</v>
      </c>
      <c r="T69">
        <v>26.800000000000004</v>
      </c>
      <c r="U69">
        <v>268.8</v>
      </c>
      <c r="V69">
        <v>15</v>
      </c>
      <c r="W69">
        <v>410</v>
      </c>
    </row>
    <row r="70" spans="1:23" x14ac:dyDescent="0.25">
      <c r="A70">
        <v>69</v>
      </c>
      <c r="B70" t="s">
        <v>2</v>
      </c>
      <c r="C70" s="1">
        <v>44151</v>
      </c>
      <c r="D70" t="s">
        <v>28</v>
      </c>
      <c r="E70" s="69">
        <v>44151.472222222219</v>
      </c>
      <c r="F70" s="70">
        <v>8.3666666666666636</v>
      </c>
      <c r="G70">
        <v>29</v>
      </c>
      <c r="H70">
        <v>71</v>
      </c>
      <c r="I70">
        <v>70</v>
      </c>
      <c r="J70">
        <v>28.3</v>
      </c>
      <c r="K70">
        <v>60</v>
      </c>
      <c r="L70">
        <v>32.5</v>
      </c>
      <c r="M70">
        <v>65</v>
      </c>
      <c r="N70">
        <v>33.433333333333337</v>
      </c>
      <c r="O70">
        <v>55</v>
      </c>
      <c r="P70">
        <v>47.657954545454544</v>
      </c>
      <c r="Q70">
        <v>65</v>
      </c>
      <c r="R70">
        <v>14.017045454545453</v>
      </c>
      <c r="S70">
        <v>22</v>
      </c>
      <c r="T70">
        <v>24.400000000000002</v>
      </c>
      <c r="U70">
        <v>259.67500000000001</v>
      </c>
      <c r="V70">
        <v>16.209523809523809</v>
      </c>
      <c r="W70">
        <v>410</v>
      </c>
    </row>
    <row r="71" spans="1:23" x14ac:dyDescent="0.25">
      <c r="A71">
        <v>70</v>
      </c>
      <c r="B71" t="s">
        <v>2</v>
      </c>
      <c r="C71" s="1">
        <v>44151</v>
      </c>
      <c r="D71" t="s">
        <v>28</v>
      </c>
      <c r="E71" s="69">
        <v>44151.479166666664</v>
      </c>
      <c r="F71" s="70">
        <v>8.8333333333333357</v>
      </c>
      <c r="G71">
        <v>29</v>
      </c>
      <c r="H71">
        <v>72</v>
      </c>
      <c r="I71">
        <v>70</v>
      </c>
      <c r="J71">
        <v>27.900000000000002</v>
      </c>
      <c r="K71">
        <v>60</v>
      </c>
      <c r="L71">
        <v>30.900000000000002</v>
      </c>
      <c r="M71">
        <v>65</v>
      </c>
      <c r="N71">
        <v>33.766666666666666</v>
      </c>
      <c r="O71">
        <v>55</v>
      </c>
      <c r="P71">
        <v>43.407954545454544</v>
      </c>
      <c r="Q71">
        <v>65</v>
      </c>
      <c r="R71">
        <v>12.767045454545453</v>
      </c>
      <c r="S71">
        <v>22</v>
      </c>
      <c r="T71">
        <v>20.399999999999999</v>
      </c>
      <c r="U71">
        <v>249.97500000000002</v>
      </c>
      <c r="V71">
        <v>18.847619047619048</v>
      </c>
      <c r="W71">
        <v>410</v>
      </c>
    </row>
    <row r="72" spans="1:23" x14ac:dyDescent="0.25">
      <c r="A72">
        <v>71</v>
      </c>
      <c r="B72" t="s">
        <v>2</v>
      </c>
      <c r="C72" s="1">
        <v>44151</v>
      </c>
      <c r="D72" t="s">
        <v>28</v>
      </c>
      <c r="E72" s="69">
        <v>44151.486111111109</v>
      </c>
      <c r="F72" s="70">
        <v>8.5</v>
      </c>
      <c r="G72">
        <v>29</v>
      </c>
      <c r="H72">
        <v>65.800000000000011</v>
      </c>
      <c r="I72">
        <v>70</v>
      </c>
      <c r="J72">
        <v>26.700000000000003</v>
      </c>
      <c r="K72">
        <v>60</v>
      </c>
      <c r="L72">
        <v>31.300000000000004</v>
      </c>
      <c r="M72">
        <v>65</v>
      </c>
      <c r="N72">
        <v>33.5</v>
      </c>
      <c r="O72">
        <v>55</v>
      </c>
      <c r="P72">
        <v>42.306818181818187</v>
      </c>
      <c r="Q72">
        <v>65</v>
      </c>
      <c r="R72">
        <v>12.443181818181817</v>
      </c>
      <c r="S72">
        <v>22</v>
      </c>
      <c r="T72">
        <v>19.600000000000001</v>
      </c>
      <c r="U72">
        <v>240.15</v>
      </c>
      <c r="V72">
        <v>17.942857142857143</v>
      </c>
      <c r="W72">
        <v>410</v>
      </c>
    </row>
    <row r="73" spans="1:23" x14ac:dyDescent="0.25">
      <c r="A73">
        <v>72</v>
      </c>
      <c r="B73" t="s">
        <v>2</v>
      </c>
      <c r="C73" s="1">
        <v>44151</v>
      </c>
      <c r="D73" t="s">
        <v>28</v>
      </c>
      <c r="E73" s="69">
        <v>44151.493055555555</v>
      </c>
      <c r="F73" s="70">
        <v>9.8333333333333321</v>
      </c>
      <c r="G73">
        <v>29</v>
      </c>
      <c r="H73">
        <v>72</v>
      </c>
      <c r="I73">
        <v>70</v>
      </c>
      <c r="J73">
        <v>28.5</v>
      </c>
      <c r="K73">
        <v>60</v>
      </c>
      <c r="L73">
        <v>30.5</v>
      </c>
      <c r="M73">
        <v>65</v>
      </c>
      <c r="N73">
        <v>34.166666666666671</v>
      </c>
      <c r="O73">
        <v>55</v>
      </c>
      <c r="P73">
        <v>40.954545454545453</v>
      </c>
      <c r="Q73">
        <v>65</v>
      </c>
      <c r="R73">
        <v>12.045454545454545</v>
      </c>
      <c r="S73">
        <v>22</v>
      </c>
      <c r="T73">
        <v>20</v>
      </c>
      <c r="U73">
        <v>248</v>
      </c>
      <c r="V73">
        <v>15.733333333333334</v>
      </c>
      <c r="W73">
        <v>410</v>
      </c>
    </row>
    <row r="74" spans="1:23" x14ac:dyDescent="0.25">
      <c r="A74">
        <v>73</v>
      </c>
      <c r="B74" t="s">
        <v>2</v>
      </c>
      <c r="C74" s="1">
        <v>44151</v>
      </c>
      <c r="D74" t="s">
        <v>27</v>
      </c>
      <c r="E74" s="69">
        <v>44151.5</v>
      </c>
      <c r="F74" s="70">
        <v>18.194444444444443</v>
      </c>
      <c r="G74">
        <v>29</v>
      </c>
      <c r="H74">
        <v>83.166666666666657</v>
      </c>
      <c r="I74">
        <v>70</v>
      </c>
      <c r="J74">
        <v>47.63333333333334</v>
      </c>
      <c r="K74">
        <v>60</v>
      </c>
      <c r="L74">
        <v>49.633333333333333</v>
      </c>
      <c r="M74">
        <v>65</v>
      </c>
      <c r="N74">
        <v>38.472222222222221</v>
      </c>
      <c r="O74">
        <v>55</v>
      </c>
      <c r="P74">
        <v>49.583333333333336</v>
      </c>
      <c r="Q74">
        <v>65</v>
      </c>
      <c r="R74">
        <v>14.583333333333334</v>
      </c>
      <c r="S74">
        <v>22</v>
      </c>
      <c r="T74">
        <v>22.200000000000003</v>
      </c>
      <c r="U74">
        <v>323.4666666666667</v>
      </c>
      <c r="V74">
        <v>15.266666666666666</v>
      </c>
      <c r="W74">
        <v>410</v>
      </c>
    </row>
    <row r="75" spans="1:23" x14ac:dyDescent="0.25">
      <c r="A75">
        <v>74</v>
      </c>
      <c r="B75" t="s">
        <v>2</v>
      </c>
      <c r="C75" s="1">
        <v>44151</v>
      </c>
      <c r="D75" t="s">
        <v>27</v>
      </c>
      <c r="E75" s="69">
        <v>44151.506944444445</v>
      </c>
      <c r="F75" s="70">
        <v>14.805555555555557</v>
      </c>
      <c r="G75">
        <v>29</v>
      </c>
      <c r="H75">
        <v>79.833333333333343</v>
      </c>
      <c r="I75">
        <v>70</v>
      </c>
      <c r="J75">
        <v>78.766666666666666</v>
      </c>
      <c r="K75">
        <v>60</v>
      </c>
      <c r="L75">
        <v>70.766666666666652</v>
      </c>
      <c r="M75">
        <v>65</v>
      </c>
      <c r="N75">
        <v>36.527777777777779</v>
      </c>
      <c r="O75">
        <v>55</v>
      </c>
      <c r="P75">
        <v>44.689393939393945</v>
      </c>
      <c r="Q75">
        <v>65</v>
      </c>
      <c r="R75">
        <v>13.143939393939393</v>
      </c>
      <c r="S75">
        <v>22</v>
      </c>
      <c r="T75">
        <v>22.400000000000002</v>
      </c>
      <c r="U75">
        <v>360.93333333333334</v>
      </c>
      <c r="V75">
        <v>17.2</v>
      </c>
      <c r="W75">
        <v>410</v>
      </c>
    </row>
    <row r="76" spans="1:23" x14ac:dyDescent="0.25">
      <c r="A76">
        <v>75</v>
      </c>
      <c r="B76" t="s">
        <v>2</v>
      </c>
      <c r="C76" s="1">
        <v>44151</v>
      </c>
      <c r="D76" t="s">
        <v>27</v>
      </c>
      <c r="E76" s="69">
        <v>44151.513888888891</v>
      </c>
      <c r="F76" s="70">
        <v>18.5</v>
      </c>
      <c r="G76">
        <v>29</v>
      </c>
      <c r="H76">
        <v>91.166666666666657</v>
      </c>
      <c r="I76">
        <v>70</v>
      </c>
      <c r="J76">
        <v>92.733333333333334</v>
      </c>
      <c r="K76">
        <v>60</v>
      </c>
      <c r="L76">
        <v>78.733333333333348</v>
      </c>
      <c r="M76">
        <v>65</v>
      </c>
      <c r="N76">
        <v>38.5</v>
      </c>
      <c r="O76">
        <v>55</v>
      </c>
      <c r="P76">
        <v>48.681818181818187</v>
      </c>
      <c r="Q76">
        <v>65</v>
      </c>
      <c r="R76">
        <v>14.318181818181817</v>
      </c>
      <c r="S76">
        <v>22</v>
      </c>
      <c r="T76">
        <v>25.000000000000004</v>
      </c>
      <c r="U76">
        <v>407.63333333333333</v>
      </c>
      <c r="V76">
        <v>17</v>
      </c>
      <c r="W76">
        <v>410</v>
      </c>
    </row>
    <row r="77" spans="1:23" x14ac:dyDescent="0.25">
      <c r="A77">
        <v>76</v>
      </c>
      <c r="B77" t="s">
        <v>2</v>
      </c>
      <c r="C77" s="1">
        <v>44151</v>
      </c>
      <c r="D77" t="s">
        <v>27</v>
      </c>
      <c r="E77" s="69">
        <v>44151.520833333336</v>
      </c>
      <c r="F77" s="70">
        <v>23.166666666666668</v>
      </c>
      <c r="G77">
        <v>29</v>
      </c>
      <c r="H77">
        <v>78.833333333333343</v>
      </c>
      <c r="I77">
        <v>70</v>
      </c>
      <c r="J77">
        <v>89.466666666666683</v>
      </c>
      <c r="K77">
        <v>60</v>
      </c>
      <c r="L77">
        <v>77.466666666666669</v>
      </c>
      <c r="M77">
        <v>65</v>
      </c>
      <c r="N77">
        <v>40.833333333333336</v>
      </c>
      <c r="O77">
        <v>55</v>
      </c>
      <c r="P77">
        <v>49.454545454545453</v>
      </c>
      <c r="Q77">
        <v>65</v>
      </c>
      <c r="R77">
        <v>14.545454545454545</v>
      </c>
      <c r="S77">
        <v>22</v>
      </c>
      <c r="T77">
        <v>25.800000000000004</v>
      </c>
      <c r="U77">
        <v>399.56666666666672</v>
      </c>
      <c r="V77">
        <v>17.8</v>
      </c>
      <c r="W77">
        <v>410</v>
      </c>
    </row>
    <row r="78" spans="1:23" x14ac:dyDescent="0.25">
      <c r="A78">
        <v>77</v>
      </c>
      <c r="B78" t="s">
        <v>2</v>
      </c>
      <c r="C78" s="1">
        <v>44151</v>
      </c>
      <c r="D78" t="s">
        <v>27</v>
      </c>
      <c r="E78" s="69">
        <v>44151.527777777781</v>
      </c>
      <c r="F78" s="70">
        <v>21.666666666666668</v>
      </c>
      <c r="G78">
        <v>29</v>
      </c>
      <c r="H78">
        <v>92.4</v>
      </c>
      <c r="I78">
        <v>70</v>
      </c>
      <c r="J78">
        <v>89.199999999999989</v>
      </c>
      <c r="K78">
        <v>60</v>
      </c>
      <c r="L78">
        <v>74.599999999999994</v>
      </c>
      <c r="M78">
        <v>65</v>
      </c>
      <c r="N78">
        <v>40.333333333333336</v>
      </c>
      <c r="O78">
        <v>55</v>
      </c>
      <c r="P78">
        <v>46.363636363636367</v>
      </c>
      <c r="Q78">
        <v>65</v>
      </c>
      <c r="R78">
        <v>13.636363636363635</v>
      </c>
      <c r="S78">
        <v>22</v>
      </c>
      <c r="T78">
        <v>24.000000000000004</v>
      </c>
      <c r="U78">
        <v>402.2</v>
      </c>
      <c r="V78">
        <v>16</v>
      </c>
      <c r="W78">
        <v>410</v>
      </c>
    </row>
    <row r="79" spans="1:23" x14ac:dyDescent="0.25">
      <c r="A79">
        <v>78</v>
      </c>
      <c r="B79" t="s">
        <v>2</v>
      </c>
      <c r="C79" s="1">
        <v>44151</v>
      </c>
      <c r="D79" t="s">
        <v>27</v>
      </c>
      <c r="E79" s="69">
        <v>44151.534722222219</v>
      </c>
      <c r="F79" s="70">
        <v>25.333333333333336</v>
      </c>
      <c r="G79">
        <v>29</v>
      </c>
      <c r="H79">
        <v>83.199999999999989</v>
      </c>
      <c r="I79">
        <v>70</v>
      </c>
      <c r="J79">
        <v>90.4</v>
      </c>
      <c r="K79">
        <v>60</v>
      </c>
      <c r="L79">
        <v>77.800000000000011</v>
      </c>
      <c r="M79">
        <v>65</v>
      </c>
      <c r="N79">
        <v>42.066666666666663</v>
      </c>
      <c r="O79">
        <v>55</v>
      </c>
      <c r="P79">
        <v>50.381818181818183</v>
      </c>
      <c r="Q79">
        <v>65</v>
      </c>
      <c r="R79">
        <v>14.818181818181818</v>
      </c>
      <c r="S79">
        <v>22</v>
      </c>
      <c r="T79">
        <v>24.000000000000004</v>
      </c>
      <c r="U79">
        <v>408.00000000000006</v>
      </c>
      <c r="V79">
        <v>16</v>
      </c>
      <c r="W79">
        <v>410</v>
      </c>
    </row>
    <row r="80" spans="1:23" x14ac:dyDescent="0.25">
      <c r="A80">
        <v>79</v>
      </c>
      <c r="B80" t="s">
        <v>2</v>
      </c>
      <c r="C80" s="1">
        <v>44151</v>
      </c>
      <c r="D80" t="s">
        <v>27</v>
      </c>
      <c r="E80" s="69">
        <v>44151.541666666664</v>
      </c>
      <c r="F80" s="70">
        <v>17.666666666666668</v>
      </c>
      <c r="G80">
        <v>29</v>
      </c>
      <c r="H80">
        <v>86</v>
      </c>
      <c r="I80">
        <v>70</v>
      </c>
      <c r="J80">
        <v>89.7</v>
      </c>
      <c r="K80">
        <v>60</v>
      </c>
      <c r="L80">
        <v>77.5</v>
      </c>
      <c r="M80">
        <v>65</v>
      </c>
      <c r="N80">
        <v>37.933333333333337</v>
      </c>
      <c r="O80">
        <v>55</v>
      </c>
      <c r="P80">
        <v>47.13636363636364</v>
      </c>
      <c r="Q80">
        <v>65</v>
      </c>
      <c r="R80">
        <v>13.863636363636363</v>
      </c>
      <c r="S80">
        <v>22</v>
      </c>
      <c r="T80">
        <v>24.000000000000004</v>
      </c>
      <c r="U80">
        <v>393.79999999999995</v>
      </c>
      <c r="V80">
        <v>17</v>
      </c>
      <c r="W80">
        <v>410</v>
      </c>
    </row>
    <row r="81" spans="1:23" x14ac:dyDescent="0.25">
      <c r="A81">
        <v>80</v>
      </c>
      <c r="B81" t="s">
        <v>2</v>
      </c>
      <c r="C81" s="1">
        <v>44151</v>
      </c>
      <c r="D81" t="s">
        <v>26</v>
      </c>
      <c r="E81" s="69">
        <v>44151.548611111109</v>
      </c>
      <c r="F81" s="70">
        <v>24.277777777777782</v>
      </c>
      <c r="G81">
        <v>29</v>
      </c>
      <c r="H81">
        <v>84.9</v>
      </c>
      <c r="I81">
        <v>70</v>
      </c>
      <c r="J81">
        <v>90.633333333333326</v>
      </c>
      <c r="K81">
        <v>60</v>
      </c>
      <c r="L81">
        <v>78.033333333333331</v>
      </c>
      <c r="M81">
        <v>65</v>
      </c>
      <c r="N81">
        <v>41.722222222222221</v>
      </c>
      <c r="O81">
        <v>55</v>
      </c>
      <c r="P81">
        <v>48.398484848484856</v>
      </c>
      <c r="Q81">
        <v>65</v>
      </c>
      <c r="R81">
        <v>14.234848484848484</v>
      </c>
      <c r="S81">
        <v>22</v>
      </c>
      <c r="T81">
        <v>25.200000000000003</v>
      </c>
      <c r="U81">
        <v>407.4</v>
      </c>
      <c r="V81">
        <v>16.2</v>
      </c>
      <c r="W81">
        <v>410</v>
      </c>
    </row>
    <row r="82" spans="1:23" x14ac:dyDescent="0.25">
      <c r="A82">
        <v>81</v>
      </c>
      <c r="B82" t="s">
        <v>2</v>
      </c>
      <c r="C82" s="1">
        <v>44151</v>
      </c>
      <c r="D82" t="s">
        <v>26</v>
      </c>
      <c r="E82" s="69">
        <v>44151.555555555555</v>
      </c>
      <c r="F82" s="70">
        <v>17.888888888888889</v>
      </c>
      <c r="G82">
        <v>29</v>
      </c>
      <c r="H82">
        <v>88.90000000000002</v>
      </c>
      <c r="I82">
        <v>70</v>
      </c>
      <c r="J82">
        <v>88.566666666666677</v>
      </c>
      <c r="K82">
        <v>60</v>
      </c>
      <c r="L82">
        <v>73.966666666666669</v>
      </c>
      <c r="M82">
        <v>65</v>
      </c>
      <c r="N82">
        <v>38.111111111111114</v>
      </c>
      <c r="O82">
        <v>55</v>
      </c>
      <c r="P82">
        <v>34.901515151515156</v>
      </c>
      <c r="Q82">
        <v>65</v>
      </c>
      <c r="R82">
        <v>10.265151515151516</v>
      </c>
      <c r="S82">
        <v>22</v>
      </c>
      <c r="T82">
        <v>25.800000000000004</v>
      </c>
      <c r="U82">
        <v>378.40000000000003</v>
      </c>
      <c r="V82">
        <v>17</v>
      </c>
      <c r="W82">
        <v>410</v>
      </c>
    </row>
    <row r="83" spans="1:23" x14ac:dyDescent="0.25">
      <c r="A83">
        <v>82</v>
      </c>
      <c r="B83" t="s">
        <v>2</v>
      </c>
      <c r="C83" s="1">
        <v>44151</v>
      </c>
      <c r="D83" t="s">
        <v>26</v>
      </c>
      <c r="E83" s="69">
        <v>44151.5625</v>
      </c>
      <c r="F83" s="70">
        <v>21.833333333333332</v>
      </c>
      <c r="G83">
        <v>29</v>
      </c>
      <c r="H83">
        <v>75.599999999999994</v>
      </c>
      <c r="I83">
        <v>70</v>
      </c>
      <c r="J83">
        <v>87</v>
      </c>
      <c r="K83">
        <v>60</v>
      </c>
      <c r="L83">
        <v>77.599999999999994</v>
      </c>
      <c r="M83">
        <v>65</v>
      </c>
      <c r="N83">
        <v>40.166666666666664</v>
      </c>
      <c r="O83">
        <v>55</v>
      </c>
      <c r="P83">
        <v>36.31818181818182</v>
      </c>
      <c r="Q83">
        <v>65</v>
      </c>
      <c r="R83">
        <v>10.681818181818182</v>
      </c>
      <c r="S83">
        <v>22</v>
      </c>
      <c r="T83">
        <v>23.6</v>
      </c>
      <c r="U83">
        <v>372.79999999999995</v>
      </c>
      <c r="V83">
        <v>16.8</v>
      </c>
      <c r="W83">
        <v>410</v>
      </c>
    </row>
    <row r="84" spans="1:23" x14ac:dyDescent="0.25">
      <c r="A84">
        <v>83</v>
      </c>
      <c r="B84" t="s">
        <v>2</v>
      </c>
      <c r="C84" s="1">
        <v>44151</v>
      </c>
      <c r="D84" t="s">
        <v>26</v>
      </c>
      <c r="E84" s="69">
        <v>44151.569444444445</v>
      </c>
      <c r="F84" s="70">
        <v>27.2</v>
      </c>
      <c r="G84">
        <v>29</v>
      </c>
      <c r="H84">
        <v>96.4</v>
      </c>
      <c r="I84">
        <v>70</v>
      </c>
      <c r="J84">
        <v>90.300000000000011</v>
      </c>
      <c r="K84">
        <v>60</v>
      </c>
      <c r="L84">
        <v>76.100000000000009</v>
      </c>
      <c r="M84">
        <v>65</v>
      </c>
      <c r="N84">
        <v>43.2</v>
      </c>
      <c r="O84">
        <v>55</v>
      </c>
      <c r="P84">
        <v>46.363636363636367</v>
      </c>
      <c r="Q84">
        <v>65</v>
      </c>
      <c r="R84">
        <v>13.636363636363635</v>
      </c>
      <c r="S84">
        <v>22</v>
      </c>
      <c r="T84">
        <v>22</v>
      </c>
      <c r="U84">
        <v>415.2</v>
      </c>
      <c r="V84">
        <v>16</v>
      </c>
      <c r="W84">
        <v>410</v>
      </c>
    </row>
    <row r="85" spans="1:23" x14ac:dyDescent="0.25">
      <c r="A85">
        <v>84</v>
      </c>
      <c r="B85" t="s">
        <v>2</v>
      </c>
      <c r="C85" s="1">
        <v>44151</v>
      </c>
      <c r="D85" t="s">
        <v>26</v>
      </c>
      <c r="E85" s="69">
        <v>44151.576388888891</v>
      </c>
      <c r="F85" s="70">
        <v>20.966666666666669</v>
      </c>
      <c r="G85">
        <v>29</v>
      </c>
      <c r="H85">
        <v>78.599999999999994</v>
      </c>
      <c r="I85">
        <v>70</v>
      </c>
      <c r="J85">
        <v>85.300000000000011</v>
      </c>
      <c r="K85">
        <v>60</v>
      </c>
      <c r="L85">
        <v>76.5</v>
      </c>
      <c r="M85">
        <v>65</v>
      </c>
      <c r="N85">
        <v>39.633333333333333</v>
      </c>
      <c r="O85">
        <v>55</v>
      </c>
      <c r="P85">
        <v>44.045454545454547</v>
      </c>
      <c r="Q85">
        <v>65</v>
      </c>
      <c r="R85">
        <v>12.954545454545453</v>
      </c>
      <c r="S85">
        <v>22</v>
      </c>
      <c r="T85">
        <v>20</v>
      </c>
      <c r="U85">
        <v>378</v>
      </c>
      <c r="V85">
        <v>15.8</v>
      </c>
      <c r="W85">
        <v>410</v>
      </c>
    </row>
    <row r="86" spans="1:23" x14ac:dyDescent="0.25">
      <c r="A86">
        <v>85</v>
      </c>
      <c r="B86" t="s">
        <v>2</v>
      </c>
      <c r="C86" s="1">
        <v>44151</v>
      </c>
      <c r="D86" t="s">
        <v>25</v>
      </c>
      <c r="E86" s="69">
        <v>44151.583333333336</v>
      </c>
      <c r="F86" s="70">
        <v>25.833333333333332</v>
      </c>
      <c r="G86">
        <v>29</v>
      </c>
      <c r="H86">
        <v>75.599999999999994</v>
      </c>
      <c r="I86">
        <v>70</v>
      </c>
      <c r="J86">
        <v>84.6</v>
      </c>
      <c r="K86">
        <v>60</v>
      </c>
      <c r="L86">
        <v>69.2</v>
      </c>
      <c r="M86">
        <v>65</v>
      </c>
      <c r="N86">
        <v>42.166666666666664</v>
      </c>
      <c r="O86">
        <v>55</v>
      </c>
      <c r="P86">
        <v>49.454545454545453</v>
      </c>
      <c r="Q86">
        <v>65</v>
      </c>
      <c r="R86">
        <v>14.545454545454545</v>
      </c>
      <c r="S86">
        <v>22</v>
      </c>
      <c r="T86">
        <v>19.8</v>
      </c>
      <c r="U86">
        <v>381.2</v>
      </c>
      <c r="V86">
        <v>14.8</v>
      </c>
      <c r="W86">
        <v>410</v>
      </c>
    </row>
    <row r="87" spans="1:23" x14ac:dyDescent="0.25">
      <c r="A87">
        <v>86</v>
      </c>
      <c r="B87" t="s">
        <v>2</v>
      </c>
      <c r="C87" s="1">
        <v>44151</v>
      </c>
      <c r="D87" t="s">
        <v>25</v>
      </c>
      <c r="E87" s="69">
        <v>44151.590277777781</v>
      </c>
      <c r="F87" s="70">
        <v>25.166666666666668</v>
      </c>
      <c r="G87">
        <v>29</v>
      </c>
      <c r="H87">
        <v>84.233333333333334</v>
      </c>
      <c r="I87">
        <v>70</v>
      </c>
      <c r="J87">
        <v>65.766666666666666</v>
      </c>
      <c r="K87">
        <v>60</v>
      </c>
      <c r="L87">
        <v>60</v>
      </c>
      <c r="M87">
        <v>65</v>
      </c>
      <c r="N87">
        <v>41.833333333333336</v>
      </c>
      <c r="O87">
        <v>55</v>
      </c>
      <c r="P87">
        <v>49.454545454545453</v>
      </c>
      <c r="Q87">
        <v>65</v>
      </c>
      <c r="R87">
        <v>14.545454545454545</v>
      </c>
      <c r="S87">
        <v>22</v>
      </c>
      <c r="T87">
        <v>18</v>
      </c>
      <c r="U87">
        <v>359</v>
      </c>
      <c r="V87">
        <v>13.133333333333333</v>
      </c>
      <c r="W87">
        <v>410</v>
      </c>
    </row>
    <row r="88" spans="1:23" x14ac:dyDescent="0.25">
      <c r="A88">
        <v>87</v>
      </c>
      <c r="B88" t="s">
        <v>2</v>
      </c>
      <c r="C88" s="1">
        <v>44151</v>
      </c>
      <c r="D88" t="s">
        <v>25</v>
      </c>
      <c r="E88" s="69">
        <v>44151.597222222219</v>
      </c>
      <c r="F88" s="70">
        <v>23</v>
      </c>
      <c r="G88">
        <v>29</v>
      </c>
      <c r="H88">
        <v>87.36666666666666</v>
      </c>
      <c r="I88">
        <v>70</v>
      </c>
      <c r="J88">
        <v>40.133333333333333</v>
      </c>
      <c r="K88">
        <v>60</v>
      </c>
      <c r="L88">
        <v>43.7</v>
      </c>
      <c r="M88">
        <v>65</v>
      </c>
      <c r="N88">
        <v>41</v>
      </c>
      <c r="O88">
        <v>55</v>
      </c>
      <c r="P88">
        <v>53.31818181818182</v>
      </c>
      <c r="Q88">
        <v>65</v>
      </c>
      <c r="R88">
        <v>15.68181818181818</v>
      </c>
      <c r="S88">
        <v>22</v>
      </c>
      <c r="T88">
        <v>18.8</v>
      </c>
      <c r="U88">
        <v>323</v>
      </c>
      <c r="V88">
        <v>15.066666666666666</v>
      </c>
      <c r="W88">
        <v>410</v>
      </c>
    </row>
    <row r="89" spans="1:23" x14ac:dyDescent="0.25">
      <c r="A89">
        <v>88</v>
      </c>
      <c r="B89" t="s">
        <v>2</v>
      </c>
      <c r="C89" s="1">
        <v>44151</v>
      </c>
      <c r="D89" t="s">
        <v>25</v>
      </c>
      <c r="E89" s="69">
        <v>44151.604166666664</v>
      </c>
      <c r="F89" s="70">
        <v>22.666666666666664</v>
      </c>
      <c r="G89">
        <v>29</v>
      </c>
      <c r="H89">
        <v>84.200000000000017</v>
      </c>
      <c r="I89">
        <v>70</v>
      </c>
      <c r="J89">
        <v>79.600000000000009</v>
      </c>
      <c r="K89">
        <v>60</v>
      </c>
      <c r="L89">
        <v>75</v>
      </c>
      <c r="M89">
        <v>65</v>
      </c>
      <c r="N89">
        <v>40.733333333333327</v>
      </c>
      <c r="O89">
        <v>55</v>
      </c>
      <c r="P89">
        <v>47.6</v>
      </c>
      <c r="Q89">
        <v>65</v>
      </c>
      <c r="R89">
        <v>14</v>
      </c>
      <c r="S89">
        <v>22</v>
      </c>
      <c r="T89">
        <v>16.399999999999999</v>
      </c>
      <c r="U89">
        <v>380.20000000000005</v>
      </c>
      <c r="V89">
        <v>14.200000000000001</v>
      </c>
      <c r="W89">
        <v>410</v>
      </c>
    </row>
    <row r="90" spans="1:23" x14ac:dyDescent="0.25">
      <c r="A90">
        <v>89</v>
      </c>
      <c r="B90" t="s">
        <v>2</v>
      </c>
      <c r="C90" s="1">
        <v>44151</v>
      </c>
      <c r="D90" t="s">
        <v>25</v>
      </c>
      <c r="E90" s="69">
        <v>44151.611111111109</v>
      </c>
      <c r="F90" s="70">
        <v>13.666666666666668</v>
      </c>
      <c r="G90">
        <v>29</v>
      </c>
      <c r="H90">
        <v>81.099999999999994</v>
      </c>
      <c r="I90">
        <v>70</v>
      </c>
      <c r="J90">
        <v>66.900000000000006</v>
      </c>
      <c r="K90">
        <v>60</v>
      </c>
      <c r="L90">
        <v>57.100000000000009</v>
      </c>
      <c r="M90">
        <v>65</v>
      </c>
      <c r="N90">
        <v>35.933333333333337</v>
      </c>
      <c r="O90">
        <v>55</v>
      </c>
      <c r="P90">
        <v>48.475757575757576</v>
      </c>
      <c r="Q90">
        <v>65</v>
      </c>
      <c r="R90">
        <v>14.257575757575756</v>
      </c>
      <c r="S90">
        <v>22</v>
      </c>
      <c r="T90">
        <v>18.8</v>
      </c>
      <c r="U90">
        <v>336.23333333333335</v>
      </c>
      <c r="V90">
        <v>18.399999999999999</v>
      </c>
      <c r="W90">
        <v>410</v>
      </c>
    </row>
    <row r="91" spans="1:23" x14ac:dyDescent="0.25">
      <c r="A91">
        <v>90</v>
      </c>
      <c r="B91" t="s">
        <v>2</v>
      </c>
      <c r="C91" s="1">
        <v>44151</v>
      </c>
      <c r="D91" t="s">
        <v>25</v>
      </c>
      <c r="E91" s="69">
        <v>44151.618055555555</v>
      </c>
      <c r="F91" s="70">
        <v>19.416666666666668</v>
      </c>
      <c r="G91">
        <v>29</v>
      </c>
      <c r="H91">
        <v>77.666666666666671</v>
      </c>
      <c r="I91">
        <v>70</v>
      </c>
      <c r="J91">
        <v>39.166666666666664</v>
      </c>
      <c r="K91">
        <v>60</v>
      </c>
      <c r="L91">
        <v>40.333333333333336</v>
      </c>
      <c r="M91">
        <v>65</v>
      </c>
      <c r="N91">
        <v>39.083333333333336</v>
      </c>
      <c r="O91">
        <v>55</v>
      </c>
      <c r="P91">
        <v>47.651515151515156</v>
      </c>
      <c r="Q91">
        <v>65</v>
      </c>
      <c r="R91">
        <v>14.015151515151516</v>
      </c>
      <c r="S91">
        <v>22</v>
      </c>
      <c r="T91">
        <v>18.2</v>
      </c>
      <c r="U91">
        <v>295.53333333333336</v>
      </c>
      <c r="V91">
        <v>17.600000000000001</v>
      </c>
      <c r="W91">
        <v>410</v>
      </c>
    </row>
    <row r="92" spans="1:23" x14ac:dyDescent="0.25">
      <c r="A92">
        <v>91</v>
      </c>
      <c r="B92" t="s">
        <v>2</v>
      </c>
      <c r="C92" s="1">
        <v>44151</v>
      </c>
      <c r="D92" t="s">
        <v>24</v>
      </c>
      <c r="E92" s="69">
        <v>44151.625</v>
      </c>
      <c r="F92" s="70">
        <v>14.083333333333334</v>
      </c>
      <c r="G92">
        <v>29</v>
      </c>
      <c r="H92">
        <v>77.833333333333357</v>
      </c>
      <c r="I92">
        <v>70</v>
      </c>
      <c r="J92">
        <v>66.533333333333331</v>
      </c>
      <c r="K92">
        <v>60</v>
      </c>
      <c r="L92">
        <v>66.36666666666666</v>
      </c>
      <c r="M92">
        <v>65</v>
      </c>
      <c r="N92">
        <v>36.416666666666664</v>
      </c>
      <c r="O92">
        <v>55</v>
      </c>
      <c r="P92">
        <v>40.181818181818187</v>
      </c>
      <c r="Q92">
        <v>65</v>
      </c>
      <c r="R92">
        <v>11.818181818181817</v>
      </c>
      <c r="S92">
        <v>22</v>
      </c>
      <c r="T92">
        <v>18.8</v>
      </c>
      <c r="U92">
        <v>332.0333333333333</v>
      </c>
      <c r="V92">
        <v>15</v>
      </c>
      <c r="W92">
        <v>410</v>
      </c>
    </row>
    <row r="93" spans="1:23" x14ac:dyDescent="0.25">
      <c r="A93">
        <v>92</v>
      </c>
      <c r="B93" t="s">
        <v>2</v>
      </c>
      <c r="C93" s="1">
        <v>44151</v>
      </c>
      <c r="D93" t="s">
        <v>24</v>
      </c>
      <c r="E93" s="69">
        <v>44151.631944444445</v>
      </c>
      <c r="F93" s="70">
        <v>22.638888888888886</v>
      </c>
      <c r="G93">
        <v>29</v>
      </c>
      <c r="H93">
        <v>83.800000000000011</v>
      </c>
      <c r="I93">
        <v>70</v>
      </c>
      <c r="J93">
        <v>73.400000000000006</v>
      </c>
      <c r="K93">
        <v>60</v>
      </c>
      <c r="L93">
        <v>61.200000000000017</v>
      </c>
      <c r="M93">
        <v>65</v>
      </c>
      <c r="N93">
        <v>40.694444444444443</v>
      </c>
      <c r="O93">
        <v>55</v>
      </c>
      <c r="P93">
        <v>52.854545454545459</v>
      </c>
      <c r="Q93">
        <v>65</v>
      </c>
      <c r="R93">
        <v>15.545454545454545</v>
      </c>
      <c r="S93">
        <v>22</v>
      </c>
      <c r="T93">
        <v>21.200000000000003</v>
      </c>
      <c r="U93">
        <v>371.33333333333337</v>
      </c>
      <c r="V93">
        <v>16.2</v>
      </c>
      <c r="W93">
        <v>410</v>
      </c>
    </row>
    <row r="94" spans="1:23" x14ac:dyDescent="0.25">
      <c r="A94">
        <v>93</v>
      </c>
      <c r="B94" t="s">
        <v>2</v>
      </c>
      <c r="C94" s="1">
        <v>44151</v>
      </c>
      <c r="D94" t="s">
        <v>24</v>
      </c>
      <c r="E94" s="69">
        <v>44151.638888888891</v>
      </c>
      <c r="F94" s="70">
        <v>21.833333333333332</v>
      </c>
      <c r="G94">
        <v>29</v>
      </c>
      <c r="H94">
        <v>83.033333333333331</v>
      </c>
      <c r="I94">
        <v>70</v>
      </c>
      <c r="J94">
        <v>42</v>
      </c>
      <c r="K94">
        <v>60</v>
      </c>
      <c r="L94">
        <v>42.533333333333339</v>
      </c>
      <c r="M94">
        <v>65</v>
      </c>
      <c r="N94">
        <v>40.166666666666664</v>
      </c>
      <c r="O94">
        <v>55</v>
      </c>
      <c r="P94">
        <v>48.243939393939399</v>
      </c>
      <c r="Q94">
        <v>65</v>
      </c>
      <c r="R94">
        <v>14.189393939393939</v>
      </c>
      <c r="S94">
        <v>22</v>
      </c>
      <c r="T94">
        <v>21.4</v>
      </c>
      <c r="U94">
        <v>313.40000000000003</v>
      </c>
      <c r="V94">
        <v>16.8</v>
      </c>
      <c r="W94">
        <v>410</v>
      </c>
    </row>
    <row r="95" spans="1:23" x14ac:dyDescent="0.25">
      <c r="A95">
        <v>94</v>
      </c>
      <c r="B95" t="s">
        <v>2</v>
      </c>
      <c r="C95" s="1">
        <v>44151</v>
      </c>
      <c r="D95" t="s">
        <v>24</v>
      </c>
      <c r="E95" s="69">
        <v>44151.645833333336</v>
      </c>
      <c r="F95" s="70">
        <v>21.944444444444446</v>
      </c>
      <c r="G95">
        <v>29</v>
      </c>
      <c r="H95">
        <v>87.5</v>
      </c>
      <c r="I95">
        <v>70</v>
      </c>
      <c r="J95">
        <v>69.899999999999991</v>
      </c>
      <c r="K95">
        <v>60</v>
      </c>
      <c r="L95">
        <v>68.23333333333332</v>
      </c>
      <c r="M95">
        <v>65</v>
      </c>
      <c r="N95">
        <v>40.222222222222221</v>
      </c>
      <c r="O95">
        <v>55</v>
      </c>
      <c r="P95">
        <v>46.75</v>
      </c>
      <c r="Q95">
        <v>65</v>
      </c>
      <c r="R95">
        <v>13.749999999999998</v>
      </c>
      <c r="S95">
        <v>22</v>
      </c>
      <c r="T95">
        <v>23.200000000000003</v>
      </c>
      <c r="U95">
        <v>371.5</v>
      </c>
      <c r="V95">
        <v>16.600000000000001</v>
      </c>
      <c r="W95">
        <v>410</v>
      </c>
    </row>
    <row r="96" spans="1:23" x14ac:dyDescent="0.25">
      <c r="A96">
        <v>95</v>
      </c>
      <c r="B96" t="s">
        <v>2</v>
      </c>
      <c r="C96" s="1">
        <v>44151</v>
      </c>
      <c r="D96" t="s">
        <v>24</v>
      </c>
      <c r="E96" s="69">
        <v>44151.652777777781</v>
      </c>
      <c r="F96" s="70">
        <v>18.083333333333336</v>
      </c>
      <c r="G96">
        <v>29</v>
      </c>
      <c r="H96">
        <v>80.666666666666671</v>
      </c>
      <c r="I96">
        <v>70</v>
      </c>
      <c r="J96">
        <v>87.300000000000011</v>
      </c>
      <c r="K96">
        <v>60</v>
      </c>
      <c r="L96">
        <v>75.63333333333334</v>
      </c>
      <c r="M96">
        <v>65</v>
      </c>
      <c r="N96">
        <v>38.416666666666664</v>
      </c>
      <c r="O96">
        <v>55</v>
      </c>
      <c r="P96">
        <v>46.106060606060609</v>
      </c>
      <c r="Q96">
        <v>65</v>
      </c>
      <c r="R96">
        <v>13.560606060606061</v>
      </c>
      <c r="S96">
        <v>22</v>
      </c>
      <c r="T96">
        <v>24.800000000000004</v>
      </c>
      <c r="U96">
        <v>384.56666666666672</v>
      </c>
      <c r="V96">
        <v>22.8</v>
      </c>
      <c r="W96">
        <v>410</v>
      </c>
    </row>
    <row r="97" spans="1:23" x14ac:dyDescent="0.25">
      <c r="A97">
        <v>96</v>
      </c>
      <c r="B97" t="s">
        <v>2</v>
      </c>
      <c r="C97" s="1">
        <v>44151</v>
      </c>
      <c r="D97" t="s">
        <v>24</v>
      </c>
      <c r="E97" s="69">
        <v>44151.659722222219</v>
      </c>
      <c r="F97" s="70">
        <v>22.527777777777775</v>
      </c>
      <c r="G97">
        <v>29</v>
      </c>
      <c r="H97">
        <v>94.799999999999983</v>
      </c>
      <c r="I97">
        <v>70</v>
      </c>
      <c r="J97">
        <v>85</v>
      </c>
      <c r="K97">
        <v>60</v>
      </c>
      <c r="L97">
        <v>71</v>
      </c>
      <c r="M97">
        <v>65</v>
      </c>
      <c r="N97">
        <v>40.638888888888886</v>
      </c>
      <c r="O97">
        <v>55</v>
      </c>
      <c r="P97">
        <v>53.472727272727276</v>
      </c>
      <c r="Q97">
        <v>65</v>
      </c>
      <c r="R97">
        <v>15.727272727272727</v>
      </c>
      <c r="S97">
        <v>22</v>
      </c>
      <c r="T97">
        <v>24.400000000000006</v>
      </c>
      <c r="U97">
        <v>407.56666666666666</v>
      </c>
      <c r="V97">
        <v>22.400000000000002</v>
      </c>
      <c r="W97">
        <v>410</v>
      </c>
    </row>
    <row r="98" spans="1:23" x14ac:dyDescent="0.25">
      <c r="A98">
        <v>97</v>
      </c>
      <c r="B98" t="s">
        <v>2</v>
      </c>
      <c r="C98" s="1">
        <v>44151</v>
      </c>
      <c r="D98" t="s">
        <v>24</v>
      </c>
      <c r="E98" s="69">
        <v>44151.666666666664</v>
      </c>
      <c r="F98" s="70">
        <v>18.472222222222225</v>
      </c>
      <c r="G98">
        <v>29</v>
      </c>
      <c r="H98">
        <v>78.200000000000017</v>
      </c>
      <c r="I98">
        <v>70</v>
      </c>
      <c r="J98">
        <v>86.5</v>
      </c>
      <c r="K98">
        <v>60</v>
      </c>
      <c r="L98">
        <v>77.5</v>
      </c>
      <c r="M98">
        <v>65</v>
      </c>
      <c r="N98">
        <v>38.361111111111114</v>
      </c>
      <c r="O98">
        <v>55</v>
      </c>
      <c r="P98">
        <v>43.890909090909091</v>
      </c>
      <c r="Q98">
        <v>65</v>
      </c>
      <c r="R98">
        <v>12.909090909090908</v>
      </c>
      <c r="S98">
        <v>22</v>
      </c>
      <c r="T98">
        <v>26.000000000000004</v>
      </c>
      <c r="U98">
        <v>381.83333333333331</v>
      </c>
      <c r="V98">
        <v>22.8</v>
      </c>
      <c r="W98">
        <v>410</v>
      </c>
    </row>
    <row r="99" spans="1:23" x14ac:dyDescent="0.25">
      <c r="A99">
        <v>98</v>
      </c>
      <c r="B99" t="s">
        <v>2</v>
      </c>
      <c r="C99" s="1">
        <v>44151</v>
      </c>
      <c r="D99" t="s">
        <v>23</v>
      </c>
      <c r="E99" s="69">
        <v>44151.673611111109</v>
      </c>
      <c r="F99" s="70">
        <v>26.8</v>
      </c>
      <c r="G99">
        <v>29</v>
      </c>
      <c r="H99">
        <v>98</v>
      </c>
      <c r="I99">
        <v>70</v>
      </c>
      <c r="J99">
        <v>89.1</v>
      </c>
      <c r="K99">
        <v>60</v>
      </c>
      <c r="L99">
        <v>76.7</v>
      </c>
      <c r="M99">
        <v>65</v>
      </c>
      <c r="N99">
        <v>42.8</v>
      </c>
      <c r="O99">
        <v>55</v>
      </c>
      <c r="P99">
        <v>54.090909090909093</v>
      </c>
      <c r="Q99">
        <v>65</v>
      </c>
      <c r="R99">
        <v>15.909090909090908</v>
      </c>
      <c r="S99">
        <v>22</v>
      </c>
      <c r="T99">
        <v>26.000000000000004</v>
      </c>
      <c r="U99">
        <v>429.40000000000003</v>
      </c>
      <c r="V99">
        <v>20.8</v>
      </c>
      <c r="W99">
        <v>410</v>
      </c>
    </row>
    <row r="100" spans="1:23" x14ac:dyDescent="0.25">
      <c r="A100">
        <v>99</v>
      </c>
      <c r="B100" t="s">
        <v>2</v>
      </c>
      <c r="C100" s="1">
        <v>44151</v>
      </c>
      <c r="D100" t="s">
        <v>23</v>
      </c>
      <c r="E100" s="69">
        <v>44151.680555555555</v>
      </c>
      <c r="F100" s="70">
        <v>20.7</v>
      </c>
      <c r="G100">
        <v>29</v>
      </c>
      <c r="H100">
        <v>77</v>
      </c>
      <c r="I100">
        <v>70</v>
      </c>
      <c r="J100">
        <v>83.800000000000011</v>
      </c>
      <c r="K100">
        <v>60</v>
      </c>
      <c r="L100">
        <v>72.2</v>
      </c>
      <c r="M100">
        <v>65</v>
      </c>
      <c r="N100">
        <v>39.700000000000003</v>
      </c>
      <c r="O100">
        <v>55</v>
      </c>
      <c r="P100">
        <v>44.045454545454547</v>
      </c>
      <c r="Q100">
        <v>65</v>
      </c>
      <c r="R100">
        <v>12.954545454545453</v>
      </c>
      <c r="S100">
        <v>22</v>
      </c>
      <c r="T100">
        <v>26.800000000000004</v>
      </c>
      <c r="U100">
        <v>377.2</v>
      </c>
      <c r="V100">
        <v>21</v>
      </c>
      <c r="W100">
        <v>410</v>
      </c>
    </row>
    <row r="101" spans="1:23" x14ac:dyDescent="0.25">
      <c r="A101">
        <v>100</v>
      </c>
      <c r="B101" t="s">
        <v>2</v>
      </c>
      <c r="C101" s="1">
        <v>44151</v>
      </c>
      <c r="D101" t="s">
        <v>23</v>
      </c>
      <c r="E101" s="69">
        <v>44151.6875</v>
      </c>
      <c r="F101" s="70">
        <v>31.766666666666673</v>
      </c>
      <c r="G101">
        <v>29</v>
      </c>
      <c r="H101">
        <v>96.000000000000014</v>
      </c>
      <c r="I101">
        <v>70</v>
      </c>
      <c r="J101">
        <v>89.399999999999991</v>
      </c>
      <c r="K101">
        <v>60</v>
      </c>
      <c r="L101">
        <v>75</v>
      </c>
      <c r="M101">
        <v>65</v>
      </c>
      <c r="N101">
        <v>45.233333333333341</v>
      </c>
      <c r="O101">
        <v>55</v>
      </c>
      <c r="P101">
        <v>55.172727272727279</v>
      </c>
      <c r="Q101">
        <v>65</v>
      </c>
      <c r="R101">
        <v>16.227272727272727</v>
      </c>
      <c r="S101">
        <v>22</v>
      </c>
      <c r="T101">
        <v>24.400000000000002</v>
      </c>
      <c r="U101">
        <v>433.20000000000005</v>
      </c>
      <c r="V101">
        <v>19.8</v>
      </c>
      <c r="W101">
        <v>410</v>
      </c>
    </row>
    <row r="102" spans="1:23" x14ac:dyDescent="0.25">
      <c r="A102">
        <v>101</v>
      </c>
      <c r="B102" t="s">
        <v>2</v>
      </c>
      <c r="C102" s="1">
        <v>44151</v>
      </c>
      <c r="D102" t="s">
        <v>23</v>
      </c>
      <c r="E102" s="69">
        <v>44151.694444444445</v>
      </c>
      <c r="F102" s="70">
        <v>22.56666666666667</v>
      </c>
      <c r="G102">
        <v>29</v>
      </c>
      <c r="H102">
        <v>82.000000000000014</v>
      </c>
      <c r="I102">
        <v>70</v>
      </c>
      <c r="J102">
        <v>86.7</v>
      </c>
      <c r="K102">
        <v>60</v>
      </c>
      <c r="L102">
        <v>76.099999999999994</v>
      </c>
      <c r="M102">
        <v>65</v>
      </c>
      <c r="N102">
        <v>40.43333333333333</v>
      </c>
      <c r="O102">
        <v>55</v>
      </c>
      <c r="P102">
        <v>45.281818181818181</v>
      </c>
      <c r="Q102">
        <v>65</v>
      </c>
      <c r="R102">
        <v>13.318181818181817</v>
      </c>
      <c r="S102">
        <v>22</v>
      </c>
      <c r="T102">
        <v>19.8</v>
      </c>
      <c r="U102">
        <v>386.20000000000005</v>
      </c>
      <c r="V102">
        <v>19.399999999999999</v>
      </c>
      <c r="W102">
        <v>410</v>
      </c>
    </row>
    <row r="103" spans="1:23" x14ac:dyDescent="0.25">
      <c r="A103">
        <v>102</v>
      </c>
      <c r="B103" t="s">
        <v>2</v>
      </c>
      <c r="C103" s="1">
        <v>44151</v>
      </c>
      <c r="D103" t="s">
        <v>23</v>
      </c>
      <c r="E103" s="69">
        <v>44151.701388888891</v>
      </c>
      <c r="F103" s="70">
        <v>31.733333333333338</v>
      </c>
      <c r="G103">
        <v>29</v>
      </c>
      <c r="H103">
        <v>96.2</v>
      </c>
      <c r="I103">
        <v>70</v>
      </c>
      <c r="J103">
        <v>89.199999999999989</v>
      </c>
      <c r="K103">
        <v>60</v>
      </c>
      <c r="L103">
        <v>75.2</v>
      </c>
      <c r="M103">
        <v>65</v>
      </c>
      <c r="N103">
        <v>45.266666666666666</v>
      </c>
      <c r="O103">
        <v>55</v>
      </c>
      <c r="P103">
        <v>53.472727272727276</v>
      </c>
      <c r="Q103">
        <v>65</v>
      </c>
      <c r="R103">
        <v>15.727272727272727</v>
      </c>
      <c r="S103">
        <v>22</v>
      </c>
      <c r="T103">
        <v>17.2</v>
      </c>
      <c r="U103">
        <v>424</v>
      </c>
      <c r="V103">
        <v>23.200000000000003</v>
      </c>
      <c r="W103">
        <v>410</v>
      </c>
    </row>
    <row r="104" spans="1:23" x14ac:dyDescent="0.25">
      <c r="A104">
        <v>103</v>
      </c>
      <c r="B104" t="s">
        <v>2</v>
      </c>
      <c r="C104" s="1">
        <v>44151</v>
      </c>
      <c r="D104" t="s">
        <v>22</v>
      </c>
      <c r="E104" s="69">
        <v>44151.708333333336</v>
      </c>
      <c r="F104" s="70">
        <v>23.766666666666666</v>
      </c>
      <c r="G104">
        <v>29</v>
      </c>
      <c r="H104">
        <v>81.800000000000011</v>
      </c>
      <c r="I104">
        <v>70</v>
      </c>
      <c r="J104">
        <v>87.100000000000009</v>
      </c>
      <c r="K104">
        <v>60</v>
      </c>
      <c r="L104">
        <v>75.099999999999994</v>
      </c>
      <c r="M104">
        <v>65</v>
      </c>
      <c r="N104">
        <v>41.233333333333334</v>
      </c>
      <c r="O104">
        <v>55</v>
      </c>
      <c r="P104">
        <v>43.890909090909091</v>
      </c>
      <c r="Q104">
        <v>65</v>
      </c>
      <c r="R104">
        <v>12.909090909090908</v>
      </c>
      <c r="S104">
        <v>22</v>
      </c>
      <c r="T104">
        <v>20.399999999999999</v>
      </c>
      <c r="U104">
        <v>386.2</v>
      </c>
      <c r="V104">
        <v>25.000000000000004</v>
      </c>
      <c r="W104">
        <v>410</v>
      </c>
    </row>
    <row r="105" spans="1:23" x14ac:dyDescent="0.25">
      <c r="A105">
        <v>104</v>
      </c>
      <c r="B105" t="s">
        <v>2</v>
      </c>
      <c r="C105" s="1">
        <v>44151</v>
      </c>
      <c r="D105" t="s">
        <v>22</v>
      </c>
      <c r="E105" s="69">
        <v>44151.715277777781</v>
      </c>
      <c r="F105" s="70">
        <v>25.833333333333332</v>
      </c>
      <c r="G105">
        <v>29</v>
      </c>
      <c r="H105">
        <v>96.8</v>
      </c>
      <c r="I105">
        <v>70</v>
      </c>
      <c r="J105">
        <v>90.300000000000011</v>
      </c>
      <c r="K105">
        <v>60</v>
      </c>
      <c r="L105">
        <v>76.300000000000011</v>
      </c>
      <c r="M105">
        <v>65</v>
      </c>
      <c r="N105">
        <v>42.166666666666664</v>
      </c>
      <c r="O105">
        <v>55</v>
      </c>
      <c r="P105">
        <v>53.781818181818181</v>
      </c>
      <c r="Q105">
        <v>65</v>
      </c>
      <c r="R105">
        <v>15.818181818181815</v>
      </c>
      <c r="S105">
        <v>22</v>
      </c>
      <c r="T105">
        <v>23</v>
      </c>
      <c r="U105">
        <v>424</v>
      </c>
      <c r="V105">
        <v>23.800000000000004</v>
      </c>
      <c r="W105">
        <v>410</v>
      </c>
    </row>
    <row r="106" spans="1:23" x14ac:dyDescent="0.25">
      <c r="A106">
        <v>105</v>
      </c>
      <c r="B106" t="s">
        <v>2</v>
      </c>
      <c r="C106" s="1">
        <v>44151</v>
      </c>
      <c r="D106" t="s">
        <v>22</v>
      </c>
      <c r="E106" s="69">
        <v>44151.722222222219</v>
      </c>
      <c r="F106" s="70">
        <v>28.333333333333332</v>
      </c>
      <c r="G106">
        <v>29</v>
      </c>
      <c r="H106">
        <v>78.2</v>
      </c>
      <c r="I106">
        <v>70</v>
      </c>
      <c r="J106">
        <v>85.800000000000011</v>
      </c>
      <c r="K106">
        <v>60</v>
      </c>
      <c r="L106">
        <v>74.8</v>
      </c>
      <c r="M106">
        <v>65</v>
      </c>
      <c r="N106">
        <v>43.666666666666664</v>
      </c>
      <c r="O106">
        <v>55</v>
      </c>
      <c r="P106">
        <v>45.127272727272732</v>
      </c>
      <c r="Q106">
        <v>65</v>
      </c>
      <c r="R106">
        <v>13.272727272727273</v>
      </c>
      <c r="S106">
        <v>22</v>
      </c>
      <c r="T106">
        <v>22.8</v>
      </c>
      <c r="U106">
        <v>392</v>
      </c>
      <c r="V106">
        <v>22</v>
      </c>
      <c r="W106">
        <v>410</v>
      </c>
    </row>
    <row r="107" spans="1:23" x14ac:dyDescent="0.25">
      <c r="A107">
        <v>106</v>
      </c>
      <c r="B107" t="s">
        <v>2</v>
      </c>
      <c r="C107" s="1">
        <v>44151</v>
      </c>
      <c r="D107" t="s">
        <v>22</v>
      </c>
      <c r="E107" s="69">
        <v>44151.729166666664</v>
      </c>
      <c r="F107" s="70">
        <v>23.666666666666668</v>
      </c>
      <c r="G107">
        <v>29</v>
      </c>
      <c r="H107">
        <v>96.8</v>
      </c>
      <c r="I107">
        <v>70</v>
      </c>
      <c r="J107">
        <v>88.299999999999983</v>
      </c>
      <c r="K107">
        <v>60</v>
      </c>
      <c r="L107">
        <v>75.3</v>
      </c>
      <c r="M107">
        <v>65</v>
      </c>
      <c r="N107">
        <v>41.333333333333336</v>
      </c>
      <c r="O107">
        <v>55</v>
      </c>
      <c r="P107">
        <v>54.709090909090904</v>
      </c>
      <c r="Q107">
        <v>65</v>
      </c>
      <c r="R107">
        <v>16.09090909090909</v>
      </c>
      <c r="S107">
        <v>22</v>
      </c>
      <c r="T107">
        <v>23.200000000000003</v>
      </c>
      <c r="U107">
        <v>419.4</v>
      </c>
      <c r="V107">
        <v>26.6</v>
      </c>
      <c r="W107">
        <v>410</v>
      </c>
    </row>
    <row r="108" spans="1:23" x14ac:dyDescent="0.25">
      <c r="A108">
        <v>107</v>
      </c>
      <c r="B108" t="s">
        <v>2</v>
      </c>
      <c r="C108" s="1">
        <v>44151</v>
      </c>
      <c r="D108" t="s">
        <v>22</v>
      </c>
      <c r="E108" s="69">
        <v>44151.736111111109</v>
      </c>
      <c r="F108" s="70">
        <v>25.166666666666668</v>
      </c>
      <c r="G108">
        <v>29</v>
      </c>
      <c r="H108">
        <v>80.2</v>
      </c>
      <c r="I108">
        <v>70</v>
      </c>
      <c r="J108">
        <v>85.5</v>
      </c>
      <c r="K108">
        <v>60</v>
      </c>
      <c r="L108">
        <v>74.499999999999986</v>
      </c>
      <c r="M108">
        <v>65</v>
      </c>
      <c r="N108">
        <v>41.833333333333336</v>
      </c>
      <c r="O108">
        <v>55</v>
      </c>
      <c r="P108">
        <v>45.74545454545455</v>
      </c>
      <c r="Q108">
        <v>65</v>
      </c>
      <c r="R108">
        <v>13.454545454545453</v>
      </c>
      <c r="S108">
        <v>22</v>
      </c>
      <c r="T108">
        <v>23.6</v>
      </c>
      <c r="U108">
        <v>390</v>
      </c>
      <c r="V108">
        <v>22.200000000000003</v>
      </c>
      <c r="W108">
        <v>410</v>
      </c>
    </row>
    <row r="109" spans="1:23" x14ac:dyDescent="0.25">
      <c r="A109">
        <v>108</v>
      </c>
      <c r="B109" t="s">
        <v>2</v>
      </c>
      <c r="C109" s="1">
        <v>44151</v>
      </c>
      <c r="D109" t="s">
        <v>22</v>
      </c>
      <c r="E109" s="69">
        <v>44151.743055555555</v>
      </c>
      <c r="F109" s="70">
        <v>27.666666666666668</v>
      </c>
      <c r="G109">
        <v>29</v>
      </c>
      <c r="H109">
        <v>95.199999999999989</v>
      </c>
      <c r="I109">
        <v>70</v>
      </c>
      <c r="J109">
        <v>89</v>
      </c>
      <c r="K109">
        <v>60</v>
      </c>
      <c r="L109">
        <v>74.800000000000011</v>
      </c>
      <c r="M109">
        <v>65</v>
      </c>
      <c r="N109">
        <v>43.333333333333336</v>
      </c>
      <c r="O109">
        <v>55</v>
      </c>
      <c r="P109">
        <v>54.400000000000006</v>
      </c>
      <c r="Q109">
        <v>65</v>
      </c>
      <c r="R109">
        <v>16</v>
      </c>
      <c r="S109">
        <v>22</v>
      </c>
      <c r="T109">
        <v>22.400000000000002</v>
      </c>
      <c r="U109">
        <v>422.8</v>
      </c>
      <c r="V109">
        <v>27.6</v>
      </c>
      <c r="W109">
        <v>410</v>
      </c>
    </row>
    <row r="110" spans="1:23" x14ac:dyDescent="0.25">
      <c r="A110">
        <v>109</v>
      </c>
      <c r="B110" t="s">
        <v>2</v>
      </c>
      <c r="C110" s="1">
        <v>44151</v>
      </c>
      <c r="D110" t="s">
        <v>21</v>
      </c>
      <c r="E110" s="69">
        <v>44151.75</v>
      </c>
      <c r="F110" s="70">
        <v>28.5</v>
      </c>
      <c r="G110">
        <v>29</v>
      </c>
      <c r="H110">
        <v>85.966666666666669</v>
      </c>
      <c r="I110">
        <v>70</v>
      </c>
      <c r="J110">
        <v>86.200000000000017</v>
      </c>
      <c r="K110">
        <v>60</v>
      </c>
      <c r="L110">
        <v>73.233333333333348</v>
      </c>
      <c r="M110">
        <v>65</v>
      </c>
      <c r="N110">
        <v>43.833333333333329</v>
      </c>
      <c r="O110">
        <v>55</v>
      </c>
      <c r="P110">
        <v>49.403030303030306</v>
      </c>
      <c r="Q110">
        <v>65</v>
      </c>
      <c r="R110">
        <v>14.530303030303029</v>
      </c>
      <c r="S110">
        <v>22</v>
      </c>
      <c r="T110">
        <v>22.8</v>
      </c>
      <c r="U110">
        <v>404.4666666666667</v>
      </c>
      <c r="V110">
        <v>24.000000000000004</v>
      </c>
      <c r="W110">
        <v>410</v>
      </c>
    </row>
    <row r="111" spans="1:23" x14ac:dyDescent="0.25">
      <c r="A111">
        <v>110</v>
      </c>
      <c r="B111" t="s">
        <v>2</v>
      </c>
      <c r="C111" s="1">
        <v>44151</v>
      </c>
      <c r="D111" t="s">
        <v>21</v>
      </c>
      <c r="E111" s="69">
        <v>44151.756944444445</v>
      </c>
      <c r="F111" s="70">
        <v>21.666666666666664</v>
      </c>
      <c r="G111">
        <v>29</v>
      </c>
      <c r="H111">
        <v>85.63333333333334</v>
      </c>
      <c r="I111">
        <v>70</v>
      </c>
      <c r="J111">
        <v>76.5</v>
      </c>
      <c r="K111">
        <v>60</v>
      </c>
      <c r="L111">
        <v>65.266666666666666</v>
      </c>
      <c r="M111">
        <v>65</v>
      </c>
      <c r="N111">
        <v>40</v>
      </c>
      <c r="O111">
        <v>55</v>
      </c>
      <c r="P111">
        <v>44.560606060606062</v>
      </c>
      <c r="Q111">
        <v>65</v>
      </c>
      <c r="R111">
        <v>13.106060606060606</v>
      </c>
      <c r="S111">
        <v>22</v>
      </c>
      <c r="T111">
        <v>24</v>
      </c>
      <c r="U111">
        <v>370.73333333333335</v>
      </c>
      <c r="V111">
        <v>22.6</v>
      </c>
      <c r="W111">
        <v>285</v>
      </c>
    </row>
    <row r="112" spans="1:23" x14ac:dyDescent="0.25">
      <c r="A112">
        <v>111</v>
      </c>
      <c r="B112" t="s">
        <v>2</v>
      </c>
      <c r="C112" s="1">
        <v>44151</v>
      </c>
      <c r="D112" t="s">
        <v>21</v>
      </c>
      <c r="E112" s="69">
        <v>44151.763888888891</v>
      </c>
      <c r="F112" s="70">
        <v>28.805555555555554</v>
      </c>
      <c r="G112">
        <v>29</v>
      </c>
      <c r="H112">
        <v>85.533333333333331</v>
      </c>
      <c r="I112">
        <v>70</v>
      </c>
      <c r="J112">
        <v>43.800000000000004</v>
      </c>
      <c r="K112">
        <v>60</v>
      </c>
      <c r="L112">
        <v>42.533333333333339</v>
      </c>
      <c r="M112">
        <v>65</v>
      </c>
      <c r="N112">
        <v>44.027777777777779</v>
      </c>
      <c r="O112">
        <v>55</v>
      </c>
      <c r="P112">
        <v>56.022727272727273</v>
      </c>
      <c r="Q112">
        <v>65</v>
      </c>
      <c r="R112">
        <v>16.477272727272727</v>
      </c>
      <c r="S112">
        <v>22</v>
      </c>
      <c r="T112">
        <v>22</v>
      </c>
      <c r="U112">
        <v>339.2</v>
      </c>
      <c r="V112">
        <v>24</v>
      </c>
      <c r="W112">
        <v>285</v>
      </c>
    </row>
    <row r="113" spans="1:23" x14ac:dyDescent="0.25">
      <c r="A113">
        <v>112</v>
      </c>
      <c r="B113" t="s">
        <v>2</v>
      </c>
      <c r="C113" s="1">
        <v>44151</v>
      </c>
      <c r="D113" t="s">
        <v>21</v>
      </c>
      <c r="E113" s="69">
        <v>44151.770833333336</v>
      </c>
      <c r="F113" s="70">
        <v>21.361111111111114</v>
      </c>
      <c r="G113">
        <v>29</v>
      </c>
      <c r="H113">
        <v>87.466666666666669</v>
      </c>
      <c r="I113">
        <v>70</v>
      </c>
      <c r="J113">
        <v>29.900000000000002</v>
      </c>
      <c r="K113">
        <v>60</v>
      </c>
      <c r="L113">
        <v>33.766666666666673</v>
      </c>
      <c r="M113">
        <v>65</v>
      </c>
      <c r="N113">
        <v>39.805555555555557</v>
      </c>
      <c r="O113">
        <v>55</v>
      </c>
      <c r="P113">
        <v>45.977272727272727</v>
      </c>
      <c r="Q113">
        <v>65</v>
      </c>
      <c r="R113">
        <v>13.522727272727272</v>
      </c>
      <c r="S113">
        <v>22</v>
      </c>
      <c r="T113">
        <v>21.8</v>
      </c>
      <c r="U113">
        <v>293.60000000000002</v>
      </c>
      <c r="V113">
        <v>21.4</v>
      </c>
      <c r="W113">
        <v>285</v>
      </c>
    </row>
    <row r="114" spans="1:23" x14ac:dyDescent="0.25">
      <c r="A114">
        <v>113</v>
      </c>
      <c r="B114" t="s">
        <v>2</v>
      </c>
      <c r="C114" s="1">
        <v>44151</v>
      </c>
      <c r="D114" t="s">
        <v>21</v>
      </c>
      <c r="E114" s="69">
        <v>44151.777777777781</v>
      </c>
      <c r="F114" s="70">
        <v>26.805555555555554</v>
      </c>
      <c r="G114">
        <v>29</v>
      </c>
      <c r="H114">
        <v>76.199999999999989</v>
      </c>
      <c r="I114">
        <v>70</v>
      </c>
      <c r="J114">
        <v>43.699999999999996</v>
      </c>
      <c r="K114">
        <v>60</v>
      </c>
      <c r="L114">
        <v>46</v>
      </c>
      <c r="M114">
        <v>65</v>
      </c>
      <c r="N114">
        <v>43.027777777777779</v>
      </c>
      <c r="O114">
        <v>55</v>
      </c>
      <c r="P114">
        <v>53.575757575757585</v>
      </c>
      <c r="Q114">
        <v>65</v>
      </c>
      <c r="R114">
        <v>15.757575757575758</v>
      </c>
      <c r="S114">
        <v>22</v>
      </c>
      <c r="T114">
        <v>22.400000000000002</v>
      </c>
      <c r="U114">
        <v>327.46666666666664</v>
      </c>
      <c r="V114">
        <v>22.8</v>
      </c>
      <c r="W114">
        <v>285</v>
      </c>
    </row>
    <row r="115" spans="1:23" x14ac:dyDescent="0.25">
      <c r="A115">
        <v>114</v>
      </c>
      <c r="B115" t="s">
        <v>2</v>
      </c>
      <c r="C115" s="1">
        <v>44151</v>
      </c>
      <c r="D115" t="s">
        <v>21</v>
      </c>
      <c r="E115" s="69">
        <v>44151.784722222219</v>
      </c>
      <c r="F115" s="70">
        <v>11.861111111111114</v>
      </c>
      <c r="G115">
        <v>29</v>
      </c>
      <c r="H115">
        <v>75.2</v>
      </c>
      <c r="I115">
        <v>70</v>
      </c>
      <c r="J115">
        <v>50.300000000000004</v>
      </c>
      <c r="K115">
        <v>60</v>
      </c>
      <c r="L115">
        <v>45.2</v>
      </c>
      <c r="M115">
        <v>65</v>
      </c>
      <c r="N115">
        <v>35.305555555555557</v>
      </c>
      <c r="O115">
        <v>55</v>
      </c>
      <c r="P115">
        <v>46.878787878787882</v>
      </c>
      <c r="Q115">
        <v>65</v>
      </c>
      <c r="R115">
        <v>13.787878787878787</v>
      </c>
      <c r="S115">
        <v>22</v>
      </c>
      <c r="T115">
        <v>22.6</v>
      </c>
      <c r="U115">
        <v>301.13333333333338</v>
      </c>
      <c r="V115">
        <v>22.800000000000004</v>
      </c>
      <c r="W115">
        <v>285</v>
      </c>
    </row>
    <row r="116" spans="1:23" x14ac:dyDescent="0.25">
      <c r="A116">
        <v>115</v>
      </c>
      <c r="B116" t="s">
        <v>2</v>
      </c>
      <c r="C116" s="1">
        <v>44151</v>
      </c>
      <c r="D116" t="s">
        <v>21</v>
      </c>
      <c r="E116" s="69">
        <v>44151.791666666664</v>
      </c>
      <c r="F116" s="70">
        <v>12.02777777777778</v>
      </c>
      <c r="G116">
        <v>29</v>
      </c>
      <c r="H116">
        <v>80.8</v>
      </c>
      <c r="I116">
        <v>70</v>
      </c>
      <c r="J116">
        <v>28.800000000000004</v>
      </c>
      <c r="K116">
        <v>60</v>
      </c>
      <c r="L116">
        <v>31.900000000000006</v>
      </c>
      <c r="M116">
        <v>65</v>
      </c>
      <c r="N116">
        <v>35.638888888888893</v>
      </c>
      <c r="O116">
        <v>55</v>
      </c>
      <c r="P116">
        <v>53.446969696969688</v>
      </c>
      <c r="Q116">
        <v>65</v>
      </c>
      <c r="R116">
        <v>15.719696969696967</v>
      </c>
      <c r="S116">
        <v>22</v>
      </c>
      <c r="T116">
        <v>20</v>
      </c>
      <c r="U116">
        <v>278.33333333333331</v>
      </c>
      <c r="V116">
        <v>22.8</v>
      </c>
      <c r="W116">
        <v>285</v>
      </c>
    </row>
    <row r="117" spans="1:23" x14ac:dyDescent="0.25">
      <c r="A117">
        <v>116</v>
      </c>
      <c r="B117" t="s">
        <v>2</v>
      </c>
      <c r="C117" s="1">
        <v>44151</v>
      </c>
      <c r="D117" t="s">
        <v>20</v>
      </c>
      <c r="E117" s="69">
        <v>44151.798611111109</v>
      </c>
      <c r="F117" s="70">
        <v>7.9722222222222241</v>
      </c>
      <c r="G117">
        <v>29</v>
      </c>
      <c r="H117">
        <v>83.8</v>
      </c>
      <c r="I117">
        <v>70</v>
      </c>
      <c r="J117">
        <v>28.1</v>
      </c>
      <c r="K117">
        <v>60</v>
      </c>
      <c r="L117">
        <v>31.600000000000005</v>
      </c>
      <c r="M117">
        <v>65</v>
      </c>
      <c r="N117">
        <v>33.361111111111114</v>
      </c>
      <c r="O117">
        <v>55</v>
      </c>
      <c r="P117">
        <v>44.689393939393945</v>
      </c>
      <c r="Q117">
        <v>65</v>
      </c>
      <c r="R117">
        <v>13.143939393939393</v>
      </c>
      <c r="S117">
        <v>22</v>
      </c>
      <c r="T117">
        <v>19.8</v>
      </c>
      <c r="U117">
        <v>262.4666666666667</v>
      </c>
      <c r="V117">
        <v>20.399999999999999</v>
      </c>
      <c r="W117">
        <v>285</v>
      </c>
    </row>
    <row r="118" spans="1:23" x14ac:dyDescent="0.25">
      <c r="A118">
        <v>117</v>
      </c>
      <c r="B118" t="s">
        <v>2</v>
      </c>
      <c r="C118" s="1">
        <v>44151</v>
      </c>
      <c r="D118" t="s">
        <v>20</v>
      </c>
      <c r="E118" s="69">
        <v>44151.805555555555</v>
      </c>
      <c r="F118" s="70">
        <v>17.866666666666671</v>
      </c>
      <c r="G118">
        <v>29</v>
      </c>
      <c r="H118">
        <v>79.800000000000011</v>
      </c>
      <c r="I118">
        <v>70</v>
      </c>
      <c r="J118">
        <v>53.7</v>
      </c>
      <c r="K118">
        <v>60</v>
      </c>
      <c r="L118">
        <v>53.5</v>
      </c>
      <c r="M118">
        <v>65</v>
      </c>
      <c r="N118">
        <v>38.333333333333336</v>
      </c>
      <c r="O118">
        <v>55</v>
      </c>
      <c r="P118">
        <v>49.145454545454548</v>
      </c>
      <c r="Q118">
        <v>65</v>
      </c>
      <c r="R118">
        <v>14.454545454545453</v>
      </c>
      <c r="S118">
        <v>22</v>
      </c>
      <c r="T118">
        <v>18.399999999999999</v>
      </c>
      <c r="U118">
        <v>325.20000000000005</v>
      </c>
      <c r="V118">
        <v>23</v>
      </c>
      <c r="W118">
        <v>285</v>
      </c>
    </row>
    <row r="119" spans="1:23" x14ac:dyDescent="0.25">
      <c r="A119">
        <v>118</v>
      </c>
      <c r="B119" t="s">
        <v>2</v>
      </c>
      <c r="C119" s="1">
        <v>44151</v>
      </c>
      <c r="D119" t="s">
        <v>20</v>
      </c>
      <c r="E119" s="69">
        <v>44151.8125</v>
      </c>
      <c r="F119" s="70">
        <v>12.300000000000004</v>
      </c>
      <c r="G119">
        <v>29</v>
      </c>
      <c r="H119">
        <v>76.400000000000006</v>
      </c>
      <c r="I119">
        <v>70</v>
      </c>
      <c r="J119">
        <v>50.1</v>
      </c>
      <c r="K119">
        <v>60</v>
      </c>
      <c r="L119">
        <v>43.099999999999994</v>
      </c>
      <c r="M119">
        <v>65</v>
      </c>
      <c r="N119">
        <v>35.500000000000007</v>
      </c>
      <c r="O119">
        <v>55</v>
      </c>
      <c r="P119">
        <v>43.581818181818186</v>
      </c>
      <c r="Q119">
        <v>65</v>
      </c>
      <c r="R119">
        <v>12.818181818181818</v>
      </c>
      <c r="S119">
        <v>22</v>
      </c>
      <c r="T119">
        <v>20.6</v>
      </c>
      <c r="U119">
        <v>294.40000000000003</v>
      </c>
      <c r="V119">
        <v>23</v>
      </c>
      <c r="W119">
        <v>285</v>
      </c>
    </row>
    <row r="120" spans="1:23" x14ac:dyDescent="0.25">
      <c r="A120">
        <v>119</v>
      </c>
      <c r="B120" t="s">
        <v>2</v>
      </c>
      <c r="C120" s="1">
        <v>44151</v>
      </c>
      <c r="D120" t="s">
        <v>20</v>
      </c>
      <c r="E120" s="69">
        <v>44151.819444444445</v>
      </c>
      <c r="F120" s="70">
        <v>15.805555555555557</v>
      </c>
      <c r="G120">
        <v>29</v>
      </c>
      <c r="H120">
        <v>79.666666666666657</v>
      </c>
      <c r="I120">
        <v>70</v>
      </c>
      <c r="J120">
        <v>28.866666666666667</v>
      </c>
      <c r="K120">
        <v>60</v>
      </c>
      <c r="L120">
        <v>33.233333333333334</v>
      </c>
      <c r="M120">
        <v>65</v>
      </c>
      <c r="N120">
        <v>37.527777777777779</v>
      </c>
      <c r="O120">
        <v>55</v>
      </c>
      <c r="P120">
        <v>54.606060606060595</v>
      </c>
      <c r="Q120">
        <v>65</v>
      </c>
      <c r="R120">
        <v>16.060606060606059</v>
      </c>
      <c r="S120">
        <v>22</v>
      </c>
      <c r="T120">
        <v>20.200000000000003</v>
      </c>
      <c r="U120">
        <v>285.96666666666664</v>
      </c>
      <c r="V120">
        <v>21</v>
      </c>
      <c r="W120">
        <v>285</v>
      </c>
    </row>
    <row r="121" spans="1:23" x14ac:dyDescent="0.25">
      <c r="A121">
        <v>120</v>
      </c>
      <c r="B121" t="s">
        <v>2</v>
      </c>
      <c r="C121" s="1">
        <v>44151</v>
      </c>
      <c r="D121" t="s">
        <v>20</v>
      </c>
      <c r="E121" s="69">
        <v>44151.826388888891</v>
      </c>
      <c r="F121" s="70">
        <v>10.861111111111114</v>
      </c>
      <c r="G121">
        <v>29</v>
      </c>
      <c r="H121">
        <v>83.733333333333334</v>
      </c>
      <c r="I121">
        <v>70</v>
      </c>
      <c r="J121">
        <v>42.433333333333337</v>
      </c>
      <c r="K121">
        <v>60</v>
      </c>
      <c r="L121">
        <v>43.866666666666674</v>
      </c>
      <c r="M121">
        <v>65</v>
      </c>
      <c r="N121">
        <v>34.805555555555557</v>
      </c>
      <c r="O121">
        <v>55</v>
      </c>
      <c r="P121">
        <v>46.621212121212125</v>
      </c>
      <c r="Q121">
        <v>65</v>
      </c>
      <c r="R121">
        <v>13.712121212121211</v>
      </c>
      <c r="S121">
        <v>22</v>
      </c>
      <c r="T121">
        <v>20</v>
      </c>
      <c r="U121">
        <v>296.03333333333336</v>
      </c>
      <c r="V121">
        <v>21.8</v>
      </c>
      <c r="W121">
        <v>285</v>
      </c>
    </row>
    <row r="122" spans="1:23" x14ac:dyDescent="0.25">
      <c r="A122">
        <v>121</v>
      </c>
      <c r="B122" t="s">
        <v>2</v>
      </c>
      <c r="C122" s="1">
        <v>44151</v>
      </c>
      <c r="D122" t="s">
        <v>19</v>
      </c>
      <c r="E122" s="69">
        <v>44151.833333333336</v>
      </c>
      <c r="F122" s="70">
        <v>20.194444444444443</v>
      </c>
      <c r="G122">
        <v>29</v>
      </c>
      <c r="H122">
        <v>75.099999999999994</v>
      </c>
      <c r="I122">
        <v>70</v>
      </c>
      <c r="J122">
        <v>78.900000000000006</v>
      </c>
      <c r="K122">
        <v>60</v>
      </c>
      <c r="L122">
        <v>67.63333333333334</v>
      </c>
      <c r="M122">
        <v>65</v>
      </c>
      <c r="N122">
        <v>39.472222222222221</v>
      </c>
      <c r="O122">
        <v>55</v>
      </c>
      <c r="P122">
        <v>53.704545454545453</v>
      </c>
      <c r="Q122">
        <v>65</v>
      </c>
      <c r="R122">
        <v>15.795454545454545</v>
      </c>
      <c r="S122">
        <v>22</v>
      </c>
      <c r="T122">
        <v>21.2</v>
      </c>
      <c r="U122">
        <v>372.00000000000006</v>
      </c>
      <c r="V122">
        <v>21</v>
      </c>
      <c r="W122">
        <v>285</v>
      </c>
    </row>
    <row r="123" spans="1:23" x14ac:dyDescent="0.25">
      <c r="A123">
        <v>122</v>
      </c>
      <c r="B123" t="s">
        <v>2</v>
      </c>
      <c r="C123" s="1">
        <v>44151</v>
      </c>
      <c r="D123" t="s">
        <v>19</v>
      </c>
      <c r="E123" s="69">
        <v>44151.840277777781</v>
      </c>
      <c r="F123" s="70">
        <v>18.666666666666664</v>
      </c>
      <c r="G123">
        <v>29</v>
      </c>
      <c r="H123">
        <v>75.7</v>
      </c>
      <c r="I123">
        <v>70</v>
      </c>
      <c r="J123">
        <v>50.7</v>
      </c>
      <c r="K123">
        <v>60</v>
      </c>
      <c r="L123">
        <v>47.566666666666663</v>
      </c>
      <c r="M123">
        <v>65</v>
      </c>
      <c r="N123">
        <v>38.833333333333336</v>
      </c>
      <c r="O123">
        <v>55</v>
      </c>
      <c r="P123">
        <v>50.149999999999991</v>
      </c>
      <c r="Q123">
        <v>65</v>
      </c>
      <c r="R123">
        <v>14.749999999999996</v>
      </c>
      <c r="S123">
        <v>22</v>
      </c>
      <c r="T123">
        <v>23</v>
      </c>
      <c r="U123">
        <v>319.36666666666667</v>
      </c>
      <c r="V123">
        <v>22</v>
      </c>
      <c r="W123">
        <v>285</v>
      </c>
    </row>
    <row r="124" spans="1:23" x14ac:dyDescent="0.25">
      <c r="A124">
        <v>123</v>
      </c>
      <c r="B124" t="s">
        <v>2</v>
      </c>
      <c r="C124" s="1">
        <v>44151</v>
      </c>
      <c r="D124" t="s">
        <v>19</v>
      </c>
      <c r="E124" s="69">
        <v>44151.847222222219</v>
      </c>
      <c r="F124" s="70">
        <v>20</v>
      </c>
      <c r="G124">
        <v>29</v>
      </c>
      <c r="H124">
        <v>78.13333333333334</v>
      </c>
      <c r="I124">
        <v>70</v>
      </c>
      <c r="J124">
        <v>29.400000000000002</v>
      </c>
      <c r="K124">
        <v>60</v>
      </c>
      <c r="L124">
        <v>32.533333333333339</v>
      </c>
      <c r="M124">
        <v>65</v>
      </c>
      <c r="N124">
        <v>39.5</v>
      </c>
      <c r="O124">
        <v>55</v>
      </c>
      <c r="P124">
        <v>47.986363636363635</v>
      </c>
      <c r="Q124">
        <v>65</v>
      </c>
      <c r="R124">
        <v>14.113636363636363</v>
      </c>
      <c r="S124">
        <v>22</v>
      </c>
      <c r="T124">
        <v>20.8</v>
      </c>
      <c r="U124">
        <v>282.4666666666667</v>
      </c>
      <c r="V124">
        <v>20.8</v>
      </c>
      <c r="W124">
        <v>285</v>
      </c>
    </row>
    <row r="125" spans="1:23" x14ac:dyDescent="0.25">
      <c r="A125">
        <v>124</v>
      </c>
      <c r="B125" t="s">
        <v>2</v>
      </c>
      <c r="C125" s="1">
        <v>44151</v>
      </c>
      <c r="D125" t="s">
        <v>19</v>
      </c>
      <c r="E125" s="69">
        <v>44151.854166666664</v>
      </c>
      <c r="F125" s="70">
        <v>12.805555555555557</v>
      </c>
      <c r="G125">
        <v>29</v>
      </c>
      <c r="H125">
        <v>71.666666666666686</v>
      </c>
      <c r="I125">
        <v>70</v>
      </c>
      <c r="J125">
        <v>41.7</v>
      </c>
      <c r="K125">
        <v>60</v>
      </c>
      <c r="L125">
        <v>45.366666666666674</v>
      </c>
      <c r="M125">
        <v>65</v>
      </c>
      <c r="N125">
        <v>35.527777777777779</v>
      </c>
      <c r="O125">
        <v>55</v>
      </c>
      <c r="P125">
        <v>45.977272727272727</v>
      </c>
      <c r="Q125">
        <v>65</v>
      </c>
      <c r="R125">
        <v>13.522727272727272</v>
      </c>
      <c r="S125">
        <v>22</v>
      </c>
      <c r="T125">
        <v>20.399999999999999</v>
      </c>
      <c r="U125">
        <v>286.9666666666667</v>
      </c>
      <c r="V125">
        <v>21.6</v>
      </c>
      <c r="W125">
        <v>285</v>
      </c>
    </row>
    <row r="126" spans="1:23" x14ac:dyDescent="0.25">
      <c r="A126">
        <v>125</v>
      </c>
      <c r="B126" t="s">
        <v>2</v>
      </c>
      <c r="C126" s="1">
        <v>44151</v>
      </c>
      <c r="D126" t="s">
        <v>19</v>
      </c>
      <c r="E126" s="69">
        <v>44151.861111111109</v>
      </c>
      <c r="F126" s="70">
        <v>22.805555555555554</v>
      </c>
      <c r="G126">
        <v>29</v>
      </c>
      <c r="H126">
        <v>95.333333333333329</v>
      </c>
      <c r="I126">
        <v>70</v>
      </c>
      <c r="J126">
        <v>76.233333333333334</v>
      </c>
      <c r="K126">
        <v>60</v>
      </c>
      <c r="L126">
        <v>65.733333333333334</v>
      </c>
      <c r="M126">
        <v>65</v>
      </c>
      <c r="N126">
        <v>41.027777777777779</v>
      </c>
      <c r="O126">
        <v>55</v>
      </c>
      <c r="P126">
        <v>54.477272727272734</v>
      </c>
      <c r="Q126">
        <v>65</v>
      </c>
      <c r="R126">
        <v>16.02272727272727</v>
      </c>
      <c r="S126">
        <v>22</v>
      </c>
      <c r="T126">
        <v>22.8</v>
      </c>
      <c r="U126">
        <v>394.43333333333334</v>
      </c>
      <c r="V126">
        <v>26.400000000000006</v>
      </c>
      <c r="W126">
        <v>285</v>
      </c>
    </row>
    <row r="127" spans="1:23" x14ac:dyDescent="0.25">
      <c r="A127">
        <v>126</v>
      </c>
      <c r="B127" t="s">
        <v>2</v>
      </c>
      <c r="C127" s="1">
        <v>44151</v>
      </c>
      <c r="D127" t="s">
        <v>19</v>
      </c>
      <c r="E127" s="69">
        <v>44151.868055555555</v>
      </c>
      <c r="F127" s="70">
        <v>15.861111111111114</v>
      </c>
      <c r="G127">
        <v>29</v>
      </c>
      <c r="H127">
        <v>80.666666666666671</v>
      </c>
      <c r="I127">
        <v>70</v>
      </c>
      <c r="J127">
        <v>49.766666666666673</v>
      </c>
      <c r="K127">
        <v>60</v>
      </c>
      <c r="L127">
        <v>48.266666666666673</v>
      </c>
      <c r="M127">
        <v>65</v>
      </c>
      <c r="N127">
        <v>37.305555555555557</v>
      </c>
      <c r="O127">
        <v>55</v>
      </c>
      <c r="P127">
        <v>46.75</v>
      </c>
      <c r="Q127">
        <v>65</v>
      </c>
      <c r="R127">
        <v>13.749999999999998</v>
      </c>
      <c r="S127">
        <v>22</v>
      </c>
      <c r="T127">
        <v>20.8</v>
      </c>
      <c r="U127">
        <v>313.16666666666669</v>
      </c>
      <c r="V127">
        <v>31.400000000000006</v>
      </c>
      <c r="W127">
        <v>285</v>
      </c>
    </row>
    <row r="128" spans="1:23" x14ac:dyDescent="0.25">
      <c r="A128">
        <v>127</v>
      </c>
      <c r="B128" t="s">
        <v>2</v>
      </c>
      <c r="C128" s="1">
        <v>44151</v>
      </c>
      <c r="D128" t="s">
        <v>18</v>
      </c>
      <c r="E128" s="69">
        <v>44151.875</v>
      </c>
      <c r="F128" s="70">
        <v>24.533333333333335</v>
      </c>
      <c r="G128">
        <v>29</v>
      </c>
      <c r="H128">
        <v>94.2</v>
      </c>
      <c r="I128">
        <v>70</v>
      </c>
      <c r="J128">
        <v>68.2</v>
      </c>
      <c r="K128">
        <v>60</v>
      </c>
      <c r="L128">
        <v>59.20000000000001</v>
      </c>
      <c r="M128">
        <v>65</v>
      </c>
      <c r="N128">
        <v>41.666666666666664</v>
      </c>
      <c r="O128">
        <v>55</v>
      </c>
      <c r="P128">
        <v>55.790909090909096</v>
      </c>
      <c r="Q128">
        <v>65</v>
      </c>
      <c r="R128">
        <v>16.40909090909091</v>
      </c>
      <c r="S128">
        <v>22</v>
      </c>
      <c r="T128">
        <v>21.2</v>
      </c>
      <c r="U128">
        <v>381.20000000000005</v>
      </c>
      <c r="V128">
        <v>37.400000000000006</v>
      </c>
      <c r="W128">
        <v>285</v>
      </c>
    </row>
    <row r="129" spans="1:23" x14ac:dyDescent="0.25">
      <c r="A129">
        <v>128</v>
      </c>
      <c r="B129" t="s">
        <v>2</v>
      </c>
      <c r="C129" s="1">
        <v>44151</v>
      </c>
      <c r="D129" t="s">
        <v>18</v>
      </c>
      <c r="E129" s="69">
        <v>44151.881944444445</v>
      </c>
      <c r="F129" s="70">
        <v>16.300000000000004</v>
      </c>
      <c r="G129">
        <v>29</v>
      </c>
      <c r="H129">
        <v>77.8</v>
      </c>
      <c r="I129">
        <v>70</v>
      </c>
      <c r="J129">
        <v>75</v>
      </c>
      <c r="K129">
        <v>60</v>
      </c>
      <c r="L129">
        <v>65</v>
      </c>
      <c r="M129">
        <v>65</v>
      </c>
      <c r="N129">
        <v>37.500000000000007</v>
      </c>
      <c r="O129">
        <v>55</v>
      </c>
      <c r="P129">
        <v>45.436363636363637</v>
      </c>
      <c r="Q129">
        <v>65</v>
      </c>
      <c r="R129">
        <v>13.363636363636362</v>
      </c>
      <c r="S129">
        <v>22</v>
      </c>
      <c r="T129">
        <v>21.8</v>
      </c>
      <c r="U129">
        <v>352.19999999999993</v>
      </c>
      <c r="V129">
        <v>35.6</v>
      </c>
      <c r="W129">
        <v>285</v>
      </c>
    </row>
    <row r="130" spans="1:23" x14ac:dyDescent="0.25">
      <c r="A130">
        <v>129</v>
      </c>
      <c r="B130" t="s">
        <v>2</v>
      </c>
      <c r="C130" s="1">
        <v>44151</v>
      </c>
      <c r="D130" t="s">
        <v>18</v>
      </c>
      <c r="E130" s="69">
        <v>44151.888888888891</v>
      </c>
      <c r="F130" s="70">
        <v>20.9</v>
      </c>
      <c r="G130">
        <v>29</v>
      </c>
      <c r="H130">
        <v>94.4</v>
      </c>
      <c r="I130">
        <v>70</v>
      </c>
      <c r="J130">
        <v>80.899999999999991</v>
      </c>
      <c r="K130">
        <v>60</v>
      </c>
      <c r="L130">
        <v>70.7</v>
      </c>
      <c r="M130">
        <v>65</v>
      </c>
      <c r="N130">
        <v>40.099999999999994</v>
      </c>
      <c r="O130">
        <v>55</v>
      </c>
      <c r="P130">
        <v>54.24545454545455</v>
      </c>
      <c r="Q130">
        <v>65</v>
      </c>
      <c r="R130">
        <v>15.954545454545453</v>
      </c>
      <c r="S130">
        <v>22</v>
      </c>
      <c r="T130">
        <v>22</v>
      </c>
      <c r="U130">
        <v>399.20000000000005</v>
      </c>
      <c r="V130">
        <v>35.200000000000003</v>
      </c>
      <c r="W130">
        <v>285</v>
      </c>
    </row>
    <row r="131" spans="1:23" x14ac:dyDescent="0.25">
      <c r="A131">
        <v>130</v>
      </c>
      <c r="B131" t="s">
        <v>2</v>
      </c>
      <c r="C131" s="1">
        <v>44151</v>
      </c>
      <c r="D131" t="s">
        <v>18</v>
      </c>
      <c r="E131" s="69">
        <v>44151.895833333336</v>
      </c>
      <c r="F131" s="70">
        <v>11.100000000000005</v>
      </c>
      <c r="G131">
        <v>29</v>
      </c>
      <c r="H131">
        <v>79.599999999999994</v>
      </c>
      <c r="I131">
        <v>70</v>
      </c>
      <c r="J131">
        <v>82.000000000000014</v>
      </c>
      <c r="K131">
        <v>60</v>
      </c>
      <c r="L131">
        <v>71.2</v>
      </c>
      <c r="M131">
        <v>65</v>
      </c>
      <c r="N131">
        <v>34.900000000000006</v>
      </c>
      <c r="O131">
        <v>55</v>
      </c>
      <c r="P131">
        <v>43.890909090909091</v>
      </c>
      <c r="Q131">
        <v>65</v>
      </c>
      <c r="R131">
        <v>12.909090909090908</v>
      </c>
      <c r="S131">
        <v>22</v>
      </c>
      <c r="T131">
        <v>20</v>
      </c>
      <c r="U131">
        <v>355.6</v>
      </c>
      <c r="V131">
        <v>34.6</v>
      </c>
      <c r="W131">
        <v>285</v>
      </c>
    </row>
    <row r="132" spans="1:23" x14ac:dyDescent="0.25">
      <c r="A132">
        <v>131</v>
      </c>
      <c r="B132" t="s">
        <v>2</v>
      </c>
      <c r="C132" s="1">
        <v>44151</v>
      </c>
      <c r="D132" t="s">
        <v>18</v>
      </c>
      <c r="E132" s="69">
        <v>44151.902777777781</v>
      </c>
      <c r="F132" s="70">
        <v>15.194444444444448</v>
      </c>
      <c r="G132">
        <v>29</v>
      </c>
      <c r="H132">
        <v>94.833333333333314</v>
      </c>
      <c r="I132">
        <v>70</v>
      </c>
      <c r="J132">
        <v>80.400000000000006</v>
      </c>
      <c r="K132">
        <v>60</v>
      </c>
      <c r="L132">
        <v>68.233333333333348</v>
      </c>
      <c r="M132">
        <v>65</v>
      </c>
      <c r="N132">
        <v>36.972222222222221</v>
      </c>
      <c r="O132">
        <v>55</v>
      </c>
      <c r="P132">
        <v>52.674242424242429</v>
      </c>
      <c r="Q132">
        <v>65</v>
      </c>
      <c r="R132">
        <v>15.492424242424242</v>
      </c>
      <c r="S132">
        <v>22</v>
      </c>
      <c r="T132">
        <v>20</v>
      </c>
      <c r="U132">
        <v>383.8</v>
      </c>
      <c r="V132">
        <v>33</v>
      </c>
      <c r="W132">
        <v>285</v>
      </c>
    </row>
    <row r="133" spans="1:23" x14ac:dyDescent="0.25">
      <c r="A133">
        <v>132</v>
      </c>
      <c r="B133" t="s">
        <v>2</v>
      </c>
      <c r="C133" s="1">
        <v>44151</v>
      </c>
      <c r="D133" t="s">
        <v>18</v>
      </c>
      <c r="E133" s="69">
        <v>44151.909722222219</v>
      </c>
      <c r="F133" s="70">
        <v>8.3055555555555571</v>
      </c>
      <c r="G133">
        <v>29</v>
      </c>
      <c r="H133">
        <v>80.166666666666686</v>
      </c>
      <c r="I133">
        <v>70</v>
      </c>
      <c r="J133">
        <v>70.5</v>
      </c>
      <c r="K133">
        <v>60</v>
      </c>
      <c r="L133">
        <v>58.666666666666671</v>
      </c>
      <c r="M133">
        <v>65</v>
      </c>
      <c r="N133">
        <v>33.527777777777779</v>
      </c>
      <c r="O133">
        <v>55</v>
      </c>
      <c r="P133">
        <v>44.689393939393945</v>
      </c>
      <c r="Q133">
        <v>65</v>
      </c>
      <c r="R133">
        <v>13.143939393939393</v>
      </c>
      <c r="S133">
        <v>22</v>
      </c>
      <c r="T133">
        <v>21</v>
      </c>
      <c r="U133">
        <v>330</v>
      </c>
      <c r="V133">
        <v>30.4</v>
      </c>
      <c r="W133">
        <v>285</v>
      </c>
    </row>
    <row r="134" spans="1:23" x14ac:dyDescent="0.25">
      <c r="A134">
        <v>133</v>
      </c>
      <c r="B134" t="s">
        <v>2</v>
      </c>
      <c r="C134" s="1">
        <v>44151</v>
      </c>
      <c r="D134" t="s">
        <v>18</v>
      </c>
      <c r="E134" s="69">
        <v>44151.916666666664</v>
      </c>
      <c r="F134" s="70">
        <v>12.277777777777782</v>
      </c>
      <c r="G134">
        <v>29</v>
      </c>
      <c r="H134">
        <v>92</v>
      </c>
      <c r="I134">
        <v>70</v>
      </c>
      <c r="J134">
        <v>33.1</v>
      </c>
      <c r="K134">
        <v>60</v>
      </c>
      <c r="L134">
        <v>32.9</v>
      </c>
      <c r="M134">
        <v>65</v>
      </c>
      <c r="N134">
        <v>35.722222222222221</v>
      </c>
      <c r="O134">
        <v>55</v>
      </c>
      <c r="P134">
        <v>53.704545454545453</v>
      </c>
      <c r="Q134">
        <v>65</v>
      </c>
      <c r="R134">
        <v>15.795454545454545</v>
      </c>
      <c r="S134">
        <v>22</v>
      </c>
      <c r="T134">
        <v>22</v>
      </c>
      <c r="U134">
        <v>297.5</v>
      </c>
      <c r="V134">
        <v>34.400000000000006</v>
      </c>
      <c r="W134">
        <v>285</v>
      </c>
    </row>
    <row r="135" spans="1:23" x14ac:dyDescent="0.25">
      <c r="A135">
        <v>134</v>
      </c>
      <c r="B135" t="s">
        <v>2</v>
      </c>
      <c r="C135" s="1">
        <v>44151</v>
      </c>
      <c r="D135" t="s">
        <v>17</v>
      </c>
      <c r="E135" s="69">
        <v>44151.923611111109</v>
      </c>
      <c r="F135" s="70">
        <v>7.1388888888888857</v>
      </c>
      <c r="G135">
        <v>4</v>
      </c>
      <c r="H135">
        <v>90.2</v>
      </c>
      <c r="I135">
        <v>38</v>
      </c>
      <c r="J135">
        <v>60.800000000000004</v>
      </c>
      <c r="K135">
        <v>5</v>
      </c>
      <c r="L135">
        <v>48.000000000000007</v>
      </c>
      <c r="M135">
        <v>5</v>
      </c>
      <c r="N135">
        <v>32.861111111111107</v>
      </c>
      <c r="O135">
        <v>5</v>
      </c>
      <c r="P135">
        <v>50.227272727272727</v>
      </c>
      <c r="Q135">
        <v>15</v>
      </c>
      <c r="R135">
        <v>14.772727272727272</v>
      </c>
      <c r="S135">
        <v>1</v>
      </c>
      <c r="T135">
        <v>21.2</v>
      </c>
      <c r="U135">
        <v>325.20000000000005</v>
      </c>
      <c r="V135">
        <v>29.800000000000004</v>
      </c>
      <c r="W135">
        <v>88</v>
      </c>
    </row>
    <row r="136" spans="1:23" x14ac:dyDescent="0.25">
      <c r="A136">
        <v>135</v>
      </c>
      <c r="B136" t="s">
        <v>2</v>
      </c>
      <c r="C136" s="1">
        <v>44151</v>
      </c>
      <c r="D136" t="s">
        <v>17</v>
      </c>
      <c r="E136" s="69">
        <v>44151.930555555555</v>
      </c>
      <c r="F136" s="70">
        <v>13.333333333333334</v>
      </c>
      <c r="G136">
        <v>4</v>
      </c>
      <c r="H136">
        <v>82.966666666666654</v>
      </c>
      <c r="I136">
        <v>38</v>
      </c>
      <c r="J136">
        <v>61.600000000000009</v>
      </c>
      <c r="K136">
        <v>5</v>
      </c>
      <c r="L136">
        <v>49.433333333333337</v>
      </c>
      <c r="M136">
        <v>5</v>
      </c>
      <c r="N136">
        <v>36.166666666666664</v>
      </c>
      <c r="O136">
        <v>5</v>
      </c>
      <c r="P136">
        <v>50.098484848484844</v>
      </c>
      <c r="Q136">
        <v>15</v>
      </c>
      <c r="R136">
        <v>14.734848484848483</v>
      </c>
      <c r="S136">
        <v>1</v>
      </c>
      <c r="T136">
        <v>22.6</v>
      </c>
      <c r="U136">
        <v>330.93333333333334</v>
      </c>
      <c r="V136">
        <v>29.6</v>
      </c>
      <c r="W136">
        <v>88</v>
      </c>
    </row>
    <row r="137" spans="1:23" x14ac:dyDescent="0.25">
      <c r="A137">
        <v>136</v>
      </c>
      <c r="B137" t="s">
        <v>2</v>
      </c>
      <c r="C137" s="1">
        <v>44151</v>
      </c>
      <c r="D137" t="s">
        <v>17</v>
      </c>
      <c r="E137" s="69">
        <v>44151.9375</v>
      </c>
      <c r="F137" s="70">
        <v>14.5</v>
      </c>
      <c r="G137">
        <v>4</v>
      </c>
      <c r="H137">
        <v>87.666666666666671</v>
      </c>
      <c r="I137">
        <v>38</v>
      </c>
      <c r="J137">
        <v>58.533333333333331</v>
      </c>
      <c r="K137">
        <v>5</v>
      </c>
      <c r="L137">
        <v>45.866666666666667</v>
      </c>
      <c r="M137">
        <v>5</v>
      </c>
      <c r="N137">
        <v>36.5</v>
      </c>
      <c r="O137">
        <v>5</v>
      </c>
      <c r="P137">
        <v>48.810606060606055</v>
      </c>
      <c r="Q137">
        <v>15</v>
      </c>
      <c r="R137">
        <v>14.356060606060602</v>
      </c>
      <c r="S137">
        <v>1</v>
      </c>
      <c r="T137">
        <v>18.399999999999999</v>
      </c>
      <c r="U137">
        <v>324.63333333333333</v>
      </c>
      <c r="V137">
        <v>24.000000000000004</v>
      </c>
      <c r="W137">
        <v>88</v>
      </c>
    </row>
    <row r="138" spans="1:23" x14ac:dyDescent="0.25">
      <c r="A138">
        <v>137</v>
      </c>
      <c r="B138" t="s">
        <v>2</v>
      </c>
      <c r="C138" s="1">
        <v>44151</v>
      </c>
      <c r="D138" t="s">
        <v>17</v>
      </c>
      <c r="E138" s="69">
        <v>44151.944444444445</v>
      </c>
      <c r="F138" s="70">
        <v>15.05</v>
      </c>
      <c r="G138">
        <v>4</v>
      </c>
      <c r="H138">
        <v>81.966666666666669</v>
      </c>
      <c r="I138">
        <v>38</v>
      </c>
      <c r="J138">
        <v>23.566666666666666</v>
      </c>
      <c r="K138">
        <v>5</v>
      </c>
      <c r="L138">
        <v>18.599999999999998</v>
      </c>
      <c r="M138">
        <v>5</v>
      </c>
      <c r="N138">
        <v>37.049999999999997</v>
      </c>
      <c r="O138">
        <v>5</v>
      </c>
      <c r="P138">
        <v>50.922727272727279</v>
      </c>
      <c r="Q138">
        <v>15</v>
      </c>
      <c r="R138">
        <v>14.977272727272727</v>
      </c>
      <c r="S138">
        <v>1</v>
      </c>
      <c r="T138">
        <v>14.4</v>
      </c>
      <c r="U138">
        <v>256.5333333333333</v>
      </c>
      <c r="V138">
        <v>24</v>
      </c>
      <c r="W138">
        <v>88</v>
      </c>
    </row>
    <row r="139" spans="1:23" x14ac:dyDescent="0.25">
      <c r="A139">
        <v>138</v>
      </c>
      <c r="B139" t="s">
        <v>2</v>
      </c>
      <c r="C139" s="1">
        <v>44151</v>
      </c>
      <c r="D139" t="s">
        <v>17</v>
      </c>
      <c r="E139" s="69">
        <v>44151.951388888891</v>
      </c>
      <c r="F139" s="70">
        <v>9.533333333333335</v>
      </c>
      <c r="G139">
        <v>4</v>
      </c>
      <c r="H139">
        <v>75.533333333333331</v>
      </c>
      <c r="I139">
        <v>38</v>
      </c>
      <c r="J139">
        <v>9.6000000000000014</v>
      </c>
      <c r="K139">
        <v>5</v>
      </c>
      <c r="L139">
        <v>12.9</v>
      </c>
      <c r="M139">
        <v>5</v>
      </c>
      <c r="N139">
        <v>34.200000000000003</v>
      </c>
      <c r="O139">
        <v>5</v>
      </c>
      <c r="P139">
        <v>47.600000000000009</v>
      </c>
      <c r="Q139">
        <v>15</v>
      </c>
      <c r="R139">
        <v>14</v>
      </c>
      <c r="S139">
        <v>1</v>
      </c>
      <c r="T139">
        <v>14</v>
      </c>
      <c r="U139">
        <v>217.36666666666667</v>
      </c>
      <c r="V139">
        <v>22</v>
      </c>
      <c r="W139">
        <v>88</v>
      </c>
    </row>
    <row r="140" spans="1:23" x14ac:dyDescent="0.25">
      <c r="A140">
        <v>139</v>
      </c>
      <c r="B140" t="s">
        <v>2</v>
      </c>
      <c r="C140" s="1">
        <v>44151</v>
      </c>
      <c r="D140" t="s">
        <v>16</v>
      </c>
      <c r="E140" s="69">
        <v>44151.958333333336</v>
      </c>
      <c r="F140" s="70">
        <v>6.3333333333333339</v>
      </c>
      <c r="G140">
        <v>4</v>
      </c>
      <c r="H140">
        <v>77.866666666666674</v>
      </c>
      <c r="I140">
        <v>38</v>
      </c>
      <c r="J140">
        <v>9.1000000000000014</v>
      </c>
      <c r="K140">
        <v>5</v>
      </c>
      <c r="L140">
        <v>12.000000000000002</v>
      </c>
      <c r="M140">
        <v>5</v>
      </c>
      <c r="N140">
        <v>32.333333333333336</v>
      </c>
      <c r="O140">
        <v>5</v>
      </c>
      <c r="P140">
        <v>21.8</v>
      </c>
      <c r="Q140">
        <v>15</v>
      </c>
      <c r="R140">
        <v>0.2</v>
      </c>
      <c r="S140">
        <v>1</v>
      </c>
      <c r="T140">
        <v>13.8</v>
      </c>
      <c r="U140">
        <v>173.43333333333331</v>
      </c>
      <c r="V140">
        <v>22.800000000000004</v>
      </c>
      <c r="W140">
        <v>88</v>
      </c>
    </row>
    <row r="141" spans="1:23" x14ac:dyDescent="0.25">
      <c r="A141">
        <v>140</v>
      </c>
      <c r="B141" t="s">
        <v>2</v>
      </c>
      <c r="C141" s="1">
        <v>44151</v>
      </c>
      <c r="D141" t="s">
        <v>16</v>
      </c>
      <c r="E141" s="69">
        <v>44151.965277777781</v>
      </c>
      <c r="F141" s="70">
        <v>10.805555555555557</v>
      </c>
      <c r="G141">
        <v>4</v>
      </c>
      <c r="H141">
        <v>73.133333333333326</v>
      </c>
      <c r="I141">
        <v>38</v>
      </c>
      <c r="J141">
        <v>8.5</v>
      </c>
      <c r="K141">
        <v>5</v>
      </c>
      <c r="L141">
        <v>13.433333333333334</v>
      </c>
      <c r="M141">
        <v>5</v>
      </c>
      <c r="N141">
        <v>35.027777777777779</v>
      </c>
      <c r="O141">
        <v>5</v>
      </c>
      <c r="P141">
        <v>7.8</v>
      </c>
      <c r="Q141">
        <v>15</v>
      </c>
      <c r="R141">
        <v>0.86666666666666659</v>
      </c>
      <c r="S141">
        <v>1</v>
      </c>
      <c r="T141">
        <v>12.8</v>
      </c>
      <c r="U141">
        <v>162.36666666666667</v>
      </c>
      <c r="V141">
        <v>22.400000000000002</v>
      </c>
      <c r="W141">
        <v>88</v>
      </c>
    </row>
    <row r="142" spans="1:23" x14ac:dyDescent="0.25">
      <c r="A142">
        <v>141</v>
      </c>
      <c r="B142" t="s">
        <v>2</v>
      </c>
      <c r="C142" s="1">
        <v>44151</v>
      </c>
      <c r="D142" t="s">
        <v>16</v>
      </c>
      <c r="E142" s="69">
        <v>44151.972222222219</v>
      </c>
      <c r="F142" s="70">
        <v>6.5277777777777803</v>
      </c>
      <c r="G142">
        <v>4</v>
      </c>
      <c r="H142">
        <v>69.666666666666686</v>
      </c>
      <c r="I142">
        <v>38</v>
      </c>
      <c r="J142">
        <v>10.4</v>
      </c>
      <c r="K142">
        <v>5</v>
      </c>
      <c r="L142">
        <v>13.066666666666668</v>
      </c>
      <c r="M142">
        <v>5</v>
      </c>
      <c r="N142">
        <v>32.638888888888886</v>
      </c>
      <c r="O142">
        <v>5</v>
      </c>
      <c r="P142">
        <v>6.6000000000000005</v>
      </c>
      <c r="Q142">
        <v>15</v>
      </c>
      <c r="R142">
        <v>0.73333333333333339</v>
      </c>
      <c r="S142">
        <v>1</v>
      </c>
      <c r="T142">
        <v>12.000000000000002</v>
      </c>
      <c r="U142">
        <v>151.63333333333335</v>
      </c>
      <c r="V142">
        <v>24.400000000000002</v>
      </c>
      <c r="W142">
        <v>88</v>
      </c>
    </row>
    <row r="143" spans="1:23" x14ac:dyDescent="0.25">
      <c r="A143">
        <v>142</v>
      </c>
      <c r="B143" t="s">
        <v>2</v>
      </c>
      <c r="C143" s="1">
        <v>44151</v>
      </c>
      <c r="D143" t="s">
        <v>16</v>
      </c>
      <c r="E143" s="69">
        <v>44151.979166666664</v>
      </c>
      <c r="F143" s="70">
        <v>10.861111111111109</v>
      </c>
      <c r="G143">
        <v>4</v>
      </c>
      <c r="H143">
        <v>79.833333333333314</v>
      </c>
      <c r="I143">
        <v>38</v>
      </c>
      <c r="J143">
        <v>9.7333333333333343</v>
      </c>
      <c r="K143">
        <v>5</v>
      </c>
      <c r="L143">
        <v>14.733333333333334</v>
      </c>
      <c r="M143">
        <v>5</v>
      </c>
      <c r="N143">
        <v>34.805555555555557</v>
      </c>
      <c r="O143">
        <v>5</v>
      </c>
      <c r="P143">
        <v>13.2</v>
      </c>
      <c r="Q143">
        <v>15</v>
      </c>
      <c r="R143">
        <v>1.4666666666666666</v>
      </c>
      <c r="S143">
        <v>1</v>
      </c>
      <c r="T143">
        <v>13</v>
      </c>
      <c r="U143">
        <v>177.63333333333333</v>
      </c>
      <c r="V143">
        <v>19.8</v>
      </c>
      <c r="W143">
        <v>88</v>
      </c>
    </row>
    <row r="144" spans="1:23" x14ac:dyDescent="0.25">
      <c r="A144">
        <v>143</v>
      </c>
      <c r="B144" t="s">
        <v>2</v>
      </c>
      <c r="C144" s="1">
        <v>44151</v>
      </c>
      <c r="D144" t="s">
        <v>16</v>
      </c>
      <c r="E144" s="69">
        <v>44151.986111111109</v>
      </c>
      <c r="F144" s="70">
        <v>10.43888888888889</v>
      </c>
      <c r="G144">
        <v>4</v>
      </c>
      <c r="H144">
        <v>76.166666666666671</v>
      </c>
      <c r="I144">
        <v>38</v>
      </c>
      <c r="J144">
        <v>25.466666666666669</v>
      </c>
      <c r="K144">
        <v>5</v>
      </c>
      <c r="L144">
        <v>18.866666666666667</v>
      </c>
      <c r="M144">
        <v>5</v>
      </c>
      <c r="N144">
        <v>34.694444444444443</v>
      </c>
      <c r="O144">
        <v>5</v>
      </c>
      <c r="P144">
        <v>7.3199999999999994</v>
      </c>
      <c r="Q144">
        <v>15</v>
      </c>
      <c r="R144">
        <v>0.81333333333333324</v>
      </c>
      <c r="S144">
        <v>1</v>
      </c>
      <c r="T144">
        <v>12.000000000000002</v>
      </c>
      <c r="U144">
        <v>185.76666666666665</v>
      </c>
      <c r="V144">
        <v>17.8</v>
      </c>
      <c r="W144">
        <v>88</v>
      </c>
    </row>
    <row r="145" spans="1:23" x14ac:dyDescent="0.25">
      <c r="A145">
        <v>144</v>
      </c>
      <c r="B145" t="s">
        <v>2</v>
      </c>
      <c r="C145" s="1">
        <v>44151</v>
      </c>
      <c r="D145" t="s">
        <v>16</v>
      </c>
      <c r="E145" s="69">
        <v>44151.993055555555</v>
      </c>
      <c r="F145" s="70">
        <v>6.9499999999999957</v>
      </c>
      <c r="G145">
        <v>4</v>
      </c>
      <c r="H145">
        <v>69.666666666666686</v>
      </c>
      <c r="I145">
        <v>38</v>
      </c>
      <c r="J145">
        <v>12.000000000000002</v>
      </c>
      <c r="K145">
        <v>5</v>
      </c>
      <c r="L145">
        <v>9.9333333333333336</v>
      </c>
      <c r="M145">
        <v>5</v>
      </c>
      <c r="N145">
        <v>32.75</v>
      </c>
      <c r="O145">
        <v>5</v>
      </c>
      <c r="P145">
        <v>7.379999999999999</v>
      </c>
      <c r="Q145">
        <v>15</v>
      </c>
      <c r="R145">
        <v>0.82</v>
      </c>
      <c r="S145">
        <v>1</v>
      </c>
      <c r="T145">
        <v>13.200000000000001</v>
      </c>
      <c r="U145">
        <v>152.69999999999999</v>
      </c>
      <c r="V145">
        <v>16.399999999999999</v>
      </c>
      <c r="W145">
        <v>88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2"/>
  <dimension ref="A1:W145"/>
  <sheetViews>
    <sheetView topLeftCell="C1" workbookViewId="0">
      <selection activeCell="H4" sqref="H4"/>
    </sheetView>
  </sheetViews>
  <sheetFormatPr baseColWidth="10" defaultRowHeight="15" x14ac:dyDescent="0.25"/>
  <cols>
    <col min="1" max="1" width="17.42578125" customWidth="1"/>
    <col min="5" max="5" width="18.28515625" customWidth="1"/>
    <col min="6" max="6" width="12.7109375" customWidth="1"/>
    <col min="7" max="7" width="20.140625" customWidth="1"/>
    <col min="8" max="8" width="12.85546875" customWidth="1"/>
    <col min="9" max="9" width="16.140625" customWidth="1"/>
    <col min="11" max="11" width="17.7109375" customWidth="1"/>
    <col min="13" max="13" width="18.42578125" customWidth="1"/>
    <col min="14" max="14" width="12.7109375" customWidth="1"/>
    <col min="15" max="15" width="20.140625" customWidth="1"/>
    <col min="16" max="16" width="17" customWidth="1"/>
    <col min="17" max="17" width="24.42578125" customWidth="1"/>
    <col min="18" max="18" width="12.7109375" customWidth="1"/>
    <col min="19" max="19" width="20.28515625" customWidth="1"/>
    <col min="20" max="20" width="17.7109375" customWidth="1"/>
    <col min="22" max="22" width="14.28515625" customWidth="1"/>
    <col min="23" max="23" width="17.85546875" customWidth="1"/>
  </cols>
  <sheetData>
    <row r="1" spans="1:23" x14ac:dyDescent="0.25">
      <c r="A1" t="s">
        <v>15</v>
      </c>
      <c r="B1" t="s">
        <v>40</v>
      </c>
      <c r="C1" t="s">
        <v>0</v>
      </c>
      <c r="D1" t="s">
        <v>1</v>
      </c>
      <c r="E1" t="s">
        <v>14</v>
      </c>
      <c r="F1" t="s">
        <v>42</v>
      </c>
      <c r="G1" t="s">
        <v>60</v>
      </c>
      <c r="H1" t="s">
        <v>57</v>
      </c>
      <c r="I1" t="s">
        <v>56</v>
      </c>
      <c r="J1" t="s">
        <v>43</v>
      </c>
      <c r="K1" t="s">
        <v>61</v>
      </c>
      <c r="L1" t="s">
        <v>44</v>
      </c>
      <c r="M1" t="s">
        <v>62</v>
      </c>
      <c r="N1" t="s">
        <v>46</v>
      </c>
      <c r="O1" t="s">
        <v>63</v>
      </c>
      <c r="P1" t="s">
        <v>45</v>
      </c>
      <c r="Q1" t="s">
        <v>64</v>
      </c>
      <c r="R1" t="s">
        <v>47</v>
      </c>
      <c r="S1" t="s">
        <v>65</v>
      </c>
      <c r="T1" t="s">
        <v>48</v>
      </c>
      <c r="U1" t="s">
        <v>68</v>
      </c>
      <c r="V1" t="s">
        <v>129</v>
      </c>
      <c r="W1" t="s">
        <v>84</v>
      </c>
    </row>
    <row r="2" spans="1:23" x14ac:dyDescent="0.25">
      <c r="A2">
        <v>1</v>
      </c>
      <c r="B2" t="s">
        <v>2</v>
      </c>
      <c r="C2" s="1">
        <v>44151</v>
      </c>
      <c r="D2" t="s">
        <v>39</v>
      </c>
      <c r="E2" s="1">
        <v>44151</v>
      </c>
      <c r="F2">
        <v>1.8333333333333335</v>
      </c>
      <c r="G2">
        <v>4</v>
      </c>
      <c r="H2">
        <v>25.666666666666661</v>
      </c>
      <c r="I2">
        <v>38</v>
      </c>
      <c r="J2">
        <v>5.166666666666667</v>
      </c>
      <c r="K2">
        <v>5</v>
      </c>
      <c r="L2">
        <v>8</v>
      </c>
      <c r="M2">
        <v>5</v>
      </c>
      <c r="N2">
        <v>1.8333333333333335</v>
      </c>
      <c r="O2">
        <v>5</v>
      </c>
      <c r="P2">
        <v>1.4166666666666667</v>
      </c>
      <c r="Q2">
        <v>15</v>
      </c>
      <c r="R2">
        <v>1.4166666666666667</v>
      </c>
      <c r="S2">
        <v>1</v>
      </c>
      <c r="T2">
        <v>6.2</v>
      </c>
      <c r="U2">
        <v>51.533333333333324</v>
      </c>
      <c r="V2">
        <v>12.100000000000001</v>
      </c>
      <c r="W2">
        <v>88</v>
      </c>
    </row>
    <row r="3" spans="1:23" x14ac:dyDescent="0.25">
      <c r="A3">
        <v>2</v>
      </c>
      <c r="B3" t="s">
        <v>2</v>
      </c>
      <c r="C3" s="1">
        <v>44151</v>
      </c>
      <c r="D3" t="s">
        <v>39</v>
      </c>
      <c r="E3" s="69">
        <v>44151.006944444445</v>
      </c>
      <c r="F3">
        <v>2.9</v>
      </c>
      <c r="G3">
        <v>4</v>
      </c>
      <c r="H3">
        <v>29.766666666666701</v>
      </c>
      <c r="I3">
        <v>38</v>
      </c>
      <c r="J3">
        <v>6.8333333333333339</v>
      </c>
      <c r="K3">
        <v>5</v>
      </c>
      <c r="L3">
        <v>10.066666666666666</v>
      </c>
      <c r="M3">
        <v>5</v>
      </c>
      <c r="N3">
        <v>2.9</v>
      </c>
      <c r="O3">
        <v>5</v>
      </c>
      <c r="P3">
        <v>1.2</v>
      </c>
      <c r="Q3">
        <v>15</v>
      </c>
      <c r="R3">
        <v>1.2</v>
      </c>
      <c r="S3">
        <v>1</v>
      </c>
      <c r="T3">
        <v>7</v>
      </c>
      <c r="U3">
        <v>61.866666666666667</v>
      </c>
      <c r="V3">
        <v>12.000000000000002</v>
      </c>
      <c r="W3">
        <v>88</v>
      </c>
    </row>
    <row r="4" spans="1:23" x14ac:dyDescent="0.25">
      <c r="A4">
        <v>3</v>
      </c>
      <c r="B4" t="s">
        <v>2</v>
      </c>
      <c r="C4" s="1">
        <v>44151</v>
      </c>
      <c r="D4" t="s">
        <v>39</v>
      </c>
      <c r="E4" s="69">
        <v>44151.013888888891</v>
      </c>
      <c r="F4">
        <v>2.35</v>
      </c>
      <c r="G4">
        <v>4</v>
      </c>
      <c r="H4">
        <v>36.4</v>
      </c>
      <c r="I4">
        <v>38</v>
      </c>
      <c r="J4">
        <v>4.5999999999999996</v>
      </c>
      <c r="K4">
        <v>5</v>
      </c>
      <c r="L4">
        <v>8.6999999999999993</v>
      </c>
      <c r="M4">
        <v>5</v>
      </c>
      <c r="N4">
        <v>2.35</v>
      </c>
      <c r="O4">
        <v>5</v>
      </c>
      <c r="P4">
        <v>0.96666666666666667</v>
      </c>
      <c r="Q4">
        <v>15</v>
      </c>
      <c r="R4">
        <v>0.96666666666666667</v>
      </c>
      <c r="S4">
        <v>1</v>
      </c>
      <c r="T4">
        <v>7</v>
      </c>
      <c r="U4">
        <v>63.333333333333329</v>
      </c>
      <c r="V4">
        <v>11</v>
      </c>
      <c r="W4">
        <v>88</v>
      </c>
    </row>
    <row r="5" spans="1:23" x14ac:dyDescent="0.25">
      <c r="A5">
        <v>4</v>
      </c>
      <c r="B5" t="s">
        <v>2</v>
      </c>
      <c r="C5" s="1">
        <v>44151</v>
      </c>
      <c r="D5" t="s">
        <v>39</v>
      </c>
      <c r="E5" s="69">
        <v>44151.020833333336</v>
      </c>
      <c r="F5">
        <v>3.25</v>
      </c>
      <c r="G5">
        <v>4</v>
      </c>
      <c r="H5">
        <v>37.799999999999997</v>
      </c>
      <c r="I5">
        <v>38</v>
      </c>
      <c r="J5">
        <v>5.0000000000000009</v>
      </c>
      <c r="K5">
        <v>5</v>
      </c>
      <c r="L5">
        <v>9.3000000000000007</v>
      </c>
      <c r="M5">
        <v>5</v>
      </c>
      <c r="N5">
        <v>3.25</v>
      </c>
      <c r="O5">
        <v>5</v>
      </c>
      <c r="P5">
        <v>1.8333333333333335</v>
      </c>
      <c r="Q5">
        <v>15</v>
      </c>
      <c r="R5">
        <v>1.8333333333333335</v>
      </c>
      <c r="S5">
        <v>1</v>
      </c>
      <c r="T5">
        <v>8</v>
      </c>
      <c r="U5">
        <v>70.266666666666666</v>
      </c>
      <c r="V5">
        <v>12.000000000000002</v>
      </c>
      <c r="W5">
        <v>88</v>
      </c>
    </row>
    <row r="6" spans="1:23" x14ac:dyDescent="0.25">
      <c r="A6">
        <v>5</v>
      </c>
      <c r="B6" t="s">
        <v>2</v>
      </c>
      <c r="C6" s="1">
        <v>44151</v>
      </c>
      <c r="D6" t="s">
        <v>39</v>
      </c>
      <c r="E6" s="69">
        <v>44151.027777777781</v>
      </c>
      <c r="F6">
        <v>3.5</v>
      </c>
      <c r="G6">
        <v>4</v>
      </c>
      <c r="H6">
        <v>33.200000000000003</v>
      </c>
      <c r="I6">
        <v>38</v>
      </c>
      <c r="J6">
        <v>4.8999999999999995</v>
      </c>
      <c r="K6">
        <v>5</v>
      </c>
      <c r="L6">
        <v>8.1</v>
      </c>
      <c r="M6">
        <v>5</v>
      </c>
      <c r="N6">
        <v>3.5</v>
      </c>
      <c r="O6">
        <v>5</v>
      </c>
      <c r="P6">
        <v>1</v>
      </c>
      <c r="Q6">
        <v>15</v>
      </c>
      <c r="R6">
        <v>1</v>
      </c>
      <c r="S6">
        <v>1</v>
      </c>
      <c r="T6">
        <v>8</v>
      </c>
      <c r="U6">
        <v>63.2</v>
      </c>
      <c r="V6">
        <v>12.000000000000002</v>
      </c>
      <c r="W6">
        <v>88</v>
      </c>
    </row>
    <row r="7" spans="1:23" x14ac:dyDescent="0.25">
      <c r="A7">
        <v>6</v>
      </c>
      <c r="B7" t="s">
        <v>2</v>
      </c>
      <c r="C7" s="1">
        <v>44151</v>
      </c>
      <c r="D7" t="s">
        <v>39</v>
      </c>
      <c r="E7" s="69">
        <v>44151.034722222219</v>
      </c>
      <c r="F7">
        <v>3</v>
      </c>
      <c r="G7">
        <v>4</v>
      </c>
      <c r="H7">
        <v>41</v>
      </c>
      <c r="I7">
        <v>38</v>
      </c>
      <c r="J7">
        <v>4.4000000000000004</v>
      </c>
      <c r="K7">
        <v>5</v>
      </c>
      <c r="L7">
        <v>8.6000000000000014</v>
      </c>
      <c r="M7">
        <v>5</v>
      </c>
      <c r="N7">
        <v>3</v>
      </c>
      <c r="O7">
        <v>5</v>
      </c>
      <c r="P7">
        <v>2</v>
      </c>
      <c r="Q7">
        <v>15</v>
      </c>
      <c r="R7">
        <v>2</v>
      </c>
      <c r="S7">
        <v>1</v>
      </c>
      <c r="T7">
        <v>7.8</v>
      </c>
      <c r="U7">
        <v>71.800000000000011</v>
      </c>
      <c r="V7">
        <v>11</v>
      </c>
      <c r="W7">
        <v>88</v>
      </c>
    </row>
    <row r="8" spans="1:23" x14ac:dyDescent="0.25">
      <c r="A8">
        <v>7</v>
      </c>
      <c r="B8" t="s">
        <v>2</v>
      </c>
      <c r="C8" s="1">
        <v>44151</v>
      </c>
      <c r="D8" t="s">
        <v>39</v>
      </c>
      <c r="E8" s="69">
        <v>44151.041666666664</v>
      </c>
      <c r="F8">
        <v>2.5</v>
      </c>
      <c r="G8">
        <v>4</v>
      </c>
      <c r="H8">
        <v>33</v>
      </c>
      <c r="I8">
        <v>38</v>
      </c>
      <c r="J8">
        <v>4.0999999999999996</v>
      </c>
      <c r="K8">
        <v>5</v>
      </c>
      <c r="L8">
        <v>8.8999999999999986</v>
      </c>
      <c r="M8">
        <v>5</v>
      </c>
      <c r="N8">
        <v>2.5</v>
      </c>
      <c r="O8">
        <v>5</v>
      </c>
      <c r="P8">
        <v>2</v>
      </c>
      <c r="Q8">
        <v>15</v>
      </c>
      <c r="R8">
        <v>2</v>
      </c>
      <c r="S8">
        <v>1</v>
      </c>
      <c r="T8">
        <v>7</v>
      </c>
      <c r="U8">
        <v>62</v>
      </c>
      <c r="V8">
        <v>8.8000000000000007</v>
      </c>
      <c r="W8">
        <v>213</v>
      </c>
    </row>
    <row r="9" spans="1:23" x14ac:dyDescent="0.25">
      <c r="A9">
        <v>8</v>
      </c>
      <c r="B9" t="s">
        <v>2</v>
      </c>
      <c r="C9" s="1">
        <v>44151</v>
      </c>
      <c r="D9" t="s">
        <v>38</v>
      </c>
      <c r="E9" s="69">
        <v>44151.048611111109</v>
      </c>
      <c r="F9">
        <v>2.5</v>
      </c>
      <c r="G9">
        <v>4</v>
      </c>
      <c r="H9">
        <v>40.200000000000003</v>
      </c>
      <c r="I9">
        <v>38</v>
      </c>
      <c r="J9">
        <v>6</v>
      </c>
      <c r="K9">
        <v>5</v>
      </c>
      <c r="L9">
        <v>9</v>
      </c>
      <c r="M9">
        <v>5</v>
      </c>
      <c r="N9">
        <v>2.5</v>
      </c>
      <c r="O9">
        <v>5</v>
      </c>
      <c r="P9">
        <v>1</v>
      </c>
      <c r="Q9">
        <v>15</v>
      </c>
      <c r="R9">
        <v>1</v>
      </c>
      <c r="S9">
        <v>1</v>
      </c>
      <c r="T9">
        <v>7.2</v>
      </c>
      <c r="U9">
        <v>69.400000000000006</v>
      </c>
      <c r="V9">
        <v>13.200000000000001</v>
      </c>
      <c r="W9">
        <v>213</v>
      </c>
    </row>
    <row r="10" spans="1:23" x14ac:dyDescent="0.25">
      <c r="A10">
        <v>9</v>
      </c>
      <c r="B10" t="s">
        <v>2</v>
      </c>
      <c r="C10" s="1">
        <v>44151</v>
      </c>
      <c r="D10" t="s">
        <v>38</v>
      </c>
      <c r="E10" s="69">
        <v>44151.055555555555</v>
      </c>
      <c r="F10">
        <v>2.8333333333333339</v>
      </c>
      <c r="G10">
        <v>4</v>
      </c>
      <c r="H10">
        <v>36.599999999999994</v>
      </c>
      <c r="I10">
        <v>38</v>
      </c>
      <c r="J10">
        <v>5.1000000000000005</v>
      </c>
      <c r="K10">
        <v>5</v>
      </c>
      <c r="L10">
        <v>10.5</v>
      </c>
      <c r="M10">
        <v>5</v>
      </c>
      <c r="N10">
        <v>2.8333333333333339</v>
      </c>
      <c r="O10">
        <v>5</v>
      </c>
      <c r="P10">
        <v>1.166666666666667</v>
      </c>
      <c r="Q10">
        <v>15</v>
      </c>
      <c r="R10">
        <v>1.166666666666667</v>
      </c>
      <c r="S10">
        <v>1</v>
      </c>
      <c r="T10">
        <v>7</v>
      </c>
      <c r="U10">
        <v>67.199999999999989</v>
      </c>
      <c r="V10">
        <v>11.8</v>
      </c>
      <c r="W10">
        <v>213</v>
      </c>
    </row>
    <row r="11" spans="1:23" x14ac:dyDescent="0.25">
      <c r="A11">
        <v>10</v>
      </c>
      <c r="B11" t="s">
        <v>2</v>
      </c>
      <c r="C11" s="1">
        <v>44151</v>
      </c>
      <c r="D11" t="s">
        <v>38</v>
      </c>
      <c r="E11" s="69">
        <v>44151.0625</v>
      </c>
      <c r="F11">
        <v>5.666666666666667</v>
      </c>
      <c r="G11">
        <v>4</v>
      </c>
      <c r="H11">
        <v>38.799999999999997</v>
      </c>
      <c r="I11">
        <v>38</v>
      </c>
      <c r="J11">
        <v>5.7</v>
      </c>
      <c r="K11">
        <v>5</v>
      </c>
      <c r="L11">
        <v>9.5</v>
      </c>
      <c r="M11">
        <v>5</v>
      </c>
      <c r="N11">
        <v>5.666666666666667</v>
      </c>
      <c r="O11">
        <v>5</v>
      </c>
      <c r="P11">
        <v>1.3333333333333335</v>
      </c>
      <c r="Q11">
        <v>15</v>
      </c>
      <c r="R11">
        <v>1.3333333333333335</v>
      </c>
      <c r="S11">
        <v>1</v>
      </c>
      <c r="T11">
        <v>8</v>
      </c>
      <c r="U11">
        <v>76.000000000000014</v>
      </c>
      <c r="V11">
        <v>9.1999999999999993</v>
      </c>
      <c r="W11">
        <v>213</v>
      </c>
    </row>
    <row r="12" spans="1:23" x14ac:dyDescent="0.25">
      <c r="A12">
        <v>11</v>
      </c>
      <c r="B12" t="s">
        <v>2</v>
      </c>
      <c r="C12" s="1">
        <v>44151</v>
      </c>
      <c r="D12" t="s">
        <v>38</v>
      </c>
      <c r="E12" s="69">
        <v>44151.069444444445</v>
      </c>
      <c r="F12">
        <v>4.5</v>
      </c>
      <c r="G12">
        <v>4</v>
      </c>
      <c r="H12">
        <v>37.733333333333341</v>
      </c>
      <c r="I12">
        <v>38</v>
      </c>
      <c r="J12">
        <v>6.8000000000000007</v>
      </c>
      <c r="K12">
        <v>5</v>
      </c>
      <c r="L12">
        <v>9.9333333333333336</v>
      </c>
      <c r="M12">
        <v>5</v>
      </c>
      <c r="N12">
        <v>4.5</v>
      </c>
      <c r="O12">
        <v>5</v>
      </c>
      <c r="P12">
        <v>1.0833333333333335</v>
      </c>
      <c r="Q12">
        <v>15</v>
      </c>
      <c r="R12">
        <v>1.0833333333333335</v>
      </c>
      <c r="S12">
        <v>1</v>
      </c>
      <c r="T12">
        <v>8.4</v>
      </c>
      <c r="U12">
        <v>74.033333333333331</v>
      </c>
      <c r="V12">
        <v>12.400000000000002</v>
      </c>
      <c r="W12">
        <v>213</v>
      </c>
    </row>
    <row r="13" spans="1:23" x14ac:dyDescent="0.25">
      <c r="A13">
        <v>12</v>
      </c>
      <c r="B13" t="s">
        <v>2</v>
      </c>
      <c r="C13" s="1">
        <v>44151</v>
      </c>
      <c r="D13" t="s">
        <v>38</v>
      </c>
      <c r="E13" s="69">
        <v>44151.076388888891</v>
      </c>
      <c r="F13">
        <v>6.0000000000000009</v>
      </c>
      <c r="G13">
        <v>4</v>
      </c>
      <c r="H13">
        <v>39.066666666666677</v>
      </c>
      <c r="I13">
        <v>38</v>
      </c>
      <c r="J13">
        <v>6.0000000000000009</v>
      </c>
      <c r="K13">
        <v>5</v>
      </c>
      <c r="L13">
        <v>11.066666666666668</v>
      </c>
      <c r="M13">
        <v>5</v>
      </c>
      <c r="N13">
        <v>6.0000000000000009</v>
      </c>
      <c r="O13">
        <v>5</v>
      </c>
      <c r="P13">
        <v>2.0166666666666666</v>
      </c>
      <c r="Q13">
        <v>15</v>
      </c>
      <c r="R13">
        <v>2.0166666666666666</v>
      </c>
      <c r="S13">
        <v>1</v>
      </c>
      <c r="T13">
        <v>9.6000000000000014</v>
      </c>
      <c r="U13">
        <v>81.76666666666668</v>
      </c>
      <c r="V13">
        <v>12.600000000000001</v>
      </c>
      <c r="W13">
        <v>213</v>
      </c>
    </row>
    <row r="14" spans="1:23" x14ac:dyDescent="0.25">
      <c r="A14">
        <v>13</v>
      </c>
      <c r="B14" t="s">
        <v>2</v>
      </c>
      <c r="C14" s="1">
        <v>44151</v>
      </c>
      <c r="D14" t="s">
        <v>37</v>
      </c>
      <c r="E14" s="69">
        <v>44151.083333333336</v>
      </c>
      <c r="F14">
        <v>3.25</v>
      </c>
      <c r="G14">
        <v>4</v>
      </c>
      <c r="H14">
        <v>41.1</v>
      </c>
      <c r="I14">
        <v>38</v>
      </c>
      <c r="J14">
        <v>5.666666666666667</v>
      </c>
      <c r="K14">
        <v>5</v>
      </c>
      <c r="L14">
        <v>9.4333333333333336</v>
      </c>
      <c r="M14">
        <v>5</v>
      </c>
      <c r="N14">
        <v>3.25</v>
      </c>
      <c r="O14">
        <v>5</v>
      </c>
      <c r="P14">
        <v>1.4833333333333334</v>
      </c>
      <c r="Q14">
        <v>15</v>
      </c>
      <c r="R14">
        <v>1.4833333333333334</v>
      </c>
      <c r="S14">
        <v>1</v>
      </c>
      <c r="T14">
        <v>9</v>
      </c>
      <c r="U14">
        <v>74.666666666666671</v>
      </c>
      <c r="V14">
        <v>11.633333333333335</v>
      </c>
      <c r="W14">
        <v>213</v>
      </c>
    </row>
    <row r="15" spans="1:23" x14ac:dyDescent="0.25">
      <c r="A15">
        <v>14</v>
      </c>
      <c r="B15" t="s">
        <v>2</v>
      </c>
      <c r="C15" s="1">
        <v>44151</v>
      </c>
      <c r="D15" t="s">
        <v>37</v>
      </c>
      <c r="E15" s="69">
        <v>44151.090277777781</v>
      </c>
      <c r="F15">
        <v>2.75</v>
      </c>
      <c r="G15">
        <v>4</v>
      </c>
      <c r="H15">
        <v>42.099999999999987</v>
      </c>
      <c r="I15">
        <v>38</v>
      </c>
      <c r="J15">
        <v>6.6333333333333337</v>
      </c>
      <c r="K15">
        <v>5</v>
      </c>
      <c r="L15">
        <v>10.466666666666669</v>
      </c>
      <c r="M15">
        <v>5</v>
      </c>
      <c r="N15">
        <v>2.75</v>
      </c>
      <c r="O15">
        <v>5</v>
      </c>
      <c r="P15">
        <v>0.91666666666666674</v>
      </c>
      <c r="Q15">
        <v>15</v>
      </c>
      <c r="R15">
        <v>0.91666666666666674</v>
      </c>
      <c r="S15">
        <v>1</v>
      </c>
      <c r="T15">
        <v>8</v>
      </c>
      <c r="U15">
        <v>74.533333333333331</v>
      </c>
      <c r="V15">
        <v>11.366666666666665</v>
      </c>
      <c r="W15">
        <v>213</v>
      </c>
    </row>
    <row r="16" spans="1:23" x14ac:dyDescent="0.25">
      <c r="A16">
        <v>15</v>
      </c>
      <c r="B16" t="s">
        <v>2</v>
      </c>
      <c r="C16" s="1">
        <v>44151</v>
      </c>
      <c r="D16" t="s">
        <v>37</v>
      </c>
      <c r="E16" s="69">
        <v>44151.097222222219</v>
      </c>
      <c r="F16">
        <v>2.7</v>
      </c>
      <c r="G16">
        <v>4</v>
      </c>
      <c r="H16">
        <v>41.400000000000006</v>
      </c>
      <c r="I16">
        <v>38</v>
      </c>
      <c r="J16">
        <v>4.0999999999999996</v>
      </c>
      <c r="K16">
        <v>5</v>
      </c>
      <c r="L16">
        <v>8.5</v>
      </c>
      <c r="M16">
        <v>5</v>
      </c>
      <c r="N16">
        <v>2.7</v>
      </c>
      <c r="O16">
        <v>5</v>
      </c>
      <c r="P16">
        <v>1.6</v>
      </c>
      <c r="Q16">
        <v>15</v>
      </c>
      <c r="R16">
        <v>1.6</v>
      </c>
      <c r="S16">
        <v>1</v>
      </c>
      <c r="T16">
        <v>9</v>
      </c>
      <c r="U16">
        <v>71.600000000000009</v>
      </c>
      <c r="V16">
        <v>10.8</v>
      </c>
      <c r="W16">
        <v>213</v>
      </c>
    </row>
    <row r="17" spans="1:23" x14ac:dyDescent="0.25">
      <c r="A17">
        <v>16</v>
      </c>
      <c r="B17" t="s">
        <v>2</v>
      </c>
      <c r="C17" s="1">
        <v>44151</v>
      </c>
      <c r="D17" t="s">
        <v>37</v>
      </c>
      <c r="E17" s="69">
        <v>44151.104166666664</v>
      </c>
      <c r="F17">
        <v>2.2999999999999998</v>
      </c>
      <c r="G17">
        <v>4</v>
      </c>
      <c r="H17">
        <v>37</v>
      </c>
      <c r="I17">
        <v>38</v>
      </c>
      <c r="J17">
        <v>4.4000000000000004</v>
      </c>
      <c r="K17">
        <v>5</v>
      </c>
      <c r="L17">
        <v>8</v>
      </c>
      <c r="M17">
        <v>5</v>
      </c>
      <c r="N17">
        <v>2.2999999999999998</v>
      </c>
      <c r="O17">
        <v>5</v>
      </c>
      <c r="P17">
        <v>0.9</v>
      </c>
      <c r="Q17">
        <v>15</v>
      </c>
      <c r="R17">
        <v>0.9</v>
      </c>
      <c r="S17">
        <v>1</v>
      </c>
      <c r="T17">
        <v>8.1999999999999993</v>
      </c>
      <c r="U17">
        <v>64</v>
      </c>
      <c r="V17">
        <v>13.200000000000001</v>
      </c>
      <c r="W17">
        <v>213</v>
      </c>
    </row>
    <row r="18" spans="1:23" x14ac:dyDescent="0.25">
      <c r="A18">
        <v>17</v>
      </c>
      <c r="B18" t="s">
        <v>2</v>
      </c>
      <c r="C18" s="1">
        <v>44151</v>
      </c>
      <c r="D18" t="s">
        <v>37</v>
      </c>
      <c r="E18" s="69">
        <v>44151.111111111109</v>
      </c>
      <c r="F18">
        <v>3.1</v>
      </c>
      <c r="G18">
        <v>4</v>
      </c>
      <c r="H18">
        <v>45</v>
      </c>
      <c r="I18">
        <v>38</v>
      </c>
      <c r="J18">
        <v>5.6</v>
      </c>
      <c r="K18">
        <v>5</v>
      </c>
      <c r="L18">
        <v>10</v>
      </c>
      <c r="M18">
        <v>5</v>
      </c>
      <c r="N18">
        <v>3.1</v>
      </c>
      <c r="O18">
        <v>5</v>
      </c>
      <c r="P18">
        <v>1.6</v>
      </c>
      <c r="Q18">
        <v>15</v>
      </c>
      <c r="R18">
        <v>1.6</v>
      </c>
      <c r="S18">
        <v>1</v>
      </c>
      <c r="T18">
        <v>8.8000000000000007</v>
      </c>
      <c r="U18">
        <v>78.800000000000011</v>
      </c>
      <c r="V18">
        <v>11</v>
      </c>
      <c r="W18">
        <v>213</v>
      </c>
    </row>
    <row r="19" spans="1:23" x14ac:dyDescent="0.25">
      <c r="A19">
        <v>18</v>
      </c>
      <c r="B19" t="s">
        <v>2</v>
      </c>
      <c r="C19" s="1">
        <v>44151</v>
      </c>
      <c r="D19" t="s">
        <v>37</v>
      </c>
      <c r="E19" s="69">
        <v>44151.118055555555</v>
      </c>
      <c r="F19">
        <v>2.4</v>
      </c>
      <c r="G19">
        <v>4</v>
      </c>
      <c r="H19">
        <v>37.000000000000014</v>
      </c>
      <c r="I19">
        <v>38</v>
      </c>
      <c r="J19">
        <v>5.4</v>
      </c>
      <c r="K19">
        <v>5</v>
      </c>
      <c r="L19">
        <v>9</v>
      </c>
      <c r="M19">
        <v>5</v>
      </c>
      <c r="N19">
        <v>2.4</v>
      </c>
      <c r="O19">
        <v>5</v>
      </c>
      <c r="P19">
        <v>1.4</v>
      </c>
      <c r="Q19">
        <v>15</v>
      </c>
      <c r="R19">
        <v>1.4</v>
      </c>
      <c r="S19">
        <v>1</v>
      </c>
      <c r="T19">
        <v>8</v>
      </c>
      <c r="U19">
        <v>67.000000000000014</v>
      </c>
      <c r="V19">
        <v>12.000000000000002</v>
      </c>
      <c r="W19">
        <v>213</v>
      </c>
    </row>
    <row r="20" spans="1:23" x14ac:dyDescent="0.25">
      <c r="A20">
        <v>19</v>
      </c>
      <c r="B20" t="s">
        <v>2</v>
      </c>
      <c r="C20" s="1">
        <v>44151</v>
      </c>
      <c r="D20" t="s">
        <v>36</v>
      </c>
      <c r="E20" s="69">
        <v>44151.125</v>
      </c>
      <c r="F20">
        <v>3.333333333333333</v>
      </c>
      <c r="G20">
        <v>4</v>
      </c>
      <c r="H20">
        <v>44.266666666666666</v>
      </c>
      <c r="I20">
        <v>38</v>
      </c>
      <c r="J20">
        <v>5.4000000000000012</v>
      </c>
      <c r="K20">
        <v>5</v>
      </c>
      <c r="L20">
        <v>10.533333333333335</v>
      </c>
      <c r="M20">
        <v>5</v>
      </c>
      <c r="N20">
        <v>3.333333333333333</v>
      </c>
      <c r="O20">
        <v>5</v>
      </c>
      <c r="P20">
        <v>1.5833333333333335</v>
      </c>
      <c r="Q20">
        <v>15</v>
      </c>
      <c r="R20">
        <v>1.5833333333333335</v>
      </c>
      <c r="S20">
        <v>1</v>
      </c>
      <c r="T20">
        <v>8.1999999999999993</v>
      </c>
      <c r="U20">
        <v>78.233333333333334</v>
      </c>
      <c r="V20">
        <v>14.2</v>
      </c>
      <c r="W20">
        <v>213</v>
      </c>
    </row>
    <row r="21" spans="1:23" x14ac:dyDescent="0.25">
      <c r="A21">
        <v>20</v>
      </c>
      <c r="B21" t="s">
        <v>2</v>
      </c>
      <c r="C21" s="1">
        <v>44151</v>
      </c>
      <c r="D21" t="s">
        <v>36</v>
      </c>
      <c r="E21" s="69">
        <v>44151.131944444445</v>
      </c>
      <c r="F21">
        <v>3.666666666666667</v>
      </c>
      <c r="G21">
        <v>4</v>
      </c>
      <c r="H21">
        <v>36.733333333333334</v>
      </c>
      <c r="I21">
        <v>38</v>
      </c>
      <c r="J21">
        <v>7.8</v>
      </c>
      <c r="K21">
        <v>5</v>
      </c>
      <c r="L21">
        <v>10.666666666666668</v>
      </c>
      <c r="M21">
        <v>5</v>
      </c>
      <c r="N21">
        <v>3.666666666666667</v>
      </c>
      <c r="O21">
        <v>5</v>
      </c>
      <c r="P21">
        <v>1.4166666666666667</v>
      </c>
      <c r="Q21">
        <v>15</v>
      </c>
      <c r="R21">
        <v>1.4166666666666667</v>
      </c>
      <c r="S21">
        <v>1</v>
      </c>
      <c r="T21">
        <v>8.8000000000000007</v>
      </c>
      <c r="U21">
        <v>74.166666666666671</v>
      </c>
      <c r="V21">
        <v>14.8</v>
      </c>
      <c r="W21">
        <v>213</v>
      </c>
    </row>
    <row r="22" spans="1:23" x14ac:dyDescent="0.25">
      <c r="A22">
        <v>21</v>
      </c>
      <c r="B22" t="s">
        <v>2</v>
      </c>
      <c r="C22" s="1">
        <v>44151</v>
      </c>
      <c r="D22" t="s">
        <v>36</v>
      </c>
      <c r="E22" s="69">
        <v>44151.138888888891</v>
      </c>
      <c r="F22">
        <v>3.8333333333333335</v>
      </c>
      <c r="G22">
        <v>4</v>
      </c>
      <c r="H22">
        <v>45.266666666666666</v>
      </c>
      <c r="I22">
        <v>38</v>
      </c>
      <c r="J22">
        <v>6.9000000000000012</v>
      </c>
      <c r="K22">
        <v>5</v>
      </c>
      <c r="L22">
        <v>11.033333333333335</v>
      </c>
      <c r="M22">
        <v>5</v>
      </c>
      <c r="N22">
        <v>3.8333333333333335</v>
      </c>
      <c r="O22">
        <v>5</v>
      </c>
      <c r="P22">
        <v>1.1666666666666667</v>
      </c>
      <c r="Q22">
        <v>15</v>
      </c>
      <c r="R22">
        <v>1.1666666666666667</v>
      </c>
      <c r="S22">
        <v>1</v>
      </c>
      <c r="T22">
        <v>9</v>
      </c>
      <c r="U22">
        <v>82.199999999999989</v>
      </c>
      <c r="V22">
        <v>12.000000000000002</v>
      </c>
      <c r="W22">
        <v>213</v>
      </c>
    </row>
    <row r="23" spans="1:23" x14ac:dyDescent="0.25">
      <c r="A23">
        <v>22</v>
      </c>
      <c r="B23" t="s">
        <v>2</v>
      </c>
      <c r="C23" s="1">
        <v>44151</v>
      </c>
      <c r="D23" t="s">
        <v>36</v>
      </c>
      <c r="E23" s="69">
        <v>44151.145833333336</v>
      </c>
      <c r="F23">
        <v>2.75</v>
      </c>
      <c r="G23">
        <v>4</v>
      </c>
      <c r="H23">
        <v>41.533333333333339</v>
      </c>
      <c r="I23">
        <v>38</v>
      </c>
      <c r="J23">
        <v>11.100000000000001</v>
      </c>
      <c r="K23">
        <v>5</v>
      </c>
      <c r="L23">
        <v>14.166666666666668</v>
      </c>
      <c r="M23">
        <v>5</v>
      </c>
      <c r="N23">
        <v>2.75</v>
      </c>
      <c r="O23">
        <v>5</v>
      </c>
      <c r="P23">
        <v>1</v>
      </c>
      <c r="Q23">
        <v>15</v>
      </c>
      <c r="R23">
        <v>1</v>
      </c>
      <c r="S23">
        <v>1</v>
      </c>
      <c r="T23">
        <v>8.1999999999999993</v>
      </c>
      <c r="U23">
        <v>82.5</v>
      </c>
      <c r="V23">
        <v>12.600000000000001</v>
      </c>
      <c r="W23">
        <v>213</v>
      </c>
    </row>
    <row r="24" spans="1:23" x14ac:dyDescent="0.25">
      <c r="A24">
        <v>23</v>
      </c>
      <c r="B24" t="s">
        <v>2</v>
      </c>
      <c r="C24" s="1">
        <v>44151</v>
      </c>
      <c r="D24" t="s">
        <v>36</v>
      </c>
      <c r="E24" s="69">
        <v>44151.152777777781</v>
      </c>
      <c r="F24">
        <v>4.333333333333333</v>
      </c>
      <c r="G24">
        <v>4</v>
      </c>
      <c r="H24">
        <v>38.200000000000003</v>
      </c>
      <c r="I24">
        <v>38</v>
      </c>
      <c r="J24">
        <v>42.1</v>
      </c>
      <c r="K24">
        <v>5</v>
      </c>
      <c r="L24">
        <v>36.699999999999996</v>
      </c>
      <c r="M24">
        <v>5</v>
      </c>
      <c r="N24">
        <v>4.333333333333333</v>
      </c>
      <c r="O24">
        <v>5</v>
      </c>
      <c r="P24">
        <v>1.9999999999999998</v>
      </c>
      <c r="Q24">
        <v>15</v>
      </c>
      <c r="R24">
        <v>1.9999999999999998</v>
      </c>
      <c r="S24">
        <v>1</v>
      </c>
      <c r="T24">
        <v>8.8000000000000007</v>
      </c>
      <c r="U24">
        <v>138.4666666666667</v>
      </c>
      <c r="V24">
        <v>14.4</v>
      </c>
      <c r="W24">
        <v>213</v>
      </c>
    </row>
    <row r="25" spans="1:23" x14ac:dyDescent="0.25">
      <c r="A25">
        <v>24</v>
      </c>
      <c r="B25" t="s">
        <v>2</v>
      </c>
      <c r="C25" s="1">
        <v>44151</v>
      </c>
      <c r="D25" t="s">
        <v>36</v>
      </c>
      <c r="E25" s="69">
        <v>44151.159722222219</v>
      </c>
      <c r="F25">
        <v>3.5833333333333335</v>
      </c>
      <c r="G25">
        <v>4</v>
      </c>
      <c r="H25">
        <v>34.000000000000007</v>
      </c>
      <c r="I25">
        <v>38</v>
      </c>
      <c r="J25">
        <v>39.300000000000004</v>
      </c>
      <c r="K25">
        <v>5</v>
      </c>
      <c r="L25">
        <v>40.5</v>
      </c>
      <c r="M25">
        <v>5</v>
      </c>
      <c r="N25">
        <v>3.5833333333333335</v>
      </c>
      <c r="O25">
        <v>5</v>
      </c>
      <c r="P25">
        <v>1.8333333333333335</v>
      </c>
      <c r="Q25">
        <v>15</v>
      </c>
      <c r="R25">
        <v>1.8333333333333335</v>
      </c>
      <c r="S25">
        <v>1</v>
      </c>
      <c r="T25">
        <v>8</v>
      </c>
      <c r="U25">
        <v>132.63333333333335</v>
      </c>
      <c r="V25">
        <v>12.200000000000003</v>
      </c>
      <c r="W25">
        <v>213</v>
      </c>
    </row>
    <row r="26" spans="1:23" x14ac:dyDescent="0.25">
      <c r="A26">
        <v>25</v>
      </c>
      <c r="B26" t="s">
        <v>2</v>
      </c>
      <c r="C26" s="1">
        <v>44151</v>
      </c>
      <c r="D26" t="s">
        <v>36</v>
      </c>
      <c r="E26" s="69">
        <v>44151.166666666664</v>
      </c>
      <c r="F26">
        <v>8.6000000000000014</v>
      </c>
      <c r="G26">
        <v>4</v>
      </c>
      <c r="H26">
        <v>44</v>
      </c>
      <c r="I26">
        <v>38</v>
      </c>
      <c r="J26">
        <v>43.6</v>
      </c>
      <c r="K26">
        <v>5</v>
      </c>
      <c r="L26">
        <v>41.20000000000001</v>
      </c>
      <c r="M26">
        <v>5</v>
      </c>
      <c r="N26">
        <v>8.6000000000000014</v>
      </c>
      <c r="O26">
        <v>5</v>
      </c>
      <c r="P26">
        <v>1.1000000000000001</v>
      </c>
      <c r="Q26">
        <v>15</v>
      </c>
      <c r="R26">
        <v>1.1000000000000001</v>
      </c>
      <c r="S26">
        <v>1</v>
      </c>
      <c r="T26">
        <v>8.1999999999999993</v>
      </c>
      <c r="U26">
        <v>156.4</v>
      </c>
      <c r="V26">
        <v>12.8</v>
      </c>
      <c r="W26">
        <v>213</v>
      </c>
    </row>
    <row r="27" spans="1:23" x14ac:dyDescent="0.25">
      <c r="A27">
        <v>26</v>
      </c>
      <c r="B27" t="s">
        <v>2</v>
      </c>
      <c r="C27" s="1">
        <v>44151</v>
      </c>
      <c r="D27" t="s">
        <v>35</v>
      </c>
      <c r="E27" s="69">
        <v>44151.173611111109</v>
      </c>
      <c r="F27">
        <v>5.3999999999999995</v>
      </c>
      <c r="G27">
        <v>4</v>
      </c>
      <c r="H27">
        <v>35</v>
      </c>
      <c r="I27">
        <v>38</v>
      </c>
      <c r="J27">
        <v>20.3</v>
      </c>
      <c r="K27">
        <v>5</v>
      </c>
      <c r="L27">
        <v>20.700000000000003</v>
      </c>
      <c r="M27">
        <v>5</v>
      </c>
      <c r="N27">
        <v>5.3999999999999995</v>
      </c>
      <c r="O27">
        <v>5</v>
      </c>
      <c r="P27">
        <v>0.9</v>
      </c>
      <c r="Q27">
        <v>15</v>
      </c>
      <c r="R27">
        <v>0.9</v>
      </c>
      <c r="S27">
        <v>1</v>
      </c>
      <c r="T27">
        <v>9.8000000000000007</v>
      </c>
      <c r="U27">
        <v>98.399999999999991</v>
      </c>
      <c r="V27">
        <v>14</v>
      </c>
      <c r="W27">
        <v>213</v>
      </c>
    </row>
    <row r="28" spans="1:23" x14ac:dyDescent="0.25">
      <c r="A28">
        <v>27</v>
      </c>
      <c r="B28" t="s">
        <v>2</v>
      </c>
      <c r="C28" s="1">
        <v>44151</v>
      </c>
      <c r="D28" t="s">
        <v>35</v>
      </c>
      <c r="E28" s="69">
        <v>44151.180555555555</v>
      </c>
      <c r="F28">
        <v>6.5</v>
      </c>
      <c r="G28">
        <v>4</v>
      </c>
      <c r="H28">
        <v>43.166666666666664</v>
      </c>
      <c r="I28">
        <v>38</v>
      </c>
      <c r="J28">
        <v>18.933333333333334</v>
      </c>
      <c r="K28">
        <v>5</v>
      </c>
      <c r="L28">
        <v>22.6</v>
      </c>
      <c r="M28">
        <v>5</v>
      </c>
      <c r="N28">
        <v>6.5</v>
      </c>
      <c r="O28">
        <v>5</v>
      </c>
      <c r="P28">
        <v>1.1666666666666667</v>
      </c>
      <c r="Q28">
        <v>15</v>
      </c>
      <c r="R28">
        <v>1.1666666666666667</v>
      </c>
      <c r="S28">
        <v>1</v>
      </c>
      <c r="T28">
        <v>8.1999999999999993</v>
      </c>
      <c r="U28">
        <v>108.23333333333333</v>
      </c>
      <c r="V28">
        <v>15.399999999999999</v>
      </c>
      <c r="W28">
        <v>213</v>
      </c>
    </row>
    <row r="29" spans="1:23" x14ac:dyDescent="0.25">
      <c r="A29">
        <v>28</v>
      </c>
      <c r="B29" t="s">
        <v>2</v>
      </c>
      <c r="C29" s="1">
        <v>44151</v>
      </c>
      <c r="D29" t="s">
        <v>35</v>
      </c>
      <c r="E29" s="69">
        <v>44151.1875</v>
      </c>
      <c r="F29">
        <v>6.5</v>
      </c>
      <c r="G29">
        <v>4</v>
      </c>
      <c r="H29">
        <v>35.833333333333329</v>
      </c>
      <c r="I29">
        <v>38</v>
      </c>
      <c r="J29">
        <v>53.76666666666668</v>
      </c>
      <c r="K29">
        <v>5</v>
      </c>
      <c r="L29">
        <v>46.100000000000009</v>
      </c>
      <c r="M29">
        <v>5</v>
      </c>
      <c r="N29">
        <v>6.5</v>
      </c>
      <c r="O29">
        <v>5</v>
      </c>
      <c r="P29">
        <v>1.8333333333333335</v>
      </c>
      <c r="Q29">
        <v>15</v>
      </c>
      <c r="R29">
        <v>1.8333333333333335</v>
      </c>
      <c r="S29">
        <v>1</v>
      </c>
      <c r="T29">
        <v>8.8000000000000007</v>
      </c>
      <c r="U29">
        <v>161.16666666666669</v>
      </c>
      <c r="V29">
        <v>14.8</v>
      </c>
      <c r="W29">
        <v>213</v>
      </c>
    </row>
    <row r="30" spans="1:23" x14ac:dyDescent="0.25">
      <c r="A30">
        <v>29</v>
      </c>
      <c r="B30" t="s">
        <v>2</v>
      </c>
      <c r="C30" s="1">
        <v>44151</v>
      </c>
      <c r="D30" t="s">
        <v>35</v>
      </c>
      <c r="E30" s="69">
        <v>44151.194444444445</v>
      </c>
      <c r="F30">
        <v>7</v>
      </c>
      <c r="G30">
        <v>4</v>
      </c>
      <c r="H30">
        <v>45</v>
      </c>
      <c r="I30">
        <v>38</v>
      </c>
      <c r="J30">
        <v>46.966666666666669</v>
      </c>
      <c r="K30">
        <v>5</v>
      </c>
      <c r="L30">
        <v>39.966666666666669</v>
      </c>
      <c r="M30">
        <v>5</v>
      </c>
      <c r="N30">
        <v>7</v>
      </c>
      <c r="O30">
        <v>5</v>
      </c>
      <c r="P30">
        <v>5.0400000000000009</v>
      </c>
      <c r="Q30">
        <v>15</v>
      </c>
      <c r="R30">
        <v>0.56000000000000005</v>
      </c>
      <c r="S30">
        <v>1</v>
      </c>
      <c r="T30">
        <v>8.4</v>
      </c>
      <c r="U30">
        <v>159.93333333333334</v>
      </c>
      <c r="V30">
        <v>16.2</v>
      </c>
      <c r="W30">
        <v>213</v>
      </c>
    </row>
    <row r="31" spans="1:23" x14ac:dyDescent="0.25">
      <c r="A31">
        <v>30</v>
      </c>
      <c r="B31" t="s">
        <v>2</v>
      </c>
      <c r="C31" s="1">
        <v>44151</v>
      </c>
      <c r="D31" t="s">
        <v>35</v>
      </c>
      <c r="E31" s="69">
        <v>44151.201388888891</v>
      </c>
      <c r="F31">
        <v>7.75</v>
      </c>
      <c r="G31">
        <v>4</v>
      </c>
      <c r="H31">
        <v>41.83333333333335</v>
      </c>
      <c r="I31">
        <v>38</v>
      </c>
      <c r="J31">
        <v>45.133333333333333</v>
      </c>
      <c r="K31">
        <v>5</v>
      </c>
      <c r="L31">
        <v>36.466666666666661</v>
      </c>
      <c r="M31">
        <v>5</v>
      </c>
      <c r="N31">
        <v>7.75</v>
      </c>
      <c r="O31">
        <v>5</v>
      </c>
      <c r="P31">
        <v>11.76</v>
      </c>
      <c r="Q31">
        <v>15</v>
      </c>
      <c r="R31">
        <v>1.3066666666666666</v>
      </c>
      <c r="S31">
        <v>1</v>
      </c>
      <c r="T31">
        <v>9.6000000000000014</v>
      </c>
      <c r="U31">
        <v>161.60000000000002</v>
      </c>
      <c r="V31">
        <v>13.666666666666668</v>
      </c>
      <c r="W31">
        <v>213</v>
      </c>
    </row>
    <row r="32" spans="1:23" x14ac:dyDescent="0.25">
      <c r="A32">
        <v>31</v>
      </c>
      <c r="B32" t="s">
        <v>2</v>
      </c>
      <c r="C32" s="1">
        <v>44151</v>
      </c>
      <c r="D32" t="s">
        <v>34</v>
      </c>
      <c r="E32" s="69">
        <v>44151.208333333336</v>
      </c>
      <c r="F32">
        <v>8.75</v>
      </c>
      <c r="G32">
        <v>29</v>
      </c>
      <c r="H32">
        <v>70.966666666666683</v>
      </c>
      <c r="I32">
        <v>70</v>
      </c>
      <c r="J32">
        <v>43.4</v>
      </c>
      <c r="K32">
        <v>60</v>
      </c>
      <c r="L32">
        <v>39.666666666666664</v>
      </c>
      <c r="M32">
        <v>65</v>
      </c>
      <c r="N32">
        <v>8.75</v>
      </c>
      <c r="O32">
        <v>55</v>
      </c>
      <c r="P32">
        <v>10.444444444444446</v>
      </c>
      <c r="Q32">
        <v>65</v>
      </c>
      <c r="R32">
        <v>20.888888888888889</v>
      </c>
      <c r="S32">
        <v>22</v>
      </c>
      <c r="T32">
        <v>10.200000000000001</v>
      </c>
      <c r="U32">
        <v>213.06666666666669</v>
      </c>
      <c r="V32">
        <v>14.933333333333334</v>
      </c>
      <c r="W32">
        <v>410</v>
      </c>
    </row>
    <row r="33" spans="1:23" x14ac:dyDescent="0.25">
      <c r="A33">
        <v>32</v>
      </c>
      <c r="B33" t="s">
        <v>2</v>
      </c>
      <c r="C33" s="1">
        <v>44151</v>
      </c>
      <c r="D33" t="s">
        <v>34</v>
      </c>
      <c r="E33" s="69">
        <v>44151.215277777781</v>
      </c>
      <c r="F33">
        <v>8.5</v>
      </c>
      <c r="G33">
        <v>29</v>
      </c>
      <c r="H33">
        <v>63.2</v>
      </c>
      <c r="I33">
        <v>70</v>
      </c>
      <c r="J33">
        <v>31.900000000000002</v>
      </c>
      <c r="K33">
        <v>60</v>
      </c>
      <c r="L33">
        <v>32.300000000000004</v>
      </c>
      <c r="M33">
        <v>65</v>
      </c>
      <c r="N33">
        <v>8.5</v>
      </c>
      <c r="O33">
        <v>55</v>
      </c>
      <c r="P33">
        <v>15.3</v>
      </c>
      <c r="Q33">
        <v>65</v>
      </c>
      <c r="R33">
        <v>1.7</v>
      </c>
      <c r="S33">
        <v>22</v>
      </c>
      <c r="T33">
        <v>12.200000000000003</v>
      </c>
      <c r="U33">
        <v>173.60000000000002</v>
      </c>
      <c r="V33">
        <v>14.2</v>
      </c>
      <c r="W33">
        <v>410</v>
      </c>
    </row>
    <row r="34" spans="1:23" x14ac:dyDescent="0.25">
      <c r="A34">
        <v>33</v>
      </c>
      <c r="B34" t="s">
        <v>2</v>
      </c>
      <c r="C34" s="1">
        <v>44151</v>
      </c>
      <c r="D34" t="s">
        <v>34</v>
      </c>
      <c r="E34" s="69">
        <v>44151.222222222219</v>
      </c>
      <c r="F34">
        <v>9.1666666666666679</v>
      </c>
      <c r="G34">
        <v>29</v>
      </c>
      <c r="H34">
        <v>76.666666666666657</v>
      </c>
      <c r="I34">
        <v>70</v>
      </c>
      <c r="J34">
        <v>31.933333333333334</v>
      </c>
      <c r="K34">
        <v>60</v>
      </c>
      <c r="L34">
        <v>36.93333333333333</v>
      </c>
      <c r="M34">
        <v>65</v>
      </c>
      <c r="N34">
        <v>9.1666666666666679</v>
      </c>
      <c r="O34">
        <v>55</v>
      </c>
      <c r="P34">
        <v>15</v>
      </c>
      <c r="Q34">
        <v>65</v>
      </c>
      <c r="R34">
        <v>30</v>
      </c>
      <c r="S34">
        <v>22</v>
      </c>
      <c r="T34">
        <v>13</v>
      </c>
      <c r="U34">
        <v>221.8666666666667</v>
      </c>
      <c r="V34">
        <v>15.266666666666666</v>
      </c>
      <c r="W34">
        <v>410</v>
      </c>
    </row>
    <row r="35" spans="1:23" x14ac:dyDescent="0.25">
      <c r="A35">
        <v>34</v>
      </c>
      <c r="B35" t="s">
        <v>2</v>
      </c>
      <c r="C35" s="1">
        <v>44151</v>
      </c>
      <c r="D35" t="s">
        <v>34</v>
      </c>
      <c r="E35" s="69">
        <v>44151.229166666664</v>
      </c>
      <c r="F35">
        <v>8.8333333333333339</v>
      </c>
      <c r="G35">
        <v>29</v>
      </c>
      <c r="H35">
        <v>67.333333333333357</v>
      </c>
      <c r="I35">
        <v>70</v>
      </c>
      <c r="J35">
        <v>33.966666666666669</v>
      </c>
      <c r="K35">
        <v>60</v>
      </c>
      <c r="L35">
        <v>35.966666666666676</v>
      </c>
      <c r="M35">
        <v>65</v>
      </c>
      <c r="N35">
        <v>8.8333333333333339</v>
      </c>
      <c r="O35">
        <v>55</v>
      </c>
      <c r="P35">
        <v>11</v>
      </c>
      <c r="Q35">
        <v>65</v>
      </c>
      <c r="R35">
        <v>22</v>
      </c>
      <c r="S35">
        <v>22</v>
      </c>
      <c r="T35">
        <v>12.400000000000002</v>
      </c>
      <c r="U35">
        <v>200.33333333333334</v>
      </c>
      <c r="V35">
        <v>16.333333333333336</v>
      </c>
      <c r="W35">
        <v>410</v>
      </c>
    </row>
    <row r="36" spans="1:23" x14ac:dyDescent="0.25">
      <c r="A36">
        <v>35</v>
      </c>
      <c r="B36" t="s">
        <v>2</v>
      </c>
      <c r="C36" s="1">
        <v>44151</v>
      </c>
      <c r="D36" t="s">
        <v>34</v>
      </c>
      <c r="E36" s="69">
        <v>44151.236111111109</v>
      </c>
      <c r="F36">
        <v>11.5</v>
      </c>
      <c r="G36">
        <v>29</v>
      </c>
      <c r="H36">
        <v>82.399999999999991</v>
      </c>
      <c r="I36">
        <v>70</v>
      </c>
      <c r="J36">
        <v>30.700000000000003</v>
      </c>
      <c r="K36">
        <v>60</v>
      </c>
      <c r="L36">
        <v>34.900000000000006</v>
      </c>
      <c r="M36">
        <v>65</v>
      </c>
      <c r="N36">
        <v>11.5</v>
      </c>
      <c r="O36">
        <v>55</v>
      </c>
      <c r="P36">
        <v>41.727272727272727</v>
      </c>
      <c r="Q36">
        <v>65</v>
      </c>
      <c r="R36">
        <v>12.272727272727272</v>
      </c>
      <c r="S36">
        <v>22</v>
      </c>
      <c r="T36">
        <v>17.2</v>
      </c>
      <c r="U36">
        <v>242.20000000000002</v>
      </c>
      <c r="V36">
        <v>16.600000000000001</v>
      </c>
      <c r="W36">
        <v>410</v>
      </c>
    </row>
    <row r="37" spans="1:23" x14ac:dyDescent="0.25">
      <c r="A37">
        <v>36</v>
      </c>
      <c r="B37" t="s">
        <v>2</v>
      </c>
      <c r="C37" s="1">
        <v>44151</v>
      </c>
      <c r="D37" t="s">
        <v>34</v>
      </c>
      <c r="E37" s="69">
        <v>44151.243055555555</v>
      </c>
      <c r="F37">
        <v>11.666666666666666</v>
      </c>
      <c r="G37">
        <v>29</v>
      </c>
      <c r="H37">
        <v>74.433333333333337</v>
      </c>
      <c r="I37">
        <v>70</v>
      </c>
      <c r="J37">
        <v>32.1</v>
      </c>
      <c r="K37">
        <v>60</v>
      </c>
      <c r="L37">
        <v>35.400000000000006</v>
      </c>
      <c r="M37">
        <v>65</v>
      </c>
      <c r="N37">
        <v>11.666666666666666</v>
      </c>
      <c r="O37">
        <v>55</v>
      </c>
      <c r="P37">
        <v>49.712121212121211</v>
      </c>
      <c r="Q37">
        <v>65</v>
      </c>
      <c r="R37">
        <v>14.621212121212119</v>
      </c>
      <c r="S37">
        <v>22</v>
      </c>
      <c r="T37">
        <v>20.200000000000003</v>
      </c>
      <c r="U37">
        <v>249.8</v>
      </c>
      <c r="V37">
        <v>17.8</v>
      </c>
      <c r="W37">
        <v>410</v>
      </c>
    </row>
    <row r="38" spans="1:23" x14ac:dyDescent="0.25">
      <c r="A38">
        <v>37</v>
      </c>
      <c r="B38" t="s">
        <v>2</v>
      </c>
      <c r="C38" s="1">
        <v>44151</v>
      </c>
      <c r="D38" t="s">
        <v>33</v>
      </c>
      <c r="E38" s="69">
        <v>44151.25</v>
      </c>
      <c r="F38">
        <v>13.633333333333333</v>
      </c>
      <c r="G38">
        <v>29</v>
      </c>
      <c r="H38">
        <v>74.76666666666668</v>
      </c>
      <c r="I38">
        <v>70</v>
      </c>
      <c r="J38">
        <v>34.700000000000003</v>
      </c>
      <c r="K38">
        <v>60</v>
      </c>
      <c r="L38">
        <v>39.4</v>
      </c>
      <c r="M38">
        <v>65</v>
      </c>
      <c r="N38">
        <v>13.633333333333333</v>
      </c>
      <c r="O38">
        <v>55</v>
      </c>
      <c r="P38">
        <v>49.506060606060601</v>
      </c>
      <c r="Q38">
        <v>65</v>
      </c>
      <c r="R38">
        <v>14.560606060606059</v>
      </c>
      <c r="S38">
        <v>22</v>
      </c>
      <c r="T38">
        <v>22.400000000000002</v>
      </c>
      <c r="U38">
        <v>262.60000000000002</v>
      </c>
      <c r="V38">
        <v>15.2</v>
      </c>
      <c r="W38">
        <v>410</v>
      </c>
    </row>
    <row r="39" spans="1:23" x14ac:dyDescent="0.25">
      <c r="A39">
        <v>38</v>
      </c>
      <c r="B39" t="s">
        <v>2</v>
      </c>
      <c r="C39" s="1">
        <v>44151</v>
      </c>
      <c r="D39" t="s">
        <v>33</v>
      </c>
      <c r="E39" s="69">
        <v>44151.256944444445</v>
      </c>
      <c r="F39">
        <v>14.45</v>
      </c>
      <c r="G39">
        <v>29</v>
      </c>
      <c r="H39">
        <v>81.200000000000017</v>
      </c>
      <c r="I39">
        <v>70</v>
      </c>
      <c r="J39">
        <v>73</v>
      </c>
      <c r="K39">
        <v>60</v>
      </c>
      <c r="L39">
        <v>70.599999999999994</v>
      </c>
      <c r="M39">
        <v>65</v>
      </c>
      <c r="N39">
        <v>14.45</v>
      </c>
      <c r="O39">
        <v>55</v>
      </c>
      <c r="P39">
        <v>47.857575757575759</v>
      </c>
      <c r="Q39">
        <v>65</v>
      </c>
      <c r="R39">
        <v>14.075757575757576</v>
      </c>
      <c r="S39">
        <v>22</v>
      </c>
      <c r="T39">
        <v>24.000000000000004</v>
      </c>
      <c r="U39">
        <v>339.63333333333333</v>
      </c>
      <c r="V39">
        <v>18.2</v>
      </c>
      <c r="W39">
        <v>410</v>
      </c>
    </row>
    <row r="40" spans="1:23" x14ac:dyDescent="0.25">
      <c r="A40">
        <v>39</v>
      </c>
      <c r="B40" t="s">
        <v>2</v>
      </c>
      <c r="C40" s="1">
        <v>44151</v>
      </c>
      <c r="D40" t="s">
        <v>33</v>
      </c>
      <c r="E40" s="69">
        <v>44151.263888888891</v>
      </c>
      <c r="F40">
        <v>16.25</v>
      </c>
      <c r="G40">
        <v>29</v>
      </c>
      <c r="H40">
        <v>85.200000000000017</v>
      </c>
      <c r="I40">
        <v>70</v>
      </c>
      <c r="J40">
        <v>80.5</v>
      </c>
      <c r="K40">
        <v>60</v>
      </c>
      <c r="L40">
        <v>72.5</v>
      </c>
      <c r="M40">
        <v>65</v>
      </c>
      <c r="N40">
        <v>16.25</v>
      </c>
      <c r="O40">
        <v>55</v>
      </c>
      <c r="P40">
        <v>49.660606060606057</v>
      </c>
      <c r="Q40">
        <v>65</v>
      </c>
      <c r="R40">
        <v>14.606060606060606</v>
      </c>
      <c r="S40">
        <v>22</v>
      </c>
      <c r="T40">
        <v>24.000000000000004</v>
      </c>
      <c r="U40">
        <v>358.9666666666667</v>
      </c>
      <c r="V40">
        <v>19.2</v>
      </c>
      <c r="W40">
        <v>410</v>
      </c>
    </row>
    <row r="41" spans="1:23" x14ac:dyDescent="0.25">
      <c r="A41">
        <v>40</v>
      </c>
      <c r="B41" t="s">
        <v>2</v>
      </c>
      <c r="C41" s="1">
        <v>44151</v>
      </c>
      <c r="D41" t="s">
        <v>33</v>
      </c>
      <c r="E41" s="69">
        <v>44151.270833333336</v>
      </c>
      <c r="F41">
        <v>14.500000000000002</v>
      </c>
      <c r="G41">
        <v>29</v>
      </c>
      <c r="H41">
        <v>85</v>
      </c>
      <c r="I41">
        <v>70</v>
      </c>
      <c r="J41">
        <v>83.4</v>
      </c>
      <c r="K41">
        <v>60</v>
      </c>
      <c r="L41">
        <v>73.2</v>
      </c>
      <c r="M41">
        <v>65</v>
      </c>
      <c r="N41">
        <v>14.500000000000002</v>
      </c>
      <c r="O41">
        <v>55</v>
      </c>
      <c r="P41">
        <v>50.072727272727271</v>
      </c>
      <c r="Q41">
        <v>65</v>
      </c>
      <c r="R41">
        <v>14.727272727272725</v>
      </c>
      <c r="S41">
        <v>22</v>
      </c>
      <c r="T41">
        <v>24.200000000000003</v>
      </c>
      <c r="U41">
        <v>359.6</v>
      </c>
      <c r="V41">
        <v>21</v>
      </c>
      <c r="W41">
        <v>410</v>
      </c>
    </row>
    <row r="42" spans="1:23" x14ac:dyDescent="0.25">
      <c r="A42">
        <v>41</v>
      </c>
      <c r="B42" t="s">
        <v>2</v>
      </c>
      <c r="C42" s="1">
        <v>44151</v>
      </c>
      <c r="D42" t="s">
        <v>33</v>
      </c>
      <c r="E42" s="69">
        <v>44151.277777777781</v>
      </c>
      <c r="F42">
        <v>15.700000000000003</v>
      </c>
      <c r="G42">
        <v>29</v>
      </c>
      <c r="H42">
        <v>83.200000000000017</v>
      </c>
      <c r="I42">
        <v>70</v>
      </c>
      <c r="J42">
        <v>64.600000000000009</v>
      </c>
      <c r="K42">
        <v>60</v>
      </c>
      <c r="L42">
        <v>61.800000000000011</v>
      </c>
      <c r="M42">
        <v>65</v>
      </c>
      <c r="N42">
        <v>15.700000000000003</v>
      </c>
      <c r="O42">
        <v>55</v>
      </c>
      <c r="P42">
        <v>49.454545454545453</v>
      </c>
      <c r="Q42">
        <v>65</v>
      </c>
      <c r="R42">
        <v>14.545454545454545</v>
      </c>
      <c r="S42">
        <v>22</v>
      </c>
      <c r="T42">
        <v>25.200000000000003</v>
      </c>
      <c r="U42">
        <v>330.20000000000005</v>
      </c>
      <c r="V42">
        <v>20</v>
      </c>
      <c r="W42">
        <v>410</v>
      </c>
    </row>
    <row r="43" spans="1:23" x14ac:dyDescent="0.25">
      <c r="A43">
        <v>42</v>
      </c>
      <c r="B43" t="s">
        <v>2</v>
      </c>
      <c r="C43" s="1">
        <v>44151</v>
      </c>
      <c r="D43" t="s">
        <v>33</v>
      </c>
      <c r="E43" s="69">
        <v>44151.284722222219</v>
      </c>
      <c r="F43">
        <v>15.8</v>
      </c>
      <c r="G43">
        <v>29</v>
      </c>
      <c r="H43">
        <v>82.999999999999986</v>
      </c>
      <c r="I43">
        <v>70</v>
      </c>
      <c r="J43">
        <v>85.7</v>
      </c>
      <c r="K43">
        <v>60</v>
      </c>
      <c r="L43">
        <v>76.900000000000006</v>
      </c>
      <c r="M43">
        <v>65</v>
      </c>
      <c r="N43">
        <v>15.8</v>
      </c>
      <c r="O43">
        <v>55</v>
      </c>
      <c r="P43">
        <v>48.372727272727275</v>
      </c>
      <c r="Q43">
        <v>65</v>
      </c>
      <c r="R43">
        <v>14.227272727272727</v>
      </c>
      <c r="S43">
        <v>22</v>
      </c>
      <c r="T43">
        <v>29.400000000000006</v>
      </c>
      <c r="U43">
        <v>369.20000000000005</v>
      </c>
      <c r="V43">
        <v>21</v>
      </c>
      <c r="W43">
        <v>410</v>
      </c>
    </row>
    <row r="44" spans="1:23" x14ac:dyDescent="0.25">
      <c r="A44">
        <v>43</v>
      </c>
      <c r="B44" t="s">
        <v>2</v>
      </c>
      <c r="C44" s="1">
        <v>44151</v>
      </c>
      <c r="D44" t="s">
        <v>33</v>
      </c>
      <c r="E44" s="69">
        <v>44151.291666666664</v>
      </c>
      <c r="F44">
        <v>14.583333333333332</v>
      </c>
      <c r="G44">
        <v>29</v>
      </c>
      <c r="H44">
        <v>83.633333333333312</v>
      </c>
      <c r="I44">
        <v>70</v>
      </c>
      <c r="J44">
        <v>78.833333333333343</v>
      </c>
      <c r="K44">
        <v>60</v>
      </c>
      <c r="L44">
        <v>69.500000000000014</v>
      </c>
      <c r="M44">
        <v>65</v>
      </c>
      <c r="N44">
        <v>14.583333333333332</v>
      </c>
      <c r="O44">
        <v>55</v>
      </c>
      <c r="P44">
        <v>46.621212121212118</v>
      </c>
      <c r="Q44">
        <v>65</v>
      </c>
      <c r="R44">
        <v>13.712121212121209</v>
      </c>
      <c r="S44">
        <v>22</v>
      </c>
      <c r="T44">
        <v>32</v>
      </c>
      <c r="U44">
        <v>353.46666666666658</v>
      </c>
      <c r="V44">
        <v>19.833333333333332</v>
      </c>
      <c r="W44">
        <v>410</v>
      </c>
    </row>
    <row r="45" spans="1:23" x14ac:dyDescent="0.25">
      <c r="A45">
        <v>44</v>
      </c>
      <c r="B45" t="s">
        <v>2</v>
      </c>
      <c r="C45" s="1">
        <v>44151</v>
      </c>
      <c r="D45" t="s">
        <v>32</v>
      </c>
      <c r="E45" s="69">
        <v>44151.298611111109</v>
      </c>
      <c r="F45">
        <v>8.3055555555555571</v>
      </c>
      <c r="G45">
        <v>29</v>
      </c>
      <c r="H45">
        <v>76.166666666666671</v>
      </c>
      <c r="I45">
        <v>70</v>
      </c>
      <c r="J45">
        <v>79.966666666666683</v>
      </c>
      <c r="K45">
        <v>60</v>
      </c>
      <c r="L45">
        <v>71.300000000000011</v>
      </c>
      <c r="M45">
        <v>65</v>
      </c>
      <c r="N45">
        <v>33.527777777777779</v>
      </c>
      <c r="O45">
        <v>55</v>
      </c>
      <c r="P45">
        <v>46.106060606060609</v>
      </c>
      <c r="Q45">
        <v>65</v>
      </c>
      <c r="R45">
        <v>13.560606060606061</v>
      </c>
      <c r="S45">
        <v>22</v>
      </c>
      <c r="T45">
        <v>32</v>
      </c>
      <c r="U45">
        <v>360.93333333333334</v>
      </c>
      <c r="V45">
        <v>20.166666666666668</v>
      </c>
      <c r="W45">
        <v>410</v>
      </c>
    </row>
    <row r="46" spans="1:23" x14ac:dyDescent="0.25">
      <c r="A46">
        <v>45</v>
      </c>
      <c r="B46" t="s">
        <v>2</v>
      </c>
      <c r="C46" s="1">
        <v>44151</v>
      </c>
      <c r="D46" t="s">
        <v>32</v>
      </c>
      <c r="E46" s="69">
        <v>44151.305555555555</v>
      </c>
      <c r="F46">
        <v>12.97222222222222</v>
      </c>
      <c r="G46">
        <v>29</v>
      </c>
      <c r="H46">
        <v>93</v>
      </c>
      <c r="I46">
        <v>70</v>
      </c>
      <c r="J46">
        <v>50.000000000000007</v>
      </c>
      <c r="K46">
        <v>60</v>
      </c>
      <c r="L46">
        <v>49.500000000000007</v>
      </c>
      <c r="M46">
        <v>65</v>
      </c>
      <c r="N46">
        <v>35.861111111111107</v>
      </c>
      <c r="O46">
        <v>55</v>
      </c>
      <c r="P46">
        <v>54.090909090909093</v>
      </c>
      <c r="Q46">
        <v>65</v>
      </c>
      <c r="R46">
        <v>15.909090909090908</v>
      </c>
      <c r="S46">
        <v>22</v>
      </c>
      <c r="T46">
        <v>33</v>
      </c>
      <c r="U46">
        <v>344.33333333333331</v>
      </c>
      <c r="V46">
        <v>22</v>
      </c>
      <c r="W46">
        <v>410</v>
      </c>
    </row>
    <row r="47" spans="1:23" x14ac:dyDescent="0.25">
      <c r="A47">
        <v>46</v>
      </c>
      <c r="B47" t="s">
        <v>2</v>
      </c>
      <c r="C47" s="1">
        <v>44151</v>
      </c>
      <c r="D47" t="s">
        <v>32</v>
      </c>
      <c r="E47" s="69">
        <v>44151.3125</v>
      </c>
      <c r="F47">
        <v>8.5277777777777821</v>
      </c>
      <c r="G47">
        <v>29</v>
      </c>
      <c r="H47">
        <v>78</v>
      </c>
      <c r="I47">
        <v>70</v>
      </c>
      <c r="J47">
        <v>71.800000000000011</v>
      </c>
      <c r="K47">
        <v>60</v>
      </c>
      <c r="L47">
        <v>69.300000000000011</v>
      </c>
      <c r="M47">
        <v>65</v>
      </c>
      <c r="N47">
        <v>33.638888888888886</v>
      </c>
      <c r="O47">
        <v>55</v>
      </c>
      <c r="P47">
        <v>43.272727272727273</v>
      </c>
      <c r="Q47">
        <v>65</v>
      </c>
      <c r="R47">
        <v>12.727272727272727</v>
      </c>
      <c r="S47">
        <v>22</v>
      </c>
      <c r="T47">
        <v>32</v>
      </c>
      <c r="U47">
        <v>349.26666666666671</v>
      </c>
      <c r="V47">
        <v>20.2</v>
      </c>
      <c r="W47">
        <v>410</v>
      </c>
    </row>
    <row r="48" spans="1:23" x14ac:dyDescent="0.25">
      <c r="A48">
        <v>47</v>
      </c>
      <c r="B48" t="s">
        <v>2</v>
      </c>
      <c r="C48" s="1">
        <v>44151</v>
      </c>
      <c r="D48" t="s">
        <v>32</v>
      </c>
      <c r="E48" s="69">
        <v>44151.319444444445</v>
      </c>
      <c r="F48">
        <v>15.166666666666666</v>
      </c>
      <c r="G48">
        <v>29</v>
      </c>
      <c r="H48">
        <v>92.8</v>
      </c>
      <c r="I48">
        <v>70</v>
      </c>
      <c r="J48">
        <v>85.800000000000011</v>
      </c>
      <c r="K48">
        <v>60</v>
      </c>
      <c r="L48">
        <v>73.200000000000017</v>
      </c>
      <c r="M48">
        <v>65</v>
      </c>
      <c r="N48">
        <v>36.833333333333336</v>
      </c>
      <c r="O48">
        <v>55</v>
      </c>
      <c r="P48">
        <v>50.227272727272727</v>
      </c>
      <c r="Q48">
        <v>65</v>
      </c>
      <c r="R48">
        <v>14.772727272727272</v>
      </c>
      <c r="S48">
        <v>22</v>
      </c>
      <c r="T48">
        <v>33.400000000000006</v>
      </c>
      <c r="U48">
        <v>402.20000000000005</v>
      </c>
      <c r="V48">
        <v>21.8</v>
      </c>
      <c r="W48">
        <v>410</v>
      </c>
    </row>
    <row r="49" spans="1:23" x14ac:dyDescent="0.25">
      <c r="A49">
        <v>48</v>
      </c>
      <c r="B49" t="s">
        <v>2</v>
      </c>
      <c r="C49" s="1">
        <v>44151</v>
      </c>
      <c r="D49" t="s">
        <v>32</v>
      </c>
      <c r="E49" s="69">
        <v>44151.326388888891</v>
      </c>
      <c r="F49">
        <v>19.333333333333336</v>
      </c>
      <c r="G49">
        <v>29</v>
      </c>
      <c r="H49">
        <v>84.600000000000009</v>
      </c>
      <c r="I49">
        <v>70</v>
      </c>
      <c r="J49">
        <v>52.400000000000006</v>
      </c>
      <c r="K49">
        <v>60</v>
      </c>
      <c r="L49">
        <v>49.600000000000009</v>
      </c>
      <c r="M49">
        <v>65</v>
      </c>
      <c r="N49">
        <v>39.266666666666673</v>
      </c>
      <c r="O49">
        <v>55</v>
      </c>
      <c r="P49">
        <v>53.781818181818181</v>
      </c>
      <c r="Q49">
        <v>65</v>
      </c>
      <c r="R49">
        <v>15.818181818181815</v>
      </c>
      <c r="S49">
        <v>22</v>
      </c>
      <c r="T49">
        <v>33.799999999999997</v>
      </c>
      <c r="U49">
        <v>348.59999999999997</v>
      </c>
      <c r="V49">
        <v>21.2</v>
      </c>
      <c r="W49">
        <v>410</v>
      </c>
    </row>
    <row r="50" spans="1:23" x14ac:dyDescent="0.25">
      <c r="A50">
        <v>49</v>
      </c>
      <c r="B50" t="s">
        <v>2</v>
      </c>
      <c r="C50" s="1">
        <v>44151</v>
      </c>
      <c r="D50" t="s">
        <v>31</v>
      </c>
      <c r="E50" s="69">
        <v>44151.333333333336</v>
      </c>
      <c r="F50">
        <v>16.305555555555561</v>
      </c>
      <c r="G50">
        <v>29</v>
      </c>
      <c r="H50">
        <v>85.766666666666666</v>
      </c>
      <c r="I50">
        <v>70</v>
      </c>
      <c r="J50">
        <v>82.933333333333337</v>
      </c>
      <c r="K50">
        <v>60</v>
      </c>
      <c r="L50">
        <v>74.333333333333343</v>
      </c>
      <c r="M50">
        <v>65</v>
      </c>
      <c r="N50">
        <v>37.427777777777777</v>
      </c>
      <c r="O50">
        <v>55</v>
      </c>
      <c r="P50">
        <v>42.937878787878788</v>
      </c>
      <c r="Q50">
        <v>65</v>
      </c>
      <c r="R50">
        <v>12.628787878787879</v>
      </c>
      <c r="S50">
        <v>22</v>
      </c>
      <c r="T50">
        <v>34</v>
      </c>
      <c r="U50">
        <v>386.33333333333337</v>
      </c>
      <c r="V50">
        <v>19</v>
      </c>
      <c r="W50">
        <v>410</v>
      </c>
    </row>
    <row r="51" spans="1:23" x14ac:dyDescent="0.25">
      <c r="A51">
        <v>50</v>
      </c>
      <c r="B51" t="s">
        <v>2</v>
      </c>
      <c r="C51" s="1">
        <v>44151</v>
      </c>
      <c r="D51" t="s">
        <v>31</v>
      </c>
      <c r="E51" s="69">
        <v>44151.340277777781</v>
      </c>
      <c r="F51">
        <v>16.527777777777779</v>
      </c>
      <c r="G51">
        <v>29</v>
      </c>
      <c r="H51">
        <v>87.033333333333346</v>
      </c>
      <c r="I51">
        <v>70</v>
      </c>
      <c r="J51">
        <v>90.466666666666669</v>
      </c>
      <c r="K51">
        <v>60</v>
      </c>
      <c r="L51">
        <v>77.666666666666671</v>
      </c>
      <c r="M51">
        <v>65</v>
      </c>
      <c r="N51">
        <v>37.538888888888884</v>
      </c>
      <c r="O51">
        <v>55</v>
      </c>
      <c r="P51">
        <v>49.789393939393946</v>
      </c>
      <c r="Q51">
        <v>65</v>
      </c>
      <c r="R51">
        <v>14.643939393939394</v>
      </c>
      <c r="S51">
        <v>22</v>
      </c>
      <c r="T51">
        <v>32.6</v>
      </c>
      <c r="U51">
        <v>406.26666666666677</v>
      </c>
      <c r="V51">
        <v>20.6</v>
      </c>
      <c r="W51">
        <v>410</v>
      </c>
    </row>
    <row r="52" spans="1:23" x14ac:dyDescent="0.25">
      <c r="A52">
        <v>51</v>
      </c>
      <c r="B52" t="s">
        <v>2</v>
      </c>
      <c r="C52" s="1">
        <v>44151</v>
      </c>
      <c r="D52" t="s">
        <v>31</v>
      </c>
      <c r="E52" s="69">
        <v>44151.347222222219</v>
      </c>
      <c r="F52">
        <v>12.833333333333336</v>
      </c>
      <c r="G52">
        <v>29</v>
      </c>
      <c r="H52">
        <v>79.800000000000026</v>
      </c>
      <c r="I52">
        <v>70</v>
      </c>
      <c r="J52">
        <v>87.4</v>
      </c>
      <c r="K52">
        <v>60</v>
      </c>
      <c r="L52">
        <v>78.2</v>
      </c>
      <c r="M52">
        <v>65</v>
      </c>
      <c r="N52">
        <v>35.766666666666673</v>
      </c>
      <c r="O52">
        <v>55</v>
      </c>
      <c r="P52">
        <v>45.900000000000006</v>
      </c>
      <c r="Q52">
        <v>65</v>
      </c>
      <c r="R52">
        <v>13.5</v>
      </c>
      <c r="S52">
        <v>22</v>
      </c>
      <c r="T52">
        <v>30.800000000000004</v>
      </c>
      <c r="U52">
        <v>384.2</v>
      </c>
      <c r="V52">
        <v>21.200000000000003</v>
      </c>
      <c r="W52">
        <v>410</v>
      </c>
    </row>
    <row r="53" spans="1:23" x14ac:dyDescent="0.25">
      <c r="A53">
        <v>52</v>
      </c>
      <c r="B53" t="s">
        <v>2</v>
      </c>
      <c r="C53" s="1">
        <v>44151</v>
      </c>
      <c r="D53" t="s">
        <v>31</v>
      </c>
      <c r="E53" s="69">
        <v>44151.354166666664</v>
      </c>
      <c r="F53">
        <v>20.111111111111114</v>
      </c>
      <c r="G53">
        <v>29</v>
      </c>
      <c r="H53">
        <v>94.233333333333334</v>
      </c>
      <c r="I53">
        <v>70</v>
      </c>
      <c r="J53">
        <v>90.800000000000011</v>
      </c>
      <c r="K53">
        <v>60</v>
      </c>
      <c r="L53">
        <v>76.966666666666683</v>
      </c>
      <c r="M53">
        <v>65</v>
      </c>
      <c r="N53">
        <v>39.388888888888886</v>
      </c>
      <c r="O53">
        <v>55</v>
      </c>
      <c r="P53">
        <v>53.962121212121211</v>
      </c>
      <c r="Q53">
        <v>65</v>
      </c>
      <c r="R53">
        <v>15.871212121212119</v>
      </c>
      <c r="S53">
        <v>22</v>
      </c>
      <c r="T53">
        <v>28.000000000000004</v>
      </c>
      <c r="U53">
        <v>419.33333333333331</v>
      </c>
      <c r="V53">
        <v>21</v>
      </c>
      <c r="W53">
        <v>410</v>
      </c>
    </row>
    <row r="54" spans="1:23" x14ac:dyDescent="0.25">
      <c r="A54">
        <v>53</v>
      </c>
      <c r="B54" t="s">
        <v>2</v>
      </c>
      <c r="C54" s="1">
        <v>44151</v>
      </c>
      <c r="D54" t="s">
        <v>31</v>
      </c>
      <c r="E54" s="69">
        <v>44151.361111111109</v>
      </c>
      <c r="F54">
        <v>14.222222222222225</v>
      </c>
      <c r="G54">
        <v>29</v>
      </c>
      <c r="H54">
        <v>75.766666666666694</v>
      </c>
      <c r="I54">
        <v>70</v>
      </c>
      <c r="J54">
        <v>76.5</v>
      </c>
      <c r="K54">
        <v>60</v>
      </c>
      <c r="L54">
        <v>71.333333333333329</v>
      </c>
      <c r="M54">
        <v>65</v>
      </c>
      <c r="N54">
        <v>36.277777777777779</v>
      </c>
      <c r="O54">
        <v>55</v>
      </c>
      <c r="P54">
        <v>43.401515151515156</v>
      </c>
      <c r="Q54">
        <v>65</v>
      </c>
      <c r="R54">
        <v>12.765151515151516</v>
      </c>
      <c r="S54">
        <v>22</v>
      </c>
      <c r="T54">
        <v>30.6</v>
      </c>
      <c r="U54">
        <v>360.86666666666667</v>
      </c>
      <c r="V54">
        <v>22</v>
      </c>
      <c r="W54">
        <v>410</v>
      </c>
    </row>
    <row r="55" spans="1:23" x14ac:dyDescent="0.25">
      <c r="A55">
        <v>54</v>
      </c>
      <c r="B55" t="s">
        <v>2</v>
      </c>
      <c r="C55" s="1">
        <v>44151</v>
      </c>
      <c r="D55" t="s">
        <v>31</v>
      </c>
      <c r="E55" s="69">
        <v>44151.368055555555</v>
      </c>
      <c r="F55">
        <v>17.500000000000004</v>
      </c>
      <c r="G55">
        <v>29</v>
      </c>
      <c r="H55">
        <v>91.999999999999986</v>
      </c>
      <c r="I55">
        <v>70</v>
      </c>
      <c r="J55">
        <v>61.100000000000009</v>
      </c>
      <c r="K55">
        <v>60</v>
      </c>
      <c r="L55">
        <v>56.70000000000001</v>
      </c>
      <c r="M55">
        <v>65</v>
      </c>
      <c r="N55">
        <v>38.1</v>
      </c>
      <c r="O55">
        <v>55</v>
      </c>
      <c r="P55">
        <v>52.236363636363635</v>
      </c>
      <c r="Q55">
        <v>65</v>
      </c>
      <c r="R55">
        <v>15.363636363636362</v>
      </c>
      <c r="S55">
        <v>22</v>
      </c>
      <c r="T55">
        <v>30.800000000000004</v>
      </c>
      <c r="U55">
        <v>363.8</v>
      </c>
      <c r="V55">
        <v>19.8</v>
      </c>
      <c r="W55">
        <v>410</v>
      </c>
    </row>
    <row r="56" spans="1:23" x14ac:dyDescent="0.25">
      <c r="A56">
        <v>55</v>
      </c>
      <c r="B56" t="s">
        <v>2</v>
      </c>
      <c r="C56" s="1">
        <v>44151</v>
      </c>
      <c r="D56" t="s">
        <v>30</v>
      </c>
      <c r="E56" s="69">
        <v>44151.375</v>
      </c>
      <c r="F56">
        <v>13.499999999999996</v>
      </c>
      <c r="G56">
        <v>29</v>
      </c>
      <c r="H56">
        <v>72.000000000000014</v>
      </c>
      <c r="I56">
        <v>70</v>
      </c>
      <c r="J56">
        <v>42.2</v>
      </c>
      <c r="K56">
        <v>60</v>
      </c>
      <c r="L56">
        <v>46.6</v>
      </c>
      <c r="M56">
        <v>65</v>
      </c>
      <c r="N56">
        <v>35.9</v>
      </c>
      <c r="O56">
        <v>55</v>
      </c>
      <c r="P56">
        <v>45.900000000000006</v>
      </c>
      <c r="Q56">
        <v>65</v>
      </c>
      <c r="R56">
        <v>13.5</v>
      </c>
      <c r="S56">
        <v>22</v>
      </c>
      <c r="T56">
        <v>30.000000000000004</v>
      </c>
      <c r="U56">
        <v>299.60000000000002</v>
      </c>
      <c r="V56">
        <v>21</v>
      </c>
      <c r="W56">
        <v>410</v>
      </c>
    </row>
    <row r="57" spans="1:23" x14ac:dyDescent="0.25">
      <c r="A57">
        <v>56</v>
      </c>
      <c r="B57" t="s">
        <v>2</v>
      </c>
      <c r="C57" s="1">
        <v>44151</v>
      </c>
      <c r="D57" t="s">
        <v>30</v>
      </c>
      <c r="E57" s="69">
        <v>44151.381944444445</v>
      </c>
      <c r="F57">
        <v>17</v>
      </c>
      <c r="G57">
        <v>29</v>
      </c>
      <c r="H57">
        <v>78</v>
      </c>
      <c r="I57">
        <v>70</v>
      </c>
      <c r="J57">
        <v>53.900000000000006</v>
      </c>
      <c r="K57">
        <v>60</v>
      </c>
      <c r="L57">
        <v>47.900000000000006</v>
      </c>
      <c r="M57">
        <v>65</v>
      </c>
      <c r="N57">
        <v>38</v>
      </c>
      <c r="O57">
        <v>55</v>
      </c>
      <c r="P57">
        <v>50.227272727272727</v>
      </c>
      <c r="Q57">
        <v>65</v>
      </c>
      <c r="R57">
        <v>14.772727272727272</v>
      </c>
      <c r="S57">
        <v>22</v>
      </c>
      <c r="T57">
        <v>33</v>
      </c>
      <c r="U57">
        <v>332.8</v>
      </c>
      <c r="V57">
        <v>16.8</v>
      </c>
      <c r="W57">
        <v>410</v>
      </c>
    </row>
    <row r="58" spans="1:23" x14ac:dyDescent="0.25">
      <c r="A58">
        <v>57</v>
      </c>
      <c r="B58" t="s">
        <v>2</v>
      </c>
      <c r="C58" s="1">
        <v>44151</v>
      </c>
      <c r="D58" t="s">
        <v>30</v>
      </c>
      <c r="E58" s="69">
        <v>44151.388888888891</v>
      </c>
      <c r="F58">
        <v>16.933333333333334</v>
      </c>
      <c r="G58">
        <v>29</v>
      </c>
      <c r="H58">
        <v>84.6</v>
      </c>
      <c r="I58">
        <v>70</v>
      </c>
      <c r="J58">
        <v>48.800000000000004</v>
      </c>
      <c r="K58">
        <v>60</v>
      </c>
      <c r="L58">
        <v>44.20000000000001</v>
      </c>
      <c r="M58">
        <v>65</v>
      </c>
      <c r="N58">
        <v>37.866666666666667</v>
      </c>
      <c r="O58">
        <v>55</v>
      </c>
      <c r="P58">
        <v>55.481818181818191</v>
      </c>
      <c r="Q58">
        <v>65</v>
      </c>
      <c r="R58">
        <v>16.31818181818182</v>
      </c>
      <c r="S58">
        <v>22</v>
      </c>
      <c r="T58">
        <v>31</v>
      </c>
      <c r="U58">
        <v>335.20000000000005</v>
      </c>
      <c r="V58">
        <v>17</v>
      </c>
      <c r="W58">
        <v>410</v>
      </c>
    </row>
    <row r="59" spans="1:23" x14ac:dyDescent="0.25">
      <c r="A59">
        <v>58</v>
      </c>
      <c r="B59" t="s">
        <v>2</v>
      </c>
      <c r="C59" s="1">
        <v>44151</v>
      </c>
      <c r="D59" t="s">
        <v>30</v>
      </c>
      <c r="E59" s="69">
        <v>44151.395833333336</v>
      </c>
      <c r="F59">
        <v>11.733333333333333</v>
      </c>
      <c r="G59">
        <v>29</v>
      </c>
      <c r="H59">
        <v>85.600000000000009</v>
      </c>
      <c r="I59">
        <v>70</v>
      </c>
      <c r="J59">
        <v>36.900000000000006</v>
      </c>
      <c r="K59">
        <v>60</v>
      </c>
      <c r="L59">
        <v>40.300000000000004</v>
      </c>
      <c r="M59">
        <v>65</v>
      </c>
      <c r="N59">
        <v>35.299999999999997</v>
      </c>
      <c r="O59">
        <v>55</v>
      </c>
      <c r="P59">
        <v>51.309090909090912</v>
      </c>
      <c r="Q59">
        <v>65</v>
      </c>
      <c r="R59">
        <v>15.090909090909092</v>
      </c>
      <c r="S59">
        <v>22</v>
      </c>
      <c r="T59">
        <v>32</v>
      </c>
      <c r="U59">
        <v>308.23333333333341</v>
      </c>
      <c r="V59">
        <v>16.2</v>
      </c>
      <c r="W59">
        <v>410</v>
      </c>
    </row>
    <row r="60" spans="1:23" x14ac:dyDescent="0.25">
      <c r="A60">
        <v>59</v>
      </c>
      <c r="B60" t="s">
        <v>2</v>
      </c>
      <c r="C60" s="1">
        <v>44151</v>
      </c>
      <c r="D60" t="s">
        <v>30</v>
      </c>
      <c r="E60" s="69">
        <v>44151.402777777781</v>
      </c>
      <c r="F60">
        <v>12.433333333333335</v>
      </c>
      <c r="G60">
        <v>29</v>
      </c>
      <c r="H60">
        <v>82.800000000000026</v>
      </c>
      <c r="I60">
        <v>70</v>
      </c>
      <c r="J60">
        <v>37.699999999999996</v>
      </c>
      <c r="K60">
        <v>60</v>
      </c>
      <c r="L60">
        <v>36.9</v>
      </c>
      <c r="M60">
        <v>65</v>
      </c>
      <c r="N60">
        <v>35.533333333333331</v>
      </c>
      <c r="O60">
        <v>55</v>
      </c>
      <c r="P60">
        <v>47.445454545454552</v>
      </c>
      <c r="Q60">
        <v>65</v>
      </c>
      <c r="R60">
        <v>13.954545454545455</v>
      </c>
      <c r="S60">
        <v>22</v>
      </c>
      <c r="T60">
        <v>32.799999999999997</v>
      </c>
      <c r="U60">
        <v>299.56666666666666</v>
      </c>
      <c r="V60">
        <v>17.600000000000001</v>
      </c>
      <c r="W60">
        <v>410</v>
      </c>
    </row>
    <row r="61" spans="1:23" x14ac:dyDescent="0.25">
      <c r="A61">
        <v>60</v>
      </c>
      <c r="B61" t="s">
        <v>2</v>
      </c>
      <c r="C61" s="1">
        <v>44151</v>
      </c>
      <c r="D61" t="s">
        <v>30</v>
      </c>
      <c r="E61" s="69">
        <v>44151.409722222219</v>
      </c>
      <c r="F61">
        <v>9.9000000000000021</v>
      </c>
      <c r="G61">
        <v>29</v>
      </c>
      <c r="H61">
        <v>80.000000000000014</v>
      </c>
      <c r="I61">
        <v>70</v>
      </c>
      <c r="J61">
        <v>35.6</v>
      </c>
      <c r="K61">
        <v>60</v>
      </c>
      <c r="L61">
        <v>37.4</v>
      </c>
      <c r="M61">
        <v>65</v>
      </c>
      <c r="N61">
        <v>34.300000000000004</v>
      </c>
      <c r="O61">
        <v>55</v>
      </c>
      <c r="P61">
        <v>50.072727272727271</v>
      </c>
      <c r="Q61">
        <v>65</v>
      </c>
      <c r="R61">
        <v>14.727272727272725</v>
      </c>
      <c r="S61">
        <v>22</v>
      </c>
      <c r="T61">
        <v>31.200000000000003</v>
      </c>
      <c r="U61">
        <v>293.20000000000005</v>
      </c>
      <c r="V61">
        <v>17.2</v>
      </c>
      <c r="W61">
        <v>410</v>
      </c>
    </row>
    <row r="62" spans="1:23" x14ac:dyDescent="0.25">
      <c r="A62">
        <v>61</v>
      </c>
      <c r="B62" t="s">
        <v>2</v>
      </c>
      <c r="C62" s="1">
        <v>44151</v>
      </c>
      <c r="D62" t="s">
        <v>30</v>
      </c>
      <c r="E62" s="69">
        <v>44151.416666666664</v>
      </c>
      <c r="F62">
        <v>18.5</v>
      </c>
      <c r="G62">
        <v>29</v>
      </c>
      <c r="H62">
        <v>74.000000000000014</v>
      </c>
      <c r="I62">
        <v>70</v>
      </c>
      <c r="J62">
        <v>37.700000000000003</v>
      </c>
      <c r="K62">
        <v>60</v>
      </c>
      <c r="L62">
        <v>34.9</v>
      </c>
      <c r="M62">
        <v>65</v>
      </c>
      <c r="N62">
        <v>38.5</v>
      </c>
      <c r="O62">
        <v>55</v>
      </c>
      <c r="P62">
        <v>45.281818181818181</v>
      </c>
      <c r="Q62">
        <v>65</v>
      </c>
      <c r="R62">
        <v>13.318181818181817</v>
      </c>
      <c r="S62">
        <v>22</v>
      </c>
      <c r="T62">
        <v>33</v>
      </c>
      <c r="U62">
        <v>295.2</v>
      </c>
      <c r="V62">
        <v>17.2</v>
      </c>
      <c r="W62">
        <v>410</v>
      </c>
    </row>
    <row r="63" spans="1:23" x14ac:dyDescent="0.25">
      <c r="A63">
        <v>62</v>
      </c>
      <c r="B63" t="s">
        <v>2</v>
      </c>
      <c r="C63" s="1">
        <v>44151</v>
      </c>
      <c r="D63" t="s">
        <v>29</v>
      </c>
      <c r="E63" s="69">
        <v>44151.423611111109</v>
      </c>
      <c r="F63">
        <v>3.833333333333333</v>
      </c>
      <c r="G63">
        <v>29</v>
      </c>
      <c r="H63">
        <v>84.499999999999986</v>
      </c>
      <c r="I63">
        <v>70</v>
      </c>
      <c r="J63">
        <v>37.06666666666667</v>
      </c>
      <c r="K63">
        <v>60</v>
      </c>
      <c r="L63">
        <v>34.06666666666667</v>
      </c>
      <c r="M63">
        <v>65</v>
      </c>
      <c r="N63">
        <v>31.166666666666668</v>
      </c>
      <c r="O63">
        <v>55</v>
      </c>
      <c r="P63">
        <v>50.227272727272727</v>
      </c>
      <c r="Q63">
        <v>65</v>
      </c>
      <c r="R63">
        <v>14.772727272727272</v>
      </c>
      <c r="S63">
        <v>22</v>
      </c>
      <c r="T63">
        <v>32</v>
      </c>
      <c r="U63">
        <v>287.63333333333333</v>
      </c>
      <c r="V63">
        <v>17.8</v>
      </c>
      <c r="W63">
        <v>410</v>
      </c>
    </row>
    <row r="64" spans="1:23" x14ac:dyDescent="0.25">
      <c r="A64">
        <v>63</v>
      </c>
      <c r="B64" t="s">
        <v>2</v>
      </c>
      <c r="C64" s="1">
        <v>44151</v>
      </c>
      <c r="D64" t="s">
        <v>29</v>
      </c>
      <c r="E64" s="69">
        <v>44151.430555555555</v>
      </c>
      <c r="F64">
        <v>14</v>
      </c>
      <c r="G64">
        <v>29</v>
      </c>
      <c r="H64">
        <v>71.500000000000014</v>
      </c>
      <c r="I64">
        <v>70</v>
      </c>
      <c r="J64">
        <v>29.133333333333336</v>
      </c>
      <c r="K64">
        <v>60</v>
      </c>
      <c r="L64">
        <v>30.133333333333336</v>
      </c>
      <c r="M64">
        <v>65</v>
      </c>
      <c r="N64">
        <v>14</v>
      </c>
      <c r="O64">
        <v>55</v>
      </c>
      <c r="P64">
        <v>49.454545454545453</v>
      </c>
      <c r="Q64">
        <v>65</v>
      </c>
      <c r="R64">
        <v>14.545454545454545</v>
      </c>
      <c r="S64">
        <v>22</v>
      </c>
      <c r="T64">
        <v>32</v>
      </c>
      <c r="U64">
        <v>254.76666666666671</v>
      </c>
      <c r="V64">
        <v>17</v>
      </c>
      <c r="W64">
        <v>410</v>
      </c>
    </row>
    <row r="65" spans="1:23" x14ac:dyDescent="0.25">
      <c r="A65">
        <v>64</v>
      </c>
      <c r="B65" t="s">
        <v>2</v>
      </c>
      <c r="C65" s="1">
        <v>44151</v>
      </c>
      <c r="D65" t="s">
        <v>29</v>
      </c>
      <c r="E65" s="69">
        <v>44151.4375</v>
      </c>
      <c r="F65">
        <v>14.399999999999999</v>
      </c>
      <c r="G65">
        <v>29</v>
      </c>
      <c r="H65">
        <v>82.399999999999991</v>
      </c>
      <c r="I65">
        <v>70</v>
      </c>
      <c r="J65">
        <v>26.8</v>
      </c>
      <c r="K65">
        <v>60</v>
      </c>
      <c r="L65">
        <v>32</v>
      </c>
      <c r="M65">
        <v>65</v>
      </c>
      <c r="N65">
        <v>14.399999999999999</v>
      </c>
      <c r="O65">
        <v>55</v>
      </c>
      <c r="P65">
        <v>51.463636363636361</v>
      </c>
      <c r="Q65">
        <v>65</v>
      </c>
      <c r="R65">
        <v>15.136363636363633</v>
      </c>
      <c r="S65">
        <v>22</v>
      </c>
      <c r="T65">
        <v>33</v>
      </c>
      <c r="U65">
        <v>269.60000000000002</v>
      </c>
      <c r="V65">
        <v>15.8</v>
      </c>
      <c r="W65">
        <v>410</v>
      </c>
    </row>
    <row r="66" spans="1:23" x14ac:dyDescent="0.25">
      <c r="A66">
        <v>65</v>
      </c>
      <c r="B66" t="s">
        <v>2</v>
      </c>
      <c r="C66" s="1">
        <v>44151</v>
      </c>
      <c r="D66" t="s">
        <v>29</v>
      </c>
      <c r="E66" s="69">
        <v>44151.444444444445</v>
      </c>
      <c r="F66">
        <v>17.433333333333334</v>
      </c>
      <c r="G66">
        <v>29</v>
      </c>
      <c r="H66">
        <v>74.599999999999994</v>
      </c>
      <c r="I66">
        <v>70</v>
      </c>
      <c r="J66">
        <v>27.400000000000002</v>
      </c>
      <c r="K66">
        <v>60</v>
      </c>
      <c r="L66">
        <v>30.700000000000003</v>
      </c>
      <c r="M66">
        <v>65</v>
      </c>
      <c r="N66">
        <v>17.433333333333334</v>
      </c>
      <c r="O66">
        <v>55</v>
      </c>
      <c r="P66">
        <v>46.801515151515162</v>
      </c>
      <c r="Q66">
        <v>65</v>
      </c>
      <c r="R66">
        <v>13.765151515151516</v>
      </c>
      <c r="S66">
        <v>22</v>
      </c>
      <c r="T66">
        <v>32</v>
      </c>
      <c r="U66">
        <v>260.13333333333333</v>
      </c>
      <c r="V66">
        <v>15.266666666666666</v>
      </c>
      <c r="W66">
        <v>410</v>
      </c>
    </row>
    <row r="67" spans="1:23" x14ac:dyDescent="0.25">
      <c r="A67">
        <v>66</v>
      </c>
      <c r="B67" t="s">
        <v>2</v>
      </c>
      <c r="C67" s="1">
        <v>44151</v>
      </c>
      <c r="D67" t="s">
        <v>29</v>
      </c>
      <c r="E67" s="69">
        <v>44151.451388888891</v>
      </c>
      <c r="F67">
        <v>8.6388888888888893</v>
      </c>
      <c r="G67">
        <v>29</v>
      </c>
      <c r="H67">
        <v>73.600000000000009</v>
      </c>
      <c r="I67">
        <v>70</v>
      </c>
      <c r="J67">
        <v>29.300000000000004</v>
      </c>
      <c r="K67">
        <v>60</v>
      </c>
      <c r="L67">
        <v>32.200000000000003</v>
      </c>
      <c r="M67">
        <v>65</v>
      </c>
      <c r="N67">
        <v>33.694444444444443</v>
      </c>
      <c r="O67">
        <v>55</v>
      </c>
      <c r="P67">
        <v>47.162121212121214</v>
      </c>
      <c r="Q67">
        <v>65</v>
      </c>
      <c r="R67">
        <v>13.871212121212119</v>
      </c>
      <c r="S67">
        <v>22</v>
      </c>
      <c r="T67">
        <v>30.800000000000004</v>
      </c>
      <c r="U67">
        <v>269.26666666666665</v>
      </c>
      <c r="V67">
        <v>20.133333333333333</v>
      </c>
      <c r="W67">
        <v>410</v>
      </c>
    </row>
    <row r="68" spans="1:23" x14ac:dyDescent="0.25">
      <c r="A68">
        <v>67</v>
      </c>
      <c r="B68" t="s">
        <v>2</v>
      </c>
      <c r="C68" s="1">
        <v>44151</v>
      </c>
      <c r="D68" t="s">
        <v>28</v>
      </c>
      <c r="E68" s="69">
        <v>44151.458333333336</v>
      </c>
      <c r="F68">
        <v>11.866666666666669</v>
      </c>
      <c r="G68">
        <v>29</v>
      </c>
      <c r="H68">
        <v>74.599999999999994</v>
      </c>
      <c r="I68">
        <v>70</v>
      </c>
      <c r="J68">
        <v>26.900000000000002</v>
      </c>
      <c r="K68">
        <v>60</v>
      </c>
      <c r="L68">
        <v>30.700000000000003</v>
      </c>
      <c r="M68">
        <v>65</v>
      </c>
      <c r="N68">
        <v>35.333333333333329</v>
      </c>
      <c r="O68">
        <v>55</v>
      </c>
      <c r="P68">
        <v>52.854545454545459</v>
      </c>
      <c r="Q68">
        <v>65</v>
      </c>
      <c r="R68">
        <v>15.545454545454545</v>
      </c>
      <c r="S68">
        <v>22</v>
      </c>
      <c r="T68">
        <v>29.800000000000004</v>
      </c>
      <c r="U68">
        <v>277.60000000000002</v>
      </c>
      <c r="V68">
        <v>16.8</v>
      </c>
      <c r="W68">
        <v>410</v>
      </c>
    </row>
    <row r="69" spans="1:23" x14ac:dyDescent="0.25">
      <c r="A69">
        <v>68</v>
      </c>
      <c r="B69" t="s">
        <v>2</v>
      </c>
      <c r="C69" s="1">
        <v>44151</v>
      </c>
      <c r="D69" t="s">
        <v>28</v>
      </c>
      <c r="E69" s="69">
        <v>44151.465277777781</v>
      </c>
      <c r="F69">
        <v>10.100000000000005</v>
      </c>
      <c r="G69">
        <v>29</v>
      </c>
      <c r="H69">
        <v>72</v>
      </c>
      <c r="I69">
        <v>70</v>
      </c>
      <c r="J69">
        <v>28.400000000000002</v>
      </c>
      <c r="K69">
        <v>60</v>
      </c>
      <c r="L69">
        <v>31.400000000000002</v>
      </c>
      <c r="M69">
        <v>65</v>
      </c>
      <c r="N69">
        <v>34.299999999999997</v>
      </c>
      <c r="O69">
        <v>55</v>
      </c>
      <c r="P69">
        <v>50.845454545454544</v>
      </c>
      <c r="Q69">
        <v>65</v>
      </c>
      <c r="R69">
        <v>14.954545454545453</v>
      </c>
      <c r="S69">
        <v>22</v>
      </c>
      <c r="T69">
        <v>26.800000000000004</v>
      </c>
      <c r="U69">
        <v>268.8</v>
      </c>
      <c r="V69">
        <v>15</v>
      </c>
      <c r="W69">
        <v>410</v>
      </c>
    </row>
    <row r="70" spans="1:23" x14ac:dyDescent="0.25">
      <c r="A70">
        <v>69</v>
      </c>
      <c r="B70" t="s">
        <v>2</v>
      </c>
      <c r="C70" s="1">
        <v>44151</v>
      </c>
      <c r="D70" t="s">
        <v>28</v>
      </c>
      <c r="E70" s="69">
        <v>44151.472222222219</v>
      </c>
      <c r="F70">
        <v>8.3666666666666636</v>
      </c>
      <c r="G70">
        <v>29</v>
      </c>
      <c r="H70">
        <v>71</v>
      </c>
      <c r="I70">
        <v>70</v>
      </c>
      <c r="J70">
        <v>28.3</v>
      </c>
      <c r="K70">
        <v>60</v>
      </c>
      <c r="L70">
        <v>32.5</v>
      </c>
      <c r="M70">
        <v>65</v>
      </c>
      <c r="N70">
        <v>33.433333333333337</v>
      </c>
      <c r="O70">
        <v>55</v>
      </c>
      <c r="P70">
        <v>47.657954545454544</v>
      </c>
      <c r="Q70">
        <v>65</v>
      </c>
      <c r="R70">
        <v>14.017045454545453</v>
      </c>
      <c r="S70">
        <v>22</v>
      </c>
      <c r="T70">
        <v>24.400000000000002</v>
      </c>
      <c r="U70">
        <v>259.67500000000001</v>
      </c>
      <c r="V70">
        <v>16.209523809523809</v>
      </c>
      <c r="W70">
        <v>410</v>
      </c>
    </row>
    <row r="71" spans="1:23" x14ac:dyDescent="0.25">
      <c r="A71">
        <v>70</v>
      </c>
      <c r="B71" t="s">
        <v>2</v>
      </c>
      <c r="C71" s="1">
        <v>44151</v>
      </c>
      <c r="D71" t="s">
        <v>28</v>
      </c>
      <c r="E71" s="69">
        <v>44151.479166666664</v>
      </c>
      <c r="F71">
        <v>8.8333333333333357</v>
      </c>
      <c r="G71">
        <v>29</v>
      </c>
      <c r="H71">
        <v>72</v>
      </c>
      <c r="I71">
        <v>70</v>
      </c>
      <c r="J71">
        <v>27.900000000000002</v>
      </c>
      <c r="K71">
        <v>60</v>
      </c>
      <c r="L71">
        <v>30.900000000000002</v>
      </c>
      <c r="M71">
        <v>65</v>
      </c>
      <c r="N71">
        <v>33.766666666666666</v>
      </c>
      <c r="O71">
        <v>55</v>
      </c>
      <c r="P71">
        <v>43.407954545454544</v>
      </c>
      <c r="Q71">
        <v>65</v>
      </c>
      <c r="R71">
        <v>12.767045454545453</v>
      </c>
      <c r="S71">
        <v>22</v>
      </c>
      <c r="T71">
        <v>20.399999999999999</v>
      </c>
      <c r="U71">
        <v>249.97500000000002</v>
      </c>
      <c r="V71">
        <v>18.847619047619048</v>
      </c>
      <c r="W71">
        <v>410</v>
      </c>
    </row>
    <row r="72" spans="1:23" x14ac:dyDescent="0.25">
      <c r="A72">
        <v>71</v>
      </c>
      <c r="B72" t="s">
        <v>2</v>
      </c>
      <c r="C72" s="1">
        <v>44151</v>
      </c>
      <c r="D72" t="s">
        <v>28</v>
      </c>
      <c r="E72" s="69">
        <v>44151.486111111109</v>
      </c>
      <c r="F72">
        <v>8.5</v>
      </c>
      <c r="G72">
        <v>29</v>
      </c>
      <c r="H72">
        <v>65.800000000000011</v>
      </c>
      <c r="I72">
        <v>70</v>
      </c>
      <c r="J72">
        <v>26.700000000000003</v>
      </c>
      <c r="K72">
        <v>60</v>
      </c>
      <c r="L72">
        <v>31.300000000000004</v>
      </c>
      <c r="M72">
        <v>65</v>
      </c>
      <c r="N72">
        <v>33.5</v>
      </c>
      <c r="O72">
        <v>55</v>
      </c>
      <c r="P72">
        <v>42.306818181818187</v>
      </c>
      <c r="Q72">
        <v>65</v>
      </c>
      <c r="R72">
        <v>12.443181818181817</v>
      </c>
      <c r="S72">
        <v>22</v>
      </c>
      <c r="T72">
        <v>19.600000000000001</v>
      </c>
      <c r="U72">
        <v>240.15</v>
      </c>
      <c r="V72">
        <v>17.942857142857143</v>
      </c>
      <c r="W72">
        <v>410</v>
      </c>
    </row>
    <row r="73" spans="1:23" x14ac:dyDescent="0.25">
      <c r="A73">
        <v>72</v>
      </c>
      <c r="B73" t="s">
        <v>2</v>
      </c>
      <c r="C73" s="1">
        <v>44151</v>
      </c>
      <c r="D73" t="s">
        <v>28</v>
      </c>
      <c r="E73" s="69">
        <v>44151.493055555555</v>
      </c>
      <c r="F73">
        <v>9.8333333333333321</v>
      </c>
      <c r="G73">
        <v>29</v>
      </c>
      <c r="H73">
        <v>72</v>
      </c>
      <c r="I73">
        <v>70</v>
      </c>
      <c r="J73">
        <v>28.5</v>
      </c>
      <c r="K73">
        <v>60</v>
      </c>
      <c r="L73">
        <v>30.5</v>
      </c>
      <c r="M73">
        <v>65</v>
      </c>
      <c r="N73">
        <v>34.166666666666671</v>
      </c>
      <c r="O73">
        <v>55</v>
      </c>
      <c r="P73">
        <v>40.954545454545453</v>
      </c>
      <c r="Q73">
        <v>65</v>
      </c>
      <c r="R73">
        <v>12.045454545454545</v>
      </c>
      <c r="S73">
        <v>22</v>
      </c>
      <c r="T73">
        <v>20</v>
      </c>
      <c r="U73">
        <v>248</v>
      </c>
      <c r="V73">
        <v>15.733333333333334</v>
      </c>
      <c r="W73">
        <v>410</v>
      </c>
    </row>
    <row r="74" spans="1:23" x14ac:dyDescent="0.25">
      <c r="A74">
        <v>73</v>
      </c>
      <c r="B74" t="s">
        <v>2</v>
      </c>
      <c r="C74" s="1">
        <v>44151</v>
      </c>
      <c r="D74" t="s">
        <v>27</v>
      </c>
      <c r="E74" s="69">
        <v>44151.5</v>
      </c>
      <c r="F74">
        <v>18.194444444444443</v>
      </c>
      <c r="G74">
        <v>29</v>
      </c>
      <c r="H74">
        <v>83.166666666666657</v>
      </c>
      <c r="I74">
        <v>70</v>
      </c>
      <c r="J74">
        <v>47.63333333333334</v>
      </c>
      <c r="K74">
        <v>60</v>
      </c>
      <c r="L74">
        <v>49.633333333333333</v>
      </c>
      <c r="M74">
        <v>65</v>
      </c>
      <c r="N74">
        <v>38.472222222222221</v>
      </c>
      <c r="O74">
        <v>55</v>
      </c>
      <c r="P74">
        <v>49.583333333333336</v>
      </c>
      <c r="Q74">
        <v>65</v>
      </c>
      <c r="R74">
        <v>14.583333333333334</v>
      </c>
      <c r="S74">
        <v>22</v>
      </c>
      <c r="T74">
        <v>22.200000000000003</v>
      </c>
      <c r="U74">
        <v>323.4666666666667</v>
      </c>
      <c r="V74">
        <v>15.266666666666666</v>
      </c>
      <c r="W74">
        <v>410</v>
      </c>
    </row>
    <row r="75" spans="1:23" x14ac:dyDescent="0.25">
      <c r="A75">
        <v>74</v>
      </c>
      <c r="B75" t="s">
        <v>2</v>
      </c>
      <c r="C75" s="1">
        <v>44151</v>
      </c>
      <c r="D75" t="s">
        <v>27</v>
      </c>
      <c r="E75" s="69">
        <v>44151.506944444445</v>
      </c>
      <c r="F75">
        <v>14.805555555555557</v>
      </c>
      <c r="G75">
        <v>29</v>
      </c>
      <c r="H75">
        <v>79.833333333333343</v>
      </c>
      <c r="I75">
        <v>70</v>
      </c>
      <c r="J75">
        <v>78.766666666666666</v>
      </c>
      <c r="K75">
        <v>60</v>
      </c>
      <c r="L75">
        <v>70.766666666666652</v>
      </c>
      <c r="M75">
        <v>65</v>
      </c>
      <c r="N75">
        <v>36.527777777777779</v>
      </c>
      <c r="O75">
        <v>55</v>
      </c>
      <c r="P75">
        <v>44.689393939393945</v>
      </c>
      <c r="Q75">
        <v>65</v>
      </c>
      <c r="R75">
        <v>13.143939393939393</v>
      </c>
      <c r="S75">
        <v>22</v>
      </c>
      <c r="T75">
        <v>22.400000000000002</v>
      </c>
      <c r="U75">
        <v>360.93333333333334</v>
      </c>
      <c r="V75">
        <v>17.2</v>
      </c>
      <c r="W75">
        <v>410</v>
      </c>
    </row>
    <row r="76" spans="1:23" x14ac:dyDescent="0.25">
      <c r="A76">
        <v>75</v>
      </c>
      <c r="B76" t="s">
        <v>2</v>
      </c>
      <c r="C76" s="1">
        <v>44151</v>
      </c>
      <c r="D76" t="s">
        <v>27</v>
      </c>
      <c r="E76" s="69">
        <v>44151.513888888891</v>
      </c>
      <c r="F76">
        <v>18.5</v>
      </c>
      <c r="G76">
        <v>29</v>
      </c>
      <c r="H76">
        <v>91.166666666666657</v>
      </c>
      <c r="I76">
        <v>70</v>
      </c>
      <c r="J76">
        <v>92.733333333333334</v>
      </c>
      <c r="K76">
        <v>60</v>
      </c>
      <c r="L76">
        <v>78.733333333333348</v>
      </c>
      <c r="M76">
        <v>65</v>
      </c>
      <c r="N76">
        <v>38.5</v>
      </c>
      <c r="O76">
        <v>55</v>
      </c>
      <c r="P76">
        <v>48.681818181818187</v>
      </c>
      <c r="Q76">
        <v>65</v>
      </c>
      <c r="R76">
        <v>14.318181818181817</v>
      </c>
      <c r="S76">
        <v>22</v>
      </c>
      <c r="T76">
        <v>25.000000000000004</v>
      </c>
      <c r="U76">
        <v>407.63333333333333</v>
      </c>
      <c r="V76">
        <v>17</v>
      </c>
      <c r="W76">
        <v>410</v>
      </c>
    </row>
    <row r="77" spans="1:23" x14ac:dyDescent="0.25">
      <c r="A77">
        <v>76</v>
      </c>
      <c r="B77" t="s">
        <v>2</v>
      </c>
      <c r="C77" s="1">
        <v>44151</v>
      </c>
      <c r="D77" t="s">
        <v>27</v>
      </c>
      <c r="E77" s="69">
        <v>44151.520833333336</v>
      </c>
      <c r="F77">
        <v>23.166666666666668</v>
      </c>
      <c r="G77">
        <v>29</v>
      </c>
      <c r="H77">
        <v>78.833333333333343</v>
      </c>
      <c r="I77">
        <v>70</v>
      </c>
      <c r="J77">
        <v>89.466666666666683</v>
      </c>
      <c r="K77">
        <v>60</v>
      </c>
      <c r="L77">
        <v>77.466666666666669</v>
      </c>
      <c r="M77">
        <v>65</v>
      </c>
      <c r="N77">
        <v>40.833333333333336</v>
      </c>
      <c r="O77">
        <v>55</v>
      </c>
      <c r="P77">
        <v>49.454545454545453</v>
      </c>
      <c r="Q77">
        <v>65</v>
      </c>
      <c r="R77">
        <v>14.545454545454545</v>
      </c>
      <c r="S77">
        <v>22</v>
      </c>
      <c r="T77">
        <v>25.800000000000004</v>
      </c>
      <c r="U77">
        <v>399.56666666666672</v>
      </c>
      <c r="V77">
        <v>17.8</v>
      </c>
      <c r="W77">
        <v>410</v>
      </c>
    </row>
    <row r="78" spans="1:23" x14ac:dyDescent="0.25">
      <c r="A78">
        <v>77</v>
      </c>
      <c r="B78" t="s">
        <v>2</v>
      </c>
      <c r="C78" s="1">
        <v>44151</v>
      </c>
      <c r="D78" t="s">
        <v>27</v>
      </c>
      <c r="E78" s="69">
        <v>44151.527777777781</v>
      </c>
      <c r="F78">
        <v>21.666666666666668</v>
      </c>
      <c r="G78">
        <v>29</v>
      </c>
      <c r="H78">
        <v>92.4</v>
      </c>
      <c r="I78">
        <v>70</v>
      </c>
      <c r="J78">
        <v>89.199999999999989</v>
      </c>
      <c r="K78">
        <v>60</v>
      </c>
      <c r="L78">
        <v>74.599999999999994</v>
      </c>
      <c r="M78">
        <v>65</v>
      </c>
      <c r="N78">
        <v>40.333333333333336</v>
      </c>
      <c r="O78">
        <v>55</v>
      </c>
      <c r="P78">
        <v>46.363636363636367</v>
      </c>
      <c r="Q78">
        <v>65</v>
      </c>
      <c r="R78">
        <v>13.636363636363635</v>
      </c>
      <c r="S78">
        <v>22</v>
      </c>
      <c r="T78">
        <v>24.000000000000004</v>
      </c>
      <c r="U78">
        <v>402.2</v>
      </c>
      <c r="V78">
        <v>16</v>
      </c>
      <c r="W78">
        <v>410</v>
      </c>
    </row>
    <row r="79" spans="1:23" x14ac:dyDescent="0.25">
      <c r="A79">
        <v>78</v>
      </c>
      <c r="B79" t="s">
        <v>2</v>
      </c>
      <c r="C79" s="1">
        <v>44151</v>
      </c>
      <c r="D79" t="s">
        <v>27</v>
      </c>
      <c r="E79" s="69">
        <v>44151.534722222219</v>
      </c>
      <c r="F79">
        <v>25.333333333333336</v>
      </c>
      <c r="G79">
        <v>29</v>
      </c>
      <c r="H79">
        <v>83.199999999999989</v>
      </c>
      <c r="I79">
        <v>70</v>
      </c>
      <c r="J79">
        <v>90.4</v>
      </c>
      <c r="K79">
        <v>60</v>
      </c>
      <c r="L79">
        <v>77.800000000000011</v>
      </c>
      <c r="M79">
        <v>65</v>
      </c>
      <c r="N79">
        <v>42.066666666666663</v>
      </c>
      <c r="O79">
        <v>55</v>
      </c>
      <c r="P79">
        <v>50.381818181818183</v>
      </c>
      <c r="Q79">
        <v>65</v>
      </c>
      <c r="R79">
        <v>14.818181818181818</v>
      </c>
      <c r="S79">
        <v>22</v>
      </c>
      <c r="T79">
        <v>24.000000000000004</v>
      </c>
      <c r="U79">
        <v>408.00000000000006</v>
      </c>
      <c r="V79">
        <v>16</v>
      </c>
      <c r="W79">
        <v>410</v>
      </c>
    </row>
    <row r="80" spans="1:23" x14ac:dyDescent="0.25">
      <c r="A80">
        <v>79</v>
      </c>
      <c r="B80" t="s">
        <v>2</v>
      </c>
      <c r="C80" s="1">
        <v>44151</v>
      </c>
      <c r="D80" t="s">
        <v>27</v>
      </c>
      <c r="E80" s="69">
        <v>44151.541666666664</v>
      </c>
      <c r="F80">
        <v>17.666666666666668</v>
      </c>
      <c r="G80">
        <v>29</v>
      </c>
      <c r="H80">
        <v>86</v>
      </c>
      <c r="I80">
        <v>70</v>
      </c>
      <c r="J80">
        <v>89.7</v>
      </c>
      <c r="K80">
        <v>60</v>
      </c>
      <c r="L80">
        <v>77.5</v>
      </c>
      <c r="M80">
        <v>65</v>
      </c>
      <c r="N80">
        <v>37.933333333333337</v>
      </c>
      <c r="O80">
        <v>55</v>
      </c>
      <c r="P80">
        <v>47.13636363636364</v>
      </c>
      <c r="Q80">
        <v>65</v>
      </c>
      <c r="R80">
        <v>13.863636363636363</v>
      </c>
      <c r="S80">
        <v>22</v>
      </c>
      <c r="T80">
        <v>24.000000000000004</v>
      </c>
      <c r="U80">
        <v>393.79999999999995</v>
      </c>
      <c r="V80">
        <v>17</v>
      </c>
      <c r="W80">
        <v>410</v>
      </c>
    </row>
    <row r="81" spans="1:23" x14ac:dyDescent="0.25">
      <c r="A81">
        <v>80</v>
      </c>
      <c r="B81" t="s">
        <v>2</v>
      </c>
      <c r="C81" s="1">
        <v>44151</v>
      </c>
      <c r="D81" t="s">
        <v>26</v>
      </c>
      <c r="E81" s="69">
        <v>44151.548611111109</v>
      </c>
      <c r="F81">
        <v>24.277777777777782</v>
      </c>
      <c r="G81">
        <v>29</v>
      </c>
      <c r="H81">
        <v>84.9</v>
      </c>
      <c r="I81">
        <v>70</v>
      </c>
      <c r="J81">
        <v>90.633333333333326</v>
      </c>
      <c r="K81">
        <v>60</v>
      </c>
      <c r="L81">
        <v>78.033333333333331</v>
      </c>
      <c r="M81">
        <v>65</v>
      </c>
      <c r="N81">
        <v>41.722222222222221</v>
      </c>
      <c r="O81">
        <v>55</v>
      </c>
      <c r="P81">
        <v>48.398484848484856</v>
      </c>
      <c r="Q81">
        <v>65</v>
      </c>
      <c r="R81">
        <v>14.234848484848484</v>
      </c>
      <c r="S81">
        <v>22</v>
      </c>
      <c r="T81">
        <v>25.200000000000003</v>
      </c>
      <c r="U81">
        <v>407.4</v>
      </c>
      <c r="V81">
        <v>16.2</v>
      </c>
      <c r="W81">
        <v>410</v>
      </c>
    </row>
    <row r="82" spans="1:23" x14ac:dyDescent="0.25">
      <c r="A82">
        <v>81</v>
      </c>
      <c r="B82" t="s">
        <v>2</v>
      </c>
      <c r="C82" s="1">
        <v>44151</v>
      </c>
      <c r="D82" t="s">
        <v>26</v>
      </c>
      <c r="E82" s="69">
        <v>44151.555555555555</v>
      </c>
      <c r="F82">
        <v>17.888888888888889</v>
      </c>
      <c r="G82">
        <v>29</v>
      </c>
      <c r="H82">
        <v>88.90000000000002</v>
      </c>
      <c r="I82">
        <v>70</v>
      </c>
      <c r="J82">
        <v>88.566666666666677</v>
      </c>
      <c r="K82">
        <v>60</v>
      </c>
      <c r="L82">
        <v>73.966666666666669</v>
      </c>
      <c r="M82">
        <v>65</v>
      </c>
      <c r="N82">
        <v>38.111111111111114</v>
      </c>
      <c r="O82">
        <v>55</v>
      </c>
      <c r="P82">
        <v>34.901515151515156</v>
      </c>
      <c r="Q82">
        <v>65</v>
      </c>
      <c r="R82">
        <v>10.265151515151516</v>
      </c>
      <c r="S82">
        <v>22</v>
      </c>
      <c r="T82">
        <v>25.800000000000004</v>
      </c>
      <c r="U82">
        <v>378.40000000000003</v>
      </c>
      <c r="V82">
        <v>17</v>
      </c>
      <c r="W82">
        <v>410</v>
      </c>
    </row>
    <row r="83" spans="1:23" x14ac:dyDescent="0.25">
      <c r="A83">
        <v>82</v>
      </c>
      <c r="B83" t="s">
        <v>2</v>
      </c>
      <c r="C83" s="1">
        <v>44151</v>
      </c>
      <c r="D83" t="s">
        <v>26</v>
      </c>
      <c r="E83" s="69">
        <v>44151.5625</v>
      </c>
      <c r="F83">
        <v>21.833333333333332</v>
      </c>
      <c r="G83">
        <v>29</v>
      </c>
      <c r="H83">
        <v>75.599999999999994</v>
      </c>
      <c r="I83">
        <v>70</v>
      </c>
      <c r="J83">
        <v>87</v>
      </c>
      <c r="K83">
        <v>60</v>
      </c>
      <c r="L83">
        <v>77.599999999999994</v>
      </c>
      <c r="M83">
        <v>65</v>
      </c>
      <c r="N83">
        <v>40.166666666666664</v>
      </c>
      <c r="O83">
        <v>55</v>
      </c>
      <c r="P83">
        <v>36.31818181818182</v>
      </c>
      <c r="Q83">
        <v>65</v>
      </c>
      <c r="R83">
        <v>10.681818181818182</v>
      </c>
      <c r="S83">
        <v>22</v>
      </c>
      <c r="T83">
        <v>23.6</v>
      </c>
      <c r="U83">
        <v>372.79999999999995</v>
      </c>
      <c r="V83">
        <v>16.8</v>
      </c>
      <c r="W83">
        <v>410</v>
      </c>
    </row>
    <row r="84" spans="1:23" x14ac:dyDescent="0.25">
      <c r="A84">
        <v>83</v>
      </c>
      <c r="B84" t="s">
        <v>2</v>
      </c>
      <c r="C84" s="1">
        <v>44151</v>
      </c>
      <c r="D84" t="s">
        <v>26</v>
      </c>
      <c r="E84" s="69">
        <v>44151.569444444445</v>
      </c>
      <c r="F84">
        <v>27.2</v>
      </c>
      <c r="G84">
        <v>29</v>
      </c>
      <c r="H84">
        <v>96.4</v>
      </c>
      <c r="I84">
        <v>70</v>
      </c>
      <c r="J84">
        <v>90.300000000000011</v>
      </c>
      <c r="K84">
        <v>60</v>
      </c>
      <c r="L84">
        <v>76.100000000000009</v>
      </c>
      <c r="M84">
        <v>65</v>
      </c>
      <c r="N84">
        <v>43.2</v>
      </c>
      <c r="O84">
        <v>55</v>
      </c>
      <c r="P84">
        <v>46.363636363636367</v>
      </c>
      <c r="Q84">
        <v>65</v>
      </c>
      <c r="R84">
        <v>13.636363636363635</v>
      </c>
      <c r="S84">
        <v>22</v>
      </c>
      <c r="T84">
        <v>22</v>
      </c>
      <c r="U84">
        <v>415.2</v>
      </c>
      <c r="V84">
        <v>16</v>
      </c>
      <c r="W84">
        <v>410</v>
      </c>
    </row>
    <row r="85" spans="1:23" x14ac:dyDescent="0.25">
      <c r="A85">
        <v>84</v>
      </c>
      <c r="B85" t="s">
        <v>2</v>
      </c>
      <c r="C85" s="1">
        <v>44151</v>
      </c>
      <c r="D85" t="s">
        <v>26</v>
      </c>
      <c r="E85" s="69">
        <v>44151.576388888891</v>
      </c>
      <c r="F85">
        <v>20.966666666666669</v>
      </c>
      <c r="G85">
        <v>29</v>
      </c>
      <c r="H85">
        <v>78.599999999999994</v>
      </c>
      <c r="I85">
        <v>70</v>
      </c>
      <c r="J85">
        <v>85.300000000000011</v>
      </c>
      <c r="K85">
        <v>60</v>
      </c>
      <c r="L85">
        <v>76.5</v>
      </c>
      <c r="M85">
        <v>65</v>
      </c>
      <c r="N85">
        <v>39.633333333333333</v>
      </c>
      <c r="O85">
        <v>55</v>
      </c>
      <c r="P85">
        <v>44.045454545454547</v>
      </c>
      <c r="Q85">
        <v>65</v>
      </c>
      <c r="R85">
        <v>12.954545454545453</v>
      </c>
      <c r="S85">
        <v>22</v>
      </c>
      <c r="T85">
        <v>20</v>
      </c>
      <c r="U85">
        <v>378</v>
      </c>
      <c r="V85">
        <v>15.8</v>
      </c>
      <c r="W85">
        <v>410</v>
      </c>
    </row>
    <row r="86" spans="1:23" x14ac:dyDescent="0.25">
      <c r="A86">
        <v>85</v>
      </c>
      <c r="B86" t="s">
        <v>2</v>
      </c>
      <c r="C86" s="1">
        <v>44151</v>
      </c>
      <c r="D86" t="s">
        <v>25</v>
      </c>
      <c r="E86" s="69">
        <v>44151.583333333336</v>
      </c>
      <c r="F86">
        <v>25.833333333333332</v>
      </c>
      <c r="G86">
        <v>29</v>
      </c>
      <c r="H86">
        <v>75.599999999999994</v>
      </c>
      <c r="I86">
        <v>70</v>
      </c>
      <c r="J86">
        <v>84.6</v>
      </c>
      <c r="K86">
        <v>60</v>
      </c>
      <c r="L86">
        <v>69.2</v>
      </c>
      <c r="M86">
        <v>65</v>
      </c>
      <c r="N86">
        <v>42.166666666666664</v>
      </c>
      <c r="O86">
        <v>55</v>
      </c>
      <c r="P86">
        <v>49.454545454545453</v>
      </c>
      <c r="Q86">
        <v>65</v>
      </c>
      <c r="R86">
        <v>14.545454545454545</v>
      </c>
      <c r="S86">
        <v>22</v>
      </c>
      <c r="T86">
        <v>19.8</v>
      </c>
      <c r="U86">
        <v>381.2</v>
      </c>
      <c r="V86">
        <v>14.8</v>
      </c>
      <c r="W86">
        <v>410</v>
      </c>
    </row>
    <row r="87" spans="1:23" x14ac:dyDescent="0.25">
      <c r="A87">
        <v>86</v>
      </c>
      <c r="B87" t="s">
        <v>2</v>
      </c>
      <c r="C87" s="1">
        <v>44151</v>
      </c>
      <c r="D87" t="s">
        <v>25</v>
      </c>
      <c r="E87" s="69">
        <v>44151.590277777781</v>
      </c>
      <c r="F87">
        <v>25.166666666666668</v>
      </c>
      <c r="G87">
        <v>29</v>
      </c>
      <c r="H87">
        <v>84.233333333333334</v>
      </c>
      <c r="I87">
        <v>70</v>
      </c>
      <c r="J87">
        <v>65.766666666666666</v>
      </c>
      <c r="K87">
        <v>60</v>
      </c>
      <c r="L87">
        <v>60</v>
      </c>
      <c r="M87">
        <v>65</v>
      </c>
      <c r="N87">
        <v>41.833333333333336</v>
      </c>
      <c r="O87">
        <v>55</v>
      </c>
      <c r="P87">
        <v>49.454545454545453</v>
      </c>
      <c r="Q87">
        <v>65</v>
      </c>
      <c r="R87">
        <v>14.545454545454545</v>
      </c>
      <c r="S87">
        <v>22</v>
      </c>
      <c r="T87">
        <v>18</v>
      </c>
      <c r="U87">
        <v>359</v>
      </c>
      <c r="V87">
        <v>13.133333333333333</v>
      </c>
      <c r="W87">
        <v>410</v>
      </c>
    </row>
    <row r="88" spans="1:23" x14ac:dyDescent="0.25">
      <c r="A88">
        <v>87</v>
      </c>
      <c r="B88" t="s">
        <v>2</v>
      </c>
      <c r="C88" s="1">
        <v>44151</v>
      </c>
      <c r="D88" t="s">
        <v>25</v>
      </c>
      <c r="E88" s="69">
        <v>44151.597222222219</v>
      </c>
      <c r="F88">
        <v>23</v>
      </c>
      <c r="G88">
        <v>29</v>
      </c>
      <c r="H88">
        <v>87.36666666666666</v>
      </c>
      <c r="I88">
        <v>70</v>
      </c>
      <c r="J88">
        <v>40.133333333333333</v>
      </c>
      <c r="K88">
        <v>60</v>
      </c>
      <c r="L88">
        <v>43.7</v>
      </c>
      <c r="M88">
        <v>65</v>
      </c>
      <c r="N88">
        <v>41</v>
      </c>
      <c r="O88">
        <v>55</v>
      </c>
      <c r="P88">
        <v>53.31818181818182</v>
      </c>
      <c r="Q88">
        <v>65</v>
      </c>
      <c r="R88">
        <v>15.68181818181818</v>
      </c>
      <c r="S88">
        <v>22</v>
      </c>
      <c r="T88">
        <v>18.8</v>
      </c>
      <c r="U88">
        <v>323</v>
      </c>
      <c r="V88">
        <v>15.066666666666666</v>
      </c>
      <c r="W88">
        <v>410</v>
      </c>
    </row>
    <row r="89" spans="1:23" x14ac:dyDescent="0.25">
      <c r="A89">
        <v>88</v>
      </c>
      <c r="B89" t="s">
        <v>2</v>
      </c>
      <c r="C89" s="1">
        <v>44151</v>
      </c>
      <c r="D89" t="s">
        <v>25</v>
      </c>
      <c r="E89" s="69">
        <v>44151.604166666664</v>
      </c>
      <c r="F89">
        <v>22.666666666666664</v>
      </c>
      <c r="G89">
        <v>29</v>
      </c>
      <c r="H89">
        <v>84.200000000000017</v>
      </c>
      <c r="I89">
        <v>70</v>
      </c>
      <c r="J89">
        <v>79.600000000000009</v>
      </c>
      <c r="K89">
        <v>60</v>
      </c>
      <c r="L89">
        <v>75</v>
      </c>
      <c r="M89">
        <v>65</v>
      </c>
      <c r="N89">
        <v>40.733333333333327</v>
      </c>
      <c r="O89">
        <v>55</v>
      </c>
      <c r="P89">
        <v>47.6</v>
      </c>
      <c r="Q89">
        <v>65</v>
      </c>
      <c r="R89">
        <v>14</v>
      </c>
      <c r="S89">
        <v>22</v>
      </c>
      <c r="T89">
        <v>16.399999999999999</v>
      </c>
      <c r="U89">
        <v>380.20000000000005</v>
      </c>
      <c r="V89">
        <v>14.200000000000001</v>
      </c>
      <c r="W89">
        <v>410</v>
      </c>
    </row>
    <row r="90" spans="1:23" x14ac:dyDescent="0.25">
      <c r="A90">
        <v>89</v>
      </c>
      <c r="B90" t="s">
        <v>2</v>
      </c>
      <c r="C90" s="1">
        <v>44151</v>
      </c>
      <c r="D90" t="s">
        <v>25</v>
      </c>
      <c r="E90" s="69">
        <v>44151.611111111109</v>
      </c>
      <c r="F90">
        <v>13.666666666666668</v>
      </c>
      <c r="G90">
        <v>29</v>
      </c>
      <c r="H90">
        <v>81.099999999999994</v>
      </c>
      <c r="I90">
        <v>70</v>
      </c>
      <c r="J90">
        <v>66.900000000000006</v>
      </c>
      <c r="K90">
        <v>60</v>
      </c>
      <c r="L90">
        <v>57.100000000000009</v>
      </c>
      <c r="M90">
        <v>65</v>
      </c>
      <c r="N90">
        <v>35.933333333333337</v>
      </c>
      <c r="O90">
        <v>55</v>
      </c>
      <c r="P90">
        <v>48.475757575757576</v>
      </c>
      <c r="Q90">
        <v>65</v>
      </c>
      <c r="R90">
        <v>14.257575757575756</v>
      </c>
      <c r="S90">
        <v>22</v>
      </c>
      <c r="T90">
        <v>18.8</v>
      </c>
      <c r="U90">
        <v>336.23333333333335</v>
      </c>
      <c r="V90">
        <v>18.399999999999999</v>
      </c>
      <c r="W90">
        <v>410</v>
      </c>
    </row>
    <row r="91" spans="1:23" x14ac:dyDescent="0.25">
      <c r="A91">
        <v>90</v>
      </c>
      <c r="B91" t="s">
        <v>2</v>
      </c>
      <c r="C91" s="1">
        <v>44151</v>
      </c>
      <c r="D91" t="s">
        <v>25</v>
      </c>
      <c r="E91" s="69">
        <v>44151.618055555555</v>
      </c>
      <c r="F91">
        <v>19.416666666666668</v>
      </c>
      <c r="G91">
        <v>29</v>
      </c>
      <c r="H91">
        <v>77.666666666666671</v>
      </c>
      <c r="I91">
        <v>70</v>
      </c>
      <c r="J91">
        <v>39.166666666666664</v>
      </c>
      <c r="K91">
        <v>60</v>
      </c>
      <c r="L91">
        <v>40.333333333333336</v>
      </c>
      <c r="M91">
        <v>65</v>
      </c>
      <c r="N91">
        <v>39.083333333333336</v>
      </c>
      <c r="O91">
        <v>55</v>
      </c>
      <c r="P91">
        <v>47.651515151515156</v>
      </c>
      <c r="Q91">
        <v>65</v>
      </c>
      <c r="R91">
        <v>14.015151515151516</v>
      </c>
      <c r="S91">
        <v>22</v>
      </c>
      <c r="T91">
        <v>18.2</v>
      </c>
      <c r="U91">
        <v>295.53333333333336</v>
      </c>
      <c r="V91">
        <v>17.600000000000001</v>
      </c>
      <c r="W91">
        <v>410</v>
      </c>
    </row>
    <row r="92" spans="1:23" x14ac:dyDescent="0.25">
      <c r="A92">
        <v>91</v>
      </c>
      <c r="B92" t="s">
        <v>2</v>
      </c>
      <c r="C92" s="1">
        <v>44151</v>
      </c>
      <c r="D92" t="s">
        <v>24</v>
      </c>
      <c r="E92" s="69">
        <v>44151.625</v>
      </c>
      <c r="F92">
        <v>14.083333333333334</v>
      </c>
      <c r="G92">
        <v>29</v>
      </c>
      <c r="H92">
        <v>77.833333333333357</v>
      </c>
      <c r="I92">
        <v>70</v>
      </c>
      <c r="J92">
        <v>66.533333333333331</v>
      </c>
      <c r="K92">
        <v>60</v>
      </c>
      <c r="L92">
        <v>66.36666666666666</v>
      </c>
      <c r="M92">
        <v>65</v>
      </c>
      <c r="N92">
        <v>36.416666666666664</v>
      </c>
      <c r="O92">
        <v>55</v>
      </c>
      <c r="P92">
        <v>40.181818181818187</v>
      </c>
      <c r="Q92">
        <v>65</v>
      </c>
      <c r="R92">
        <v>11.818181818181817</v>
      </c>
      <c r="S92">
        <v>22</v>
      </c>
      <c r="T92">
        <v>18.8</v>
      </c>
      <c r="U92">
        <v>332.0333333333333</v>
      </c>
      <c r="V92">
        <v>15</v>
      </c>
      <c r="W92">
        <v>410</v>
      </c>
    </row>
    <row r="93" spans="1:23" x14ac:dyDescent="0.25">
      <c r="A93">
        <v>92</v>
      </c>
      <c r="B93" t="s">
        <v>2</v>
      </c>
      <c r="C93" s="1">
        <v>44151</v>
      </c>
      <c r="D93" t="s">
        <v>24</v>
      </c>
      <c r="E93" s="69">
        <v>44151.631944444445</v>
      </c>
      <c r="F93">
        <v>22.638888888888886</v>
      </c>
      <c r="G93">
        <v>29</v>
      </c>
      <c r="H93">
        <v>83.800000000000011</v>
      </c>
      <c r="I93">
        <v>70</v>
      </c>
      <c r="J93">
        <v>73.400000000000006</v>
      </c>
      <c r="K93">
        <v>60</v>
      </c>
      <c r="L93">
        <v>61.200000000000017</v>
      </c>
      <c r="M93">
        <v>65</v>
      </c>
      <c r="N93">
        <v>40.694444444444443</v>
      </c>
      <c r="O93">
        <v>55</v>
      </c>
      <c r="P93">
        <v>52.854545454545459</v>
      </c>
      <c r="Q93">
        <v>65</v>
      </c>
      <c r="R93">
        <v>15.545454545454545</v>
      </c>
      <c r="S93">
        <v>22</v>
      </c>
      <c r="T93">
        <v>21.200000000000003</v>
      </c>
      <c r="U93">
        <v>371.33333333333337</v>
      </c>
      <c r="V93">
        <v>16.2</v>
      </c>
      <c r="W93">
        <v>410</v>
      </c>
    </row>
    <row r="94" spans="1:23" x14ac:dyDescent="0.25">
      <c r="A94">
        <v>93</v>
      </c>
      <c r="B94" t="s">
        <v>2</v>
      </c>
      <c r="C94" s="1">
        <v>44151</v>
      </c>
      <c r="D94" t="s">
        <v>24</v>
      </c>
      <c r="E94" s="69">
        <v>44151.638888888891</v>
      </c>
      <c r="F94">
        <v>21.833333333333332</v>
      </c>
      <c r="G94">
        <v>29</v>
      </c>
      <c r="H94">
        <v>83.033333333333331</v>
      </c>
      <c r="I94">
        <v>70</v>
      </c>
      <c r="J94">
        <v>42</v>
      </c>
      <c r="K94">
        <v>60</v>
      </c>
      <c r="L94">
        <v>42.533333333333339</v>
      </c>
      <c r="M94">
        <v>65</v>
      </c>
      <c r="N94">
        <v>40.166666666666664</v>
      </c>
      <c r="O94">
        <v>55</v>
      </c>
      <c r="P94">
        <v>48.243939393939399</v>
      </c>
      <c r="Q94">
        <v>65</v>
      </c>
      <c r="R94">
        <v>14.189393939393939</v>
      </c>
      <c r="S94">
        <v>22</v>
      </c>
      <c r="T94">
        <v>21.4</v>
      </c>
      <c r="U94">
        <v>313.40000000000003</v>
      </c>
      <c r="V94">
        <v>16.8</v>
      </c>
      <c r="W94">
        <v>410</v>
      </c>
    </row>
    <row r="95" spans="1:23" x14ac:dyDescent="0.25">
      <c r="A95">
        <v>94</v>
      </c>
      <c r="B95" t="s">
        <v>2</v>
      </c>
      <c r="C95" s="1">
        <v>44151</v>
      </c>
      <c r="D95" t="s">
        <v>24</v>
      </c>
      <c r="E95" s="69">
        <v>44151.645833333336</v>
      </c>
      <c r="F95">
        <v>21.944444444444446</v>
      </c>
      <c r="G95">
        <v>29</v>
      </c>
      <c r="H95">
        <v>87.5</v>
      </c>
      <c r="I95">
        <v>70</v>
      </c>
      <c r="J95">
        <v>69.899999999999991</v>
      </c>
      <c r="K95">
        <v>60</v>
      </c>
      <c r="L95">
        <v>68.23333333333332</v>
      </c>
      <c r="M95">
        <v>65</v>
      </c>
      <c r="N95">
        <v>40.222222222222221</v>
      </c>
      <c r="O95">
        <v>55</v>
      </c>
      <c r="P95">
        <v>46.75</v>
      </c>
      <c r="Q95">
        <v>65</v>
      </c>
      <c r="R95">
        <v>13.749999999999998</v>
      </c>
      <c r="S95">
        <v>22</v>
      </c>
      <c r="T95">
        <v>23.200000000000003</v>
      </c>
      <c r="U95">
        <v>371.5</v>
      </c>
      <c r="V95">
        <v>16.600000000000001</v>
      </c>
      <c r="W95">
        <v>410</v>
      </c>
    </row>
    <row r="96" spans="1:23" x14ac:dyDescent="0.25">
      <c r="A96">
        <v>95</v>
      </c>
      <c r="B96" t="s">
        <v>2</v>
      </c>
      <c r="C96" s="1">
        <v>44151</v>
      </c>
      <c r="D96" t="s">
        <v>24</v>
      </c>
      <c r="E96" s="69">
        <v>44151.652777777781</v>
      </c>
      <c r="F96">
        <v>18.083333333333336</v>
      </c>
      <c r="G96">
        <v>29</v>
      </c>
      <c r="H96">
        <v>80.666666666666671</v>
      </c>
      <c r="I96">
        <v>70</v>
      </c>
      <c r="J96">
        <v>87.300000000000011</v>
      </c>
      <c r="K96">
        <v>60</v>
      </c>
      <c r="L96">
        <v>75.63333333333334</v>
      </c>
      <c r="M96">
        <v>65</v>
      </c>
      <c r="N96">
        <v>38.416666666666664</v>
      </c>
      <c r="O96">
        <v>55</v>
      </c>
      <c r="P96">
        <v>46.106060606060609</v>
      </c>
      <c r="Q96">
        <v>65</v>
      </c>
      <c r="R96">
        <v>13.560606060606061</v>
      </c>
      <c r="S96">
        <v>22</v>
      </c>
      <c r="T96">
        <v>24.800000000000004</v>
      </c>
      <c r="U96">
        <v>384.56666666666672</v>
      </c>
      <c r="V96">
        <v>22.8</v>
      </c>
      <c r="W96">
        <v>410</v>
      </c>
    </row>
    <row r="97" spans="1:23" x14ac:dyDescent="0.25">
      <c r="A97">
        <v>96</v>
      </c>
      <c r="B97" t="s">
        <v>2</v>
      </c>
      <c r="C97" s="1">
        <v>44151</v>
      </c>
      <c r="D97" t="s">
        <v>24</v>
      </c>
      <c r="E97" s="69">
        <v>44151.659722222219</v>
      </c>
      <c r="F97">
        <v>22.527777777777775</v>
      </c>
      <c r="G97">
        <v>29</v>
      </c>
      <c r="H97">
        <v>94.799999999999983</v>
      </c>
      <c r="I97">
        <v>70</v>
      </c>
      <c r="J97">
        <v>85</v>
      </c>
      <c r="K97">
        <v>60</v>
      </c>
      <c r="L97">
        <v>71</v>
      </c>
      <c r="M97">
        <v>65</v>
      </c>
      <c r="N97">
        <v>40.638888888888886</v>
      </c>
      <c r="O97">
        <v>55</v>
      </c>
      <c r="P97">
        <v>53.472727272727276</v>
      </c>
      <c r="Q97">
        <v>65</v>
      </c>
      <c r="R97">
        <v>15.727272727272727</v>
      </c>
      <c r="S97">
        <v>22</v>
      </c>
      <c r="T97">
        <v>24.400000000000006</v>
      </c>
      <c r="U97">
        <v>407.56666666666666</v>
      </c>
      <c r="V97">
        <v>22.400000000000002</v>
      </c>
      <c r="W97">
        <v>410</v>
      </c>
    </row>
    <row r="98" spans="1:23" x14ac:dyDescent="0.25">
      <c r="A98">
        <v>97</v>
      </c>
      <c r="B98" t="s">
        <v>2</v>
      </c>
      <c r="C98" s="1">
        <v>44151</v>
      </c>
      <c r="D98" t="s">
        <v>24</v>
      </c>
      <c r="E98" s="69">
        <v>44151.666666666664</v>
      </c>
      <c r="F98">
        <v>18.472222222222225</v>
      </c>
      <c r="G98">
        <v>29</v>
      </c>
      <c r="H98">
        <v>78.200000000000017</v>
      </c>
      <c r="I98">
        <v>70</v>
      </c>
      <c r="J98">
        <v>86.5</v>
      </c>
      <c r="K98">
        <v>60</v>
      </c>
      <c r="L98">
        <v>77.5</v>
      </c>
      <c r="M98">
        <v>65</v>
      </c>
      <c r="N98">
        <v>38.361111111111114</v>
      </c>
      <c r="O98">
        <v>55</v>
      </c>
      <c r="P98">
        <v>43.890909090909091</v>
      </c>
      <c r="Q98">
        <v>65</v>
      </c>
      <c r="R98">
        <v>12.909090909090908</v>
      </c>
      <c r="S98">
        <v>22</v>
      </c>
      <c r="T98">
        <v>26.000000000000004</v>
      </c>
      <c r="U98">
        <v>381.83333333333331</v>
      </c>
      <c r="V98">
        <v>22.8</v>
      </c>
      <c r="W98">
        <v>410</v>
      </c>
    </row>
    <row r="99" spans="1:23" x14ac:dyDescent="0.25">
      <c r="A99">
        <v>98</v>
      </c>
      <c r="B99" t="s">
        <v>2</v>
      </c>
      <c r="C99" s="1">
        <v>44151</v>
      </c>
      <c r="D99" t="s">
        <v>23</v>
      </c>
      <c r="E99" s="69">
        <v>44151.673611111109</v>
      </c>
      <c r="F99">
        <v>26.8</v>
      </c>
      <c r="G99">
        <v>29</v>
      </c>
      <c r="H99">
        <v>98</v>
      </c>
      <c r="I99">
        <v>70</v>
      </c>
      <c r="J99">
        <v>89.1</v>
      </c>
      <c r="K99">
        <v>60</v>
      </c>
      <c r="L99">
        <v>76.7</v>
      </c>
      <c r="M99">
        <v>65</v>
      </c>
      <c r="N99">
        <v>42.8</v>
      </c>
      <c r="O99">
        <v>55</v>
      </c>
      <c r="P99">
        <v>54.090909090909093</v>
      </c>
      <c r="Q99">
        <v>65</v>
      </c>
      <c r="R99">
        <v>15.909090909090908</v>
      </c>
      <c r="S99">
        <v>22</v>
      </c>
      <c r="T99">
        <v>26.000000000000004</v>
      </c>
      <c r="U99">
        <v>429.40000000000003</v>
      </c>
      <c r="V99">
        <v>20.8</v>
      </c>
      <c r="W99">
        <v>410</v>
      </c>
    </row>
    <row r="100" spans="1:23" x14ac:dyDescent="0.25">
      <c r="A100">
        <v>99</v>
      </c>
      <c r="B100" t="s">
        <v>2</v>
      </c>
      <c r="C100" s="1">
        <v>44151</v>
      </c>
      <c r="D100" t="s">
        <v>23</v>
      </c>
      <c r="E100" s="69">
        <v>44151.680555555555</v>
      </c>
      <c r="F100">
        <v>20.7</v>
      </c>
      <c r="G100">
        <v>29</v>
      </c>
      <c r="H100">
        <v>77</v>
      </c>
      <c r="I100">
        <v>70</v>
      </c>
      <c r="J100">
        <v>83.800000000000011</v>
      </c>
      <c r="K100">
        <v>60</v>
      </c>
      <c r="L100">
        <v>72.2</v>
      </c>
      <c r="M100">
        <v>65</v>
      </c>
      <c r="N100">
        <v>39.700000000000003</v>
      </c>
      <c r="O100">
        <v>55</v>
      </c>
      <c r="P100">
        <v>44.045454545454547</v>
      </c>
      <c r="Q100">
        <v>65</v>
      </c>
      <c r="R100">
        <v>12.954545454545453</v>
      </c>
      <c r="S100">
        <v>22</v>
      </c>
      <c r="T100">
        <v>26.800000000000004</v>
      </c>
      <c r="U100">
        <v>377.2</v>
      </c>
      <c r="V100">
        <v>21</v>
      </c>
      <c r="W100">
        <v>410</v>
      </c>
    </row>
    <row r="101" spans="1:23" x14ac:dyDescent="0.25">
      <c r="A101">
        <v>100</v>
      </c>
      <c r="B101" t="s">
        <v>2</v>
      </c>
      <c r="C101" s="1">
        <v>44151</v>
      </c>
      <c r="D101" t="s">
        <v>23</v>
      </c>
      <c r="E101" s="69">
        <v>44151.6875</v>
      </c>
      <c r="F101">
        <v>31.766666666666673</v>
      </c>
      <c r="G101">
        <v>29</v>
      </c>
      <c r="H101">
        <v>96.000000000000014</v>
      </c>
      <c r="I101">
        <v>70</v>
      </c>
      <c r="J101">
        <v>89.399999999999991</v>
      </c>
      <c r="K101">
        <v>60</v>
      </c>
      <c r="L101">
        <v>75</v>
      </c>
      <c r="M101">
        <v>65</v>
      </c>
      <c r="N101">
        <v>45.233333333333341</v>
      </c>
      <c r="O101">
        <v>55</v>
      </c>
      <c r="P101">
        <v>55.172727272727279</v>
      </c>
      <c r="Q101">
        <v>65</v>
      </c>
      <c r="R101">
        <v>16.227272727272727</v>
      </c>
      <c r="S101">
        <v>22</v>
      </c>
      <c r="T101">
        <v>24.400000000000002</v>
      </c>
      <c r="U101">
        <v>433.20000000000005</v>
      </c>
      <c r="V101">
        <v>19.8</v>
      </c>
      <c r="W101">
        <v>410</v>
      </c>
    </row>
    <row r="102" spans="1:23" x14ac:dyDescent="0.25">
      <c r="A102">
        <v>101</v>
      </c>
      <c r="B102" t="s">
        <v>2</v>
      </c>
      <c r="C102" s="1">
        <v>44151</v>
      </c>
      <c r="D102" t="s">
        <v>23</v>
      </c>
      <c r="E102" s="69">
        <v>44151.694444444445</v>
      </c>
      <c r="F102">
        <v>22.56666666666667</v>
      </c>
      <c r="G102">
        <v>29</v>
      </c>
      <c r="H102">
        <v>82.000000000000014</v>
      </c>
      <c r="I102">
        <v>70</v>
      </c>
      <c r="J102">
        <v>86.7</v>
      </c>
      <c r="K102">
        <v>60</v>
      </c>
      <c r="L102">
        <v>76.099999999999994</v>
      </c>
      <c r="M102">
        <v>65</v>
      </c>
      <c r="N102">
        <v>40.43333333333333</v>
      </c>
      <c r="O102">
        <v>55</v>
      </c>
      <c r="P102">
        <v>45.281818181818181</v>
      </c>
      <c r="Q102">
        <v>65</v>
      </c>
      <c r="R102">
        <v>13.318181818181817</v>
      </c>
      <c r="S102">
        <v>22</v>
      </c>
      <c r="T102">
        <v>19.8</v>
      </c>
      <c r="U102">
        <v>386.20000000000005</v>
      </c>
      <c r="V102">
        <v>19.399999999999999</v>
      </c>
      <c r="W102">
        <v>410</v>
      </c>
    </row>
    <row r="103" spans="1:23" x14ac:dyDescent="0.25">
      <c r="A103">
        <v>102</v>
      </c>
      <c r="B103" t="s">
        <v>2</v>
      </c>
      <c r="C103" s="1">
        <v>44151</v>
      </c>
      <c r="D103" t="s">
        <v>23</v>
      </c>
      <c r="E103" s="69">
        <v>44151.701388888891</v>
      </c>
      <c r="F103">
        <v>31.733333333333338</v>
      </c>
      <c r="G103">
        <v>29</v>
      </c>
      <c r="H103">
        <v>96.2</v>
      </c>
      <c r="I103">
        <v>70</v>
      </c>
      <c r="J103">
        <v>89.199999999999989</v>
      </c>
      <c r="K103">
        <v>60</v>
      </c>
      <c r="L103">
        <v>75.2</v>
      </c>
      <c r="M103">
        <v>65</v>
      </c>
      <c r="N103">
        <v>45.266666666666666</v>
      </c>
      <c r="O103">
        <v>55</v>
      </c>
      <c r="P103">
        <v>53.472727272727276</v>
      </c>
      <c r="Q103">
        <v>65</v>
      </c>
      <c r="R103">
        <v>15.727272727272727</v>
      </c>
      <c r="S103">
        <v>22</v>
      </c>
      <c r="T103">
        <v>17.2</v>
      </c>
      <c r="U103">
        <v>424</v>
      </c>
      <c r="V103">
        <v>23.200000000000003</v>
      </c>
      <c r="W103">
        <v>410</v>
      </c>
    </row>
    <row r="104" spans="1:23" x14ac:dyDescent="0.25">
      <c r="A104">
        <v>103</v>
      </c>
      <c r="B104" t="s">
        <v>2</v>
      </c>
      <c r="C104" s="1">
        <v>44151</v>
      </c>
      <c r="D104" t="s">
        <v>22</v>
      </c>
      <c r="E104" s="69">
        <v>44151.708333333336</v>
      </c>
      <c r="F104">
        <v>23.766666666666666</v>
      </c>
      <c r="G104">
        <v>29</v>
      </c>
      <c r="H104">
        <v>81.800000000000011</v>
      </c>
      <c r="I104">
        <v>70</v>
      </c>
      <c r="J104">
        <v>87.100000000000009</v>
      </c>
      <c r="K104">
        <v>60</v>
      </c>
      <c r="L104">
        <v>75.099999999999994</v>
      </c>
      <c r="M104">
        <v>65</v>
      </c>
      <c r="N104">
        <v>41.233333333333334</v>
      </c>
      <c r="O104">
        <v>55</v>
      </c>
      <c r="P104">
        <v>43.890909090909091</v>
      </c>
      <c r="Q104">
        <v>65</v>
      </c>
      <c r="R104">
        <v>12.909090909090908</v>
      </c>
      <c r="S104">
        <v>22</v>
      </c>
      <c r="T104">
        <v>20.399999999999999</v>
      </c>
      <c r="U104">
        <v>386.2</v>
      </c>
      <c r="V104">
        <v>25.000000000000004</v>
      </c>
      <c r="W104">
        <v>410</v>
      </c>
    </row>
    <row r="105" spans="1:23" x14ac:dyDescent="0.25">
      <c r="A105">
        <v>104</v>
      </c>
      <c r="B105" t="s">
        <v>2</v>
      </c>
      <c r="C105" s="1">
        <v>44151</v>
      </c>
      <c r="D105" t="s">
        <v>22</v>
      </c>
      <c r="E105" s="69">
        <v>44151.715277777781</v>
      </c>
      <c r="F105">
        <v>25.833333333333332</v>
      </c>
      <c r="G105">
        <v>29</v>
      </c>
      <c r="H105">
        <v>96.8</v>
      </c>
      <c r="I105">
        <v>70</v>
      </c>
      <c r="J105">
        <v>90.300000000000011</v>
      </c>
      <c r="K105">
        <v>60</v>
      </c>
      <c r="L105">
        <v>76.300000000000011</v>
      </c>
      <c r="M105">
        <v>65</v>
      </c>
      <c r="N105">
        <v>42.166666666666664</v>
      </c>
      <c r="O105">
        <v>55</v>
      </c>
      <c r="P105">
        <v>53.781818181818181</v>
      </c>
      <c r="Q105">
        <v>65</v>
      </c>
      <c r="R105">
        <v>15.818181818181815</v>
      </c>
      <c r="S105">
        <v>22</v>
      </c>
      <c r="T105">
        <v>23</v>
      </c>
      <c r="U105">
        <v>424</v>
      </c>
      <c r="V105">
        <v>23.800000000000004</v>
      </c>
      <c r="W105">
        <v>410</v>
      </c>
    </row>
    <row r="106" spans="1:23" x14ac:dyDescent="0.25">
      <c r="A106">
        <v>105</v>
      </c>
      <c r="B106" t="s">
        <v>2</v>
      </c>
      <c r="C106" s="1">
        <v>44151</v>
      </c>
      <c r="D106" t="s">
        <v>22</v>
      </c>
      <c r="E106" s="69">
        <v>44151.722222222219</v>
      </c>
      <c r="F106">
        <v>28.333333333333332</v>
      </c>
      <c r="G106">
        <v>29</v>
      </c>
      <c r="H106">
        <v>78.2</v>
      </c>
      <c r="I106">
        <v>70</v>
      </c>
      <c r="J106">
        <v>85.800000000000011</v>
      </c>
      <c r="K106">
        <v>60</v>
      </c>
      <c r="L106">
        <v>74.8</v>
      </c>
      <c r="M106">
        <v>65</v>
      </c>
      <c r="N106">
        <v>43.666666666666664</v>
      </c>
      <c r="O106">
        <v>55</v>
      </c>
      <c r="P106">
        <v>45.127272727272732</v>
      </c>
      <c r="Q106">
        <v>65</v>
      </c>
      <c r="R106">
        <v>13.272727272727273</v>
      </c>
      <c r="S106">
        <v>22</v>
      </c>
      <c r="T106">
        <v>22.8</v>
      </c>
      <c r="U106">
        <v>392</v>
      </c>
      <c r="V106">
        <v>22</v>
      </c>
      <c r="W106">
        <v>410</v>
      </c>
    </row>
    <row r="107" spans="1:23" x14ac:dyDescent="0.25">
      <c r="A107">
        <v>106</v>
      </c>
      <c r="B107" t="s">
        <v>2</v>
      </c>
      <c r="C107" s="1">
        <v>44151</v>
      </c>
      <c r="D107" t="s">
        <v>22</v>
      </c>
      <c r="E107" s="69">
        <v>44151.729166666664</v>
      </c>
      <c r="F107">
        <v>23.666666666666668</v>
      </c>
      <c r="G107">
        <v>29</v>
      </c>
      <c r="H107">
        <v>96.8</v>
      </c>
      <c r="I107">
        <v>70</v>
      </c>
      <c r="J107">
        <v>88.299999999999983</v>
      </c>
      <c r="K107">
        <v>60</v>
      </c>
      <c r="L107">
        <v>75.3</v>
      </c>
      <c r="M107">
        <v>65</v>
      </c>
      <c r="N107">
        <v>41.333333333333336</v>
      </c>
      <c r="O107">
        <v>55</v>
      </c>
      <c r="P107">
        <v>54.709090909090904</v>
      </c>
      <c r="Q107">
        <v>65</v>
      </c>
      <c r="R107">
        <v>16.09090909090909</v>
      </c>
      <c r="S107">
        <v>22</v>
      </c>
      <c r="T107">
        <v>23.200000000000003</v>
      </c>
      <c r="U107">
        <v>419.4</v>
      </c>
      <c r="V107">
        <v>26.6</v>
      </c>
      <c r="W107">
        <v>410</v>
      </c>
    </row>
    <row r="108" spans="1:23" x14ac:dyDescent="0.25">
      <c r="A108">
        <v>107</v>
      </c>
      <c r="B108" t="s">
        <v>2</v>
      </c>
      <c r="C108" s="1">
        <v>44151</v>
      </c>
      <c r="D108" t="s">
        <v>22</v>
      </c>
      <c r="E108" s="69">
        <v>44151.736111111109</v>
      </c>
      <c r="F108">
        <v>25.166666666666668</v>
      </c>
      <c r="G108">
        <v>29</v>
      </c>
      <c r="H108">
        <v>80.2</v>
      </c>
      <c r="I108">
        <v>70</v>
      </c>
      <c r="J108">
        <v>85.5</v>
      </c>
      <c r="K108">
        <v>60</v>
      </c>
      <c r="L108">
        <v>74.499999999999986</v>
      </c>
      <c r="M108">
        <v>65</v>
      </c>
      <c r="N108">
        <v>41.833333333333336</v>
      </c>
      <c r="O108">
        <v>55</v>
      </c>
      <c r="P108">
        <v>45.74545454545455</v>
      </c>
      <c r="Q108">
        <v>65</v>
      </c>
      <c r="R108">
        <v>13.454545454545453</v>
      </c>
      <c r="S108">
        <v>22</v>
      </c>
      <c r="T108">
        <v>23.6</v>
      </c>
      <c r="U108">
        <v>390</v>
      </c>
      <c r="V108">
        <v>22.200000000000003</v>
      </c>
      <c r="W108">
        <v>410</v>
      </c>
    </row>
    <row r="109" spans="1:23" x14ac:dyDescent="0.25">
      <c r="A109">
        <v>108</v>
      </c>
      <c r="B109" t="s">
        <v>2</v>
      </c>
      <c r="C109" s="1">
        <v>44151</v>
      </c>
      <c r="D109" t="s">
        <v>22</v>
      </c>
      <c r="E109" s="69">
        <v>44151.743055555555</v>
      </c>
      <c r="F109">
        <v>27.666666666666668</v>
      </c>
      <c r="G109">
        <v>29</v>
      </c>
      <c r="H109">
        <v>95.199999999999989</v>
      </c>
      <c r="I109">
        <v>70</v>
      </c>
      <c r="J109">
        <v>89</v>
      </c>
      <c r="K109">
        <v>60</v>
      </c>
      <c r="L109">
        <v>74.800000000000011</v>
      </c>
      <c r="M109">
        <v>65</v>
      </c>
      <c r="N109">
        <v>43.333333333333336</v>
      </c>
      <c r="O109">
        <v>55</v>
      </c>
      <c r="P109">
        <v>54.400000000000006</v>
      </c>
      <c r="Q109">
        <v>65</v>
      </c>
      <c r="R109">
        <v>16</v>
      </c>
      <c r="S109">
        <v>22</v>
      </c>
      <c r="T109">
        <v>22.400000000000002</v>
      </c>
      <c r="U109">
        <v>422.8</v>
      </c>
      <c r="V109">
        <v>27.6</v>
      </c>
      <c r="W109">
        <v>410</v>
      </c>
    </row>
    <row r="110" spans="1:23" x14ac:dyDescent="0.25">
      <c r="A110">
        <v>109</v>
      </c>
      <c r="B110" t="s">
        <v>2</v>
      </c>
      <c r="C110" s="1">
        <v>44151</v>
      </c>
      <c r="D110" t="s">
        <v>21</v>
      </c>
      <c r="E110" s="69">
        <v>44151.75</v>
      </c>
      <c r="F110">
        <v>28.5</v>
      </c>
      <c r="G110">
        <v>29</v>
      </c>
      <c r="H110">
        <v>85.966666666666669</v>
      </c>
      <c r="I110">
        <v>70</v>
      </c>
      <c r="J110">
        <v>86.200000000000017</v>
      </c>
      <c r="K110">
        <v>60</v>
      </c>
      <c r="L110">
        <v>73.233333333333348</v>
      </c>
      <c r="M110">
        <v>65</v>
      </c>
      <c r="N110">
        <v>43.833333333333329</v>
      </c>
      <c r="O110">
        <v>55</v>
      </c>
      <c r="P110">
        <v>49.403030303030306</v>
      </c>
      <c r="Q110">
        <v>65</v>
      </c>
      <c r="R110">
        <v>14.530303030303029</v>
      </c>
      <c r="S110">
        <v>22</v>
      </c>
      <c r="T110">
        <v>22.8</v>
      </c>
      <c r="U110">
        <v>404.4666666666667</v>
      </c>
      <c r="V110">
        <v>24.000000000000004</v>
      </c>
      <c r="W110">
        <v>410</v>
      </c>
    </row>
    <row r="111" spans="1:23" x14ac:dyDescent="0.25">
      <c r="A111">
        <v>110</v>
      </c>
      <c r="B111" t="s">
        <v>2</v>
      </c>
      <c r="C111" s="1">
        <v>44151</v>
      </c>
      <c r="D111" t="s">
        <v>21</v>
      </c>
      <c r="E111" s="69">
        <v>44151.756944444445</v>
      </c>
      <c r="F111">
        <v>21.666666666666664</v>
      </c>
      <c r="G111">
        <v>29</v>
      </c>
      <c r="H111">
        <v>85.63333333333334</v>
      </c>
      <c r="I111">
        <v>70</v>
      </c>
      <c r="J111">
        <v>76.5</v>
      </c>
      <c r="K111">
        <v>60</v>
      </c>
      <c r="L111">
        <v>65.266666666666666</v>
      </c>
      <c r="M111">
        <v>65</v>
      </c>
      <c r="N111">
        <v>40</v>
      </c>
      <c r="O111">
        <v>55</v>
      </c>
      <c r="P111">
        <v>44.560606060606062</v>
      </c>
      <c r="Q111">
        <v>65</v>
      </c>
      <c r="R111">
        <v>13.106060606060606</v>
      </c>
      <c r="S111">
        <v>22</v>
      </c>
      <c r="T111">
        <v>24</v>
      </c>
      <c r="U111">
        <v>370.73333333333335</v>
      </c>
      <c r="V111">
        <v>22.6</v>
      </c>
      <c r="W111">
        <v>285</v>
      </c>
    </row>
    <row r="112" spans="1:23" x14ac:dyDescent="0.25">
      <c r="A112">
        <v>111</v>
      </c>
      <c r="B112" t="s">
        <v>2</v>
      </c>
      <c r="C112" s="1">
        <v>44151</v>
      </c>
      <c r="D112" t="s">
        <v>21</v>
      </c>
      <c r="E112" s="69">
        <v>44151.763888888891</v>
      </c>
      <c r="F112">
        <v>28.805555555555554</v>
      </c>
      <c r="G112">
        <v>29</v>
      </c>
      <c r="H112">
        <v>85.533333333333331</v>
      </c>
      <c r="I112">
        <v>70</v>
      </c>
      <c r="J112">
        <v>43.800000000000004</v>
      </c>
      <c r="K112">
        <v>60</v>
      </c>
      <c r="L112">
        <v>42.533333333333339</v>
      </c>
      <c r="M112">
        <v>65</v>
      </c>
      <c r="N112">
        <v>44.027777777777779</v>
      </c>
      <c r="O112">
        <v>55</v>
      </c>
      <c r="P112">
        <v>56.022727272727273</v>
      </c>
      <c r="Q112">
        <v>65</v>
      </c>
      <c r="R112">
        <v>16.477272727272727</v>
      </c>
      <c r="S112">
        <v>22</v>
      </c>
      <c r="T112">
        <v>22</v>
      </c>
      <c r="U112">
        <v>339.2</v>
      </c>
      <c r="V112">
        <v>24</v>
      </c>
      <c r="W112">
        <v>285</v>
      </c>
    </row>
    <row r="113" spans="1:23" x14ac:dyDescent="0.25">
      <c r="A113">
        <v>112</v>
      </c>
      <c r="B113" t="s">
        <v>2</v>
      </c>
      <c r="C113" s="1">
        <v>44151</v>
      </c>
      <c r="D113" t="s">
        <v>21</v>
      </c>
      <c r="E113" s="69">
        <v>44151.770833333336</v>
      </c>
      <c r="F113">
        <v>21.361111111111114</v>
      </c>
      <c r="G113">
        <v>29</v>
      </c>
      <c r="H113">
        <v>87.466666666666669</v>
      </c>
      <c r="I113">
        <v>70</v>
      </c>
      <c r="J113">
        <v>29.900000000000002</v>
      </c>
      <c r="K113">
        <v>60</v>
      </c>
      <c r="L113">
        <v>33.766666666666673</v>
      </c>
      <c r="M113">
        <v>65</v>
      </c>
      <c r="N113">
        <v>39.805555555555557</v>
      </c>
      <c r="O113">
        <v>55</v>
      </c>
      <c r="P113">
        <v>45.977272727272727</v>
      </c>
      <c r="Q113">
        <v>65</v>
      </c>
      <c r="R113">
        <v>13.522727272727272</v>
      </c>
      <c r="S113">
        <v>22</v>
      </c>
      <c r="T113">
        <v>21.8</v>
      </c>
      <c r="U113">
        <v>293.60000000000002</v>
      </c>
      <c r="V113">
        <v>21.4</v>
      </c>
      <c r="W113">
        <v>285</v>
      </c>
    </row>
    <row r="114" spans="1:23" x14ac:dyDescent="0.25">
      <c r="A114">
        <v>113</v>
      </c>
      <c r="B114" t="s">
        <v>2</v>
      </c>
      <c r="C114" s="1">
        <v>44151</v>
      </c>
      <c r="D114" t="s">
        <v>21</v>
      </c>
      <c r="E114" s="69">
        <v>44151.777777777781</v>
      </c>
      <c r="F114">
        <v>26.805555555555554</v>
      </c>
      <c r="G114">
        <v>29</v>
      </c>
      <c r="H114">
        <v>76.199999999999989</v>
      </c>
      <c r="I114">
        <v>70</v>
      </c>
      <c r="J114">
        <v>43.699999999999996</v>
      </c>
      <c r="K114">
        <v>60</v>
      </c>
      <c r="L114">
        <v>46</v>
      </c>
      <c r="M114">
        <v>65</v>
      </c>
      <c r="N114">
        <v>43.027777777777779</v>
      </c>
      <c r="O114">
        <v>55</v>
      </c>
      <c r="P114">
        <v>53.575757575757585</v>
      </c>
      <c r="Q114">
        <v>65</v>
      </c>
      <c r="R114">
        <v>15.757575757575758</v>
      </c>
      <c r="S114">
        <v>22</v>
      </c>
      <c r="T114">
        <v>22.400000000000002</v>
      </c>
      <c r="U114">
        <v>327.46666666666664</v>
      </c>
      <c r="V114">
        <v>22.8</v>
      </c>
      <c r="W114">
        <v>285</v>
      </c>
    </row>
    <row r="115" spans="1:23" x14ac:dyDescent="0.25">
      <c r="A115">
        <v>114</v>
      </c>
      <c r="B115" t="s">
        <v>2</v>
      </c>
      <c r="C115" s="1">
        <v>44151</v>
      </c>
      <c r="D115" t="s">
        <v>21</v>
      </c>
      <c r="E115" s="69">
        <v>44151.784722222219</v>
      </c>
      <c r="F115">
        <v>11.861111111111114</v>
      </c>
      <c r="G115">
        <v>29</v>
      </c>
      <c r="H115">
        <v>75.2</v>
      </c>
      <c r="I115">
        <v>70</v>
      </c>
      <c r="J115">
        <v>50.300000000000004</v>
      </c>
      <c r="K115">
        <v>60</v>
      </c>
      <c r="L115">
        <v>45.2</v>
      </c>
      <c r="M115">
        <v>65</v>
      </c>
      <c r="N115">
        <v>35.305555555555557</v>
      </c>
      <c r="O115">
        <v>55</v>
      </c>
      <c r="P115">
        <v>46.878787878787882</v>
      </c>
      <c r="Q115">
        <v>65</v>
      </c>
      <c r="R115">
        <v>13.787878787878787</v>
      </c>
      <c r="S115">
        <v>22</v>
      </c>
      <c r="T115">
        <v>22.6</v>
      </c>
      <c r="U115">
        <v>301.13333333333338</v>
      </c>
      <c r="V115">
        <v>22.800000000000004</v>
      </c>
      <c r="W115">
        <v>285</v>
      </c>
    </row>
    <row r="116" spans="1:23" x14ac:dyDescent="0.25">
      <c r="A116">
        <v>115</v>
      </c>
      <c r="B116" t="s">
        <v>2</v>
      </c>
      <c r="C116" s="1">
        <v>44151</v>
      </c>
      <c r="D116" t="s">
        <v>21</v>
      </c>
      <c r="E116" s="69">
        <v>44151.791666666664</v>
      </c>
      <c r="F116">
        <v>12.02777777777778</v>
      </c>
      <c r="G116">
        <v>29</v>
      </c>
      <c r="H116">
        <v>80.8</v>
      </c>
      <c r="I116">
        <v>70</v>
      </c>
      <c r="J116">
        <v>28.800000000000004</v>
      </c>
      <c r="K116">
        <v>60</v>
      </c>
      <c r="L116">
        <v>31.900000000000006</v>
      </c>
      <c r="M116">
        <v>65</v>
      </c>
      <c r="N116">
        <v>35.638888888888893</v>
      </c>
      <c r="O116">
        <v>55</v>
      </c>
      <c r="P116">
        <v>53.446969696969688</v>
      </c>
      <c r="Q116">
        <v>65</v>
      </c>
      <c r="R116">
        <v>15.719696969696967</v>
      </c>
      <c r="S116">
        <v>22</v>
      </c>
      <c r="T116">
        <v>20</v>
      </c>
      <c r="U116">
        <v>278.33333333333331</v>
      </c>
      <c r="V116">
        <v>22.8</v>
      </c>
      <c r="W116">
        <v>285</v>
      </c>
    </row>
    <row r="117" spans="1:23" x14ac:dyDescent="0.25">
      <c r="A117">
        <v>116</v>
      </c>
      <c r="B117" t="s">
        <v>2</v>
      </c>
      <c r="C117" s="1">
        <v>44151</v>
      </c>
      <c r="D117" t="s">
        <v>20</v>
      </c>
      <c r="E117" s="69">
        <v>44151.798611111109</v>
      </c>
      <c r="F117">
        <v>7.9722222222222241</v>
      </c>
      <c r="G117">
        <v>29</v>
      </c>
      <c r="H117">
        <v>83.8</v>
      </c>
      <c r="I117">
        <v>70</v>
      </c>
      <c r="J117">
        <v>28.1</v>
      </c>
      <c r="K117">
        <v>60</v>
      </c>
      <c r="L117">
        <v>31.600000000000005</v>
      </c>
      <c r="M117">
        <v>65</v>
      </c>
      <c r="N117">
        <v>33.361111111111114</v>
      </c>
      <c r="O117">
        <v>55</v>
      </c>
      <c r="P117">
        <v>44.689393939393945</v>
      </c>
      <c r="Q117">
        <v>65</v>
      </c>
      <c r="R117">
        <v>13.143939393939393</v>
      </c>
      <c r="S117">
        <v>22</v>
      </c>
      <c r="T117">
        <v>19.8</v>
      </c>
      <c r="U117">
        <v>262.4666666666667</v>
      </c>
      <c r="V117">
        <v>20.399999999999999</v>
      </c>
      <c r="W117">
        <v>285</v>
      </c>
    </row>
    <row r="118" spans="1:23" x14ac:dyDescent="0.25">
      <c r="A118">
        <v>117</v>
      </c>
      <c r="B118" t="s">
        <v>2</v>
      </c>
      <c r="C118" s="1">
        <v>44151</v>
      </c>
      <c r="D118" t="s">
        <v>20</v>
      </c>
      <c r="E118" s="69">
        <v>44151.805555555555</v>
      </c>
      <c r="F118">
        <v>17.866666666666671</v>
      </c>
      <c r="G118">
        <v>29</v>
      </c>
      <c r="H118">
        <v>79.800000000000011</v>
      </c>
      <c r="I118">
        <v>70</v>
      </c>
      <c r="J118">
        <v>53.7</v>
      </c>
      <c r="K118">
        <v>60</v>
      </c>
      <c r="L118">
        <v>53.5</v>
      </c>
      <c r="M118">
        <v>65</v>
      </c>
      <c r="N118">
        <v>38.333333333333336</v>
      </c>
      <c r="O118">
        <v>55</v>
      </c>
      <c r="P118">
        <v>49.145454545454548</v>
      </c>
      <c r="Q118">
        <v>65</v>
      </c>
      <c r="R118">
        <v>14.454545454545453</v>
      </c>
      <c r="S118">
        <v>22</v>
      </c>
      <c r="T118">
        <v>18.399999999999999</v>
      </c>
      <c r="U118">
        <v>325.20000000000005</v>
      </c>
      <c r="V118">
        <v>23</v>
      </c>
      <c r="W118">
        <v>285</v>
      </c>
    </row>
    <row r="119" spans="1:23" x14ac:dyDescent="0.25">
      <c r="A119">
        <v>118</v>
      </c>
      <c r="B119" t="s">
        <v>2</v>
      </c>
      <c r="C119" s="1">
        <v>44151</v>
      </c>
      <c r="D119" t="s">
        <v>20</v>
      </c>
      <c r="E119" s="69">
        <v>44151.8125</v>
      </c>
      <c r="F119">
        <v>12.300000000000004</v>
      </c>
      <c r="G119">
        <v>29</v>
      </c>
      <c r="H119">
        <v>76.400000000000006</v>
      </c>
      <c r="I119">
        <v>70</v>
      </c>
      <c r="J119">
        <v>50.1</v>
      </c>
      <c r="K119">
        <v>60</v>
      </c>
      <c r="L119">
        <v>43.099999999999994</v>
      </c>
      <c r="M119">
        <v>65</v>
      </c>
      <c r="N119">
        <v>35.500000000000007</v>
      </c>
      <c r="O119">
        <v>55</v>
      </c>
      <c r="P119">
        <v>43.581818181818186</v>
      </c>
      <c r="Q119">
        <v>65</v>
      </c>
      <c r="R119">
        <v>12.818181818181818</v>
      </c>
      <c r="S119">
        <v>22</v>
      </c>
      <c r="T119">
        <v>20.6</v>
      </c>
      <c r="U119">
        <v>294.40000000000003</v>
      </c>
      <c r="V119">
        <v>23</v>
      </c>
      <c r="W119">
        <v>285</v>
      </c>
    </row>
    <row r="120" spans="1:23" x14ac:dyDescent="0.25">
      <c r="A120">
        <v>119</v>
      </c>
      <c r="B120" t="s">
        <v>2</v>
      </c>
      <c r="C120" s="1">
        <v>44151</v>
      </c>
      <c r="D120" t="s">
        <v>20</v>
      </c>
      <c r="E120" s="69">
        <v>44151.819444444445</v>
      </c>
      <c r="F120">
        <v>15.805555555555557</v>
      </c>
      <c r="G120">
        <v>29</v>
      </c>
      <c r="H120">
        <v>79.666666666666657</v>
      </c>
      <c r="I120">
        <v>70</v>
      </c>
      <c r="J120">
        <v>28.866666666666667</v>
      </c>
      <c r="K120">
        <v>60</v>
      </c>
      <c r="L120">
        <v>33.233333333333334</v>
      </c>
      <c r="M120">
        <v>65</v>
      </c>
      <c r="N120">
        <v>37.527777777777779</v>
      </c>
      <c r="O120">
        <v>55</v>
      </c>
      <c r="P120">
        <v>54.606060606060595</v>
      </c>
      <c r="Q120">
        <v>65</v>
      </c>
      <c r="R120">
        <v>16.060606060606059</v>
      </c>
      <c r="S120">
        <v>22</v>
      </c>
      <c r="T120">
        <v>20.200000000000003</v>
      </c>
      <c r="U120">
        <v>285.96666666666664</v>
      </c>
      <c r="V120">
        <v>21</v>
      </c>
      <c r="W120">
        <v>285</v>
      </c>
    </row>
    <row r="121" spans="1:23" x14ac:dyDescent="0.25">
      <c r="A121">
        <v>120</v>
      </c>
      <c r="B121" t="s">
        <v>2</v>
      </c>
      <c r="C121" s="1">
        <v>44151</v>
      </c>
      <c r="D121" t="s">
        <v>20</v>
      </c>
      <c r="E121" s="69">
        <v>44151.826388888891</v>
      </c>
      <c r="F121">
        <v>10.861111111111114</v>
      </c>
      <c r="G121">
        <v>29</v>
      </c>
      <c r="H121">
        <v>83.733333333333334</v>
      </c>
      <c r="I121">
        <v>70</v>
      </c>
      <c r="J121">
        <v>42.433333333333337</v>
      </c>
      <c r="K121">
        <v>60</v>
      </c>
      <c r="L121">
        <v>43.866666666666674</v>
      </c>
      <c r="M121">
        <v>65</v>
      </c>
      <c r="N121">
        <v>34.805555555555557</v>
      </c>
      <c r="O121">
        <v>55</v>
      </c>
      <c r="P121">
        <v>46.621212121212125</v>
      </c>
      <c r="Q121">
        <v>65</v>
      </c>
      <c r="R121">
        <v>13.712121212121211</v>
      </c>
      <c r="S121">
        <v>22</v>
      </c>
      <c r="T121">
        <v>20</v>
      </c>
      <c r="U121">
        <v>296.03333333333336</v>
      </c>
      <c r="V121">
        <v>21.8</v>
      </c>
      <c r="W121">
        <v>285</v>
      </c>
    </row>
    <row r="122" spans="1:23" x14ac:dyDescent="0.25">
      <c r="A122">
        <v>121</v>
      </c>
      <c r="B122" t="s">
        <v>2</v>
      </c>
      <c r="C122" s="1">
        <v>44151</v>
      </c>
      <c r="D122" t="s">
        <v>19</v>
      </c>
      <c r="E122" s="69">
        <v>44151.833333333336</v>
      </c>
      <c r="F122">
        <v>20.194444444444443</v>
      </c>
      <c r="G122">
        <v>29</v>
      </c>
      <c r="H122">
        <v>75.099999999999994</v>
      </c>
      <c r="I122">
        <v>70</v>
      </c>
      <c r="J122">
        <v>78.900000000000006</v>
      </c>
      <c r="K122">
        <v>60</v>
      </c>
      <c r="L122">
        <v>67.63333333333334</v>
      </c>
      <c r="M122">
        <v>65</v>
      </c>
      <c r="N122">
        <v>39.472222222222221</v>
      </c>
      <c r="O122">
        <v>55</v>
      </c>
      <c r="P122">
        <v>53.704545454545453</v>
      </c>
      <c r="Q122">
        <v>65</v>
      </c>
      <c r="R122">
        <v>15.795454545454545</v>
      </c>
      <c r="S122">
        <v>22</v>
      </c>
      <c r="T122">
        <v>21.2</v>
      </c>
      <c r="U122">
        <v>372.00000000000006</v>
      </c>
      <c r="V122">
        <v>21</v>
      </c>
      <c r="W122">
        <v>285</v>
      </c>
    </row>
    <row r="123" spans="1:23" x14ac:dyDescent="0.25">
      <c r="A123">
        <v>122</v>
      </c>
      <c r="B123" t="s">
        <v>2</v>
      </c>
      <c r="C123" s="1">
        <v>44151</v>
      </c>
      <c r="D123" t="s">
        <v>19</v>
      </c>
      <c r="E123" s="69">
        <v>44151.840277777781</v>
      </c>
      <c r="F123">
        <v>18.666666666666664</v>
      </c>
      <c r="G123">
        <v>29</v>
      </c>
      <c r="H123">
        <v>75.7</v>
      </c>
      <c r="I123">
        <v>70</v>
      </c>
      <c r="J123">
        <v>50.7</v>
      </c>
      <c r="K123">
        <v>60</v>
      </c>
      <c r="L123">
        <v>47.566666666666663</v>
      </c>
      <c r="M123">
        <v>65</v>
      </c>
      <c r="N123">
        <v>38.833333333333336</v>
      </c>
      <c r="O123">
        <v>55</v>
      </c>
      <c r="P123">
        <v>50.149999999999991</v>
      </c>
      <c r="Q123">
        <v>65</v>
      </c>
      <c r="R123">
        <v>14.749999999999996</v>
      </c>
      <c r="S123">
        <v>22</v>
      </c>
      <c r="T123">
        <v>23</v>
      </c>
      <c r="U123">
        <v>319.36666666666667</v>
      </c>
      <c r="V123">
        <v>22</v>
      </c>
      <c r="W123">
        <v>285</v>
      </c>
    </row>
    <row r="124" spans="1:23" x14ac:dyDescent="0.25">
      <c r="A124">
        <v>123</v>
      </c>
      <c r="B124" t="s">
        <v>2</v>
      </c>
      <c r="C124" s="1">
        <v>44151</v>
      </c>
      <c r="D124" t="s">
        <v>19</v>
      </c>
      <c r="E124" s="69">
        <v>44151.847222222219</v>
      </c>
      <c r="F124">
        <v>20</v>
      </c>
      <c r="G124">
        <v>29</v>
      </c>
      <c r="H124">
        <v>78.13333333333334</v>
      </c>
      <c r="I124">
        <v>70</v>
      </c>
      <c r="J124">
        <v>29.400000000000002</v>
      </c>
      <c r="K124">
        <v>60</v>
      </c>
      <c r="L124">
        <v>32.533333333333339</v>
      </c>
      <c r="M124">
        <v>65</v>
      </c>
      <c r="N124">
        <v>39.5</v>
      </c>
      <c r="O124">
        <v>55</v>
      </c>
      <c r="P124">
        <v>47.986363636363635</v>
      </c>
      <c r="Q124">
        <v>65</v>
      </c>
      <c r="R124">
        <v>14.113636363636363</v>
      </c>
      <c r="S124">
        <v>22</v>
      </c>
      <c r="T124">
        <v>20.8</v>
      </c>
      <c r="U124">
        <v>282.4666666666667</v>
      </c>
      <c r="V124">
        <v>20.8</v>
      </c>
      <c r="W124">
        <v>285</v>
      </c>
    </row>
    <row r="125" spans="1:23" x14ac:dyDescent="0.25">
      <c r="A125">
        <v>124</v>
      </c>
      <c r="B125" t="s">
        <v>2</v>
      </c>
      <c r="C125" s="1">
        <v>44151</v>
      </c>
      <c r="D125" t="s">
        <v>19</v>
      </c>
      <c r="E125" s="69">
        <v>44151.854166666664</v>
      </c>
      <c r="F125">
        <v>12.805555555555557</v>
      </c>
      <c r="G125">
        <v>29</v>
      </c>
      <c r="H125">
        <v>71.666666666666686</v>
      </c>
      <c r="I125">
        <v>70</v>
      </c>
      <c r="J125">
        <v>41.7</v>
      </c>
      <c r="K125">
        <v>60</v>
      </c>
      <c r="L125">
        <v>45.366666666666674</v>
      </c>
      <c r="M125">
        <v>65</v>
      </c>
      <c r="N125">
        <v>35.527777777777779</v>
      </c>
      <c r="O125">
        <v>55</v>
      </c>
      <c r="P125">
        <v>45.977272727272727</v>
      </c>
      <c r="Q125">
        <v>65</v>
      </c>
      <c r="R125">
        <v>13.522727272727272</v>
      </c>
      <c r="S125">
        <v>22</v>
      </c>
      <c r="T125">
        <v>20.399999999999999</v>
      </c>
      <c r="U125">
        <v>286.9666666666667</v>
      </c>
      <c r="V125">
        <v>21.6</v>
      </c>
      <c r="W125">
        <v>285</v>
      </c>
    </row>
    <row r="126" spans="1:23" x14ac:dyDescent="0.25">
      <c r="A126">
        <v>125</v>
      </c>
      <c r="B126" t="s">
        <v>2</v>
      </c>
      <c r="C126" s="1">
        <v>44151</v>
      </c>
      <c r="D126" t="s">
        <v>19</v>
      </c>
      <c r="E126" s="69">
        <v>44151.861111111109</v>
      </c>
      <c r="F126">
        <v>22.805555555555554</v>
      </c>
      <c r="G126">
        <v>29</v>
      </c>
      <c r="H126">
        <v>95.333333333333329</v>
      </c>
      <c r="I126">
        <v>70</v>
      </c>
      <c r="J126">
        <v>76.233333333333334</v>
      </c>
      <c r="K126">
        <v>60</v>
      </c>
      <c r="L126">
        <v>65.733333333333334</v>
      </c>
      <c r="M126">
        <v>65</v>
      </c>
      <c r="N126">
        <v>41.027777777777779</v>
      </c>
      <c r="O126">
        <v>55</v>
      </c>
      <c r="P126">
        <v>54.477272727272734</v>
      </c>
      <c r="Q126">
        <v>65</v>
      </c>
      <c r="R126">
        <v>16.02272727272727</v>
      </c>
      <c r="S126">
        <v>22</v>
      </c>
      <c r="T126">
        <v>22.8</v>
      </c>
      <c r="U126">
        <v>394.43333333333334</v>
      </c>
      <c r="V126">
        <v>26.400000000000006</v>
      </c>
      <c r="W126">
        <v>285</v>
      </c>
    </row>
    <row r="127" spans="1:23" x14ac:dyDescent="0.25">
      <c r="A127">
        <v>126</v>
      </c>
      <c r="B127" t="s">
        <v>2</v>
      </c>
      <c r="C127" s="1">
        <v>44151</v>
      </c>
      <c r="D127" t="s">
        <v>19</v>
      </c>
      <c r="E127" s="69">
        <v>44151.868055555555</v>
      </c>
      <c r="F127">
        <v>15.861111111111114</v>
      </c>
      <c r="G127">
        <v>29</v>
      </c>
      <c r="H127">
        <v>80.666666666666671</v>
      </c>
      <c r="I127">
        <v>70</v>
      </c>
      <c r="J127">
        <v>49.766666666666673</v>
      </c>
      <c r="K127">
        <v>60</v>
      </c>
      <c r="L127">
        <v>48.266666666666673</v>
      </c>
      <c r="M127">
        <v>65</v>
      </c>
      <c r="N127">
        <v>37.305555555555557</v>
      </c>
      <c r="O127">
        <v>55</v>
      </c>
      <c r="P127">
        <v>46.75</v>
      </c>
      <c r="Q127">
        <v>65</v>
      </c>
      <c r="R127">
        <v>13.749999999999998</v>
      </c>
      <c r="S127">
        <v>22</v>
      </c>
      <c r="T127">
        <v>20.8</v>
      </c>
      <c r="U127">
        <v>313.16666666666669</v>
      </c>
      <c r="V127">
        <v>31.400000000000006</v>
      </c>
      <c r="W127">
        <v>285</v>
      </c>
    </row>
    <row r="128" spans="1:23" x14ac:dyDescent="0.25">
      <c r="A128">
        <v>127</v>
      </c>
      <c r="B128" t="s">
        <v>2</v>
      </c>
      <c r="C128" s="1">
        <v>44151</v>
      </c>
      <c r="D128" t="s">
        <v>18</v>
      </c>
      <c r="E128" s="69">
        <v>44151.875</v>
      </c>
      <c r="F128">
        <v>24.533333333333335</v>
      </c>
      <c r="G128">
        <v>29</v>
      </c>
      <c r="H128">
        <v>94.2</v>
      </c>
      <c r="I128">
        <v>70</v>
      </c>
      <c r="J128">
        <v>68.2</v>
      </c>
      <c r="K128">
        <v>60</v>
      </c>
      <c r="L128">
        <v>59.20000000000001</v>
      </c>
      <c r="M128">
        <v>65</v>
      </c>
      <c r="N128">
        <v>41.666666666666664</v>
      </c>
      <c r="O128">
        <v>55</v>
      </c>
      <c r="P128">
        <v>55.790909090909096</v>
      </c>
      <c r="Q128">
        <v>65</v>
      </c>
      <c r="R128">
        <v>16.40909090909091</v>
      </c>
      <c r="S128">
        <v>22</v>
      </c>
      <c r="T128">
        <v>21.2</v>
      </c>
      <c r="U128">
        <v>381.20000000000005</v>
      </c>
      <c r="V128">
        <v>37.400000000000006</v>
      </c>
      <c r="W128">
        <v>285</v>
      </c>
    </row>
    <row r="129" spans="1:23" x14ac:dyDescent="0.25">
      <c r="A129">
        <v>128</v>
      </c>
      <c r="B129" t="s">
        <v>2</v>
      </c>
      <c r="C129" s="1">
        <v>44151</v>
      </c>
      <c r="D129" t="s">
        <v>18</v>
      </c>
      <c r="E129" s="69">
        <v>44151.881944444445</v>
      </c>
      <c r="F129">
        <v>16.300000000000004</v>
      </c>
      <c r="G129">
        <v>29</v>
      </c>
      <c r="H129">
        <v>77.8</v>
      </c>
      <c r="I129">
        <v>70</v>
      </c>
      <c r="J129">
        <v>75</v>
      </c>
      <c r="K129">
        <v>60</v>
      </c>
      <c r="L129">
        <v>65</v>
      </c>
      <c r="M129">
        <v>65</v>
      </c>
      <c r="N129">
        <v>37.500000000000007</v>
      </c>
      <c r="O129">
        <v>55</v>
      </c>
      <c r="P129">
        <v>45.436363636363637</v>
      </c>
      <c r="Q129">
        <v>65</v>
      </c>
      <c r="R129">
        <v>13.363636363636362</v>
      </c>
      <c r="S129">
        <v>22</v>
      </c>
      <c r="T129">
        <v>21.8</v>
      </c>
      <c r="U129">
        <v>352.19999999999993</v>
      </c>
      <c r="V129">
        <v>35.6</v>
      </c>
      <c r="W129">
        <v>285</v>
      </c>
    </row>
    <row r="130" spans="1:23" x14ac:dyDescent="0.25">
      <c r="A130">
        <v>129</v>
      </c>
      <c r="B130" t="s">
        <v>2</v>
      </c>
      <c r="C130" s="1">
        <v>44151</v>
      </c>
      <c r="D130" t="s">
        <v>18</v>
      </c>
      <c r="E130" s="69">
        <v>44151.888888888891</v>
      </c>
      <c r="F130">
        <v>20.9</v>
      </c>
      <c r="G130">
        <v>29</v>
      </c>
      <c r="H130">
        <v>94.4</v>
      </c>
      <c r="I130">
        <v>70</v>
      </c>
      <c r="J130">
        <v>80.899999999999991</v>
      </c>
      <c r="K130">
        <v>60</v>
      </c>
      <c r="L130">
        <v>70.7</v>
      </c>
      <c r="M130">
        <v>65</v>
      </c>
      <c r="N130">
        <v>40.099999999999994</v>
      </c>
      <c r="O130">
        <v>55</v>
      </c>
      <c r="P130">
        <v>54.24545454545455</v>
      </c>
      <c r="Q130">
        <v>65</v>
      </c>
      <c r="R130">
        <v>15.954545454545453</v>
      </c>
      <c r="S130">
        <v>22</v>
      </c>
      <c r="T130">
        <v>22</v>
      </c>
      <c r="U130">
        <v>399.20000000000005</v>
      </c>
      <c r="V130">
        <v>35.200000000000003</v>
      </c>
      <c r="W130">
        <v>285</v>
      </c>
    </row>
    <row r="131" spans="1:23" x14ac:dyDescent="0.25">
      <c r="A131">
        <v>130</v>
      </c>
      <c r="B131" t="s">
        <v>2</v>
      </c>
      <c r="C131" s="1">
        <v>44151</v>
      </c>
      <c r="D131" t="s">
        <v>18</v>
      </c>
      <c r="E131" s="69">
        <v>44151.895833333336</v>
      </c>
      <c r="F131">
        <v>11.100000000000005</v>
      </c>
      <c r="G131">
        <v>29</v>
      </c>
      <c r="H131">
        <v>79.599999999999994</v>
      </c>
      <c r="I131">
        <v>70</v>
      </c>
      <c r="J131">
        <v>82.000000000000014</v>
      </c>
      <c r="K131">
        <v>60</v>
      </c>
      <c r="L131">
        <v>71.2</v>
      </c>
      <c r="M131">
        <v>65</v>
      </c>
      <c r="N131">
        <v>34.900000000000006</v>
      </c>
      <c r="O131">
        <v>55</v>
      </c>
      <c r="P131">
        <v>43.890909090909091</v>
      </c>
      <c r="Q131">
        <v>65</v>
      </c>
      <c r="R131">
        <v>12.909090909090908</v>
      </c>
      <c r="S131">
        <v>22</v>
      </c>
      <c r="T131">
        <v>20</v>
      </c>
      <c r="U131">
        <v>355.6</v>
      </c>
      <c r="V131">
        <v>34.6</v>
      </c>
      <c r="W131">
        <v>285</v>
      </c>
    </row>
    <row r="132" spans="1:23" x14ac:dyDescent="0.25">
      <c r="A132">
        <v>131</v>
      </c>
      <c r="B132" t="s">
        <v>2</v>
      </c>
      <c r="C132" s="1">
        <v>44151</v>
      </c>
      <c r="D132" t="s">
        <v>18</v>
      </c>
      <c r="E132" s="69">
        <v>44151.902777777781</v>
      </c>
      <c r="F132">
        <v>15.194444444444448</v>
      </c>
      <c r="G132">
        <v>29</v>
      </c>
      <c r="H132">
        <v>94.833333333333314</v>
      </c>
      <c r="I132">
        <v>70</v>
      </c>
      <c r="J132">
        <v>80.400000000000006</v>
      </c>
      <c r="K132">
        <v>60</v>
      </c>
      <c r="L132">
        <v>68.233333333333348</v>
      </c>
      <c r="M132">
        <v>65</v>
      </c>
      <c r="N132">
        <v>36.972222222222221</v>
      </c>
      <c r="O132">
        <v>55</v>
      </c>
      <c r="P132">
        <v>52.674242424242429</v>
      </c>
      <c r="Q132">
        <v>65</v>
      </c>
      <c r="R132">
        <v>15.492424242424242</v>
      </c>
      <c r="S132">
        <v>22</v>
      </c>
      <c r="T132">
        <v>20</v>
      </c>
      <c r="U132">
        <v>383.8</v>
      </c>
      <c r="V132">
        <v>33</v>
      </c>
      <c r="W132">
        <v>285</v>
      </c>
    </row>
    <row r="133" spans="1:23" x14ac:dyDescent="0.25">
      <c r="A133">
        <v>132</v>
      </c>
      <c r="B133" t="s">
        <v>2</v>
      </c>
      <c r="C133" s="1">
        <v>44151</v>
      </c>
      <c r="D133" t="s">
        <v>18</v>
      </c>
      <c r="E133" s="69">
        <v>44151.909722222219</v>
      </c>
      <c r="F133">
        <v>8.3055555555555571</v>
      </c>
      <c r="G133">
        <v>29</v>
      </c>
      <c r="H133">
        <v>80.166666666666686</v>
      </c>
      <c r="I133">
        <v>70</v>
      </c>
      <c r="J133">
        <v>70.5</v>
      </c>
      <c r="K133">
        <v>60</v>
      </c>
      <c r="L133">
        <v>58.666666666666671</v>
      </c>
      <c r="M133">
        <v>65</v>
      </c>
      <c r="N133">
        <v>33.527777777777779</v>
      </c>
      <c r="O133">
        <v>55</v>
      </c>
      <c r="P133">
        <v>44.689393939393945</v>
      </c>
      <c r="Q133">
        <v>65</v>
      </c>
      <c r="R133">
        <v>13.143939393939393</v>
      </c>
      <c r="S133">
        <v>22</v>
      </c>
      <c r="T133">
        <v>21</v>
      </c>
      <c r="U133">
        <v>330</v>
      </c>
      <c r="V133">
        <v>30.4</v>
      </c>
      <c r="W133">
        <v>285</v>
      </c>
    </row>
    <row r="134" spans="1:23" x14ac:dyDescent="0.25">
      <c r="A134">
        <v>133</v>
      </c>
      <c r="B134" t="s">
        <v>2</v>
      </c>
      <c r="C134" s="1">
        <v>44151</v>
      </c>
      <c r="D134" t="s">
        <v>18</v>
      </c>
      <c r="E134" s="69">
        <v>44151.916666666664</v>
      </c>
      <c r="F134">
        <v>12.277777777777782</v>
      </c>
      <c r="G134">
        <v>29</v>
      </c>
      <c r="H134">
        <v>92</v>
      </c>
      <c r="I134">
        <v>70</v>
      </c>
      <c r="J134">
        <v>33.1</v>
      </c>
      <c r="K134">
        <v>60</v>
      </c>
      <c r="L134">
        <v>32.9</v>
      </c>
      <c r="M134">
        <v>65</v>
      </c>
      <c r="N134">
        <v>35.722222222222221</v>
      </c>
      <c r="O134">
        <v>55</v>
      </c>
      <c r="P134">
        <v>53.704545454545453</v>
      </c>
      <c r="Q134">
        <v>65</v>
      </c>
      <c r="R134">
        <v>15.795454545454545</v>
      </c>
      <c r="S134">
        <v>22</v>
      </c>
      <c r="T134">
        <v>22</v>
      </c>
      <c r="U134">
        <v>297.5</v>
      </c>
      <c r="V134">
        <v>34.400000000000006</v>
      </c>
      <c r="W134">
        <v>285</v>
      </c>
    </row>
    <row r="135" spans="1:23" x14ac:dyDescent="0.25">
      <c r="A135">
        <v>134</v>
      </c>
      <c r="B135" t="s">
        <v>2</v>
      </c>
      <c r="C135" s="1">
        <v>44151</v>
      </c>
      <c r="D135" t="s">
        <v>17</v>
      </c>
      <c r="E135" s="69">
        <v>44151.923611111109</v>
      </c>
      <c r="F135">
        <v>7.1388888888888857</v>
      </c>
      <c r="G135">
        <v>4</v>
      </c>
      <c r="H135">
        <v>90.2</v>
      </c>
      <c r="I135">
        <v>38</v>
      </c>
      <c r="J135">
        <v>60.800000000000004</v>
      </c>
      <c r="K135">
        <v>5</v>
      </c>
      <c r="L135">
        <v>48.000000000000007</v>
      </c>
      <c r="M135">
        <v>5</v>
      </c>
      <c r="N135">
        <v>32.861111111111107</v>
      </c>
      <c r="O135">
        <v>5</v>
      </c>
      <c r="P135">
        <v>50.227272727272727</v>
      </c>
      <c r="Q135">
        <v>15</v>
      </c>
      <c r="R135">
        <v>14.772727272727272</v>
      </c>
      <c r="S135">
        <v>1</v>
      </c>
      <c r="T135">
        <v>21.2</v>
      </c>
      <c r="U135">
        <v>325.20000000000005</v>
      </c>
      <c r="V135">
        <v>29.800000000000004</v>
      </c>
      <c r="W135">
        <v>88</v>
      </c>
    </row>
    <row r="136" spans="1:23" x14ac:dyDescent="0.25">
      <c r="A136">
        <v>135</v>
      </c>
      <c r="B136" t="s">
        <v>2</v>
      </c>
      <c r="C136" s="1">
        <v>44151</v>
      </c>
      <c r="D136" t="s">
        <v>17</v>
      </c>
      <c r="E136" s="69">
        <v>44151.930555555555</v>
      </c>
      <c r="F136">
        <v>13.333333333333334</v>
      </c>
      <c r="G136">
        <v>4</v>
      </c>
      <c r="H136">
        <v>82.966666666666654</v>
      </c>
      <c r="I136">
        <v>38</v>
      </c>
      <c r="J136">
        <v>61.600000000000009</v>
      </c>
      <c r="K136">
        <v>5</v>
      </c>
      <c r="L136">
        <v>49.433333333333337</v>
      </c>
      <c r="M136">
        <v>5</v>
      </c>
      <c r="N136">
        <v>36.166666666666664</v>
      </c>
      <c r="O136">
        <v>5</v>
      </c>
      <c r="P136">
        <v>50.098484848484844</v>
      </c>
      <c r="Q136">
        <v>15</v>
      </c>
      <c r="R136">
        <v>14.734848484848483</v>
      </c>
      <c r="S136">
        <v>1</v>
      </c>
      <c r="T136">
        <v>22.6</v>
      </c>
      <c r="U136">
        <v>330.93333333333334</v>
      </c>
      <c r="V136">
        <v>29.6</v>
      </c>
      <c r="W136">
        <v>88</v>
      </c>
    </row>
    <row r="137" spans="1:23" x14ac:dyDescent="0.25">
      <c r="A137">
        <v>136</v>
      </c>
      <c r="B137" t="s">
        <v>2</v>
      </c>
      <c r="C137" s="1">
        <v>44151</v>
      </c>
      <c r="D137" t="s">
        <v>17</v>
      </c>
      <c r="E137" s="69">
        <v>44151.9375</v>
      </c>
      <c r="F137">
        <v>14.5</v>
      </c>
      <c r="G137">
        <v>4</v>
      </c>
      <c r="H137">
        <v>87.666666666666671</v>
      </c>
      <c r="I137">
        <v>38</v>
      </c>
      <c r="J137">
        <v>58.533333333333331</v>
      </c>
      <c r="K137">
        <v>5</v>
      </c>
      <c r="L137">
        <v>45.866666666666667</v>
      </c>
      <c r="M137">
        <v>5</v>
      </c>
      <c r="N137">
        <v>36.5</v>
      </c>
      <c r="O137">
        <v>5</v>
      </c>
      <c r="P137">
        <v>48.810606060606055</v>
      </c>
      <c r="Q137">
        <v>15</v>
      </c>
      <c r="R137">
        <v>14.356060606060602</v>
      </c>
      <c r="S137">
        <v>1</v>
      </c>
      <c r="T137">
        <v>18.399999999999999</v>
      </c>
      <c r="U137">
        <v>324.63333333333333</v>
      </c>
      <c r="V137">
        <v>24.000000000000004</v>
      </c>
      <c r="W137">
        <v>88</v>
      </c>
    </row>
    <row r="138" spans="1:23" x14ac:dyDescent="0.25">
      <c r="A138">
        <v>137</v>
      </c>
      <c r="B138" t="s">
        <v>2</v>
      </c>
      <c r="C138" s="1">
        <v>44151</v>
      </c>
      <c r="D138" t="s">
        <v>17</v>
      </c>
      <c r="E138" s="69">
        <v>44151.944444444445</v>
      </c>
      <c r="F138">
        <v>15.05</v>
      </c>
      <c r="G138">
        <v>4</v>
      </c>
      <c r="H138">
        <v>81.966666666666669</v>
      </c>
      <c r="I138">
        <v>38</v>
      </c>
      <c r="J138">
        <v>23.566666666666666</v>
      </c>
      <c r="K138">
        <v>5</v>
      </c>
      <c r="L138">
        <v>18.599999999999998</v>
      </c>
      <c r="M138">
        <v>5</v>
      </c>
      <c r="N138">
        <v>37.049999999999997</v>
      </c>
      <c r="O138">
        <v>5</v>
      </c>
      <c r="P138">
        <v>50.922727272727279</v>
      </c>
      <c r="Q138">
        <v>15</v>
      </c>
      <c r="R138">
        <v>14.977272727272727</v>
      </c>
      <c r="S138">
        <v>1</v>
      </c>
      <c r="T138">
        <v>14.4</v>
      </c>
      <c r="U138">
        <v>256.5333333333333</v>
      </c>
      <c r="V138">
        <v>24</v>
      </c>
      <c r="W138">
        <v>88</v>
      </c>
    </row>
    <row r="139" spans="1:23" x14ac:dyDescent="0.25">
      <c r="A139">
        <v>138</v>
      </c>
      <c r="B139" t="s">
        <v>2</v>
      </c>
      <c r="C139" s="1">
        <v>44151</v>
      </c>
      <c r="D139" t="s">
        <v>17</v>
      </c>
      <c r="E139" s="69">
        <v>44151.951388888891</v>
      </c>
      <c r="F139">
        <v>9.533333333333335</v>
      </c>
      <c r="G139">
        <v>4</v>
      </c>
      <c r="H139">
        <v>75.533333333333331</v>
      </c>
      <c r="I139">
        <v>38</v>
      </c>
      <c r="J139">
        <v>9.6000000000000014</v>
      </c>
      <c r="K139">
        <v>5</v>
      </c>
      <c r="L139">
        <v>12.9</v>
      </c>
      <c r="M139">
        <v>5</v>
      </c>
      <c r="N139">
        <v>34.200000000000003</v>
      </c>
      <c r="O139">
        <v>5</v>
      </c>
      <c r="P139">
        <v>47.600000000000009</v>
      </c>
      <c r="Q139">
        <v>15</v>
      </c>
      <c r="R139">
        <v>14</v>
      </c>
      <c r="S139">
        <v>1</v>
      </c>
      <c r="T139">
        <v>14</v>
      </c>
      <c r="U139">
        <v>217.36666666666667</v>
      </c>
      <c r="V139">
        <v>22</v>
      </c>
      <c r="W139">
        <v>88</v>
      </c>
    </row>
    <row r="140" spans="1:23" x14ac:dyDescent="0.25">
      <c r="A140">
        <v>139</v>
      </c>
      <c r="B140" t="s">
        <v>2</v>
      </c>
      <c r="C140" s="1">
        <v>44151</v>
      </c>
      <c r="D140" t="s">
        <v>16</v>
      </c>
      <c r="E140" s="69">
        <v>44151.958333333336</v>
      </c>
      <c r="F140">
        <v>6.3333333333333339</v>
      </c>
      <c r="G140">
        <v>4</v>
      </c>
      <c r="H140">
        <v>77.866666666666674</v>
      </c>
      <c r="I140">
        <v>38</v>
      </c>
      <c r="J140">
        <v>9.1000000000000014</v>
      </c>
      <c r="K140">
        <v>5</v>
      </c>
      <c r="L140">
        <v>12.000000000000002</v>
      </c>
      <c r="M140">
        <v>5</v>
      </c>
      <c r="N140">
        <v>32.333333333333336</v>
      </c>
      <c r="O140">
        <v>5</v>
      </c>
      <c r="P140">
        <v>21.8</v>
      </c>
      <c r="Q140">
        <v>15</v>
      </c>
      <c r="R140">
        <v>0.2</v>
      </c>
      <c r="S140">
        <v>1</v>
      </c>
      <c r="T140">
        <v>13.8</v>
      </c>
      <c r="U140">
        <v>173.43333333333331</v>
      </c>
      <c r="V140">
        <v>22.800000000000004</v>
      </c>
      <c r="W140">
        <v>88</v>
      </c>
    </row>
    <row r="141" spans="1:23" x14ac:dyDescent="0.25">
      <c r="A141">
        <v>140</v>
      </c>
      <c r="B141" t="s">
        <v>2</v>
      </c>
      <c r="C141" s="1">
        <v>44151</v>
      </c>
      <c r="D141" t="s">
        <v>16</v>
      </c>
      <c r="E141" s="69">
        <v>44151.965277777781</v>
      </c>
      <c r="F141">
        <v>10.805555555555557</v>
      </c>
      <c r="G141">
        <v>4</v>
      </c>
      <c r="H141">
        <v>73.133333333333326</v>
      </c>
      <c r="I141">
        <v>38</v>
      </c>
      <c r="J141">
        <v>8.5</v>
      </c>
      <c r="K141">
        <v>5</v>
      </c>
      <c r="L141">
        <v>13.433333333333334</v>
      </c>
      <c r="M141">
        <v>5</v>
      </c>
      <c r="N141">
        <v>35.027777777777779</v>
      </c>
      <c r="O141">
        <v>5</v>
      </c>
      <c r="P141">
        <v>7.8</v>
      </c>
      <c r="Q141">
        <v>15</v>
      </c>
      <c r="R141">
        <v>0.86666666666666659</v>
      </c>
      <c r="S141">
        <v>1</v>
      </c>
      <c r="T141">
        <v>12.8</v>
      </c>
      <c r="U141">
        <v>162.36666666666667</v>
      </c>
      <c r="V141">
        <v>22.400000000000002</v>
      </c>
      <c r="W141">
        <v>88</v>
      </c>
    </row>
    <row r="142" spans="1:23" x14ac:dyDescent="0.25">
      <c r="A142">
        <v>141</v>
      </c>
      <c r="B142" t="s">
        <v>2</v>
      </c>
      <c r="C142" s="1">
        <v>44151</v>
      </c>
      <c r="D142" t="s">
        <v>16</v>
      </c>
      <c r="E142" s="69">
        <v>44151.972222222219</v>
      </c>
      <c r="F142">
        <v>6.5277777777777803</v>
      </c>
      <c r="G142">
        <v>4</v>
      </c>
      <c r="H142">
        <v>69.666666666666686</v>
      </c>
      <c r="I142">
        <v>38</v>
      </c>
      <c r="J142">
        <v>10.4</v>
      </c>
      <c r="K142">
        <v>5</v>
      </c>
      <c r="L142">
        <v>13.066666666666668</v>
      </c>
      <c r="M142">
        <v>5</v>
      </c>
      <c r="N142">
        <v>32.638888888888886</v>
      </c>
      <c r="O142">
        <v>5</v>
      </c>
      <c r="P142">
        <v>6.6000000000000005</v>
      </c>
      <c r="Q142">
        <v>15</v>
      </c>
      <c r="R142">
        <v>0.73333333333333339</v>
      </c>
      <c r="S142">
        <v>1</v>
      </c>
      <c r="T142">
        <v>12.000000000000002</v>
      </c>
      <c r="U142">
        <v>151.63333333333335</v>
      </c>
      <c r="V142">
        <v>24.400000000000002</v>
      </c>
      <c r="W142">
        <v>88</v>
      </c>
    </row>
    <row r="143" spans="1:23" x14ac:dyDescent="0.25">
      <c r="A143">
        <v>142</v>
      </c>
      <c r="B143" t="s">
        <v>2</v>
      </c>
      <c r="C143" s="1">
        <v>44151</v>
      </c>
      <c r="D143" t="s">
        <v>16</v>
      </c>
      <c r="E143" s="69">
        <v>44151.979166666664</v>
      </c>
      <c r="F143">
        <v>10.861111111111109</v>
      </c>
      <c r="G143">
        <v>4</v>
      </c>
      <c r="H143">
        <v>79.833333333333314</v>
      </c>
      <c r="I143">
        <v>38</v>
      </c>
      <c r="J143">
        <v>9.7333333333333343</v>
      </c>
      <c r="K143">
        <v>5</v>
      </c>
      <c r="L143">
        <v>14.733333333333334</v>
      </c>
      <c r="M143">
        <v>5</v>
      </c>
      <c r="N143">
        <v>34.805555555555557</v>
      </c>
      <c r="O143">
        <v>5</v>
      </c>
      <c r="P143">
        <v>13.2</v>
      </c>
      <c r="Q143">
        <v>15</v>
      </c>
      <c r="R143">
        <v>1.4666666666666666</v>
      </c>
      <c r="S143">
        <v>1</v>
      </c>
      <c r="T143">
        <v>13</v>
      </c>
      <c r="U143">
        <v>177.63333333333333</v>
      </c>
      <c r="V143">
        <v>19.8</v>
      </c>
      <c r="W143">
        <v>88</v>
      </c>
    </row>
    <row r="144" spans="1:23" x14ac:dyDescent="0.25">
      <c r="A144">
        <v>143</v>
      </c>
      <c r="B144" t="s">
        <v>2</v>
      </c>
      <c r="C144" s="1">
        <v>44151</v>
      </c>
      <c r="D144" t="s">
        <v>16</v>
      </c>
      <c r="E144" s="69">
        <v>44151.986111111109</v>
      </c>
      <c r="F144">
        <v>10.43888888888889</v>
      </c>
      <c r="G144">
        <v>4</v>
      </c>
      <c r="H144">
        <v>76.166666666666671</v>
      </c>
      <c r="I144">
        <v>38</v>
      </c>
      <c r="J144">
        <v>25.466666666666669</v>
      </c>
      <c r="K144">
        <v>5</v>
      </c>
      <c r="L144">
        <v>18.866666666666667</v>
      </c>
      <c r="M144">
        <v>5</v>
      </c>
      <c r="N144">
        <v>34.694444444444443</v>
      </c>
      <c r="O144">
        <v>5</v>
      </c>
      <c r="P144">
        <v>7.3199999999999994</v>
      </c>
      <c r="Q144">
        <v>15</v>
      </c>
      <c r="R144">
        <v>0.81333333333333324</v>
      </c>
      <c r="S144">
        <v>1</v>
      </c>
      <c r="T144">
        <v>12.000000000000002</v>
      </c>
      <c r="U144">
        <v>185.76666666666665</v>
      </c>
      <c r="V144">
        <v>17.8</v>
      </c>
      <c r="W144">
        <v>88</v>
      </c>
    </row>
    <row r="145" spans="1:23" x14ac:dyDescent="0.25">
      <c r="A145">
        <v>144</v>
      </c>
      <c r="B145" t="s">
        <v>2</v>
      </c>
      <c r="C145" s="1">
        <v>44151</v>
      </c>
      <c r="D145" t="s">
        <v>16</v>
      </c>
      <c r="E145" s="69">
        <v>44151.993055555555</v>
      </c>
      <c r="F145">
        <v>6.9499999999999957</v>
      </c>
      <c r="G145">
        <v>4</v>
      </c>
      <c r="H145">
        <v>69.666666666666686</v>
      </c>
      <c r="I145">
        <v>38</v>
      </c>
      <c r="J145">
        <v>12.000000000000002</v>
      </c>
      <c r="K145">
        <v>5</v>
      </c>
      <c r="L145">
        <v>9.9333333333333336</v>
      </c>
      <c r="M145">
        <v>5</v>
      </c>
      <c r="N145">
        <v>32.75</v>
      </c>
      <c r="O145">
        <v>5</v>
      </c>
      <c r="P145">
        <v>7.379999999999999</v>
      </c>
      <c r="Q145">
        <v>15</v>
      </c>
      <c r="R145">
        <v>0.82</v>
      </c>
      <c r="S145">
        <v>1</v>
      </c>
      <c r="T145">
        <v>13.200000000000001</v>
      </c>
      <c r="U145">
        <v>152.69999999999999</v>
      </c>
      <c r="V145">
        <v>16.399999999999999</v>
      </c>
      <c r="W145">
        <v>88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3"/>
  <dimension ref="A1:W145"/>
  <sheetViews>
    <sheetView workbookViewId="0">
      <selection activeCell="E12" sqref="E12"/>
    </sheetView>
  </sheetViews>
  <sheetFormatPr baseColWidth="10" defaultRowHeight="15" x14ac:dyDescent="0.25"/>
  <cols>
    <col min="1" max="1" width="17.42578125" customWidth="1"/>
    <col min="5" max="5" width="18.28515625" customWidth="1"/>
    <col min="6" max="6" width="12.7109375" customWidth="1"/>
    <col min="7" max="7" width="20.140625" customWidth="1"/>
    <col min="8" max="8" width="12.85546875" customWidth="1"/>
    <col min="9" max="9" width="16.140625" customWidth="1"/>
    <col min="11" max="11" width="17.7109375" customWidth="1"/>
    <col min="13" max="13" width="18.42578125" customWidth="1"/>
    <col min="14" max="14" width="12.7109375" customWidth="1"/>
    <col min="15" max="15" width="20.140625" customWidth="1"/>
    <col min="16" max="16" width="17" customWidth="1"/>
    <col min="17" max="17" width="24.42578125" customWidth="1"/>
    <col min="18" max="18" width="12.7109375" customWidth="1"/>
    <col min="19" max="19" width="20.28515625" customWidth="1"/>
    <col min="20" max="20" width="17.7109375" customWidth="1"/>
    <col min="22" max="22" width="14.28515625" customWidth="1"/>
    <col min="23" max="23" width="17.85546875" customWidth="1"/>
  </cols>
  <sheetData>
    <row r="1" spans="1:23" x14ac:dyDescent="0.25">
      <c r="A1" t="s">
        <v>15</v>
      </c>
      <c r="B1" t="s">
        <v>40</v>
      </c>
      <c r="C1" t="s">
        <v>0</v>
      </c>
      <c r="D1" t="s">
        <v>1</v>
      </c>
      <c r="E1" t="s">
        <v>14</v>
      </c>
      <c r="F1" t="s">
        <v>42</v>
      </c>
      <c r="G1" t="s">
        <v>60</v>
      </c>
      <c r="H1" t="s">
        <v>57</v>
      </c>
      <c r="I1" t="s">
        <v>56</v>
      </c>
      <c r="J1" t="s">
        <v>43</v>
      </c>
      <c r="K1" t="s">
        <v>61</v>
      </c>
      <c r="L1" t="s">
        <v>44</v>
      </c>
      <c r="M1" t="s">
        <v>62</v>
      </c>
      <c r="N1" t="s">
        <v>46</v>
      </c>
      <c r="O1" t="s">
        <v>63</v>
      </c>
      <c r="P1" t="s">
        <v>45</v>
      </c>
      <c r="Q1" t="s">
        <v>64</v>
      </c>
      <c r="R1" t="s">
        <v>47</v>
      </c>
      <c r="S1" t="s">
        <v>65</v>
      </c>
      <c r="T1" t="s">
        <v>48</v>
      </c>
      <c r="U1" t="s">
        <v>68</v>
      </c>
      <c r="V1" t="s">
        <v>129</v>
      </c>
      <c r="W1" t="s">
        <v>84</v>
      </c>
    </row>
    <row r="2" spans="1:23" x14ac:dyDescent="0.25">
      <c r="A2">
        <v>288</v>
      </c>
      <c r="B2" t="s">
        <v>3</v>
      </c>
      <c r="C2" s="1">
        <v>44166</v>
      </c>
      <c r="D2" t="s">
        <v>16</v>
      </c>
      <c r="E2" s="69">
        <v>44166.993055555555</v>
      </c>
      <c r="F2">
        <v>13.416666666666666</v>
      </c>
      <c r="G2">
        <v>4</v>
      </c>
      <c r="H2">
        <v>82.76666666666668</v>
      </c>
      <c r="I2">
        <v>38</v>
      </c>
      <c r="J2">
        <v>9.1333333333333346</v>
      </c>
      <c r="K2">
        <v>5</v>
      </c>
      <c r="L2">
        <v>12.566666666666666</v>
      </c>
      <c r="M2">
        <v>5</v>
      </c>
      <c r="N2">
        <v>36.083333333333336</v>
      </c>
      <c r="O2">
        <v>5</v>
      </c>
      <c r="P2">
        <v>15.000000000000002</v>
      </c>
      <c r="Q2">
        <v>15</v>
      </c>
      <c r="R2">
        <v>1.6666666666666667</v>
      </c>
      <c r="S2">
        <v>1</v>
      </c>
      <c r="T2">
        <v>16</v>
      </c>
      <c r="U2">
        <v>186.63333333333335</v>
      </c>
      <c r="V2">
        <v>24.200000000000003</v>
      </c>
      <c r="W2">
        <v>88</v>
      </c>
    </row>
    <row r="3" spans="1:23" x14ac:dyDescent="0.25">
      <c r="A3">
        <v>287</v>
      </c>
      <c r="B3" t="s">
        <v>3</v>
      </c>
      <c r="C3" s="1">
        <v>44166</v>
      </c>
      <c r="D3" t="s">
        <v>16</v>
      </c>
      <c r="E3" s="69">
        <v>44166.986111111109</v>
      </c>
      <c r="F3">
        <v>21.25</v>
      </c>
      <c r="G3">
        <v>4</v>
      </c>
      <c r="H3">
        <v>79.433333333333337</v>
      </c>
      <c r="I3">
        <v>38</v>
      </c>
      <c r="J3">
        <v>29.666666666666668</v>
      </c>
      <c r="K3">
        <v>5</v>
      </c>
      <c r="L3">
        <v>17.433333333333334</v>
      </c>
      <c r="M3">
        <v>5</v>
      </c>
      <c r="N3">
        <v>40.25</v>
      </c>
      <c r="O3">
        <v>5</v>
      </c>
      <c r="P3">
        <v>15.6</v>
      </c>
      <c r="Q3">
        <v>15</v>
      </c>
      <c r="R3">
        <v>1.7333333333333332</v>
      </c>
      <c r="S3">
        <v>1</v>
      </c>
      <c r="T3">
        <v>15</v>
      </c>
      <c r="U3">
        <v>220.36666666666667</v>
      </c>
      <c r="V3">
        <v>25</v>
      </c>
      <c r="W3">
        <v>88</v>
      </c>
    </row>
    <row r="4" spans="1:23" x14ac:dyDescent="0.25">
      <c r="A4">
        <v>286</v>
      </c>
      <c r="B4" t="s">
        <v>3</v>
      </c>
      <c r="C4" s="1">
        <v>44166</v>
      </c>
      <c r="D4" t="s">
        <v>16</v>
      </c>
      <c r="E4" s="69">
        <v>44166.979166666664</v>
      </c>
      <c r="F4">
        <v>17.666666666666664</v>
      </c>
      <c r="G4">
        <v>4</v>
      </c>
      <c r="H4">
        <v>91.399999999999991</v>
      </c>
      <c r="I4">
        <v>38</v>
      </c>
      <c r="J4">
        <v>24.100000000000005</v>
      </c>
      <c r="K4">
        <v>5</v>
      </c>
      <c r="L4">
        <v>23.500000000000004</v>
      </c>
      <c r="M4">
        <v>5</v>
      </c>
      <c r="N4">
        <v>38.333333333333336</v>
      </c>
      <c r="O4">
        <v>5</v>
      </c>
      <c r="P4">
        <v>22.7</v>
      </c>
      <c r="Q4">
        <v>15</v>
      </c>
      <c r="R4">
        <v>0.3</v>
      </c>
      <c r="S4">
        <v>1</v>
      </c>
      <c r="T4">
        <v>17.600000000000001</v>
      </c>
      <c r="U4">
        <v>235.60000000000002</v>
      </c>
      <c r="V4">
        <v>29.4</v>
      </c>
      <c r="W4">
        <v>88</v>
      </c>
    </row>
    <row r="5" spans="1:23" x14ac:dyDescent="0.25">
      <c r="A5">
        <v>285</v>
      </c>
      <c r="B5" t="s">
        <v>3</v>
      </c>
      <c r="C5" s="1">
        <v>44166</v>
      </c>
      <c r="D5" t="s">
        <v>16</v>
      </c>
      <c r="E5" s="69">
        <v>44166.972222222219</v>
      </c>
      <c r="F5">
        <v>16.5</v>
      </c>
      <c r="G5">
        <v>4</v>
      </c>
      <c r="H5">
        <v>78.800000000000011</v>
      </c>
      <c r="I5">
        <v>38</v>
      </c>
      <c r="J5">
        <v>48.400000000000006</v>
      </c>
      <c r="K5">
        <v>5</v>
      </c>
      <c r="L5">
        <v>36.199999999999996</v>
      </c>
      <c r="M5">
        <v>5</v>
      </c>
      <c r="N5">
        <v>37.5</v>
      </c>
      <c r="O5">
        <v>5</v>
      </c>
      <c r="P5">
        <v>16.2</v>
      </c>
      <c r="Q5">
        <v>15</v>
      </c>
      <c r="R5">
        <v>1.8</v>
      </c>
      <c r="S5">
        <v>1</v>
      </c>
      <c r="T5">
        <v>16.399999999999999</v>
      </c>
      <c r="U5">
        <v>251.8</v>
      </c>
      <c r="V5">
        <v>24.200000000000003</v>
      </c>
      <c r="W5">
        <v>88</v>
      </c>
    </row>
    <row r="6" spans="1:23" x14ac:dyDescent="0.25">
      <c r="A6">
        <v>284</v>
      </c>
      <c r="B6" t="s">
        <v>3</v>
      </c>
      <c r="C6" s="1">
        <v>44166</v>
      </c>
      <c r="D6" t="s">
        <v>16</v>
      </c>
      <c r="E6" s="69">
        <v>44166.965277777781</v>
      </c>
      <c r="F6">
        <v>17</v>
      </c>
      <c r="G6">
        <v>4</v>
      </c>
      <c r="H6">
        <v>97.199999999999989</v>
      </c>
      <c r="I6">
        <v>38</v>
      </c>
      <c r="J6">
        <v>69.5</v>
      </c>
      <c r="K6">
        <v>5</v>
      </c>
      <c r="L6">
        <v>48.7</v>
      </c>
      <c r="M6">
        <v>5</v>
      </c>
      <c r="N6">
        <v>38</v>
      </c>
      <c r="O6">
        <v>5</v>
      </c>
      <c r="P6">
        <v>22.7</v>
      </c>
      <c r="Q6">
        <v>15</v>
      </c>
      <c r="R6">
        <v>0.3</v>
      </c>
      <c r="S6">
        <v>1</v>
      </c>
      <c r="T6">
        <v>18</v>
      </c>
      <c r="U6">
        <v>311.39999999999998</v>
      </c>
      <c r="V6">
        <v>30.8</v>
      </c>
      <c r="W6">
        <v>88</v>
      </c>
    </row>
    <row r="7" spans="1:23" x14ac:dyDescent="0.25">
      <c r="A7">
        <v>283</v>
      </c>
      <c r="B7" t="s">
        <v>3</v>
      </c>
      <c r="C7" s="1">
        <v>44166</v>
      </c>
      <c r="D7" t="s">
        <v>16</v>
      </c>
      <c r="E7" s="69">
        <v>44166.958333333336</v>
      </c>
      <c r="F7">
        <v>16.333333333333336</v>
      </c>
      <c r="G7">
        <v>4</v>
      </c>
      <c r="H7">
        <v>78.400000000000006</v>
      </c>
      <c r="I7">
        <v>38</v>
      </c>
      <c r="J7">
        <v>56.7</v>
      </c>
      <c r="K7">
        <v>5</v>
      </c>
      <c r="L7">
        <v>44.9</v>
      </c>
      <c r="M7">
        <v>5</v>
      </c>
      <c r="N7">
        <v>37.666666666666664</v>
      </c>
      <c r="O7">
        <v>5</v>
      </c>
      <c r="P7">
        <v>25.759999999999998</v>
      </c>
      <c r="Q7">
        <v>15</v>
      </c>
      <c r="R7">
        <v>0.6399999999999999</v>
      </c>
      <c r="S7">
        <v>1</v>
      </c>
      <c r="T7">
        <v>17.8</v>
      </c>
      <c r="U7">
        <v>278.20000000000005</v>
      </c>
      <c r="V7">
        <v>26.200000000000003</v>
      </c>
      <c r="W7">
        <v>88</v>
      </c>
    </row>
    <row r="8" spans="1:23" x14ac:dyDescent="0.25">
      <c r="A8">
        <v>282</v>
      </c>
      <c r="B8" t="s">
        <v>3</v>
      </c>
      <c r="C8" s="1">
        <v>44166</v>
      </c>
      <c r="D8" t="s">
        <v>17</v>
      </c>
      <c r="E8" s="69">
        <v>44166.951388888891</v>
      </c>
      <c r="F8">
        <v>15.666666666666666</v>
      </c>
      <c r="G8">
        <v>4</v>
      </c>
      <c r="H8">
        <v>95.6</v>
      </c>
      <c r="I8">
        <v>38</v>
      </c>
      <c r="J8">
        <v>39.800000000000004</v>
      </c>
      <c r="K8">
        <v>5</v>
      </c>
      <c r="L8">
        <v>32.6</v>
      </c>
      <c r="M8">
        <v>5</v>
      </c>
      <c r="N8">
        <v>37.333333333333336</v>
      </c>
      <c r="O8">
        <v>5</v>
      </c>
      <c r="P8">
        <v>51.463636363636361</v>
      </c>
      <c r="Q8">
        <v>15</v>
      </c>
      <c r="R8">
        <v>15.136363636363633</v>
      </c>
      <c r="S8">
        <v>1</v>
      </c>
      <c r="T8">
        <v>18</v>
      </c>
      <c r="U8">
        <v>305.60000000000002</v>
      </c>
      <c r="V8">
        <v>30.800000000000004</v>
      </c>
      <c r="W8">
        <v>88</v>
      </c>
    </row>
    <row r="9" spans="1:23" x14ac:dyDescent="0.25">
      <c r="A9">
        <v>281</v>
      </c>
      <c r="B9" t="s">
        <v>3</v>
      </c>
      <c r="C9" s="1">
        <v>44166</v>
      </c>
      <c r="D9" t="s">
        <v>17</v>
      </c>
      <c r="E9" s="69">
        <v>44166.944444444445</v>
      </c>
      <c r="F9">
        <v>15.533333333333331</v>
      </c>
      <c r="G9">
        <v>4</v>
      </c>
      <c r="H9">
        <v>81</v>
      </c>
      <c r="I9">
        <v>38</v>
      </c>
      <c r="J9">
        <v>52.800000000000011</v>
      </c>
      <c r="K9">
        <v>5</v>
      </c>
      <c r="L9">
        <v>37.6</v>
      </c>
      <c r="M9">
        <v>5</v>
      </c>
      <c r="N9">
        <v>37.266666666666666</v>
      </c>
      <c r="O9">
        <v>5</v>
      </c>
      <c r="P9">
        <v>45.281818181818181</v>
      </c>
      <c r="Q9">
        <v>15</v>
      </c>
      <c r="R9">
        <v>13.318181818181817</v>
      </c>
      <c r="S9">
        <v>1</v>
      </c>
      <c r="T9">
        <v>18.8</v>
      </c>
      <c r="U9">
        <v>301.60000000000002</v>
      </c>
      <c r="V9">
        <v>31.6</v>
      </c>
      <c r="W9">
        <v>88</v>
      </c>
    </row>
    <row r="10" spans="1:23" x14ac:dyDescent="0.25">
      <c r="A10">
        <v>280</v>
      </c>
      <c r="B10" t="s">
        <v>3</v>
      </c>
      <c r="C10" s="1">
        <v>44166</v>
      </c>
      <c r="D10" t="s">
        <v>17</v>
      </c>
      <c r="E10" s="69">
        <v>44166.9375</v>
      </c>
      <c r="F10">
        <v>21.3</v>
      </c>
      <c r="G10">
        <v>4</v>
      </c>
      <c r="H10">
        <v>99.999999999999986</v>
      </c>
      <c r="I10">
        <v>38</v>
      </c>
      <c r="J10">
        <v>70.100000000000009</v>
      </c>
      <c r="K10">
        <v>5</v>
      </c>
      <c r="L10">
        <v>48.300000000000011</v>
      </c>
      <c r="M10">
        <v>5</v>
      </c>
      <c r="N10">
        <v>39.9</v>
      </c>
      <c r="O10">
        <v>5</v>
      </c>
      <c r="P10">
        <v>54.400000000000006</v>
      </c>
      <c r="Q10">
        <v>15</v>
      </c>
      <c r="R10">
        <v>16</v>
      </c>
      <c r="S10">
        <v>1</v>
      </c>
      <c r="T10">
        <v>20</v>
      </c>
      <c r="U10">
        <v>370</v>
      </c>
      <c r="V10">
        <v>33.799999999999997</v>
      </c>
      <c r="W10">
        <v>88</v>
      </c>
    </row>
    <row r="11" spans="1:23" x14ac:dyDescent="0.25">
      <c r="A11">
        <v>279</v>
      </c>
      <c r="B11" t="s">
        <v>3</v>
      </c>
      <c r="C11" s="1">
        <v>44166</v>
      </c>
      <c r="D11" t="s">
        <v>17</v>
      </c>
      <c r="E11" s="69">
        <v>44166.930555555555</v>
      </c>
      <c r="F11">
        <v>19.5</v>
      </c>
      <c r="G11">
        <v>4</v>
      </c>
      <c r="H11">
        <v>80.200000000000017</v>
      </c>
      <c r="I11">
        <v>38</v>
      </c>
      <c r="J11">
        <v>63.300000000000004</v>
      </c>
      <c r="K11">
        <v>5</v>
      </c>
      <c r="L11">
        <v>49.099999999999994</v>
      </c>
      <c r="M11">
        <v>5</v>
      </c>
      <c r="N11">
        <v>39.1</v>
      </c>
      <c r="O11">
        <v>5</v>
      </c>
      <c r="P11">
        <v>48.063636363636363</v>
      </c>
      <c r="Q11">
        <v>15</v>
      </c>
      <c r="R11">
        <v>14.136363636363637</v>
      </c>
      <c r="S11">
        <v>1</v>
      </c>
      <c r="T11">
        <v>22.6</v>
      </c>
      <c r="U11">
        <v>336</v>
      </c>
      <c r="V11">
        <v>34.200000000000003</v>
      </c>
      <c r="W11">
        <v>88</v>
      </c>
    </row>
    <row r="12" spans="1:23" x14ac:dyDescent="0.25">
      <c r="A12">
        <v>278</v>
      </c>
      <c r="B12" t="s">
        <v>3</v>
      </c>
      <c r="C12" s="1">
        <v>44166</v>
      </c>
      <c r="D12" t="s">
        <v>17</v>
      </c>
      <c r="E12" s="69">
        <v>44166.923611111109</v>
      </c>
      <c r="F12">
        <v>27.833333333333332</v>
      </c>
      <c r="G12">
        <v>4</v>
      </c>
      <c r="H12">
        <v>100.8</v>
      </c>
      <c r="I12">
        <v>38</v>
      </c>
      <c r="J12">
        <v>70.400000000000006</v>
      </c>
      <c r="K12">
        <v>5</v>
      </c>
      <c r="L12">
        <v>50.600000000000009</v>
      </c>
      <c r="M12">
        <v>5</v>
      </c>
      <c r="N12">
        <v>43.566666666666663</v>
      </c>
      <c r="O12">
        <v>5</v>
      </c>
      <c r="P12">
        <v>55.481818181818184</v>
      </c>
      <c r="Q12">
        <v>15</v>
      </c>
      <c r="R12">
        <v>16.318181818181817</v>
      </c>
      <c r="S12">
        <v>1</v>
      </c>
      <c r="T12">
        <v>26</v>
      </c>
      <c r="U12">
        <v>391.00000000000006</v>
      </c>
      <c r="V12">
        <v>36</v>
      </c>
      <c r="W12">
        <v>88</v>
      </c>
    </row>
    <row r="13" spans="1:23" x14ac:dyDescent="0.25">
      <c r="A13">
        <v>277</v>
      </c>
      <c r="B13" t="s">
        <v>3</v>
      </c>
      <c r="C13" s="1">
        <v>44166</v>
      </c>
      <c r="D13" t="s">
        <v>18</v>
      </c>
      <c r="E13" s="69">
        <v>44166.916666666664</v>
      </c>
      <c r="F13">
        <v>18.966666666666669</v>
      </c>
      <c r="G13">
        <v>29</v>
      </c>
      <c r="H13">
        <v>81.200000000000017</v>
      </c>
      <c r="I13">
        <v>70</v>
      </c>
      <c r="J13">
        <v>63.800000000000004</v>
      </c>
      <c r="K13">
        <v>60</v>
      </c>
      <c r="L13">
        <v>47.8</v>
      </c>
      <c r="M13">
        <v>65</v>
      </c>
      <c r="N13">
        <v>38.833333333333336</v>
      </c>
      <c r="O13">
        <v>55</v>
      </c>
      <c r="P13">
        <v>46.827272727272728</v>
      </c>
      <c r="Q13">
        <v>65</v>
      </c>
      <c r="R13">
        <v>13.772727272727272</v>
      </c>
      <c r="S13">
        <v>22</v>
      </c>
      <c r="T13">
        <v>26</v>
      </c>
      <c r="U13">
        <v>337.19999999999993</v>
      </c>
      <c r="V13">
        <v>35</v>
      </c>
      <c r="W13">
        <v>285</v>
      </c>
    </row>
    <row r="14" spans="1:23" x14ac:dyDescent="0.25">
      <c r="A14">
        <v>276</v>
      </c>
      <c r="B14" t="s">
        <v>3</v>
      </c>
      <c r="C14" s="1">
        <v>44166</v>
      </c>
      <c r="D14" t="s">
        <v>18</v>
      </c>
      <c r="E14" s="69">
        <v>44166.909722222219</v>
      </c>
      <c r="F14">
        <v>26.366666666666667</v>
      </c>
      <c r="G14">
        <v>29</v>
      </c>
      <c r="H14">
        <v>99.799999999999983</v>
      </c>
      <c r="I14">
        <v>70</v>
      </c>
      <c r="J14">
        <v>76.199999999999989</v>
      </c>
      <c r="K14">
        <v>60</v>
      </c>
      <c r="L14">
        <v>58.2</v>
      </c>
      <c r="M14">
        <v>65</v>
      </c>
      <c r="N14">
        <v>42.833333333333329</v>
      </c>
      <c r="O14">
        <v>55</v>
      </c>
      <c r="P14">
        <v>56.718181818181819</v>
      </c>
      <c r="Q14">
        <v>65</v>
      </c>
      <c r="R14">
        <v>16.681818181818183</v>
      </c>
      <c r="S14">
        <v>22</v>
      </c>
      <c r="T14">
        <v>25</v>
      </c>
      <c r="U14">
        <v>401.80000000000007</v>
      </c>
      <c r="V14">
        <v>36.400000000000006</v>
      </c>
      <c r="W14">
        <v>285</v>
      </c>
    </row>
    <row r="15" spans="1:23" x14ac:dyDescent="0.25">
      <c r="A15">
        <v>275</v>
      </c>
      <c r="B15" t="s">
        <v>3</v>
      </c>
      <c r="C15" s="1">
        <v>44166</v>
      </c>
      <c r="D15" t="s">
        <v>18</v>
      </c>
      <c r="E15" s="69">
        <v>44166.902777777781</v>
      </c>
      <c r="F15">
        <v>20.033333333333331</v>
      </c>
      <c r="G15">
        <v>29</v>
      </c>
      <c r="H15">
        <v>80.2</v>
      </c>
      <c r="I15">
        <v>70</v>
      </c>
      <c r="J15">
        <v>75.400000000000006</v>
      </c>
      <c r="K15">
        <v>60</v>
      </c>
      <c r="L15">
        <v>59.4</v>
      </c>
      <c r="M15">
        <v>65</v>
      </c>
      <c r="N15">
        <v>39.366666666666667</v>
      </c>
      <c r="O15">
        <v>55</v>
      </c>
      <c r="P15">
        <v>37.24545454545455</v>
      </c>
      <c r="Q15">
        <v>65</v>
      </c>
      <c r="R15">
        <v>10.954545454545455</v>
      </c>
      <c r="S15">
        <v>22</v>
      </c>
      <c r="T15">
        <v>24.2</v>
      </c>
      <c r="U15">
        <v>346.79999999999995</v>
      </c>
      <c r="V15">
        <v>39</v>
      </c>
      <c r="W15">
        <v>285</v>
      </c>
    </row>
    <row r="16" spans="1:23" x14ac:dyDescent="0.25">
      <c r="A16">
        <v>274</v>
      </c>
      <c r="B16" t="s">
        <v>3</v>
      </c>
      <c r="C16" s="1">
        <v>44166</v>
      </c>
      <c r="D16" t="s">
        <v>18</v>
      </c>
      <c r="E16" s="69">
        <v>44166.895833333336</v>
      </c>
      <c r="F16">
        <v>31.466666666666669</v>
      </c>
      <c r="G16">
        <v>29</v>
      </c>
      <c r="H16">
        <v>98.799999999999983</v>
      </c>
      <c r="I16">
        <v>70</v>
      </c>
      <c r="J16">
        <v>79.099999999999994</v>
      </c>
      <c r="K16">
        <v>60</v>
      </c>
      <c r="L16">
        <v>61.100000000000009</v>
      </c>
      <c r="M16">
        <v>65</v>
      </c>
      <c r="N16">
        <v>45.133333333333333</v>
      </c>
      <c r="O16">
        <v>55</v>
      </c>
      <c r="P16">
        <v>43.118181818181817</v>
      </c>
      <c r="Q16">
        <v>65</v>
      </c>
      <c r="R16">
        <v>12.68181818181818</v>
      </c>
      <c r="S16">
        <v>22</v>
      </c>
      <c r="T16">
        <v>27.400000000000002</v>
      </c>
      <c r="U16">
        <v>398.80000000000007</v>
      </c>
      <c r="V16">
        <v>41.8</v>
      </c>
      <c r="W16">
        <v>285</v>
      </c>
    </row>
    <row r="17" spans="1:23" x14ac:dyDescent="0.25">
      <c r="A17">
        <v>273</v>
      </c>
      <c r="B17" t="s">
        <v>3</v>
      </c>
      <c r="C17" s="1">
        <v>44166</v>
      </c>
      <c r="D17" t="s">
        <v>18</v>
      </c>
      <c r="E17" s="69">
        <v>44166.888888888891</v>
      </c>
      <c r="F17">
        <v>24.833333333333336</v>
      </c>
      <c r="G17">
        <v>29</v>
      </c>
      <c r="H17">
        <v>83.800000000000011</v>
      </c>
      <c r="I17">
        <v>70</v>
      </c>
      <c r="J17">
        <v>73.900000000000006</v>
      </c>
      <c r="K17">
        <v>60</v>
      </c>
      <c r="L17">
        <v>60.099999999999994</v>
      </c>
      <c r="M17">
        <v>65</v>
      </c>
      <c r="N17">
        <v>41.766666666666673</v>
      </c>
      <c r="O17">
        <v>55</v>
      </c>
      <c r="P17">
        <v>39.1</v>
      </c>
      <c r="Q17">
        <v>65</v>
      </c>
      <c r="R17">
        <v>11.5</v>
      </c>
      <c r="S17">
        <v>22</v>
      </c>
      <c r="T17">
        <v>26.200000000000003</v>
      </c>
      <c r="U17">
        <v>361.2</v>
      </c>
      <c r="V17">
        <v>42.2</v>
      </c>
      <c r="W17">
        <v>285</v>
      </c>
    </row>
    <row r="18" spans="1:23" x14ac:dyDescent="0.25">
      <c r="A18">
        <v>272</v>
      </c>
      <c r="B18" t="s">
        <v>3</v>
      </c>
      <c r="C18" s="1">
        <v>44166</v>
      </c>
      <c r="D18" t="s">
        <v>18</v>
      </c>
      <c r="E18" s="69">
        <v>44166.881944444445</v>
      </c>
      <c r="F18">
        <v>31.166666666666664</v>
      </c>
      <c r="G18">
        <v>29</v>
      </c>
      <c r="H18">
        <v>96.2</v>
      </c>
      <c r="I18">
        <v>70</v>
      </c>
      <c r="J18">
        <v>52.2</v>
      </c>
      <c r="K18">
        <v>60</v>
      </c>
      <c r="L18">
        <v>44.000000000000007</v>
      </c>
      <c r="M18">
        <v>65</v>
      </c>
      <c r="N18">
        <v>45.233333333333327</v>
      </c>
      <c r="O18">
        <v>55</v>
      </c>
      <c r="P18">
        <v>51.309090909090912</v>
      </c>
      <c r="Q18">
        <v>65</v>
      </c>
      <c r="R18">
        <v>15.090909090909092</v>
      </c>
      <c r="S18">
        <v>22</v>
      </c>
      <c r="T18">
        <v>27.000000000000004</v>
      </c>
      <c r="U18">
        <v>362.20000000000005</v>
      </c>
      <c r="V18">
        <v>42</v>
      </c>
      <c r="W18">
        <v>285</v>
      </c>
    </row>
    <row r="19" spans="1:23" x14ac:dyDescent="0.25">
      <c r="A19">
        <v>271</v>
      </c>
      <c r="B19" t="s">
        <v>3</v>
      </c>
      <c r="C19" s="1">
        <v>44166</v>
      </c>
      <c r="D19" t="s">
        <v>18</v>
      </c>
      <c r="E19" s="69">
        <v>44166.875</v>
      </c>
      <c r="F19">
        <v>23.633333333333336</v>
      </c>
      <c r="G19">
        <v>29</v>
      </c>
      <c r="H19">
        <v>82.2</v>
      </c>
      <c r="I19">
        <v>70</v>
      </c>
      <c r="J19">
        <v>72.000000000000014</v>
      </c>
      <c r="K19">
        <v>60</v>
      </c>
      <c r="L19">
        <v>55.2</v>
      </c>
      <c r="M19">
        <v>65</v>
      </c>
      <c r="N19">
        <v>41.166666666666671</v>
      </c>
      <c r="O19">
        <v>55</v>
      </c>
      <c r="P19">
        <v>45.436363636363637</v>
      </c>
      <c r="Q19">
        <v>65</v>
      </c>
      <c r="R19">
        <v>13.363636363636362</v>
      </c>
      <c r="S19">
        <v>22</v>
      </c>
      <c r="T19">
        <v>25.800000000000004</v>
      </c>
      <c r="U19">
        <v>358.79999999999995</v>
      </c>
      <c r="V19">
        <v>42</v>
      </c>
      <c r="W19">
        <v>285</v>
      </c>
    </row>
    <row r="20" spans="1:23" x14ac:dyDescent="0.25">
      <c r="A20">
        <v>270</v>
      </c>
      <c r="B20" t="s">
        <v>3</v>
      </c>
      <c r="C20" s="1">
        <v>44166</v>
      </c>
      <c r="D20" t="s">
        <v>19</v>
      </c>
      <c r="E20" s="69">
        <v>44166.868055555555</v>
      </c>
      <c r="F20">
        <v>31.033333333333331</v>
      </c>
      <c r="G20">
        <v>29</v>
      </c>
      <c r="H20">
        <v>97.8</v>
      </c>
      <c r="I20">
        <v>70</v>
      </c>
      <c r="J20">
        <v>81.7</v>
      </c>
      <c r="K20">
        <v>60</v>
      </c>
      <c r="L20">
        <v>61.500000000000007</v>
      </c>
      <c r="M20">
        <v>65</v>
      </c>
      <c r="N20">
        <v>45.166666666666664</v>
      </c>
      <c r="O20">
        <v>55</v>
      </c>
      <c r="P20">
        <v>56.563636363636363</v>
      </c>
      <c r="Q20">
        <v>65</v>
      </c>
      <c r="R20">
        <v>16.636363636363637</v>
      </c>
      <c r="S20">
        <v>22</v>
      </c>
      <c r="T20">
        <v>28.000000000000004</v>
      </c>
      <c r="U20">
        <v>418.40000000000009</v>
      </c>
      <c r="V20">
        <v>34.599999999999994</v>
      </c>
      <c r="W20">
        <v>285</v>
      </c>
    </row>
    <row r="21" spans="1:23" x14ac:dyDescent="0.25">
      <c r="A21">
        <v>269</v>
      </c>
      <c r="B21" t="s">
        <v>3</v>
      </c>
      <c r="C21" s="1">
        <v>44166</v>
      </c>
      <c r="D21" t="s">
        <v>19</v>
      </c>
      <c r="E21" s="69">
        <v>44166.861111111109</v>
      </c>
      <c r="F21">
        <v>22.433333333333334</v>
      </c>
      <c r="G21">
        <v>29</v>
      </c>
      <c r="H21">
        <v>81.800000000000011</v>
      </c>
      <c r="I21">
        <v>70</v>
      </c>
      <c r="J21">
        <v>72.800000000000011</v>
      </c>
      <c r="K21">
        <v>60</v>
      </c>
      <c r="L21">
        <v>56.4</v>
      </c>
      <c r="M21">
        <v>65</v>
      </c>
      <c r="N21">
        <v>40.56666666666667</v>
      </c>
      <c r="O21">
        <v>55</v>
      </c>
      <c r="P21">
        <v>45.900000000000006</v>
      </c>
      <c r="Q21">
        <v>65</v>
      </c>
      <c r="R21">
        <v>13.5</v>
      </c>
      <c r="S21">
        <v>22</v>
      </c>
      <c r="T21">
        <v>28.000000000000004</v>
      </c>
      <c r="U21">
        <v>361.4</v>
      </c>
      <c r="V21">
        <v>29.400000000000006</v>
      </c>
      <c r="W21">
        <v>285</v>
      </c>
    </row>
    <row r="22" spans="1:23" x14ac:dyDescent="0.25">
      <c r="A22">
        <v>268</v>
      </c>
      <c r="B22" t="s">
        <v>3</v>
      </c>
      <c r="C22" s="1">
        <v>44166</v>
      </c>
      <c r="D22" t="s">
        <v>19</v>
      </c>
      <c r="E22" s="69">
        <v>44166.854166666664</v>
      </c>
      <c r="F22">
        <v>30.900000000000006</v>
      </c>
      <c r="G22">
        <v>29</v>
      </c>
      <c r="H22">
        <v>97.199999999999989</v>
      </c>
      <c r="I22">
        <v>70</v>
      </c>
      <c r="J22">
        <v>75.3</v>
      </c>
      <c r="K22">
        <v>60</v>
      </c>
      <c r="L22">
        <v>53.7</v>
      </c>
      <c r="M22">
        <v>65</v>
      </c>
      <c r="N22">
        <v>45.1</v>
      </c>
      <c r="O22">
        <v>55</v>
      </c>
      <c r="P22">
        <v>55.327272727272728</v>
      </c>
      <c r="Q22">
        <v>65</v>
      </c>
      <c r="R22">
        <v>16.27272727272727</v>
      </c>
      <c r="S22">
        <v>22</v>
      </c>
      <c r="T22">
        <v>24.400000000000002</v>
      </c>
      <c r="U22">
        <v>398.20000000000005</v>
      </c>
      <c r="V22">
        <v>27.400000000000002</v>
      </c>
      <c r="W22">
        <v>285</v>
      </c>
    </row>
    <row r="23" spans="1:23" x14ac:dyDescent="0.25">
      <c r="A23">
        <v>267</v>
      </c>
      <c r="B23" t="s">
        <v>3</v>
      </c>
      <c r="C23" s="1">
        <v>44166</v>
      </c>
      <c r="D23" t="s">
        <v>19</v>
      </c>
      <c r="E23" s="69">
        <v>44166.847222222219</v>
      </c>
      <c r="F23">
        <v>23.194444444444446</v>
      </c>
      <c r="G23">
        <v>29</v>
      </c>
      <c r="H23">
        <v>82.833333333333343</v>
      </c>
      <c r="I23">
        <v>70</v>
      </c>
      <c r="J23">
        <v>71.933333333333337</v>
      </c>
      <c r="K23">
        <v>60</v>
      </c>
      <c r="L23">
        <v>57.26666666666668</v>
      </c>
      <c r="M23">
        <v>65</v>
      </c>
      <c r="N23">
        <v>40.972222222222221</v>
      </c>
      <c r="O23">
        <v>55</v>
      </c>
      <c r="P23">
        <v>45.977272727272727</v>
      </c>
      <c r="Q23">
        <v>65</v>
      </c>
      <c r="R23">
        <v>13.522727272727272</v>
      </c>
      <c r="S23">
        <v>22</v>
      </c>
      <c r="T23">
        <v>26.6</v>
      </c>
      <c r="U23">
        <v>362.3</v>
      </c>
      <c r="V23">
        <v>29.266666666666669</v>
      </c>
      <c r="W23">
        <v>285</v>
      </c>
    </row>
    <row r="24" spans="1:23" x14ac:dyDescent="0.25">
      <c r="A24">
        <v>266</v>
      </c>
      <c r="B24" t="s">
        <v>3</v>
      </c>
      <c r="C24" s="1">
        <v>44166</v>
      </c>
      <c r="D24" t="s">
        <v>19</v>
      </c>
      <c r="E24" s="69">
        <v>44166.840277777781</v>
      </c>
      <c r="F24">
        <v>30.138888888888886</v>
      </c>
      <c r="G24">
        <v>29</v>
      </c>
      <c r="H24">
        <v>97.166666666666643</v>
      </c>
      <c r="I24">
        <v>70</v>
      </c>
      <c r="J24">
        <v>68.366666666666674</v>
      </c>
      <c r="K24">
        <v>60</v>
      </c>
      <c r="L24">
        <v>51.033333333333331</v>
      </c>
      <c r="M24">
        <v>65</v>
      </c>
      <c r="N24">
        <v>44.694444444444443</v>
      </c>
      <c r="O24">
        <v>55</v>
      </c>
      <c r="P24">
        <v>56.022727272727273</v>
      </c>
      <c r="Q24">
        <v>65</v>
      </c>
      <c r="R24">
        <v>16.477272727272727</v>
      </c>
      <c r="S24">
        <v>22</v>
      </c>
      <c r="T24">
        <v>28.000000000000004</v>
      </c>
      <c r="U24">
        <v>391.9</v>
      </c>
      <c r="V24">
        <v>30.333333333333336</v>
      </c>
      <c r="W24">
        <v>285</v>
      </c>
    </row>
    <row r="25" spans="1:23" x14ac:dyDescent="0.25">
      <c r="A25">
        <v>265</v>
      </c>
      <c r="B25" t="s">
        <v>3</v>
      </c>
      <c r="C25" s="1">
        <v>44166</v>
      </c>
      <c r="D25" t="s">
        <v>19</v>
      </c>
      <c r="E25" s="69">
        <v>44166.833333333336</v>
      </c>
      <c r="F25">
        <v>20.166666666666664</v>
      </c>
      <c r="G25">
        <v>29</v>
      </c>
      <c r="H25">
        <v>79.800000000000011</v>
      </c>
      <c r="I25">
        <v>70</v>
      </c>
      <c r="J25">
        <v>46.2</v>
      </c>
      <c r="K25">
        <v>60</v>
      </c>
      <c r="L25">
        <v>39.999999999999993</v>
      </c>
      <c r="M25">
        <v>65</v>
      </c>
      <c r="N25">
        <v>39.233333333333327</v>
      </c>
      <c r="O25">
        <v>55</v>
      </c>
      <c r="P25">
        <v>48.063636363636363</v>
      </c>
      <c r="Q25">
        <v>65</v>
      </c>
      <c r="R25">
        <v>14.136363636363637</v>
      </c>
      <c r="S25">
        <v>22</v>
      </c>
      <c r="T25">
        <v>24.400000000000002</v>
      </c>
      <c r="U25">
        <v>312.00000000000006</v>
      </c>
      <c r="V25">
        <v>29.000000000000004</v>
      </c>
      <c r="W25">
        <v>285</v>
      </c>
    </row>
    <row r="26" spans="1:23" x14ac:dyDescent="0.25">
      <c r="A26">
        <v>264</v>
      </c>
      <c r="B26" t="s">
        <v>3</v>
      </c>
      <c r="C26" s="1">
        <v>44166</v>
      </c>
      <c r="D26" t="s">
        <v>20</v>
      </c>
      <c r="E26" s="69">
        <v>44166.826388888891</v>
      </c>
      <c r="F26">
        <v>30.666666666666668</v>
      </c>
      <c r="G26">
        <v>29</v>
      </c>
      <c r="H26">
        <v>99.399999999999991</v>
      </c>
      <c r="I26">
        <v>70</v>
      </c>
      <c r="J26">
        <v>72.099999999999994</v>
      </c>
      <c r="K26">
        <v>60</v>
      </c>
      <c r="L26">
        <v>55.5</v>
      </c>
      <c r="M26">
        <v>65</v>
      </c>
      <c r="N26">
        <v>44.933333333333337</v>
      </c>
      <c r="O26">
        <v>55</v>
      </c>
      <c r="P26">
        <v>57.027272727272731</v>
      </c>
      <c r="Q26">
        <v>65</v>
      </c>
      <c r="R26">
        <v>16.77272727272727</v>
      </c>
      <c r="S26">
        <v>22</v>
      </c>
      <c r="T26">
        <v>22.4</v>
      </c>
      <c r="U26">
        <v>398.79999999999995</v>
      </c>
      <c r="V26">
        <v>26.400000000000002</v>
      </c>
      <c r="W26">
        <v>285</v>
      </c>
    </row>
    <row r="27" spans="1:23" x14ac:dyDescent="0.25">
      <c r="A27">
        <v>263</v>
      </c>
      <c r="B27" t="s">
        <v>3</v>
      </c>
      <c r="C27" s="1">
        <v>44166</v>
      </c>
      <c r="D27" t="s">
        <v>20</v>
      </c>
      <c r="E27" s="69">
        <v>44166.819444444445</v>
      </c>
      <c r="F27">
        <v>20.861111111111114</v>
      </c>
      <c r="G27">
        <v>29</v>
      </c>
      <c r="H27">
        <v>83.966666666666683</v>
      </c>
      <c r="I27">
        <v>70</v>
      </c>
      <c r="J27">
        <v>65.433333333333337</v>
      </c>
      <c r="K27">
        <v>60</v>
      </c>
      <c r="L27">
        <v>56.066666666666677</v>
      </c>
      <c r="M27">
        <v>65</v>
      </c>
      <c r="N27">
        <v>39.805555555555557</v>
      </c>
      <c r="O27">
        <v>55</v>
      </c>
      <c r="P27">
        <v>48.037878787878796</v>
      </c>
      <c r="Q27">
        <v>65</v>
      </c>
      <c r="R27">
        <v>14.128787878787879</v>
      </c>
      <c r="S27">
        <v>22</v>
      </c>
      <c r="T27">
        <v>22.6</v>
      </c>
      <c r="U27">
        <v>350.90000000000003</v>
      </c>
      <c r="V27">
        <v>28.6</v>
      </c>
      <c r="W27">
        <v>285</v>
      </c>
    </row>
    <row r="28" spans="1:23" x14ac:dyDescent="0.25">
      <c r="A28">
        <v>262</v>
      </c>
      <c r="B28" t="s">
        <v>3</v>
      </c>
      <c r="C28" s="1">
        <v>44166</v>
      </c>
      <c r="D28" t="s">
        <v>20</v>
      </c>
      <c r="E28" s="69">
        <v>44166.8125</v>
      </c>
      <c r="F28">
        <v>23.805555555555554</v>
      </c>
      <c r="G28">
        <v>29</v>
      </c>
      <c r="H28">
        <v>85.033333333333346</v>
      </c>
      <c r="I28">
        <v>70</v>
      </c>
      <c r="J28">
        <v>21.666666666666668</v>
      </c>
      <c r="K28">
        <v>60</v>
      </c>
      <c r="L28">
        <v>25.833333333333336</v>
      </c>
      <c r="M28">
        <v>65</v>
      </c>
      <c r="N28">
        <v>41.527777777777779</v>
      </c>
      <c r="O28">
        <v>55</v>
      </c>
      <c r="P28">
        <v>49.325757575757571</v>
      </c>
      <c r="Q28">
        <v>65</v>
      </c>
      <c r="R28">
        <v>14.507575757575756</v>
      </c>
      <c r="S28">
        <v>22</v>
      </c>
      <c r="T28">
        <v>25.8</v>
      </c>
      <c r="U28">
        <v>287.5</v>
      </c>
      <c r="V28">
        <v>27.400000000000002</v>
      </c>
      <c r="W28">
        <v>285</v>
      </c>
    </row>
    <row r="29" spans="1:23" x14ac:dyDescent="0.25">
      <c r="A29">
        <v>261</v>
      </c>
      <c r="B29" t="s">
        <v>3</v>
      </c>
      <c r="C29" s="1">
        <v>44166</v>
      </c>
      <c r="D29" t="s">
        <v>20</v>
      </c>
      <c r="E29" s="69">
        <v>44166.805555555555</v>
      </c>
      <c r="F29">
        <v>18.166666666666668</v>
      </c>
      <c r="G29">
        <v>29</v>
      </c>
      <c r="H29">
        <v>87.40000000000002</v>
      </c>
      <c r="I29">
        <v>70</v>
      </c>
      <c r="J29">
        <v>19.100000000000001</v>
      </c>
      <c r="K29">
        <v>60</v>
      </c>
      <c r="L29">
        <v>21.900000000000002</v>
      </c>
      <c r="M29">
        <v>65</v>
      </c>
      <c r="N29">
        <v>38.433333333333337</v>
      </c>
      <c r="O29">
        <v>55</v>
      </c>
      <c r="P29">
        <v>45.900000000000006</v>
      </c>
      <c r="Q29">
        <v>65</v>
      </c>
      <c r="R29">
        <v>13.5</v>
      </c>
      <c r="S29">
        <v>22</v>
      </c>
      <c r="T29">
        <v>27.400000000000002</v>
      </c>
      <c r="U29">
        <v>271.8</v>
      </c>
      <c r="V29">
        <v>28.800000000000004</v>
      </c>
      <c r="W29">
        <v>285</v>
      </c>
    </row>
    <row r="30" spans="1:23" x14ac:dyDescent="0.25">
      <c r="A30">
        <v>260</v>
      </c>
      <c r="B30" t="s">
        <v>3</v>
      </c>
      <c r="C30" s="1">
        <v>44166</v>
      </c>
      <c r="D30" t="s">
        <v>20</v>
      </c>
      <c r="E30" s="69">
        <v>44166.798611111109</v>
      </c>
      <c r="F30">
        <v>28.5</v>
      </c>
      <c r="G30">
        <v>29</v>
      </c>
      <c r="H30">
        <v>86.199999999999989</v>
      </c>
      <c r="I30">
        <v>70</v>
      </c>
      <c r="J30">
        <v>46.3</v>
      </c>
      <c r="K30">
        <v>60</v>
      </c>
      <c r="L30">
        <v>37.300000000000004</v>
      </c>
      <c r="M30">
        <v>65</v>
      </c>
      <c r="N30">
        <v>43.9</v>
      </c>
      <c r="O30">
        <v>55</v>
      </c>
      <c r="P30">
        <v>55.327272727272728</v>
      </c>
      <c r="Q30">
        <v>65</v>
      </c>
      <c r="R30">
        <v>16.27272727272727</v>
      </c>
      <c r="S30">
        <v>22</v>
      </c>
      <c r="T30">
        <v>28.400000000000002</v>
      </c>
      <c r="U30">
        <v>342.2</v>
      </c>
      <c r="V30">
        <v>29.200000000000003</v>
      </c>
      <c r="W30">
        <v>285</v>
      </c>
    </row>
    <row r="31" spans="1:23" x14ac:dyDescent="0.25">
      <c r="A31">
        <v>259</v>
      </c>
      <c r="B31" t="s">
        <v>3</v>
      </c>
      <c r="C31" s="1">
        <v>44166</v>
      </c>
      <c r="D31" t="s">
        <v>21</v>
      </c>
      <c r="E31" s="69">
        <v>44166.791666666664</v>
      </c>
      <c r="F31">
        <v>22.083333333333332</v>
      </c>
      <c r="G31">
        <v>29</v>
      </c>
      <c r="H31">
        <v>87.666666666666686</v>
      </c>
      <c r="I31">
        <v>70</v>
      </c>
      <c r="J31">
        <v>42.93333333333333</v>
      </c>
      <c r="K31">
        <v>60</v>
      </c>
      <c r="L31">
        <v>40.999999999999993</v>
      </c>
      <c r="M31">
        <v>65</v>
      </c>
      <c r="N31">
        <v>40.416666666666664</v>
      </c>
      <c r="O31">
        <v>55</v>
      </c>
      <c r="P31">
        <v>47.522727272727273</v>
      </c>
      <c r="Q31">
        <v>65</v>
      </c>
      <c r="R31">
        <v>13.977272727272727</v>
      </c>
      <c r="S31">
        <v>22</v>
      </c>
      <c r="T31">
        <v>27.200000000000003</v>
      </c>
      <c r="U31">
        <v>322.8</v>
      </c>
      <c r="V31">
        <v>28.6</v>
      </c>
      <c r="W31">
        <v>285</v>
      </c>
    </row>
    <row r="32" spans="1:23" x14ac:dyDescent="0.25">
      <c r="A32">
        <v>258</v>
      </c>
      <c r="B32" t="s">
        <v>3</v>
      </c>
      <c r="C32" s="1">
        <v>44166</v>
      </c>
      <c r="D32" t="s">
        <v>21</v>
      </c>
      <c r="E32" s="69">
        <v>44166.784722222219</v>
      </c>
      <c r="F32">
        <v>29.916666666666668</v>
      </c>
      <c r="G32">
        <v>29</v>
      </c>
      <c r="H32">
        <v>89.533333333333331</v>
      </c>
      <c r="I32">
        <v>70</v>
      </c>
      <c r="J32">
        <v>69.066666666666663</v>
      </c>
      <c r="K32">
        <v>60</v>
      </c>
      <c r="L32">
        <v>54</v>
      </c>
      <c r="M32">
        <v>65</v>
      </c>
      <c r="N32">
        <v>44.583333333333336</v>
      </c>
      <c r="O32">
        <v>55</v>
      </c>
      <c r="P32">
        <v>50.768181818181823</v>
      </c>
      <c r="Q32">
        <v>65</v>
      </c>
      <c r="R32">
        <v>14.931818181818182</v>
      </c>
      <c r="S32">
        <v>22</v>
      </c>
      <c r="T32">
        <v>28</v>
      </c>
      <c r="U32">
        <v>380.8</v>
      </c>
      <c r="V32">
        <v>28.800000000000004</v>
      </c>
      <c r="W32">
        <v>285</v>
      </c>
    </row>
    <row r="33" spans="1:23" x14ac:dyDescent="0.25">
      <c r="A33">
        <v>257</v>
      </c>
      <c r="B33" t="s">
        <v>3</v>
      </c>
      <c r="C33" s="1">
        <v>44166</v>
      </c>
      <c r="D33" t="s">
        <v>21</v>
      </c>
      <c r="E33" s="69">
        <v>44166.777777777781</v>
      </c>
      <c r="F33">
        <v>21.527777777777782</v>
      </c>
      <c r="G33">
        <v>29</v>
      </c>
      <c r="H33">
        <v>89.500000000000014</v>
      </c>
      <c r="I33">
        <v>70</v>
      </c>
      <c r="J33">
        <v>74.800000000000011</v>
      </c>
      <c r="K33">
        <v>60</v>
      </c>
      <c r="L33">
        <v>57.166666666666671</v>
      </c>
      <c r="M33">
        <v>65</v>
      </c>
      <c r="N33">
        <v>40.138888888888893</v>
      </c>
      <c r="O33">
        <v>55</v>
      </c>
      <c r="P33">
        <v>52.648484848484856</v>
      </c>
      <c r="Q33">
        <v>65</v>
      </c>
      <c r="R33">
        <v>15.484848484848484</v>
      </c>
      <c r="S33">
        <v>22</v>
      </c>
      <c r="T33">
        <v>26.200000000000003</v>
      </c>
      <c r="U33">
        <v>377.46666666666675</v>
      </c>
      <c r="V33">
        <v>29.200000000000003</v>
      </c>
      <c r="W33">
        <v>285</v>
      </c>
    </row>
    <row r="34" spans="1:23" x14ac:dyDescent="0.25">
      <c r="A34">
        <v>256</v>
      </c>
      <c r="B34" t="s">
        <v>3</v>
      </c>
      <c r="C34" s="1">
        <v>44166</v>
      </c>
      <c r="D34" t="s">
        <v>21</v>
      </c>
      <c r="E34" s="69">
        <v>44166.770833333336</v>
      </c>
      <c r="F34">
        <v>27.805555555555561</v>
      </c>
      <c r="G34">
        <v>29</v>
      </c>
      <c r="H34">
        <v>98.5</v>
      </c>
      <c r="I34">
        <v>70</v>
      </c>
      <c r="J34">
        <v>78.099999999999994</v>
      </c>
      <c r="K34">
        <v>60</v>
      </c>
      <c r="L34">
        <v>60.93333333333333</v>
      </c>
      <c r="M34">
        <v>65</v>
      </c>
      <c r="N34">
        <v>43.527777777777779</v>
      </c>
      <c r="O34">
        <v>55</v>
      </c>
      <c r="P34">
        <v>55.378787878787882</v>
      </c>
      <c r="Q34">
        <v>65</v>
      </c>
      <c r="R34">
        <v>16.287878787878789</v>
      </c>
      <c r="S34">
        <v>22</v>
      </c>
      <c r="T34">
        <v>29.400000000000002</v>
      </c>
      <c r="U34">
        <v>409.93333333333339</v>
      </c>
      <c r="V34">
        <v>31</v>
      </c>
      <c r="W34">
        <v>285</v>
      </c>
    </row>
    <row r="35" spans="1:23" x14ac:dyDescent="0.25">
      <c r="A35">
        <v>255</v>
      </c>
      <c r="B35" t="s">
        <v>3</v>
      </c>
      <c r="C35" s="1">
        <v>44166</v>
      </c>
      <c r="D35" t="s">
        <v>21</v>
      </c>
      <c r="E35" s="69">
        <v>44166.763888888891</v>
      </c>
      <c r="F35">
        <v>25.666666666666668</v>
      </c>
      <c r="G35">
        <v>29</v>
      </c>
      <c r="H35">
        <v>89</v>
      </c>
      <c r="I35">
        <v>70</v>
      </c>
      <c r="J35">
        <v>79.300000000000011</v>
      </c>
      <c r="K35">
        <v>60</v>
      </c>
      <c r="L35">
        <v>60.300000000000004</v>
      </c>
      <c r="M35">
        <v>65</v>
      </c>
      <c r="N35">
        <v>42.333333333333336</v>
      </c>
      <c r="O35">
        <v>55</v>
      </c>
      <c r="P35">
        <v>51.772727272727273</v>
      </c>
      <c r="Q35">
        <v>65</v>
      </c>
      <c r="R35">
        <v>15.227272727272727</v>
      </c>
      <c r="S35">
        <v>22</v>
      </c>
      <c r="T35">
        <v>29.000000000000004</v>
      </c>
      <c r="U35">
        <v>392.6</v>
      </c>
      <c r="V35">
        <v>30.800000000000004</v>
      </c>
      <c r="W35">
        <v>285</v>
      </c>
    </row>
    <row r="36" spans="1:23" x14ac:dyDescent="0.25">
      <c r="A36">
        <v>254</v>
      </c>
      <c r="B36" t="s">
        <v>3</v>
      </c>
      <c r="C36" s="1">
        <v>44166</v>
      </c>
      <c r="D36" t="s">
        <v>21</v>
      </c>
      <c r="E36" s="69">
        <v>44166.756944444445</v>
      </c>
      <c r="F36">
        <v>25</v>
      </c>
      <c r="G36">
        <v>29</v>
      </c>
      <c r="H36">
        <v>83.000000000000014</v>
      </c>
      <c r="I36">
        <v>70</v>
      </c>
      <c r="J36">
        <v>75.8</v>
      </c>
      <c r="K36">
        <v>60</v>
      </c>
      <c r="L36">
        <v>61.599999999999994</v>
      </c>
      <c r="M36">
        <v>65</v>
      </c>
      <c r="N36">
        <v>42</v>
      </c>
      <c r="O36">
        <v>55</v>
      </c>
      <c r="P36">
        <v>51.772727272727273</v>
      </c>
      <c r="Q36">
        <v>65</v>
      </c>
      <c r="R36">
        <v>15.227272727272727</v>
      </c>
      <c r="S36">
        <v>22</v>
      </c>
      <c r="T36">
        <v>28.200000000000003</v>
      </c>
      <c r="U36">
        <v>382.6</v>
      </c>
      <c r="V36">
        <v>30.200000000000003</v>
      </c>
      <c r="W36">
        <v>285</v>
      </c>
    </row>
    <row r="37" spans="1:23" x14ac:dyDescent="0.25">
      <c r="A37">
        <v>253</v>
      </c>
      <c r="B37" t="s">
        <v>3</v>
      </c>
      <c r="C37" s="1">
        <v>44166</v>
      </c>
      <c r="D37" t="s">
        <v>21</v>
      </c>
      <c r="E37" s="69">
        <v>44166.75</v>
      </c>
      <c r="F37">
        <v>27.666666666666668</v>
      </c>
      <c r="G37">
        <v>29</v>
      </c>
      <c r="H37">
        <v>91.800000000000011</v>
      </c>
      <c r="I37">
        <v>70</v>
      </c>
      <c r="J37">
        <v>78.900000000000006</v>
      </c>
      <c r="K37">
        <v>60</v>
      </c>
      <c r="L37">
        <v>59.5</v>
      </c>
      <c r="M37">
        <v>65</v>
      </c>
      <c r="N37">
        <v>43.333333333333336</v>
      </c>
      <c r="O37">
        <v>55</v>
      </c>
      <c r="P37">
        <v>48.166666666666671</v>
      </c>
      <c r="Q37">
        <v>65</v>
      </c>
      <c r="R37">
        <v>14.166666666666666</v>
      </c>
      <c r="S37">
        <v>22</v>
      </c>
      <c r="T37">
        <v>29.800000000000004</v>
      </c>
      <c r="U37">
        <v>393.33333333333331</v>
      </c>
      <c r="V37">
        <v>31.6</v>
      </c>
      <c r="W37">
        <v>410</v>
      </c>
    </row>
    <row r="38" spans="1:23" x14ac:dyDescent="0.25">
      <c r="A38">
        <v>252</v>
      </c>
      <c r="B38" t="s">
        <v>3</v>
      </c>
      <c r="C38" s="1">
        <v>44166</v>
      </c>
      <c r="D38" t="s">
        <v>22</v>
      </c>
      <c r="E38" s="69">
        <v>44166.743055555555</v>
      </c>
      <c r="F38">
        <v>27</v>
      </c>
      <c r="G38">
        <v>29</v>
      </c>
      <c r="H38">
        <v>98.2</v>
      </c>
      <c r="I38">
        <v>70</v>
      </c>
      <c r="J38">
        <v>77.8</v>
      </c>
      <c r="K38">
        <v>60</v>
      </c>
      <c r="L38">
        <v>60.400000000000006</v>
      </c>
      <c r="M38">
        <v>65</v>
      </c>
      <c r="N38">
        <v>43</v>
      </c>
      <c r="O38">
        <v>55</v>
      </c>
      <c r="P38">
        <v>55.378787878787875</v>
      </c>
      <c r="Q38">
        <v>65</v>
      </c>
      <c r="R38">
        <v>16.287878787878785</v>
      </c>
      <c r="S38">
        <v>22</v>
      </c>
      <c r="T38">
        <v>28.200000000000003</v>
      </c>
      <c r="U38">
        <v>406.26666666666665</v>
      </c>
      <c r="V38">
        <v>32.200000000000003</v>
      </c>
      <c r="W38">
        <v>410</v>
      </c>
    </row>
    <row r="39" spans="1:23" x14ac:dyDescent="0.25">
      <c r="A39">
        <v>251</v>
      </c>
      <c r="B39" t="s">
        <v>3</v>
      </c>
      <c r="C39" s="1">
        <v>44166</v>
      </c>
      <c r="D39" t="s">
        <v>22</v>
      </c>
      <c r="E39" s="69">
        <v>44166.736111111109</v>
      </c>
      <c r="F39">
        <v>23.75</v>
      </c>
      <c r="G39">
        <v>29</v>
      </c>
      <c r="H39">
        <v>84.333333333333357</v>
      </c>
      <c r="I39">
        <v>70</v>
      </c>
      <c r="J39">
        <v>80.433333333333337</v>
      </c>
      <c r="K39">
        <v>60</v>
      </c>
      <c r="L39">
        <v>60.26666666666668</v>
      </c>
      <c r="M39">
        <v>65</v>
      </c>
      <c r="N39">
        <v>41.25</v>
      </c>
      <c r="O39">
        <v>55</v>
      </c>
      <c r="P39">
        <v>46.106060606060609</v>
      </c>
      <c r="Q39">
        <v>65</v>
      </c>
      <c r="R39">
        <v>13.560606060606061</v>
      </c>
      <c r="S39">
        <v>22</v>
      </c>
      <c r="T39">
        <v>28.800000000000004</v>
      </c>
      <c r="U39">
        <v>378.5</v>
      </c>
      <c r="V39">
        <v>33</v>
      </c>
      <c r="W39">
        <v>410</v>
      </c>
    </row>
    <row r="40" spans="1:23" x14ac:dyDescent="0.25">
      <c r="A40">
        <v>250</v>
      </c>
      <c r="B40" t="s">
        <v>3</v>
      </c>
      <c r="C40" s="1">
        <v>44166</v>
      </c>
      <c r="D40" t="s">
        <v>22</v>
      </c>
      <c r="E40" s="69">
        <v>44166.729166666664</v>
      </c>
      <c r="F40">
        <v>27.18333333333333</v>
      </c>
      <c r="G40">
        <v>29</v>
      </c>
      <c r="H40">
        <v>89.466666666666654</v>
      </c>
      <c r="I40">
        <v>70</v>
      </c>
      <c r="J40">
        <v>73.866666666666674</v>
      </c>
      <c r="K40">
        <v>60</v>
      </c>
      <c r="L40">
        <v>56.033333333333339</v>
      </c>
      <c r="M40">
        <v>65</v>
      </c>
      <c r="N40">
        <v>42.81666666666667</v>
      </c>
      <c r="O40">
        <v>55</v>
      </c>
      <c r="P40">
        <v>51.56666666666667</v>
      </c>
      <c r="Q40">
        <v>65</v>
      </c>
      <c r="R40">
        <v>15.166666666666666</v>
      </c>
      <c r="S40">
        <v>22</v>
      </c>
      <c r="T40">
        <v>31</v>
      </c>
      <c r="U40">
        <v>387.1</v>
      </c>
      <c r="V40">
        <v>33</v>
      </c>
      <c r="W40">
        <v>410</v>
      </c>
    </row>
    <row r="41" spans="1:23" x14ac:dyDescent="0.25">
      <c r="A41">
        <v>249</v>
      </c>
      <c r="B41" t="s">
        <v>3</v>
      </c>
      <c r="C41" s="1">
        <v>44166</v>
      </c>
      <c r="D41" t="s">
        <v>22</v>
      </c>
      <c r="E41" s="69">
        <v>44166.722222222219</v>
      </c>
      <c r="F41">
        <v>30.900000000000006</v>
      </c>
      <c r="G41">
        <v>29</v>
      </c>
      <c r="H41">
        <v>89.2</v>
      </c>
      <c r="I41">
        <v>70</v>
      </c>
      <c r="J41">
        <v>78.5</v>
      </c>
      <c r="K41">
        <v>60</v>
      </c>
      <c r="L41">
        <v>58.1</v>
      </c>
      <c r="M41">
        <v>65</v>
      </c>
      <c r="N41">
        <v>45.1</v>
      </c>
      <c r="O41">
        <v>55</v>
      </c>
      <c r="P41">
        <v>51.618181818181824</v>
      </c>
      <c r="Q41">
        <v>65</v>
      </c>
      <c r="R41">
        <v>15.181818181818183</v>
      </c>
      <c r="S41">
        <v>22</v>
      </c>
      <c r="T41">
        <v>29.000000000000004</v>
      </c>
      <c r="U41">
        <v>397.6</v>
      </c>
      <c r="V41">
        <v>34.6</v>
      </c>
      <c r="W41">
        <v>410</v>
      </c>
    </row>
    <row r="42" spans="1:23" x14ac:dyDescent="0.25">
      <c r="A42">
        <v>248</v>
      </c>
      <c r="B42" t="s">
        <v>3</v>
      </c>
      <c r="C42" s="1">
        <v>44166</v>
      </c>
      <c r="D42" t="s">
        <v>22</v>
      </c>
      <c r="E42" s="69">
        <v>44166.715277777781</v>
      </c>
      <c r="F42">
        <v>27.666666666666668</v>
      </c>
      <c r="G42">
        <v>29</v>
      </c>
      <c r="H42">
        <v>91.166666666666657</v>
      </c>
      <c r="I42">
        <v>70</v>
      </c>
      <c r="J42">
        <v>73</v>
      </c>
      <c r="K42">
        <v>60</v>
      </c>
      <c r="L42">
        <v>54.066666666666663</v>
      </c>
      <c r="M42">
        <v>65</v>
      </c>
      <c r="N42">
        <v>43.333333333333336</v>
      </c>
      <c r="O42">
        <v>55</v>
      </c>
      <c r="P42">
        <v>57.027272727272731</v>
      </c>
      <c r="Q42">
        <v>65</v>
      </c>
      <c r="R42">
        <v>16.77272727272727</v>
      </c>
      <c r="S42">
        <v>22</v>
      </c>
      <c r="T42">
        <v>28.000000000000004</v>
      </c>
      <c r="U42">
        <v>391.0333333333333</v>
      </c>
      <c r="V42">
        <v>32.5</v>
      </c>
      <c r="W42">
        <v>410</v>
      </c>
    </row>
    <row r="43" spans="1:23" x14ac:dyDescent="0.25">
      <c r="A43">
        <v>247</v>
      </c>
      <c r="B43" t="s">
        <v>3</v>
      </c>
      <c r="C43" s="1">
        <v>44166</v>
      </c>
      <c r="D43" t="s">
        <v>22</v>
      </c>
      <c r="E43" s="69">
        <v>44166.708333333336</v>
      </c>
      <c r="F43">
        <v>25</v>
      </c>
      <c r="G43">
        <v>29</v>
      </c>
      <c r="H43">
        <v>96.833333333333314</v>
      </c>
      <c r="I43">
        <v>70</v>
      </c>
      <c r="J43">
        <v>63.900000000000006</v>
      </c>
      <c r="K43">
        <v>60</v>
      </c>
      <c r="L43">
        <v>52.233333333333334</v>
      </c>
      <c r="M43">
        <v>65</v>
      </c>
      <c r="N43">
        <v>42</v>
      </c>
      <c r="O43">
        <v>55</v>
      </c>
      <c r="P43">
        <v>51.772727272727273</v>
      </c>
      <c r="Q43">
        <v>65</v>
      </c>
      <c r="R43">
        <v>15.227272727272727</v>
      </c>
      <c r="S43">
        <v>22</v>
      </c>
      <c r="T43">
        <v>30.200000000000003</v>
      </c>
      <c r="U43">
        <v>377.16666666666663</v>
      </c>
      <c r="V43">
        <v>35.5</v>
      </c>
      <c r="W43">
        <v>410</v>
      </c>
    </row>
    <row r="44" spans="1:23" x14ac:dyDescent="0.25">
      <c r="A44">
        <v>246</v>
      </c>
      <c r="B44" t="s">
        <v>3</v>
      </c>
      <c r="C44" s="1">
        <v>44166</v>
      </c>
      <c r="D44" t="s">
        <v>23</v>
      </c>
      <c r="E44" s="69">
        <v>44166.701388888891</v>
      </c>
      <c r="F44">
        <v>26.333333333333332</v>
      </c>
      <c r="G44">
        <v>29</v>
      </c>
      <c r="H44">
        <v>88</v>
      </c>
      <c r="I44">
        <v>70</v>
      </c>
      <c r="J44">
        <v>76.900000000000006</v>
      </c>
      <c r="K44">
        <v>60</v>
      </c>
      <c r="L44">
        <v>54.900000000000006</v>
      </c>
      <c r="M44">
        <v>65</v>
      </c>
      <c r="N44">
        <v>42.666666666666664</v>
      </c>
      <c r="O44">
        <v>55</v>
      </c>
      <c r="P44">
        <v>52.545454545454547</v>
      </c>
      <c r="Q44">
        <v>65</v>
      </c>
      <c r="R44">
        <v>15.454545454545453</v>
      </c>
      <c r="S44">
        <v>22</v>
      </c>
      <c r="T44">
        <v>31.6</v>
      </c>
      <c r="U44">
        <v>388.4</v>
      </c>
      <c r="V44">
        <v>37.6</v>
      </c>
      <c r="W44">
        <v>410</v>
      </c>
    </row>
    <row r="45" spans="1:23" x14ac:dyDescent="0.25">
      <c r="A45">
        <v>245</v>
      </c>
      <c r="B45" t="s">
        <v>3</v>
      </c>
      <c r="C45" s="1">
        <v>44166</v>
      </c>
      <c r="D45" t="s">
        <v>23</v>
      </c>
      <c r="E45" s="69">
        <v>44166.694444444445</v>
      </c>
      <c r="F45">
        <v>25.666666666666668</v>
      </c>
      <c r="G45">
        <v>29</v>
      </c>
      <c r="H45">
        <v>88</v>
      </c>
      <c r="I45">
        <v>70</v>
      </c>
      <c r="J45">
        <v>65.599999999999994</v>
      </c>
      <c r="K45">
        <v>60</v>
      </c>
      <c r="L45">
        <v>50.6</v>
      </c>
      <c r="M45">
        <v>65</v>
      </c>
      <c r="N45">
        <v>42.333333333333336</v>
      </c>
      <c r="O45">
        <v>55</v>
      </c>
      <c r="P45">
        <v>51.772727272727273</v>
      </c>
      <c r="Q45">
        <v>65</v>
      </c>
      <c r="R45">
        <v>15.227272727272727</v>
      </c>
      <c r="S45">
        <v>22</v>
      </c>
      <c r="T45">
        <v>31</v>
      </c>
      <c r="U45">
        <v>370.2</v>
      </c>
      <c r="V45">
        <v>33.4</v>
      </c>
      <c r="W45">
        <v>410</v>
      </c>
    </row>
    <row r="46" spans="1:23" x14ac:dyDescent="0.25">
      <c r="A46">
        <v>244</v>
      </c>
      <c r="B46" t="s">
        <v>3</v>
      </c>
      <c r="C46" s="1">
        <v>44166</v>
      </c>
      <c r="D46" t="s">
        <v>23</v>
      </c>
      <c r="E46" s="69">
        <v>44166.6875</v>
      </c>
      <c r="F46">
        <v>27</v>
      </c>
      <c r="G46">
        <v>29</v>
      </c>
      <c r="H46">
        <v>92</v>
      </c>
      <c r="I46">
        <v>70</v>
      </c>
      <c r="J46">
        <v>78.400000000000006</v>
      </c>
      <c r="K46">
        <v>60</v>
      </c>
      <c r="L46">
        <v>58.400000000000006</v>
      </c>
      <c r="M46">
        <v>65</v>
      </c>
      <c r="N46">
        <v>43</v>
      </c>
      <c r="O46">
        <v>55</v>
      </c>
      <c r="P46">
        <v>50.227272727272727</v>
      </c>
      <c r="Q46">
        <v>65</v>
      </c>
      <c r="R46">
        <v>14.772727272727272</v>
      </c>
      <c r="S46">
        <v>22</v>
      </c>
      <c r="T46">
        <v>32</v>
      </c>
      <c r="U46">
        <v>395.8</v>
      </c>
      <c r="V46">
        <v>35.200000000000003</v>
      </c>
      <c r="W46">
        <v>410</v>
      </c>
    </row>
    <row r="47" spans="1:23" x14ac:dyDescent="0.25">
      <c r="A47">
        <v>243</v>
      </c>
      <c r="B47" t="s">
        <v>3</v>
      </c>
      <c r="C47" s="1">
        <v>44166</v>
      </c>
      <c r="D47" t="s">
        <v>23</v>
      </c>
      <c r="E47" s="69">
        <v>44166.680555555555</v>
      </c>
      <c r="F47">
        <v>27.666666666666668</v>
      </c>
      <c r="G47">
        <v>29</v>
      </c>
      <c r="H47">
        <v>81</v>
      </c>
      <c r="I47">
        <v>70</v>
      </c>
      <c r="J47">
        <v>71.7</v>
      </c>
      <c r="K47">
        <v>60</v>
      </c>
      <c r="L47">
        <v>55.5</v>
      </c>
      <c r="M47">
        <v>65</v>
      </c>
      <c r="N47">
        <v>43.333333333333336</v>
      </c>
      <c r="O47">
        <v>55</v>
      </c>
      <c r="P47">
        <v>50.227272727272727</v>
      </c>
      <c r="Q47">
        <v>65</v>
      </c>
      <c r="R47">
        <v>14.772727272727272</v>
      </c>
      <c r="S47">
        <v>22</v>
      </c>
      <c r="T47">
        <v>32</v>
      </c>
      <c r="U47">
        <v>376.2</v>
      </c>
      <c r="V47">
        <v>35</v>
      </c>
      <c r="W47">
        <v>410</v>
      </c>
    </row>
    <row r="48" spans="1:23" x14ac:dyDescent="0.25">
      <c r="A48">
        <v>242</v>
      </c>
      <c r="B48" t="s">
        <v>3</v>
      </c>
      <c r="C48" s="1">
        <v>44166</v>
      </c>
      <c r="D48" t="s">
        <v>23</v>
      </c>
      <c r="E48" s="69">
        <v>44166.673611111109</v>
      </c>
      <c r="F48">
        <v>24.333333333333332</v>
      </c>
      <c r="G48">
        <v>29</v>
      </c>
      <c r="H48">
        <v>95.999999999999986</v>
      </c>
      <c r="I48">
        <v>70</v>
      </c>
      <c r="J48">
        <v>70.800000000000011</v>
      </c>
      <c r="K48">
        <v>60</v>
      </c>
      <c r="L48">
        <v>56.000000000000007</v>
      </c>
      <c r="M48">
        <v>65</v>
      </c>
      <c r="N48">
        <v>41.666666666666664</v>
      </c>
      <c r="O48">
        <v>55</v>
      </c>
      <c r="P48">
        <v>53.31818181818182</v>
      </c>
      <c r="Q48">
        <v>65</v>
      </c>
      <c r="R48">
        <v>15.68181818181818</v>
      </c>
      <c r="S48">
        <v>22</v>
      </c>
      <c r="T48">
        <v>32</v>
      </c>
      <c r="U48">
        <v>389.8</v>
      </c>
      <c r="V48">
        <v>34.799999999999997</v>
      </c>
      <c r="W48">
        <v>410</v>
      </c>
    </row>
    <row r="49" spans="1:23" x14ac:dyDescent="0.25">
      <c r="A49">
        <v>241</v>
      </c>
      <c r="B49" t="s">
        <v>3</v>
      </c>
      <c r="C49" s="1">
        <v>44166</v>
      </c>
      <c r="D49" t="s">
        <v>24</v>
      </c>
      <c r="E49" s="69">
        <v>44166.666666666664</v>
      </c>
      <c r="F49">
        <v>29</v>
      </c>
      <c r="G49">
        <v>29</v>
      </c>
      <c r="H49">
        <v>83.500000000000014</v>
      </c>
      <c r="I49">
        <v>70</v>
      </c>
      <c r="J49">
        <v>74.76666666666668</v>
      </c>
      <c r="K49">
        <v>60</v>
      </c>
      <c r="L49">
        <v>54.76666666666668</v>
      </c>
      <c r="M49">
        <v>65</v>
      </c>
      <c r="N49">
        <v>44</v>
      </c>
      <c r="O49">
        <v>55</v>
      </c>
      <c r="P49">
        <v>51.772727272727273</v>
      </c>
      <c r="Q49">
        <v>65</v>
      </c>
      <c r="R49">
        <v>15.227272727272727</v>
      </c>
      <c r="S49">
        <v>22</v>
      </c>
      <c r="T49">
        <v>30.200000000000003</v>
      </c>
      <c r="U49">
        <v>383.23333333333335</v>
      </c>
      <c r="V49">
        <v>35</v>
      </c>
      <c r="W49">
        <v>410</v>
      </c>
    </row>
    <row r="50" spans="1:23" x14ac:dyDescent="0.25">
      <c r="A50">
        <v>240</v>
      </c>
      <c r="B50" t="s">
        <v>3</v>
      </c>
      <c r="C50" s="1">
        <v>44166</v>
      </c>
      <c r="D50" t="s">
        <v>24</v>
      </c>
      <c r="E50" s="69">
        <v>44166.659722222219</v>
      </c>
      <c r="F50">
        <v>22.083333333333332</v>
      </c>
      <c r="G50">
        <v>29</v>
      </c>
      <c r="H50">
        <v>89.5</v>
      </c>
      <c r="I50">
        <v>70</v>
      </c>
      <c r="J50">
        <v>79.733333333333348</v>
      </c>
      <c r="K50">
        <v>60</v>
      </c>
      <c r="L50">
        <v>60.733333333333341</v>
      </c>
      <c r="M50">
        <v>65</v>
      </c>
      <c r="N50">
        <v>40.416666666666664</v>
      </c>
      <c r="O50">
        <v>55</v>
      </c>
      <c r="P50">
        <v>48.681818181818187</v>
      </c>
      <c r="Q50">
        <v>65</v>
      </c>
      <c r="R50">
        <v>14.318181818181817</v>
      </c>
      <c r="S50">
        <v>22</v>
      </c>
      <c r="T50">
        <v>31.8</v>
      </c>
      <c r="U50">
        <v>387.26666666666665</v>
      </c>
      <c r="V50">
        <v>37.799999999999997</v>
      </c>
      <c r="W50">
        <v>410</v>
      </c>
    </row>
    <row r="51" spans="1:23" x14ac:dyDescent="0.25">
      <c r="A51">
        <v>239</v>
      </c>
      <c r="B51" t="s">
        <v>3</v>
      </c>
      <c r="C51" s="1">
        <v>44166</v>
      </c>
      <c r="D51" t="s">
        <v>24</v>
      </c>
      <c r="E51" s="69">
        <v>44166.652777777781</v>
      </c>
      <c r="F51">
        <v>29.25</v>
      </c>
      <c r="G51">
        <v>29</v>
      </c>
      <c r="H51">
        <v>90.833333333333343</v>
      </c>
      <c r="I51">
        <v>70</v>
      </c>
      <c r="J51">
        <v>76.400000000000006</v>
      </c>
      <c r="K51">
        <v>60</v>
      </c>
      <c r="L51">
        <v>57.066666666666663</v>
      </c>
      <c r="M51">
        <v>65</v>
      </c>
      <c r="N51">
        <v>44.25</v>
      </c>
      <c r="O51">
        <v>55</v>
      </c>
      <c r="P51">
        <v>52.931818181818187</v>
      </c>
      <c r="Q51">
        <v>65</v>
      </c>
      <c r="R51">
        <v>15.568181818181817</v>
      </c>
      <c r="S51">
        <v>22</v>
      </c>
      <c r="T51">
        <v>29.400000000000002</v>
      </c>
      <c r="U51">
        <v>395.70000000000005</v>
      </c>
      <c r="V51">
        <v>32.799999999999997</v>
      </c>
      <c r="W51">
        <v>410</v>
      </c>
    </row>
    <row r="52" spans="1:23" x14ac:dyDescent="0.25">
      <c r="A52">
        <v>238</v>
      </c>
      <c r="B52" t="s">
        <v>3</v>
      </c>
      <c r="C52" s="1">
        <v>44166</v>
      </c>
      <c r="D52" t="s">
        <v>24</v>
      </c>
      <c r="E52" s="69">
        <v>44166.645833333336</v>
      </c>
      <c r="F52">
        <v>27.666666666666668</v>
      </c>
      <c r="G52">
        <v>29</v>
      </c>
      <c r="H52">
        <v>92.166666666666657</v>
      </c>
      <c r="I52">
        <v>70</v>
      </c>
      <c r="J52">
        <v>80.099999999999994</v>
      </c>
      <c r="K52">
        <v>60</v>
      </c>
      <c r="L52">
        <v>60.43333333333333</v>
      </c>
      <c r="M52">
        <v>65</v>
      </c>
      <c r="N52">
        <v>43.333333333333336</v>
      </c>
      <c r="O52">
        <v>55</v>
      </c>
      <c r="P52">
        <v>56.022727272727273</v>
      </c>
      <c r="Q52">
        <v>65</v>
      </c>
      <c r="R52">
        <v>16.477272727272727</v>
      </c>
      <c r="S52">
        <v>22</v>
      </c>
      <c r="T52">
        <v>29.600000000000005</v>
      </c>
      <c r="U52">
        <v>405.8</v>
      </c>
      <c r="V52">
        <v>29.200000000000003</v>
      </c>
      <c r="W52">
        <v>410</v>
      </c>
    </row>
    <row r="53" spans="1:23" x14ac:dyDescent="0.25">
      <c r="A53">
        <v>237</v>
      </c>
      <c r="B53" t="s">
        <v>3</v>
      </c>
      <c r="C53" s="1">
        <v>44166</v>
      </c>
      <c r="D53" t="s">
        <v>24</v>
      </c>
      <c r="E53" s="69">
        <v>44166.638888888891</v>
      </c>
      <c r="F53">
        <v>27</v>
      </c>
      <c r="G53">
        <v>29</v>
      </c>
      <c r="H53">
        <v>92</v>
      </c>
      <c r="I53">
        <v>70</v>
      </c>
      <c r="J53">
        <v>81.100000000000009</v>
      </c>
      <c r="K53">
        <v>60</v>
      </c>
      <c r="L53">
        <v>59.100000000000009</v>
      </c>
      <c r="M53">
        <v>65</v>
      </c>
      <c r="N53">
        <v>43</v>
      </c>
      <c r="O53">
        <v>55</v>
      </c>
      <c r="P53">
        <v>51.772727272727273</v>
      </c>
      <c r="Q53">
        <v>65</v>
      </c>
      <c r="R53">
        <v>15.227272727272727</v>
      </c>
      <c r="S53">
        <v>22</v>
      </c>
      <c r="T53">
        <v>31.200000000000003</v>
      </c>
      <c r="U53">
        <v>400.40000000000003</v>
      </c>
      <c r="V53">
        <v>31.799999999999997</v>
      </c>
      <c r="W53">
        <v>410</v>
      </c>
    </row>
    <row r="54" spans="1:23" x14ac:dyDescent="0.25">
      <c r="A54">
        <v>236</v>
      </c>
      <c r="B54" t="s">
        <v>3</v>
      </c>
      <c r="C54" s="1">
        <v>44166</v>
      </c>
      <c r="D54" t="s">
        <v>24</v>
      </c>
      <c r="E54" s="69">
        <v>44166.631944444445</v>
      </c>
      <c r="F54">
        <v>27.666666666666668</v>
      </c>
      <c r="G54">
        <v>29</v>
      </c>
      <c r="H54">
        <v>89</v>
      </c>
      <c r="I54">
        <v>70</v>
      </c>
      <c r="J54">
        <v>76.400000000000006</v>
      </c>
      <c r="K54">
        <v>60</v>
      </c>
      <c r="L54">
        <v>59.400000000000006</v>
      </c>
      <c r="M54">
        <v>65</v>
      </c>
      <c r="N54">
        <v>43.333333333333336</v>
      </c>
      <c r="O54">
        <v>55</v>
      </c>
      <c r="P54">
        <v>54.86363636363636</v>
      </c>
      <c r="Q54">
        <v>65</v>
      </c>
      <c r="R54">
        <v>16.136363636363637</v>
      </c>
      <c r="S54">
        <v>22</v>
      </c>
      <c r="T54">
        <v>30</v>
      </c>
      <c r="U54">
        <v>396.8</v>
      </c>
      <c r="V54">
        <v>27</v>
      </c>
      <c r="W54">
        <v>410</v>
      </c>
    </row>
    <row r="55" spans="1:23" x14ac:dyDescent="0.25">
      <c r="A55">
        <v>235</v>
      </c>
      <c r="B55" t="s">
        <v>3</v>
      </c>
      <c r="C55" s="1">
        <v>44166</v>
      </c>
      <c r="D55" t="s">
        <v>24</v>
      </c>
      <c r="E55" s="69">
        <v>44166.625</v>
      </c>
      <c r="F55">
        <v>28.333333333333332</v>
      </c>
      <c r="G55">
        <v>29</v>
      </c>
      <c r="H55">
        <v>90</v>
      </c>
      <c r="I55">
        <v>70</v>
      </c>
      <c r="J55">
        <v>76.900000000000006</v>
      </c>
      <c r="K55">
        <v>60</v>
      </c>
      <c r="L55">
        <v>59.900000000000006</v>
      </c>
      <c r="M55">
        <v>65</v>
      </c>
      <c r="N55">
        <v>43.666666666666664</v>
      </c>
      <c r="O55">
        <v>55</v>
      </c>
      <c r="P55">
        <v>51.772727272727273</v>
      </c>
      <c r="Q55">
        <v>65</v>
      </c>
      <c r="R55">
        <v>15.227272727272727</v>
      </c>
      <c r="S55">
        <v>22</v>
      </c>
      <c r="T55">
        <v>28.200000000000003</v>
      </c>
      <c r="U55">
        <v>394</v>
      </c>
      <c r="V55">
        <v>24.200000000000003</v>
      </c>
      <c r="W55">
        <v>410</v>
      </c>
    </row>
    <row r="56" spans="1:23" x14ac:dyDescent="0.25">
      <c r="A56">
        <v>234</v>
      </c>
      <c r="B56" t="s">
        <v>3</v>
      </c>
      <c r="C56" s="1">
        <v>44166</v>
      </c>
      <c r="D56" t="s">
        <v>25</v>
      </c>
      <c r="E56" s="69">
        <v>44166.618055555555</v>
      </c>
      <c r="F56">
        <v>21.1</v>
      </c>
      <c r="G56">
        <v>29</v>
      </c>
      <c r="H56">
        <v>79</v>
      </c>
      <c r="I56">
        <v>70</v>
      </c>
      <c r="J56">
        <v>80.599999999999994</v>
      </c>
      <c r="K56">
        <v>60</v>
      </c>
      <c r="L56">
        <v>62.599999999999994</v>
      </c>
      <c r="M56">
        <v>65</v>
      </c>
      <c r="N56">
        <v>39.900000000000006</v>
      </c>
      <c r="O56">
        <v>55</v>
      </c>
      <c r="P56">
        <v>47.13636363636364</v>
      </c>
      <c r="Q56">
        <v>65</v>
      </c>
      <c r="R56">
        <v>13.863636363636363</v>
      </c>
      <c r="S56">
        <v>22</v>
      </c>
      <c r="T56">
        <v>26.000000000000004</v>
      </c>
      <c r="U56">
        <v>370.2</v>
      </c>
      <c r="V56">
        <v>28.800000000000004</v>
      </c>
      <c r="W56">
        <v>410</v>
      </c>
    </row>
    <row r="57" spans="1:23" x14ac:dyDescent="0.25">
      <c r="A57">
        <v>233</v>
      </c>
      <c r="B57" t="s">
        <v>3</v>
      </c>
      <c r="C57" s="1">
        <v>44166</v>
      </c>
      <c r="D57" t="s">
        <v>25</v>
      </c>
      <c r="E57" s="69">
        <v>44166.611111111109</v>
      </c>
      <c r="F57">
        <v>26.866666666666674</v>
      </c>
      <c r="G57">
        <v>29</v>
      </c>
      <c r="H57">
        <v>92</v>
      </c>
      <c r="I57">
        <v>70</v>
      </c>
      <c r="J57">
        <v>63.400000000000006</v>
      </c>
      <c r="K57">
        <v>60</v>
      </c>
      <c r="L57">
        <v>53.400000000000006</v>
      </c>
      <c r="M57">
        <v>65</v>
      </c>
      <c r="N57">
        <v>42.933333333333337</v>
      </c>
      <c r="O57">
        <v>55</v>
      </c>
      <c r="P57">
        <v>53.472727272727276</v>
      </c>
      <c r="Q57">
        <v>65</v>
      </c>
      <c r="R57">
        <v>15.727272727272727</v>
      </c>
      <c r="S57">
        <v>22</v>
      </c>
      <c r="T57">
        <v>23.6</v>
      </c>
      <c r="U57">
        <v>371.40000000000003</v>
      </c>
      <c r="V57">
        <v>30.200000000000003</v>
      </c>
      <c r="W57">
        <v>410</v>
      </c>
    </row>
    <row r="58" spans="1:23" x14ac:dyDescent="0.25">
      <c r="A58">
        <v>232</v>
      </c>
      <c r="B58" t="s">
        <v>3</v>
      </c>
      <c r="C58" s="1">
        <v>44166</v>
      </c>
      <c r="D58" t="s">
        <v>25</v>
      </c>
      <c r="E58" s="69">
        <v>44166.604166666664</v>
      </c>
      <c r="F58">
        <v>19.816666666666666</v>
      </c>
      <c r="G58">
        <v>29</v>
      </c>
      <c r="H58">
        <v>87</v>
      </c>
      <c r="I58">
        <v>70</v>
      </c>
      <c r="J58">
        <v>53.716666666666676</v>
      </c>
      <c r="K58">
        <v>60</v>
      </c>
      <c r="L58">
        <v>44.116666666666674</v>
      </c>
      <c r="M58">
        <v>65</v>
      </c>
      <c r="N58">
        <v>39.68333333333333</v>
      </c>
      <c r="O58">
        <v>55</v>
      </c>
      <c r="P58">
        <v>53.009090909090908</v>
      </c>
      <c r="Q58">
        <v>65</v>
      </c>
      <c r="R58">
        <v>15.590909090909088</v>
      </c>
      <c r="S58">
        <v>22</v>
      </c>
      <c r="T58">
        <v>22.2</v>
      </c>
      <c r="U58">
        <v>335.13333333333333</v>
      </c>
      <c r="V58">
        <v>28.800000000000004</v>
      </c>
      <c r="W58">
        <v>410</v>
      </c>
    </row>
    <row r="59" spans="1:23" x14ac:dyDescent="0.25">
      <c r="A59">
        <v>231</v>
      </c>
      <c r="B59" t="s">
        <v>3</v>
      </c>
      <c r="C59" s="1">
        <v>44166</v>
      </c>
      <c r="D59" t="s">
        <v>25</v>
      </c>
      <c r="E59" s="69">
        <v>44166.597222222219</v>
      </c>
      <c r="F59">
        <v>24.716666666666669</v>
      </c>
      <c r="G59">
        <v>29</v>
      </c>
      <c r="H59">
        <v>97</v>
      </c>
      <c r="I59">
        <v>70</v>
      </c>
      <c r="J59">
        <v>67.683333333333337</v>
      </c>
      <c r="K59">
        <v>60</v>
      </c>
      <c r="L59">
        <v>48.283333333333339</v>
      </c>
      <c r="M59">
        <v>65</v>
      </c>
      <c r="N59">
        <v>41.983333333333334</v>
      </c>
      <c r="O59">
        <v>55</v>
      </c>
      <c r="P59">
        <v>58.109090909090909</v>
      </c>
      <c r="Q59">
        <v>65</v>
      </c>
      <c r="R59">
        <v>17.09090909090909</v>
      </c>
      <c r="S59">
        <v>22</v>
      </c>
      <c r="T59">
        <v>23.6</v>
      </c>
      <c r="U59">
        <v>378.46666666666664</v>
      </c>
      <c r="V59">
        <v>30.800000000000004</v>
      </c>
      <c r="W59">
        <v>410</v>
      </c>
    </row>
    <row r="60" spans="1:23" x14ac:dyDescent="0.25">
      <c r="A60">
        <v>230</v>
      </c>
      <c r="B60" t="s">
        <v>3</v>
      </c>
      <c r="C60" s="1">
        <v>44166</v>
      </c>
      <c r="D60" t="s">
        <v>25</v>
      </c>
      <c r="E60" s="69">
        <v>44166.590277777781</v>
      </c>
      <c r="F60">
        <v>21.5</v>
      </c>
      <c r="G60">
        <v>29</v>
      </c>
      <c r="H60">
        <v>80.40000000000002</v>
      </c>
      <c r="I60">
        <v>70</v>
      </c>
      <c r="J60">
        <v>72.099999999999994</v>
      </c>
      <c r="K60">
        <v>60</v>
      </c>
      <c r="L60">
        <v>56.899999999999991</v>
      </c>
      <c r="M60">
        <v>65</v>
      </c>
      <c r="N60">
        <v>40.5</v>
      </c>
      <c r="O60">
        <v>55</v>
      </c>
      <c r="P60">
        <v>43.581818181818186</v>
      </c>
      <c r="Q60">
        <v>65</v>
      </c>
      <c r="R60">
        <v>12.818181818181818</v>
      </c>
      <c r="S60">
        <v>22</v>
      </c>
      <c r="T60">
        <v>22</v>
      </c>
      <c r="U60">
        <v>349.8</v>
      </c>
      <c r="V60">
        <v>29.400000000000002</v>
      </c>
      <c r="W60">
        <v>410</v>
      </c>
    </row>
    <row r="61" spans="1:23" x14ac:dyDescent="0.25">
      <c r="A61">
        <v>229</v>
      </c>
      <c r="B61" t="s">
        <v>3</v>
      </c>
      <c r="C61" s="1">
        <v>44166</v>
      </c>
      <c r="D61" t="s">
        <v>25</v>
      </c>
      <c r="E61" s="69">
        <v>44166.583333333336</v>
      </c>
      <c r="F61">
        <v>15.233333333333331</v>
      </c>
      <c r="G61">
        <v>29</v>
      </c>
      <c r="H61">
        <v>88.200000000000017</v>
      </c>
      <c r="I61">
        <v>70</v>
      </c>
      <c r="J61">
        <v>73.400000000000006</v>
      </c>
      <c r="K61">
        <v>60</v>
      </c>
      <c r="L61">
        <v>59</v>
      </c>
      <c r="M61">
        <v>65</v>
      </c>
      <c r="N61">
        <v>36.966666666666669</v>
      </c>
      <c r="O61">
        <v>55</v>
      </c>
      <c r="P61">
        <v>41.881818181818183</v>
      </c>
      <c r="Q61">
        <v>65</v>
      </c>
      <c r="R61">
        <v>12.318181818181818</v>
      </c>
      <c r="S61">
        <v>22</v>
      </c>
      <c r="T61">
        <v>24</v>
      </c>
      <c r="U61">
        <v>351</v>
      </c>
      <c r="V61">
        <v>29.000000000000004</v>
      </c>
      <c r="W61">
        <v>410</v>
      </c>
    </row>
    <row r="62" spans="1:23" x14ac:dyDescent="0.25">
      <c r="A62">
        <v>228</v>
      </c>
      <c r="B62" t="s">
        <v>3</v>
      </c>
      <c r="C62" s="1">
        <v>44166</v>
      </c>
      <c r="D62" t="s">
        <v>26</v>
      </c>
      <c r="E62" s="69">
        <v>44166.576388888891</v>
      </c>
      <c r="F62">
        <v>20.294444444444451</v>
      </c>
      <c r="G62">
        <v>29</v>
      </c>
      <c r="H62">
        <v>81.40000000000002</v>
      </c>
      <c r="I62">
        <v>70</v>
      </c>
      <c r="J62">
        <v>37.6</v>
      </c>
      <c r="K62">
        <v>60</v>
      </c>
      <c r="L62">
        <v>31.8</v>
      </c>
      <c r="M62">
        <v>65</v>
      </c>
      <c r="N62">
        <v>39.672222222222224</v>
      </c>
      <c r="O62">
        <v>55</v>
      </c>
      <c r="P62">
        <v>40.954545454545453</v>
      </c>
      <c r="Q62">
        <v>65</v>
      </c>
      <c r="R62">
        <v>12.045454545454545</v>
      </c>
      <c r="S62">
        <v>22</v>
      </c>
      <c r="T62">
        <v>24.8</v>
      </c>
      <c r="U62">
        <v>288.56666666666672</v>
      </c>
      <c r="V62">
        <v>27.000000000000004</v>
      </c>
      <c r="W62">
        <v>410</v>
      </c>
    </row>
    <row r="63" spans="1:23" x14ac:dyDescent="0.25">
      <c r="A63">
        <v>227</v>
      </c>
      <c r="B63" t="s">
        <v>3</v>
      </c>
      <c r="C63" s="1">
        <v>44166</v>
      </c>
      <c r="D63" t="s">
        <v>26</v>
      </c>
      <c r="E63" s="69">
        <v>44166.569444444445</v>
      </c>
      <c r="F63">
        <v>13.305555555555561</v>
      </c>
      <c r="G63">
        <v>29</v>
      </c>
      <c r="H63">
        <v>82.800000000000026</v>
      </c>
      <c r="I63">
        <v>70</v>
      </c>
      <c r="J63">
        <v>27.7</v>
      </c>
      <c r="K63">
        <v>60</v>
      </c>
      <c r="L63">
        <v>25.9</v>
      </c>
      <c r="M63">
        <v>65</v>
      </c>
      <c r="N63">
        <v>36.12777777777778</v>
      </c>
      <c r="O63">
        <v>55</v>
      </c>
      <c r="P63">
        <v>35.390909090909091</v>
      </c>
      <c r="Q63">
        <v>65</v>
      </c>
      <c r="R63">
        <v>10.409090909090908</v>
      </c>
      <c r="S63">
        <v>22</v>
      </c>
      <c r="T63">
        <v>24.200000000000003</v>
      </c>
      <c r="U63">
        <v>255.83333333333337</v>
      </c>
      <c r="V63">
        <v>27.200000000000003</v>
      </c>
      <c r="W63">
        <v>410</v>
      </c>
    </row>
    <row r="64" spans="1:23" x14ac:dyDescent="0.25">
      <c r="A64">
        <v>226</v>
      </c>
      <c r="B64" t="s">
        <v>3</v>
      </c>
      <c r="C64" s="1">
        <v>44166</v>
      </c>
      <c r="D64" t="s">
        <v>26</v>
      </c>
      <c r="E64" s="69">
        <v>44166.5625</v>
      </c>
      <c r="F64">
        <v>12.433333333333337</v>
      </c>
      <c r="G64">
        <v>29</v>
      </c>
      <c r="H64">
        <v>88.2</v>
      </c>
      <c r="I64">
        <v>70</v>
      </c>
      <c r="J64">
        <v>24.5</v>
      </c>
      <c r="K64">
        <v>60</v>
      </c>
      <c r="L64">
        <v>28.3</v>
      </c>
      <c r="M64">
        <v>65</v>
      </c>
      <c r="N64">
        <v>35.966666666666669</v>
      </c>
      <c r="O64">
        <v>55</v>
      </c>
      <c r="P64">
        <v>11.666666666666668</v>
      </c>
      <c r="Q64">
        <v>65</v>
      </c>
      <c r="R64">
        <v>23.333333333333332</v>
      </c>
      <c r="S64">
        <v>22</v>
      </c>
      <c r="T64">
        <v>27.200000000000003</v>
      </c>
      <c r="U64">
        <v>251.60000000000002</v>
      </c>
      <c r="V64">
        <v>25.800000000000004</v>
      </c>
      <c r="W64">
        <v>410</v>
      </c>
    </row>
    <row r="65" spans="1:23" x14ac:dyDescent="0.25">
      <c r="A65">
        <v>225</v>
      </c>
      <c r="B65" t="s">
        <v>3</v>
      </c>
      <c r="C65" s="1">
        <v>44166</v>
      </c>
      <c r="D65" t="s">
        <v>26</v>
      </c>
      <c r="E65" s="69">
        <v>44166.555555555555</v>
      </c>
      <c r="F65">
        <v>16.649999999999999</v>
      </c>
      <c r="G65">
        <v>29</v>
      </c>
      <c r="H65">
        <v>81.800000000000011</v>
      </c>
      <c r="I65">
        <v>70</v>
      </c>
      <c r="J65">
        <v>44.8</v>
      </c>
      <c r="K65">
        <v>60</v>
      </c>
      <c r="L65">
        <v>48</v>
      </c>
      <c r="M65">
        <v>65</v>
      </c>
      <c r="N65">
        <v>37.849999999999994</v>
      </c>
      <c r="O65">
        <v>55</v>
      </c>
      <c r="P65">
        <v>38.63636363636364</v>
      </c>
      <c r="Q65">
        <v>65</v>
      </c>
      <c r="R65">
        <v>11.363636363636363</v>
      </c>
      <c r="S65">
        <v>22</v>
      </c>
      <c r="T65">
        <v>36.400000000000006</v>
      </c>
      <c r="U65">
        <v>315.5</v>
      </c>
      <c r="V65">
        <v>27.000000000000004</v>
      </c>
      <c r="W65">
        <v>410</v>
      </c>
    </row>
    <row r="66" spans="1:23" x14ac:dyDescent="0.25">
      <c r="A66">
        <v>224</v>
      </c>
      <c r="B66" t="s">
        <v>3</v>
      </c>
      <c r="C66" s="1">
        <v>44166</v>
      </c>
      <c r="D66" t="s">
        <v>26</v>
      </c>
      <c r="E66" s="69">
        <v>44166.548611111109</v>
      </c>
      <c r="F66">
        <v>17.916666666666664</v>
      </c>
      <c r="G66">
        <v>29</v>
      </c>
      <c r="H66">
        <v>93.199999999999989</v>
      </c>
      <c r="I66">
        <v>70</v>
      </c>
      <c r="J66">
        <v>73.8</v>
      </c>
      <c r="K66">
        <v>60</v>
      </c>
      <c r="L66">
        <v>61</v>
      </c>
      <c r="M66">
        <v>65</v>
      </c>
      <c r="N66">
        <v>38.583333333333336</v>
      </c>
      <c r="O66">
        <v>55</v>
      </c>
      <c r="P66">
        <v>56.872727272727275</v>
      </c>
      <c r="Q66">
        <v>65</v>
      </c>
      <c r="R66">
        <v>16.727272727272723</v>
      </c>
      <c r="S66">
        <v>22</v>
      </c>
      <c r="T66">
        <v>36.200000000000003</v>
      </c>
      <c r="U66">
        <v>394.3</v>
      </c>
      <c r="V66">
        <v>27.000000000000004</v>
      </c>
      <c r="W66">
        <v>410</v>
      </c>
    </row>
    <row r="67" spans="1:23" x14ac:dyDescent="0.25">
      <c r="A67">
        <v>223</v>
      </c>
      <c r="B67" t="s">
        <v>3</v>
      </c>
      <c r="C67" s="1">
        <v>44166</v>
      </c>
      <c r="D67" t="s">
        <v>27</v>
      </c>
      <c r="E67" s="69">
        <v>44166.541666666664</v>
      </c>
      <c r="F67">
        <v>18.833333333333336</v>
      </c>
      <c r="G67">
        <v>29</v>
      </c>
      <c r="H67">
        <v>91</v>
      </c>
      <c r="I67">
        <v>70</v>
      </c>
      <c r="J67">
        <v>70.900000000000006</v>
      </c>
      <c r="K67">
        <v>60</v>
      </c>
      <c r="L67">
        <v>60.900000000000006</v>
      </c>
      <c r="M67">
        <v>65</v>
      </c>
      <c r="N67">
        <v>39.166666666666664</v>
      </c>
      <c r="O67">
        <v>55</v>
      </c>
      <c r="P67">
        <v>50.227272727272727</v>
      </c>
      <c r="Q67">
        <v>65</v>
      </c>
      <c r="R67">
        <v>14.772727272727272</v>
      </c>
      <c r="S67">
        <v>22</v>
      </c>
      <c r="T67">
        <v>33.4</v>
      </c>
      <c r="U67">
        <v>379.20000000000005</v>
      </c>
      <c r="V67">
        <v>26.400000000000002</v>
      </c>
      <c r="W67">
        <v>410</v>
      </c>
    </row>
    <row r="68" spans="1:23" x14ac:dyDescent="0.25">
      <c r="A68">
        <v>222</v>
      </c>
      <c r="B68" t="s">
        <v>3</v>
      </c>
      <c r="C68" s="1">
        <v>44166</v>
      </c>
      <c r="D68" t="s">
        <v>27</v>
      </c>
      <c r="E68" s="69">
        <v>44166.534722222219</v>
      </c>
      <c r="F68">
        <v>14.777777777777782</v>
      </c>
      <c r="G68">
        <v>29</v>
      </c>
      <c r="H68">
        <v>78.2</v>
      </c>
      <c r="I68">
        <v>70</v>
      </c>
      <c r="J68">
        <v>74.5</v>
      </c>
      <c r="K68">
        <v>60</v>
      </c>
      <c r="L68">
        <v>65.3</v>
      </c>
      <c r="M68">
        <v>65</v>
      </c>
      <c r="N68">
        <v>36.555555555555557</v>
      </c>
      <c r="O68">
        <v>55</v>
      </c>
      <c r="P68">
        <v>48.295454545454554</v>
      </c>
      <c r="Q68">
        <v>65</v>
      </c>
      <c r="R68">
        <v>14.204545454545455</v>
      </c>
      <c r="S68">
        <v>22</v>
      </c>
      <c r="T68">
        <v>35.6</v>
      </c>
      <c r="U68">
        <v>367.43333333333339</v>
      </c>
      <c r="V68">
        <v>27</v>
      </c>
      <c r="W68">
        <v>410</v>
      </c>
    </row>
    <row r="69" spans="1:23" x14ac:dyDescent="0.25">
      <c r="A69">
        <v>221</v>
      </c>
      <c r="B69" t="s">
        <v>3</v>
      </c>
      <c r="C69" s="1">
        <v>44166</v>
      </c>
      <c r="D69" t="s">
        <v>27</v>
      </c>
      <c r="E69" s="69">
        <v>44166.527777777781</v>
      </c>
      <c r="F69">
        <v>21.388888888888893</v>
      </c>
      <c r="G69">
        <v>29</v>
      </c>
      <c r="H69">
        <v>92.13333333333334</v>
      </c>
      <c r="I69">
        <v>70</v>
      </c>
      <c r="J69">
        <v>74.166666666666671</v>
      </c>
      <c r="K69">
        <v>60</v>
      </c>
      <c r="L69">
        <v>64.36666666666666</v>
      </c>
      <c r="M69">
        <v>65</v>
      </c>
      <c r="N69">
        <v>40.277777777777779</v>
      </c>
      <c r="O69">
        <v>55</v>
      </c>
      <c r="P69">
        <v>51.772727272727273</v>
      </c>
      <c r="Q69">
        <v>65</v>
      </c>
      <c r="R69">
        <v>15.227272727272727</v>
      </c>
      <c r="S69">
        <v>22</v>
      </c>
      <c r="T69">
        <v>36.799999999999997</v>
      </c>
      <c r="U69">
        <v>396.13333333333333</v>
      </c>
      <c r="V69">
        <v>24.8</v>
      </c>
      <c r="W69">
        <v>410</v>
      </c>
    </row>
    <row r="70" spans="1:23" x14ac:dyDescent="0.25">
      <c r="A70">
        <v>220</v>
      </c>
      <c r="B70" t="s">
        <v>3</v>
      </c>
      <c r="C70" s="1">
        <v>44166</v>
      </c>
      <c r="D70" t="s">
        <v>27</v>
      </c>
      <c r="E70" s="69">
        <v>44166.520833333336</v>
      </c>
      <c r="F70">
        <v>18.166666666666664</v>
      </c>
      <c r="G70">
        <v>29</v>
      </c>
      <c r="H70">
        <v>87.5</v>
      </c>
      <c r="I70">
        <v>70</v>
      </c>
      <c r="J70">
        <v>73.666666666666671</v>
      </c>
      <c r="K70">
        <v>60</v>
      </c>
      <c r="L70">
        <v>65.333333333333329</v>
      </c>
      <c r="M70">
        <v>65</v>
      </c>
      <c r="N70">
        <v>38.833333333333336</v>
      </c>
      <c r="O70">
        <v>55</v>
      </c>
      <c r="P70">
        <v>54.477272727272734</v>
      </c>
      <c r="Q70">
        <v>65</v>
      </c>
      <c r="R70">
        <v>16.02272727272727</v>
      </c>
      <c r="S70">
        <v>22</v>
      </c>
      <c r="T70">
        <v>36.200000000000003</v>
      </c>
      <c r="U70">
        <v>390.2</v>
      </c>
      <c r="V70">
        <v>25.200000000000003</v>
      </c>
      <c r="W70">
        <v>410</v>
      </c>
    </row>
    <row r="71" spans="1:23" x14ac:dyDescent="0.25">
      <c r="A71">
        <v>219</v>
      </c>
      <c r="B71" t="s">
        <v>3</v>
      </c>
      <c r="C71" s="1">
        <v>44166</v>
      </c>
      <c r="D71" t="s">
        <v>27</v>
      </c>
      <c r="E71" s="69">
        <v>44166.513888888891</v>
      </c>
      <c r="F71">
        <v>16.616666666666667</v>
      </c>
      <c r="G71">
        <v>29</v>
      </c>
      <c r="H71">
        <v>87.36666666666666</v>
      </c>
      <c r="I71">
        <v>70</v>
      </c>
      <c r="J71">
        <v>73.266666666666666</v>
      </c>
      <c r="K71">
        <v>60</v>
      </c>
      <c r="L71">
        <v>63.800000000000004</v>
      </c>
      <c r="M71">
        <v>65</v>
      </c>
      <c r="N71">
        <v>37.68333333333333</v>
      </c>
      <c r="O71">
        <v>55</v>
      </c>
      <c r="P71">
        <v>46.518181818181823</v>
      </c>
      <c r="Q71">
        <v>65</v>
      </c>
      <c r="R71">
        <v>13.681818181818182</v>
      </c>
      <c r="S71">
        <v>22</v>
      </c>
      <c r="T71">
        <v>36</v>
      </c>
      <c r="U71">
        <v>374.93333333333339</v>
      </c>
      <c r="V71">
        <v>24</v>
      </c>
      <c r="W71">
        <v>410</v>
      </c>
    </row>
    <row r="72" spans="1:23" x14ac:dyDescent="0.25">
      <c r="A72">
        <v>218</v>
      </c>
      <c r="B72" t="s">
        <v>3</v>
      </c>
      <c r="C72" s="1">
        <v>44166</v>
      </c>
      <c r="D72" t="s">
        <v>27</v>
      </c>
      <c r="E72" s="69">
        <v>44166.506944444445</v>
      </c>
      <c r="F72">
        <v>20.05</v>
      </c>
      <c r="G72">
        <v>29</v>
      </c>
      <c r="H72">
        <v>87.800000000000011</v>
      </c>
      <c r="I72">
        <v>70</v>
      </c>
      <c r="J72">
        <v>50.7</v>
      </c>
      <c r="K72">
        <v>60</v>
      </c>
      <c r="L72">
        <v>52</v>
      </c>
      <c r="M72">
        <v>65</v>
      </c>
      <c r="N72">
        <v>39.65</v>
      </c>
      <c r="O72">
        <v>55</v>
      </c>
      <c r="P72">
        <v>51.231818181818191</v>
      </c>
      <c r="Q72">
        <v>65</v>
      </c>
      <c r="R72">
        <v>15.06818181818182</v>
      </c>
      <c r="S72">
        <v>22</v>
      </c>
      <c r="T72">
        <v>34.200000000000003</v>
      </c>
      <c r="U72">
        <v>350.7</v>
      </c>
      <c r="V72">
        <v>25.8</v>
      </c>
      <c r="W72">
        <v>410</v>
      </c>
    </row>
    <row r="73" spans="1:23" x14ac:dyDescent="0.25">
      <c r="A73">
        <v>217</v>
      </c>
      <c r="B73" t="s">
        <v>3</v>
      </c>
      <c r="C73" s="1">
        <v>44166</v>
      </c>
      <c r="D73" t="s">
        <v>27</v>
      </c>
      <c r="E73" s="69">
        <v>44166.5</v>
      </c>
      <c r="F73">
        <v>11.75</v>
      </c>
      <c r="G73">
        <v>29</v>
      </c>
      <c r="H73">
        <v>89.5</v>
      </c>
      <c r="I73">
        <v>70</v>
      </c>
      <c r="J73">
        <v>28.200000000000003</v>
      </c>
      <c r="K73">
        <v>60</v>
      </c>
      <c r="L73">
        <v>32.200000000000003</v>
      </c>
      <c r="M73">
        <v>65</v>
      </c>
      <c r="N73">
        <v>35.25</v>
      </c>
      <c r="O73">
        <v>55</v>
      </c>
      <c r="P73">
        <v>52.287878787878796</v>
      </c>
      <c r="Q73">
        <v>65</v>
      </c>
      <c r="R73">
        <v>15.378787878787879</v>
      </c>
      <c r="S73">
        <v>22</v>
      </c>
      <c r="T73">
        <v>29.6</v>
      </c>
      <c r="U73">
        <v>294.16666666666669</v>
      </c>
      <c r="V73">
        <v>26.233333333333334</v>
      </c>
      <c r="W73">
        <v>410</v>
      </c>
    </row>
    <row r="74" spans="1:23" x14ac:dyDescent="0.25">
      <c r="A74">
        <v>216</v>
      </c>
      <c r="B74" t="s">
        <v>3</v>
      </c>
      <c r="C74" s="1">
        <v>44166</v>
      </c>
      <c r="D74" t="s">
        <v>28</v>
      </c>
      <c r="E74" s="69">
        <v>44166.493055555555</v>
      </c>
      <c r="F74">
        <v>16.25</v>
      </c>
      <c r="G74">
        <v>29</v>
      </c>
      <c r="H74">
        <v>84.100000000000009</v>
      </c>
      <c r="I74">
        <v>70</v>
      </c>
      <c r="J74">
        <v>32</v>
      </c>
      <c r="K74">
        <v>60</v>
      </c>
      <c r="L74">
        <v>34.299999999999997</v>
      </c>
      <c r="M74">
        <v>65</v>
      </c>
      <c r="N74">
        <v>37.75</v>
      </c>
      <c r="O74">
        <v>55</v>
      </c>
      <c r="P74">
        <v>56.280303030303038</v>
      </c>
      <c r="Q74">
        <v>65</v>
      </c>
      <c r="R74">
        <v>16.553030303030305</v>
      </c>
      <c r="S74">
        <v>22</v>
      </c>
      <c r="T74">
        <v>28.800000000000004</v>
      </c>
      <c r="U74">
        <v>306.03333333333336</v>
      </c>
      <c r="V74">
        <v>26.766666666666666</v>
      </c>
      <c r="W74">
        <v>410</v>
      </c>
    </row>
    <row r="75" spans="1:23" x14ac:dyDescent="0.25">
      <c r="A75">
        <v>215</v>
      </c>
      <c r="B75" t="s">
        <v>3</v>
      </c>
      <c r="C75" s="1">
        <v>44166</v>
      </c>
      <c r="D75" t="s">
        <v>28</v>
      </c>
      <c r="E75" s="69">
        <v>44166.486111111109</v>
      </c>
      <c r="F75">
        <v>13.666666666666666</v>
      </c>
      <c r="G75">
        <v>29</v>
      </c>
      <c r="H75">
        <v>91.399999999999977</v>
      </c>
      <c r="I75">
        <v>70</v>
      </c>
      <c r="J75">
        <v>56.7</v>
      </c>
      <c r="K75">
        <v>60</v>
      </c>
      <c r="L75">
        <v>49.1</v>
      </c>
      <c r="M75">
        <v>65</v>
      </c>
      <c r="N75">
        <v>36.333333333333336</v>
      </c>
      <c r="O75">
        <v>55</v>
      </c>
      <c r="P75">
        <v>51</v>
      </c>
      <c r="Q75">
        <v>65</v>
      </c>
      <c r="R75">
        <v>14.999999999999998</v>
      </c>
      <c r="S75">
        <v>22</v>
      </c>
      <c r="T75">
        <v>28.200000000000003</v>
      </c>
      <c r="U75">
        <v>341.4</v>
      </c>
      <c r="V75">
        <v>27.200000000000003</v>
      </c>
      <c r="W75">
        <v>410</v>
      </c>
    </row>
    <row r="76" spans="1:23" x14ac:dyDescent="0.25">
      <c r="A76">
        <v>214</v>
      </c>
      <c r="B76" t="s">
        <v>3</v>
      </c>
      <c r="C76" s="1">
        <v>44166</v>
      </c>
      <c r="D76" t="s">
        <v>28</v>
      </c>
      <c r="E76" s="69">
        <v>44166.479166666664</v>
      </c>
      <c r="F76">
        <v>12.972222222222223</v>
      </c>
      <c r="G76">
        <v>29</v>
      </c>
      <c r="H76">
        <v>77.5</v>
      </c>
      <c r="I76">
        <v>70</v>
      </c>
      <c r="J76">
        <v>59.633333333333333</v>
      </c>
      <c r="K76">
        <v>60</v>
      </c>
      <c r="L76">
        <v>56.6</v>
      </c>
      <c r="M76">
        <v>65</v>
      </c>
      <c r="N76">
        <v>35.861111111111114</v>
      </c>
      <c r="O76">
        <v>55</v>
      </c>
      <c r="P76">
        <v>48.166666666666671</v>
      </c>
      <c r="Q76">
        <v>65</v>
      </c>
      <c r="R76">
        <v>14.166666666666666</v>
      </c>
      <c r="S76">
        <v>22</v>
      </c>
      <c r="T76">
        <v>29.800000000000004</v>
      </c>
      <c r="U76">
        <v>334.7</v>
      </c>
      <c r="V76">
        <v>28.400000000000002</v>
      </c>
      <c r="W76">
        <v>410</v>
      </c>
    </row>
    <row r="77" spans="1:23" x14ac:dyDescent="0.25">
      <c r="A77">
        <v>213</v>
      </c>
      <c r="B77" t="s">
        <v>3</v>
      </c>
      <c r="C77" s="1">
        <v>44166</v>
      </c>
      <c r="D77" t="s">
        <v>28</v>
      </c>
      <c r="E77" s="69">
        <v>44166.472222222219</v>
      </c>
      <c r="F77">
        <v>15.527777777777779</v>
      </c>
      <c r="G77">
        <v>29</v>
      </c>
      <c r="H77">
        <v>84.699999999999974</v>
      </c>
      <c r="I77">
        <v>70</v>
      </c>
      <c r="J77">
        <v>58.966666666666669</v>
      </c>
      <c r="K77">
        <v>60</v>
      </c>
      <c r="L77">
        <v>52.6</v>
      </c>
      <c r="M77">
        <v>65</v>
      </c>
      <c r="N77">
        <v>37.238888888888894</v>
      </c>
      <c r="O77">
        <v>55</v>
      </c>
      <c r="P77">
        <v>50.896969696969705</v>
      </c>
      <c r="Q77">
        <v>65</v>
      </c>
      <c r="R77">
        <v>14.969696969696971</v>
      </c>
      <c r="S77">
        <v>22</v>
      </c>
      <c r="T77">
        <v>34.4</v>
      </c>
      <c r="U77">
        <v>349.29999999999995</v>
      </c>
      <c r="V77">
        <v>27.000000000000004</v>
      </c>
      <c r="W77">
        <v>410</v>
      </c>
    </row>
    <row r="78" spans="1:23" x14ac:dyDescent="0.25">
      <c r="A78">
        <v>212</v>
      </c>
      <c r="B78" t="s">
        <v>3</v>
      </c>
      <c r="C78" s="1">
        <v>44166</v>
      </c>
      <c r="D78" t="s">
        <v>28</v>
      </c>
      <c r="E78" s="69">
        <v>44166.465277777781</v>
      </c>
      <c r="F78">
        <v>22.5</v>
      </c>
      <c r="G78">
        <v>29</v>
      </c>
      <c r="H78">
        <v>93.8</v>
      </c>
      <c r="I78">
        <v>70</v>
      </c>
      <c r="J78">
        <v>81.7</v>
      </c>
      <c r="K78">
        <v>60</v>
      </c>
      <c r="L78">
        <v>71.900000000000006</v>
      </c>
      <c r="M78">
        <v>65</v>
      </c>
      <c r="N78">
        <v>40.9</v>
      </c>
      <c r="O78">
        <v>55</v>
      </c>
      <c r="P78">
        <v>56.25454545454545</v>
      </c>
      <c r="Q78">
        <v>65</v>
      </c>
      <c r="R78">
        <v>16.545454545454543</v>
      </c>
      <c r="S78">
        <v>22</v>
      </c>
      <c r="T78">
        <v>34.4</v>
      </c>
      <c r="U78">
        <v>418.00000000000006</v>
      </c>
      <c r="V78">
        <v>29.800000000000004</v>
      </c>
      <c r="W78">
        <v>410</v>
      </c>
    </row>
    <row r="79" spans="1:23" x14ac:dyDescent="0.25">
      <c r="A79">
        <v>211</v>
      </c>
      <c r="B79" t="s">
        <v>3</v>
      </c>
      <c r="C79" s="1">
        <v>44166</v>
      </c>
      <c r="D79" t="s">
        <v>28</v>
      </c>
      <c r="E79" s="69">
        <v>44166.458333333336</v>
      </c>
      <c r="F79">
        <v>19.666666666666668</v>
      </c>
      <c r="G79">
        <v>29</v>
      </c>
      <c r="H79">
        <v>82.40000000000002</v>
      </c>
      <c r="I79">
        <v>70</v>
      </c>
      <c r="J79">
        <v>81.700000000000017</v>
      </c>
      <c r="K79">
        <v>60</v>
      </c>
      <c r="L79">
        <v>71.900000000000006</v>
      </c>
      <c r="M79">
        <v>65</v>
      </c>
      <c r="N79">
        <v>39.333333333333336</v>
      </c>
      <c r="O79">
        <v>55</v>
      </c>
      <c r="P79">
        <v>53.31818181818182</v>
      </c>
      <c r="Q79">
        <v>65</v>
      </c>
      <c r="R79">
        <v>15.68181818181818</v>
      </c>
      <c r="S79">
        <v>22</v>
      </c>
      <c r="T79">
        <v>33.799999999999997</v>
      </c>
      <c r="U79">
        <v>397.80000000000007</v>
      </c>
      <c r="V79">
        <v>30.200000000000003</v>
      </c>
      <c r="W79">
        <v>410</v>
      </c>
    </row>
    <row r="80" spans="1:23" x14ac:dyDescent="0.25">
      <c r="A80">
        <v>210</v>
      </c>
      <c r="B80" t="s">
        <v>3</v>
      </c>
      <c r="C80" s="1">
        <v>44166</v>
      </c>
      <c r="D80" t="s">
        <v>29</v>
      </c>
      <c r="E80" s="69">
        <v>44166.451388888891</v>
      </c>
      <c r="F80">
        <v>19</v>
      </c>
      <c r="G80">
        <v>29</v>
      </c>
      <c r="H80">
        <v>102.59999999999998</v>
      </c>
      <c r="I80">
        <v>70</v>
      </c>
      <c r="J80">
        <v>82.6</v>
      </c>
      <c r="K80">
        <v>60</v>
      </c>
      <c r="L80">
        <v>73.400000000000006</v>
      </c>
      <c r="M80">
        <v>65</v>
      </c>
      <c r="N80">
        <v>39</v>
      </c>
      <c r="O80">
        <v>55</v>
      </c>
      <c r="P80">
        <v>50.227272727272727</v>
      </c>
      <c r="Q80">
        <v>65</v>
      </c>
      <c r="R80">
        <v>14.772727272727272</v>
      </c>
      <c r="S80">
        <v>22</v>
      </c>
      <c r="T80">
        <v>35</v>
      </c>
      <c r="U80">
        <v>416.6</v>
      </c>
      <c r="V80">
        <v>29.800000000000004</v>
      </c>
      <c r="W80">
        <v>410</v>
      </c>
    </row>
    <row r="81" spans="1:23" x14ac:dyDescent="0.25">
      <c r="A81">
        <v>209</v>
      </c>
      <c r="B81" t="s">
        <v>3</v>
      </c>
      <c r="C81" s="1">
        <v>44166</v>
      </c>
      <c r="D81" t="s">
        <v>29</v>
      </c>
      <c r="E81" s="69">
        <v>44166.444444444445</v>
      </c>
      <c r="F81">
        <v>16.916666666666664</v>
      </c>
      <c r="G81">
        <v>29</v>
      </c>
      <c r="H81">
        <v>81.40000000000002</v>
      </c>
      <c r="I81">
        <v>70</v>
      </c>
      <c r="J81">
        <v>77.899999999999991</v>
      </c>
      <c r="K81">
        <v>60</v>
      </c>
      <c r="L81">
        <v>70.699999999999989</v>
      </c>
      <c r="M81">
        <v>65</v>
      </c>
      <c r="N81">
        <v>38.083333333333336</v>
      </c>
      <c r="O81">
        <v>55</v>
      </c>
      <c r="P81">
        <v>48.295454545454554</v>
      </c>
      <c r="Q81">
        <v>65</v>
      </c>
      <c r="R81">
        <v>14.204545454545455</v>
      </c>
      <c r="S81">
        <v>22</v>
      </c>
      <c r="T81">
        <v>35.799999999999997</v>
      </c>
      <c r="U81">
        <v>383.3</v>
      </c>
      <c r="V81">
        <v>29.400000000000002</v>
      </c>
      <c r="W81">
        <v>410</v>
      </c>
    </row>
    <row r="82" spans="1:23" x14ac:dyDescent="0.25">
      <c r="A82">
        <v>208</v>
      </c>
      <c r="B82" t="s">
        <v>3</v>
      </c>
      <c r="C82" s="1">
        <v>44166</v>
      </c>
      <c r="D82" t="s">
        <v>29</v>
      </c>
      <c r="E82" s="69">
        <v>44166.4375</v>
      </c>
      <c r="F82">
        <v>22.916666666666668</v>
      </c>
      <c r="G82">
        <v>29</v>
      </c>
      <c r="H82">
        <v>97.6</v>
      </c>
      <c r="I82">
        <v>70</v>
      </c>
      <c r="J82">
        <v>75.400000000000006</v>
      </c>
      <c r="K82">
        <v>60</v>
      </c>
      <c r="L82">
        <v>66.600000000000009</v>
      </c>
      <c r="M82">
        <v>65</v>
      </c>
      <c r="N82">
        <v>41.083333333333336</v>
      </c>
      <c r="O82">
        <v>55</v>
      </c>
      <c r="P82">
        <v>56.022727272727273</v>
      </c>
      <c r="Q82">
        <v>65</v>
      </c>
      <c r="R82">
        <v>16.477272727272727</v>
      </c>
      <c r="S82">
        <v>22</v>
      </c>
      <c r="T82">
        <v>35</v>
      </c>
      <c r="U82">
        <v>411.1</v>
      </c>
      <c r="V82">
        <v>29.000000000000004</v>
      </c>
      <c r="W82">
        <v>410</v>
      </c>
    </row>
    <row r="83" spans="1:23" x14ac:dyDescent="0.25">
      <c r="A83">
        <v>207</v>
      </c>
      <c r="B83" t="s">
        <v>3</v>
      </c>
      <c r="C83" s="1">
        <v>44166</v>
      </c>
      <c r="D83" t="s">
        <v>29</v>
      </c>
      <c r="E83" s="69">
        <v>44166.430555555555</v>
      </c>
      <c r="F83">
        <v>18.833333333333336</v>
      </c>
      <c r="G83">
        <v>29</v>
      </c>
      <c r="H83">
        <v>91</v>
      </c>
      <c r="I83">
        <v>70</v>
      </c>
      <c r="J83">
        <v>77.2</v>
      </c>
      <c r="K83">
        <v>60</v>
      </c>
      <c r="L83">
        <v>69.2</v>
      </c>
      <c r="M83">
        <v>65</v>
      </c>
      <c r="N83">
        <v>39.166666666666664</v>
      </c>
      <c r="O83">
        <v>55</v>
      </c>
      <c r="P83">
        <v>51.772727272727273</v>
      </c>
      <c r="Q83">
        <v>65</v>
      </c>
      <c r="R83">
        <v>15.227272727272727</v>
      </c>
      <c r="S83">
        <v>22</v>
      </c>
      <c r="T83">
        <v>36.799999999999997</v>
      </c>
      <c r="U83">
        <v>399.2</v>
      </c>
      <c r="V83">
        <v>30.800000000000004</v>
      </c>
      <c r="W83">
        <v>410</v>
      </c>
    </row>
    <row r="84" spans="1:23" x14ac:dyDescent="0.25">
      <c r="A84">
        <v>206</v>
      </c>
      <c r="B84" t="s">
        <v>3</v>
      </c>
      <c r="C84" s="1">
        <v>44166</v>
      </c>
      <c r="D84" t="s">
        <v>29</v>
      </c>
      <c r="E84" s="69">
        <v>44166.423611111109</v>
      </c>
      <c r="F84">
        <v>20.333333333333332</v>
      </c>
      <c r="G84">
        <v>29</v>
      </c>
      <c r="H84">
        <v>93</v>
      </c>
      <c r="I84">
        <v>70</v>
      </c>
      <c r="J84">
        <v>79</v>
      </c>
      <c r="K84">
        <v>60</v>
      </c>
      <c r="L84">
        <v>70</v>
      </c>
      <c r="M84">
        <v>65</v>
      </c>
      <c r="N84">
        <v>39.666666666666664</v>
      </c>
      <c r="O84">
        <v>55</v>
      </c>
      <c r="P84">
        <v>52.545454545454547</v>
      </c>
      <c r="Q84">
        <v>65</v>
      </c>
      <c r="R84">
        <v>15.454545454545453</v>
      </c>
      <c r="S84">
        <v>22</v>
      </c>
      <c r="T84">
        <v>38</v>
      </c>
      <c r="U84">
        <v>408</v>
      </c>
      <c r="V84">
        <v>31</v>
      </c>
      <c r="W84">
        <v>410</v>
      </c>
    </row>
    <row r="85" spans="1:23" x14ac:dyDescent="0.25">
      <c r="A85">
        <v>205</v>
      </c>
      <c r="B85" t="s">
        <v>3</v>
      </c>
      <c r="C85" s="1">
        <v>44166</v>
      </c>
      <c r="D85" t="s">
        <v>30</v>
      </c>
      <c r="E85" s="69">
        <v>44166.416666666664</v>
      </c>
      <c r="F85">
        <v>15.461111111111109</v>
      </c>
      <c r="G85">
        <v>29</v>
      </c>
      <c r="H85">
        <v>82.600000000000009</v>
      </c>
      <c r="I85">
        <v>70</v>
      </c>
      <c r="J85">
        <v>70.599999999999994</v>
      </c>
      <c r="K85">
        <v>60</v>
      </c>
      <c r="L85">
        <v>64.199999999999989</v>
      </c>
      <c r="M85">
        <v>65</v>
      </c>
      <c r="N85">
        <v>37.105555555555554</v>
      </c>
      <c r="O85">
        <v>55</v>
      </c>
      <c r="P85">
        <v>46.518181818181823</v>
      </c>
      <c r="Q85">
        <v>65</v>
      </c>
      <c r="R85">
        <v>13.681818181818182</v>
      </c>
      <c r="S85">
        <v>22</v>
      </c>
      <c r="T85">
        <v>36.200000000000003</v>
      </c>
      <c r="U85">
        <v>366.36666666666667</v>
      </c>
      <c r="V85">
        <v>29.000000000000004</v>
      </c>
      <c r="W85">
        <v>410</v>
      </c>
    </row>
    <row r="86" spans="1:23" x14ac:dyDescent="0.25">
      <c r="A86">
        <v>204</v>
      </c>
      <c r="B86" t="s">
        <v>3</v>
      </c>
      <c r="C86" s="1">
        <v>44166</v>
      </c>
      <c r="D86" t="s">
        <v>30</v>
      </c>
      <c r="E86" s="69">
        <v>44166.409722222219</v>
      </c>
      <c r="F86">
        <v>20.538888888888891</v>
      </c>
      <c r="G86">
        <v>29</v>
      </c>
      <c r="H86">
        <v>96.399999999999991</v>
      </c>
      <c r="I86">
        <v>70</v>
      </c>
      <c r="J86">
        <v>50.7</v>
      </c>
      <c r="K86">
        <v>60</v>
      </c>
      <c r="L86">
        <v>45.100000000000009</v>
      </c>
      <c r="M86">
        <v>65</v>
      </c>
      <c r="N86">
        <v>39.894444444444446</v>
      </c>
      <c r="O86">
        <v>55</v>
      </c>
      <c r="P86">
        <v>57.027272727272738</v>
      </c>
      <c r="Q86">
        <v>65</v>
      </c>
      <c r="R86">
        <v>16.772727272727273</v>
      </c>
      <c r="S86">
        <v>22</v>
      </c>
      <c r="T86">
        <v>36</v>
      </c>
      <c r="U86">
        <v>362.43333333333334</v>
      </c>
      <c r="V86">
        <v>30.200000000000003</v>
      </c>
      <c r="W86">
        <v>410</v>
      </c>
    </row>
    <row r="87" spans="1:23" x14ac:dyDescent="0.25">
      <c r="A87">
        <v>203</v>
      </c>
      <c r="B87" t="s">
        <v>3</v>
      </c>
      <c r="C87" s="1">
        <v>44166</v>
      </c>
      <c r="D87" t="s">
        <v>30</v>
      </c>
      <c r="E87" s="69">
        <v>44166.402777777781</v>
      </c>
      <c r="F87">
        <v>18.166666666666664</v>
      </c>
      <c r="G87">
        <v>29</v>
      </c>
      <c r="H87">
        <v>84</v>
      </c>
      <c r="I87">
        <v>70</v>
      </c>
      <c r="J87">
        <v>61.8</v>
      </c>
      <c r="K87">
        <v>60</v>
      </c>
      <c r="L87">
        <v>58.8</v>
      </c>
      <c r="M87">
        <v>65</v>
      </c>
      <c r="N87">
        <v>38.833333333333336</v>
      </c>
      <c r="O87">
        <v>55</v>
      </c>
      <c r="P87">
        <v>51.772727272727273</v>
      </c>
      <c r="Q87">
        <v>65</v>
      </c>
      <c r="R87">
        <v>15.227272727272727</v>
      </c>
      <c r="S87">
        <v>22</v>
      </c>
      <c r="T87">
        <v>36</v>
      </c>
      <c r="U87">
        <v>364.6</v>
      </c>
      <c r="V87">
        <v>29.800000000000004</v>
      </c>
      <c r="W87">
        <v>410</v>
      </c>
    </row>
    <row r="88" spans="1:23" x14ac:dyDescent="0.25">
      <c r="A88">
        <v>202</v>
      </c>
      <c r="B88" t="s">
        <v>3</v>
      </c>
      <c r="C88" s="1">
        <v>44166</v>
      </c>
      <c r="D88" t="s">
        <v>30</v>
      </c>
      <c r="E88" s="69">
        <v>44166.395833333336</v>
      </c>
      <c r="F88">
        <v>10.972222222222223</v>
      </c>
      <c r="G88">
        <v>29</v>
      </c>
      <c r="H88">
        <v>69.833333333333357</v>
      </c>
      <c r="I88">
        <v>70</v>
      </c>
      <c r="J88">
        <v>29.933333333333334</v>
      </c>
      <c r="K88">
        <v>60</v>
      </c>
      <c r="L88">
        <v>32.766666666666666</v>
      </c>
      <c r="M88">
        <v>65</v>
      </c>
      <c r="N88">
        <v>34.861111111111114</v>
      </c>
      <c r="O88">
        <v>55</v>
      </c>
      <c r="P88">
        <v>47.522727272727273</v>
      </c>
      <c r="Q88">
        <v>65</v>
      </c>
      <c r="R88">
        <v>13.977272727272727</v>
      </c>
      <c r="S88">
        <v>22</v>
      </c>
      <c r="T88">
        <v>35</v>
      </c>
      <c r="U88">
        <v>274.86666666666667</v>
      </c>
      <c r="V88">
        <v>29.000000000000004</v>
      </c>
      <c r="W88">
        <v>410</v>
      </c>
    </row>
    <row r="89" spans="1:23" x14ac:dyDescent="0.25">
      <c r="A89">
        <v>201</v>
      </c>
      <c r="B89" t="s">
        <v>3</v>
      </c>
      <c r="C89" s="1">
        <v>44166</v>
      </c>
      <c r="D89" t="s">
        <v>30</v>
      </c>
      <c r="E89" s="69">
        <v>44166.388888888891</v>
      </c>
      <c r="F89">
        <v>15.027777777777777</v>
      </c>
      <c r="G89">
        <v>29</v>
      </c>
      <c r="H89">
        <v>87.166666666666657</v>
      </c>
      <c r="I89">
        <v>70</v>
      </c>
      <c r="J89">
        <v>25.666666666666668</v>
      </c>
      <c r="K89">
        <v>60</v>
      </c>
      <c r="L89">
        <v>31.833333333333336</v>
      </c>
      <c r="M89">
        <v>65</v>
      </c>
      <c r="N89">
        <v>37.138888888888886</v>
      </c>
      <c r="O89">
        <v>55</v>
      </c>
      <c r="P89">
        <v>54.477272727272734</v>
      </c>
      <c r="Q89">
        <v>65</v>
      </c>
      <c r="R89">
        <v>16.02272727272727</v>
      </c>
      <c r="S89">
        <v>22</v>
      </c>
      <c r="T89">
        <v>36</v>
      </c>
      <c r="U89">
        <v>303.33333333333337</v>
      </c>
      <c r="V89">
        <v>31</v>
      </c>
      <c r="W89">
        <v>410</v>
      </c>
    </row>
    <row r="90" spans="1:23" x14ac:dyDescent="0.25">
      <c r="A90">
        <v>200</v>
      </c>
      <c r="B90" t="s">
        <v>3</v>
      </c>
      <c r="C90" s="1">
        <v>44166</v>
      </c>
      <c r="D90" t="s">
        <v>30</v>
      </c>
      <c r="E90" s="69">
        <v>44166.381944444445</v>
      </c>
      <c r="F90">
        <v>14.333333333333334</v>
      </c>
      <c r="G90">
        <v>29</v>
      </c>
      <c r="H90">
        <v>72.166666666666686</v>
      </c>
      <c r="I90">
        <v>70</v>
      </c>
      <c r="J90">
        <v>25.9</v>
      </c>
      <c r="K90">
        <v>60</v>
      </c>
      <c r="L90">
        <v>28.566666666666663</v>
      </c>
      <c r="M90">
        <v>65</v>
      </c>
      <c r="N90">
        <v>36.666666666666664</v>
      </c>
      <c r="O90">
        <v>55</v>
      </c>
      <c r="P90">
        <v>45.462121212121218</v>
      </c>
      <c r="Q90">
        <v>65</v>
      </c>
      <c r="R90">
        <v>13.371212121212121</v>
      </c>
      <c r="S90">
        <v>22</v>
      </c>
      <c r="T90">
        <v>34.200000000000003</v>
      </c>
      <c r="U90">
        <v>270.66666666666663</v>
      </c>
      <c r="V90">
        <v>32.06666666666667</v>
      </c>
      <c r="W90">
        <v>410</v>
      </c>
    </row>
    <row r="91" spans="1:23" x14ac:dyDescent="0.25">
      <c r="A91">
        <v>199</v>
      </c>
      <c r="B91" t="s">
        <v>3</v>
      </c>
      <c r="C91" s="1">
        <v>44166</v>
      </c>
      <c r="D91" t="s">
        <v>30</v>
      </c>
      <c r="E91" s="69">
        <v>44166.375</v>
      </c>
      <c r="F91">
        <v>12.083333333333334</v>
      </c>
      <c r="G91">
        <v>29</v>
      </c>
      <c r="H91">
        <v>81.633333333333354</v>
      </c>
      <c r="I91">
        <v>70</v>
      </c>
      <c r="J91">
        <v>28.3</v>
      </c>
      <c r="K91">
        <v>60</v>
      </c>
      <c r="L91">
        <v>33.233333333333334</v>
      </c>
      <c r="M91">
        <v>65</v>
      </c>
      <c r="N91">
        <v>35.416666666666664</v>
      </c>
      <c r="O91">
        <v>55</v>
      </c>
      <c r="P91">
        <v>52.803030303030312</v>
      </c>
      <c r="Q91">
        <v>65</v>
      </c>
      <c r="R91">
        <v>15.530303030303031</v>
      </c>
      <c r="S91">
        <v>22</v>
      </c>
      <c r="T91">
        <v>37.6</v>
      </c>
      <c r="U91">
        <v>296.60000000000002</v>
      </c>
      <c r="V91">
        <v>30.933333333333337</v>
      </c>
      <c r="W91">
        <v>410</v>
      </c>
    </row>
    <row r="92" spans="1:23" x14ac:dyDescent="0.25">
      <c r="A92">
        <v>198</v>
      </c>
      <c r="B92" t="s">
        <v>3</v>
      </c>
      <c r="C92" s="1">
        <v>44166</v>
      </c>
      <c r="D92" t="s">
        <v>31</v>
      </c>
      <c r="E92" s="69">
        <v>44166.368055555555</v>
      </c>
      <c r="F92">
        <v>14.150000000000002</v>
      </c>
      <c r="G92">
        <v>29</v>
      </c>
      <c r="H92">
        <v>86.600000000000009</v>
      </c>
      <c r="I92">
        <v>70</v>
      </c>
      <c r="J92">
        <v>32.300000000000004</v>
      </c>
      <c r="K92">
        <v>60</v>
      </c>
      <c r="L92">
        <v>33.900000000000006</v>
      </c>
      <c r="M92">
        <v>65</v>
      </c>
      <c r="N92">
        <v>36.550000000000004</v>
      </c>
      <c r="O92">
        <v>55</v>
      </c>
      <c r="P92">
        <v>51.18030303030303</v>
      </c>
      <c r="Q92">
        <v>65</v>
      </c>
      <c r="R92">
        <v>15.053030303030303</v>
      </c>
      <c r="S92">
        <v>22</v>
      </c>
      <c r="T92">
        <v>37.200000000000003</v>
      </c>
      <c r="U92">
        <v>306.93333333333334</v>
      </c>
      <c r="V92">
        <v>32.799999999999997</v>
      </c>
      <c r="W92">
        <v>410</v>
      </c>
    </row>
    <row r="93" spans="1:23" x14ac:dyDescent="0.25">
      <c r="A93">
        <v>197</v>
      </c>
      <c r="B93" t="s">
        <v>3</v>
      </c>
      <c r="C93" s="1">
        <v>44166</v>
      </c>
      <c r="D93" t="s">
        <v>31</v>
      </c>
      <c r="E93" s="69">
        <v>44166.361111111109</v>
      </c>
      <c r="F93">
        <v>15.000000000000004</v>
      </c>
      <c r="G93">
        <v>29</v>
      </c>
      <c r="H93">
        <v>85.199999999999989</v>
      </c>
      <c r="I93">
        <v>70</v>
      </c>
      <c r="J93">
        <v>50.000000000000007</v>
      </c>
      <c r="K93">
        <v>60</v>
      </c>
      <c r="L93">
        <v>43.800000000000004</v>
      </c>
      <c r="M93">
        <v>65</v>
      </c>
      <c r="N93">
        <v>37.200000000000003</v>
      </c>
      <c r="O93">
        <v>55</v>
      </c>
      <c r="P93">
        <v>51.772727272727273</v>
      </c>
      <c r="Q93">
        <v>65</v>
      </c>
      <c r="R93">
        <v>15.227272727272727</v>
      </c>
      <c r="S93">
        <v>22</v>
      </c>
      <c r="T93">
        <v>37</v>
      </c>
      <c r="U93">
        <v>335.20000000000005</v>
      </c>
      <c r="V93">
        <v>30.200000000000003</v>
      </c>
      <c r="W93">
        <v>410</v>
      </c>
    </row>
    <row r="94" spans="1:23" x14ac:dyDescent="0.25">
      <c r="A94">
        <v>196</v>
      </c>
      <c r="B94" t="s">
        <v>3</v>
      </c>
      <c r="C94" s="1">
        <v>44166</v>
      </c>
      <c r="D94" t="s">
        <v>31</v>
      </c>
      <c r="E94" s="69">
        <v>44166.354166666664</v>
      </c>
      <c r="F94">
        <v>20.016666666666669</v>
      </c>
      <c r="G94">
        <v>29</v>
      </c>
      <c r="H94">
        <v>93.233333333333348</v>
      </c>
      <c r="I94">
        <v>70</v>
      </c>
      <c r="J94">
        <v>76.900000000000006</v>
      </c>
      <c r="K94">
        <v>60</v>
      </c>
      <c r="L94">
        <v>68.566666666666663</v>
      </c>
      <c r="M94">
        <v>65</v>
      </c>
      <c r="N94">
        <v>39.583333333333336</v>
      </c>
      <c r="O94">
        <v>55</v>
      </c>
      <c r="P94">
        <v>52.493939393939399</v>
      </c>
      <c r="Q94">
        <v>65</v>
      </c>
      <c r="R94">
        <v>15.439393939393939</v>
      </c>
      <c r="S94">
        <v>22</v>
      </c>
      <c r="T94">
        <v>35.4</v>
      </c>
      <c r="U94">
        <v>401.63333333333338</v>
      </c>
      <c r="V94">
        <v>30.000000000000004</v>
      </c>
      <c r="W94">
        <v>410</v>
      </c>
    </row>
    <row r="95" spans="1:23" x14ac:dyDescent="0.25">
      <c r="A95">
        <v>195</v>
      </c>
      <c r="B95" t="s">
        <v>3</v>
      </c>
      <c r="C95" s="1">
        <v>44166</v>
      </c>
      <c r="D95" t="s">
        <v>31</v>
      </c>
      <c r="E95" s="69">
        <v>44166.347222222219</v>
      </c>
      <c r="F95">
        <v>22.083333333333332</v>
      </c>
      <c r="G95">
        <v>29</v>
      </c>
      <c r="H95">
        <v>89.666666666666671</v>
      </c>
      <c r="I95">
        <v>70</v>
      </c>
      <c r="J95">
        <v>66.13333333333334</v>
      </c>
      <c r="K95">
        <v>60</v>
      </c>
      <c r="L95">
        <v>59.300000000000004</v>
      </c>
      <c r="M95">
        <v>65</v>
      </c>
      <c r="N95">
        <v>40.916666666666664</v>
      </c>
      <c r="O95">
        <v>55</v>
      </c>
      <c r="P95">
        <v>50.742424242424249</v>
      </c>
      <c r="Q95">
        <v>65</v>
      </c>
      <c r="R95">
        <v>14.924242424242424</v>
      </c>
      <c r="S95">
        <v>22</v>
      </c>
      <c r="T95">
        <v>33.799999999999997</v>
      </c>
      <c r="U95">
        <v>377.56666666666666</v>
      </c>
      <c r="V95">
        <v>31</v>
      </c>
      <c r="W95">
        <v>410</v>
      </c>
    </row>
    <row r="96" spans="1:23" x14ac:dyDescent="0.25">
      <c r="A96">
        <v>194</v>
      </c>
      <c r="B96" t="s">
        <v>3</v>
      </c>
      <c r="C96" s="1">
        <v>44166</v>
      </c>
      <c r="D96" t="s">
        <v>31</v>
      </c>
      <c r="E96" s="69">
        <v>44166.340277777781</v>
      </c>
      <c r="F96">
        <v>16.416666666666664</v>
      </c>
      <c r="G96">
        <v>29</v>
      </c>
      <c r="H96">
        <v>90.166666666666671</v>
      </c>
      <c r="I96">
        <v>70</v>
      </c>
      <c r="J96">
        <v>76.366666666666674</v>
      </c>
      <c r="K96">
        <v>60</v>
      </c>
      <c r="L96">
        <v>70.033333333333331</v>
      </c>
      <c r="M96">
        <v>65</v>
      </c>
      <c r="N96">
        <v>37.583333333333336</v>
      </c>
      <c r="O96">
        <v>55</v>
      </c>
      <c r="P96">
        <v>45.333333333333336</v>
      </c>
      <c r="Q96">
        <v>65</v>
      </c>
      <c r="R96">
        <v>13.333333333333334</v>
      </c>
      <c r="S96">
        <v>22</v>
      </c>
      <c r="T96">
        <v>34.6</v>
      </c>
      <c r="U96">
        <v>383.83333333333337</v>
      </c>
      <c r="V96">
        <v>32.799999999999997</v>
      </c>
      <c r="W96">
        <v>410</v>
      </c>
    </row>
    <row r="97" spans="1:23" x14ac:dyDescent="0.25">
      <c r="A97">
        <v>193</v>
      </c>
      <c r="B97" t="s">
        <v>3</v>
      </c>
      <c r="C97" s="1">
        <v>44166</v>
      </c>
      <c r="D97" t="s">
        <v>31</v>
      </c>
      <c r="E97" s="69">
        <v>44166.333333333336</v>
      </c>
      <c r="F97">
        <v>20.916666666666668</v>
      </c>
      <c r="G97">
        <v>29</v>
      </c>
      <c r="H97">
        <v>97.333333333333343</v>
      </c>
      <c r="I97">
        <v>70</v>
      </c>
      <c r="J97">
        <v>80.399999999999991</v>
      </c>
      <c r="K97">
        <v>60</v>
      </c>
      <c r="L97">
        <v>70.899999999999991</v>
      </c>
      <c r="M97">
        <v>65</v>
      </c>
      <c r="N97">
        <v>40.083333333333336</v>
      </c>
      <c r="O97">
        <v>55</v>
      </c>
      <c r="P97">
        <v>50.484848484848484</v>
      </c>
      <c r="Q97">
        <v>65</v>
      </c>
      <c r="R97">
        <v>14.848484848484846</v>
      </c>
      <c r="S97">
        <v>22</v>
      </c>
      <c r="T97">
        <v>38.200000000000003</v>
      </c>
      <c r="U97">
        <v>413.16666666666663</v>
      </c>
      <c r="V97">
        <v>31</v>
      </c>
      <c r="W97">
        <v>410</v>
      </c>
    </row>
    <row r="98" spans="1:23" x14ac:dyDescent="0.25">
      <c r="A98">
        <v>192</v>
      </c>
      <c r="B98" t="s">
        <v>3</v>
      </c>
      <c r="C98" s="1">
        <v>44166</v>
      </c>
      <c r="D98" t="s">
        <v>32</v>
      </c>
      <c r="E98" s="69">
        <v>44166.326388888891</v>
      </c>
      <c r="F98">
        <v>17.633333333333336</v>
      </c>
      <c r="G98">
        <v>29</v>
      </c>
      <c r="H98">
        <v>83.200000000000017</v>
      </c>
      <c r="I98">
        <v>70</v>
      </c>
      <c r="J98">
        <v>78.099999999999994</v>
      </c>
      <c r="K98">
        <v>60</v>
      </c>
      <c r="L98">
        <v>72.699999999999989</v>
      </c>
      <c r="M98">
        <v>65</v>
      </c>
      <c r="N98">
        <v>38.166666666666671</v>
      </c>
      <c r="O98">
        <v>55</v>
      </c>
      <c r="P98">
        <v>46.672727272727279</v>
      </c>
      <c r="Q98">
        <v>65</v>
      </c>
      <c r="R98">
        <v>13.727272727272727</v>
      </c>
      <c r="S98">
        <v>22</v>
      </c>
      <c r="T98">
        <v>38.6</v>
      </c>
      <c r="U98">
        <v>388.79999999999995</v>
      </c>
      <c r="V98">
        <v>32.799999999999997</v>
      </c>
      <c r="W98">
        <v>410</v>
      </c>
    </row>
    <row r="99" spans="1:23" x14ac:dyDescent="0.25">
      <c r="A99">
        <v>191</v>
      </c>
      <c r="B99" t="s">
        <v>3</v>
      </c>
      <c r="C99" s="1">
        <v>44166</v>
      </c>
      <c r="D99" t="s">
        <v>32</v>
      </c>
      <c r="E99" s="69">
        <v>44166.319444444445</v>
      </c>
      <c r="F99">
        <v>22.366666666666667</v>
      </c>
      <c r="G99">
        <v>29</v>
      </c>
      <c r="H99">
        <v>91.000000000000014</v>
      </c>
      <c r="I99">
        <v>70</v>
      </c>
      <c r="J99">
        <v>73.400000000000006</v>
      </c>
      <c r="K99">
        <v>60</v>
      </c>
      <c r="L99">
        <v>66.800000000000011</v>
      </c>
      <c r="M99">
        <v>65</v>
      </c>
      <c r="N99">
        <v>40.833333333333329</v>
      </c>
      <c r="O99">
        <v>55</v>
      </c>
      <c r="P99">
        <v>52.236363636363635</v>
      </c>
      <c r="Q99">
        <v>65</v>
      </c>
      <c r="R99">
        <v>15.363636363636362</v>
      </c>
      <c r="S99">
        <v>22</v>
      </c>
      <c r="T99">
        <v>34.799999999999997</v>
      </c>
      <c r="U99">
        <v>396.80000000000007</v>
      </c>
      <c r="V99">
        <v>31.200000000000003</v>
      </c>
      <c r="W99">
        <v>410</v>
      </c>
    </row>
    <row r="100" spans="1:23" x14ac:dyDescent="0.25">
      <c r="A100">
        <v>190</v>
      </c>
      <c r="B100" t="s">
        <v>3</v>
      </c>
      <c r="C100" s="1">
        <v>44166</v>
      </c>
      <c r="D100" t="s">
        <v>32</v>
      </c>
      <c r="E100" s="69">
        <v>44166.3125</v>
      </c>
      <c r="F100">
        <v>14.333333333333334</v>
      </c>
      <c r="G100">
        <v>29</v>
      </c>
      <c r="H100">
        <v>93.8</v>
      </c>
      <c r="I100">
        <v>70</v>
      </c>
      <c r="J100">
        <v>79.13333333333334</v>
      </c>
      <c r="K100">
        <v>60</v>
      </c>
      <c r="L100">
        <v>72.466666666666669</v>
      </c>
      <c r="M100">
        <v>65</v>
      </c>
      <c r="N100">
        <v>36.666666666666664</v>
      </c>
      <c r="O100">
        <v>55</v>
      </c>
      <c r="P100">
        <v>48.681818181818187</v>
      </c>
      <c r="Q100">
        <v>65</v>
      </c>
      <c r="R100">
        <v>14.318181818181817</v>
      </c>
      <c r="S100">
        <v>22</v>
      </c>
      <c r="T100">
        <v>34</v>
      </c>
      <c r="U100">
        <v>393.4</v>
      </c>
      <c r="V100">
        <v>29.400000000000002</v>
      </c>
      <c r="W100">
        <v>410</v>
      </c>
    </row>
    <row r="101" spans="1:23" x14ac:dyDescent="0.25">
      <c r="A101">
        <v>189</v>
      </c>
      <c r="B101" t="s">
        <v>3</v>
      </c>
      <c r="C101" s="1">
        <v>44166</v>
      </c>
      <c r="D101" t="s">
        <v>32</v>
      </c>
      <c r="E101" s="69">
        <v>44166.305555555555</v>
      </c>
      <c r="F101">
        <v>13</v>
      </c>
      <c r="G101">
        <v>29</v>
      </c>
      <c r="H101">
        <v>95.999999999999986</v>
      </c>
      <c r="I101">
        <v>70</v>
      </c>
      <c r="J101">
        <v>70.366666666666674</v>
      </c>
      <c r="K101">
        <v>60</v>
      </c>
      <c r="L101">
        <v>64.033333333333331</v>
      </c>
      <c r="M101">
        <v>65</v>
      </c>
      <c r="N101">
        <v>36</v>
      </c>
      <c r="O101">
        <v>55</v>
      </c>
      <c r="P101">
        <v>51</v>
      </c>
      <c r="Q101">
        <v>65</v>
      </c>
      <c r="R101">
        <v>14.999999999999998</v>
      </c>
      <c r="S101">
        <v>22</v>
      </c>
      <c r="T101">
        <v>32.799999999999997</v>
      </c>
      <c r="U101">
        <v>378.2</v>
      </c>
      <c r="V101">
        <v>27.200000000000003</v>
      </c>
      <c r="W101">
        <v>410</v>
      </c>
    </row>
    <row r="102" spans="1:23" x14ac:dyDescent="0.25">
      <c r="A102">
        <v>188</v>
      </c>
      <c r="B102" t="s">
        <v>3</v>
      </c>
      <c r="C102" s="1">
        <v>44166</v>
      </c>
      <c r="D102" t="s">
        <v>32</v>
      </c>
      <c r="E102" s="69">
        <v>44166.298611111109</v>
      </c>
      <c r="F102">
        <v>16.333333333333336</v>
      </c>
      <c r="G102">
        <v>29</v>
      </c>
      <c r="H102">
        <v>92</v>
      </c>
      <c r="I102">
        <v>70</v>
      </c>
      <c r="J102">
        <v>87.300000000000011</v>
      </c>
      <c r="K102">
        <v>60</v>
      </c>
      <c r="L102">
        <v>77.300000000000011</v>
      </c>
      <c r="M102">
        <v>65</v>
      </c>
      <c r="N102">
        <v>37.666666666666664</v>
      </c>
      <c r="O102">
        <v>55</v>
      </c>
      <c r="P102">
        <v>50.227272727272727</v>
      </c>
      <c r="Q102">
        <v>65</v>
      </c>
      <c r="R102">
        <v>14.772727272727272</v>
      </c>
      <c r="S102">
        <v>22</v>
      </c>
      <c r="T102">
        <v>36.6</v>
      </c>
      <c r="U102">
        <v>412.20000000000005</v>
      </c>
      <c r="V102">
        <v>30.2</v>
      </c>
      <c r="W102">
        <v>410</v>
      </c>
    </row>
    <row r="103" spans="1:23" x14ac:dyDescent="0.25">
      <c r="A103">
        <v>187</v>
      </c>
      <c r="B103" t="s">
        <v>3</v>
      </c>
      <c r="C103" s="1">
        <v>44166</v>
      </c>
      <c r="D103" t="s">
        <v>33</v>
      </c>
      <c r="E103" s="69">
        <v>44166.291666666664</v>
      </c>
      <c r="F103">
        <v>13.833333333333334</v>
      </c>
      <c r="G103">
        <v>29</v>
      </c>
      <c r="H103">
        <v>82.800000000000011</v>
      </c>
      <c r="I103">
        <v>70</v>
      </c>
      <c r="J103">
        <v>81.099999999999994</v>
      </c>
      <c r="K103">
        <v>60</v>
      </c>
      <c r="L103">
        <v>75.099999999999994</v>
      </c>
      <c r="M103">
        <v>65</v>
      </c>
      <c r="N103">
        <v>36.166666666666664</v>
      </c>
      <c r="O103">
        <v>55</v>
      </c>
      <c r="P103">
        <v>51.772727272727273</v>
      </c>
      <c r="Q103">
        <v>65</v>
      </c>
      <c r="R103">
        <v>15.227272727272727</v>
      </c>
      <c r="S103">
        <v>22</v>
      </c>
      <c r="T103">
        <v>38</v>
      </c>
      <c r="U103">
        <v>394</v>
      </c>
      <c r="V103">
        <v>28.400000000000002</v>
      </c>
      <c r="W103">
        <v>410</v>
      </c>
    </row>
    <row r="104" spans="1:23" x14ac:dyDescent="0.25">
      <c r="A104">
        <v>186</v>
      </c>
      <c r="B104" t="s">
        <v>3</v>
      </c>
      <c r="C104" s="1">
        <v>44166</v>
      </c>
      <c r="D104" t="s">
        <v>33</v>
      </c>
      <c r="E104" s="69">
        <v>44166.284722222219</v>
      </c>
      <c r="F104">
        <v>13.666666666666666</v>
      </c>
      <c r="G104">
        <v>29</v>
      </c>
      <c r="H104">
        <v>97.199999999999989</v>
      </c>
      <c r="I104">
        <v>70</v>
      </c>
      <c r="J104">
        <v>77.800000000000011</v>
      </c>
      <c r="K104">
        <v>60</v>
      </c>
      <c r="L104">
        <v>69.800000000000011</v>
      </c>
      <c r="M104">
        <v>65</v>
      </c>
      <c r="N104">
        <v>36.333333333333336</v>
      </c>
      <c r="O104">
        <v>55</v>
      </c>
      <c r="P104">
        <v>47.909090909090907</v>
      </c>
      <c r="Q104">
        <v>65</v>
      </c>
      <c r="R104">
        <v>14.09090909090909</v>
      </c>
      <c r="S104">
        <v>22</v>
      </c>
      <c r="T104">
        <v>36.200000000000003</v>
      </c>
      <c r="U104">
        <v>393</v>
      </c>
      <c r="V104">
        <v>30.6</v>
      </c>
      <c r="W104">
        <v>410</v>
      </c>
    </row>
    <row r="105" spans="1:23" x14ac:dyDescent="0.25">
      <c r="A105">
        <v>185</v>
      </c>
      <c r="B105" t="s">
        <v>3</v>
      </c>
      <c r="C105" s="1">
        <v>44166</v>
      </c>
      <c r="D105" t="s">
        <v>33</v>
      </c>
      <c r="E105" s="69">
        <v>44166.277777777781</v>
      </c>
      <c r="F105">
        <v>13</v>
      </c>
      <c r="G105">
        <v>29</v>
      </c>
      <c r="H105">
        <v>77.400000000000006</v>
      </c>
      <c r="I105">
        <v>70</v>
      </c>
      <c r="J105">
        <v>73.400000000000006</v>
      </c>
      <c r="K105">
        <v>60</v>
      </c>
      <c r="L105">
        <v>69.8</v>
      </c>
      <c r="M105">
        <v>65</v>
      </c>
      <c r="N105">
        <v>36</v>
      </c>
      <c r="O105">
        <v>55</v>
      </c>
      <c r="P105">
        <v>46.054545454545455</v>
      </c>
      <c r="Q105">
        <v>65</v>
      </c>
      <c r="R105">
        <v>13.545454545454545</v>
      </c>
      <c r="S105">
        <v>22</v>
      </c>
      <c r="T105">
        <v>36</v>
      </c>
      <c r="U105">
        <v>365.2</v>
      </c>
      <c r="V105">
        <v>27.6</v>
      </c>
      <c r="W105">
        <v>410</v>
      </c>
    </row>
    <row r="106" spans="1:23" x14ac:dyDescent="0.25">
      <c r="A106">
        <v>184</v>
      </c>
      <c r="B106" t="s">
        <v>3</v>
      </c>
      <c r="C106" s="1">
        <v>44166</v>
      </c>
      <c r="D106" t="s">
        <v>33</v>
      </c>
      <c r="E106" s="69">
        <v>44166.270833333336</v>
      </c>
      <c r="F106">
        <v>16.333333333333336</v>
      </c>
      <c r="G106">
        <v>29</v>
      </c>
      <c r="H106">
        <v>101.6</v>
      </c>
      <c r="I106">
        <v>70</v>
      </c>
      <c r="J106">
        <v>84.3</v>
      </c>
      <c r="K106">
        <v>60</v>
      </c>
      <c r="L106">
        <v>74.900000000000006</v>
      </c>
      <c r="M106">
        <v>65</v>
      </c>
      <c r="N106">
        <v>37.666666666666664</v>
      </c>
      <c r="O106">
        <v>55</v>
      </c>
      <c r="P106">
        <v>55.172727272727279</v>
      </c>
      <c r="Q106">
        <v>65</v>
      </c>
      <c r="R106">
        <v>16.227272727272727</v>
      </c>
      <c r="S106">
        <v>22</v>
      </c>
      <c r="T106">
        <v>33.4</v>
      </c>
      <c r="U106">
        <v>419.6</v>
      </c>
      <c r="V106">
        <v>30.6</v>
      </c>
      <c r="W106">
        <v>410</v>
      </c>
    </row>
    <row r="107" spans="1:23" x14ac:dyDescent="0.25">
      <c r="A107">
        <v>183</v>
      </c>
      <c r="B107" t="s">
        <v>3</v>
      </c>
      <c r="C107" s="1">
        <v>44166</v>
      </c>
      <c r="D107" t="s">
        <v>33</v>
      </c>
      <c r="E107" s="69">
        <v>44166.263888888891</v>
      </c>
      <c r="F107">
        <v>13.766666666666669</v>
      </c>
      <c r="G107">
        <v>29</v>
      </c>
      <c r="H107">
        <v>80.200000000000017</v>
      </c>
      <c r="I107">
        <v>70</v>
      </c>
      <c r="J107">
        <v>85.5</v>
      </c>
      <c r="K107">
        <v>60</v>
      </c>
      <c r="L107">
        <v>75.499999999999986</v>
      </c>
      <c r="M107">
        <v>65</v>
      </c>
      <c r="N107">
        <v>36.033333333333331</v>
      </c>
      <c r="O107">
        <v>55</v>
      </c>
      <c r="P107">
        <v>45.900000000000006</v>
      </c>
      <c r="Q107">
        <v>65</v>
      </c>
      <c r="R107">
        <v>13.5</v>
      </c>
      <c r="S107">
        <v>22</v>
      </c>
      <c r="T107">
        <v>29.6</v>
      </c>
      <c r="U107">
        <v>380</v>
      </c>
      <c r="V107">
        <v>29.400000000000002</v>
      </c>
      <c r="W107">
        <v>410</v>
      </c>
    </row>
    <row r="108" spans="1:23" x14ac:dyDescent="0.25">
      <c r="A108">
        <v>182</v>
      </c>
      <c r="B108" t="s">
        <v>3</v>
      </c>
      <c r="C108" s="1">
        <v>44166</v>
      </c>
      <c r="D108" t="s">
        <v>33</v>
      </c>
      <c r="E108" s="69">
        <v>44166.256944444445</v>
      </c>
      <c r="F108">
        <v>16.816666666666666</v>
      </c>
      <c r="G108">
        <v>29</v>
      </c>
      <c r="H108">
        <v>96.13333333333334</v>
      </c>
      <c r="I108">
        <v>70</v>
      </c>
      <c r="J108">
        <v>85</v>
      </c>
      <c r="K108">
        <v>60</v>
      </c>
      <c r="L108">
        <v>76.5</v>
      </c>
      <c r="M108">
        <v>65</v>
      </c>
      <c r="N108">
        <v>37.883333333333333</v>
      </c>
      <c r="O108">
        <v>55</v>
      </c>
      <c r="P108">
        <v>51.077272727272735</v>
      </c>
      <c r="Q108">
        <v>65</v>
      </c>
      <c r="R108">
        <v>15.022727272727273</v>
      </c>
      <c r="S108">
        <v>22</v>
      </c>
      <c r="T108">
        <v>26</v>
      </c>
      <c r="U108">
        <v>404.43333333333334</v>
      </c>
      <c r="V108">
        <v>28.800000000000004</v>
      </c>
      <c r="W108">
        <v>410</v>
      </c>
    </row>
    <row r="109" spans="1:23" x14ac:dyDescent="0.25">
      <c r="A109">
        <v>181</v>
      </c>
      <c r="B109" t="s">
        <v>3</v>
      </c>
      <c r="C109" s="1">
        <v>44166</v>
      </c>
      <c r="D109" t="s">
        <v>33</v>
      </c>
      <c r="E109" s="69">
        <v>44166.25</v>
      </c>
      <c r="F109">
        <v>19.916666666666668</v>
      </c>
      <c r="G109">
        <v>29</v>
      </c>
      <c r="H109">
        <v>85.86666666666666</v>
      </c>
      <c r="I109">
        <v>70</v>
      </c>
      <c r="J109">
        <v>82.2</v>
      </c>
      <c r="K109">
        <v>60</v>
      </c>
      <c r="L109">
        <v>75.100000000000009</v>
      </c>
      <c r="M109">
        <v>65</v>
      </c>
      <c r="N109">
        <v>39.583333333333336</v>
      </c>
      <c r="O109">
        <v>55</v>
      </c>
      <c r="P109">
        <v>56.022727272727273</v>
      </c>
      <c r="Q109">
        <v>65</v>
      </c>
      <c r="R109">
        <v>16.477272727272727</v>
      </c>
      <c r="S109">
        <v>22</v>
      </c>
      <c r="T109">
        <v>24.200000000000003</v>
      </c>
      <c r="U109">
        <v>399.36666666666667</v>
      </c>
      <c r="V109">
        <v>29.000000000000004</v>
      </c>
      <c r="W109">
        <v>410</v>
      </c>
    </row>
    <row r="110" spans="1:23" x14ac:dyDescent="0.25">
      <c r="A110">
        <v>180</v>
      </c>
      <c r="B110" t="s">
        <v>3</v>
      </c>
      <c r="C110" s="1">
        <v>44166</v>
      </c>
      <c r="D110" t="s">
        <v>34</v>
      </c>
      <c r="E110" s="69">
        <v>44166.243055555555</v>
      </c>
      <c r="F110">
        <v>16.333333333333336</v>
      </c>
      <c r="G110">
        <v>29</v>
      </c>
      <c r="H110">
        <v>100.8</v>
      </c>
      <c r="I110">
        <v>70</v>
      </c>
      <c r="J110">
        <v>75.5</v>
      </c>
      <c r="K110">
        <v>60</v>
      </c>
      <c r="L110">
        <v>66.100000000000009</v>
      </c>
      <c r="M110">
        <v>65</v>
      </c>
      <c r="N110">
        <v>37.666666666666664</v>
      </c>
      <c r="O110">
        <v>55</v>
      </c>
      <c r="P110">
        <v>37.863636363636367</v>
      </c>
      <c r="Q110">
        <v>65</v>
      </c>
      <c r="R110">
        <v>11.136363636363635</v>
      </c>
      <c r="S110">
        <v>22</v>
      </c>
      <c r="T110">
        <v>22.2</v>
      </c>
      <c r="U110">
        <v>367.6</v>
      </c>
      <c r="V110">
        <v>30.200000000000003</v>
      </c>
      <c r="W110">
        <v>410</v>
      </c>
    </row>
    <row r="111" spans="1:23" x14ac:dyDescent="0.25">
      <c r="A111">
        <v>179</v>
      </c>
      <c r="B111" t="s">
        <v>3</v>
      </c>
      <c r="C111" s="1">
        <v>44166</v>
      </c>
      <c r="D111" t="s">
        <v>34</v>
      </c>
      <c r="E111" s="69">
        <v>44166.236111111109</v>
      </c>
      <c r="F111">
        <v>15.666666666666666</v>
      </c>
      <c r="G111">
        <v>29</v>
      </c>
      <c r="H111">
        <v>92</v>
      </c>
      <c r="I111">
        <v>70</v>
      </c>
      <c r="J111">
        <v>81.2</v>
      </c>
      <c r="K111">
        <v>60</v>
      </c>
      <c r="L111">
        <v>71.2</v>
      </c>
      <c r="M111">
        <v>65</v>
      </c>
      <c r="N111">
        <v>37.333333333333336</v>
      </c>
      <c r="O111">
        <v>55</v>
      </c>
      <c r="P111">
        <v>37.863636363636367</v>
      </c>
      <c r="Q111">
        <v>65</v>
      </c>
      <c r="R111">
        <v>11.136363636363635</v>
      </c>
      <c r="S111">
        <v>22</v>
      </c>
      <c r="T111">
        <v>19.399999999999999</v>
      </c>
      <c r="U111">
        <v>365.8</v>
      </c>
      <c r="V111">
        <v>29.800000000000004</v>
      </c>
      <c r="W111">
        <v>410</v>
      </c>
    </row>
    <row r="112" spans="1:23" x14ac:dyDescent="0.25">
      <c r="A112">
        <v>178</v>
      </c>
      <c r="B112" t="s">
        <v>3</v>
      </c>
      <c r="C112" s="1">
        <v>44166</v>
      </c>
      <c r="D112" t="s">
        <v>34</v>
      </c>
      <c r="E112" s="69">
        <v>44166.229166666664</v>
      </c>
      <c r="F112">
        <v>13.166666666666666</v>
      </c>
      <c r="G112">
        <v>29</v>
      </c>
      <c r="H112">
        <v>88</v>
      </c>
      <c r="I112">
        <v>70</v>
      </c>
      <c r="J112">
        <v>74.8</v>
      </c>
      <c r="K112">
        <v>60</v>
      </c>
      <c r="L112">
        <v>72.8</v>
      </c>
      <c r="M112">
        <v>65</v>
      </c>
      <c r="N112">
        <v>35.833333333333336</v>
      </c>
      <c r="O112">
        <v>55</v>
      </c>
      <c r="P112">
        <v>14</v>
      </c>
      <c r="Q112">
        <v>65</v>
      </c>
      <c r="R112">
        <v>28</v>
      </c>
      <c r="S112">
        <v>22</v>
      </c>
      <c r="T112">
        <v>18</v>
      </c>
      <c r="U112">
        <v>344.6</v>
      </c>
      <c r="V112">
        <v>29.800000000000004</v>
      </c>
      <c r="W112">
        <v>410</v>
      </c>
    </row>
    <row r="113" spans="1:23" x14ac:dyDescent="0.25">
      <c r="A113">
        <v>177</v>
      </c>
      <c r="B113" t="s">
        <v>3</v>
      </c>
      <c r="C113" s="1">
        <v>44166</v>
      </c>
      <c r="D113" t="s">
        <v>34</v>
      </c>
      <c r="E113" s="69">
        <v>44166.222222222219</v>
      </c>
      <c r="F113">
        <v>11.833333333333334</v>
      </c>
      <c r="G113">
        <v>29</v>
      </c>
      <c r="H113">
        <v>78.600000000000009</v>
      </c>
      <c r="I113">
        <v>70</v>
      </c>
      <c r="J113">
        <v>50.7</v>
      </c>
      <c r="K113">
        <v>60</v>
      </c>
      <c r="L113">
        <v>45.699999999999996</v>
      </c>
      <c r="M113">
        <v>65</v>
      </c>
      <c r="N113">
        <v>35.166666666666664</v>
      </c>
      <c r="O113">
        <v>55</v>
      </c>
      <c r="P113">
        <v>26.3</v>
      </c>
      <c r="Q113">
        <v>65</v>
      </c>
      <c r="R113">
        <v>0.7</v>
      </c>
      <c r="S113">
        <v>22</v>
      </c>
      <c r="T113">
        <v>17.8</v>
      </c>
      <c r="U113">
        <v>266.8</v>
      </c>
      <c r="V113">
        <v>29.200000000000003</v>
      </c>
      <c r="W113">
        <v>410</v>
      </c>
    </row>
    <row r="114" spans="1:23" x14ac:dyDescent="0.25">
      <c r="A114">
        <v>176</v>
      </c>
      <c r="B114" t="s">
        <v>3</v>
      </c>
      <c r="C114" s="1">
        <v>44166</v>
      </c>
      <c r="D114" t="s">
        <v>34</v>
      </c>
      <c r="E114" s="69">
        <v>44166.215277777781</v>
      </c>
      <c r="F114">
        <v>11.638888888888891</v>
      </c>
      <c r="G114">
        <v>29</v>
      </c>
      <c r="H114">
        <v>80.133333333333354</v>
      </c>
      <c r="I114">
        <v>70</v>
      </c>
      <c r="J114">
        <v>72.7</v>
      </c>
      <c r="K114">
        <v>60</v>
      </c>
      <c r="L114">
        <v>64.766666666666666</v>
      </c>
      <c r="M114">
        <v>65</v>
      </c>
      <c r="N114">
        <v>35.194444444444443</v>
      </c>
      <c r="O114">
        <v>55</v>
      </c>
      <c r="P114">
        <v>28.400000000000002</v>
      </c>
      <c r="Q114">
        <v>65</v>
      </c>
      <c r="R114">
        <v>0.93333333333333357</v>
      </c>
      <c r="S114">
        <v>22</v>
      </c>
      <c r="T114">
        <v>18</v>
      </c>
      <c r="U114">
        <v>311.76666666666671</v>
      </c>
      <c r="V114">
        <v>29.200000000000003</v>
      </c>
      <c r="W114">
        <v>410</v>
      </c>
    </row>
    <row r="115" spans="1:23" x14ac:dyDescent="0.25">
      <c r="A115">
        <v>175</v>
      </c>
      <c r="B115" t="s">
        <v>3</v>
      </c>
      <c r="C115" s="1">
        <v>44166</v>
      </c>
      <c r="D115" t="s">
        <v>34</v>
      </c>
      <c r="E115" s="69">
        <v>44166.208333333336</v>
      </c>
      <c r="F115">
        <v>14.527777777777777</v>
      </c>
      <c r="G115">
        <v>29</v>
      </c>
      <c r="H115">
        <v>83.26666666666668</v>
      </c>
      <c r="I115">
        <v>70</v>
      </c>
      <c r="J115">
        <v>70.5</v>
      </c>
      <c r="K115">
        <v>60</v>
      </c>
      <c r="L115">
        <v>63.833333333333343</v>
      </c>
      <c r="M115">
        <v>65</v>
      </c>
      <c r="N115">
        <v>36.638888888888886</v>
      </c>
      <c r="O115">
        <v>55</v>
      </c>
      <c r="P115">
        <v>12.088888888888889</v>
      </c>
      <c r="Q115">
        <v>65</v>
      </c>
      <c r="R115">
        <v>24.177777777777777</v>
      </c>
      <c r="S115">
        <v>22</v>
      </c>
      <c r="T115">
        <v>16.399999999999999</v>
      </c>
      <c r="U115">
        <v>321.43333333333334</v>
      </c>
      <c r="V115">
        <v>29.000000000000004</v>
      </c>
      <c r="W115">
        <v>410</v>
      </c>
    </row>
    <row r="116" spans="1:23" x14ac:dyDescent="0.25">
      <c r="A116">
        <v>174</v>
      </c>
      <c r="B116" t="s">
        <v>3</v>
      </c>
      <c r="C116" s="1">
        <v>44166</v>
      </c>
      <c r="D116" t="s">
        <v>35</v>
      </c>
      <c r="E116" s="69">
        <v>44166.201388888891</v>
      </c>
      <c r="F116">
        <v>7.666666666666667</v>
      </c>
      <c r="G116">
        <v>4</v>
      </c>
      <c r="H116">
        <v>53</v>
      </c>
      <c r="I116">
        <v>38</v>
      </c>
      <c r="J116">
        <v>42.9</v>
      </c>
      <c r="K116">
        <v>5</v>
      </c>
      <c r="L116">
        <v>47.500000000000007</v>
      </c>
      <c r="M116">
        <v>5</v>
      </c>
      <c r="N116">
        <v>33.333333333333329</v>
      </c>
      <c r="O116">
        <v>5</v>
      </c>
      <c r="P116">
        <v>25.759999999999998</v>
      </c>
      <c r="Q116">
        <v>15</v>
      </c>
      <c r="R116">
        <v>0.6399999999999999</v>
      </c>
      <c r="S116">
        <v>1</v>
      </c>
      <c r="T116">
        <v>17.8</v>
      </c>
      <c r="U116">
        <v>228.60000000000002</v>
      </c>
      <c r="V116">
        <v>31.799999999999997</v>
      </c>
      <c r="W116">
        <v>213</v>
      </c>
    </row>
    <row r="117" spans="1:23" x14ac:dyDescent="0.25">
      <c r="A117">
        <v>173</v>
      </c>
      <c r="B117" t="s">
        <v>3</v>
      </c>
      <c r="C117" s="1">
        <v>44166</v>
      </c>
      <c r="D117" t="s">
        <v>35</v>
      </c>
      <c r="E117" s="69">
        <v>44166.194444444445</v>
      </c>
      <c r="F117">
        <v>5.2333333333333325</v>
      </c>
      <c r="G117">
        <v>4</v>
      </c>
      <c r="H117">
        <v>38.20000000000001</v>
      </c>
      <c r="I117">
        <v>38</v>
      </c>
      <c r="J117">
        <v>33.9</v>
      </c>
      <c r="K117">
        <v>5</v>
      </c>
      <c r="L117">
        <v>36.699999999999996</v>
      </c>
      <c r="M117">
        <v>5</v>
      </c>
      <c r="N117">
        <v>31.766666666666666</v>
      </c>
      <c r="O117">
        <v>5</v>
      </c>
      <c r="P117">
        <v>21.62</v>
      </c>
      <c r="Q117">
        <v>15</v>
      </c>
      <c r="R117">
        <v>0.18000000000000008</v>
      </c>
      <c r="S117">
        <v>1</v>
      </c>
      <c r="T117">
        <v>17</v>
      </c>
      <c r="U117">
        <v>184.6</v>
      </c>
      <c r="V117">
        <v>27.200000000000003</v>
      </c>
      <c r="W117">
        <v>213</v>
      </c>
    </row>
    <row r="118" spans="1:23" x14ac:dyDescent="0.25">
      <c r="A118">
        <v>172</v>
      </c>
      <c r="B118" t="s">
        <v>3</v>
      </c>
      <c r="C118" s="1">
        <v>44166</v>
      </c>
      <c r="D118" t="s">
        <v>35</v>
      </c>
      <c r="E118" s="69">
        <v>44166.1875</v>
      </c>
      <c r="F118">
        <v>7.6000000000000014</v>
      </c>
      <c r="G118">
        <v>4</v>
      </c>
      <c r="H118">
        <v>44.79999999999999</v>
      </c>
      <c r="I118">
        <v>38</v>
      </c>
      <c r="J118">
        <v>27.400000000000002</v>
      </c>
      <c r="K118">
        <v>5</v>
      </c>
      <c r="L118">
        <v>32.6</v>
      </c>
      <c r="M118">
        <v>5</v>
      </c>
      <c r="N118">
        <v>33.4</v>
      </c>
      <c r="O118">
        <v>5</v>
      </c>
      <c r="P118">
        <v>22.88</v>
      </c>
      <c r="Q118">
        <v>15</v>
      </c>
      <c r="R118">
        <v>0.31999999999999995</v>
      </c>
      <c r="S118">
        <v>1</v>
      </c>
      <c r="T118">
        <v>16.2</v>
      </c>
      <c r="U118">
        <v>185.20000000000002</v>
      </c>
      <c r="V118">
        <v>29.800000000000004</v>
      </c>
      <c r="W118">
        <v>213</v>
      </c>
    </row>
    <row r="119" spans="1:23" x14ac:dyDescent="0.25">
      <c r="A119">
        <v>171</v>
      </c>
      <c r="B119" t="s">
        <v>3</v>
      </c>
      <c r="C119" s="1">
        <v>44166</v>
      </c>
      <c r="D119" t="s">
        <v>35</v>
      </c>
      <c r="E119" s="69">
        <v>44166.180555555555</v>
      </c>
      <c r="F119">
        <v>11.5</v>
      </c>
      <c r="G119">
        <v>4</v>
      </c>
      <c r="H119">
        <v>35.4</v>
      </c>
      <c r="I119">
        <v>38</v>
      </c>
      <c r="J119">
        <v>7.3000000000000007</v>
      </c>
      <c r="K119">
        <v>5</v>
      </c>
      <c r="L119">
        <v>11.700000000000001</v>
      </c>
      <c r="M119">
        <v>5</v>
      </c>
      <c r="N119">
        <v>11.5</v>
      </c>
      <c r="O119">
        <v>5</v>
      </c>
      <c r="P119">
        <v>22.34</v>
      </c>
      <c r="Q119">
        <v>15</v>
      </c>
      <c r="R119">
        <v>0.26000000000000012</v>
      </c>
      <c r="S119">
        <v>1</v>
      </c>
      <c r="T119">
        <v>17.8</v>
      </c>
      <c r="U119">
        <v>117.80000000000001</v>
      </c>
      <c r="V119">
        <v>29.000000000000004</v>
      </c>
      <c r="W119">
        <v>213</v>
      </c>
    </row>
    <row r="120" spans="1:23" x14ac:dyDescent="0.25">
      <c r="A120">
        <v>170</v>
      </c>
      <c r="B120" t="s">
        <v>3</v>
      </c>
      <c r="C120" s="1">
        <v>44166</v>
      </c>
      <c r="D120" t="s">
        <v>35</v>
      </c>
      <c r="E120" s="69">
        <v>44166.173611111109</v>
      </c>
      <c r="F120">
        <v>4.5</v>
      </c>
      <c r="G120">
        <v>4</v>
      </c>
      <c r="H120">
        <v>39.366666666666674</v>
      </c>
      <c r="I120">
        <v>38</v>
      </c>
      <c r="J120">
        <v>5.6</v>
      </c>
      <c r="K120">
        <v>5</v>
      </c>
      <c r="L120">
        <v>9.8333333333333321</v>
      </c>
      <c r="M120">
        <v>5</v>
      </c>
      <c r="N120">
        <v>4.5</v>
      </c>
      <c r="O120">
        <v>5</v>
      </c>
      <c r="P120">
        <v>19.910000000000004</v>
      </c>
      <c r="Q120">
        <v>15</v>
      </c>
      <c r="R120">
        <v>-9.9999999999997868E-3</v>
      </c>
      <c r="S120">
        <v>1</v>
      </c>
      <c r="T120">
        <v>17.8</v>
      </c>
      <c r="U120">
        <v>101.50000000000001</v>
      </c>
      <c r="V120">
        <v>29.800000000000004</v>
      </c>
      <c r="W120">
        <v>213</v>
      </c>
    </row>
    <row r="121" spans="1:23" x14ac:dyDescent="0.25">
      <c r="A121">
        <v>169</v>
      </c>
      <c r="B121" t="s">
        <v>3</v>
      </c>
      <c r="C121" s="1">
        <v>44166</v>
      </c>
      <c r="D121" t="s">
        <v>36</v>
      </c>
      <c r="E121" s="69">
        <v>44166.166666666664</v>
      </c>
      <c r="F121">
        <v>6</v>
      </c>
      <c r="G121">
        <v>4</v>
      </c>
      <c r="H121">
        <v>40.06666666666667</v>
      </c>
      <c r="I121">
        <v>38</v>
      </c>
      <c r="J121">
        <v>5</v>
      </c>
      <c r="K121">
        <v>5</v>
      </c>
      <c r="L121">
        <v>9.8666666666666671</v>
      </c>
      <c r="M121">
        <v>5</v>
      </c>
      <c r="N121">
        <v>6</v>
      </c>
      <c r="O121">
        <v>5</v>
      </c>
      <c r="P121">
        <v>16.05</v>
      </c>
      <c r="Q121">
        <v>15</v>
      </c>
      <c r="R121">
        <v>1.7833333333333337</v>
      </c>
      <c r="S121">
        <v>1</v>
      </c>
      <c r="T121">
        <v>18</v>
      </c>
      <c r="U121">
        <v>102.76666666666668</v>
      </c>
      <c r="V121">
        <v>29.700000000000003</v>
      </c>
      <c r="W121">
        <v>213</v>
      </c>
    </row>
    <row r="122" spans="1:23" x14ac:dyDescent="0.25">
      <c r="A122">
        <v>168</v>
      </c>
      <c r="B122" t="s">
        <v>3</v>
      </c>
      <c r="C122" s="1">
        <v>44166</v>
      </c>
      <c r="D122" t="s">
        <v>36</v>
      </c>
      <c r="E122" s="69">
        <v>44166.159722222219</v>
      </c>
      <c r="F122">
        <v>6.5</v>
      </c>
      <c r="G122">
        <v>4</v>
      </c>
      <c r="H122">
        <v>39.966666666666661</v>
      </c>
      <c r="I122">
        <v>38</v>
      </c>
      <c r="J122">
        <v>5.9</v>
      </c>
      <c r="K122">
        <v>5</v>
      </c>
      <c r="L122">
        <v>9</v>
      </c>
      <c r="M122">
        <v>5</v>
      </c>
      <c r="N122">
        <v>6.5</v>
      </c>
      <c r="O122">
        <v>5</v>
      </c>
      <c r="P122">
        <v>16.200000000000003</v>
      </c>
      <c r="Q122">
        <v>15</v>
      </c>
      <c r="R122">
        <v>1.8000000000000003</v>
      </c>
      <c r="S122">
        <v>1</v>
      </c>
      <c r="T122">
        <v>16.399999999999999</v>
      </c>
      <c r="U122">
        <v>102.26666666666667</v>
      </c>
      <c r="V122">
        <v>24.900000000000002</v>
      </c>
      <c r="W122">
        <v>213</v>
      </c>
    </row>
    <row r="123" spans="1:23" x14ac:dyDescent="0.25">
      <c r="A123">
        <v>167</v>
      </c>
      <c r="B123" t="s">
        <v>3</v>
      </c>
      <c r="C123" s="1">
        <v>44166</v>
      </c>
      <c r="D123" t="s">
        <v>36</v>
      </c>
      <c r="E123" s="69">
        <v>44166.152777777781</v>
      </c>
      <c r="F123">
        <v>5.5</v>
      </c>
      <c r="G123">
        <v>4</v>
      </c>
      <c r="H123">
        <v>42.033333333333339</v>
      </c>
      <c r="I123">
        <v>38</v>
      </c>
      <c r="J123">
        <v>4.5999999999999996</v>
      </c>
      <c r="K123">
        <v>5</v>
      </c>
      <c r="L123">
        <v>9.5</v>
      </c>
      <c r="M123">
        <v>5</v>
      </c>
      <c r="N123">
        <v>5.5</v>
      </c>
      <c r="O123">
        <v>5</v>
      </c>
      <c r="P123">
        <v>19.250000000000004</v>
      </c>
      <c r="Q123">
        <v>15</v>
      </c>
      <c r="R123">
        <v>-8.3333333333332857E-2</v>
      </c>
      <c r="S123">
        <v>1</v>
      </c>
      <c r="T123">
        <v>17</v>
      </c>
      <c r="U123">
        <v>103.30000000000001</v>
      </c>
      <c r="V123">
        <v>25</v>
      </c>
      <c r="W123">
        <v>213</v>
      </c>
    </row>
    <row r="124" spans="1:23" x14ac:dyDescent="0.25">
      <c r="A124">
        <v>166</v>
      </c>
      <c r="B124" t="s">
        <v>3</v>
      </c>
      <c r="C124" s="1">
        <v>44166</v>
      </c>
      <c r="D124" t="s">
        <v>36</v>
      </c>
      <c r="E124" s="69">
        <v>44166.145833333336</v>
      </c>
      <c r="F124">
        <v>7</v>
      </c>
      <c r="G124">
        <v>4</v>
      </c>
      <c r="H124">
        <v>42.166666666666664</v>
      </c>
      <c r="I124">
        <v>38</v>
      </c>
      <c r="J124">
        <v>6</v>
      </c>
      <c r="K124">
        <v>5</v>
      </c>
      <c r="L124">
        <v>9.5</v>
      </c>
      <c r="M124">
        <v>5</v>
      </c>
      <c r="N124">
        <v>7</v>
      </c>
      <c r="O124">
        <v>5</v>
      </c>
      <c r="P124">
        <v>19.55</v>
      </c>
      <c r="Q124">
        <v>15</v>
      </c>
      <c r="R124">
        <v>-0.05</v>
      </c>
      <c r="S124">
        <v>1</v>
      </c>
      <c r="T124">
        <v>17.8</v>
      </c>
      <c r="U124">
        <v>108.96666666666667</v>
      </c>
      <c r="V124">
        <v>27</v>
      </c>
      <c r="W124">
        <v>213</v>
      </c>
    </row>
    <row r="125" spans="1:23" x14ac:dyDescent="0.25">
      <c r="A125">
        <v>165</v>
      </c>
      <c r="B125" t="s">
        <v>3</v>
      </c>
      <c r="C125" s="1">
        <v>44166</v>
      </c>
      <c r="D125" t="s">
        <v>36</v>
      </c>
      <c r="E125" s="69">
        <v>44166.138888888891</v>
      </c>
      <c r="F125">
        <v>5.5</v>
      </c>
      <c r="G125">
        <v>4</v>
      </c>
      <c r="H125">
        <v>35.833333333333336</v>
      </c>
      <c r="I125">
        <v>38</v>
      </c>
      <c r="J125">
        <v>4.9333333333333327</v>
      </c>
      <c r="K125">
        <v>5</v>
      </c>
      <c r="L125">
        <v>8.6000000000000014</v>
      </c>
      <c r="M125">
        <v>5</v>
      </c>
      <c r="N125">
        <v>5.5</v>
      </c>
      <c r="O125">
        <v>5</v>
      </c>
      <c r="P125">
        <v>16.350000000000001</v>
      </c>
      <c r="Q125">
        <v>15</v>
      </c>
      <c r="R125">
        <v>1.8166666666666669</v>
      </c>
      <c r="S125">
        <v>1</v>
      </c>
      <c r="T125">
        <v>16.2</v>
      </c>
      <c r="U125">
        <v>94.733333333333334</v>
      </c>
      <c r="V125">
        <v>25.800000000000004</v>
      </c>
      <c r="W125">
        <v>213</v>
      </c>
    </row>
    <row r="126" spans="1:23" x14ac:dyDescent="0.25">
      <c r="A126">
        <v>164</v>
      </c>
      <c r="B126" t="s">
        <v>3</v>
      </c>
      <c r="C126" s="1">
        <v>44166</v>
      </c>
      <c r="D126" t="s">
        <v>36</v>
      </c>
      <c r="E126" s="69">
        <v>44166.131944444445</v>
      </c>
      <c r="F126">
        <v>6.5</v>
      </c>
      <c r="G126">
        <v>4</v>
      </c>
      <c r="H126">
        <v>46.166666666666664</v>
      </c>
      <c r="I126">
        <v>38</v>
      </c>
      <c r="J126">
        <v>5.1666666666666679</v>
      </c>
      <c r="K126">
        <v>5</v>
      </c>
      <c r="L126">
        <v>9.5000000000000018</v>
      </c>
      <c r="M126">
        <v>5</v>
      </c>
      <c r="N126">
        <v>6.5</v>
      </c>
      <c r="O126">
        <v>5</v>
      </c>
      <c r="P126">
        <v>23.450000000000003</v>
      </c>
      <c r="Q126">
        <v>15</v>
      </c>
      <c r="R126">
        <v>0.38333333333333358</v>
      </c>
      <c r="S126">
        <v>1</v>
      </c>
      <c r="T126">
        <v>18</v>
      </c>
      <c r="U126">
        <v>115.66666666666666</v>
      </c>
      <c r="V126">
        <v>28.000000000000004</v>
      </c>
      <c r="W126">
        <v>213</v>
      </c>
    </row>
    <row r="127" spans="1:23" x14ac:dyDescent="0.25">
      <c r="A127">
        <v>163</v>
      </c>
      <c r="B127" t="s">
        <v>3</v>
      </c>
      <c r="C127" s="1">
        <v>44166</v>
      </c>
      <c r="D127" t="s">
        <v>36</v>
      </c>
      <c r="E127" s="69">
        <v>44166.125</v>
      </c>
      <c r="F127">
        <v>6.8333333333333339</v>
      </c>
      <c r="G127">
        <v>4</v>
      </c>
      <c r="H127">
        <v>35.833333333333336</v>
      </c>
      <c r="I127">
        <v>38</v>
      </c>
      <c r="J127">
        <v>5.5</v>
      </c>
      <c r="K127">
        <v>5</v>
      </c>
      <c r="L127">
        <v>9</v>
      </c>
      <c r="M127">
        <v>5</v>
      </c>
      <c r="N127">
        <v>6.8333333333333339</v>
      </c>
      <c r="O127">
        <v>5</v>
      </c>
      <c r="P127">
        <v>19.400000000000002</v>
      </c>
      <c r="Q127">
        <v>15</v>
      </c>
      <c r="R127">
        <v>-6.666666666666643E-2</v>
      </c>
      <c r="S127">
        <v>1</v>
      </c>
      <c r="T127">
        <v>17.8</v>
      </c>
      <c r="U127">
        <v>101.13333333333334</v>
      </c>
      <c r="V127">
        <v>28</v>
      </c>
      <c r="W127">
        <v>213</v>
      </c>
    </row>
    <row r="128" spans="1:23" x14ac:dyDescent="0.25">
      <c r="A128">
        <v>162</v>
      </c>
      <c r="B128" t="s">
        <v>3</v>
      </c>
      <c r="C128" s="1">
        <v>44166</v>
      </c>
      <c r="D128" t="s">
        <v>37</v>
      </c>
      <c r="E128" s="69">
        <v>44166.118055555555</v>
      </c>
      <c r="F128">
        <v>5.6666666666666661</v>
      </c>
      <c r="G128">
        <v>4</v>
      </c>
      <c r="H128">
        <v>42.166666666666664</v>
      </c>
      <c r="I128">
        <v>38</v>
      </c>
      <c r="J128">
        <v>5</v>
      </c>
      <c r="K128">
        <v>5</v>
      </c>
      <c r="L128">
        <v>9.5</v>
      </c>
      <c r="M128">
        <v>5</v>
      </c>
      <c r="N128">
        <v>5.6666666666666661</v>
      </c>
      <c r="O128">
        <v>5</v>
      </c>
      <c r="P128">
        <v>21.5</v>
      </c>
      <c r="Q128">
        <v>15</v>
      </c>
      <c r="R128">
        <v>0.1666666666666668</v>
      </c>
      <c r="S128">
        <v>1</v>
      </c>
      <c r="T128">
        <v>17</v>
      </c>
      <c r="U128">
        <v>106.66666666666667</v>
      </c>
      <c r="V128">
        <v>27.200000000000003</v>
      </c>
      <c r="W128">
        <v>213</v>
      </c>
    </row>
    <row r="129" spans="1:23" x14ac:dyDescent="0.25">
      <c r="A129">
        <v>161</v>
      </c>
      <c r="B129" t="s">
        <v>3</v>
      </c>
      <c r="C129" s="1">
        <v>44166</v>
      </c>
      <c r="D129" t="s">
        <v>37</v>
      </c>
      <c r="E129" s="69">
        <v>44166.111111111109</v>
      </c>
      <c r="F129">
        <v>4</v>
      </c>
      <c r="G129">
        <v>4</v>
      </c>
      <c r="H129">
        <v>33.800000000000011</v>
      </c>
      <c r="I129">
        <v>38</v>
      </c>
      <c r="J129">
        <v>5</v>
      </c>
      <c r="K129">
        <v>5</v>
      </c>
      <c r="L129">
        <v>8.8000000000000007</v>
      </c>
      <c r="M129">
        <v>5</v>
      </c>
      <c r="N129">
        <v>4</v>
      </c>
      <c r="O129">
        <v>5</v>
      </c>
      <c r="P129">
        <v>21.8</v>
      </c>
      <c r="Q129">
        <v>15</v>
      </c>
      <c r="R129">
        <v>0.2</v>
      </c>
      <c r="S129">
        <v>1</v>
      </c>
      <c r="T129">
        <v>18</v>
      </c>
      <c r="U129">
        <v>95.600000000000009</v>
      </c>
      <c r="V129">
        <v>26</v>
      </c>
      <c r="W129">
        <v>213</v>
      </c>
    </row>
    <row r="130" spans="1:23" x14ac:dyDescent="0.25">
      <c r="A130">
        <v>160</v>
      </c>
      <c r="B130" t="s">
        <v>3</v>
      </c>
      <c r="C130" s="1">
        <v>44166</v>
      </c>
      <c r="D130" t="s">
        <v>37</v>
      </c>
      <c r="E130" s="69">
        <v>44166.104166666664</v>
      </c>
      <c r="F130">
        <v>5.5</v>
      </c>
      <c r="G130">
        <v>4</v>
      </c>
      <c r="H130">
        <v>46.199999999999996</v>
      </c>
      <c r="I130">
        <v>38</v>
      </c>
      <c r="J130">
        <v>4</v>
      </c>
      <c r="K130">
        <v>5</v>
      </c>
      <c r="L130">
        <v>9.1999999999999993</v>
      </c>
      <c r="M130">
        <v>5</v>
      </c>
      <c r="N130">
        <v>5.5</v>
      </c>
      <c r="O130">
        <v>5</v>
      </c>
      <c r="P130">
        <v>22.7</v>
      </c>
      <c r="Q130">
        <v>15</v>
      </c>
      <c r="R130">
        <v>0.3</v>
      </c>
      <c r="S130">
        <v>1</v>
      </c>
      <c r="T130">
        <v>18</v>
      </c>
      <c r="U130">
        <v>111.4</v>
      </c>
      <c r="V130">
        <v>27.6</v>
      </c>
      <c r="W130">
        <v>213</v>
      </c>
    </row>
    <row r="131" spans="1:23" x14ac:dyDescent="0.25">
      <c r="A131">
        <v>159</v>
      </c>
      <c r="B131" t="s">
        <v>3</v>
      </c>
      <c r="C131" s="1">
        <v>44166</v>
      </c>
      <c r="D131" t="s">
        <v>37</v>
      </c>
      <c r="E131" s="69">
        <v>44166.097222222219</v>
      </c>
      <c r="F131">
        <v>4</v>
      </c>
      <c r="G131">
        <v>4</v>
      </c>
      <c r="H131">
        <v>41.166666666666664</v>
      </c>
      <c r="I131">
        <v>38</v>
      </c>
      <c r="J131">
        <v>4.833333333333333</v>
      </c>
      <c r="K131">
        <v>5</v>
      </c>
      <c r="L131">
        <v>8.6666666666666679</v>
      </c>
      <c r="M131">
        <v>5</v>
      </c>
      <c r="N131">
        <v>4</v>
      </c>
      <c r="O131">
        <v>5</v>
      </c>
      <c r="P131">
        <v>19.25</v>
      </c>
      <c r="Q131">
        <v>15</v>
      </c>
      <c r="R131">
        <v>-8.3333333333333218E-2</v>
      </c>
      <c r="S131">
        <v>1</v>
      </c>
      <c r="T131">
        <v>18</v>
      </c>
      <c r="U131">
        <v>99.833333333333343</v>
      </c>
      <c r="V131">
        <v>27.633333333333333</v>
      </c>
      <c r="W131">
        <v>213</v>
      </c>
    </row>
    <row r="132" spans="1:23" x14ac:dyDescent="0.25">
      <c r="A132">
        <v>158</v>
      </c>
      <c r="B132" t="s">
        <v>3</v>
      </c>
      <c r="C132" s="1">
        <v>44166</v>
      </c>
      <c r="D132" t="s">
        <v>37</v>
      </c>
      <c r="E132" s="69">
        <v>44166.090277777781</v>
      </c>
      <c r="F132">
        <v>5</v>
      </c>
      <c r="G132">
        <v>4</v>
      </c>
      <c r="H132">
        <v>43.433333333333337</v>
      </c>
      <c r="I132">
        <v>38</v>
      </c>
      <c r="J132">
        <v>4.166666666666667</v>
      </c>
      <c r="K132">
        <v>5</v>
      </c>
      <c r="L132">
        <v>7.9333333333333336</v>
      </c>
      <c r="M132">
        <v>5</v>
      </c>
      <c r="N132">
        <v>5</v>
      </c>
      <c r="O132">
        <v>5</v>
      </c>
      <c r="P132">
        <v>22.37</v>
      </c>
      <c r="Q132">
        <v>15</v>
      </c>
      <c r="R132">
        <v>0.26333333333333331</v>
      </c>
      <c r="S132">
        <v>1</v>
      </c>
      <c r="T132">
        <v>17.8</v>
      </c>
      <c r="U132">
        <v>105.96666666666667</v>
      </c>
      <c r="V132">
        <v>27.56666666666667</v>
      </c>
      <c r="W132">
        <v>213</v>
      </c>
    </row>
    <row r="133" spans="1:23" x14ac:dyDescent="0.25">
      <c r="A133">
        <v>157</v>
      </c>
      <c r="B133" t="s">
        <v>3</v>
      </c>
      <c r="C133" s="1">
        <v>44166</v>
      </c>
      <c r="D133" t="s">
        <v>37</v>
      </c>
      <c r="E133" s="69">
        <v>44166.083333333336</v>
      </c>
      <c r="F133">
        <v>4.6666666666666679</v>
      </c>
      <c r="G133">
        <v>4</v>
      </c>
      <c r="H133">
        <v>44.400000000000006</v>
      </c>
      <c r="I133">
        <v>38</v>
      </c>
      <c r="J133">
        <v>3.5</v>
      </c>
      <c r="K133">
        <v>5</v>
      </c>
      <c r="L133">
        <v>8.5666666666666664</v>
      </c>
      <c r="M133">
        <v>5</v>
      </c>
      <c r="N133">
        <v>4.6666666666666679</v>
      </c>
      <c r="O133">
        <v>5</v>
      </c>
      <c r="P133">
        <v>22.88</v>
      </c>
      <c r="Q133">
        <v>15</v>
      </c>
      <c r="R133">
        <v>0.31999999999999995</v>
      </c>
      <c r="S133">
        <v>1</v>
      </c>
      <c r="T133">
        <v>18.2</v>
      </c>
      <c r="U133">
        <v>107.2</v>
      </c>
      <c r="V133">
        <v>27.000000000000004</v>
      </c>
      <c r="W133">
        <v>213</v>
      </c>
    </row>
    <row r="134" spans="1:23" x14ac:dyDescent="0.25">
      <c r="A134">
        <v>156</v>
      </c>
      <c r="B134" t="s">
        <v>3</v>
      </c>
      <c r="C134" s="1">
        <v>44166</v>
      </c>
      <c r="D134" t="s">
        <v>38</v>
      </c>
      <c r="E134" s="69">
        <v>44166.076388888891</v>
      </c>
      <c r="F134">
        <v>4.7333333333333334</v>
      </c>
      <c r="G134">
        <v>4</v>
      </c>
      <c r="H134">
        <v>44.600000000000009</v>
      </c>
      <c r="I134">
        <v>38</v>
      </c>
      <c r="J134">
        <v>4.8</v>
      </c>
      <c r="K134">
        <v>5</v>
      </c>
      <c r="L134">
        <v>7.9333333333333336</v>
      </c>
      <c r="M134">
        <v>5</v>
      </c>
      <c r="N134">
        <v>4.7333333333333334</v>
      </c>
      <c r="O134">
        <v>5</v>
      </c>
      <c r="P134">
        <v>20.72</v>
      </c>
      <c r="Q134">
        <v>15</v>
      </c>
      <c r="R134">
        <v>8.0000000000000071E-2</v>
      </c>
      <c r="S134">
        <v>1</v>
      </c>
      <c r="T134">
        <v>19.8</v>
      </c>
      <c r="U134">
        <v>107.4</v>
      </c>
      <c r="V134">
        <v>28.800000000000004</v>
      </c>
      <c r="W134">
        <v>213</v>
      </c>
    </row>
    <row r="135" spans="1:23" x14ac:dyDescent="0.25">
      <c r="A135">
        <v>155</v>
      </c>
      <c r="B135" t="s">
        <v>3</v>
      </c>
      <c r="C135" s="1">
        <v>44166</v>
      </c>
      <c r="D135" t="s">
        <v>38</v>
      </c>
      <c r="E135" s="69">
        <v>44166.069444444445</v>
      </c>
      <c r="F135">
        <v>4.0999999999999996</v>
      </c>
      <c r="G135">
        <v>4</v>
      </c>
      <c r="H135">
        <v>49.399999999999991</v>
      </c>
      <c r="I135">
        <v>38</v>
      </c>
      <c r="J135">
        <v>4.2</v>
      </c>
      <c r="K135">
        <v>5</v>
      </c>
      <c r="L135">
        <v>9.4</v>
      </c>
      <c r="M135">
        <v>5</v>
      </c>
      <c r="N135">
        <v>4.0999999999999996</v>
      </c>
      <c r="O135">
        <v>5</v>
      </c>
      <c r="P135">
        <v>25.58</v>
      </c>
      <c r="Q135">
        <v>15</v>
      </c>
      <c r="R135">
        <v>0.61999999999999988</v>
      </c>
      <c r="S135">
        <v>1</v>
      </c>
      <c r="T135">
        <v>17.399999999999999</v>
      </c>
      <c r="U135">
        <v>114.8</v>
      </c>
      <c r="V135">
        <v>30</v>
      </c>
      <c r="W135">
        <v>213</v>
      </c>
    </row>
    <row r="136" spans="1:23" x14ac:dyDescent="0.25">
      <c r="A136">
        <v>154</v>
      </c>
      <c r="B136" t="s">
        <v>3</v>
      </c>
      <c r="C136" s="1">
        <v>44166</v>
      </c>
      <c r="D136" t="s">
        <v>38</v>
      </c>
      <c r="E136" s="69">
        <v>44166.0625</v>
      </c>
      <c r="F136">
        <v>5</v>
      </c>
      <c r="G136">
        <v>4</v>
      </c>
      <c r="H136">
        <v>40.4</v>
      </c>
      <c r="I136">
        <v>38</v>
      </c>
      <c r="J136">
        <v>4.5</v>
      </c>
      <c r="K136">
        <v>5</v>
      </c>
      <c r="L136">
        <v>8.9</v>
      </c>
      <c r="M136">
        <v>5</v>
      </c>
      <c r="N136">
        <v>5</v>
      </c>
      <c r="O136">
        <v>5</v>
      </c>
      <c r="P136">
        <v>19.64</v>
      </c>
      <c r="Q136">
        <v>15</v>
      </c>
      <c r="R136">
        <v>-3.9999999999999855E-2</v>
      </c>
      <c r="S136">
        <v>1</v>
      </c>
      <c r="T136">
        <v>17.8</v>
      </c>
      <c r="U136">
        <v>101.2</v>
      </c>
      <c r="V136">
        <v>24.400000000000002</v>
      </c>
      <c r="W136">
        <v>213</v>
      </c>
    </row>
    <row r="137" spans="1:23" x14ac:dyDescent="0.25">
      <c r="A137">
        <v>153</v>
      </c>
      <c r="B137" t="s">
        <v>3</v>
      </c>
      <c r="C137" s="1">
        <v>44166</v>
      </c>
      <c r="D137" t="s">
        <v>38</v>
      </c>
      <c r="E137" s="69">
        <v>44166.055555555555</v>
      </c>
      <c r="F137">
        <v>5</v>
      </c>
      <c r="G137">
        <v>4</v>
      </c>
      <c r="H137">
        <v>48.6</v>
      </c>
      <c r="I137">
        <v>38</v>
      </c>
      <c r="J137">
        <v>5</v>
      </c>
      <c r="K137">
        <v>5</v>
      </c>
      <c r="L137">
        <v>8.6</v>
      </c>
      <c r="M137">
        <v>5</v>
      </c>
      <c r="N137">
        <v>5</v>
      </c>
      <c r="O137">
        <v>5</v>
      </c>
      <c r="P137">
        <v>24.86</v>
      </c>
      <c r="Q137">
        <v>15</v>
      </c>
      <c r="R137">
        <v>0.53999999999999981</v>
      </c>
      <c r="S137">
        <v>1</v>
      </c>
      <c r="T137">
        <v>17.8</v>
      </c>
      <c r="U137">
        <v>115.4</v>
      </c>
      <c r="V137">
        <v>28.6</v>
      </c>
      <c r="W137">
        <v>213</v>
      </c>
    </row>
    <row r="138" spans="1:23" x14ac:dyDescent="0.25">
      <c r="A138">
        <v>152</v>
      </c>
      <c r="B138" t="s">
        <v>3</v>
      </c>
      <c r="C138" s="1">
        <v>44166</v>
      </c>
      <c r="D138" t="s">
        <v>38</v>
      </c>
      <c r="E138" s="69">
        <v>44166.048611111109</v>
      </c>
      <c r="F138">
        <v>3.6</v>
      </c>
      <c r="G138">
        <v>4</v>
      </c>
      <c r="H138">
        <v>50.000000000000007</v>
      </c>
      <c r="I138">
        <v>38</v>
      </c>
      <c r="J138">
        <v>4</v>
      </c>
      <c r="K138">
        <v>5</v>
      </c>
      <c r="L138">
        <v>8.4</v>
      </c>
      <c r="M138">
        <v>5</v>
      </c>
      <c r="N138">
        <v>3.6</v>
      </c>
      <c r="O138">
        <v>5</v>
      </c>
      <c r="P138">
        <v>23.060000000000002</v>
      </c>
      <c r="Q138">
        <v>15</v>
      </c>
      <c r="R138">
        <v>0.34000000000000019</v>
      </c>
      <c r="S138">
        <v>1</v>
      </c>
      <c r="T138">
        <v>18</v>
      </c>
      <c r="U138">
        <v>111</v>
      </c>
      <c r="V138">
        <v>24.400000000000002</v>
      </c>
      <c r="W138">
        <v>213</v>
      </c>
    </row>
    <row r="139" spans="1:23" x14ac:dyDescent="0.25">
      <c r="A139">
        <v>151</v>
      </c>
      <c r="B139" t="s">
        <v>3</v>
      </c>
      <c r="C139" s="1">
        <v>44166</v>
      </c>
      <c r="D139" t="s">
        <v>39</v>
      </c>
      <c r="E139" s="69">
        <v>44166.041666666664</v>
      </c>
      <c r="F139">
        <v>4.4000000000000004</v>
      </c>
      <c r="G139">
        <v>4</v>
      </c>
      <c r="H139">
        <v>89.999999999999986</v>
      </c>
      <c r="I139">
        <v>38</v>
      </c>
      <c r="J139">
        <v>5</v>
      </c>
      <c r="K139">
        <v>5</v>
      </c>
      <c r="L139">
        <v>8.6</v>
      </c>
      <c r="M139">
        <v>5</v>
      </c>
      <c r="N139">
        <v>4.4000000000000004</v>
      </c>
      <c r="O139">
        <v>5</v>
      </c>
      <c r="P139">
        <v>28.64</v>
      </c>
      <c r="Q139">
        <v>15</v>
      </c>
      <c r="R139">
        <v>0.96000000000000019</v>
      </c>
      <c r="S139">
        <v>1</v>
      </c>
      <c r="T139">
        <v>17.2</v>
      </c>
      <c r="U139">
        <v>159.19999999999999</v>
      </c>
      <c r="V139">
        <v>28.800000000000004</v>
      </c>
      <c r="W139">
        <v>213</v>
      </c>
    </row>
    <row r="140" spans="1:23" x14ac:dyDescent="0.25">
      <c r="A140">
        <v>150</v>
      </c>
      <c r="B140" t="s">
        <v>3</v>
      </c>
      <c r="C140" s="1">
        <v>44166</v>
      </c>
      <c r="D140" t="s">
        <v>39</v>
      </c>
      <c r="E140" s="69">
        <v>44166.034722222219</v>
      </c>
      <c r="F140">
        <v>3.666666666666667</v>
      </c>
      <c r="G140">
        <v>4</v>
      </c>
      <c r="H140">
        <v>75.000000000000014</v>
      </c>
      <c r="I140">
        <v>38</v>
      </c>
      <c r="J140">
        <v>4</v>
      </c>
      <c r="K140">
        <v>5</v>
      </c>
      <c r="L140">
        <v>8.4</v>
      </c>
      <c r="M140">
        <v>5</v>
      </c>
      <c r="N140">
        <v>3.666666666666667</v>
      </c>
      <c r="O140">
        <v>5</v>
      </c>
      <c r="P140">
        <v>24.680000000000003</v>
      </c>
      <c r="Q140">
        <v>15</v>
      </c>
      <c r="R140">
        <v>0.52000000000000024</v>
      </c>
      <c r="S140">
        <v>1</v>
      </c>
      <c r="T140">
        <v>18</v>
      </c>
      <c r="U140">
        <v>137.93333333333334</v>
      </c>
      <c r="V140">
        <v>27.200000000000003</v>
      </c>
      <c r="W140">
        <v>88</v>
      </c>
    </row>
    <row r="141" spans="1:23" x14ac:dyDescent="0.25">
      <c r="A141">
        <v>149</v>
      </c>
      <c r="B141" t="s">
        <v>3</v>
      </c>
      <c r="C141" s="1">
        <v>44166</v>
      </c>
      <c r="D141" t="s">
        <v>39</v>
      </c>
      <c r="E141" s="69">
        <v>44166.027777777781</v>
      </c>
      <c r="F141">
        <v>4.833333333333333</v>
      </c>
      <c r="G141">
        <v>4</v>
      </c>
      <c r="H141">
        <v>87.999999999999986</v>
      </c>
      <c r="I141">
        <v>38</v>
      </c>
      <c r="J141">
        <v>5.5</v>
      </c>
      <c r="K141">
        <v>5</v>
      </c>
      <c r="L141">
        <v>8.1</v>
      </c>
      <c r="M141">
        <v>5</v>
      </c>
      <c r="N141">
        <v>4.833333333333333</v>
      </c>
      <c r="O141">
        <v>5</v>
      </c>
      <c r="P141">
        <v>27.92</v>
      </c>
      <c r="Q141">
        <v>15</v>
      </c>
      <c r="R141">
        <v>0.88000000000000012</v>
      </c>
      <c r="S141">
        <v>1</v>
      </c>
      <c r="T141">
        <v>17.8</v>
      </c>
      <c r="U141">
        <v>157.86666666666667</v>
      </c>
      <c r="V141">
        <v>27</v>
      </c>
      <c r="W141">
        <v>88</v>
      </c>
    </row>
    <row r="142" spans="1:23" x14ac:dyDescent="0.25">
      <c r="A142">
        <v>148</v>
      </c>
      <c r="B142" t="s">
        <v>3</v>
      </c>
      <c r="C142" s="1">
        <v>44166</v>
      </c>
      <c r="D142" t="s">
        <v>39</v>
      </c>
      <c r="E142" s="69">
        <v>44166.020833333336</v>
      </c>
      <c r="F142">
        <v>5.5</v>
      </c>
      <c r="G142">
        <v>4</v>
      </c>
      <c r="H142">
        <v>81</v>
      </c>
      <c r="I142">
        <v>38</v>
      </c>
      <c r="J142">
        <v>4.5</v>
      </c>
      <c r="K142">
        <v>5</v>
      </c>
      <c r="L142">
        <v>9.5</v>
      </c>
      <c r="M142">
        <v>5</v>
      </c>
      <c r="N142">
        <v>5.5</v>
      </c>
      <c r="O142">
        <v>5</v>
      </c>
      <c r="P142">
        <v>24.5</v>
      </c>
      <c r="Q142">
        <v>15</v>
      </c>
      <c r="R142">
        <v>0.5</v>
      </c>
      <c r="S142">
        <v>1</v>
      </c>
      <c r="T142">
        <v>16.399999999999999</v>
      </c>
      <c r="U142">
        <v>147.4</v>
      </c>
      <c r="V142">
        <v>27</v>
      </c>
      <c r="W142">
        <v>88</v>
      </c>
    </row>
    <row r="143" spans="1:23" x14ac:dyDescent="0.25">
      <c r="A143">
        <v>147</v>
      </c>
      <c r="B143" t="s">
        <v>3</v>
      </c>
      <c r="C143" s="1">
        <v>44166</v>
      </c>
      <c r="D143" t="s">
        <v>39</v>
      </c>
      <c r="E143" s="69">
        <v>44166.013888888891</v>
      </c>
      <c r="F143">
        <v>6</v>
      </c>
      <c r="G143">
        <v>4</v>
      </c>
      <c r="H143">
        <v>81</v>
      </c>
      <c r="I143">
        <v>38</v>
      </c>
      <c r="J143">
        <v>5</v>
      </c>
      <c r="K143">
        <v>5</v>
      </c>
      <c r="L143">
        <v>8</v>
      </c>
      <c r="M143">
        <v>5</v>
      </c>
      <c r="N143">
        <v>6</v>
      </c>
      <c r="O143">
        <v>5</v>
      </c>
      <c r="P143">
        <v>23.6</v>
      </c>
      <c r="Q143">
        <v>15</v>
      </c>
      <c r="R143">
        <v>0.4</v>
      </c>
      <c r="S143">
        <v>1</v>
      </c>
      <c r="T143">
        <v>18</v>
      </c>
      <c r="U143">
        <v>148</v>
      </c>
      <c r="V143">
        <v>27.4</v>
      </c>
      <c r="W143">
        <v>88</v>
      </c>
    </row>
    <row r="144" spans="1:23" x14ac:dyDescent="0.25">
      <c r="A144">
        <v>146</v>
      </c>
      <c r="B144" t="s">
        <v>3</v>
      </c>
      <c r="C144" s="1">
        <v>44166</v>
      </c>
      <c r="D144" t="s">
        <v>39</v>
      </c>
      <c r="E144" s="69">
        <v>44166.006944444445</v>
      </c>
      <c r="F144">
        <v>7.1000000000000005</v>
      </c>
      <c r="G144">
        <v>4</v>
      </c>
      <c r="H144">
        <v>72.000000000000014</v>
      </c>
      <c r="I144">
        <v>38</v>
      </c>
      <c r="J144">
        <v>4.8</v>
      </c>
      <c r="K144">
        <v>5</v>
      </c>
      <c r="L144">
        <v>8.6</v>
      </c>
      <c r="M144">
        <v>5</v>
      </c>
      <c r="N144">
        <v>7.1000000000000005</v>
      </c>
      <c r="O144">
        <v>5</v>
      </c>
      <c r="P144">
        <v>23.060000000000002</v>
      </c>
      <c r="Q144">
        <v>15</v>
      </c>
      <c r="R144">
        <v>0.34000000000000019</v>
      </c>
      <c r="S144">
        <v>1</v>
      </c>
      <c r="T144">
        <v>17</v>
      </c>
      <c r="U144">
        <v>140.00000000000003</v>
      </c>
      <c r="V144">
        <v>24</v>
      </c>
      <c r="W144">
        <v>88</v>
      </c>
    </row>
    <row r="145" spans="1:23" x14ac:dyDescent="0.25">
      <c r="A145">
        <v>145</v>
      </c>
      <c r="B145" t="s">
        <v>3</v>
      </c>
      <c r="C145" s="1">
        <v>44166</v>
      </c>
      <c r="D145" t="s">
        <v>39</v>
      </c>
      <c r="E145" s="1">
        <v>44166</v>
      </c>
      <c r="F145">
        <v>11.899999999999999</v>
      </c>
      <c r="G145">
        <v>4</v>
      </c>
      <c r="H145">
        <v>89.999999999999986</v>
      </c>
      <c r="I145">
        <v>38</v>
      </c>
      <c r="J145">
        <v>10.4</v>
      </c>
      <c r="K145">
        <v>5</v>
      </c>
      <c r="L145">
        <v>11.600000000000001</v>
      </c>
      <c r="M145">
        <v>5</v>
      </c>
      <c r="N145">
        <v>11.899999999999999</v>
      </c>
      <c r="O145">
        <v>5</v>
      </c>
      <c r="P145">
        <v>26.84</v>
      </c>
      <c r="Q145">
        <v>15</v>
      </c>
      <c r="R145">
        <v>0.76000000000000012</v>
      </c>
      <c r="S145">
        <v>1</v>
      </c>
      <c r="T145">
        <v>17.8</v>
      </c>
      <c r="U145">
        <v>181.2</v>
      </c>
      <c r="V145">
        <v>26.6</v>
      </c>
      <c r="W145">
        <v>88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4">
    <tabColor rgb="FFFF0000"/>
  </sheetPr>
  <dimension ref="A3:M13"/>
  <sheetViews>
    <sheetView tabSelected="1" zoomScaleNormal="100" workbookViewId="0">
      <selection activeCell="C11" sqref="C11"/>
    </sheetView>
  </sheetViews>
  <sheetFormatPr baseColWidth="10" defaultRowHeight="15" x14ac:dyDescent="0.25"/>
  <cols>
    <col min="1" max="1" width="21" bestFit="1" customWidth="1"/>
    <col min="2" max="2" width="10.7109375" customWidth="1"/>
    <col min="3" max="3" width="5" customWidth="1"/>
    <col min="4" max="4" width="6" customWidth="1"/>
    <col min="5" max="10" width="5" customWidth="1"/>
    <col min="11" max="13" width="6" customWidth="1"/>
  </cols>
  <sheetData>
    <row r="3" spans="1:13" ht="157.5" customHeight="1" x14ac:dyDescent="0.25">
      <c r="A3" s="8" t="s">
        <v>40</v>
      </c>
      <c r="B3" s="8" t="s">
        <v>0</v>
      </c>
      <c r="C3" s="9" t="s">
        <v>49</v>
      </c>
      <c r="D3" s="9" t="s">
        <v>67</v>
      </c>
      <c r="E3" s="9" t="s">
        <v>50</v>
      </c>
      <c r="F3" s="9" t="s">
        <v>51</v>
      </c>
      <c r="G3" s="9" t="s">
        <v>52</v>
      </c>
      <c r="H3" s="9" t="s">
        <v>53</v>
      </c>
      <c r="I3" s="9" t="s">
        <v>54</v>
      </c>
      <c r="J3" s="9" t="s">
        <v>55</v>
      </c>
      <c r="K3" s="9" t="s">
        <v>69</v>
      </c>
      <c r="L3" s="9" t="s">
        <v>130</v>
      </c>
      <c r="M3" s="9" t="s">
        <v>88</v>
      </c>
    </row>
    <row r="4" spans="1:13" x14ac:dyDescent="0.25">
      <c r="A4" s="7" t="s">
        <v>2</v>
      </c>
      <c r="B4" s="11">
        <v>44193</v>
      </c>
      <c r="C4" s="10">
        <v>1279.2444444444441</v>
      </c>
      <c r="D4" s="10">
        <v>3428.599999999999</v>
      </c>
      <c r="E4" s="10">
        <v>215.79999999999995</v>
      </c>
      <c r="F4" s="10">
        <v>785.60000000000014</v>
      </c>
      <c r="G4" s="10">
        <v>2215.3555555555554</v>
      </c>
      <c r="H4" s="10">
        <v>2673.4718181818207</v>
      </c>
      <c r="I4" s="10">
        <v>877.32818181818175</v>
      </c>
      <c r="J4" s="10">
        <v>1601.1999999999998</v>
      </c>
      <c r="K4" s="10">
        <v>13076.600000000004</v>
      </c>
      <c r="L4" s="10">
        <v>3997.4000000000015</v>
      </c>
      <c r="M4" s="10">
        <v>13977</v>
      </c>
    </row>
    <row r="5" spans="1:13" x14ac:dyDescent="0.25">
      <c r="A5" s="7" t="s">
        <v>3</v>
      </c>
      <c r="B5" s="11">
        <v>44194</v>
      </c>
      <c r="C5" s="10">
        <v>1354.1277777777777</v>
      </c>
      <c r="D5" s="10">
        <v>3820.3999999999987</v>
      </c>
      <c r="E5" s="10">
        <v>268.39999999999992</v>
      </c>
      <c r="F5" s="10">
        <v>868.8</v>
      </c>
      <c r="G5" s="10">
        <v>1673.2722222222219</v>
      </c>
      <c r="H5" s="10">
        <v>2867.8624242424253</v>
      </c>
      <c r="I5" s="10">
        <v>796.13757575757586</v>
      </c>
      <c r="J5" s="10">
        <v>1662.2</v>
      </c>
      <c r="K5" s="10">
        <v>13311.199999999995</v>
      </c>
      <c r="L5" s="10">
        <v>4025.7999999999988</v>
      </c>
      <c r="M5" s="10">
        <v>13977</v>
      </c>
    </row>
    <row r="6" spans="1:13" x14ac:dyDescent="0.25">
      <c r="A6" s="7" t="s">
        <v>4</v>
      </c>
      <c r="B6" s="11">
        <v>44195</v>
      </c>
      <c r="C6" s="10">
        <v>847.5</v>
      </c>
      <c r="D6" s="10">
        <v>7243.1666666666697</v>
      </c>
      <c r="E6" s="10">
        <v>197.1</v>
      </c>
      <c r="F6" s="10">
        <v>837.43333333333283</v>
      </c>
      <c r="G6" s="10">
        <v>847.5</v>
      </c>
      <c r="H6" s="10">
        <v>2573.8826262626271</v>
      </c>
      <c r="I6" s="10">
        <v>835.11737373737367</v>
      </c>
      <c r="J6" s="10">
        <v>1770.9999999999998</v>
      </c>
      <c r="K6" s="10">
        <v>15152.7</v>
      </c>
      <c r="L6" s="10">
        <v>4098.3999999999996</v>
      </c>
      <c r="M6" s="10">
        <v>13977</v>
      </c>
    </row>
    <row r="7" spans="1:13" x14ac:dyDescent="0.25">
      <c r="A7" s="7" t="s">
        <v>5</v>
      </c>
      <c r="B7" s="11">
        <v>44196</v>
      </c>
      <c r="C7" s="10">
        <v>1082.3</v>
      </c>
      <c r="D7" s="10">
        <v>5455.8333333333339</v>
      </c>
      <c r="E7" s="10">
        <v>224.3</v>
      </c>
      <c r="F7" s="10">
        <v>686.96666666666658</v>
      </c>
      <c r="G7" s="10">
        <v>1082.3</v>
      </c>
      <c r="H7" s="10">
        <v>191.6</v>
      </c>
      <c r="I7" s="10">
        <v>191.6</v>
      </c>
      <c r="J7" s="10">
        <v>1508.6000000000001</v>
      </c>
      <c r="K7" s="10">
        <v>10423.499999999996</v>
      </c>
      <c r="L7" s="10">
        <v>4392.8000000000029</v>
      </c>
      <c r="M7" s="10">
        <v>7488</v>
      </c>
    </row>
    <row r="8" spans="1:13" x14ac:dyDescent="0.25">
      <c r="A8" s="7" t="s">
        <v>6</v>
      </c>
      <c r="B8" s="11">
        <v>44197</v>
      </c>
      <c r="C8" s="10">
        <v>492.19999999999976</v>
      </c>
      <c r="D8" s="10">
        <v>3113.9999999999991</v>
      </c>
      <c r="E8" s="10">
        <v>183.19999999999993</v>
      </c>
      <c r="F8" s="10">
        <v>241.2</v>
      </c>
      <c r="G8" s="10">
        <v>492.19999999999976</v>
      </c>
      <c r="H8" s="10">
        <v>158.9</v>
      </c>
      <c r="I8" s="10">
        <v>158.9</v>
      </c>
      <c r="J8" s="10">
        <v>1174</v>
      </c>
      <c r="K8" s="10">
        <v>6014.5999999999985</v>
      </c>
      <c r="L8" s="10">
        <v>3814.5666666666648</v>
      </c>
      <c r="M8" s="10">
        <v>6355</v>
      </c>
    </row>
    <row r="9" spans="1:13" x14ac:dyDescent="0.25">
      <c r="A9" s="7" t="s">
        <v>7</v>
      </c>
      <c r="B9" s="11">
        <v>44198</v>
      </c>
      <c r="C9" s="10">
        <v>758</v>
      </c>
      <c r="D9" s="10">
        <v>3391.9999999999995</v>
      </c>
      <c r="E9" s="10">
        <v>618.9000000000002</v>
      </c>
      <c r="F9" s="10">
        <v>682.9000000000002</v>
      </c>
      <c r="G9" s="10">
        <v>758</v>
      </c>
      <c r="H9" s="10">
        <v>274.86666666666679</v>
      </c>
      <c r="I9" s="10">
        <v>202.13333333333327</v>
      </c>
      <c r="J9" s="10">
        <v>1185.5999999999999</v>
      </c>
      <c r="K9" s="10">
        <v>7872.4000000000033</v>
      </c>
      <c r="L9" s="10">
        <v>3831.2333333333345</v>
      </c>
      <c r="M9" s="10">
        <v>7037</v>
      </c>
    </row>
    <row r="10" spans="1:13" x14ac:dyDescent="0.25">
      <c r="A10" s="7" t="s">
        <v>8</v>
      </c>
      <c r="B10" s="11">
        <v>44199</v>
      </c>
      <c r="C10" s="10">
        <v>714.5</v>
      </c>
      <c r="D10" s="10">
        <v>3113.0000000000009</v>
      </c>
      <c r="E10" s="10">
        <v>193.90000000000003</v>
      </c>
      <c r="F10" s="10">
        <v>298.89999999999992</v>
      </c>
      <c r="G10" s="10">
        <v>714.5</v>
      </c>
      <c r="H10" s="10">
        <v>155.50000000000006</v>
      </c>
      <c r="I10" s="10">
        <v>155.50000000000006</v>
      </c>
      <c r="J10" s="10">
        <v>977.40000000000009</v>
      </c>
      <c r="K10" s="10">
        <v>6323.2</v>
      </c>
      <c r="L10" s="10">
        <v>3698.1999999999994</v>
      </c>
      <c r="M10" s="10">
        <v>5784</v>
      </c>
    </row>
    <row r="11" spans="1:13" x14ac:dyDescent="0.25">
      <c r="A11" s="7" t="s">
        <v>41</v>
      </c>
      <c r="B11" s="7"/>
      <c r="C11" s="71">
        <v>6527.8722222222214</v>
      </c>
      <c r="D11" s="10">
        <v>29567</v>
      </c>
      <c r="E11" s="10">
        <v>1901.6</v>
      </c>
      <c r="F11" s="10">
        <v>4401.7999999999993</v>
      </c>
      <c r="G11" s="71">
        <v>7783.1277777777777</v>
      </c>
      <c r="H11" s="10">
        <v>8896.0835353535385</v>
      </c>
      <c r="I11" s="10">
        <v>3216.7164646464644</v>
      </c>
      <c r="J11" s="10">
        <v>9880</v>
      </c>
      <c r="K11" s="10">
        <v>72174.2</v>
      </c>
      <c r="L11" s="10">
        <v>27858.400000000001</v>
      </c>
      <c r="M11" s="10">
        <v>68595</v>
      </c>
    </row>
    <row r="13" spans="1:13" x14ac:dyDescent="0.25">
      <c r="M13" t="s">
        <v>128</v>
      </c>
    </row>
  </sheetData>
  <pageMargins left="0.7" right="0.7" top="0.75" bottom="0.75" header="0.3" footer="0.3"/>
  <pageSetup paperSize="9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6"/>
  <dimension ref="A1:T511"/>
  <sheetViews>
    <sheetView zoomScaleNormal="100" workbookViewId="0">
      <pane xSplit="4" ySplit="1" topLeftCell="E98" activePane="bottomRight" state="frozen"/>
      <selection activeCell="D2" sqref="D2"/>
      <selection pane="topRight" activeCell="D2" sqref="D2"/>
      <selection pane="bottomLeft" activeCell="D2" sqref="D2"/>
      <selection pane="bottomRight" activeCell="E107" sqref="E107"/>
    </sheetView>
  </sheetViews>
  <sheetFormatPr baseColWidth="10" defaultRowHeight="15" x14ac:dyDescent="0.25"/>
  <cols>
    <col min="2" max="2" width="18.5703125" customWidth="1"/>
    <col min="3" max="3" width="10.85546875" hidden="1" customWidth="1"/>
    <col min="4" max="4" width="11" bestFit="1" customWidth="1"/>
    <col min="5" max="5" width="12.85546875" bestFit="1" customWidth="1"/>
    <col min="6" max="6" width="23.28515625" bestFit="1" customWidth="1"/>
    <col min="7" max="7" width="15.140625" bestFit="1" customWidth="1"/>
    <col min="8" max="8" width="11.140625" customWidth="1"/>
    <col min="12" max="12" width="16" customWidth="1"/>
    <col min="13" max="13" width="15" customWidth="1"/>
  </cols>
  <sheetData>
    <row r="1" spans="1:20" ht="30" x14ac:dyDescent="0.25">
      <c r="A1" s="6" t="s">
        <v>15</v>
      </c>
      <c r="B1" s="5" t="s">
        <v>0</v>
      </c>
      <c r="C1" s="5" t="s">
        <v>72</v>
      </c>
      <c r="D1" s="5" t="s">
        <v>1</v>
      </c>
      <c r="E1" s="5" t="s">
        <v>70</v>
      </c>
      <c r="F1" s="23" t="s">
        <v>71</v>
      </c>
      <c r="G1" s="18" t="s">
        <v>60</v>
      </c>
      <c r="H1" s="19" t="s">
        <v>59</v>
      </c>
      <c r="I1" s="19" t="s">
        <v>58</v>
      </c>
      <c r="J1" s="19" t="s">
        <v>62</v>
      </c>
      <c r="K1" s="19" t="s">
        <v>63</v>
      </c>
      <c r="L1" s="19" t="s">
        <v>64</v>
      </c>
      <c r="M1" s="19" t="s">
        <v>66</v>
      </c>
      <c r="N1" s="25" t="s">
        <v>73</v>
      </c>
      <c r="O1" s="25" t="s">
        <v>85</v>
      </c>
      <c r="P1" s="25" t="s">
        <v>74</v>
      </c>
      <c r="Q1" s="25" t="s">
        <v>86</v>
      </c>
      <c r="R1" s="25" t="s">
        <v>75</v>
      </c>
      <c r="S1" s="25" t="s">
        <v>77</v>
      </c>
      <c r="T1" s="20" t="s">
        <v>76</v>
      </c>
    </row>
    <row r="2" spans="1:20" x14ac:dyDescent="0.25">
      <c r="A2" s="7">
        <v>1</v>
      </c>
      <c r="B2" s="3" t="s">
        <v>2</v>
      </c>
      <c r="C2" s="4">
        <v>1</v>
      </c>
      <c r="D2" s="4" t="s">
        <v>39</v>
      </c>
      <c r="E2" s="4" t="e">
        <f>VLOOKUP(D2,#REF!,2)</f>
        <v>#REF!</v>
      </c>
      <c r="F2" s="24" t="e">
        <f>VLOOKUP($E2,#REF!,Modèle!$C2+1)</f>
        <v>#REF!</v>
      </c>
      <c r="G2" s="21" t="e">
        <f>VLOOKUP($F2,#REF!,2)</f>
        <v>#REF!</v>
      </c>
      <c r="H2" s="2" t="e">
        <f>VLOOKUP($F2,#REF!,3)</f>
        <v>#REF!</v>
      </c>
      <c r="I2" s="2" t="e">
        <f>VLOOKUP($F2,#REF!,4)</f>
        <v>#REF!</v>
      </c>
      <c r="J2" s="2" t="e">
        <f>VLOOKUP($F2,#REF!,5)</f>
        <v>#REF!</v>
      </c>
      <c r="K2" s="2" t="e">
        <f>VLOOKUP($F2,#REF!,6)</f>
        <v>#REF!</v>
      </c>
      <c r="L2" s="2" t="e">
        <f>VLOOKUP($F2,#REF!,7)</f>
        <v>#REF!</v>
      </c>
      <c r="M2" s="2" t="e">
        <f>VLOOKUP($F2,#REF!,8)</f>
        <v>#REF!</v>
      </c>
      <c r="N2" s="26" t="e">
        <f>VLOOKUP($F2,#REF!,9)</f>
        <v>#REF!</v>
      </c>
      <c r="O2" s="26" t="e">
        <f>VLOOKUP($F2,#REF!,14)</f>
        <v>#REF!</v>
      </c>
      <c r="P2" s="26" t="e">
        <f>VLOOKUP($F2,#REF!,10)</f>
        <v>#REF!</v>
      </c>
      <c r="Q2" s="26" t="e">
        <f>VLOOKUP($F2,#REF!,15)</f>
        <v>#REF!</v>
      </c>
      <c r="R2" s="26" t="e">
        <f>VLOOKUP($F2,#REF!,11)</f>
        <v>#REF!</v>
      </c>
      <c r="S2" s="26" t="e">
        <f>VLOOKUP($F2,#REF!,12)</f>
        <v>#REF!</v>
      </c>
      <c r="T2" s="22" t="e">
        <f>VLOOKUP($F2,#REF!,13)</f>
        <v>#REF!</v>
      </c>
    </row>
    <row r="3" spans="1:20" x14ac:dyDescent="0.25">
      <c r="A3" s="7">
        <v>2</v>
      </c>
      <c r="B3" s="3" t="s">
        <v>2</v>
      </c>
      <c r="C3" s="4">
        <v>1</v>
      </c>
      <c r="D3" s="4" t="s">
        <v>38</v>
      </c>
      <c r="E3" s="4" t="e">
        <f>VLOOKUP(D3,#REF!,2)</f>
        <v>#REF!</v>
      </c>
      <c r="F3" s="24" t="e">
        <f>VLOOKUP($E3,#REF!,Modèle!$C3+1)</f>
        <v>#REF!</v>
      </c>
      <c r="G3" s="21" t="e">
        <f>VLOOKUP($F3,#REF!,2)</f>
        <v>#REF!</v>
      </c>
      <c r="H3" s="2" t="e">
        <f>VLOOKUP($F3,#REF!,3)</f>
        <v>#REF!</v>
      </c>
      <c r="I3" s="2" t="e">
        <f>VLOOKUP($F3,#REF!,4)</f>
        <v>#REF!</v>
      </c>
      <c r="J3" s="2" t="e">
        <f>VLOOKUP($F3,#REF!,5)</f>
        <v>#REF!</v>
      </c>
      <c r="K3" s="2" t="e">
        <f>VLOOKUP($F3,#REF!,6)</f>
        <v>#REF!</v>
      </c>
      <c r="L3" s="2" t="e">
        <f>VLOOKUP($F3,#REF!,7)</f>
        <v>#REF!</v>
      </c>
      <c r="M3" s="2" t="e">
        <f>VLOOKUP($F3,#REF!,8)</f>
        <v>#REF!</v>
      </c>
      <c r="N3" s="26" t="e">
        <f>VLOOKUP($F3,#REF!,9)</f>
        <v>#REF!</v>
      </c>
      <c r="O3" s="26" t="e">
        <f>VLOOKUP($F3,#REF!,14)</f>
        <v>#REF!</v>
      </c>
      <c r="P3" s="26" t="e">
        <f>VLOOKUP($F3,#REF!,10)</f>
        <v>#REF!</v>
      </c>
      <c r="Q3" s="26" t="e">
        <f>VLOOKUP($F3,#REF!,15)</f>
        <v>#REF!</v>
      </c>
      <c r="R3" s="26" t="e">
        <f>VLOOKUP($F3,#REF!,11)</f>
        <v>#REF!</v>
      </c>
      <c r="S3" s="26" t="e">
        <f>VLOOKUP($F3,#REF!,12)</f>
        <v>#REF!</v>
      </c>
      <c r="T3" s="22" t="e">
        <f>VLOOKUP($F3,#REF!,13)</f>
        <v>#REF!</v>
      </c>
    </row>
    <row r="4" spans="1:20" x14ac:dyDescent="0.25">
      <c r="A4" s="7">
        <v>3</v>
      </c>
      <c r="B4" s="3" t="s">
        <v>2</v>
      </c>
      <c r="C4" s="4">
        <v>1</v>
      </c>
      <c r="D4" s="4" t="s">
        <v>37</v>
      </c>
      <c r="E4" s="4" t="e">
        <f>VLOOKUP(D4,#REF!,2)</f>
        <v>#REF!</v>
      </c>
      <c r="F4" s="24" t="e">
        <f>VLOOKUP($E4,#REF!,Modèle!$C4+1)</f>
        <v>#REF!</v>
      </c>
      <c r="G4" s="21" t="e">
        <f>VLOOKUP($F4,#REF!,2)</f>
        <v>#REF!</v>
      </c>
      <c r="H4" s="2" t="e">
        <f>VLOOKUP($F4,#REF!,3)</f>
        <v>#REF!</v>
      </c>
      <c r="I4" s="2" t="e">
        <f>VLOOKUP($F4,#REF!,4)</f>
        <v>#REF!</v>
      </c>
      <c r="J4" s="2" t="e">
        <f>VLOOKUP($F4,#REF!,5)</f>
        <v>#REF!</v>
      </c>
      <c r="K4" s="2" t="e">
        <f>VLOOKUP($F4,#REF!,6)</f>
        <v>#REF!</v>
      </c>
      <c r="L4" s="2" t="e">
        <f>VLOOKUP($F4,#REF!,7)</f>
        <v>#REF!</v>
      </c>
      <c r="M4" s="2" t="e">
        <f>VLOOKUP($F4,#REF!,8)</f>
        <v>#REF!</v>
      </c>
      <c r="N4" s="26" t="e">
        <f>VLOOKUP($F4,#REF!,9)</f>
        <v>#REF!</v>
      </c>
      <c r="O4" s="26" t="e">
        <f>VLOOKUP($F4,#REF!,14)</f>
        <v>#REF!</v>
      </c>
      <c r="P4" s="26" t="e">
        <f>VLOOKUP($F4,#REF!,10)</f>
        <v>#REF!</v>
      </c>
      <c r="Q4" s="26" t="e">
        <f>VLOOKUP($F4,#REF!,15)</f>
        <v>#REF!</v>
      </c>
      <c r="R4" s="26" t="e">
        <f>VLOOKUP($F4,#REF!,11)</f>
        <v>#REF!</v>
      </c>
      <c r="S4" s="26" t="e">
        <f>VLOOKUP($F4,#REF!,12)</f>
        <v>#REF!</v>
      </c>
      <c r="T4" s="22" t="e">
        <f>VLOOKUP($F4,#REF!,13)</f>
        <v>#REF!</v>
      </c>
    </row>
    <row r="5" spans="1:20" x14ac:dyDescent="0.25">
      <c r="A5" s="7">
        <v>4</v>
      </c>
      <c r="B5" s="3" t="s">
        <v>2</v>
      </c>
      <c r="C5" s="4">
        <v>1</v>
      </c>
      <c r="D5" s="4" t="s">
        <v>36</v>
      </c>
      <c r="E5" s="4" t="e">
        <f>VLOOKUP(D5,#REF!,2)</f>
        <v>#REF!</v>
      </c>
      <c r="F5" s="24" t="e">
        <f>VLOOKUP($E5,#REF!,Modèle!$C5+1)</f>
        <v>#REF!</v>
      </c>
      <c r="G5" s="21" t="e">
        <f>VLOOKUP($F5,#REF!,2)</f>
        <v>#REF!</v>
      </c>
      <c r="H5" s="2" t="e">
        <f>VLOOKUP($F5,#REF!,3)</f>
        <v>#REF!</v>
      </c>
      <c r="I5" s="2" t="e">
        <f>VLOOKUP($F5,#REF!,4)</f>
        <v>#REF!</v>
      </c>
      <c r="J5" s="2" t="e">
        <f>VLOOKUP($F5,#REF!,5)</f>
        <v>#REF!</v>
      </c>
      <c r="K5" s="2" t="e">
        <f>VLOOKUP($F5,#REF!,6)</f>
        <v>#REF!</v>
      </c>
      <c r="L5" s="2" t="e">
        <f>VLOOKUP($F5,#REF!,7)</f>
        <v>#REF!</v>
      </c>
      <c r="M5" s="2" t="e">
        <f>VLOOKUP($F5,#REF!,8)</f>
        <v>#REF!</v>
      </c>
      <c r="N5" s="26" t="e">
        <f>VLOOKUP($F5,#REF!,9)</f>
        <v>#REF!</v>
      </c>
      <c r="O5" s="26" t="e">
        <f>VLOOKUP($F5,#REF!,14)</f>
        <v>#REF!</v>
      </c>
      <c r="P5" s="26" t="e">
        <f>VLOOKUP($F5,#REF!,10)</f>
        <v>#REF!</v>
      </c>
      <c r="Q5" s="26" t="e">
        <f>VLOOKUP($F5,#REF!,15)</f>
        <v>#REF!</v>
      </c>
      <c r="R5" s="26" t="e">
        <f>VLOOKUP($F5,#REF!,11)</f>
        <v>#REF!</v>
      </c>
      <c r="S5" s="26" t="e">
        <f>VLOOKUP($F5,#REF!,12)</f>
        <v>#REF!</v>
      </c>
      <c r="T5" s="22" t="e">
        <f>VLOOKUP($F5,#REF!,13)</f>
        <v>#REF!</v>
      </c>
    </row>
    <row r="6" spans="1:20" x14ac:dyDescent="0.25">
      <c r="A6" s="7">
        <v>5</v>
      </c>
      <c r="B6" s="3" t="s">
        <v>2</v>
      </c>
      <c r="C6" s="4">
        <v>1</v>
      </c>
      <c r="D6" s="4" t="s">
        <v>35</v>
      </c>
      <c r="E6" s="4" t="e">
        <f>VLOOKUP(D6,#REF!,2)</f>
        <v>#REF!</v>
      </c>
      <c r="F6" s="24" t="e">
        <f>VLOOKUP($E6,#REF!,Modèle!$C6+1)</f>
        <v>#REF!</v>
      </c>
      <c r="G6" s="21" t="e">
        <f>VLOOKUP($F6,#REF!,2)</f>
        <v>#REF!</v>
      </c>
      <c r="H6" s="2" t="e">
        <f>VLOOKUP($F6,#REF!,3)</f>
        <v>#REF!</v>
      </c>
      <c r="I6" s="2" t="e">
        <f>VLOOKUP($F6,#REF!,4)</f>
        <v>#REF!</v>
      </c>
      <c r="J6" s="2" t="e">
        <f>VLOOKUP($F6,#REF!,5)</f>
        <v>#REF!</v>
      </c>
      <c r="K6" s="2" t="e">
        <f>VLOOKUP($F6,#REF!,6)</f>
        <v>#REF!</v>
      </c>
      <c r="L6" s="2" t="e">
        <f>VLOOKUP($F6,#REF!,7)</f>
        <v>#REF!</v>
      </c>
      <c r="M6" s="2" t="e">
        <f>VLOOKUP($F6,#REF!,8)</f>
        <v>#REF!</v>
      </c>
      <c r="N6" s="26" t="e">
        <f>VLOOKUP($F6,#REF!,9)</f>
        <v>#REF!</v>
      </c>
      <c r="O6" s="26" t="e">
        <f>VLOOKUP($F6,#REF!,14)</f>
        <v>#REF!</v>
      </c>
      <c r="P6" s="26" t="e">
        <f>VLOOKUP($F6,#REF!,10)</f>
        <v>#REF!</v>
      </c>
      <c r="Q6" s="26" t="e">
        <f>VLOOKUP($F6,#REF!,15)</f>
        <v>#REF!</v>
      </c>
      <c r="R6" s="26" t="e">
        <f>VLOOKUP($F6,#REF!,11)</f>
        <v>#REF!</v>
      </c>
      <c r="S6" s="26" t="e">
        <f>VLOOKUP($F6,#REF!,12)</f>
        <v>#REF!</v>
      </c>
      <c r="T6" s="22" t="e">
        <f>VLOOKUP($F6,#REF!,13)</f>
        <v>#REF!</v>
      </c>
    </row>
    <row r="7" spans="1:20" x14ac:dyDescent="0.25">
      <c r="A7" s="7">
        <v>6</v>
      </c>
      <c r="B7" s="3" t="s">
        <v>2</v>
      </c>
      <c r="C7" s="4">
        <v>1</v>
      </c>
      <c r="D7" s="4" t="s">
        <v>34</v>
      </c>
      <c r="E7" s="4" t="e">
        <f>VLOOKUP(D7,#REF!,2)</f>
        <v>#REF!</v>
      </c>
      <c r="F7" s="24" t="e">
        <f>VLOOKUP($E7,#REF!,Modèle!$C7+1)</f>
        <v>#REF!</v>
      </c>
      <c r="G7" s="21" t="e">
        <f>VLOOKUP($F7,#REF!,2)</f>
        <v>#REF!</v>
      </c>
      <c r="H7" s="2" t="e">
        <f>VLOOKUP($F7,#REF!,3)</f>
        <v>#REF!</v>
      </c>
      <c r="I7" s="2" t="e">
        <f>VLOOKUP($F7,#REF!,4)</f>
        <v>#REF!</v>
      </c>
      <c r="J7" s="2" t="e">
        <f>VLOOKUP($F7,#REF!,5)</f>
        <v>#REF!</v>
      </c>
      <c r="K7" s="2" t="e">
        <f>VLOOKUP($F7,#REF!,6)</f>
        <v>#REF!</v>
      </c>
      <c r="L7" s="2" t="e">
        <f>VLOOKUP($F7,#REF!,7)</f>
        <v>#REF!</v>
      </c>
      <c r="M7" s="2" t="e">
        <f>VLOOKUP($F7,#REF!,8)</f>
        <v>#REF!</v>
      </c>
      <c r="N7" s="26" t="e">
        <f>VLOOKUP($F7,#REF!,9)</f>
        <v>#REF!</v>
      </c>
      <c r="O7" s="26" t="e">
        <f>VLOOKUP($F7,#REF!,14)</f>
        <v>#REF!</v>
      </c>
      <c r="P7" s="26" t="e">
        <f>VLOOKUP($F7,#REF!,10)</f>
        <v>#REF!</v>
      </c>
      <c r="Q7" s="26" t="e">
        <f>VLOOKUP($F7,#REF!,15)</f>
        <v>#REF!</v>
      </c>
      <c r="R7" s="26" t="e">
        <f>VLOOKUP($F7,#REF!,11)</f>
        <v>#REF!</v>
      </c>
      <c r="S7" s="26" t="e">
        <f>VLOOKUP($F7,#REF!,12)</f>
        <v>#REF!</v>
      </c>
      <c r="T7" s="22" t="e">
        <f>VLOOKUP($F7,#REF!,13)</f>
        <v>#REF!</v>
      </c>
    </row>
    <row r="8" spans="1:20" x14ac:dyDescent="0.25">
      <c r="A8" s="7">
        <v>7</v>
      </c>
      <c r="B8" s="3" t="s">
        <v>2</v>
      </c>
      <c r="C8" s="4">
        <v>1</v>
      </c>
      <c r="D8" s="4" t="s">
        <v>33</v>
      </c>
      <c r="E8" s="4" t="e">
        <f>VLOOKUP(D8,#REF!,2)</f>
        <v>#REF!</v>
      </c>
      <c r="F8" s="24" t="e">
        <f>VLOOKUP($E8,#REF!,Modèle!$C8+1)</f>
        <v>#REF!</v>
      </c>
      <c r="G8" s="21" t="e">
        <f>VLOOKUP($F8,#REF!,2)</f>
        <v>#REF!</v>
      </c>
      <c r="H8" s="2" t="e">
        <f>VLOOKUP($F8,#REF!,3)</f>
        <v>#REF!</v>
      </c>
      <c r="I8" s="2" t="e">
        <f>VLOOKUP($F8,#REF!,4)</f>
        <v>#REF!</v>
      </c>
      <c r="J8" s="2" t="e">
        <f>VLOOKUP($F8,#REF!,5)</f>
        <v>#REF!</v>
      </c>
      <c r="K8" s="2" t="e">
        <f>VLOOKUP($F8,#REF!,6)</f>
        <v>#REF!</v>
      </c>
      <c r="L8" s="2" t="e">
        <f>VLOOKUP($F8,#REF!,7)</f>
        <v>#REF!</v>
      </c>
      <c r="M8" s="2" t="e">
        <f>VLOOKUP($F8,#REF!,8)</f>
        <v>#REF!</v>
      </c>
      <c r="N8" s="26" t="e">
        <f>VLOOKUP($F8,#REF!,9)</f>
        <v>#REF!</v>
      </c>
      <c r="O8" s="26" t="e">
        <f>VLOOKUP($F8,#REF!,14)</f>
        <v>#REF!</v>
      </c>
      <c r="P8" s="26" t="e">
        <f>VLOOKUP($F8,#REF!,10)</f>
        <v>#REF!</v>
      </c>
      <c r="Q8" s="26" t="e">
        <f>VLOOKUP($F8,#REF!,15)</f>
        <v>#REF!</v>
      </c>
      <c r="R8" s="26" t="e">
        <f>VLOOKUP($F8,#REF!,11)</f>
        <v>#REF!</v>
      </c>
      <c r="S8" s="26" t="e">
        <f>VLOOKUP($F8,#REF!,12)</f>
        <v>#REF!</v>
      </c>
      <c r="T8" s="22" t="e">
        <f>VLOOKUP($F8,#REF!,13)</f>
        <v>#REF!</v>
      </c>
    </row>
    <row r="9" spans="1:20" x14ac:dyDescent="0.25">
      <c r="A9" s="7">
        <v>8</v>
      </c>
      <c r="B9" s="3" t="s">
        <v>2</v>
      </c>
      <c r="C9" s="4">
        <v>1</v>
      </c>
      <c r="D9" s="4" t="s">
        <v>32</v>
      </c>
      <c r="E9" s="4" t="e">
        <f>VLOOKUP(D9,#REF!,2)</f>
        <v>#REF!</v>
      </c>
      <c r="F9" s="24" t="e">
        <f>VLOOKUP($E9,#REF!,Modèle!$C9+1)</f>
        <v>#REF!</v>
      </c>
      <c r="G9" s="21" t="e">
        <f>VLOOKUP($F9,#REF!,2)</f>
        <v>#REF!</v>
      </c>
      <c r="H9" s="2" t="e">
        <f>VLOOKUP($F9,#REF!,3)</f>
        <v>#REF!</v>
      </c>
      <c r="I9" s="2" t="e">
        <f>VLOOKUP($F9,#REF!,4)</f>
        <v>#REF!</v>
      </c>
      <c r="J9" s="2" t="e">
        <f>VLOOKUP($F9,#REF!,5)</f>
        <v>#REF!</v>
      </c>
      <c r="K9" s="2" t="e">
        <f>VLOOKUP($F9,#REF!,6)</f>
        <v>#REF!</v>
      </c>
      <c r="L9" s="2" t="e">
        <f>VLOOKUP($F9,#REF!,7)</f>
        <v>#REF!</v>
      </c>
      <c r="M9" s="2" t="e">
        <f>VLOOKUP($F9,#REF!,8)</f>
        <v>#REF!</v>
      </c>
      <c r="N9" s="26" t="e">
        <f>VLOOKUP($F9,#REF!,9)</f>
        <v>#REF!</v>
      </c>
      <c r="O9" s="26" t="e">
        <f>VLOOKUP($F9,#REF!,14)</f>
        <v>#REF!</v>
      </c>
      <c r="P9" s="26" t="e">
        <f>VLOOKUP($F9,#REF!,10)</f>
        <v>#REF!</v>
      </c>
      <c r="Q9" s="26" t="e">
        <f>VLOOKUP($F9,#REF!,15)</f>
        <v>#REF!</v>
      </c>
      <c r="R9" s="26" t="e">
        <f>VLOOKUP($F9,#REF!,11)</f>
        <v>#REF!</v>
      </c>
      <c r="S9" s="26" t="e">
        <f>VLOOKUP($F9,#REF!,12)</f>
        <v>#REF!</v>
      </c>
      <c r="T9" s="22" t="e">
        <f>VLOOKUP($F9,#REF!,13)</f>
        <v>#REF!</v>
      </c>
    </row>
    <row r="10" spans="1:20" x14ac:dyDescent="0.25">
      <c r="A10" s="7">
        <v>9</v>
      </c>
      <c r="B10" s="3" t="s">
        <v>2</v>
      </c>
      <c r="C10" s="4">
        <v>1</v>
      </c>
      <c r="D10" s="4" t="s">
        <v>31</v>
      </c>
      <c r="E10" s="4" t="e">
        <f>VLOOKUP(D10,#REF!,2)</f>
        <v>#REF!</v>
      </c>
      <c r="F10" s="24" t="e">
        <f>VLOOKUP($E10,#REF!,Modèle!$C10+1)</f>
        <v>#REF!</v>
      </c>
      <c r="G10" s="21" t="e">
        <f>VLOOKUP($F10,#REF!,2)</f>
        <v>#REF!</v>
      </c>
      <c r="H10" s="2" t="e">
        <f>VLOOKUP($F10,#REF!,3)</f>
        <v>#REF!</v>
      </c>
      <c r="I10" s="2" t="e">
        <f>VLOOKUP($F10,#REF!,4)</f>
        <v>#REF!</v>
      </c>
      <c r="J10" s="2" t="e">
        <f>VLOOKUP($F10,#REF!,5)</f>
        <v>#REF!</v>
      </c>
      <c r="K10" s="2" t="e">
        <f>VLOOKUP($F10,#REF!,6)</f>
        <v>#REF!</v>
      </c>
      <c r="L10" s="2" t="e">
        <f>VLOOKUP($F10,#REF!,7)</f>
        <v>#REF!</v>
      </c>
      <c r="M10" s="2" t="e">
        <f>VLOOKUP($F10,#REF!,8)</f>
        <v>#REF!</v>
      </c>
      <c r="N10" s="26" t="e">
        <f>VLOOKUP($F10,#REF!,9)</f>
        <v>#REF!</v>
      </c>
      <c r="O10" s="26" t="e">
        <f>VLOOKUP($F10,#REF!,14)</f>
        <v>#REF!</v>
      </c>
      <c r="P10" s="26" t="e">
        <f>VLOOKUP($F10,#REF!,10)</f>
        <v>#REF!</v>
      </c>
      <c r="Q10" s="26" t="e">
        <f>VLOOKUP($F10,#REF!,15)</f>
        <v>#REF!</v>
      </c>
      <c r="R10" s="26" t="e">
        <f>VLOOKUP($F10,#REF!,11)</f>
        <v>#REF!</v>
      </c>
      <c r="S10" s="26" t="e">
        <f>VLOOKUP($F10,#REF!,12)</f>
        <v>#REF!</v>
      </c>
      <c r="T10" s="22" t="e">
        <f>VLOOKUP($F10,#REF!,13)</f>
        <v>#REF!</v>
      </c>
    </row>
    <row r="11" spans="1:20" x14ac:dyDescent="0.25">
      <c r="A11" s="7">
        <v>10</v>
      </c>
      <c r="B11" s="3" t="s">
        <v>2</v>
      </c>
      <c r="C11" s="4">
        <v>1</v>
      </c>
      <c r="D11" s="4" t="s">
        <v>30</v>
      </c>
      <c r="E11" s="4" t="e">
        <f>VLOOKUP(D11,#REF!,2)</f>
        <v>#REF!</v>
      </c>
      <c r="F11" s="24" t="e">
        <f>VLOOKUP($E11,#REF!,Modèle!$C11+1)</f>
        <v>#REF!</v>
      </c>
      <c r="G11" s="21" t="e">
        <f>VLOOKUP($F11,#REF!,2)</f>
        <v>#REF!</v>
      </c>
      <c r="H11" s="2" t="e">
        <f>VLOOKUP($F11,#REF!,3)</f>
        <v>#REF!</v>
      </c>
      <c r="I11" s="2" t="e">
        <f>VLOOKUP($F11,#REF!,4)</f>
        <v>#REF!</v>
      </c>
      <c r="J11" s="2" t="e">
        <f>VLOOKUP($F11,#REF!,5)</f>
        <v>#REF!</v>
      </c>
      <c r="K11" s="2" t="e">
        <f>VLOOKUP($F11,#REF!,6)</f>
        <v>#REF!</v>
      </c>
      <c r="L11" s="2" t="e">
        <f>VLOOKUP($F11,#REF!,7)</f>
        <v>#REF!</v>
      </c>
      <c r="M11" s="2" t="e">
        <f>VLOOKUP($F11,#REF!,8)</f>
        <v>#REF!</v>
      </c>
      <c r="N11" s="26" t="e">
        <f>VLOOKUP($F11,#REF!,9)</f>
        <v>#REF!</v>
      </c>
      <c r="O11" s="26" t="e">
        <f>VLOOKUP($F11,#REF!,14)</f>
        <v>#REF!</v>
      </c>
      <c r="P11" s="26" t="e">
        <f>VLOOKUP($F11,#REF!,10)</f>
        <v>#REF!</v>
      </c>
      <c r="Q11" s="26" t="e">
        <f>VLOOKUP($F11,#REF!,15)</f>
        <v>#REF!</v>
      </c>
      <c r="R11" s="26" t="e">
        <f>VLOOKUP($F11,#REF!,11)</f>
        <v>#REF!</v>
      </c>
      <c r="S11" s="26" t="e">
        <f>VLOOKUP($F11,#REF!,12)</f>
        <v>#REF!</v>
      </c>
      <c r="T11" s="22" t="e">
        <f>VLOOKUP($F11,#REF!,13)</f>
        <v>#REF!</v>
      </c>
    </row>
    <row r="12" spans="1:20" x14ac:dyDescent="0.25">
      <c r="A12" s="7">
        <v>11</v>
      </c>
      <c r="B12" s="3" t="s">
        <v>2</v>
      </c>
      <c r="C12" s="4">
        <v>1</v>
      </c>
      <c r="D12" s="4" t="s">
        <v>29</v>
      </c>
      <c r="E12" s="4" t="e">
        <f>VLOOKUP(D12,#REF!,2)</f>
        <v>#REF!</v>
      </c>
      <c r="F12" s="24" t="e">
        <f>VLOOKUP($E12,#REF!,Modèle!$C12+1)</f>
        <v>#REF!</v>
      </c>
      <c r="G12" s="21" t="e">
        <f>VLOOKUP($F12,#REF!,2)</f>
        <v>#REF!</v>
      </c>
      <c r="H12" s="2" t="e">
        <f>VLOOKUP($F12,#REF!,3)</f>
        <v>#REF!</v>
      </c>
      <c r="I12" s="2" t="e">
        <f>VLOOKUP($F12,#REF!,4)</f>
        <v>#REF!</v>
      </c>
      <c r="J12" s="2" t="e">
        <f>VLOOKUP($F12,#REF!,5)</f>
        <v>#REF!</v>
      </c>
      <c r="K12" s="2" t="e">
        <f>VLOOKUP($F12,#REF!,6)</f>
        <v>#REF!</v>
      </c>
      <c r="L12" s="2" t="e">
        <f>VLOOKUP($F12,#REF!,7)</f>
        <v>#REF!</v>
      </c>
      <c r="M12" s="2" t="e">
        <f>VLOOKUP($F12,#REF!,8)</f>
        <v>#REF!</v>
      </c>
      <c r="N12" s="26" t="e">
        <f>VLOOKUP($F12,#REF!,9)</f>
        <v>#REF!</v>
      </c>
      <c r="O12" s="26" t="e">
        <f>VLOOKUP($F12,#REF!,14)</f>
        <v>#REF!</v>
      </c>
      <c r="P12" s="26" t="e">
        <f>VLOOKUP($F12,#REF!,10)</f>
        <v>#REF!</v>
      </c>
      <c r="Q12" s="26" t="e">
        <f>VLOOKUP($F12,#REF!,15)</f>
        <v>#REF!</v>
      </c>
      <c r="R12" s="26" t="e">
        <f>VLOOKUP($F12,#REF!,11)</f>
        <v>#REF!</v>
      </c>
      <c r="S12" s="26" t="e">
        <f>VLOOKUP($F12,#REF!,12)</f>
        <v>#REF!</v>
      </c>
      <c r="T12" s="22" t="e">
        <f>VLOOKUP($F12,#REF!,13)</f>
        <v>#REF!</v>
      </c>
    </row>
    <row r="13" spans="1:20" x14ac:dyDescent="0.25">
      <c r="A13" s="7">
        <v>12</v>
      </c>
      <c r="B13" s="3" t="s">
        <v>2</v>
      </c>
      <c r="C13" s="4">
        <v>1</v>
      </c>
      <c r="D13" s="4" t="s">
        <v>28</v>
      </c>
      <c r="E13" s="4" t="e">
        <f>VLOOKUP(D13,#REF!,2)</f>
        <v>#REF!</v>
      </c>
      <c r="F13" s="24" t="e">
        <f>VLOOKUP($E13,#REF!,Modèle!$C13+1)</f>
        <v>#REF!</v>
      </c>
      <c r="G13" s="21" t="e">
        <f>VLOOKUP($F13,#REF!,2)</f>
        <v>#REF!</v>
      </c>
      <c r="H13" s="2" t="e">
        <f>VLOOKUP($F13,#REF!,3)</f>
        <v>#REF!</v>
      </c>
      <c r="I13" s="2" t="e">
        <f>VLOOKUP($F13,#REF!,4)</f>
        <v>#REF!</v>
      </c>
      <c r="J13" s="2" t="e">
        <f>VLOOKUP($F13,#REF!,5)</f>
        <v>#REF!</v>
      </c>
      <c r="K13" s="2" t="e">
        <f>VLOOKUP($F13,#REF!,6)</f>
        <v>#REF!</v>
      </c>
      <c r="L13" s="2" t="e">
        <f>VLOOKUP($F13,#REF!,7)</f>
        <v>#REF!</v>
      </c>
      <c r="M13" s="2" t="e">
        <f>VLOOKUP($F13,#REF!,8)</f>
        <v>#REF!</v>
      </c>
      <c r="N13" s="26" t="e">
        <f>VLOOKUP($F13,#REF!,9)</f>
        <v>#REF!</v>
      </c>
      <c r="O13" s="26" t="e">
        <f>VLOOKUP($F13,#REF!,14)</f>
        <v>#REF!</v>
      </c>
      <c r="P13" s="26" t="e">
        <f>VLOOKUP($F13,#REF!,10)</f>
        <v>#REF!</v>
      </c>
      <c r="Q13" s="26" t="e">
        <f>VLOOKUP($F13,#REF!,15)</f>
        <v>#REF!</v>
      </c>
      <c r="R13" s="26" t="e">
        <f>VLOOKUP($F13,#REF!,11)</f>
        <v>#REF!</v>
      </c>
      <c r="S13" s="26" t="e">
        <f>VLOOKUP($F13,#REF!,12)</f>
        <v>#REF!</v>
      </c>
      <c r="T13" s="22" t="e">
        <f>VLOOKUP($F13,#REF!,13)</f>
        <v>#REF!</v>
      </c>
    </row>
    <row r="14" spans="1:20" x14ac:dyDescent="0.25">
      <c r="A14" s="7">
        <v>13</v>
      </c>
      <c r="B14" s="3" t="s">
        <v>2</v>
      </c>
      <c r="C14" s="4">
        <v>1</v>
      </c>
      <c r="D14" s="4" t="s">
        <v>27</v>
      </c>
      <c r="E14" s="4" t="e">
        <f>VLOOKUP(D14,#REF!,2)</f>
        <v>#REF!</v>
      </c>
      <c r="F14" s="24" t="e">
        <f>VLOOKUP($E14,#REF!,Modèle!$C14+1)</f>
        <v>#REF!</v>
      </c>
      <c r="G14" s="21" t="e">
        <f>VLOOKUP($F14,#REF!,2)</f>
        <v>#REF!</v>
      </c>
      <c r="H14" s="2" t="e">
        <f>VLOOKUP($F14,#REF!,3)</f>
        <v>#REF!</v>
      </c>
      <c r="I14" s="2" t="e">
        <f>VLOOKUP($F14,#REF!,4)</f>
        <v>#REF!</v>
      </c>
      <c r="J14" s="2" t="e">
        <f>VLOOKUP($F14,#REF!,5)</f>
        <v>#REF!</v>
      </c>
      <c r="K14" s="2" t="e">
        <f>VLOOKUP($F14,#REF!,6)</f>
        <v>#REF!</v>
      </c>
      <c r="L14" s="2" t="e">
        <f>VLOOKUP($F14,#REF!,7)</f>
        <v>#REF!</v>
      </c>
      <c r="M14" s="2" t="e">
        <f>VLOOKUP($F14,#REF!,8)</f>
        <v>#REF!</v>
      </c>
      <c r="N14" s="26" t="e">
        <f>VLOOKUP($F14,#REF!,9)</f>
        <v>#REF!</v>
      </c>
      <c r="O14" s="26" t="e">
        <f>VLOOKUP($F14,#REF!,14)</f>
        <v>#REF!</v>
      </c>
      <c r="P14" s="26" t="e">
        <f>VLOOKUP($F14,#REF!,10)</f>
        <v>#REF!</v>
      </c>
      <c r="Q14" s="26" t="e">
        <f>VLOOKUP($F14,#REF!,15)</f>
        <v>#REF!</v>
      </c>
      <c r="R14" s="26" t="e">
        <f>VLOOKUP($F14,#REF!,11)</f>
        <v>#REF!</v>
      </c>
      <c r="S14" s="26" t="e">
        <f>VLOOKUP($F14,#REF!,12)</f>
        <v>#REF!</v>
      </c>
      <c r="T14" s="22" t="e">
        <f>VLOOKUP($F14,#REF!,13)</f>
        <v>#REF!</v>
      </c>
    </row>
    <row r="15" spans="1:20" x14ac:dyDescent="0.25">
      <c r="A15" s="7">
        <v>14</v>
      </c>
      <c r="B15" s="3" t="s">
        <v>2</v>
      </c>
      <c r="C15" s="4">
        <v>1</v>
      </c>
      <c r="D15" s="4" t="s">
        <v>26</v>
      </c>
      <c r="E15" s="4" t="e">
        <f>VLOOKUP(D15,#REF!,2)</f>
        <v>#REF!</v>
      </c>
      <c r="F15" s="24" t="e">
        <f>VLOOKUP($E15,#REF!,Modèle!$C15+1)</f>
        <v>#REF!</v>
      </c>
      <c r="G15" s="21" t="e">
        <f>VLOOKUP($F15,#REF!,2)</f>
        <v>#REF!</v>
      </c>
      <c r="H15" s="2" t="e">
        <f>VLOOKUP($F15,#REF!,3)</f>
        <v>#REF!</v>
      </c>
      <c r="I15" s="2" t="e">
        <f>VLOOKUP($F15,#REF!,4)</f>
        <v>#REF!</v>
      </c>
      <c r="J15" s="2" t="e">
        <f>VLOOKUP($F15,#REF!,5)</f>
        <v>#REF!</v>
      </c>
      <c r="K15" s="2" t="e">
        <f>VLOOKUP($F15,#REF!,6)</f>
        <v>#REF!</v>
      </c>
      <c r="L15" s="2" t="e">
        <f>VLOOKUP($F15,#REF!,7)</f>
        <v>#REF!</v>
      </c>
      <c r="M15" s="2" t="e">
        <f>VLOOKUP($F15,#REF!,8)</f>
        <v>#REF!</v>
      </c>
      <c r="N15" s="26" t="e">
        <f>VLOOKUP($F15,#REF!,9)</f>
        <v>#REF!</v>
      </c>
      <c r="O15" s="26" t="e">
        <f>VLOOKUP($F15,#REF!,14)</f>
        <v>#REF!</v>
      </c>
      <c r="P15" s="26" t="e">
        <f>VLOOKUP($F15,#REF!,10)</f>
        <v>#REF!</v>
      </c>
      <c r="Q15" s="26" t="e">
        <f>VLOOKUP($F15,#REF!,15)</f>
        <v>#REF!</v>
      </c>
      <c r="R15" s="26" t="e">
        <f>VLOOKUP($F15,#REF!,11)</f>
        <v>#REF!</v>
      </c>
      <c r="S15" s="26" t="e">
        <f>VLOOKUP($F15,#REF!,12)</f>
        <v>#REF!</v>
      </c>
      <c r="T15" s="22" t="e">
        <f>VLOOKUP($F15,#REF!,13)</f>
        <v>#REF!</v>
      </c>
    </row>
    <row r="16" spans="1:20" x14ac:dyDescent="0.25">
      <c r="A16" s="7">
        <v>15</v>
      </c>
      <c r="B16" s="3" t="s">
        <v>2</v>
      </c>
      <c r="C16" s="4">
        <v>1</v>
      </c>
      <c r="D16" s="4" t="s">
        <v>25</v>
      </c>
      <c r="E16" s="4" t="e">
        <f>VLOOKUP(D16,#REF!,2)</f>
        <v>#REF!</v>
      </c>
      <c r="F16" s="24" t="e">
        <f>VLOOKUP($E16,#REF!,Modèle!$C16+1)</f>
        <v>#REF!</v>
      </c>
      <c r="G16" s="21" t="e">
        <f>VLOOKUP($F16,#REF!,2)</f>
        <v>#REF!</v>
      </c>
      <c r="H16" s="2" t="e">
        <f>VLOOKUP($F16,#REF!,3)</f>
        <v>#REF!</v>
      </c>
      <c r="I16" s="2" t="e">
        <f>VLOOKUP($F16,#REF!,4)</f>
        <v>#REF!</v>
      </c>
      <c r="J16" s="2" t="e">
        <f>VLOOKUP($F16,#REF!,5)</f>
        <v>#REF!</v>
      </c>
      <c r="K16" s="2" t="e">
        <f>VLOOKUP($F16,#REF!,6)</f>
        <v>#REF!</v>
      </c>
      <c r="L16" s="2" t="e">
        <f>VLOOKUP($F16,#REF!,7)</f>
        <v>#REF!</v>
      </c>
      <c r="M16" s="2" t="e">
        <f>VLOOKUP($F16,#REF!,8)</f>
        <v>#REF!</v>
      </c>
      <c r="N16" s="26" t="e">
        <f>VLOOKUP($F16,#REF!,9)</f>
        <v>#REF!</v>
      </c>
      <c r="O16" s="26" t="e">
        <f>VLOOKUP($F16,#REF!,14)</f>
        <v>#REF!</v>
      </c>
      <c r="P16" s="26" t="e">
        <f>VLOOKUP($F16,#REF!,10)</f>
        <v>#REF!</v>
      </c>
      <c r="Q16" s="26" t="e">
        <f>VLOOKUP($F16,#REF!,15)</f>
        <v>#REF!</v>
      </c>
      <c r="R16" s="26" t="e">
        <f>VLOOKUP($F16,#REF!,11)</f>
        <v>#REF!</v>
      </c>
      <c r="S16" s="26" t="e">
        <f>VLOOKUP($F16,#REF!,12)</f>
        <v>#REF!</v>
      </c>
      <c r="T16" s="22" t="e">
        <f>VLOOKUP($F16,#REF!,13)</f>
        <v>#REF!</v>
      </c>
    </row>
    <row r="17" spans="1:20" x14ac:dyDescent="0.25">
      <c r="A17" s="7">
        <v>16</v>
      </c>
      <c r="B17" s="3" t="s">
        <v>2</v>
      </c>
      <c r="C17" s="4">
        <v>1</v>
      </c>
      <c r="D17" s="4" t="s">
        <v>24</v>
      </c>
      <c r="E17" s="4" t="e">
        <f>VLOOKUP(D17,#REF!,2)</f>
        <v>#REF!</v>
      </c>
      <c r="F17" s="24" t="e">
        <f>VLOOKUP($E17,#REF!,Modèle!$C17+1)</f>
        <v>#REF!</v>
      </c>
      <c r="G17" s="21" t="e">
        <f>VLOOKUP($F17,#REF!,2)</f>
        <v>#REF!</v>
      </c>
      <c r="H17" s="2" t="e">
        <f>VLOOKUP($F17,#REF!,3)</f>
        <v>#REF!</v>
      </c>
      <c r="I17" s="2" t="e">
        <f>VLOOKUP($F17,#REF!,4)</f>
        <v>#REF!</v>
      </c>
      <c r="J17" s="2" t="e">
        <f>VLOOKUP($F17,#REF!,5)</f>
        <v>#REF!</v>
      </c>
      <c r="K17" s="2" t="e">
        <f>VLOOKUP($F17,#REF!,6)</f>
        <v>#REF!</v>
      </c>
      <c r="L17" s="2" t="e">
        <f>VLOOKUP($F17,#REF!,7)</f>
        <v>#REF!</v>
      </c>
      <c r="M17" s="2" t="e">
        <f>VLOOKUP($F17,#REF!,8)</f>
        <v>#REF!</v>
      </c>
      <c r="N17" s="26" t="e">
        <f>VLOOKUP($F17,#REF!,9)</f>
        <v>#REF!</v>
      </c>
      <c r="O17" s="26" t="e">
        <f>VLOOKUP($F17,#REF!,14)</f>
        <v>#REF!</v>
      </c>
      <c r="P17" s="26" t="e">
        <f>VLOOKUP($F17,#REF!,10)</f>
        <v>#REF!</v>
      </c>
      <c r="Q17" s="26" t="e">
        <f>VLOOKUP($F17,#REF!,15)</f>
        <v>#REF!</v>
      </c>
      <c r="R17" s="26" t="e">
        <f>VLOOKUP($F17,#REF!,11)</f>
        <v>#REF!</v>
      </c>
      <c r="S17" s="26" t="e">
        <f>VLOOKUP($F17,#REF!,12)</f>
        <v>#REF!</v>
      </c>
      <c r="T17" s="22" t="e">
        <f>VLOOKUP($F17,#REF!,13)</f>
        <v>#REF!</v>
      </c>
    </row>
    <row r="18" spans="1:20" x14ac:dyDescent="0.25">
      <c r="A18" s="7">
        <v>17</v>
      </c>
      <c r="B18" s="3" t="s">
        <v>2</v>
      </c>
      <c r="C18" s="4">
        <v>1</v>
      </c>
      <c r="D18" s="4" t="s">
        <v>23</v>
      </c>
      <c r="E18" s="4" t="e">
        <f>VLOOKUP(D18,#REF!,2)</f>
        <v>#REF!</v>
      </c>
      <c r="F18" s="24" t="e">
        <f>VLOOKUP($E18,#REF!,Modèle!$C18+1)</f>
        <v>#REF!</v>
      </c>
      <c r="G18" s="21" t="e">
        <f>VLOOKUP($F18,#REF!,2)</f>
        <v>#REF!</v>
      </c>
      <c r="H18" s="2" t="e">
        <f>VLOOKUP($F18,#REF!,3)</f>
        <v>#REF!</v>
      </c>
      <c r="I18" s="2" t="e">
        <f>VLOOKUP($F18,#REF!,4)</f>
        <v>#REF!</v>
      </c>
      <c r="J18" s="2" t="e">
        <f>VLOOKUP($F18,#REF!,5)</f>
        <v>#REF!</v>
      </c>
      <c r="K18" s="2" t="e">
        <f>VLOOKUP($F18,#REF!,6)</f>
        <v>#REF!</v>
      </c>
      <c r="L18" s="2" t="e">
        <f>VLOOKUP($F18,#REF!,7)</f>
        <v>#REF!</v>
      </c>
      <c r="M18" s="2" t="e">
        <f>VLOOKUP($F18,#REF!,8)</f>
        <v>#REF!</v>
      </c>
      <c r="N18" s="26" t="e">
        <f>VLOOKUP($F18,#REF!,9)</f>
        <v>#REF!</v>
      </c>
      <c r="O18" s="26" t="e">
        <f>VLOOKUP($F18,#REF!,14)</f>
        <v>#REF!</v>
      </c>
      <c r="P18" s="26" t="e">
        <f>VLOOKUP($F18,#REF!,10)</f>
        <v>#REF!</v>
      </c>
      <c r="Q18" s="26" t="e">
        <f>VLOOKUP($F18,#REF!,15)</f>
        <v>#REF!</v>
      </c>
      <c r="R18" s="26" t="e">
        <f>VLOOKUP($F18,#REF!,11)</f>
        <v>#REF!</v>
      </c>
      <c r="S18" s="26" t="e">
        <f>VLOOKUP($F18,#REF!,12)</f>
        <v>#REF!</v>
      </c>
      <c r="T18" s="22" t="e">
        <f>VLOOKUP($F18,#REF!,13)</f>
        <v>#REF!</v>
      </c>
    </row>
    <row r="19" spans="1:20" x14ac:dyDescent="0.25">
      <c r="A19" s="7">
        <v>18</v>
      </c>
      <c r="B19" s="3" t="s">
        <v>2</v>
      </c>
      <c r="C19" s="4">
        <v>1</v>
      </c>
      <c r="D19" s="4" t="s">
        <v>22</v>
      </c>
      <c r="E19" s="4" t="e">
        <f>VLOOKUP(D19,#REF!,2)</f>
        <v>#REF!</v>
      </c>
      <c r="F19" s="24" t="e">
        <f>VLOOKUP($E19,#REF!,Modèle!$C19+1)</f>
        <v>#REF!</v>
      </c>
      <c r="G19" s="21" t="e">
        <f>VLOOKUP($F19,#REF!,2)</f>
        <v>#REF!</v>
      </c>
      <c r="H19" s="2" t="e">
        <f>VLOOKUP($F19,#REF!,3)</f>
        <v>#REF!</v>
      </c>
      <c r="I19" s="2" t="e">
        <f>VLOOKUP($F19,#REF!,4)</f>
        <v>#REF!</v>
      </c>
      <c r="J19" s="2" t="e">
        <f>VLOOKUP($F19,#REF!,5)</f>
        <v>#REF!</v>
      </c>
      <c r="K19" s="2" t="e">
        <f>VLOOKUP($F19,#REF!,6)</f>
        <v>#REF!</v>
      </c>
      <c r="L19" s="2" t="e">
        <f>VLOOKUP($F19,#REF!,7)</f>
        <v>#REF!</v>
      </c>
      <c r="M19" s="2" t="e">
        <f>VLOOKUP($F19,#REF!,8)</f>
        <v>#REF!</v>
      </c>
      <c r="N19" s="26" t="e">
        <f>VLOOKUP($F19,#REF!,9)</f>
        <v>#REF!</v>
      </c>
      <c r="O19" s="26" t="e">
        <f>VLOOKUP($F19,#REF!,14)</f>
        <v>#REF!</v>
      </c>
      <c r="P19" s="26" t="e">
        <f>VLOOKUP($F19,#REF!,10)</f>
        <v>#REF!</v>
      </c>
      <c r="Q19" s="26" t="e">
        <f>VLOOKUP($F19,#REF!,15)</f>
        <v>#REF!</v>
      </c>
      <c r="R19" s="26" t="e">
        <f>VLOOKUP($F19,#REF!,11)</f>
        <v>#REF!</v>
      </c>
      <c r="S19" s="26" t="e">
        <f>VLOOKUP($F19,#REF!,12)</f>
        <v>#REF!</v>
      </c>
      <c r="T19" s="22" t="e">
        <f>VLOOKUP($F19,#REF!,13)</f>
        <v>#REF!</v>
      </c>
    </row>
    <row r="20" spans="1:20" x14ac:dyDescent="0.25">
      <c r="A20" s="7">
        <v>19</v>
      </c>
      <c r="B20" s="3" t="s">
        <v>2</v>
      </c>
      <c r="C20" s="4">
        <v>1</v>
      </c>
      <c r="D20" s="4" t="s">
        <v>21</v>
      </c>
      <c r="E20" s="4" t="e">
        <f>VLOOKUP(D20,#REF!,2)</f>
        <v>#REF!</v>
      </c>
      <c r="F20" s="24" t="e">
        <f>VLOOKUP($E20,#REF!,Modèle!$C20+1)</f>
        <v>#REF!</v>
      </c>
      <c r="G20" s="21" t="e">
        <f>VLOOKUP($F20,#REF!,2)</f>
        <v>#REF!</v>
      </c>
      <c r="H20" s="2" t="e">
        <f>VLOOKUP($F20,#REF!,3)</f>
        <v>#REF!</v>
      </c>
      <c r="I20" s="2" t="e">
        <f>VLOOKUP($F20,#REF!,4)</f>
        <v>#REF!</v>
      </c>
      <c r="J20" s="2" t="e">
        <f>VLOOKUP($F20,#REF!,5)</f>
        <v>#REF!</v>
      </c>
      <c r="K20" s="2" t="e">
        <f>VLOOKUP($F20,#REF!,6)</f>
        <v>#REF!</v>
      </c>
      <c r="L20" s="2" t="e">
        <f>VLOOKUP($F20,#REF!,7)</f>
        <v>#REF!</v>
      </c>
      <c r="M20" s="2" t="e">
        <f>VLOOKUP($F20,#REF!,8)</f>
        <v>#REF!</v>
      </c>
      <c r="N20" s="26" t="e">
        <f>VLOOKUP($F20,#REF!,9)</f>
        <v>#REF!</v>
      </c>
      <c r="O20" s="26" t="e">
        <f>VLOOKUP($F20,#REF!,14)</f>
        <v>#REF!</v>
      </c>
      <c r="P20" s="26" t="e">
        <f>VLOOKUP($F20,#REF!,10)</f>
        <v>#REF!</v>
      </c>
      <c r="Q20" s="26" t="e">
        <f>VLOOKUP($F20,#REF!,15)</f>
        <v>#REF!</v>
      </c>
      <c r="R20" s="26" t="e">
        <f>VLOOKUP($F20,#REF!,11)</f>
        <v>#REF!</v>
      </c>
      <c r="S20" s="26" t="e">
        <f>VLOOKUP($F20,#REF!,12)</f>
        <v>#REF!</v>
      </c>
      <c r="T20" s="22" t="e">
        <f>VLOOKUP($F20,#REF!,13)</f>
        <v>#REF!</v>
      </c>
    </row>
    <row r="21" spans="1:20" x14ac:dyDescent="0.25">
      <c r="A21" s="7">
        <v>20</v>
      </c>
      <c r="B21" s="3" t="s">
        <v>2</v>
      </c>
      <c r="C21" s="4">
        <v>1</v>
      </c>
      <c r="D21" s="4" t="s">
        <v>20</v>
      </c>
      <c r="E21" s="4" t="e">
        <f>VLOOKUP(D21,#REF!,2)</f>
        <v>#REF!</v>
      </c>
      <c r="F21" s="24" t="e">
        <f>VLOOKUP($E21,#REF!,Modèle!$C21+1)</f>
        <v>#REF!</v>
      </c>
      <c r="G21" s="21" t="e">
        <f>VLOOKUP($F21,#REF!,2)</f>
        <v>#REF!</v>
      </c>
      <c r="H21" s="2" t="e">
        <f>VLOOKUP($F21,#REF!,3)</f>
        <v>#REF!</v>
      </c>
      <c r="I21" s="2" t="e">
        <f>VLOOKUP($F21,#REF!,4)</f>
        <v>#REF!</v>
      </c>
      <c r="J21" s="2" t="e">
        <f>VLOOKUP($F21,#REF!,5)</f>
        <v>#REF!</v>
      </c>
      <c r="K21" s="2" t="e">
        <f>VLOOKUP($F21,#REF!,6)</f>
        <v>#REF!</v>
      </c>
      <c r="L21" s="2" t="e">
        <f>VLOOKUP($F21,#REF!,7)</f>
        <v>#REF!</v>
      </c>
      <c r="M21" s="2" t="e">
        <f>VLOOKUP($F21,#REF!,8)</f>
        <v>#REF!</v>
      </c>
      <c r="N21" s="26" t="e">
        <f>VLOOKUP($F21,#REF!,9)</f>
        <v>#REF!</v>
      </c>
      <c r="O21" s="26" t="e">
        <f>VLOOKUP($F21,#REF!,14)</f>
        <v>#REF!</v>
      </c>
      <c r="P21" s="26" t="e">
        <f>VLOOKUP($F21,#REF!,10)</f>
        <v>#REF!</v>
      </c>
      <c r="Q21" s="26" t="e">
        <f>VLOOKUP($F21,#REF!,15)</f>
        <v>#REF!</v>
      </c>
      <c r="R21" s="26" t="e">
        <f>VLOOKUP($F21,#REF!,11)</f>
        <v>#REF!</v>
      </c>
      <c r="S21" s="26" t="e">
        <f>VLOOKUP($F21,#REF!,12)</f>
        <v>#REF!</v>
      </c>
      <c r="T21" s="22" t="e">
        <f>VLOOKUP($F21,#REF!,13)</f>
        <v>#REF!</v>
      </c>
    </row>
    <row r="22" spans="1:20" x14ac:dyDescent="0.25">
      <c r="A22" s="7">
        <v>21</v>
      </c>
      <c r="B22" s="3" t="s">
        <v>2</v>
      </c>
      <c r="C22" s="4">
        <v>1</v>
      </c>
      <c r="D22" s="4" t="s">
        <v>19</v>
      </c>
      <c r="E22" s="4" t="e">
        <f>VLOOKUP(D22,#REF!,2)</f>
        <v>#REF!</v>
      </c>
      <c r="F22" s="24" t="e">
        <f>VLOOKUP($E22,#REF!,Modèle!$C22+1)</f>
        <v>#REF!</v>
      </c>
      <c r="G22" s="21" t="e">
        <f>VLOOKUP($F22,#REF!,2)</f>
        <v>#REF!</v>
      </c>
      <c r="H22" s="2" t="e">
        <f>VLOOKUP($F22,#REF!,3)</f>
        <v>#REF!</v>
      </c>
      <c r="I22" s="2" t="e">
        <f>VLOOKUP($F22,#REF!,4)</f>
        <v>#REF!</v>
      </c>
      <c r="J22" s="2" t="e">
        <f>VLOOKUP($F22,#REF!,5)</f>
        <v>#REF!</v>
      </c>
      <c r="K22" s="2" t="e">
        <f>VLOOKUP($F22,#REF!,6)</f>
        <v>#REF!</v>
      </c>
      <c r="L22" s="2" t="e">
        <f>VLOOKUP($F22,#REF!,7)</f>
        <v>#REF!</v>
      </c>
      <c r="M22" s="2" t="e">
        <f>VLOOKUP($F22,#REF!,8)</f>
        <v>#REF!</v>
      </c>
      <c r="N22" s="26" t="e">
        <f>VLOOKUP($F22,#REF!,9)</f>
        <v>#REF!</v>
      </c>
      <c r="O22" s="26" t="e">
        <f>VLOOKUP($F22,#REF!,14)</f>
        <v>#REF!</v>
      </c>
      <c r="P22" s="26" t="e">
        <f>VLOOKUP($F22,#REF!,10)</f>
        <v>#REF!</v>
      </c>
      <c r="Q22" s="26" t="e">
        <f>VLOOKUP($F22,#REF!,15)</f>
        <v>#REF!</v>
      </c>
      <c r="R22" s="26" t="e">
        <f>VLOOKUP($F22,#REF!,11)</f>
        <v>#REF!</v>
      </c>
      <c r="S22" s="26" t="e">
        <f>VLOOKUP($F22,#REF!,12)</f>
        <v>#REF!</v>
      </c>
      <c r="T22" s="22" t="e">
        <f>VLOOKUP($F22,#REF!,13)</f>
        <v>#REF!</v>
      </c>
    </row>
    <row r="23" spans="1:20" x14ac:dyDescent="0.25">
      <c r="A23" s="7">
        <v>22</v>
      </c>
      <c r="B23" s="3" t="s">
        <v>2</v>
      </c>
      <c r="C23" s="4">
        <v>1</v>
      </c>
      <c r="D23" s="4" t="s">
        <v>18</v>
      </c>
      <c r="E23" s="4" t="e">
        <f>VLOOKUP(D23,#REF!,2)</f>
        <v>#REF!</v>
      </c>
      <c r="F23" s="24" t="e">
        <f>VLOOKUP($E23,#REF!,Modèle!$C23+1)</f>
        <v>#REF!</v>
      </c>
      <c r="G23" s="21" t="e">
        <f>VLOOKUP($F23,#REF!,2)</f>
        <v>#REF!</v>
      </c>
      <c r="H23" s="2" t="e">
        <f>VLOOKUP($F23,#REF!,3)</f>
        <v>#REF!</v>
      </c>
      <c r="I23" s="2" t="e">
        <f>VLOOKUP($F23,#REF!,4)</f>
        <v>#REF!</v>
      </c>
      <c r="J23" s="2" t="e">
        <f>VLOOKUP($F23,#REF!,5)</f>
        <v>#REF!</v>
      </c>
      <c r="K23" s="2" t="e">
        <f>VLOOKUP($F23,#REF!,6)</f>
        <v>#REF!</v>
      </c>
      <c r="L23" s="2" t="e">
        <f>VLOOKUP($F23,#REF!,7)</f>
        <v>#REF!</v>
      </c>
      <c r="M23" s="2" t="e">
        <f>VLOOKUP($F23,#REF!,8)</f>
        <v>#REF!</v>
      </c>
      <c r="N23" s="26" t="e">
        <f>VLOOKUP($F23,#REF!,9)</f>
        <v>#REF!</v>
      </c>
      <c r="O23" s="26" t="e">
        <f>VLOOKUP($F23,#REF!,14)</f>
        <v>#REF!</v>
      </c>
      <c r="P23" s="26" t="e">
        <f>VLOOKUP($F23,#REF!,10)</f>
        <v>#REF!</v>
      </c>
      <c r="Q23" s="26" t="e">
        <f>VLOOKUP($F23,#REF!,15)</f>
        <v>#REF!</v>
      </c>
      <c r="R23" s="26" t="e">
        <f>VLOOKUP($F23,#REF!,11)</f>
        <v>#REF!</v>
      </c>
      <c r="S23" s="26" t="e">
        <f>VLOOKUP($F23,#REF!,12)</f>
        <v>#REF!</v>
      </c>
      <c r="T23" s="22" t="e">
        <f>VLOOKUP($F23,#REF!,13)</f>
        <v>#REF!</v>
      </c>
    </row>
    <row r="24" spans="1:20" x14ac:dyDescent="0.25">
      <c r="A24" s="7">
        <v>23</v>
      </c>
      <c r="B24" s="3" t="s">
        <v>2</v>
      </c>
      <c r="C24" s="4">
        <v>1</v>
      </c>
      <c r="D24" s="4" t="s">
        <v>17</v>
      </c>
      <c r="E24" s="4" t="e">
        <f>VLOOKUP(D24,#REF!,2)</f>
        <v>#REF!</v>
      </c>
      <c r="F24" s="24" t="e">
        <f>VLOOKUP($E24,#REF!,Modèle!$C24+1)</f>
        <v>#REF!</v>
      </c>
      <c r="G24" s="21" t="e">
        <f>VLOOKUP($F24,#REF!,2)</f>
        <v>#REF!</v>
      </c>
      <c r="H24" s="2" t="e">
        <f>VLOOKUP($F24,#REF!,3)</f>
        <v>#REF!</v>
      </c>
      <c r="I24" s="2" t="e">
        <f>VLOOKUP($F24,#REF!,4)</f>
        <v>#REF!</v>
      </c>
      <c r="J24" s="2" t="e">
        <f>VLOOKUP($F24,#REF!,5)</f>
        <v>#REF!</v>
      </c>
      <c r="K24" s="2" t="e">
        <f>VLOOKUP($F24,#REF!,6)</f>
        <v>#REF!</v>
      </c>
      <c r="L24" s="2" t="e">
        <f>VLOOKUP($F24,#REF!,7)</f>
        <v>#REF!</v>
      </c>
      <c r="M24" s="2" t="e">
        <f>VLOOKUP($F24,#REF!,8)</f>
        <v>#REF!</v>
      </c>
      <c r="N24" s="26" t="e">
        <f>VLOOKUP($F24,#REF!,9)</f>
        <v>#REF!</v>
      </c>
      <c r="O24" s="26" t="e">
        <f>VLOOKUP($F24,#REF!,14)</f>
        <v>#REF!</v>
      </c>
      <c r="P24" s="26" t="e">
        <f>VLOOKUP($F24,#REF!,10)</f>
        <v>#REF!</v>
      </c>
      <c r="Q24" s="26" t="e">
        <f>VLOOKUP($F24,#REF!,15)</f>
        <v>#REF!</v>
      </c>
      <c r="R24" s="26" t="e">
        <f>VLOOKUP($F24,#REF!,11)</f>
        <v>#REF!</v>
      </c>
      <c r="S24" s="26" t="e">
        <f>VLOOKUP($F24,#REF!,12)</f>
        <v>#REF!</v>
      </c>
      <c r="T24" s="22" t="e">
        <f>VLOOKUP($F24,#REF!,13)</f>
        <v>#REF!</v>
      </c>
    </row>
    <row r="25" spans="1:20" x14ac:dyDescent="0.25">
      <c r="A25" s="7">
        <v>24</v>
      </c>
      <c r="B25" s="3" t="s">
        <v>2</v>
      </c>
      <c r="C25" s="4">
        <v>1</v>
      </c>
      <c r="D25" s="4" t="s">
        <v>16</v>
      </c>
      <c r="E25" s="4" t="e">
        <f>VLOOKUP(D25,#REF!,2)</f>
        <v>#REF!</v>
      </c>
      <c r="F25" s="24" t="e">
        <f>VLOOKUP($E25,#REF!,Modèle!$C25+1)</f>
        <v>#REF!</v>
      </c>
      <c r="G25" s="21" t="e">
        <f>VLOOKUP($F25,#REF!,2)</f>
        <v>#REF!</v>
      </c>
      <c r="H25" s="2" t="e">
        <f>VLOOKUP($F25,#REF!,3)</f>
        <v>#REF!</v>
      </c>
      <c r="I25" s="2" t="e">
        <f>VLOOKUP($F25,#REF!,4)</f>
        <v>#REF!</v>
      </c>
      <c r="J25" s="2" t="e">
        <f>VLOOKUP($F25,#REF!,5)</f>
        <v>#REF!</v>
      </c>
      <c r="K25" s="2" t="e">
        <f>VLOOKUP($F25,#REF!,6)</f>
        <v>#REF!</v>
      </c>
      <c r="L25" s="2" t="e">
        <f>VLOOKUP($F25,#REF!,7)</f>
        <v>#REF!</v>
      </c>
      <c r="M25" s="2" t="e">
        <f>VLOOKUP($F25,#REF!,8)</f>
        <v>#REF!</v>
      </c>
      <c r="N25" s="26" t="e">
        <f>VLOOKUP($F25,#REF!,9)</f>
        <v>#REF!</v>
      </c>
      <c r="O25" s="26" t="e">
        <f>VLOOKUP($F25,#REF!,14)</f>
        <v>#REF!</v>
      </c>
      <c r="P25" s="26" t="e">
        <f>VLOOKUP($F25,#REF!,10)</f>
        <v>#REF!</v>
      </c>
      <c r="Q25" s="26" t="e">
        <f>VLOOKUP($F25,#REF!,15)</f>
        <v>#REF!</v>
      </c>
      <c r="R25" s="26" t="e">
        <f>VLOOKUP($F25,#REF!,11)</f>
        <v>#REF!</v>
      </c>
      <c r="S25" s="26" t="e">
        <f>VLOOKUP($F25,#REF!,12)</f>
        <v>#REF!</v>
      </c>
      <c r="T25" s="22" t="e">
        <f>VLOOKUP($F25,#REF!,13)</f>
        <v>#REF!</v>
      </c>
    </row>
    <row r="26" spans="1:20" x14ac:dyDescent="0.25">
      <c r="A26" s="7">
        <v>25</v>
      </c>
      <c r="B26" s="3" t="s">
        <v>3</v>
      </c>
      <c r="C26" s="4">
        <v>2</v>
      </c>
      <c r="D26" s="4" t="s">
        <v>39</v>
      </c>
      <c r="E26" s="4" t="e">
        <f>VLOOKUP(D26,#REF!,2)</f>
        <v>#REF!</v>
      </c>
      <c r="F26" s="24" t="e">
        <f>VLOOKUP($E26,#REF!,Modèle!$C26+1)</f>
        <v>#REF!</v>
      </c>
      <c r="G26" s="21" t="e">
        <f>VLOOKUP($F26,#REF!,2)</f>
        <v>#REF!</v>
      </c>
      <c r="H26" s="2" t="e">
        <f>VLOOKUP($F26,#REF!,3)</f>
        <v>#REF!</v>
      </c>
      <c r="I26" s="2" t="e">
        <f>VLOOKUP($F26,#REF!,4)</f>
        <v>#REF!</v>
      </c>
      <c r="J26" s="2" t="e">
        <f>VLOOKUP($F26,#REF!,5)</f>
        <v>#REF!</v>
      </c>
      <c r="K26" s="2" t="e">
        <f>VLOOKUP($F26,#REF!,6)</f>
        <v>#REF!</v>
      </c>
      <c r="L26" s="2" t="e">
        <f>VLOOKUP($F26,#REF!,7)</f>
        <v>#REF!</v>
      </c>
      <c r="M26" s="2" t="e">
        <f>VLOOKUP($F26,#REF!,8)</f>
        <v>#REF!</v>
      </c>
      <c r="N26" s="26" t="e">
        <f>VLOOKUP($F26,#REF!,9)</f>
        <v>#REF!</v>
      </c>
      <c r="O26" s="26" t="e">
        <f>VLOOKUP($F26,#REF!,14)</f>
        <v>#REF!</v>
      </c>
      <c r="P26" s="26" t="e">
        <f>VLOOKUP($F26,#REF!,10)</f>
        <v>#REF!</v>
      </c>
      <c r="Q26" s="26" t="e">
        <f>VLOOKUP($F26,#REF!,15)</f>
        <v>#REF!</v>
      </c>
      <c r="R26" s="26" t="e">
        <f>VLOOKUP($F26,#REF!,11)</f>
        <v>#REF!</v>
      </c>
      <c r="S26" s="26" t="e">
        <f>VLOOKUP($F26,#REF!,12)</f>
        <v>#REF!</v>
      </c>
      <c r="T26" s="22" t="e">
        <f>VLOOKUP($F26,#REF!,13)</f>
        <v>#REF!</v>
      </c>
    </row>
    <row r="27" spans="1:20" x14ac:dyDescent="0.25">
      <c r="A27" s="7">
        <v>26</v>
      </c>
      <c r="B27" s="3" t="s">
        <v>3</v>
      </c>
      <c r="C27" s="4">
        <v>2</v>
      </c>
      <c r="D27" s="4" t="s">
        <v>38</v>
      </c>
      <c r="E27" s="4" t="e">
        <f>VLOOKUP(D27,#REF!,2)</f>
        <v>#REF!</v>
      </c>
      <c r="F27" s="24" t="e">
        <f>VLOOKUP($E27,#REF!,Modèle!$C27+1)</f>
        <v>#REF!</v>
      </c>
      <c r="G27" s="21" t="e">
        <f>VLOOKUP($F27,#REF!,2)</f>
        <v>#REF!</v>
      </c>
      <c r="H27" s="2" t="e">
        <f>VLOOKUP($F27,#REF!,3)</f>
        <v>#REF!</v>
      </c>
      <c r="I27" s="2" t="e">
        <f>VLOOKUP($F27,#REF!,4)</f>
        <v>#REF!</v>
      </c>
      <c r="J27" s="2" t="e">
        <f>VLOOKUP($F27,#REF!,5)</f>
        <v>#REF!</v>
      </c>
      <c r="K27" s="2" t="e">
        <f>VLOOKUP($F27,#REF!,6)</f>
        <v>#REF!</v>
      </c>
      <c r="L27" s="2" t="e">
        <f>VLOOKUP($F27,#REF!,7)</f>
        <v>#REF!</v>
      </c>
      <c r="M27" s="2" t="e">
        <f>VLOOKUP($F27,#REF!,8)</f>
        <v>#REF!</v>
      </c>
      <c r="N27" s="26" t="e">
        <f>VLOOKUP($F27,#REF!,9)</f>
        <v>#REF!</v>
      </c>
      <c r="O27" s="26" t="e">
        <f>VLOOKUP($F27,#REF!,14)</f>
        <v>#REF!</v>
      </c>
      <c r="P27" s="26" t="e">
        <f>VLOOKUP($F27,#REF!,10)</f>
        <v>#REF!</v>
      </c>
      <c r="Q27" s="26" t="e">
        <f>VLOOKUP($F27,#REF!,15)</f>
        <v>#REF!</v>
      </c>
      <c r="R27" s="26" t="e">
        <f>VLOOKUP($F27,#REF!,11)</f>
        <v>#REF!</v>
      </c>
      <c r="S27" s="26" t="e">
        <f>VLOOKUP($F27,#REF!,12)</f>
        <v>#REF!</v>
      </c>
      <c r="T27" s="22" t="e">
        <f>VLOOKUP($F27,#REF!,13)</f>
        <v>#REF!</v>
      </c>
    </row>
    <row r="28" spans="1:20" x14ac:dyDescent="0.25">
      <c r="A28" s="7">
        <v>27</v>
      </c>
      <c r="B28" s="3" t="s">
        <v>3</v>
      </c>
      <c r="C28" s="4">
        <v>2</v>
      </c>
      <c r="D28" s="4" t="s">
        <v>37</v>
      </c>
      <c r="E28" s="4" t="e">
        <f>VLOOKUP(D28,#REF!,2)</f>
        <v>#REF!</v>
      </c>
      <c r="F28" s="24" t="e">
        <f>VLOOKUP($E28,#REF!,Modèle!$C28+1)</f>
        <v>#REF!</v>
      </c>
      <c r="G28" s="21" t="e">
        <f>VLOOKUP($F28,#REF!,2)</f>
        <v>#REF!</v>
      </c>
      <c r="H28" s="2" t="e">
        <f>VLOOKUP($F28,#REF!,3)</f>
        <v>#REF!</v>
      </c>
      <c r="I28" s="2" t="e">
        <f>VLOOKUP($F28,#REF!,4)</f>
        <v>#REF!</v>
      </c>
      <c r="J28" s="2" t="e">
        <f>VLOOKUP($F28,#REF!,5)</f>
        <v>#REF!</v>
      </c>
      <c r="K28" s="2" t="e">
        <f>VLOOKUP($F28,#REF!,6)</f>
        <v>#REF!</v>
      </c>
      <c r="L28" s="2" t="e">
        <f>VLOOKUP($F28,#REF!,7)</f>
        <v>#REF!</v>
      </c>
      <c r="M28" s="2" t="e">
        <f>VLOOKUP($F28,#REF!,8)</f>
        <v>#REF!</v>
      </c>
      <c r="N28" s="26" t="e">
        <f>VLOOKUP($F28,#REF!,9)</f>
        <v>#REF!</v>
      </c>
      <c r="O28" s="26" t="e">
        <f>VLOOKUP($F28,#REF!,14)</f>
        <v>#REF!</v>
      </c>
      <c r="P28" s="26" t="e">
        <f>VLOOKUP($F28,#REF!,10)</f>
        <v>#REF!</v>
      </c>
      <c r="Q28" s="26" t="e">
        <f>VLOOKUP($F28,#REF!,15)</f>
        <v>#REF!</v>
      </c>
      <c r="R28" s="26" t="e">
        <f>VLOOKUP($F28,#REF!,11)</f>
        <v>#REF!</v>
      </c>
      <c r="S28" s="26" t="e">
        <f>VLOOKUP($F28,#REF!,12)</f>
        <v>#REF!</v>
      </c>
      <c r="T28" s="22" t="e">
        <f>VLOOKUP($F28,#REF!,13)</f>
        <v>#REF!</v>
      </c>
    </row>
    <row r="29" spans="1:20" x14ac:dyDescent="0.25">
      <c r="A29" s="7">
        <v>28</v>
      </c>
      <c r="B29" s="3" t="s">
        <v>3</v>
      </c>
      <c r="C29" s="4">
        <v>2</v>
      </c>
      <c r="D29" s="4" t="s">
        <v>36</v>
      </c>
      <c r="E29" s="4" t="e">
        <f>VLOOKUP(D29,#REF!,2)</f>
        <v>#REF!</v>
      </c>
      <c r="F29" s="24" t="e">
        <f>VLOOKUP($E29,#REF!,Modèle!$C29+1)</f>
        <v>#REF!</v>
      </c>
      <c r="G29" s="21" t="e">
        <f>VLOOKUP($F29,#REF!,2)</f>
        <v>#REF!</v>
      </c>
      <c r="H29" s="2" t="e">
        <f>VLOOKUP($F29,#REF!,3)</f>
        <v>#REF!</v>
      </c>
      <c r="I29" s="2" t="e">
        <f>VLOOKUP($F29,#REF!,4)</f>
        <v>#REF!</v>
      </c>
      <c r="J29" s="2" t="e">
        <f>VLOOKUP($F29,#REF!,5)</f>
        <v>#REF!</v>
      </c>
      <c r="K29" s="2" t="e">
        <f>VLOOKUP($F29,#REF!,6)</f>
        <v>#REF!</v>
      </c>
      <c r="L29" s="2" t="e">
        <f>VLOOKUP($F29,#REF!,7)</f>
        <v>#REF!</v>
      </c>
      <c r="M29" s="2" t="e">
        <f>VLOOKUP($F29,#REF!,8)</f>
        <v>#REF!</v>
      </c>
      <c r="N29" s="26" t="e">
        <f>VLOOKUP($F29,#REF!,9)</f>
        <v>#REF!</v>
      </c>
      <c r="O29" s="26" t="e">
        <f>VLOOKUP($F29,#REF!,14)</f>
        <v>#REF!</v>
      </c>
      <c r="P29" s="26" t="e">
        <f>VLOOKUP($F29,#REF!,10)</f>
        <v>#REF!</v>
      </c>
      <c r="Q29" s="26" t="e">
        <f>VLOOKUP($F29,#REF!,15)</f>
        <v>#REF!</v>
      </c>
      <c r="R29" s="26" t="e">
        <f>VLOOKUP($F29,#REF!,11)</f>
        <v>#REF!</v>
      </c>
      <c r="S29" s="26" t="e">
        <f>VLOOKUP($F29,#REF!,12)</f>
        <v>#REF!</v>
      </c>
      <c r="T29" s="22" t="e">
        <f>VLOOKUP($F29,#REF!,13)</f>
        <v>#REF!</v>
      </c>
    </row>
    <row r="30" spans="1:20" x14ac:dyDescent="0.25">
      <c r="A30" s="7">
        <v>29</v>
      </c>
      <c r="B30" s="3" t="s">
        <v>3</v>
      </c>
      <c r="C30" s="4">
        <v>2</v>
      </c>
      <c r="D30" s="4" t="s">
        <v>35</v>
      </c>
      <c r="E30" s="4" t="e">
        <f>VLOOKUP(D30,#REF!,2)</f>
        <v>#REF!</v>
      </c>
      <c r="F30" s="24" t="e">
        <f>VLOOKUP($E30,#REF!,Modèle!$C30+1)</f>
        <v>#REF!</v>
      </c>
      <c r="G30" s="21" t="e">
        <f>VLOOKUP($F30,#REF!,2)</f>
        <v>#REF!</v>
      </c>
      <c r="H30" s="2" t="e">
        <f>VLOOKUP($F30,#REF!,3)</f>
        <v>#REF!</v>
      </c>
      <c r="I30" s="2" t="e">
        <f>VLOOKUP($F30,#REF!,4)</f>
        <v>#REF!</v>
      </c>
      <c r="J30" s="2" t="e">
        <f>VLOOKUP($F30,#REF!,5)</f>
        <v>#REF!</v>
      </c>
      <c r="K30" s="2" t="e">
        <f>VLOOKUP($F30,#REF!,6)</f>
        <v>#REF!</v>
      </c>
      <c r="L30" s="2" t="e">
        <f>VLOOKUP($F30,#REF!,7)</f>
        <v>#REF!</v>
      </c>
      <c r="M30" s="2" t="e">
        <f>VLOOKUP($F30,#REF!,8)</f>
        <v>#REF!</v>
      </c>
      <c r="N30" s="26" t="e">
        <f>VLOOKUP($F30,#REF!,9)</f>
        <v>#REF!</v>
      </c>
      <c r="O30" s="26" t="e">
        <f>VLOOKUP($F30,#REF!,14)</f>
        <v>#REF!</v>
      </c>
      <c r="P30" s="26" t="e">
        <f>VLOOKUP($F30,#REF!,10)</f>
        <v>#REF!</v>
      </c>
      <c r="Q30" s="26" t="e">
        <f>VLOOKUP($F30,#REF!,15)</f>
        <v>#REF!</v>
      </c>
      <c r="R30" s="26" t="e">
        <f>VLOOKUP($F30,#REF!,11)</f>
        <v>#REF!</v>
      </c>
      <c r="S30" s="26" t="e">
        <f>VLOOKUP($F30,#REF!,12)</f>
        <v>#REF!</v>
      </c>
      <c r="T30" s="22" t="e">
        <f>VLOOKUP($F30,#REF!,13)</f>
        <v>#REF!</v>
      </c>
    </row>
    <row r="31" spans="1:20" x14ac:dyDescent="0.25">
      <c r="A31" s="7">
        <v>30</v>
      </c>
      <c r="B31" s="3" t="s">
        <v>3</v>
      </c>
      <c r="C31" s="4">
        <v>2</v>
      </c>
      <c r="D31" s="4" t="s">
        <v>34</v>
      </c>
      <c r="E31" s="4" t="e">
        <f>VLOOKUP(D31,#REF!,2)</f>
        <v>#REF!</v>
      </c>
      <c r="F31" s="24" t="e">
        <f>VLOOKUP($E31,#REF!,Modèle!$C31+1)</f>
        <v>#REF!</v>
      </c>
      <c r="G31" s="21" t="e">
        <f>VLOOKUP($F31,#REF!,2)</f>
        <v>#REF!</v>
      </c>
      <c r="H31" s="2" t="e">
        <f>VLOOKUP($F31,#REF!,3)</f>
        <v>#REF!</v>
      </c>
      <c r="I31" s="2" t="e">
        <f>VLOOKUP($F31,#REF!,4)</f>
        <v>#REF!</v>
      </c>
      <c r="J31" s="2" t="e">
        <f>VLOOKUP($F31,#REF!,5)</f>
        <v>#REF!</v>
      </c>
      <c r="K31" s="2" t="e">
        <f>VLOOKUP($F31,#REF!,6)</f>
        <v>#REF!</v>
      </c>
      <c r="L31" s="2" t="e">
        <f>VLOOKUP($F31,#REF!,7)</f>
        <v>#REF!</v>
      </c>
      <c r="M31" s="2" t="e">
        <f>VLOOKUP($F31,#REF!,8)</f>
        <v>#REF!</v>
      </c>
      <c r="N31" s="26" t="e">
        <f>VLOOKUP($F31,#REF!,9)</f>
        <v>#REF!</v>
      </c>
      <c r="O31" s="26" t="e">
        <f>VLOOKUP($F31,#REF!,14)</f>
        <v>#REF!</v>
      </c>
      <c r="P31" s="26" t="e">
        <f>VLOOKUP($F31,#REF!,10)</f>
        <v>#REF!</v>
      </c>
      <c r="Q31" s="26" t="e">
        <f>VLOOKUP($F31,#REF!,15)</f>
        <v>#REF!</v>
      </c>
      <c r="R31" s="26" t="e">
        <f>VLOOKUP($F31,#REF!,11)</f>
        <v>#REF!</v>
      </c>
      <c r="S31" s="26" t="e">
        <f>VLOOKUP($F31,#REF!,12)</f>
        <v>#REF!</v>
      </c>
      <c r="T31" s="22" t="e">
        <f>VLOOKUP($F31,#REF!,13)</f>
        <v>#REF!</v>
      </c>
    </row>
    <row r="32" spans="1:20" x14ac:dyDescent="0.25">
      <c r="A32" s="7">
        <v>31</v>
      </c>
      <c r="B32" s="3" t="s">
        <v>3</v>
      </c>
      <c r="C32" s="4">
        <v>2</v>
      </c>
      <c r="D32" s="4" t="s">
        <v>33</v>
      </c>
      <c r="E32" s="4" t="e">
        <f>VLOOKUP(D32,#REF!,2)</f>
        <v>#REF!</v>
      </c>
      <c r="F32" s="24" t="e">
        <f>VLOOKUP($E32,#REF!,Modèle!$C32+1)</f>
        <v>#REF!</v>
      </c>
      <c r="G32" s="21" t="e">
        <f>VLOOKUP($F32,#REF!,2)</f>
        <v>#REF!</v>
      </c>
      <c r="H32" s="2" t="e">
        <f>VLOOKUP($F32,#REF!,3)</f>
        <v>#REF!</v>
      </c>
      <c r="I32" s="2" t="e">
        <f>VLOOKUP($F32,#REF!,4)</f>
        <v>#REF!</v>
      </c>
      <c r="J32" s="2" t="e">
        <f>VLOOKUP($F32,#REF!,5)</f>
        <v>#REF!</v>
      </c>
      <c r="K32" s="2" t="e">
        <f>VLOOKUP($F32,#REF!,6)</f>
        <v>#REF!</v>
      </c>
      <c r="L32" s="2" t="e">
        <f>VLOOKUP($F32,#REF!,7)</f>
        <v>#REF!</v>
      </c>
      <c r="M32" s="2" t="e">
        <f>VLOOKUP($F32,#REF!,8)</f>
        <v>#REF!</v>
      </c>
      <c r="N32" s="26" t="e">
        <f>VLOOKUP($F32,#REF!,9)</f>
        <v>#REF!</v>
      </c>
      <c r="O32" s="26" t="e">
        <f>VLOOKUP($F32,#REF!,14)</f>
        <v>#REF!</v>
      </c>
      <c r="P32" s="26" t="e">
        <f>VLOOKUP($F32,#REF!,10)</f>
        <v>#REF!</v>
      </c>
      <c r="Q32" s="26" t="e">
        <f>VLOOKUP($F32,#REF!,15)</f>
        <v>#REF!</v>
      </c>
      <c r="R32" s="26" t="e">
        <f>VLOOKUP($F32,#REF!,11)</f>
        <v>#REF!</v>
      </c>
      <c r="S32" s="26" t="e">
        <f>VLOOKUP($F32,#REF!,12)</f>
        <v>#REF!</v>
      </c>
      <c r="T32" s="22" t="e">
        <f>VLOOKUP($F32,#REF!,13)</f>
        <v>#REF!</v>
      </c>
    </row>
    <row r="33" spans="1:20" x14ac:dyDescent="0.25">
      <c r="A33" s="7">
        <v>32</v>
      </c>
      <c r="B33" s="3" t="s">
        <v>3</v>
      </c>
      <c r="C33" s="4">
        <v>2</v>
      </c>
      <c r="D33" s="4" t="s">
        <v>32</v>
      </c>
      <c r="E33" s="4" t="e">
        <f>VLOOKUP(D33,#REF!,2)</f>
        <v>#REF!</v>
      </c>
      <c r="F33" s="24" t="e">
        <f>VLOOKUP($E33,#REF!,Modèle!$C33+1)</f>
        <v>#REF!</v>
      </c>
      <c r="G33" s="21" t="e">
        <f>VLOOKUP($F33,#REF!,2)</f>
        <v>#REF!</v>
      </c>
      <c r="H33" s="2" t="e">
        <f>VLOOKUP($F33,#REF!,3)</f>
        <v>#REF!</v>
      </c>
      <c r="I33" s="2" t="e">
        <f>VLOOKUP($F33,#REF!,4)</f>
        <v>#REF!</v>
      </c>
      <c r="J33" s="2" t="e">
        <f>VLOOKUP($F33,#REF!,5)</f>
        <v>#REF!</v>
      </c>
      <c r="K33" s="2" t="e">
        <f>VLOOKUP($F33,#REF!,6)</f>
        <v>#REF!</v>
      </c>
      <c r="L33" s="2" t="e">
        <f>VLOOKUP($F33,#REF!,7)</f>
        <v>#REF!</v>
      </c>
      <c r="M33" s="2" t="e">
        <f>VLOOKUP($F33,#REF!,8)</f>
        <v>#REF!</v>
      </c>
      <c r="N33" s="26" t="e">
        <f>VLOOKUP($F33,#REF!,9)</f>
        <v>#REF!</v>
      </c>
      <c r="O33" s="26" t="e">
        <f>VLOOKUP($F33,#REF!,14)</f>
        <v>#REF!</v>
      </c>
      <c r="P33" s="26" t="e">
        <f>VLOOKUP($F33,#REF!,10)</f>
        <v>#REF!</v>
      </c>
      <c r="Q33" s="26" t="e">
        <f>VLOOKUP($F33,#REF!,15)</f>
        <v>#REF!</v>
      </c>
      <c r="R33" s="26" t="e">
        <f>VLOOKUP($F33,#REF!,11)</f>
        <v>#REF!</v>
      </c>
      <c r="S33" s="26" t="e">
        <f>VLOOKUP($F33,#REF!,12)</f>
        <v>#REF!</v>
      </c>
      <c r="T33" s="22" t="e">
        <f>VLOOKUP($F33,#REF!,13)</f>
        <v>#REF!</v>
      </c>
    </row>
    <row r="34" spans="1:20" x14ac:dyDescent="0.25">
      <c r="A34" s="7">
        <v>33</v>
      </c>
      <c r="B34" s="3" t="s">
        <v>3</v>
      </c>
      <c r="C34" s="4">
        <v>2</v>
      </c>
      <c r="D34" s="4" t="s">
        <v>31</v>
      </c>
      <c r="E34" s="4" t="e">
        <f>VLOOKUP(D34,#REF!,2)</f>
        <v>#REF!</v>
      </c>
      <c r="F34" s="24" t="e">
        <f>VLOOKUP($E34,#REF!,Modèle!$C34+1)</f>
        <v>#REF!</v>
      </c>
      <c r="G34" s="21" t="e">
        <f>VLOOKUP($F34,#REF!,2)</f>
        <v>#REF!</v>
      </c>
      <c r="H34" s="2" t="e">
        <f>VLOOKUP($F34,#REF!,3)</f>
        <v>#REF!</v>
      </c>
      <c r="I34" s="2" t="e">
        <f>VLOOKUP($F34,#REF!,4)</f>
        <v>#REF!</v>
      </c>
      <c r="J34" s="2" t="e">
        <f>VLOOKUP($F34,#REF!,5)</f>
        <v>#REF!</v>
      </c>
      <c r="K34" s="2" t="e">
        <f>VLOOKUP($F34,#REF!,6)</f>
        <v>#REF!</v>
      </c>
      <c r="L34" s="2" t="e">
        <f>VLOOKUP($F34,#REF!,7)</f>
        <v>#REF!</v>
      </c>
      <c r="M34" s="2" t="e">
        <f>VLOOKUP($F34,#REF!,8)</f>
        <v>#REF!</v>
      </c>
      <c r="N34" s="26" t="e">
        <f>VLOOKUP($F34,#REF!,9)</f>
        <v>#REF!</v>
      </c>
      <c r="O34" s="26" t="e">
        <f>VLOOKUP($F34,#REF!,14)</f>
        <v>#REF!</v>
      </c>
      <c r="P34" s="26" t="e">
        <f>VLOOKUP($F34,#REF!,10)</f>
        <v>#REF!</v>
      </c>
      <c r="Q34" s="26" t="e">
        <f>VLOOKUP($F34,#REF!,15)</f>
        <v>#REF!</v>
      </c>
      <c r="R34" s="26" t="e">
        <f>VLOOKUP($F34,#REF!,11)</f>
        <v>#REF!</v>
      </c>
      <c r="S34" s="26" t="e">
        <f>VLOOKUP($F34,#REF!,12)</f>
        <v>#REF!</v>
      </c>
      <c r="T34" s="22" t="e">
        <f>VLOOKUP($F34,#REF!,13)</f>
        <v>#REF!</v>
      </c>
    </row>
    <row r="35" spans="1:20" x14ac:dyDescent="0.25">
      <c r="A35" s="7">
        <v>34</v>
      </c>
      <c r="B35" s="3" t="s">
        <v>3</v>
      </c>
      <c r="C35" s="4">
        <v>2</v>
      </c>
      <c r="D35" s="4" t="s">
        <v>30</v>
      </c>
      <c r="E35" s="4" t="e">
        <f>VLOOKUP(D35,#REF!,2)</f>
        <v>#REF!</v>
      </c>
      <c r="F35" s="24" t="e">
        <f>VLOOKUP($E35,#REF!,Modèle!$C35+1)</f>
        <v>#REF!</v>
      </c>
      <c r="G35" s="21" t="e">
        <f>VLOOKUP($F35,#REF!,2)</f>
        <v>#REF!</v>
      </c>
      <c r="H35" s="2" t="e">
        <f>VLOOKUP($F35,#REF!,3)</f>
        <v>#REF!</v>
      </c>
      <c r="I35" s="2" t="e">
        <f>VLOOKUP($F35,#REF!,4)</f>
        <v>#REF!</v>
      </c>
      <c r="J35" s="2" t="e">
        <f>VLOOKUP($F35,#REF!,5)</f>
        <v>#REF!</v>
      </c>
      <c r="K35" s="2" t="e">
        <f>VLOOKUP($F35,#REF!,6)</f>
        <v>#REF!</v>
      </c>
      <c r="L35" s="2" t="e">
        <f>VLOOKUP($F35,#REF!,7)</f>
        <v>#REF!</v>
      </c>
      <c r="M35" s="2" t="e">
        <f>VLOOKUP($F35,#REF!,8)</f>
        <v>#REF!</v>
      </c>
      <c r="N35" s="26" t="e">
        <f>VLOOKUP($F35,#REF!,9)</f>
        <v>#REF!</v>
      </c>
      <c r="O35" s="26" t="e">
        <f>VLOOKUP($F35,#REF!,14)</f>
        <v>#REF!</v>
      </c>
      <c r="P35" s="26" t="e">
        <f>VLOOKUP($F35,#REF!,10)</f>
        <v>#REF!</v>
      </c>
      <c r="Q35" s="26" t="e">
        <f>VLOOKUP($F35,#REF!,15)</f>
        <v>#REF!</v>
      </c>
      <c r="R35" s="26" t="e">
        <f>VLOOKUP($F35,#REF!,11)</f>
        <v>#REF!</v>
      </c>
      <c r="S35" s="26" t="e">
        <f>VLOOKUP($F35,#REF!,12)</f>
        <v>#REF!</v>
      </c>
      <c r="T35" s="22" t="e">
        <f>VLOOKUP($F35,#REF!,13)</f>
        <v>#REF!</v>
      </c>
    </row>
    <row r="36" spans="1:20" x14ac:dyDescent="0.25">
      <c r="A36" s="7">
        <v>35</v>
      </c>
      <c r="B36" s="3" t="s">
        <v>3</v>
      </c>
      <c r="C36" s="4">
        <v>2</v>
      </c>
      <c r="D36" s="4" t="s">
        <v>29</v>
      </c>
      <c r="E36" s="4" t="e">
        <f>VLOOKUP(D36,#REF!,2)</f>
        <v>#REF!</v>
      </c>
      <c r="F36" s="24" t="e">
        <f>VLOOKUP($E36,#REF!,Modèle!$C36+1)</f>
        <v>#REF!</v>
      </c>
      <c r="G36" s="21" t="e">
        <f>VLOOKUP($F36,#REF!,2)</f>
        <v>#REF!</v>
      </c>
      <c r="H36" s="2" t="e">
        <f>VLOOKUP($F36,#REF!,3)</f>
        <v>#REF!</v>
      </c>
      <c r="I36" s="2" t="e">
        <f>VLOOKUP($F36,#REF!,4)</f>
        <v>#REF!</v>
      </c>
      <c r="J36" s="2" t="e">
        <f>VLOOKUP($F36,#REF!,5)</f>
        <v>#REF!</v>
      </c>
      <c r="K36" s="2" t="e">
        <f>VLOOKUP($F36,#REF!,6)</f>
        <v>#REF!</v>
      </c>
      <c r="L36" s="2" t="e">
        <f>VLOOKUP($F36,#REF!,7)</f>
        <v>#REF!</v>
      </c>
      <c r="M36" s="2" t="e">
        <f>VLOOKUP($F36,#REF!,8)</f>
        <v>#REF!</v>
      </c>
      <c r="N36" s="26" t="e">
        <f>VLOOKUP($F36,#REF!,9)</f>
        <v>#REF!</v>
      </c>
      <c r="O36" s="26" t="e">
        <f>VLOOKUP($F36,#REF!,14)</f>
        <v>#REF!</v>
      </c>
      <c r="P36" s="26" t="e">
        <f>VLOOKUP($F36,#REF!,10)</f>
        <v>#REF!</v>
      </c>
      <c r="Q36" s="26" t="e">
        <f>VLOOKUP($F36,#REF!,15)</f>
        <v>#REF!</v>
      </c>
      <c r="R36" s="26" t="e">
        <f>VLOOKUP($F36,#REF!,11)</f>
        <v>#REF!</v>
      </c>
      <c r="S36" s="26" t="e">
        <f>VLOOKUP($F36,#REF!,12)</f>
        <v>#REF!</v>
      </c>
      <c r="T36" s="22" t="e">
        <f>VLOOKUP($F36,#REF!,13)</f>
        <v>#REF!</v>
      </c>
    </row>
    <row r="37" spans="1:20" x14ac:dyDescent="0.25">
      <c r="A37" s="7">
        <v>36</v>
      </c>
      <c r="B37" s="3" t="s">
        <v>3</v>
      </c>
      <c r="C37" s="4">
        <v>2</v>
      </c>
      <c r="D37" s="4" t="s">
        <v>28</v>
      </c>
      <c r="E37" s="4" t="e">
        <f>VLOOKUP(D37,#REF!,2)</f>
        <v>#REF!</v>
      </c>
      <c r="F37" s="24" t="e">
        <f>VLOOKUP($E37,#REF!,Modèle!$C37+1)</f>
        <v>#REF!</v>
      </c>
      <c r="G37" s="21" t="e">
        <f>VLOOKUP($F37,#REF!,2)</f>
        <v>#REF!</v>
      </c>
      <c r="H37" s="2" t="e">
        <f>VLOOKUP($F37,#REF!,3)</f>
        <v>#REF!</v>
      </c>
      <c r="I37" s="2" t="e">
        <f>VLOOKUP($F37,#REF!,4)</f>
        <v>#REF!</v>
      </c>
      <c r="J37" s="2" t="e">
        <f>VLOOKUP($F37,#REF!,5)</f>
        <v>#REF!</v>
      </c>
      <c r="K37" s="2" t="e">
        <f>VLOOKUP($F37,#REF!,6)</f>
        <v>#REF!</v>
      </c>
      <c r="L37" s="2" t="e">
        <f>VLOOKUP($F37,#REF!,7)</f>
        <v>#REF!</v>
      </c>
      <c r="M37" s="2" t="e">
        <f>VLOOKUP($F37,#REF!,8)</f>
        <v>#REF!</v>
      </c>
      <c r="N37" s="26" t="e">
        <f>VLOOKUP($F37,#REF!,9)</f>
        <v>#REF!</v>
      </c>
      <c r="O37" s="26" t="e">
        <f>VLOOKUP($F37,#REF!,14)</f>
        <v>#REF!</v>
      </c>
      <c r="P37" s="26" t="e">
        <f>VLOOKUP($F37,#REF!,10)</f>
        <v>#REF!</v>
      </c>
      <c r="Q37" s="26" t="e">
        <f>VLOOKUP($F37,#REF!,15)</f>
        <v>#REF!</v>
      </c>
      <c r="R37" s="26" t="e">
        <f>VLOOKUP($F37,#REF!,11)</f>
        <v>#REF!</v>
      </c>
      <c r="S37" s="26" t="e">
        <f>VLOOKUP($F37,#REF!,12)</f>
        <v>#REF!</v>
      </c>
      <c r="T37" s="22" t="e">
        <f>VLOOKUP($F37,#REF!,13)</f>
        <v>#REF!</v>
      </c>
    </row>
    <row r="38" spans="1:20" x14ac:dyDescent="0.25">
      <c r="A38" s="7">
        <v>37</v>
      </c>
      <c r="B38" s="3" t="s">
        <v>3</v>
      </c>
      <c r="C38" s="4">
        <v>2</v>
      </c>
      <c r="D38" s="4" t="s">
        <v>27</v>
      </c>
      <c r="E38" s="4" t="e">
        <f>VLOOKUP(D38,#REF!,2)</f>
        <v>#REF!</v>
      </c>
      <c r="F38" s="24" t="e">
        <f>VLOOKUP($E38,#REF!,Modèle!$C38+1)</f>
        <v>#REF!</v>
      </c>
      <c r="G38" s="21" t="e">
        <f>VLOOKUP($F38,#REF!,2)</f>
        <v>#REF!</v>
      </c>
      <c r="H38" s="2" t="e">
        <f>VLOOKUP($F38,#REF!,3)</f>
        <v>#REF!</v>
      </c>
      <c r="I38" s="2" t="e">
        <f>VLOOKUP($F38,#REF!,4)</f>
        <v>#REF!</v>
      </c>
      <c r="J38" s="2" t="e">
        <f>VLOOKUP($F38,#REF!,5)</f>
        <v>#REF!</v>
      </c>
      <c r="K38" s="2" t="e">
        <f>VLOOKUP($F38,#REF!,6)</f>
        <v>#REF!</v>
      </c>
      <c r="L38" s="2" t="e">
        <f>VLOOKUP($F38,#REF!,7)</f>
        <v>#REF!</v>
      </c>
      <c r="M38" s="2" t="e">
        <f>VLOOKUP($F38,#REF!,8)</f>
        <v>#REF!</v>
      </c>
      <c r="N38" s="26" t="e">
        <f>VLOOKUP($F38,#REF!,9)</f>
        <v>#REF!</v>
      </c>
      <c r="O38" s="26" t="e">
        <f>VLOOKUP($F38,#REF!,14)</f>
        <v>#REF!</v>
      </c>
      <c r="P38" s="26" t="e">
        <f>VLOOKUP($F38,#REF!,10)</f>
        <v>#REF!</v>
      </c>
      <c r="Q38" s="26" t="e">
        <f>VLOOKUP($F38,#REF!,15)</f>
        <v>#REF!</v>
      </c>
      <c r="R38" s="26" t="e">
        <f>VLOOKUP($F38,#REF!,11)</f>
        <v>#REF!</v>
      </c>
      <c r="S38" s="26" t="e">
        <f>VLOOKUP($F38,#REF!,12)</f>
        <v>#REF!</v>
      </c>
      <c r="T38" s="22" t="e">
        <f>VLOOKUP($F38,#REF!,13)</f>
        <v>#REF!</v>
      </c>
    </row>
    <row r="39" spans="1:20" x14ac:dyDescent="0.25">
      <c r="A39" s="7">
        <v>38</v>
      </c>
      <c r="B39" s="3" t="s">
        <v>3</v>
      </c>
      <c r="C39" s="4">
        <v>2</v>
      </c>
      <c r="D39" s="4" t="s">
        <v>26</v>
      </c>
      <c r="E39" s="4" t="e">
        <f>VLOOKUP(D39,#REF!,2)</f>
        <v>#REF!</v>
      </c>
      <c r="F39" s="24" t="e">
        <f>VLOOKUP($E39,#REF!,Modèle!$C39+1)</f>
        <v>#REF!</v>
      </c>
      <c r="G39" s="21" t="e">
        <f>VLOOKUP($F39,#REF!,2)</f>
        <v>#REF!</v>
      </c>
      <c r="H39" s="2" t="e">
        <f>VLOOKUP($F39,#REF!,3)</f>
        <v>#REF!</v>
      </c>
      <c r="I39" s="2" t="e">
        <f>VLOOKUP($F39,#REF!,4)</f>
        <v>#REF!</v>
      </c>
      <c r="J39" s="2" t="e">
        <f>VLOOKUP($F39,#REF!,5)</f>
        <v>#REF!</v>
      </c>
      <c r="K39" s="2" t="e">
        <f>VLOOKUP($F39,#REF!,6)</f>
        <v>#REF!</v>
      </c>
      <c r="L39" s="2" t="e">
        <f>VLOOKUP($F39,#REF!,7)</f>
        <v>#REF!</v>
      </c>
      <c r="M39" s="2" t="e">
        <f>VLOOKUP($F39,#REF!,8)</f>
        <v>#REF!</v>
      </c>
      <c r="N39" s="26" t="e">
        <f>VLOOKUP($F39,#REF!,9)</f>
        <v>#REF!</v>
      </c>
      <c r="O39" s="26" t="e">
        <f>VLOOKUP($F39,#REF!,14)</f>
        <v>#REF!</v>
      </c>
      <c r="P39" s="26" t="e">
        <f>VLOOKUP($F39,#REF!,10)</f>
        <v>#REF!</v>
      </c>
      <c r="Q39" s="26" t="e">
        <f>VLOOKUP($F39,#REF!,15)</f>
        <v>#REF!</v>
      </c>
      <c r="R39" s="26" t="e">
        <f>VLOOKUP($F39,#REF!,11)</f>
        <v>#REF!</v>
      </c>
      <c r="S39" s="26" t="e">
        <f>VLOOKUP($F39,#REF!,12)</f>
        <v>#REF!</v>
      </c>
      <c r="T39" s="22" t="e">
        <f>VLOOKUP($F39,#REF!,13)</f>
        <v>#REF!</v>
      </c>
    </row>
    <row r="40" spans="1:20" x14ac:dyDescent="0.25">
      <c r="A40" s="7">
        <v>39</v>
      </c>
      <c r="B40" s="3" t="s">
        <v>3</v>
      </c>
      <c r="C40" s="4">
        <v>2</v>
      </c>
      <c r="D40" s="4" t="s">
        <v>25</v>
      </c>
      <c r="E40" s="4" t="e">
        <f>VLOOKUP(D40,#REF!,2)</f>
        <v>#REF!</v>
      </c>
      <c r="F40" s="24" t="e">
        <f>VLOOKUP($E40,#REF!,Modèle!$C40+1)</f>
        <v>#REF!</v>
      </c>
      <c r="G40" s="21" t="e">
        <f>VLOOKUP($F40,#REF!,2)</f>
        <v>#REF!</v>
      </c>
      <c r="H40" s="2" t="e">
        <f>VLOOKUP($F40,#REF!,3)</f>
        <v>#REF!</v>
      </c>
      <c r="I40" s="2" t="e">
        <f>VLOOKUP($F40,#REF!,4)</f>
        <v>#REF!</v>
      </c>
      <c r="J40" s="2" t="e">
        <f>VLOOKUP($F40,#REF!,5)</f>
        <v>#REF!</v>
      </c>
      <c r="K40" s="2" t="e">
        <f>VLOOKUP($F40,#REF!,6)</f>
        <v>#REF!</v>
      </c>
      <c r="L40" s="2" t="e">
        <f>VLOOKUP($F40,#REF!,7)</f>
        <v>#REF!</v>
      </c>
      <c r="M40" s="2" t="e">
        <f>VLOOKUP($F40,#REF!,8)</f>
        <v>#REF!</v>
      </c>
      <c r="N40" s="26" t="e">
        <f>VLOOKUP($F40,#REF!,9)</f>
        <v>#REF!</v>
      </c>
      <c r="O40" s="26" t="e">
        <f>VLOOKUP($F40,#REF!,14)</f>
        <v>#REF!</v>
      </c>
      <c r="P40" s="26" t="e">
        <f>VLOOKUP($F40,#REF!,10)</f>
        <v>#REF!</v>
      </c>
      <c r="Q40" s="26" t="e">
        <f>VLOOKUP($F40,#REF!,15)</f>
        <v>#REF!</v>
      </c>
      <c r="R40" s="26" t="e">
        <f>VLOOKUP($F40,#REF!,11)</f>
        <v>#REF!</v>
      </c>
      <c r="S40" s="26" t="e">
        <f>VLOOKUP($F40,#REF!,12)</f>
        <v>#REF!</v>
      </c>
      <c r="T40" s="22" t="e">
        <f>VLOOKUP($F40,#REF!,13)</f>
        <v>#REF!</v>
      </c>
    </row>
    <row r="41" spans="1:20" x14ac:dyDescent="0.25">
      <c r="A41" s="7">
        <v>40</v>
      </c>
      <c r="B41" s="3" t="s">
        <v>3</v>
      </c>
      <c r="C41" s="4">
        <v>2</v>
      </c>
      <c r="D41" s="4" t="s">
        <v>24</v>
      </c>
      <c r="E41" s="4" t="e">
        <f>VLOOKUP(D41,#REF!,2)</f>
        <v>#REF!</v>
      </c>
      <c r="F41" s="24" t="e">
        <f>VLOOKUP($E41,#REF!,Modèle!$C41+1)</f>
        <v>#REF!</v>
      </c>
      <c r="G41" s="21" t="e">
        <f>VLOOKUP($F41,#REF!,2)</f>
        <v>#REF!</v>
      </c>
      <c r="H41" s="2" t="e">
        <f>VLOOKUP($F41,#REF!,3)</f>
        <v>#REF!</v>
      </c>
      <c r="I41" s="2" t="e">
        <f>VLOOKUP($F41,#REF!,4)</f>
        <v>#REF!</v>
      </c>
      <c r="J41" s="2" t="e">
        <f>VLOOKUP($F41,#REF!,5)</f>
        <v>#REF!</v>
      </c>
      <c r="K41" s="2" t="e">
        <f>VLOOKUP($F41,#REF!,6)</f>
        <v>#REF!</v>
      </c>
      <c r="L41" s="2" t="e">
        <f>VLOOKUP($F41,#REF!,7)</f>
        <v>#REF!</v>
      </c>
      <c r="M41" s="2" t="e">
        <f>VLOOKUP($F41,#REF!,8)</f>
        <v>#REF!</v>
      </c>
      <c r="N41" s="26" t="e">
        <f>VLOOKUP($F41,#REF!,9)</f>
        <v>#REF!</v>
      </c>
      <c r="O41" s="26" t="e">
        <f>VLOOKUP($F41,#REF!,14)</f>
        <v>#REF!</v>
      </c>
      <c r="P41" s="26" t="e">
        <f>VLOOKUP($F41,#REF!,10)</f>
        <v>#REF!</v>
      </c>
      <c r="Q41" s="26" t="e">
        <f>VLOOKUP($F41,#REF!,15)</f>
        <v>#REF!</v>
      </c>
      <c r="R41" s="26" t="e">
        <f>VLOOKUP($F41,#REF!,11)</f>
        <v>#REF!</v>
      </c>
      <c r="S41" s="26" t="e">
        <f>VLOOKUP($F41,#REF!,12)</f>
        <v>#REF!</v>
      </c>
      <c r="T41" s="22" t="e">
        <f>VLOOKUP($F41,#REF!,13)</f>
        <v>#REF!</v>
      </c>
    </row>
    <row r="42" spans="1:20" x14ac:dyDescent="0.25">
      <c r="A42" s="7">
        <v>41</v>
      </c>
      <c r="B42" s="3" t="s">
        <v>3</v>
      </c>
      <c r="C42" s="4">
        <v>2</v>
      </c>
      <c r="D42" s="4" t="s">
        <v>23</v>
      </c>
      <c r="E42" s="4" t="e">
        <f>VLOOKUP(D42,#REF!,2)</f>
        <v>#REF!</v>
      </c>
      <c r="F42" s="24" t="e">
        <f>VLOOKUP($E42,#REF!,Modèle!$C42+1)</f>
        <v>#REF!</v>
      </c>
      <c r="G42" s="21" t="e">
        <f>VLOOKUP($F42,#REF!,2)</f>
        <v>#REF!</v>
      </c>
      <c r="H42" s="2" t="e">
        <f>VLOOKUP($F42,#REF!,3)</f>
        <v>#REF!</v>
      </c>
      <c r="I42" s="2" t="e">
        <f>VLOOKUP($F42,#REF!,4)</f>
        <v>#REF!</v>
      </c>
      <c r="J42" s="2" t="e">
        <f>VLOOKUP($F42,#REF!,5)</f>
        <v>#REF!</v>
      </c>
      <c r="K42" s="2" t="e">
        <f>VLOOKUP($F42,#REF!,6)</f>
        <v>#REF!</v>
      </c>
      <c r="L42" s="2" t="e">
        <f>VLOOKUP($F42,#REF!,7)</f>
        <v>#REF!</v>
      </c>
      <c r="M42" s="2" t="e">
        <f>VLOOKUP($F42,#REF!,8)</f>
        <v>#REF!</v>
      </c>
      <c r="N42" s="26" t="e">
        <f>VLOOKUP($F42,#REF!,9)</f>
        <v>#REF!</v>
      </c>
      <c r="O42" s="26" t="e">
        <f>VLOOKUP($F42,#REF!,14)</f>
        <v>#REF!</v>
      </c>
      <c r="P42" s="26" t="e">
        <f>VLOOKUP($F42,#REF!,10)</f>
        <v>#REF!</v>
      </c>
      <c r="Q42" s="26" t="e">
        <f>VLOOKUP($F42,#REF!,15)</f>
        <v>#REF!</v>
      </c>
      <c r="R42" s="26" t="e">
        <f>VLOOKUP($F42,#REF!,11)</f>
        <v>#REF!</v>
      </c>
      <c r="S42" s="26" t="e">
        <f>VLOOKUP($F42,#REF!,12)</f>
        <v>#REF!</v>
      </c>
      <c r="T42" s="22" t="e">
        <f>VLOOKUP($F42,#REF!,13)</f>
        <v>#REF!</v>
      </c>
    </row>
    <row r="43" spans="1:20" x14ac:dyDescent="0.25">
      <c r="A43" s="7">
        <v>42</v>
      </c>
      <c r="B43" s="3" t="s">
        <v>3</v>
      </c>
      <c r="C43" s="4">
        <v>2</v>
      </c>
      <c r="D43" s="4" t="s">
        <v>22</v>
      </c>
      <c r="E43" s="4" t="e">
        <f>VLOOKUP(D43,#REF!,2)</f>
        <v>#REF!</v>
      </c>
      <c r="F43" s="24" t="e">
        <f>VLOOKUP($E43,#REF!,Modèle!$C43+1)</f>
        <v>#REF!</v>
      </c>
      <c r="G43" s="21" t="e">
        <f>VLOOKUP($F43,#REF!,2)</f>
        <v>#REF!</v>
      </c>
      <c r="H43" s="2" t="e">
        <f>VLOOKUP($F43,#REF!,3)</f>
        <v>#REF!</v>
      </c>
      <c r="I43" s="2" t="e">
        <f>VLOOKUP($F43,#REF!,4)</f>
        <v>#REF!</v>
      </c>
      <c r="J43" s="2" t="e">
        <f>VLOOKUP($F43,#REF!,5)</f>
        <v>#REF!</v>
      </c>
      <c r="K43" s="2" t="e">
        <f>VLOOKUP($F43,#REF!,6)</f>
        <v>#REF!</v>
      </c>
      <c r="L43" s="2" t="e">
        <f>VLOOKUP($F43,#REF!,7)</f>
        <v>#REF!</v>
      </c>
      <c r="M43" s="2" t="e">
        <f>VLOOKUP($F43,#REF!,8)</f>
        <v>#REF!</v>
      </c>
      <c r="N43" s="26" t="e">
        <f>VLOOKUP($F43,#REF!,9)</f>
        <v>#REF!</v>
      </c>
      <c r="O43" s="26" t="e">
        <f>VLOOKUP($F43,#REF!,14)</f>
        <v>#REF!</v>
      </c>
      <c r="P43" s="26" t="e">
        <f>VLOOKUP($F43,#REF!,10)</f>
        <v>#REF!</v>
      </c>
      <c r="Q43" s="26" t="e">
        <f>VLOOKUP($F43,#REF!,15)</f>
        <v>#REF!</v>
      </c>
      <c r="R43" s="26" t="e">
        <f>VLOOKUP($F43,#REF!,11)</f>
        <v>#REF!</v>
      </c>
      <c r="S43" s="26" t="e">
        <f>VLOOKUP($F43,#REF!,12)</f>
        <v>#REF!</v>
      </c>
      <c r="T43" s="22" t="e">
        <f>VLOOKUP($F43,#REF!,13)</f>
        <v>#REF!</v>
      </c>
    </row>
    <row r="44" spans="1:20" x14ac:dyDescent="0.25">
      <c r="A44" s="7">
        <v>43</v>
      </c>
      <c r="B44" s="3" t="s">
        <v>3</v>
      </c>
      <c r="C44" s="4">
        <v>2</v>
      </c>
      <c r="D44" s="4" t="s">
        <v>21</v>
      </c>
      <c r="E44" s="4" t="e">
        <f>VLOOKUP(D44,#REF!,2)</f>
        <v>#REF!</v>
      </c>
      <c r="F44" s="24" t="e">
        <f>VLOOKUP($E44,#REF!,Modèle!$C44+1)</f>
        <v>#REF!</v>
      </c>
      <c r="G44" s="21" t="e">
        <f>VLOOKUP($F44,#REF!,2)</f>
        <v>#REF!</v>
      </c>
      <c r="H44" s="2" t="e">
        <f>VLOOKUP($F44,#REF!,3)</f>
        <v>#REF!</v>
      </c>
      <c r="I44" s="2" t="e">
        <f>VLOOKUP($F44,#REF!,4)</f>
        <v>#REF!</v>
      </c>
      <c r="J44" s="2" t="e">
        <f>VLOOKUP($F44,#REF!,5)</f>
        <v>#REF!</v>
      </c>
      <c r="K44" s="2" t="e">
        <f>VLOOKUP($F44,#REF!,6)</f>
        <v>#REF!</v>
      </c>
      <c r="L44" s="2" t="e">
        <f>VLOOKUP($F44,#REF!,7)</f>
        <v>#REF!</v>
      </c>
      <c r="M44" s="2" t="e">
        <f>VLOOKUP($F44,#REF!,8)</f>
        <v>#REF!</v>
      </c>
      <c r="N44" s="26" t="e">
        <f>VLOOKUP($F44,#REF!,9)</f>
        <v>#REF!</v>
      </c>
      <c r="O44" s="26" t="e">
        <f>VLOOKUP($F44,#REF!,14)</f>
        <v>#REF!</v>
      </c>
      <c r="P44" s="26" t="e">
        <f>VLOOKUP($F44,#REF!,10)</f>
        <v>#REF!</v>
      </c>
      <c r="Q44" s="26" t="e">
        <f>VLOOKUP($F44,#REF!,15)</f>
        <v>#REF!</v>
      </c>
      <c r="R44" s="26" t="e">
        <f>VLOOKUP($F44,#REF!,11)</f>
        <v>#REF!</v>
      </c>
      <c r="S44" s="26" t="e">
        <f>VLOOKUP($F44,#REF!,12)</f>
        <v>#REF!</v>
      </c>
      <c r="T44" s="22" t="e">
        <f>VLOOKUP($F44,#REF!,13)</f>
        <v>#REF!</v>
      </c>
    </row>
    <row r="45" spans="1:20" x14ac:dyDescent="0.25">
      <c r="A45" s="7">
        <v>44</v>
      </c>
      <c r="B45" s="3" t="s">
        <v>3</v>
      </c>
      <c r="C45" s="4">
        <v>2</v>
      </c>
      <c r="D45" s="4" t="s">
        <v>20</v>
      </c>
      <c r="E45" s="4" t="e">
        <f>VLOOKUP(D45,#REF!,2)</f>
        <v>#REF!</v>
      </c>
      <c r="F45" s="24" t="e">
        <f>VLOOKUP($E45,#REF!,Modèle!$C45+1)</f>
        <v>#REF!</v>
      </c>
      <c r="G45" s="21" t="e">
        <f>VLOOKUP($F45,#REF!,2)</f>
        <v>#REF!</v>
      </c>
      <c r="H45" s="2" t="e">
        <f>VLOOKUP($F45,#REF!,3)</f>
        <v>#REF!</v>
      </c>
      <c r="I45" s="2" t="e">
        <f>VLOOKUP($F45,#REF!,4)</f>
        <v>#REF!</v>
      </c>
      <c r="J45" s="2" t="e">
        <f>VLOOKUP($F45,#REF!,5)</f>
        <v>#REF!</v>
      </c>
      <c r="K45" s="2" t="e">
        <f>VLOOKUP($F45,#REF!,6)</f>
        <v>#REF!</v>
      </c>
      <c r="L45" s="2" t="e">
        <f>VLOOKUP($F45,#REF!,7)</f>
        <v>#REF!</v>
      </c>
      <c r="M45" s="2" t="e">
        <f>VLOOKUP($F45,#REF!,8)</f>
        <v>#REF!</v>
      </c>
      <c r="N45" s="26" t="e">
        <f>VLOOKUP($F45,#REF!,9)</f>
        <v>#REF!</v>
      </c>
      <c r="O45" s="26" t="e">
        <f>VLOOKUP($F45,#REF!,14)</f>
        <v>#REF!</v>
      </c>
      <c r="P45" s="26" t="e">
        <f>VLOOKUP($F45,#REF!,10)</f>
        <v>#REF!</v>
      </c>
      <c r="Q45" s="26" t="e">
        <f>VLOOKUP($F45,#REF!,15)</f>
        <v>#REF!</v>
      </c>
      <c r="R45" s="26" t="e">
        <f>VLOOKUP($F45,#REF!,11)</f>
        <v>#REF!</v>
      </c>
      <c r="S45" s="26" t="e">
        <f>VLOOKUP($F45,#REF!,12)</f>
        <v>#REF!</v>
      </c>
      <c r="T45" s="22" t="e">
        <f>VLOOKUP($F45,#REF!,13)</f>
        <v>#REF!</v>
      </c>
    </row>
    <row r="46" spans="1:20" x14ac:dyDescent="0.25">
      <c r="A46" s="7">
        <v>45</v>
      </c>
      <c r="B46" s="3" t="s">
        <v>3</v>
      </c>
      <c r="C46" s="4">
        <v>2</v>
      </c>
      <c r="D46" s="4" t="s">
        <v>19</v>
      </c>
      <c r="E46" s="4" t="e">
        <f>VLOOKUP(D46,#REF!,2)</f>
        <v>#REF!</v>
      </c>
      <c r="F46" s="24" t="e">
        <f>VLOOKUP($E46,#REF!,Modèle!$C46+1)</f>
        <v>#REF!</v>
      </c>
      <c r="G46" s="21" t="e">
        <f>VLOOKUP($F46,#REF!,2)</f>
        <v>#REF!</v>
      </c>
      <c r="H46" s="2" t="e">
        <f>VLOOKUP($F46,#REF!,3)</f>
        <v>#REF!</v>
      </c>
      <c r="I46" s="2" t="e">
        <f>VLOOKUP($F46,#REF!,4)</f>
        <v>#REF!</v>
      </c>
      <c r="J46" s="2" t="e">
        <f>VLOOKUP($F46,#REF!,5)</f>
        <v>#REF!</v>
      </c>
      <c r="K46" s="2" t="e">
        <f>VLOOKUP($F46,#REF!,6)</f>
        <v>#REF!</v>
      </c>
      <c r="L46" s="2" t="e">
        <f>VLOOKUP($F46,#REF!,7)</f>
        <v>#REF!</v>
      </c>
      <c r="M46" s="2" t="e">
        <f>VLOOKUP($F46,#REF!,8)</f>
        <v>#REF!</v>
      </c>
      <c r="N46" s="26" t="e">
        <f>VLOOKUP($F46,#REF!,9)</f>
        <v>#REF!</v>
      </c>
      <c r="O46" s="26" t="e">
        <f>VLOOKUP($F46,#REF!,14)</f>
        <v>#REF!</v>
      </c>
      <c r="P46" s="26" t="e">
        <f>VLOOKUP($F46,#REF!,10)</f>
        <v>#REF!</v>
      </c>
      <c r="Q46" s="26" t="e">
        <f>VLOOKUP($F46,#REF!,15)</f>
        <v>#REF!</v>
      </c>
      <c r="R46" s="26" t="e">
        <f>VLOOKUP($F46,#REF!,11)</f>
        <v>#REF!</v>
      </c>
      <c r="S46" s="26" t="e">
        <f>VLOOKUP($F46,#REF!,12)</f>
        <v>#REF!</v>
      </c>
      <c r="T46" s="22" t="e">
        <f>VLOOKUP($F46,#REF!,13)</f>
        <v>#REF!</v>
      </c>
    </row>
    <row r="47" spans="1:20" x14ac:dyDescent="0.25">
      <c r="A47" s="7">
        <v>46</v>
      </c>
      <c r="B47" s="3" t="s">
        <v>3</v>
      </c>
      <c r="C47" s="4">
        <v>2</v>
      </c>
      <c r="D47" s="4" t="s">
        <v>18</v>
      </c>
      <c r="E47" s="4" t="e">
        <f>VLOOKUP(D47,#REF!,2)</f>
        <v>#REF!</v>
      </c>
      <c r="F47" s="24" t="e">
        <f>VLOOKUP($E47,#REF!,Modèle!$C47+1)</f>
        <v>#REF!</v>
      </c>
      <c r="G47" s="21" t="e">
        <f>VLOOKUP($F47,#REF!,2)</f>
        <v>#REF!</v>
      </c>
      <c r="H47" s="2" t="e">
        <f>VLOOKUP($F47,#REF!,3)</f>
        <v>#REF!</v>
      </c>
      <c r="I47" s="2" t="e">
        <f>VLOOKUP($F47,#REF!,4)</f>
        <v>#REF!</v>
      </c>
      <c r="J47" s="2" t="e">
        <f>VLOOKUP($F47,#REF!,5)</f>
        <v>#REF!</v>
      </c>
      <c r="K47" s="2" t="e">
        <f>VLOOKUP($F47,#REF!,6)</f>
        <v>#REF!</v>
      </c>
      <c r="L47" s="2" t="e">
        <f>VLOOKUP($F47,#REF!,7)</f>
        <v>#REF!</v>
      </c>
      <c r="M47" s="2" t="e">
        <f>VLOOKUP($F47,#REF!,8)</f>
        <v>#REF!</v>
      </c>
      <c r="N47" s="26" t="e">
        <f>VLOOKUP($F47,#REF!,9)</f>
        <v>#REF!</v>
      </c>
      <c r="O47" s="26" t="e">
        <f>VLOOKUP($F47,#REF!,14)</f>
        <v>#REF!</v>
      </c>
      <c r="P47" s="26" t="e">
        <f>VLOOKUP($F47,#REF!,10)</f>
        <v>#REF!</v>
      </c>
      <c r="Q47" s="26" t="e">
        <f>VLOOKUP($F47,#REF!,15)</f>
        <v>#REF!</v>
      </c>
      <c r="R47" s="26" t="e">
        <f>VLOOKUP($F47,#REF!,11)</f>
        <v>#REF!</v>
      </c>
      <c r="S47" s="26" t="e">
        <f>VLOOKUP($F47,#REF!,12)</f>
        <v>#REF!</v>
      </c>
      <c r="T47" s="22" t="e">
        <f>VLOOKUP($F47,#REF!,13)</f>
        <v>#REF!</v>
      </c>
    </row>
    <row r="48" spans="1:20" x14ac:dyDescent="0.25">
      <c r="A48" s="7">
        <v>47</v>
      </c>
      <c r="B48" s="3" t="s">
        <v>3</v>
      </c>
      <c r="C48" s="4">
        <v>2</v>
      </c>
      <c r="D48" s="4" t="s">
        <v>17</v>
      </c>
      <c r="E48" s="4" t="e">
        <f>VLOOKUP(D48,#REF!,2)</f>
        <v>#REF!</v>
      </c>
      <c r="F48" s="24" t="e">
        <f>VLOOKUP($E48,#REF!,Modèle!$C48+1)</f>
        <v>#REF!</v>
      </c>
      <c r="G48" s="21" t="e">
        <f>VLOOKUP($F48,#REF!,2)</f>
        <v>#REF!</v>
      </c>
      <c r="H48" s="2" t="e">
        <f>VLOOKUP($F48,#REF!,3)</f>
        <v>#REF!</v>
      </c>
      <c r="I48" s="2" t="e">
        <f>VLOOKUP($F48,#REF!,4)</f>
        <v>#REF!</v>
      </c>
      <c r="J48" s="2" t="e">
        <f>VLOOKUP($F48,#REF!,5)</f>
        <v>#REF!</v>
      </c>
      <c r="K48" s="2" t="e">
        <f>VLOOKUP($F48,#REF!,6)</f>
        <v>#REF!</v>
      </c>
      <c r="L48" s="2" t="e">
        <f>VLOOKUP($F48,#REF!,7)</f>
        <v>#REF!</v>
      </c>
      <c r="M48" s="2" t="e">
        <f>VLOOKUP($F48,#REF!,8)</f>
        <v>#REF!</v>
      </c>
      <c r="N48" s="26" t="e">
        <f>VLOOKUP($F48,#REF!,9)</f>
        <v>#REF!</v>
      </c>
      <c r="O48" s="26" t="e">
        <f>VLOOKUP($F48,#REF!,14)</f>
        <v>#REF!</v>
      </c>
      <c r="P48" s="26" t="e">
        <f>VLOOKUP($F48,#REF!,10)</f>
        <v>#REF!</v>
      </c>
      <c r="Q48" s="26" t="e">
        <f>VLOOKUP($F48,#REF!,15)</f>
        <v>#REF!</v>
      </c>
      <c r="R48" s="26" t="e">
        <f>VLOOKUP($F48,#REF!,11)</f>
        <v>#REF!</v>
      </c>
      <c r="S48" s="26" t="e">
        <f>VLOOKUP($F48,#REF!,12)</f>
        <v>#REF!</v>
      </c>
      <c r="T48" s="22" t="e">
        <f>VLOOKUP($F48,#REF!,13)</f>
        <v>#REF!</v>
      </c>
    </row>
    <row r="49" spans="1:20" x14ac:dyDescent="0.25">
      <c r="A49" s="7">
        <v>48</v>
      </c>
      <c r="B49" s="3" t="s">
        <v>3</v>
      </c>
      <c r="C49" s="4">
        <v>2</v>
      </c>
      <c r="D49" s="4" t="s">
        <v>16</v>
      </c>
      <c r="E49" s="4" t="e">
        <f>VLOOKUP(D49,#REF!,2)</f>
        <v>#REF!</v>
      </c>
      <c r="F49" s="24" t="e">
        <f>VLOOKUP($E49,#REF!,Modèle!$C49+1)</f>
        <v>#REF!</v>
      </c>
      <c r="G49" s="21" t="e">
        <f>VLOOKUP($F49,#REF!,2)</f>
        <v>#REF!</v>
      </c>
      <c r="H49" s="2" t="e">
        <f>VLOOKUP($F49,#REF!,3)</f>
        <v>#REF!</v>
      </c>
      <c r="I49" s="2" t="e">
        <f>VLOOKUP($F49,#REF!,4)</f>
        <v>#REF!</v>
      </c>
      <c r="J49" s="2" t="e">
        <f>VLOOKUP($F49,#REF!,5)</f>
        <v>#REF!</v>
      </c>
      <c r="K49" s="2" t="e">
        <f>VLOOKUP($F49,#REF!,6)</f>
        <v>#REF!</v>
      </c>
      <c r="L49" s="2" t="e">
        <f>VLOOKUP($F49,#REF!,7)</f>
        <v>#REF!</v>
      </c>
      <c r="M49" s="2" t="e">
        <f>VLOOKUP($F49,#REF!,8)</f>
        <v>#REF!</v>
      </c>
      <c r="N49" s="26" t="e">
        <f>VLOOKUP($F49,#REF!,9)</f>
        <v>#REF!</v>
      </c>
      <c r="O49" s="26" t="e">
        <f>VLOOKUP($F49,#REF!,14)</f>
        <v>#REF!</v>
      </c>
      <c r="P49" s="26" t="e">
        <f>VLOOKUP($F49,#REF!,10)</f>
        <v>#REF!</v>
      </c>
      <c r="Q49" s="26" t="e">
        <f>VLOOKUP($F49,#REF!,15)</f>
        <v>#REF!</v>
      </c>
      <c r="R49" s="26" t="e">
        <f>VLOOKUP($F49,#REF!,11)</f>
        <v>#REF!</v>
      </c>
      <c r="S49" s="26" t="e">
        <f>VLOOKUP($F49,#REF!,12)</f>
        <v>#REF!</v>
      </c>
      <c r="T49" s="22" t="e">
        <f>VLOOKUP($F49,#REF!,13)</f>
        <v>#REF!</v>
      </c>
    </row>
    <row r="50" spans="1:20" x14ac:dyDescent="0.25">
      <c r="A50" s="7">
        <v>49</v>
      </c>
      <c r="B50" s="3" t="s">
        <v>4</v>
      </c>
      <c r="C50" s="4">
        <v>3</v>
      </c>
      <c r="D50" s="4" t="s">
        <v>39</v>
      </c>
      <c r="E50" s="4" t="e">
        <f>VLOOKUP(D50,#REF!,2)</f>
        <v>#REF!</v>
      </c>
      <c r="F50" s="24" t="e">
        <f>VLOOKUP($E50,#REF!,Modèle!$C50+1)</f>
        <v>#REF!</v>
      </c>
      <c r="G50" s="21" t="e">
        <f>VLOOKUP($F50,#REF!,2)</f>
        <v>#REF!</v>
      </c>
      <c r="H50" s="2" t="e">
        <f>VLOOKUP($F50,#REF!,3)</f>
        <v>#REF!</v>
      </c>
      <c r="I50" s="2" t="e">
        <f>VLOOKUP($F50,#REF!,4)</f>
        <v>#REF!</v>
      </c>
      <c r="J50" s="2" t="e">
        <f>VLOOKUP($F50,#REF!,5)</f>
        <v>#REF!</v>
      </c>
      <c r="K50" s="2" t="e">
        <f>VLOOKUP($F50,#REF!,6)</f>
        <v>#REF!</v>
      </c>
      <c r="L50" s="2" t="e">
        <f>VLOOKUP($F50,#REF!,7)</f>
        <v>#REF!</v>
      </c>
      <c r="M50" s="2" t="e">
        <f>VLOOKUP($F50,#REF!,8)</f>
        <v>#REF!</v>
      </c>
      <c r="N50" s="26" t="e">
        <f>VLOOKUP($F50,#REF!,9)</f>
        <v>#REF!</v>
      </c>
      <c r="O50" s="26" t="e">
        <f>VLOOKUP($F50,#REF!,14)</f>
        <v>#REF!</v>
      </c>
      <c r="P50" s="26" t="e">
        <f>VLOOKUP($F50,#REF!,10)</f>
        <v>#REF!</v>
      </c>
      <c r="Q50" s="26" t="e">
        <f>VLOOKUP($F50,#REF!,15)</f>
        <v>#REF!</v>
      </c>
      <c r="R50" s="26" t="e">
        <f>VLOOKUP($F50,#REF!,11)</f>
        <v>#REF!</v>
      </c>
      <c r="S50" s="26" t="e">
        <f>VLOOKUP($F50,#REF!,12)</f>
        <v>#REF!</v>
      </c>
      <c r="T50" s="22" t="e">
        <f>VLOOKUP($F50,#REF!,13)</f>
        <v>#REF!</v>
      </c>
    </row>
    <row r="51" spans="1:20" x14ac:dyDescent="0.25">
      <c r="A51" s="7">
        <v>50</v>
      </c>
      <c r="B51" s="3" t="s">
        <v>4</v>
      </c>
      <c r="C51" s="4">
        <v>3</v>
      </c>
      <c r="D51" s="4" t="s">
        <v>38</v>
      </c>
      <c r="E51" s="4" t="e">
        <f>VLOOKUP(D51,#REF!,2)</f>
        <v>#REF!</v>
      </c>
      <c r="F51" s="24" t="e">
        <f>VLOOKUP($E51,#REF!,Modèle!$C51+1)</f>
        <v>#REF!</v>
      </c>
      <c r="G51" s="21" t="e">
        <f>VLOOKUP($F51,#REF!,2)</f>
        <v>#REF!</v>
      </c>
      <c r="H51" s="2" t="e">
        <f>VLOOKUP($F51,#REF!,3)</f>
        <v>#REF!</v>
      </c>
      <c r="I51" s="2" t="e">
        <f>VLOOKUP($F51,#REF!,4)</f>
        <v>#REF!</v>
      </c>
      <c r="J51" s="2" t="e">
        <f>VLOOKUP($F51,#REF!,5)</f>
        <v>#REF!</v>
      </c>
      <c r="K51" s="2" t="e">
        <f>VLOOKUP($F51,#REF!,6)</f>
        <v>#REF!</v>
      </c>
      <c r="L51" s="2" t="e">
        <f>VLOOKUP($F51,#REF!,7)</f>
        <v>#REF!</v>
      </c>
      <c r="M51" s="2" t="e">
        <f>VLOOKUP($F51,#REF!,8)</f>
        <v>#REF!</v>
      </c>
      <c r="N51" s="26" t="e">
        <f>VLOOKUP($F51,#REF!,9)</f>
        <v>#REF!</v>
      </c>
      <c r="O51" s="26" t="e">
        <f>VLOOKUP($F51,#REF!,14)</f>
        <v>#REF!</v>
      </c>
      <c r="P51" s="26" t="e">
        <f>VLOOKUP($F51,#REF!,10)</f>
        <v>#REF!</v>
      </c>
      <c r="Q51" s="26" t="e">
        <f>VLOOKUP($F51,#REF!,15)</f>
        <v>#REF!</v>
      </c>
      <c r="R51" s="26" t="e">
        <f>VLOOKUP($F51,#REF!,11)</f>
        <v>#REF!</v>
      </c>
      <c r="S51" s="26" t="e">
        <f>VLOOKUP($F51,#REF!,12)</f>
        <v>#REF!</v>
      </c>
      <c r="T51" s="22" t="e">
        <f>VLOOKUP($F51,#REF!,13)</f>
        <v>#REF!</v>
      </c>
    </row>
    <row r="52" spans="1:20" x14ac:dyDescent="0.25">
      <c r="A52" s="7">
        <v>51</v>
      </c>
      <c r="B52" s="3" t="s">
        <v>4</v>
      </c>
      <c r="C52" s="4">
        <v>3</v>
      </c>
      <c r="D52" s="4" t="s">
        <v>37</v>
      </c>
      <c r="E52" s="4" t="e">
        <f>VLOOKUP(D52,#REF!,2)</f>
        <v>#REF!</v>
      </c>
      <c r="F52" s="24" t="e">
        <f>VLOOKUP($E52,#REF!,Modèle!$C52+1)</f>
        <v>#REF!</v>
      </c>
      <c r="G52" s="21" t="e">
        <f>VLOOKUP($F52,#REF!,2)</f>
        <v>#REF!</v>
      </c>
      <c r="H52" s="2" t="e">
        <f>VLOOKUP($F52,#REF!,3)</f>
        <v>#REF!</v>
      </c>
      <c r="I52" s="2" t="e">
        <f>VLOOKUP($F52,#REF!,4)</f>
        <v>#REF!</v>
      </c>
      <c r="J52" s="2" t="e">
        <f>VLOOKUP($F52,#REF!,5)</f>
        <v>#REF!</v>
      </c>
      <c r="K52" s="2" t="e">
        <f>VLOOKUP($F52,#REF!,6)</f>
        <v>#REF!</v>
      </c>
      <c r="L52" s="2" t="e">
        <f>VLOOKUP($F52,#REF!,7)</f>
        <v>#REF!</v>
      </c>
      <c r="M52" s="2" t="e">
        <f>VLOOKUP($F52,#REF!,8)</f>
        <v>#REF!</v>
      </c>
      <c r="N52" s="26" t="e">
        <f>VLOOKUP($F52,#REF!,9)</f>
        <v>#REF!</v>
      </c>
      <c r="O52" s="26" t="e">
        <f>VLOOKUP($F52,#REF!,14)</f>
        <v>#REF!</v>
      </c>
      <c r="P52" s="26" t="e">
        <f>VLOOKUP($F52,#REF!,10)</f>
        <v>#REF!</v>
      </c>
      <c r="Q52" s="26" t="e">
        <f>VLOOKUP($F52,#REF!,15)</f>
        <v>#REF!</v>
      </c>
      <c r="R52" s="26" t="e">
        <f>VLOOKUP($F52,#REF!,11)</f>
        <v>#REF!</v>
      </c>
      <c r="S52" s="26" t="e">
        <f>VLOOKUP($F52,#REF!,12)</f>
        <v>#REF!</v>
      </c>
      <c r="T52" s="22" t="e">
        <f>VLOOKUP($F52,#REF!,13)</f>
        <v>#REF!</v>
      </c>
    </row>
    <row r="53" spans="1:20" x14ac:dyDescent="0.25">
      <c r="A53" s="7">
        <v>52</v>
      </c>
      <c r="B53" s="3" t="s">
        <v>4</v>
      </c>
      <c r="C53" s="4">
        <v>3</v>
      </c>
      <c r="D53" s="4" t="s">
        <v>36</v>
      </c>
      <c r="E53" s="4" t="e">
        <f>VLOOKUP(D53,#REF!,2)</f>
        <v>#REF!</v>
      </c>
      <c r="F53" s="24" t="e">
        <f>VLOOKUP($E53,#REF!,Modèle!$C53+1)</f>
        <v>#REF!</v>
      </c>
      <c r="G53" s="21" t="e">
        <f>VLOOKUP($F53,#REF!,2)</f>
        <v>#REF!</v>
      </c>
      <c r="H53" s="2" t="e">
        <f>VLOOKUP($F53,#REF!,3)</f>
        <v>#REF!</v>
      </c>
      <c r="I53" s="2" t="e">
        <f>VLOOKUP($F53,#REF!,4)</f>
        <v>#REF!</v>
      </c>
      <c r="J53" s="2" t="e">
        <f>VLOOKUP($F53,#REF!,5)</f>
        <v>#REF!</v>
      </c>
      <c r="K53" s="2" t="e">
        <f>VLOOKUP($F53,#REF!,6)</f>
        <v>#REF!</v>
      </c>
      <c r="L53" s="2" t="e">
        <f>VLOOKUP($F53,#REF!,7)</f>
        <v>#REF!</v>
      </c>
      <c r="M53" s="2" t="e">
        <f>VLOOKUP($F53,#REF!,8)</f>
        <v>#REF!</v>
      </c>
      <c r="N53" s="26" t="e">
        <f>VLOOKUP($F53,#REF!,9)</f>
        <v>#REF!</v>
      </c>
      <c r="O53" s="26" t="e">
        <f>VLOOKUP($F53,#REF!,14)</f>
        <v>#REF!</v>
      </c>
      <c r="P53" s="26" t="e">
        <f>VLOOKUP($F53,#REF!,10)</f>
        <v>#REF!</v>
      </c>
      <c r="Q53" s="26" t="e">
        <f>VLOOKUP($F53,#REF!,15)</f>
        <v>#REF!</v>
      </c>
      <c r="R53" s="26" t="e">
        <f>VLOOKUP($F53,#REF!,11)</f>
        <v>#REF!</v>
      </c>
      <c r="S53" s="26" t="e">
        <f>VLOOKUP($F53,#REF!,12)</f>
        <v>#REF!</v>
      </c>
      <c r="T53" s="22" t="e">
        <f>VLOOKUP($F53,#REF!,13)</f>
        <v>#REF!</v>
      </c>
    </row>
    <row r="54" spans="1:20" x14ac:dyDescent="0.25">
      <c r="A54" s="7">
        <v>53</v>
      </c>
      <c r="B54" s="3" t="s">
        <v>4</v>
      </c>
      <c r="C54" s="4">
        <v>3</v>
      </c>
      <c r="D54" s="4" t="s">
        <v>35</v>
      </c>
      <c r="E54" s="4" t="e">
        <f>VLOOKUP(D54,#REF!,2)</f>
        <v>#REF!</v>
      </c>
      <c r="F54" s="24" t="e">
        <f>VLOOKUP($E54,#REF!,Modèle!$C54+1)</f>
        <v>#REF!</v>
      </c>
      <c r="G54" s="21" t="e">
        <f>VLOOKUP($F54,#REF!,2)</f>
        <v>#REF!</v>
      </c>
      <c r="H54" s="2" t="e">
        <f>VLOOKUP($F54,#REF!,3)</f>
        <v>#REF!</v>
      </c>
      <c r="I54" s="2" t="e">
        <f>VLOOKUP($F54,#REF!,4)</f>
        <v>#REF!</v>
      </c>
      <c r="J54" s="2" t="e">
        <f>VLOOKUP($F54,#REF!,5)</f>
        <v>#REF!</v>
      </c>
      <c r="K54" s="2" t="e">
        <f>VLOOKUP($F54,#REF!,6)</f>
        <v>#REF!</v>
      </c>
      <c r="L54" s="2" t="e">
        <f>VLOOKUP($F54,#REF!,7)</f>
        <v>#REF!</v>
      </c>
      <c r="M54" s="2" t="e">
        <f>VLOOKUP($F54,#REF!,8)</f>
        <v>#REF!</v>
      </c>
      <c r="N54" s="26" t="e">
        <f>VLOOKUP($F54,#REF!,9)</f>
        <v>#REF!</v>
      </c>
      <c r="O54" s="26" t="e">
        <f>VLOOKUP($F54,#REF!,14)</f>
        <v>#REF!</v>
      </c>
      <c r="P54" s="26" t="e">
        <f>VLOOKUP($F54,#REF!,10)</f>
        <v>#REF!</v>
      </c>
      <c r="Q54" s="26" t="e">
        <f>VLOOKUP($F54,#REF!,15)</f>
        <v>#REF!</v>
      </c>
      <c r="R54" s="26" t="e">
        <f>VLOOKUP($F54,#REF!,11)</f>
        <v>#REF!</v>
      </c>
      <c r="S54" s="26" t="e">
        <f>VLOOKUP($F54,#REF!,12)</f>
        <v>#REF!</v>
      </c>
      <c r="T54" s="22" t="e">
        <f>VLOOKUP($F54,#REF!,13)</f>
        <v>#REF!</v>
      </c>
    </row>
    <row r="55" spans="1:20" x14ac:dyDescent="0.25">
      <c r="A55" s="7">
        <v>54</v>
      </c>
      <c r="B55" s="3" t="s">
        <v>4</v>
      </c>
      <c r="C55" s="4">
        <v>3</v>
      </c>
      <c r="D55" s="4" t="s">
        <v>34</v>
      </c>
      <c r="E55" s="4" t="e">
        <f>VLOOKUP(D55,#REF!,2)</f>
        <v>#REF!</v>
      </c>
      <c r="F55" s="24" t="e">
        <f>VLOOKUP($E55,#REF!,Modèle!$C55+1)</f>
        <v>#REF!</v>
      </c>
      <c r="G55" s="21" t="e">
        <f>VLOOKUP($F55,#REF!,2)</f>
        <v>#REF!</v>
      </c>
      <c r="H55" s="2" t="e">
        <f>VLOOKUP($F55,#REF!,3)</f>
        <v>#REF!</v>
      </c>
      <c r="I55" s="2" t="e">
        <f>VLOOKUP($F55,#REF!,4)</f>
        <v>#REF!</v>
      </c>
      <c r="J55" s="2" t="e">
        <f>VLOOKUP($F55,#REF!,5)</f>
        <v>#REF!</v>
      </c>
      <c r="K55" s="2" t="e">
        <f>VLOOKUP($F55,#REF!,6)</f>
        <v>#REF!</v>
      </c>
      <c r="L55" s="2" t="e">
        <f>VLOOKUP($F55,#REF!,7)</f>
        <v>#REF!</v>
      </c>
      <c r="M55" s="2" t="e">
        <f>VLOOKUP($F55,#REF!,8)</f>
        <v>#REF!</v>
      </c>
      <c r="N55" s="26" t="e">
        <f>VLOOKUP($F55,#REF!,9)</f>
        <v>#REF!</v>
      </c>
      <c r="O55" s="26" t="e">
        <f>VLOOKUP($F55,#REF!,14)</f>
        <v>#REF!</v>
      </c>
      <c r="P55" s="26" t="e">
        <f>VLOOKUP($F55,#REF!,10)</f>
        <v>#REF!</v>
      </c>
      <c r="Q55" s="26" t="e">
        <f>VLOOKUP($F55,#REF!,15)</f>
        <v>#REF!</v>
      </c>
      <c r="R55" s="26" t="e">
        <f>VLOOKUP($F55,#REF!,11)</f>
        <v>#REF!</v>
      </c>
      <c r="S55" s="26" t="e">
        <f>VLOOKUP($F55,#REF!,12)</f>
        <v>#REF!</v>
      </c>
      <c r="T55" s="22" t="e">
        <f>VLOOKUP($F55,#REF!,13)</f>
        <v>#REF!</v>
      </c>
    </row>
    <row r="56" spans="1:20" x14ac:dyDescent="0.25">
      <c r="A56" s="7">
        <v>55</v>
      </c>
      <c r="B56" s="3" t="s">
        <v>4</v>
      </c>
      <c r="C56" s="4">
        <v>3</v>
      </c>
      <c r="D56" s="4" t="s">
        <v>33</v>
      </c>
      <c r="E56" s="4" t="e">
        <f>VLOOKUP(D56,#REF!,2)</f>
        <v>#REF!</v>
      </c>
      <c r="F56" s="24" t="e">
        <f>VLOOKUP($E56,#REF!,Modèle!$C56+1)</f>
        <v>#REF!</v>
      </c>
      <c r="G56" s="21" t="e">
        <f>VLOOKUP($F56,#REF!,2)</f>
        <v>#REF!</v>
      </c>
      <c r="H56" s="2" t="e">
        <f>VLOOKUP($F56,#REF!,3)</f>
        <v>#REF!</v>
      </c>
      <c r="I56" s="2" t="e">
        <f>VLOOKUP($F56,#REF!,4)</f>
        <v>#REF!</v>
      </c>
      <c r="J56" s="2" t="e">
        <f>VLOOKUP($F56,#REF!,5)</f>
        <v>#REF!</v>
      </c>
      <c r="K56" s="2" t="e">
        <f>VLOOKUP($F56,#REF!,6)</f>
        <v>#REF!</v>
      </c>
      <c r="L56" s="2" t="e">
        <f>VLOOKUP($F56,#REF!,7)</f>
        <v>#REF!</v>
      </c>
      <c r="M56" s="2" t="e">
        <f>VLOOKUP($F56,#REF!,8)</f>
        <v>#REF!</v>
      </c>
      <c r="N56" s="26" t="e">
        <f>VLOOKUP($F56,#REF!,9)</f>
        <v>#REF!</v>
      </c>
      <c r="O56" s="26" t="e">
        <f>VLOOKUP($F56,#REF!,14)</f>
        <v>#REF!</v>
      </c>
      <c r="P56" s="26" t="e">
        <f>VLOOKUP($F56,#REF!,10)</f>
        <v>#REF!</v>
      </c>
      <c r="Q56" s="26" t="e">
        <f>VLOOKUP($F56,#REF!,15)</f>
        <v>#REF!</v>
      </c>
      <c r="R56" s="26" t="e">
        <f>VLOOKUP($F56,#REF!,11)</f>
        <v>#REF!</v>
      </c>
      <c r="S56" s="26" t="e">
        <f>VLOOKUP($F56,#REF!,12)</f>
        <v>#REF!</v>
      </c>
      <c r="T56" s="22" t="e">
        <f>VLOOKUP($F56,#REF!,13)</f>
        <v>#REF!</v>
      </c>
    </row>
    <row r="57" spans="1:20" x14ac:dyDescent="0.25">
      <c r="A57" s="7">
        <v>56</v>
      </c>
      <c r="B57" s="3" t="s">
        <v>4</v>
      </c>
      <c r="C57" s="4">
        <v>3</v>
      </c>
      <c r="D57" s="4" t="s">
        <v>32</v>
      </c>
      <c r="E57" s="4" t="e">
        <f>VLOOKUP(D57,#REF!,2)</f>
        <v>#REF!</v>
      </c>
      <c r="F57" s="24" t="e">
        <f>VLOOKUP($E57,#REF!,Modèle!$C57+1)</f>
        <v>#REF!</v>
      </c>
      <c r="G57" s="21" t="e">
        <f>VLOOKUP($F57,#REF!,2)</f>
        <v>#REF!</v>
      </c>
      <c r="H57" s="2" t="e">
        <f>VLOOKUP($F57,#REF!,3)</f>
        <v>#REF!</v>
      </c>
      <c r="I57" s="2" t="e">
        <f>VLOOKUP($F57,#REF!,4)</f>
        <v>#REF!</v>
      </c>
      <c r="J57" s="2" t="e">
        <f>VLOOKUP($F57,#REF!,5)</f>
        <v>#REF!</v>
      </c>
      <c r="K57" s="2" t="e">
        <f>VLOOKUP($F57,#REF!,6)</f>
        <v>#REF!</v>
      </c>
      <c r="L57" s="2" t="e">
        <f>VLOOKUP($F57,#REF!,7)</f>
        <v>#REF!</v>
      </c>
      <c r="M57" s="2" t="e">
        <f>VLOOKUP($F57,#REF!,8)</f>
        <v>#REF!</v>
      </c>
      <c r="N57" s="26" t="e">
        <f>VLOOKUP($F57,#REF!,9)</f>
        <v>#REF!</v>
      </c>
      <c r="O57" s="26" t="e">
        <f>VLOOKUP($F57,#REF!,14)</f>
        <v>#REF!</v>
      </c>
      <c r="P57" s="26" t="e">
        <f>VLOOKUP($F57,#REF!,10)</f>
        <v>#REF!</v>
      </c>
      <c r="Q57" s="26" t="e">
        <f>VLOOKUP($F57,#REF!,15)</f>
        <v>#REF!</v>
      </c>
      <c r="R57" s="26" t="e">
        <f>VLOOKUP($F57,#REF!,11)</f>
        <v>#REF!</v>
      </c>
      <c r="S57" s="26" t="e">
        <f>VLOOKUP($F57,#REF!,12)</f>
        <v>#REF!</v>
      </c>
      <c r="T57" s="22" t="e">
        <f>VLOOKUP($F57,#REF!,13)</f>
        <v>#REF!</v>
      </c>
    </row>
    <row r="58" spans="1:20" x14ac:dyDescent="0.25">
      <c r="A58" s="7">
        <v>57</v>
      </c>
      <c r="B58" s="3" t="s">
        <v>4</v>
      </c>
      <c r="C58" s="4">
        <v>3</v>
      </c>
      <c r="D58" s="4" t="s">
        <v>31</v>
      </c>
      <c r="E58" s="4" t="e">
        <f>VLOOKUP(D58,#REF!,2)</f>
        <v>#REF!</v>
      </c>
      <c r="F58" s="24" t="e">
        <f>VLOOKUP($E58,#REF!,Modèle!$C58+1)</f>
        <v>#REF!</v>
      </c>
      <c r="G58" s="21" t="e">
        <f>VLOOKUP($F58,#REF!,2)</f>
        <v>#REF!</v>
      </c>
      <c r="H58" s="2" t="e">
        <f>VLOOKUP($F58,#REF!,3)</f>
        <v>#REF!</v>
      </c>
      <c r="I58" s="2" t="e">
        <f>VLOOKUP($F58,#REF!,4)</f>
        <v>#REF!</v>
      </c>
      <c r="J58" s="2" t="e">
        <f>VLOOKUP($F58,#REF!,5)</f>
        <v>#REF!</v>
      </c>
      <c r="K58" s="2" t="e">
        <f>VLOOKUP($F58,#REF!,6)</f>
        <v>#REF!</v>
      </c>
      <c r="L58" s="2" t="e">
        <f>VLOOKUP($F58,#REF!,7)</f>
        <v>#REF!</v>
      </c>
      <c r="M58" s="2" t="e">
        <f>VLOOKUP($F58,#REF!,8)</f>
        <v>#REF!</v>
      </c>
      <c r="N58" s="26" t="e">
        <f>VLOOKUP($F58,#REF!,9)</f>
        <v>#REF!</v>
      </c>
      <c r="O58" s="26" t="e">
        <f>VLOOKUP($F58,#REF!,14)</f>
        <v>#REF!</v>
      </c>
      <c r="P58" s="26" t="e">
        <f>VLOOKUP($F58,#REF!,10)</f>
        <v>#REF!</v>
      </c>
      <c r="Q58" s="26" t="e">
        <f>VLOOKUP($F58,#REF!,15)</f>
        <v>#REF!</v>
      </c>
      <c r="R58" s="26" t="e">
        <f>VLOOKUP($F58,#REF!,11)</f>
        <v>#REF!</v>
      </c>
      <c r="S58" s="26" t="e">
        <f>VLOOKUP($F58,#REF!,12)</f>
        <v>#REF!</v>
      </c>
      <c r="T58" s="22" t="e">
        <f>VLOOKUP($F58,#REF!,13)</f>
        <v>#REF!</v>
      </c>
    </row>
    <row r="59" spans="1:20" x14ac:dyDescent="0.25">
      <c r="A59" s="7">
        <v>58</v>
      </c>
      <c r="B59" s="3" t="s">
        <v>4</v>
      </c>
      <c r="C59" s="4">
        <v>3</v>
      </c>
      <c r="D59" s="4" t="s">
        <v>30</v>
      </c>
      <c r="E59" s="4" t="e">
        <f>VLOOKUP(D59,#REF!,2)</f>
        <v>#REF!</v>
      </c>
      <c r="F59" s="24" t="e">
        <f>VLOOKUP($E59,#REF!,Modèle!$C59+1)</f>
        <v>#REF!</v>
      </c>
      <c r="G59" s="21" t="e">
        <f>VLOOKUP($F59,#REF!,2)</f>
        <v>#REF!</v>
      </c>
      <c r="H59" s="2" t="e">
        <f>VLOOKUP($F59,#REF!,3)</f>
        <v>#REF!</v>
      </c>
      <c r="I59" s="2" t="e">
        <f>VLOOKUP($F59,#REF!,4)</f>
        <v>#REF!</v>
      </c>
      <c r="J59" s="2" t="e">
        <f>VLOOKUP($F59,#REF!,5)</f>
        <v>#REF!</v>
      </c>
      <c r="K59" s="2" t="e">
        <f>VLOOKUP($F59,#REF!,6)</f>
        <v>#REF!</v>
      </c>
      <c r="L59" s="2" t="e">
        <f>VLOOKUP($F59,#REF!,7)</f>
        <v>#REF!</v>
      </c>
      <c r="M59" s="2" t="e">
        <f>VLOOKUP($F59,#REF!,8)</f>
        <v>#REF!</v>
      </c>
      <c r="N59" s="26" t="e">
        <f>VLOOKUP($F59,#REF!,9)</f>
        <v>#REF!</v>
      </c>
      <c r="O59" s="26" t="e">
        <f>VLOOKUP($F59,#REF!,14)</f>
        <v>#REF!</v>
      </c>
      <c r="P59" s="26" t="e">
        <f>VLOOKUP($F59,#REF!,10)</f>
        <v>#REF!</v>
      </c>
      <c r="Q59" s="26" t="e">
        <f>VLOOKUP($F59,#REF!,15)</f>
        <v>#REF!</v>
      </c>
      <c r="R59" s="26" t="e">
        <f>VLOOKUP($F59,#REF!,11)</f>
        <v>#REF!</v>
      </c>
      <c r="S59" s="26" t="e">
        <f>VLOOKUP($F59,#REF!,12)</f>
        <v>#REF!</v>
      </c>
      <c r="T59" s="22" t="e">
        <f>VLOOKUP($F59,#REF!,13)</f>
        <v>#REF!</v>
      </c>
    </row>
    <row r="60" spans="1:20" x14ac:dyDescent="0.25">
      <c r="A60" s="7">
        <v>59</v>
      </c>
      <c r="B60" s="3" t="s">
        <v>4</v>
      </c>
      <c r="C60" s="4">
        <v>3</v>
      </c>
      <c r="D60" s="4" t="s">
        <v>29</v>
      </c>
      <c r="E60" s="4" t="e">
        <f>VLOOKUP(D60,#REF!,2)</f>
        <v>#REF!</v>
      </c>
      <c r="F60" s="24" t="e">
        <f>VLOOKUP($E60,#REF!,Modèle!$C60+1)</f>
        <v>#REF!</v>
      </c>
      <c r="G60" s="21" t="e">
        <f>VLOOKUP($F60,#REF!,2)</f>
        <v>#REF!</v>
      </c>
      <c r="H60" s="2" t="e">
        <f>VLOOKUP($F60,#REF!,3)</f>
        <v>#REF!</v>
      </c>
      <c r="I60" s="2" t="e">
        <f>VLOOKUP($F60,#REF!,4)</f>
        <v>#REF!</v>
      </c>
      <c r="J60" s="2" t="e">
        <f>VLOOKUP($F60,#REF!,5)</f>
        <v>#REF!</v>
      </c>
      <c r="K60" s="2" t="e">
        <f>VLOOKUP($F60,#REF!,6)</f>
        <v>#REF!</v>
      </c>
      <c r="L60" s="2" t="e">
        <f>VLOOKUP($F60,#REF!,7)</f>
        <v>#REF!</v>
      </c>
      <c r="M60" s="2" t="e">
        <f>VLOOKUP($F60,#REF!,8)</f>
        <v>#REF!</v>
      </c>
      <c r="N60" s="26" t="e">
        <f>VLOOKUP($F60,#REF!,9)</f>
        <v>#REF!</v>
      </c>
      <c r="O60" s="26" t="e">
        <f>VLOOKUP($F60,#REF!,14)</f>
        <v>#REF!</v>
      </c>
      <c r="P60" s="26" t="e">
        <f>VLOOKUP($F60,#REF!,10)</f>
        <v>#REF!</v>
      </c>
      <c r="Q60" s="26" t="e">
        <f>VLOOKUP($F60,#REF!,15)</f>
        <v>#REF!</v>
      </c>
      <c r="R60" s="26" t="e">
        <f>VLOOKUP($F60,#REF!,11)</f>
        <v>#REF!</v>
      </c>
      <c r="S60" s="26" t="e">
        <f>VLOOKUP($F60,#REF!,12)</f>
        <v>#REF!</v>
      </c>
      <c r="T60" s="22" t="e">
        <f>VLOOKUP($F60,#REF!,13)</f>
        <v>#REF!</v>
      </c>
    </row>
    <row r="61" spans="1:20" x14ac:dyDescent="0.25">
      <c r="A61" s="7">
        <v>60</v>
      </c>
      <c r="B61" s="3" t="s">
        <v>4</v>
      </c>
      <c r="C61" s="4">
        <v>3</v>
      </c>
      <c r="D61" s="4" t="s">
        <v>28</v>
      </c>
      <c r="E61" s="4" t="e">
        <f>VLOOKUP(D61,#REF!,2)</f>
        <v>#REF!</v>
      </c>
      <c r="F61" s="24" t="e">
        <f>VLOOKUP($E61,#REF!,Modèle!$C61+1)</f>
        <v>#REF!</v>
      </c>
      <c r="G61" s="21" t="e">
        <f>VLOOKUP($F61,#REF!,2)</f>
        <v>#REF!</v>
      </c>
      <c r="H61" s="2" t="e">
        <f>VLOOKUP($F61,#REF!,3)</f>
        <v>#REF!</v>
      </c>
      <c r="I61" s="2" t="e">
        <f>VLOOKUP($F61,#REF!,4)</f>
        <v>#REF!</v>
      </c>
      <c r="J61" s="2" t="e">
        <f>VLOOKUP($F61,#REF!,5)</f>
        <v>#REF!</v>
      </c>
      <c r="K61" s="2" t="e">
        <f>VLOOKUP($F61,#REF!,6)</f>
        <v>#REF!</v>
      </c>
      <c r="L61" s="2" t="e">
        <f>VLOOKUP($F61,#REF!,7)</f>
        <v>#REF!</v>
      </c>
      <c r="M61" s="2" t="e">
        <f>VLOOKUP($F61,#REF!,8)</f>
        <v>#REF!</v>
      </c>
      <c r="N61" s="26" t="e">
        <f>VLOOKUP($F61,#REF!,9)</f>
        <v>#REF!</v>
      </c>
      <c r="O61" s="26" t="e">
        <f>VLOOKUP($F61,#REF!,14)</f>
        <v>#REF!</v>
      </c>
      <c r="P61" s="26" t="e">
        <f>VLOOKUP($F61,#REF!,10)</f>
        <v>#REF!</v>
      </c>
      <c r="Q61" s="26" t="e">
        <f>VLOOKUP($F61,#REF!,15)</f>
        <v>#REF!</v>
      </c>
      <c r="R61" s="26" t="e">
        <f>VLOOKUP($F61,#REF!,11)</f>
        <v>#REF!</v>
      </c>
      <c r="S61" s="26" t="e">
        <f>VLOOKUP($F61,#REF!,12)</f>
        <v>#REF!</v>
      </c>
      <c r="T61" s="22" t="e">
        <f>VLOOKUP($F61,#REF!,13)</f>
        <v>#REF!</v>
      </c>
    </row>
    <row r="62" spans="1:20" x14ac:dyDescent="0.25">
      <c r="A62" s="7">
        <v>61</v>
      </c>
      <c r="B62" s="3" t="s">
        <v>4</v>
      </c>
      <c r="C62" s="4">
        <v>3</v>
      </c>
      <c r="D62" s="4" t="s">
        <v>27</v>
      </c>
      <c r="E62" s="4" t="e">
        <f>VLOOKUP(D62,#REF!,2)</f>
        <v>#REF!</v>
      </c>
      <c r="F62" s="24" t="e">
        <f>VLOOKUP($E62,#REF!,Modèle!$C62+1)</f>
        <v>#REF!</v>
      </c>
      <c r="G62" s="21" t="e">
        <f>VLOOKUP($F62,#REF!,2)</f>
        <v>#REF!</v>
      </c>
      <c r="H62" s="2" t="e">
        <f>VLOOKUP($F62,#REF!,3)</f>
        <v>#REF!</v>
      </c>
      <c r="I62" s="2" t="e">
        <f>VLOOKUP($F62,#REF!,4)</f>
        <v>#REF!</v>
      </c>
      <c r="J62" s="2" t="e">
        <f>VLOOKUP($F62,#REF!,5)</f>
        <v>#REF!</v>
      </c>
      <c r="K62" s="2" t="e">
        <f>VLOOKUP($F62,#REF!,6)</f>
        <v>#REF!</v>
      </c>
      <c r="L62" s="2" t="e">
        <f>VLOOKUP($F62,#REF!,7)</f>
        <v>#REF!</v>
      </c>
      <c r="M62" s="2" t="e">
        <f>VLOOKUP($F62,#REF!,8)</f>
        <v>#REF!</v>
      </c>
      <c r="N62" s="26" t="e">
        <f>VLOOKUP($F62,#REF!,9)</f>
        <v>#REF!</v>
      </c>
      <c r="O62" s="26" t="e">
        <f>VLOOKUP($F62,#REF!,14)</f>
        <v>#REF!</v>
      </c>
      <c r="P62" s="26" t="e">
        <f>VLOOKUP($F62,#REF!,10)</f>
        <v>#REF!</v>
      </c>
      <c r="Q62" s="26" t="e">
        <f>VLOOKUP($F62,#REF!,15)</f>
        <v>#REF!</v>
      </c>
      <c r="R62" s="26" t="e">
        <f>VLOOKUP($F62,#REF!,11)</f>
        <v>#REF!</v>
      </c>
      <c r="S62" s="26" t="e">
        <f>VLOOKUP($F62,#REF!,12)</f>
        <v>#REF!</v>
      </c>
      <c r="T62" s="22" t="e">
        <f>VLOOKUP($F62,#REF!,13)</f>
        <v>#REF!</v>
      </c>
    </row>
    <row r="63" spans="1:20" x14ac:dyDescent="0.25">
      <c r="A63" s="7">
        <v>62</v>
      </c>
      <c r="B63" s="3" t="s">
        <v>4</v>
      </c>
      <c r="C63" s="4">
        <v>3</v>
      </c>
      <c r="D63" s="4" t="s">
        <v>26</v>
      </c>
      <c r="E63" s="4" t="e">
        <f>VLOOKUP(D63,#REF!,2)</f>
        <v>#REF!</v>
      </c>
      <c r="F63" s="24" t="e">
        <f>VLOOKUP($E63,#REF!,Modèle!$C63+1)</f>
        <v>#REF!</v>
      </c>
      <c r="G63" s="21" t="e">
        <f>VLOOKUP($F63,#REF!,2)</f>
        <v>#REF!</v>
      </c>
      <c r="H63" s="2" t="e">
        <f>VLOOKUP($F63,#REF!,3)</f>
        <v>#REF!</v>
      </c>
      <c r="I63" s="2" t="e">
        <f>VLOOKUP($F63,#REF!,4)</f>
        <v>#REF!</v>
      </c>
      <c r="J63" s="2" t="e">
        <f>VLOOKUP($F63,#REF!,5)</f>
        <v>#REF!</v>
      </c>
      <c r="K63" s="2" t="e">
        <f>VLOOKUP($F63,#REF!,6)</f>
        <v>#REF!</v>
      </c>
      <c r="L63" s="2" t="e">
        <f>VLOOKUP($F63,#REF!,7)</f>
        <v>#REF!</v>
      </c>
      <c r="M63" s="2" t="e">
        <f>VLOOKUP($F63,#REF!,8)</f>
        <v>#REF!</v>
      </c>
      <c r="N63" s="26" t="e">
        <f>VLOOKUP($F63,#REF!,9)</f>
        <v>#REF!</v>
      </c>
      <c r="O63" s="26" t="e">
        <f>VLOOKUP($F63,#REF!,14)</f>
        <v>#REF!</v>
      </c>
      <c r="P63" s="26" t="e">
        <f>VLOOKUP($F63,#REF!,10)</f>
        <v>#REF!</v>
      </c>
      <c r="Q63" s="26" t="e">
        <f>VLOOKUP($F63,#REF!,15)</f>
        <v>#REF!</v>
      </c>
      <c r="R63" s="26" t="e">
        <f>VLOOKUP($F63,#REF!,11)</f>
        <v>#REF!</v>
      </c>
      <c r="S63" s="26" t="e">
        <f>VLOOKUP($F63,#REF!,12)</f>
        <v>#REF!</v>
      </c>
      <c r="T63" s="22" t="e">
        <f>VLOOKUP($F63,#REF!,13)</f>
        <v>#REF!</v>
      </c>
    </row>
    <row r="64" spans="1:20" x14ac:dyDescent="0.25">
      <c r="A64" s="7">
        <v>63</v>
      </c>
      <c r="B64" s="3" t="s">
        <v>4</v>
      </c>
      <c r="C64" s="4">
        <v>3</v>
      </c>
      <c r="D64" s="4" t="s">
        <v>25</v>
      </c>
      <c r="E64" s="4" t="e">
        <f>VLOOKUP(D64,#REF!,2)</f>
        <v>#REF!</v>
      </c>
      <c r="F64" s="24" t="e">
        <f>VLOOKUP($E64,#REF!,Modèle!$C64+1)</f>
        <v>#REF!</v>
      </c>
      <c r="G64" s="21" t="e">
        <f>VLOOKUP($F64,#REF!,2)</f>
        <v>#REF!</v>
      </c>
      <c r="H64" s="2" t="e">
        <f>VLOOKUP($F64,#REF!,3)</f>
        <v>#REF!</v>
      </c>
      <c r="I64" s="2" t="e">
        <f>VLOOKUP($F64,#REF!,4)</f>
        <v>#REF!</v>
      </c>
      <c r="J64" s="2" t="e">
        <f>VLOOKUP($F64,#REF!,5)</f>
        <v>#REF!</v>
      </c>
      <c r="K64" s="2" t="e">
        <f>VLOOKUP($F64,#REF!,6)</f>
        <v>#REF!</v>
      </c>
      <c r="L64" s="2" t="e">
        <f>VLOOKUP($F64,#REF!,7)</f>
        <v>#REF!</v>
      </c>
      <c r="M64" s="2" t="e">
        <f>VLOOKUP($F64,#REF!,8)</f>
        <v>#REF!</v>
      </c>
      <c r="N64" s="26" t="e">
        <f>VLOOKUP($F64,#REF!,9)</f>
        <v>#REF!</v>
      </c>
      <c r="O64" s="26" t="e">
        <f>VLOOKUP($F64,#REF!,14)</f>
        <v>#REF!</v>
      </c>
      <c r="P64" s="26" t="e">
        <f>VLOOKUP($F64,#REF!,10)</f>
        <v>#REF!</v>
      </c>
      <c r="Q64" s="26" t="e">
        <f>VLOOKUP($F64,#REF!,15)</f>
        <v>#REF!</v>
      </c>
      <c r="R64" s="26" t="e">
        <f>VLOOKUP($F64,#REF!,11)</f>
        <v>#REF!</v>
      </c>
      <c r="S64" s="26" t="e">
        <f>VLOOKUP($F64,#REF!,12)</f>
        <v>#REF!</v>
      </c>
      <c r="T64" s="22" t="e">
        <f>VLOOKUP($F64,#REF!,13)</f>
        <v>#REF!</v>
      </c>
    </row>
    <row r="65" spans="1:20" x14ac:dyDescent="0.25">
      <c r="A65" s="7">
        <v>64</v>
      </c>
      <c r="B65" s="3" t="s">
        <v>4</v>
      </c>
      <c r="C65" s="4">
        <v>3</v>
      </c>
      <c r="D65" s="4" t="s">
        <v>24</v>
      </c>
      <c r="E65" s="4" t="e">
        <f>VLOOKUP(D65,#REF!,2)</f>
        <v>#REF!</v>
      </c>
      <c r="F65" s="24" t="e">
        <f>VLOOKUP($E65,#REF!,Modèle!$C65+1)</f>
        <v>#REF!</v>
      </c>
      <c r="G65" s="21" t="e">
        <f>VLOOKUP($F65,#REF!,2)</f>
        <v>#REF!</v>
      </c>
      <c r="H65" s="2" t="e">
        <f>VLOOKUP($F65,#REF!,3)</f>
        <v>#REF!</v>
      </c>
      <c r="I65" s="2" t="e">
        <f>VLOOKUP($F65,#REF!,4)</f>
        <v>#REF!</v>
      </c>
      <c r="J65" s="2" t="e">
        <f>VLOOKUP($F65,#REF!,5)</f>
        <v>#REF!</v>
      </c>
      <c r="K65" s="2" t="e">
        <f>VLOOKUP($F65,#REF!,6)</f>
        <v>#REF!</v>
      </c>
      <c r="L65" s="2" t="e">
        <f>VLOOKUP($F65,#REF!,7)</f>
        <v>#REF!</v>
      </c>
      <c r="M65" s="2" t="e">
        <f>VLOOKUP($F65,#REF!,8)</f>
        <v>#REF!</v>
      </c>
      <c r="N65" s="26" t="e">
        <f>VLOOKUP($F65,#REF!,9)</f>
        <v>#REF!</v>
      </c>
      <c r="O65" s="26" t="e">
        <f>VLOOKUP($F65,#REF!,14)</f>
        <v>#REF!</v>
      </c>
      <c r="P65" s="26" t="e">
        <f>VLOOKUP($F65,#REF!,10)</f>
        <v>#REF!</v>
      </c>
      <c r="Q65" s="26" t="e">
        <f>VLOOKUP($F65,#REF!,15)</f>
        <v>#REF!</v>
      </c>
      <c r="R65" s="26" t="e">
        <f>VLOOKUP($F65,#REF!,11)</f>
        <v>#REF!</v>
      </c>
      <c r="S65" s="26" t="e">
        <f>VLOOKUP($F65,#REF!,12)</f>
        <v>#REF!</v>
      </c>
      <c r="T65" s="22" t="e">
        <f>VLOOKUP($F65,#REF!,13)</f>
        <v>#REF!</v>
      </c>
    </row>
    <row r="66" spans="1:20" x14ac:dyDescent="0.25">
      <c r="A66" s="7">
        <v>65</v>
      </c>
      <c r="B66" s="3" t="s">
        <v>4</v>
      </c>
      <c r="C66" s="4">
        <v>3</v>
      </c>
      <c r="D66" s="4" t="s">
        <v>23</v>
      </c>
      <c r="E66" s="4" t="e">
        <f>VLOOKUP(D66,#REF!,2)</f>
        <v>#REF!</v>
      </c>
      <c r="F66" s="24" t="e">
        <f>VLOOKUP($E66,#REF!,Modèle!$C66+1)</f>
        <v>#REF!</v>
      </c>
      <c r="G66" s="21" t="e">
        <f>VLOOKUP($F66,#REF!,2)</f>
        <v>#REF!</v>
      </c>
      <c r="H66" s="2" t="e">
        <f>VLOOKUP($F66,#REF!,3)</f>
        <v>#REF!</v>
      </c>
      <c r="I66" s="2" t="e">
        <f>VLOOKUP($F66,#REF!,4)</f>
        <v>#REF!</v>
      </c>
      <c r="J66" s="2" t="e">
        <f>VLOOKUP($F66,#REF!,5)</f>
        <v>#REF!</v>
      </c>
      <c r="K66" s="2" t="e">
        <f>VLOOKUP($F66,#REF!,6)</f>
        <v>#REF!</v>
      </c>
      <c r="L66" s="2" t="e">
        <f>VLOOKUP($F66,#REF!,7)</f>
        <v>#REF!</v>
      </c>
      <c r="M66" s="2" t="e">
        <f>VLOOKUP($F66,#REF!,8)</f>
        <v>#REF!</v>
      </c>
      <c r="N66" s="26" t="e">
        <f>VLOOKUP($F66,#REF!,9)</f>
        <v>#REF!</v>
      </c>
      <c r="O66" s="26" t="e">
        <f>VLOOKUP($F66,#REF!,14)</f>
        <v>#REF!</v>
      </c>
      <c r="P66" s="26" t="e">
        <f>VLOOKUP($F66,#REF!,10)</f>
        <v>#REF!</v>
      </c>
      <c r="Q66" s="26" t="e">
        <f>VLOOKUP($F66,#REF!,15)</f>
        <v>#REF!</v>
      </c>
      <c r="R66" s="26" t="e">
        <f>VLOOKUP($F66,#REF!,11)</f>
        <v>#REF!</v>
      </c>
      <c r="S66" s="26" t="e">
        <f>VLOOKUP($F66,#REF!,12)</f>
        <v>#REF!</v>
      </c>
      <c r="T66" s="22" t="e">
        <f>VLOOKUP($F66,#REF!,13)</f>
        <v>#REF!</v>
      </c>
    </row>
    <row r="67" spans="1:20" x14ac:dyDescent="0.25">
      <c r="A67" s="7">
        <v>66</v>
      </c>
      <c r="B67" s="3" t="s">
        <v>4</v>
      </c>
      <c r="C67" s="4">
        <v>3</v>
      </c>
      <c r="D67" s="4" t="s">
        <v>22</v>
      </c>
      <c r="E67" s="4" t="e">
        <f>VLOOKUP(D67,#REF!,2)</f>
        <v>#REF!</v>
      </c>
      <c r="F67" s="24" t="e">
        <f>VLOOKUP($E67,#REF!,Modèle!$C67+1)</f>
        <v>#REF!</v>
      </c>
      <c r="G67" s="21" t="e">
        <f>VLOOKUP($F67,#REF!,2)</f>
        <v>#REF!</v>
      </c>
      <c r="H67" s="2" t="e">
        <f>VLOOKUP($F67,#REF!,3)</f>
        <v>#REF!</v>
      </c>
      <c r="I67" s="2" t="e">
        <f>VLOOKUP($F67,#REF!,4)</f>
        <v>#REF!</v>
      </c>
      <c r="J67" s="2" t="e">
        <f>VLOOKUP($F67,#REF!,5)</f>
        <v>#REF!</v>
      </c>
      <c r="K67" s="2" t="e">
        <f>VLOOKUP($F67,#REF!,6)</f>
        <v>#REF!</v>
      </c>
      <c r="L67" s="2" t="e">
        <f>VLOOKUP($F67,#REF!,7)</f>
        <v>#REF!</v>
      </c>
      <c r="M67" s="2" t="e">
        <f>VLOOKUP($F67,#REF!,8)</f>
        <v>#REF!</v>
      </c>
      <c r="N67" s="26" t="e">
        <f>VLOOKUP($F67,#REF!,9)</f>
        <v>#REF!</v>
      </c>
      <c r="O67" s="26" t="e">
        <f>VLOOKUP($F67,#REF!,14)</f>
        <v>#REF!</v>
      </c>
      <c r="P67" s="26" t="e">
        <f>VLOOKUP($F67,#REF!,10)</f>
        <v>#REF!</v>
      </c>
      <c r="Q67" s="26" t="e">
        <f>VLOOKUP($F67,#REF!,15)</f>
        <v>#REF!</v>
      </c>
      <c r="R67" s="26" t="e">
        <f>VLOOKUP($F67,#REF!,11)</f>
        <v>#REF!</v>
      </c>
      <c r="S67" s="26" t="e">
        <f>VLOOKUP($F67,#REF!,12)</f>
        <v>#REF!</v>
      </c>
      <c r="T67" s="22" t="e">
        <f>VLOOKUP($F67,#REF!,13)</f>
        <v>#REF!</v>
      </c>
    </row>
    <row r="68" spans="1:20" x14ac:dyDescent="0.25">
      <c r="A68" s="7">
        <v>67</v>
      </c>
      <c r="B68" s="3" t="s">
        <v>4</v>
      </c>
      <c r="C68" s="4">
        <v>3</v>
      </c>
      <c r="D68" s="4" t="s">
        <v>21</v>
      </c>
      <c r="E68" s="4" t="e">
        <f>VLOOKUP(D68,#REF!,2)</f>
        <v>#REF!</v>
      </c>
      <c r="F68" s="24" t="e">
        <f>VLOOKUP($E68,#REF!,Modèle!$C68+1)</f>
        <v>#REF!</v>
      </c>
      <c r="G68" s="21" t="e">
        <f>VLOOKUP($F68,#REF!,2)</f>
        <v>#REF!</v>
      </c>
      <c r="H68" s="2" t="e">
        <f>VLOOKUP($F68,#REF!,3)</f>
        <v>#REF!</v>
      </c>
      <c r="I68" s="2" t="e">
        <f>VLOOKUP($F68,#REF!,4)</f>
        <v>#REF!</v>
      </c>
      <c r="J68" s="2" t="e">
        <f>VLOOKUP($F68,#REF!,5)</f>
        <v>#REF!</v>
      </c>
      <c r="K68" s="2" t="e">
        <f>VLOOKUP($F68,#REF!,6)</f>
        <v>#REF!</v>
      </c>
      <c r="L68" s="2" t="e">
        <f>VLOOKUP($F68,#REF!,7)</f>
        <v>#REF!</v>
      </c>
      <c r="M68" s="2" t="e">
        <f>VLOOKUP($F68,#REF!,8)</f>
        <v>#REF!</v>
      </c>
      <c r="N68" s="26" t="e">
        <f>VLOOKUP($F68,#REF!,9)</f>
        <v>#REF!</v>
      </c>
      <c r="O68" s="26" t="e">
        <f>VLOOKUP($F68,#REF!,14)</f>
        <v>#REF!</v>
      </c>
      <c r="P68" s="26" t="e">
        <f>VLOOKUP($F68,#REF!,10)</f>
        <v>#REF!</v>
      </c>
      <c r="Q68" s="26" t="e">
        <f>VLOOKUP($F68,#REF!,15)</f>
        <v>#REF!</v>
      </c>
      <c r="R68" s="26" t="e">
        <f>VLOOKUP($F68,#REF!,11)</f>
        <v>#REF!</v>
      </c>
      <c r="S68" s="26" t="e">
        <f>VLOOKUP($F68,#REF!,12)</f>
        <v>#REF!</v>
      </c>
      <c r="T68" s="22" t="e">
        <f>VLOOKUP($F68,#REF!,13)</f>
        <v>#REF!</v>
      </c>
    </row>
    <row r="69" spans="1:20" x14ac:dyDescent="0.25">
      <c r="A69" s="7">
        <v>68</v>
      </c>
      <c r="B69" s="3" t="s">
        <v>4</v>
      </c>
      <c r="C69" s="4">
        <v>3</v>
      </c>
      <c r="D69" s="4" t="s">
        <v>20</v>
      </c>
      <c r="E69" s="4" t="e">
        <f>VLOOKUP(D69,#REF!,2)</f>
        <v>#REF!</v>
      </c>
      <c r="F69" s="24" t="e">
        <f>VLOOKUP($E69,#REF!,Modèle!$C69+1)</f>
        <v>#REF!</v>
      </c>
      <c r="G69" s="21" t="e">
        <f>VLOOKUP($F69,#REF!,2)</f>
        <v>#REF!</v>
      </c>
      <c r="H69" s="2" t="e">
        <f>VLOOKUP($F69,#REF!,3)</f>
        <v>#REF!</v>
      </c>
      <c r="I69" s="2" t="e">
        <f>VLOOKUP($F69,#REF!,4)</f>
        <v>#REF!</v>
      </c>
      <c r="J69" s="2" t="e">
        <f>VLOOKUP($F69,#REF!,5)</f>
        <v>#REF!</v>
      </c>
      <c r="K69" s="2" t="e">
        <f>VLOOKUP($F69,#REF!,6)</f>
        <v>#REF!</v>
      </c>
      <c r="L69" s="2" t="e">
        <f>VLOOKUP($F69,#REF!,7)</f>
        <v>#REF!</v>
      </c>
      <c r="M69" s="2" t="e">
        <f>VLOOKUP($F69,#REF!,8)</f>
        <v>#REF!</v>
      </c>
      <c r="N69" s="26" t="e">
        <f>VLOOKUP($F69,#REF!,9)</f>
        <v>#REF!</v>
      </c>
      <c r="O69" s="26" t="e">
        <f>VLOOKUP($F69,#REF!,14)</f>
        <v>#REF!</v>
      </c>
      <c r="P69" s="26" t="e">
        <f>VLOOKUP($F69,#REF!,10)</f>
        <v>#REF!</v>
      </c>
      <c r="Q69" s="26" t="e">
        <f>VLOOKUP($F69,#REF!,15)</f>
        <v>#REF!</v>
      </c>
      <c r="R69" s="26" t="e">
        <f>VLOOKUP($F69,#REF!,11)</f>
        <v>#REF!</v>
      </c>
      <c r="S69" s="26" t="e">
        <f>VLOOKUP($F69,#REF!,12)</f>
        <v>#REF!</v>
      </c>
      <c r="T69" s="22" t="e">
        <f>VLOOKUP($F69,#REF!,13)</f>
        <v>#REF!</v>
      </c>
    </row>
    <row r="70" spans="1:20" x14ac:dyDescent="0.25">
      <c r="A70" s="7">
        <v>69</v>
      </c>
      <c r="B70" s="3" t="s">
        <v>4</v>
      </c>
      <c r="C70" s="4">
        <v>3</v>
      </c>
      <c r="D70" s="4" t="s">
        <v>19</v>
      </c>
      <c r="E70" s="4" t="e">
        <f>VLOOKUP(D70,#REF!,2)</f>
        <v>#REF!</v>
      </c>
      <c r="F70" s="24" t="e">
        <f>VLOOKUP($E70,#REF!,Modèle!$C70+1)</f>
        <v>#REF!</v>
      </c>
      <c r="G70" s="21" t="e">
        <f>VLOOKUP($F70,#REF!,2)</f>
        <v>#REF!</v>
      </c>
      <c r="H70" s="2" t="e">
        <f>VLOOKUP($F70,#REF!,3)</f>
        <v>#REF!</v>
      </c>
      <c r="I70" s="2" t="e">
        <f>VLOOKUP($F70,#REF!,4)</f>
        <v>#REF!</v>
      </c>
      <c r="J70" s="2" t="e">
        <f>VLOOKUP($F70,#REF!,5)</f>
        <v>#REF!</v>
      </c>
      <c r="K70" s="2" t="e">
        <f>VLOOKUP($F70,#REF!,6)</f>
        <v>#REF!</v>
      </c>
      <c r="L70" s="2" t="e">
        <f>VLOOKUP($F70,#REF!,7)</f>
        <v>#REF!</v>
      </c>
      <c r="M70" s="2" t="e">
        <f>VLOOKUP($F70,#REF!,8)</f>
        <v>#REF!</v>
      </c>
      <c r="N70" s="26" t="e">
        <f>VLOOKUP($F70,#REF!,9)</f>
        <v>#REF!</v>
      </c>
      <c r="O70" s="26" t="e">
        <f>VLOOKUP($F70,#REF!,14)</f>
        <v>#REF!</v>
      </c>
      <c r="P70" s="26" t="e">
        <f>VLOOKUP($F70,#REF!,10)</f>
        <v>#REF!</v>
      </c>
      <c r="Q70" s="26" t="e">
        <f>VLOOKUP($F70,#REF!,15)</f>
        <v>#REF!</v>
      </c>
      <c r="R70" s="26" t="e">
        <f>VLOOKUP($F70,#REF!,11)</f>
        <v>#REF!</v>
      </c>
      <c r="S70" s="26" t="e">
        <f>VLOOKUP($F70,#REF!,12)</f>
        <v>#REF!</v>
      </c>
      <c r="T70" s="22" t="e">
        <f>VLOOKUP($F70,#REF!,13)</f>
        <v>#REF!</v>
      </c>
    </row>
    <row r="71" spans="1:20" x14ac:dyDescent="0.25">
      <c r="A71" s="7">
        <v>70</v>
      </c>
      <c r="B71" s="3" t="s">
        <v>4</v>
      </c>
      <c r="C71" s="4">
        <v>3</v>
      </c>
      <c r="D71" s="4" t="s">
        <v>18</v>
      </c>
      <c r="E71" s="4" t="e">
        <f>VLOOKUP(D71,#REF!,2)</f>
        <v>#REF!</v>
      </c>
      <c r="F71" s="24" t="e">
        <f>VLOOKUP($E71,#REF!,Modèle!$C71+1)</f>
        <v>#REF!</v>
      </c>
      <c r="G71" s="21" t="e">
        <f>VLOOKUP($F71,#REF!,2)</f>
        <v>#REF!</v>
      </c>
      <c r="H71" s="2" t="e">
        <f>VLOOKUP($F71,#REF!,3)</f>
        <v>#REF!</v>
      </c>
      <c r="I71" s="2" t="e">
        <f>VLOOKUP($F71,#REF!,4)</f>
        <v>#REF!</v>
      </c>
      <c r="J71" s="2" t="e">
        <f>VLOOKUP($F71,#REF!,5)</f>
        <v>#REF!</v>
      </c>
      <c r="K71" s="2" t="e">
        <f>VLOOKUP($F71,#REF!,6)</f>
        <v>#REF!</v>
      </c>
      <c r="L71" s="2" t="e">
        <f>VLOOKUP($F71,#REF!,7)</f>
        <v>#REF!</v>
      </c>
      <c r="M71" s="2" t="e">
        <f>VLOOKUP($F71,#REF!,8)</f>
        <v>#REF!</v>
      </c>
      <c r="N71" s="26" t="e">
        <f>VLOOKUP($F71,#REF!,9)</f>
        <v>#REF!</v>
      </c>
      <c r="O71" s="26" t="e">
        <f>VLOOKUP($F71,#REF!,14)</f>
        <v>#REF!</v>
      </c>
      <c r="P71" s="26" t="e">
        <f>VLOOKUP($F71,#REF!,10)</f>
        <v>#REF!</v>
      </c>
      <c r="Q71" s="26" t="e">
        <f>VLOOKUP($F71,#REF!,15)</f>
        <v>#REF!</v>
      </c>
      <c r="R71" s="26" t="e">
        <f>VLOOKUP($F71,#REF!,11)</f>
        <v>#REF!</v>
      </c>
      <c r="S71" s="26" t="e">
        <f>VLOOKUP($F71,#REF!,12)</f>
        <v>#REF!</v>
      </c>
      <c r="T71" s="22" t="e">
        <f>VLOOKUP($F71,#REF!,13)</f>
        <v>#REF!</v>
      </c>
    </row>
    <row r="72" spans="1:20" x14ac:dyDescent="0.25">
      <c r="A72" s="7">
        <v>71</v>
      </c>
      <c r="B72" s="3" t="s">
        <v>4</v>
      </c>
      <c r="C72" s="4">
        <v>3</v>
      </c>
      <c r="D72" s="4" t="s">
        <v>17</v>
      </c>
      <c r="E72" s="4" t="e">
        <f>VLOOKUP(D72,#REF!,2)</f>
        <v>#REF!</v>
      </c>
      <c r="F72" s="24" t="e">
        <f>VLOOKUP($E72,#REF!,Modèle!$C72+1)</f>
        <v>#REF!</v>
      </c>
      <c r="G72" s="21" t="e">
        <f>VLOOKUP($F72,#REF!,2)</f>
        <v>#REF!</v>
      </c>
      <c r="H72" s="2" t="e">
        <f>VLOOKUP($F72,#REF!,3)</f>
        <v>#REF!</v>
      </c>
      <c r="I72" s="2" t="e">
        <f>VLOOKUP($F72,#REF!,4)</f>
        <v>#REF!</v>
      </c>
      <c r="J72" s="2" t="e">
        <f>VLOOKUP($F72,#REF!,5)</f>
        <v>#REF!</v>
      </c>
      <c r="K72" s="2" t="e">
        <f>VLOOKUP($F72,#REF!,6)</f>
        <v>#REF!</v>
      </c>
      <c r="L72" s="2" t="e">
        <f>VLOOKUP($F72,#REF!,7)</f>
        <v>#REF!</v>
      </c>
      <c r="M72" s="2" t="e">
        <f>VLOOKUP($F72,#REF!,8)</f>
        <v>#REF!</v>
      </c>
      <c r="N72" s="26" t="e">
        <f>VLOOKUP($F72,#REF!,9)</f>
        <v>#REF!</v>
      </c>
      <c r="O72" s="26" t="e">
        <f>VLOOKUP($F72,#REF!,14)</f>
        <v>#REF!</v>
      </c>
      <c r="P72" s="26" t="e">
        <f>VLOOKUP($F72,#REF!,10)</f>
        <v>#REF!</v>
      </c>
      <c r="Q72" s="26" t="e">
        <f>VLOOKUP($F72,#REF!,15)</f>
        <v>#REF!</v>
      </c>
      <c r="R72" s="26" t="e">
        <f>VLOOKUP($F72,#REF!,11)</f>
        <v>#REF!</v>
      </c>
      <c r="S72" s="26" t="e">
        <f>VLOOKUP($F72,#REF!,12)</f>
        <v>#REF!</v>
      </c>
      <c r="T72" s="22" t="e">
        <f>VLOOKUP($F72,#REF!,13)</f>
        <v>#REF!</v>
      </c>
    </row>
    <row r="73" spans="1:20" x14ac:dyDescent="0.25">
      <c r="A73" s="7">
        <v>72</v>
      </c>
      <c r="B73" s="3" t="s">
        <v>4</v>
      </c>
      <c r="C73" s="4">
        <v>3</v>
      </c>
      <c r="D73" s="4" t="s">
        <v>16</v>
      </c>
      <c r="E73" s="4" t="e">
        <f>VLOOKUP(D73,#REF!,2)</f>
        <v>#REF!</v>
      </c>
      <c r="F73" s="24" t="e">
        <f>VLOOKUP($E73,#REF!,Modèle!$C73+1)</f>
        <v>#REF!</v>
      </c>
      <c r="G73" s="21" t="e">
        <f>VLOOKUP($F73,#REF!,2)</f>
        <v>#REF!</v>
      </c>
      <c r="H73" s="2" t="e">
        <f>VLOOKUP($F73,#REF!,3)</f>
        <v>#REF!</v>
      </c>
      <c r="I73" s="2" t="e">
        <f>VLOOKUP($F73,#REF!,4)</f>
        <v>#REF!</v>
      </c>
      <c r="J73" s="2" t="e">
        <f>VLOOKUP($F73,#REF!,5)</f>
        <v>#REF!</v>
      </c>
      <c r="K73" s="2" t="e">
        <f>VLOOKUP($F73,#REF!,6)</f>
        <v>#REF!</v>
      </c>
      <c r="L73" s="2" t="e">
        <f>VLOOKUP($F73,#REF!,7)</f>
        <v>#REF!</v>
      </c>
      <c r="M73" s="2" t="e">
        <f>VLOOKUP($F73,#REF!,8)</f>
        <v>#REF!</v>
      </c>
      <c r="N73" s="26" t="e">
        <f>VLOOKUP($F73,#REF!,9)</f>
        <v>#REF!</v>
      </c>
      <c r="O73" s="26" t="e">
        <f>VLOOKUP($F73,#REF!,14)</f>
        <v>#REF!</v>
      </c>
      <c r="P73" s="26" t="e">
        <f>VLOOKUP($F73,#REF!,10)</f>
        <v>#REF!</v>
      </c>
      <c r="Q73" s="26" t="e">
        <f>VLOOKUP($F73,#REF!,15)</f>
        <v>#REF!</v>
      </c>
      <c r="R73" s="26" t="e">
        <f>VLOOKUP($F73,#REF!,11)</f>
        <v>#REF!</v>
      </c>
      <c r="S73" s="26" t="e">
        <f>VLOOKUP($F73,#REF!,12)</f>
        <v>#REF!</v>
      </c>
      <c r="T73" s="22" t="e">
        <f>VLOOKUP($F73,#REF!,13)</f>
        <v>#REF!</v>
      </c>
    </row>
    <row r="74" spans="1:20" x14ac:dyDescent="0.25">
      <c r="A74" s="7">
        <v>73</v>
      </c>
      <c r="B74" s="3" t="s">
        <v>5</v>
      </c>
      <c r="C74" s="4">
        <v>4</v>
      </c>
      <c r="D74" s="4" t="s">
        <v>39</v>
      </c>
      <c r="E74" s="4" t="e">
        <f>VLOOKUP(D74,#REF!,2)</f>
        <v>#REF!</v>
      </c>
      <c r="F74" s="24" t="e">
        <f>VLOOKUP($E74,#REF!,Modèle!$C74+1)</f>
        <v>#REF!</v>
      </c>
      <c r="G74" s="21" t="e">
        <f>VLOOKUP($F74,#REF!,2)</f>
        <v>#REF!</v>
      </c>
      <c r="H74" s="2" t="e">
        <f>VLOOKUP($F74,#REF!,3)</f>
        <v>#REF!</v>
      </c>
      <c r="I74" s="2" t="e">
        <f>VLOOKUP($F74,#REF!,4)</f>
        <v>#REF!</v>
      </c>
      <c r="J74" s="2" t="e">
        <f>VLOOKUP($F74,#REF!,5)</f>
        <v>#REF!</v>
      </c>
      <c r="K74" s="2" t="e">
        <f>VLOOKUP($F74,#REF!,6)</f>
        <v>#REF!</v>
      </c>
      <c r="L74" s="2" t="e">
        <f>VLOOKUP($F74,#REF!,7)</f>
        <v>#REF!</v>
      </c>
      <c r="M74" s="2" t="e">
        <f>VLOOKUP($F74,#REF!,8)</f>
        <v>#REF!</v>
      </c>
      <c r="N74" s="26" t="e">
        <f>VLOOKUP($F74,#REF!,9)</f>
        <v>#REF!</v>
      </c>
      <c r="O74" s="26" t="e">
        <f>VLOOKUP($F74,#REF!,14)</f>
        <v>#REF!</v>
      </c>
      <c r="P74" s="26" t="e">
        <f>VLOOKUP($F74,#REF!,10)</f>
        <v>#REF!</v>
      </c>
      <c r="Q74" s="26" t="e">
        <f>VLOOKUP($F74,#REF!,15)</f>
        <v>#REF!</v>
      </c>
      <c r="R74" s="26" t="e">
        <f>VLOOKUP($F74,#REF!,11)</f>
        <v>#REF!</v>
      </c>
      <c r="S74" s="26" t="e">
        <f>VLOOKUP($F74,#REF!,12)</f>
        <v>#REF!</v>
      </c>
      <c r="T74" s="22" t="e">
        <f>VLOOKUP($F74,#REF!,13)</f>
        <v>#REF!</v>
      </c>
    </row>
    <row r="75" spans="1:20" x14ac:dyDescent="0.25">
      <c r="A75" s="7">
        <v>74</v>
      </c>
      <c r="B75" s="3" t="s">
        <v>5</v>
      </c>
      <c r="C75" s="4">
        <v>4</v>
      </c>
      <c r="D75" s="4" t="s">
        <v>38</v>
      </c>
      <c r="E75" s="4" t="e">
        <f>VLOOKUP(D75,#REF!,2)</f>
        <v>#REF!</v>
      </c>
      <c r="F75" s="24" t="e">
        <f>VLOOKUP($E75,#REF!,Modèle!$C75+1)</f>
        <v>#REF!</v>
      </c>
      <c r="G75" s="21" t="e">
        <f>VLOOKUP($F75,#REF!,2)</f>
        <v>#REF!</v>
      </c>
      <c r="H75" s="2" t="e">
        <f>VLOOKUP($F75,#REF!,3)</f>
        <v>#REF!</v>
      </c>
      <c r="I75" s="2" t="e">
        <f>VLOOKUP($F75,#REF!,4)</f>
        <v>#REF!</v>
      </c>
      <c r="J75" s="2" t="e">
        <f>VLOOKUP($F75,#REF!,5)</f>
        <v>#REF!</v>
      </c>
      <c r="K75" s="2" t="e">
        <f>VLOOKUP($F75,#REF!,6)</f>
        <v>#REF!</v>
      </c>
      <c r="L75" s="2" t="e">
        <f>VLOOKUP($F75,#REF!,7)</f>
        <v>#REF!</v>
      </c>
      <c r="M75" s="2" t="e">
        <f>VLOOKUP($F75,#REF!,8)</f>
        <v>#REF!</v>
      </c>
      <c r="N75" s="26" t="e">
        <f>VLOOKUP($F75,#REF!,9)</f>
        <v>#REF!</v>
      </c>
      <c r="O75" s="26" t="e">
        <f>VLOOKUP($F75,#REF!,14)</f>
        <v>#REF!</v>
      </c>
      <c r="P75" s="26" t="e">
        <f>VLOOKUP($F75,#REF!,10)</f>
        <v>#REF!</v>
      </c>
      <c r="Q75" s="26" t="e">
        <f>VLOOKUP($F75,#REF!,15)</f>
        <v>#REF!</v>
      </c>
      <c r="R75" s="26" t="e">
        <f>VLOOKUP($F75,#REF!,11)</f>
        <v>#REF!</v>
      </c>
      <c r="S75" s="26" t="e">
        <f>VLOOKUP($F75,#REF!,12)</f>
        <v>#REF!</v>
      </c>
      <c r="T75" s="22" t="e">
        <f>VLOOKUP($F75,#REF!,13)</f>
        <v>#REF!</v>
      </c>
    </row>
    <row r="76" spans="1:20" x14ac:dyDescent="0.25">
      <c r="A76" s="7">
        <v>75</v>
      </c>
      <c r="B76" s="3" t="s">
        <v>5</v>
      </c>
      <c r="C76" s="4">
        <v>4</v>
      </c>
      <c r="D76" s="4" t="s">
        <v>37</v>
      </c>
      <c r="E76" s="4" t="e">
        <f>VLOOKUP(D76,#REF!,2)</f>
        <v>#REF!</v>
      </c>
      <c r="F76" s="24" t="e">
        <f>VLOOKUP($E76,#REF!,Modèle!$C76+1)</f>
        <v>#REF!</v>
      </c>
      <c r="G76" s="21" t="e">
        <f>VLOOKUP($F76,#REF!,2)</f>
        <v>#REF!</v>
      </c>
      <c r="H76" s="2" t="e">
        <f>VLOOKUP($F76,#REF!,3)</f>
        <v>#REF!</v>
      </c>
      <c r="I76" s="2" t="e">
        <f>VLOOKUP($F76,#REF!,4)</f>
        <v>#REF!</v>
      </c>
      <c r="J76" s="2" t="e">
        <f>VLOOKUP($F76,#REF!,5)</f>
        <v>#REF!</v>
      </c>
      <c r="K76" s="2" t="e">
        <f>VLOOKUP($F76,#REF!,6)</f>
        <v>#REF!</v>
      </c>
      <c r="L76" s="2" t="e">
        <f>VLOOKUP($F76,#REF!,7)</f>
        <v>#REF!</v>
      </c>
      <c r="M76" s="2" t="e">
        <f>VLOOKUP($F76,#REF!,8)</f>
        <v>#REF!</v>
      </c>
      <c r="N76" s="26" t="e">
        <f>VLOOKUP($F76,#REF!,9)</f>
        <v>#REF!</v>
      </c>
      <c r="O76" s="26" t="e">
        <f>VLOOKUP($F76,#REF!,14)</f>
        <v>#REF!</v>
      </c>
      <c r="P76" s="26" t="e">
        <f>VLOOKUP($F76,#REF!,10)</f>
        <v>#REF!</v>
      </c>
      <c r="Q76" s="26" t="e">
        <f>VLOOKUP($F76,#REF!,15)</f>
        <v>#REF!</v>
      </c>
      <c r="R76" s="26" t="e">
        <f>VLOOKUP($F76,#REF!,11)</f>
        <v>#REF!</v>
      </c>
      <c r="S76" s="26" t="e">
        <f>VLOOKUP($F76,#REF!,12)</f>
        <v>#REF!</v>
      </c>
      <c r="T76" s="22" t="e">
        <f>VLOOKUP($F76,#REF!,13)</f>
        <v>#REF!</v>
      </c>
    </row>
    <row r="77" spans="1:20" x14ac:dyDescent="0.25">
      <c r="A77" s="7">
        <v>76</v>
      </c>
      <c r="B77" s="3" t="s">
        <v>5</v>
      </c>
      <c r="C77" s="4">
        <v>4</v>
      </c>
      <c r="D77" s="4" t="s">
        <v>36</v>
      </c>
      <c r="E77" s="4" t="e">
        <f>VLOOKUP(D77,#REF!,2)</f>
        <v>#REF!</v>
      </c>
      <c r="F77" s="24" t="e">
        <f>VLOOKUP($E77,#REF!,Modèle!$C77+1)</f>
        <v>#REF!</v>
      </c>
      <c r="G77" s="21" t="e">
        <f>VLOOKUP($F77,#REF!,2)</f>
        <v>#REF!</v>
      </c>
      <c r="H77" s="2" t="e">
        <f>VLOOKUP($F77,#REF!,3)</f>
        <v>#REF!</v>
      </c>
      <c r="I77" s="2" t="e">
        <f>VLOOKUP($F77,#REF!,4)</f>
        <v>#REF!</v>
      </c>
      <c r="J77" s="2" t="e">
        <f>VLOOKUP($F77,#REF!,5)</f>
        <v>#REF!</v>
      </c>
      <c r="K77" s="2" t="e">
        <f>VLOOKUP($F77,#REF!,6)</f>
        <v>#REF!</v>
      </c>
      <c r="L77" s="2" t="e">
        <f>VLOOKUP($F77,#REF!,7)</f>
        <v>#REF!</v>
      </c>
      <c r="M77" s="2" t="e">
        <f>VLOOKUP($F77,#REF!,8)</f>
        <v>#REF!</v>
      </c>
      <c r="N77" s="26" t="e">
        <f>VLOOKUP($F77,#REF!,9)</f>
        <v>#REF!</v>
      </c>
      <c r="O77" s="26" t="e">
        <f>VLOOKUP($F77,#REF!,14)</f>
        <v>#REF!</v>
      </c>
      <c r="P77" s="26" t="e">
        <f>VLOOKUP($F77,#REF!,10)</f>
        <v>#REF!</v>
      </c>
      <c r="Q77" s="26" t="e">
        <f>VLOOKUP($F77,#REF!,15)</f>
        <v>#REF!</v>
      </c>
      <c r="R77" s="26" t="e">
        <f>VLOOKUP($F77,#REF!,11)</f>
        <v>#REF!</v>
      </c>
      <c r="S77" s="26" t="e">
        <f>VLOOKUP($F77,#REF!,12)</f>
        <v>#REF!</v>
      </c>
      <c r="T77" s="22" t="e">
        <f>VLOOKUP($F77,#REF!,13)</f>
        <v>#REF!</v>
      </c>
    </row>
    <row r="78" spans="1:20" x14ac:dyDescent="0.25">
      <c r="A78" s="7">
        <v>77</v>
      </c>
      <c r="B78" s="3" t="s">
        <v>5</v>
      </c>
      <c r="C78" s="4">
        <v>4</v>
      </c>
      <c r="D78" s="4" t="s">
        <v>35</v>
      </c>
      <c r="E78" s="4" t="e">
        <f>VLOOKUP(D78,#REF!,2)</f>
        <v>#REF!</v>
      </c>
      <c r="F78" s="24" t="e">
        <f>VLOOKUP($E78,#REF!,Modèle!$C78+1)</f>
        <v>#REF!</v>
      </c>
      <c r="G78" s="21" t="e">
        <f>VLOOKUP($F78,#REF!,2)</f>
        <v>#REF!</v>
      </c>
      <c r="H78" s="2" t="e">
        <f>VLOOKUP($F78,#REF!,3)</f>
        <v>#REF!</v>
      </c>
      <c r="I78" s="2" t="e">
        <f>VLOOKUP($F78,#REF!,4)</f>
        <v>#REF!</v>
      </c>
      <c r="J78" s="2" t="e">
        <f>VLOOKUP($F78,#REF!,5)</f>
        <v>#REF!</v>
      </c>
      <c r="K78" s="2" t="e">
        <f>VLOOKUP($F78,#REF!,6)</f>
        <v>#REF!</v>
      </c>
      <c r="L78" s="2" t="e">
        <f>VLOOKUP($F78,#REF!,7)</f>
        <v>#REF!</v>
      </c>
      <c r="M78" s="2" t="e">
        <f>VLOOKUP($F78,#REF!,8)</f>
        <v>#REF!</v>
      </c>
      <c r="N78" s="26" t="e">
        <f>VLOOKUP($F78,#REF!,9)</f>
        <v>#REF!</v>
      </c>
      <c r="O78" s="26" t="e">
        <f>VLOOKUP($F78,#REF!,14)</f>
        <v>#REF!</v>
      </c>
      <c r="P78" s="26" t="e">
        <f>VLOOKUP($F78,#REF!,10)</f>
        <v>#REF!</v>
      </c>
      <c r="Q78" s="26" t="e">
        <f>VLOOKUP($F78,#REF!,15)</f>
        <v>#REF!</v>
      </c>
      <c r="R78" s="26" t="e">
        <f>VLOOKUP($F78,#REF!,11)</f>
        <v>#REF!</v>
      </c>
      <c r="S78" s="26" t="e">
        <f>VLOOKUP($F78,#REF!,12)</f>
        <v>#REF!</v>
      </c>
      <c r="T78" s="22" t="e">
        <f>VLOOKUP($F78,#REF!,13)</f>
        <v>#REF!</v>
      </c>
    </row>
    <row r="79" spans="1:20" x14ac:dyDescent="0.25">
      <c r="A79" s="7">
        <v>78</v>
      </c>
      <c r="B79" s="3" t="s">
        <v>5</v>
      </c>
      <c r="C79" s="4">
        <v>4</v>
      </c>
      <c r="D79" s="4" t="s">
        <v>34</v>
      </c>
      <c r="E79" s="4" t="e">
        <f>VLOOKUP(D79,#REF!,2)</f>
        <v>#REF!</v>
      </c>
      <c r="F79" s="24" t="e">
        <f>VLOOKUP($E79,#REF!,Modèle!$C79+1)</f>
        <v>#REF!</v>
      </c>
      <c r="G79" s="21" t="e">
        <f>VLOOKUP($F79,#REF!,2)</f>
        <v>#REF!</v>
      </c>
      <c r="H79" s="2" t="e">
        <f>VLOOKUP($F79,#REF!,3)</f>
        <v>#REF!</v>
      </c>
      <c r="I79" s="2" t="e">
        <f>VLOOKUP($F79,#REF!,4)</f>
        <v>#REF!</v>
      </c>
      <c r="J79" s="2" t="e">
        <f>VLOOKUP($F79,#REF!,5)</f>
        <v>#REF!</v>
      </c>
      <c r="K79" s="2" t="e">
        <f>VLOOKUP($F79,#REF!,6)</f>
        <v>#REF!</v>
      </c>
      <c r="L79" s="2" t="e">
        <f>VLOOKUP($F79,#REF!,7)</f>
        <v>#REF!</v>
      </c>
      <c r="M79" s="2" t="e">
        <f>VLOOKUP($F79,#REF!,8)</f>
        <v>#REF!</v>
      </c>
      <c r="N79" s="26" t="e">
        <f>VLOOKUP($F79,#REF!,9)</f>
        <v>#REF!</v>
      </c>
      <c r="O79" s="26" t="e">
        <f>VLOOKUP($F79,#REF!,14)</f>
        <v>#REF!</v>
      </c>
      <c r="P79" s="26" t="e">
        <f>VLOOKUP($F79,#REF!,10)</f>
        <v>#REF!</v>
      </c>
      <c r="Q79" s="26" t="e">
        <f>VLOOKUP($F79,#REF!,15)</f>
        <v>#REF!</v>
      </c>
      <c r="R79" s="26" t="e">
        <f>VLOOKUP($F79,#REF!,11)</f>
        <v>#REF!</v>
      </c>
      <c r="S79" s="26" t="e">
        <f>VLOOKUP($F79,#REF!,12)</f>
        <v>#REF!</v>
      </c>
      <c r="T79" s="22" t="e">
        <f>VLOOKUP($F79,#REF!,13)</f>
        <v>#REF!</v>
      </c>
    </row>
    <row r="80" spans="1:20" x14ac:dyDescent="0.25">
      <c r="A80" s="7">
        <v>79</v>
      </c>
      <c r="B80" s="3" t="s">
        <v>5</v>
      </c>
      <c r="C80" s="4">
        <v>4</v>
      </c>
      <c r="D80" s="4" t="s">
        <v>33</v>
      </c>
      <c r="E80" s="4" t="e">
        <f>VLOOKUP(D80,#REF!,2)</f>
        <v>#REF!</v>
      </c>
      <c r="F80" s="24" t="e">
        <f>VLOOKUP($E80,#REF!,Modèle!$C80+1)</f>
        <v>#REF!</v>
      </c>
      <c r="G80" s="21" t="e">
        <f>VLOOKUP($F80,#REF!,2)</f>
        <v>#REF!</v>
      </c>
      <c r="H80" s="2" t="e">
        <f>VLOOKUP($F80,#REF!,3)</f>
        <v>#REF!</v>
      </c>
      <c r="I80" s="2" t="e">
        <f>VLOOKUP($F80,#REF!,4)</f>
        <v>#REF!</v>
      </c>
      <c r="J80" s="2" t="e">
        <f>VLOOKUP($F80,#REF!,5)</f>
        <v>#REF!</v>
      </c>
      <c r="K80" s="2" t="e">
        <f>VLOOKUP($F80,#REF!,6)</f>
        <v>#REF!</v>
      </c>
      <c r="L80" s="2" t="e">
        <f>VLOOKUP($F80,#REF!,7)</f>
        <v>#REF!</v>
      </c>
      <c r="M80" s="2" t="e">
        <f>VLOOKUP($F80,#REF!,8)</f>
        <v>#REF!</v>
      </c>
      <c r="N80" s="26" t="e">
        <f>VLOOKUP($F80,#REF!,9)</f>
        <v>#REF!</v>
      </c>
      <c r="O80" s="26" t="e">
        <f>VLOOKUP($F80,#REF!,14)</f>
        <v>#REF!</v>
      </c>
      <c r="P80" s="26" t="e">
        <f>VLOOKUP($F80,#REF!,10)</f>
        <v>#REF!</v>
      </c>
      <c r="Q80" s="26" t="e">
        <f>VLOOKUP($F80,#REF!,15)</f>
        <v>#REF!</v>
      </c>
      <c r="R80" s="26" t="e">
        <f>VLOOKUP($F80,#REF!,11)</f>
        <v>#REF!</v>
      </c>
      <c r="S80" s="26" t="e">
        <f>VLOOKUP($F80,#REF!,12)</f>
        <v>#REF!</v>
      </c>
      <c r="T80" s="22" t="e">
        <f>VLOOKUP($F80,#REF!,13)</f>
        <v>#REF!</v>
      </c>
    </row>
    <row r="81" spans="1:20" x14ac:dyDescent="0.25">
      <c r="A81" s="7">
        <v>80</v>
      </c>
      <c r="B81" s="3" t="s">
        <v>5</v>
      </c>
      <c r="C81" s="4">
        <v>4</v>
      </c>
      <c r="D81" s="4" t="s">
        <v>32</v>
      </c>
      <c r="E81" s="4" t="e">
        <f>VLOOKUP(D81,#REF!,2)</f>
        <v>#REF!</v>
      </c>
      <c r="F81" s="24" t="e">
        <f>VLOOKUP($E81,#REF!,Modèle!$C81+1)</f>
        <v>#REF!</v>
      </c>
      <c r="G81" s="21" t="e">
        <f>VLOOKUP($F81,#REF!,2)</f>
        <v>#REF!</v>
      </c>
      <c r="H81" s="2" t="e">
        <f>VLOOKUP($F81,#REF!,3)</f>
        <v>#REF!</v>
      </c>
      <c r="I81" s="2" t="e">
        <f>VLOOKUP($F81,#REF!,4)</f>
        <v>#REF!</v>
      </c>
      <c r="J81" s="2" t="e">
        <f>VLOOKUP($F81,#REF!,5)</f>
        <v>#REF!</v>
      </c>
      <c r="K81" s="2" t="e">
        <f>VLOOKUP($F81,#REF!,6)</f>
        <v>#REF!</v>
      </c>
      <c r="L81" s="2" t="e">
        <f>VLOOKUP($F81,#REF!,7)</f>
        <v>#REF!</v>
      </c>
      <c r="M81" s="2" t="e">
        <f>VLOOKUP($F81,#REF!,8)</f>
        <v>#REF!</v>
      </c>
      <c r="N81" s="26" t="e">
        <f>VLOOKUP($F81,#REF!,9)</f>
        <v>#REF!</v>
      </c>
      <c r="O81" s="26" t="e">
        <f>VLOOKUP($F81,#REF!,14)</f>
        <v>#REF!</v>
      </c>
      <c r="P81" s="26" t="e">
        <f>VLOOKUP($F81,#REF!,10)</f>
        <v>#REF!</v>
      </c>
      <c r="Q81" s="26" t="e">
        <f>VLOOKUP($F81,#REF!,15)</f>
        <v>#REF!</v>
      </c>
      <c r="R81" s="26" t="e">
        <f>VLOOKUP($F81,#REF!,11)</f>
        <v>#REF!</v>
      </c>
      <c r="S81" s="26" t="e">
        <f>VLOOKUP($F81,#REF!,12)</f>
        <v>#REF!</v>
      </c>
      <c r="T81" s="22" t="e">
        <f>VLOOKUP($F81,#REF!,13)</f>
        <v>#REF!</v>
      </c>
    </row>
    <row r="82" spans="1:20" x14ac:dyDescent="0.25">
      <c r="A82" s="7">
        <v>81</v>
      </c>
      <c r="B82" s="3" t="s">
        <v>5</v>
      </c>
      <c r="C82" s="4">
        <v>4</v>
      </c>
      <c r="D82" s="4" t="s">
        <v>31</v>
      </c>
      <c r="E82" s="4" t="e">
        <f>VLOOKUP(D82,#REF!,2)</f>
        <v>#REF!</v>
      </c>
      <c r="F82" s="24" t="e">
        <f>VLOOKUP($E82,#REF!,Modèle!$C82+1)</f>
        <v>#REF!</v>
      </c>
      <c r="G82" s="21" t="e">
        <f>VLOOKUP($F82,#REF!,2)</f>
        <v>#REF!</v>
      </c>
      <c r="H82" s="2" t="e">
        <f>VLOOKUP($F82,#REF!,3)</f>
        <v>#REF!</v>
      </c>
      <c r="I82" s="2" t="e">
        <f>VLOOKUP($F82,#REF!,4)</f>
        <v>#REF!</v>
      </c>
      <c r="J82" s="2" t="e">
        <f>VLOOKUP($F82,#REF!,5)</f>
        <v>#REF!</v>
      </c>
      <c r="K82" s="2" t="e">
        <f>VLOOKUP($F82,#REF!,6)</f>
        <v>#REF!</v>
      </c>
      <c r="L82" s="2" t="e">
        <f>VLOOKUP($F82,#REF!,7)</f>
        <v>#REF!</v>
      </c>
      <c r="M82" s="2" t="e">
        <f>VLOOKUP($F82,#REF!,8)</f>
        <v>#REF!</v>
      </c>
      <c r="N82" s="26" t="e">
        <f>VLOOKUP($F82,#REF!,9)</f>
        <v>#REF!</v>
      </c>
      <c r="O82" s="26" t="e">
        <f>VLOOKUP($F82,#REF!,14)</f>
        <v>#REF!</v>
      </c>
      <c r="P82" s="26" t="e">
        <f>VLOOKUP($F82,#REF!,10)</f>
        <v>#REF!</v>
      </c>
      <c r="Q82" s="26" t="e">
        <f>VLOOKUP($F82,#REF!,15)</f>
        <v>#REF!</v>
      </c>
      <c r="R82" s="26" t="e">
        <f>VLOOKUP($F82,#REF!,11)</f>
        <v>#REF!</v>
      </c>
      <c r="S82" s="26" t="e">
        <f>VLOOKUP($F82,#REF!,12)</f>
        <v>#REF!</v>
      </c>
      <c r="T82" s="22" t="e">
        <f>VLOOKUP($F82,#REF!,13)</f>
        <v>#REF!</v>
      </c>
    </row>
    <row r="83" spans="1:20" x14ac:dyDescent="0.25">
      <c r="A83" s="7">
        <v>82</v>
      </c>
      <c r="B83" s="3" t="s">
        <v>5</v>
      </c>
      <c r="C83" s="4">
        <v>4</v>
      </c>
      <c r="D83" s="4" t="s">
        <v>30</v>
      </c>
      <c r="E83" s="4" t="e">
        <f>VLOOKUP(D83,#REF!,2)</f>
        <v>#REF!</v>
      </c>
      <c r="F83" s="24" t="e">
        <f>VLOOKUP($E83,#REF!,Modèle!$C83+1)</f>
        <v>#REF!</v>
      </c>
      <c r="G83" s="21" t="e">
        <f>VLOOKUP($F83,#REF!,2)</f>
        <v>#REF!</v>
      </c>
      <c r="H83" s="2" t="e">
        <f>VLOOKUP($F83,#REF!,3)</f>
        <v>#REF!</v>
      </c>
      <c r="I83" s="2" t="e">
        <f>VLOOKUP($F83,#REF!,4)</f>
        <v>#REF!</v>
      </c>
      <c r="J83" s="2" t="e">
        <f>VLOOKUP($F83,#REF!,5)</f>
        <v>#REF!</v>
      </c>
      <c r="K83" s="2" t="e">
        <f>VLOOKUP($F83,#REF!,6)</f>
        <v>#REF!</v>
      </c>
      <c r="L83" s="2" t="e">
        <f>VLOOKUP($F83,#REF!,7)</f>
        <v>#REF!</v>
      </c>
      <c r="M83" s="2" t="e">
        <f>VLOOKUP($F83,#REF!,8)</f>
        <v>#REF!</v>
      </c>
      <c r="N83" s="26" t="e">
        <f>VLOOKUP($F83,#REF!,9)</f>
        <v>#REF!</v>
      </c>
      <c r="O83" s="26" t="e">
        <f>VLOOKUP($F83,#REF!,14)</f>
        <v>#REF!</v>
      </c>
      <c r="P83" s="26" t="e">
        <f>VLOOKUP($F83,#REF!,10)</f>
        <v>#REF!</v>
      </c>
      <c r="Q83" s="26" t="e">
        <f>VLOOKUP($F83,#REF!,15)</f>
        <v>#REF!</v>
      </c>
      <c r="R83" s="26" t="e">
        <f>VLOOKUP($F83,#REF!,11)</f>
        <v>#REF!</v>
      </c>
      <c r="S83" s="26" t="e">
        <f>VLOOKUP($F83,#REF!,12)</f>
        <v>#REF!</v>
      </c>
      <c r="T83" s="22" t="e">
        <f>VLOOKUP($F83,#REF!,13)</f>
        <v>#REF!</v>
      </c>
    </row>
    <row r="84" spans="1:20" x14ac:dyDescent="0.25">
      <c r="A84" s="7">
        <v>83</v>
      </c>
      <c r="B84" s="3" t="s">
        <v>5</v>
      </c>
      <c r="C84" s="4">
        <v>4</v>
      </c>
      <c r="D84" s="4" t="s">
        <v>29</v>
      </c>
      <c r="E84" s="4" t="e">
        <f>VLOOKUP(D84,#REF!,2)</f>
        <v>#REF!</v>
      </c>
      <c r="F84" s="24" t="e">
        <f>VLOOKUP($E84,#REF!,Modèle!$C84+1)</f>
        <v>#REF!</v>
      </c>
      <c r="G84" s="21" t="e">
        <f>VLOOKUP($F84,#REF!,2)</f>
        <v>#REF!</v>
      </c>
      <c r="H84" s="2" t="e">
        <f>VLOOKUP($F84,#REF!,3)</f>
        <v>#REF!</v>
      </c>
      <c r="I84" s="2" t="e">
        <f>VLOOKUP($F84,#REF!,4)</f>
        <v>#REF!</v>
      </c>
      <c r="J84" s="2" t="e">
        <f>VLOOKUP($F84,#REF!,5)</f>
        <v>#REF!</v>
      </c>
      <c r="K84" s="2" t="e">
        <f>VLOOKUP($F84,#REF!,6)</f>
        <v>#REF!</v>
      </c>
      <c r="L84" s="2" t="e">
        <f>VLOOKUP($F84,#REF!,7)</f>
        <v>#REF!</v>
      </c>
      <c r="M84" s="2" t="e">
        <f>VLOOKUP($F84,#REF!,8)</f>
        <v>#REF!</v>
      </c>
      <c r="N84" s="26" t="e">
        <f>VLOOKUP($F84,#REF!,9)</f>
        <v>#REF!</v>
      </c>
      <c r="O84" s="26" t="e">
        <f>VLOOKUP($F84,#REF!,14)</f>
        <v>#REF!</v>
      </c>
      <c r="P84" s="26" t="e">
        <f>VLOOKUP($F84,#REF!,10)</f>
        <v>#REF!</v>
      </c>
      <c r="Q84" s="26" t="e">
        <f>VLOOKUP($F84,#REF!,15)</f>
        <v>#REF!</v>
      </c>
      <c r="R84" s="26" t="e">
        <f>VLOOKUP($F84,#REF!,11)</f>
        <v>#REF!</v>
      </c>
      <c r="S84" s="26" t="e">
        <f>VLOOKUP($F84,#REF!,12)</f>
        <v>#REF!</v>
      </c>
      <c r="T84" s="22" t="e">
        <f>VLOOKUP($F84,#REF!,13)</f>
        <v>#REF!</v>
      </c>
    </row>
    <row r="85" spans="1:20" x14ac:dyDescent="0.25">
      <c r="A85" s="7">
        <v>84</v>
      </c>
      <c r="B85" s="3" t="s">
        <v>5</v>
      </c>
      <c r="C85" s="4">
        <v>4</v>
      </c>
      <c r="D85" s="4" t="s">
        <v>28</v>
      </c>
      <c r="E85" s="4" t="e">
        <f>VLOOKUP(D85,#REF!,2)</f>
        <v>#REF!</v>
      </c>
      <c r="F85" s="24" t="e">
        <f>VLOOKUP($E85,#REF!,Modèle!$C85+1)</f>
        <v>#REF!</v>
      </c>
      <c r="G85" s="21" t="e">
        <f>VLOOKUP($F85,#REF!,2)</f>
        <v>#REF!</v>
      </c>
      <c r="H85" s="2" t="e">
        <f>VLOOKUP($F85,#REF!,3)</f>
        <v>#REF!</v>
      </c>
      <c r="I85" s="2" t="e">
        <f>VLOOKUP($F85,#REF!,4)</f>
        <v>#REF!</v>
      </c>
      <c r="J85" s="2" t="e">
        <f>VLOOKUP($F85,#REF!,5)</f>
        <v>#REF!</v>
      </c>
      <c r="K85" s="2" t="e">
        <f>VLOOKUP($F85,#REF!,6)</f>
        <v>#REF!</v>
      </c>
      <c r="L85" s="2" t="e">
        <f>VLOOKUP($F85,#REF!,7)</f>
        <v>#REF!</v>
      </c>
      <c r="M85" s="2" t="e">
        <f>VLOOKUP($F85,#REF!,8)</f>
        <v>#REF!</v>
      </c>
      <c r="N85" s="26" t="e">
        <f>VLOOKUP($F85,#REF!,9)</f>
        <v>#REF!</v>
      </c>
      <c r="O85" s="26" t="e">
        <f>VLOOKUP($F85,#REF!,14)</f>
        <v>#REF!</v>
      </c>
      <c r="P85" s="26" t="e">
        <f>VLOOKUP($F85,#REF!,10)</f>
        <v>#REF!</v>
      </c>
      <c r="Q85" s="26" t="e">
        <f>VLOOKUP($F85,#REF!,15)</f>
        <v>#REF!</v>
      </c>
      <c r="R85" s="26" t="e">
        <f>VLOOKUP($F85,#REF!,11)</f>
        <v>#REF!</v>
      </c>
      <c r="S85" s="26" t="e">
        <f>VLOOKUP($F85,#REF!,12)</f>
        <v>#REF!</v>
      </c>
      <c r="T85" s="22" t="e">
        <f>VLOOKUP($F85,#REF!,13)</f>
        <v>#REF!</v>
      </c>
    </row>
    <row r="86" spans="1:20" x14ac:dyDescent="0.25">
      <c r="A86" s="7">
        <v>85</v>
      </c>
      <c r="B86" s="3" t="s">
        <v>5</v>
      </c>
      <c r="C86" s="4">
        <v>4</v>
      </c>
      <c r="D86" s="4" t="s">
        <v>27</v>
      </c>
      <c r="E86" s="4" t="e">
        <f>VLOOKUP(D86,#REF!,2)</f>
        <v>#REF!</v>
      </c>
      <c r="F86" s="24" t="e">
        <f>VLOOKUP($E86,#REF!,Modèle!$C86+1)</f>
        <v>#REF!</v>
      </c>
      <c r="G86" s="21" t="e">
        <f>VLOOKUP($F86,#REF!,2)</f>
        <v>#REF!</v>
      </c>
      <c r="H86" s="2" t="e">
        <f>VLOOKUP($F86,#REF!,3)</f>
        <v>#REF!</v>
      </c>
      <c r="I86" s="2" t="e">
        <f>VLOOKUP($F86,#REF!,4)</f>
        <v>#REF!</v>
      </c>
      <c r="J86" s="2" t="e">
        <f>VLOOKUP($F86,#REF!,5)</f>
        <v>#REF!</v>
      </c>
      <c r="K86" s="2" t="e">
        <f>VLOOKUP($F86,#REF!,6)</f>
        <v>#REF!</v>
      </c>
      <c r="L86" s="2" t="e">
        <f>VLOOKUP($F86,#REF!,7)</f>
        <v>#REF!</v>
      </c>
      <c r="M86" s="2" t="e">
        <f>VLOOKUP($F86,#REF!,8)</f>
        <v>#REF!</v>
      </c>
      <c r="N86" s="26" t="e">
        <f>VLOOKUP($F86,#REF!,9)</f>
        <v>#REF!</v>
      </c>
      <c r="O86" s="26" t="e">
        <f>VLOOKUP($F86,#REF!,14)</f>
        <v>#REF!</v>
      </c>
      <c r="P86" s="26" t="e">
        <f>VLOOKUP($F86,#REF!,10)</f>
        <v>#REF!</v>
      </c>
      <c r="Q86" s="26" t="e">
        <f>VLOOKUP($F86,#REF!,15)</f>
        <v>#REF!</v>
      </c>
      <c r="R86" s="26" t="e">
        <f>VLOOKUP($F86,#REF!,11)</f>
        <v>#REF!</v>
      </c>
      <c r="S86" s="26" t="e">
        <f>VLOOKUP($F86,#REF!,12)</f>
        <v>#REF!</v>
      </c>
      <c r="T86" s="22" t="e">
        <f>VLOOKUP($F86,#REF!,13)</f>
        <v>#REF!</v>
      </c>
    </row>
    <row r="87" spans="1:20" x14ac:dyDescent="0.25">
      <c r="A87" s="7">
        <v>86</v>
      </c>
      <c r="B87" s="3" t="s">
        <v>5</v>
      </c>
      <c r="C87" s="4">
        <v>4</v>
      </c>
      <c r="D87" s="4" t="s">
        <v>26</v>
      </c>
      <c r="E87" s="4" t="e">
        <f>VLOOKUP(D87,#REF!,2)</f>
        <v>#REF!</v>
      </c>
      <c r="F87" s="24" t="e">
        <f>VLOOKUP($E87,#REF!,Modèle!$C87+1)</f>
        <v>#REF!</v>
      </c>
      <c r="G87" s="21" t="e">
        <f>VLOOKUP($F87,#REF!,2)</f>
        <v>#REF!</v>
      </c>
      <c r="H87" s="2" t="e">
        <f>VLOOKUP($F87,#REF!,3)</f>
        <v>#REF!</v>
      </c>
      <c r="I87" s="2" t="e">
        <f>VLOOKUP($F87,#REF!,4)</f>
        <v>#REF!</v>
      </c>
      <c r="J87" s="2" t="e">
        <f>VLOOKUP($F87,#REF!,5)</f>
        <v>#REF!</v>
      </c>
      <c r="K87" s="2" t="e">
        <f>VLOOKUP($F87,#REF!,6)</f>
        <v>#REF!</v>
      </c>
      <c r="L87" s="2" t="e">
        <f>VLOOKUP($F87,#REF!,7)</f>
        <v>#REF!</v>
      </c>
      <c r="M87" s="2" t="e">
        <f>VLOOKUP($F87,#REF!,8)</f>
        <v>#REF!</v>
      </c>
      <c r="N87" s="26" t="e">
        <f>VLOOKUP($F87,#REF!,9)</f>
        <v>#REF!</v>
      </c>
      <c r="O87" s="26" t="e">
        <f>VLOOKUP($F87,#REF!,14)</f>
        <v>#REF!</v>
      </c>
      <c r="P87" s="26" t="e">
        <f>VLOOKUP($F87,#REF!,10)</f>
        <v>#REF!</v>
      </c>
      <c r="Q87" s="26" t="e">
        <f>VLOOKUP($F87,#REF!,15)</f>
        <v>#REF!</v>
      </c>
      <c r="R87" s="26" t="e">
        <f>VLOOKUP($F87,#REF!,11)</f>
        <v>#REF!</v>
      </c>
      <c r="S87" s="26" t="e">
        <f>VLOOKUP($F87,#REF!,12)</f>
        <v>#REF!</v>
      </c>
      <c r="T87" s="22" t="e">
        <f>VLOOKUP($F87,#REF!,13)</f>
        <v>#REF!</v>
      </c>
    </row>
    <row r="88" spans="1:20" x14ac:dyDescent="0.25">
      <c r="A88" s="7">
        <v>87</v>
      </c>
      <c r="B88" s="3" t="s">
        <v>5</v>
      </c>
      <c r="C88" s="4">
        <v>4</v>
      </c>
      <c r="D88" s="4" t="s">
        <v>25</v>
      </c>
      <c r="E88" s="4" t="e">
        <f>VLOOKUP(D88,#REF!,2)</f>
        <v>#REF!</v>
      </c>
      <c r="F88" s="24" t="e">
        <f>VLOOKUP($E88,#REF!,Modèle!$C88+1)</f>
        <v>#REF!</v>
      </c>
      <c r="G88" s="21" t="e">
        <f>VLOOKUP($F88,#REF!,2)</f>
        <v>#REF!</v>
      </c>
      <c r="H88" s="2" t="e">
        <f>VLOOKUP($F88,#REF!,3)</f>
        <v>#REF!</v>
      </c>
      <c r="I88" s="2" t="e">
        <f>VLOOKUP($F88,#REF!,4)</f>
        <v>#REF!</v>
      </c>
      <c r="J88" s="2" t="e">
        <f>VLOOKUP($F88,#REF!,5)</f>
        <v>#REF!</v>
      </c>
      <c r="K88" s="2" t="e">
        <f>VLOOKUP($F88,#REF!,6)</f>
        <v>#REF!</v>
      </c>
      <c r="L88" s="2" t="e">
        <f>VLOOKUP($F88,#REF!,7)</f>
        <v>#REF!</v>
      </c>
      <c r="M88" s="2" t="e">
        <f>VLOOKUP($F88,#REF!,8)</f>
        <v>#REF!</v>
      </c>
      <c r="N88" s="26" t="e">
        <f>VLOOKUP($F88,#REF!,9)</f>
        <v>#REF!</v>
      </c>
      <c r="O88" s="26" t="e">
        <f>VLOOKUP($F88,#REF!,14)</f>
        <v>#REF!</v>
      </c>
      <c r="P88" s="26" t="e">
        <f>VLOOKUP($F88,#REF!,10)</f>
        <v>#REF!</v>
      </c>
      <c r="Q88" s="26" t="e">
        <f>VLOOKUP($F88,#REF!,15)</f>
        <v>#REF!</v>
      </c>
      <c r="R88" s="26" t="e">
        <f>VLOOKUP($F88,#REF!,11)</f>
        <v>#REF!</v>
      </c>
      <c r="S88" s="26" t="e">
        <f>VLOOKUP($F88,#REF!,12)</f>
        <v>#REF!</v>
      </c>
      <c r="T88" s="22" t="e">
        <f>VLOOKUP($F88,#REF!,13)</f>
        <v>#REF!</v>
      </c>
    </row>
    <row r="89" spans="1:20" x14ac:dyDescent="0.25">
      <c r="A89" s="7">
        <v>88</v>
      </c>
      <c r="B89" s="3" t="s">
        <v>5</v>
      </c>
      <c r="C89" s="4">
        <v>4</v>
      </c>
      <c r="D89" s="4" t="s">
        <v>24</v>
      </c>
      <c r="E89" s="4" t="e">
        <f>VLOOKUP(D89,#REF!,2)</f>
        <v>#REF!</v>
      </c>
      <c r="F89" s="24" t="e">
        <f>VLOOKUP($E89,#REF!,Modèle!$C89+1)</f>
        <v>#REF!</v>
      </c>
      <c r="G89" s="21" t="e">
        <f>VLOOKUP($F89,#REF!,2)</f>
        <v>#REF!</v>
      </c>
      <c r="H89" s="2" t="e">
        <f>VLOOKUP($F89,#REF!,3)</f>
        <v>#REF!</v>
      </c>
      <c r="I89" s="2" t="e">
        <f>VLOOKUP($F89,#REF!,4)</f>
        <v>#REF!</v>
      </c>
      <c r="J89" s="2" t="e">
        <f>VLOOKUP($F89,#REF!,5)</f>
        <v>#REF!</v>
      </c>
      <c r="K89" s="2" t="e">
        <f>VLOOKUP($F89,#REF!,6)</f>
        <v>#REF!</v>
      </c>
      <c r="L89" s="2" t="e">
        <f>VLOOKUP($F89,#REF!,7)</f>
        <v>#REF!</v>
      </c>
      <c r="M89" s="2" t="e">
        <f>VLOOKUP($F89,#REF!,8)</f>
        <v>#REF!</v>
      </c>
      <c r="N89" s="26" t="e">
        <f>VLOOKUP($F89,#REF!,9)</f>
        <v>#REF!</v>
      </c>
      <c r="O89" s="26" t="e">
        <f>VLOOKUP($F89,#REF!,14)</f>
        <v>#REF!</v>
      </c>
      <c r="P89" s="26" t="e">
        <f>VLOOKUP($F89,#REF!,10)</f>
        <v>#REF!</v>
      </c>
      <c r="Q89" s="26" t="e">
        <f>VLOOKUP($F89,#REF!,15)</f>
        <v>#REF!</v>
      </c>
      <c r="R89" s="26" t="e">
        <f>VLOOKUP($F89,#REF!,11)</f>
        <v>#REF!</v>
      </c>
      <c r="S89" s="26" t="e">
        <f>VLOOKUP($F89,#REF!,12)</f>
        <v>#REF!</v>
      </c>
      <c r="T89" s="22" t="e">
        <f>VLOOKUP($F89,#REF!,13)</f>
        <v>#REF!</v>
      </c>
    </row>
    <row r="90" spans="1:20" x14ac:dyDescent="0.25">
      <c r="A90" s="7">
        <v>89</v>
      </c>
      <c r="B90" s="3" t="s">
        <v>5</v>
      </c>
      <c r="C90" s="4">
        <v>4</v>
      </c>
      <c r="D90" s="4" t="s">
        <v>23</v>
      </c>
      <c r="E90" s="4" t="e">
        <f>VLOOKUP(D90,#REF!,2)</f>
        <v>#REF!</v>
      </c>
      <c r="F90" s="24" t="e">
        <f>VLOOKUP($E90,#REF!,Modèle!$C90+1)</f>
        <v>#REF!</v>
      </c>
      <c r="G90" s="21" t="e">
        <f>VLOOKUP($F90,#REF!,2)</f>
        <v>#REF!</v>
      </c>
      <c r="H90" s="2" t="e">
        <f>VLOOKUP($F90,#REF!,3)</f>
        <v>#REF!</v>
      </c>
      <c r="I90" s="2" t="e">
        <f>VLOOKUP($F90,#REF!,4)</f>
        <v>#REF!</v>
      </c>
      <c r="J90" s="2" t="e">
        <f>VLOOKUP($F90,#REF!,5)</f>
        <v>#REF!</v>
      </c>
      <c r="K90" s="2" t="e">
        <f>VLOOKUP($F90,#REF!,6)</f>
        <v>#REF!</v>
      </c>
      <c r="L90" s="2" t="e">
        <f>VLOOKUP($F90,#REF!,7)</f>
        <v>#REF!</v>
      </c>
      <c r="M90" s="2" t="e">
        <f>VLOOKUP($F90,#REF!,8)</f>
        <v>#REF!</v>
      </c>
      <c r="N90" s="26" t="e">
        <f>VLOOKUP($F90,#REF!,9)</f>
        <v>#REF!</v>
      </c>
      <c r="O90" s="26" t="e">
        <f>VLOOKUP($F90,#REF!,14)</f>
        <v>#REF!</v>
      </c>
      <c r="P90" s="26" t="e">
        <f>VLOOKUP($F90,#REF!,10)</f>
        <v>#REF!</v>
      </c>
      <c r="Q90" s="26" t="e">
        <f>VLOOKUP($F90,#REF!,15)</f>
        <v>#REF!</v>
      </c>
      <c r="R90" s="26" t="e">
        <f>VLOOKUP($F90,#REF!,11)</f>
        <v>#REF!</v>
      </c>
      <c r="S90" s="26" t="e">
        <f>VLOOKUP($F90,#REF!,12)</f>
        <v>#REF!</v>
      </c>
      <c r="T90" s="22" t="e">
        <f>VLOOKUP($F90,#REF!,13)</f>
        <v>#REF!</v>
      </c>
    </row>
    <row r="91" spans="1:20" x14ac:dyDescent="0.25">
      <c r="A91" s="7">
        <v>90</v>
      </c>
      <c r="B91" s="3" t="s">
        <v>5</v>
      </c>
      <c r="C91" s="4">
        <v>4</v>
      </c>
      <c r="D91" s="4" t="s">
        <v>22</v>
      </c>
      <c r="E91" s="4" t="e">
        <f>VLOOKUP(D91,#REF!,2)</f>
        <v>#REF!</v>
      </c>
      <c r="F91" s="24" t="e">
        <f>VLOOKUP($E91,#REF!,Modèle!$C91+1)</f>
        <v>#REF!</v>
      </c>
      <c r="G91" s="21" t="e">
        <f>VLOOKUP($F91,#REF!,2)</f>
        <v>#REF!</v>
      </c>
      <c r="H91" s="2" t="e">
        <f>VLOOKUP($F91,#REF!,3)</f>
        <v>#REF!</v>
      </c>
      <c r="I91" s="2" t="e">
        <f>VLOOKUP($F91,#REF!,4)</f>
        <v>#REF!</v>
      </c>
      <c r="J91" s="2" t="e">
        <f>VLOOKUP($F91,#REF!,5)</f>
        <v>#REF!</v>
      </c>
      <c r="K91" s="2" t="e">
        <f>VLOOKUP($F91,#REF!,6)</f>
        <v>#REF!</v>
      </c>
      <c r="L91" s="2" t="e">
        <f>VLOOKUP($F91,#REF!,7)</f>
        <v>#REF!</v>
      </c>
      <c r="M91" s="2" t="e">
        <f>VLOOKUP($F91,#REF!,8)</f>
        <v>#REF!</v>
      </c>
      <c r="N91" s="26" t="e">
        <f>VLOOKUP($F91,#REF!,9)</f>
        <v>#REF!</v>
      </c>
      <c r="O91" s="26" t="e">
        <f>VLOOKUP($F91,#REF!,14)</f>
        <v>#REF!</v>
      </c>
      <c r="P91" s="26" t="e">
        <f>VLOOKUP($F91,#REF!,10)</f>
        <v>#REF!</v>
      </c>
      <c r="Q91" s="26" t="e">
        <f>VLOOKUP($F91,#REF!,15)</f>
        <v>#REF!</v>
      </c>
      <c r="R91" s="26" t="e">
        <f>VLOOKUP($F91,#REF!,11)</f>
        <v>#REF!</v>
      </c>
      <c r="S91" s="26" t="e">
        <f>VLOOKUP($F91,#REF!,12)</f>
        <v>#REF!</v>
      </c>
      <c r="T91" s="22" t="e">
        <f>VLOOKUP($F91,#REF!,13)</f>
        <v>#REF!</v>
      </c>
    </row>
    <row r="92" spans="1:20" x14ac:dyDescent="0.25">
      <c r="A92" s="7">
        <v>91</v>
      </c>
      <c r="B92" s="3" t="s">
        <v>5</v>
      </c>
      <c r="C92" s="4">
        <v>4</v>
      </c>
      <c r="D92" s="4" t="s">
        <v>21</v>
      </c>
      <c r="E92" s="4" t="e">
        <f>VLOOKUP(D92,#REF!,2)</f>
        <v>#REF!</v>
      </c>
      <c r="F92" s="24" t="e">
        <f>VLOOKUP($E92,#REF!,Modèle!$C92+1)</f>
        <v>#REF!</v>
      </c>
      <c r="G92" s="21" t="e">
        <f>VLOOKUP($F92,#REF!,2)</f>
        <v>#REF!</v>
      </c>
      <c r="H92" s="2" t="e">
        <f>VLOOKUP($F92,#REF!,3)</f>
        <v>#REF!</v>
      </c>
      <c r="I92" s="2" t="e">
        <f>VLOOKUP($F92,#REF!,4)</f>
        <v>#REF!</v>
      </c>
      <c r="J92" s="2" t="e">
        <f>VLOOKUP($F92,#REF!,5)</f>
        <v>#REF!</v>
      </c>
      <c r="K92" s="2" t="e">
        <f>VLOOKUP($F92,#REF!,6)</f>
        <v>#REF!</v>
      </c>
      <c r="L92" s="2" t="e">
        <f>VLOOKUP($F92,#REF!,7)</f>
        <v>#REF!</v>
      </c>
      <c r="M92" s="2" t="e">
        <f>VLOOKUP($F92,#REF!,8)</f>
        <v>#REF!</v>
      </c>
      <c r="N92" s="26" t="e">
        <f>VLOOKUP($F92,#REF!,9)</f>
        <v>#REF!</v>
      </c>
      <c r="O92" s="26" t="e">
        <f>VLOOKUP($F92,#REF!,14)</f>
        <v>#REF!</v>
      </c>
      <c r="P92" s="26" t="e">
        <f>VLOOKUP($F92,#REF!,10)</f>
        <v>#REF!</v>
      </c>
      <c r="Q92" s="26" t="e">
        <f>VLOOKUP($F92,#REF!,15)</f>
        <v>#REF!</v>
      </c>
      <c r="R92" s="26" t="e">
        <f>VLOOKUP($F92,#REF!,11)</f>
        <v>#REF!</v>
      </c>
      <c r="S92" s="26" t="e">
        <f>VLOOKUP($F92,#REF!,12)</f>
        <v>#REF!</v>
      </c>
      <c r="T92" s="22" t="e">
        <f>VLOOKUP($F92,#REF!,13)</f>
        <v>#REF!</v>
      </c>
    </row>
    <row r="93" spans="1:20" x14ac:dyDescent="0.25">
      <c r="A93" s="7">
        <v>92</v>
      </c>
      <c r="B93" s="3" t="s">
        <v>5</v>
      </c>
      <c r="C93" s="4">
        <v>4</v>
      </c>
      <c r="D93" s="4" t="s">
        <v>20</v>
      </c>
      <c r="E93" s="4" t="e">
        <f>VLOOKUP(D93,#REF!,2)</f>
        <v>#REF!</v>
      </c>
      <c r="F93" s="24" t="e">
        <f>VLOOKUP($E93,#REF!,Modèle!$C93+1)</f>
        <v>#REF!</v>
      </c>
      <c r="G93" s="21" t="e">
        <f>VLOOKUP($F93,#REF!,2)</f>
        <v>#REF!</v>
      </c>
      <c r="H93" s="2" t="e">
        <f>VLOOKUP($F93,#REF!,3)</f>
        <v>#REF!</v>
      </c>
      <c r="I93" s="2" t="e">
        <f>VLOOKUP($F93,#REF!,4)</f>
        <v>#REF!</v>
      </c>
      <c r="J93" s="2" t="e">
        <f>VLOOKUP($F93,#REF!,5)</f>
        <v>#REF!</v>
      </c>
      <c r="K93" s="2" t="e">
        <f>VLOOKUP($F93,#REF!,6)</f>
        <v>#REF!</v>
      </c>
      <c r="L93" s="2" t="e">
        <f>VLOOKUP($F93,#REF!,7)</f>
        <v>#REF!</v>
      </c>
      <c r="M93" s="2" t="e">
        <f>VLOOKUP($F93,#REF!,8)</f>
        <v>#REF!</v>
      </c>
      <c r="N93" s="26" t="e">
        <f>VLOOKUP($F93,#REF!,9)</f>
        <v>#REF!</v>
      </c>
      <c r="O93" s="26" t="e">
        <f>VLOOKUP($F93,#REF!,14)</f>
        <v>#REF!</v>
      </c>
      <c r="P93" s="26" t="e">
        <f>VLOOKUP($F93,#REF!,10)</f>
        <v>#REF!</v>
      </c>
      <c r="Q93" s="26" t="e">
        <f>VLOOKUP($F93,#REF!,15)</f>
        <v>#REF!</v>
      </c>
      <c r="R93" s="26" t="e">
        <f>VLOOKUP($F93,#REF!,11)</f>
        <v>#REF!</v>
      </c>
      <c r="S93" s="26" t="e">
        <f>VLOOKUP($F93,#REF!,12)</f>
        <v>#REF!</v>
      </c>
      <c r="T93" s="22" t="e">
        <f>VLOOKUP($F93,#REF!,13)</f>
        <v>#REF!</v>
      </c>
    </row>
    <row r="94" spans="1:20" x14ac:dyDescent="0.25">
      <c r="A94" s="7">
        <v>93</v>
      </c>
      <c r="B94" s="3" t="s">
        <v>5</v>
      </c>
      <c r="C94" s="4">
        <v>4</v>
      </c>
      <c r="D94" s="4" t="s">
        <v>19</v>
      </c>
      <c r="E94" s="4" t="e">
        <f>VLOOKUP(D94,#REF!,2)</f>
        <v>#REF!</v>
      </c>
      <c r="F94" s="24" t="e">
        <f>VLOOKUP($E94,#REF!,Modèle!$C94+1)</f>
        <v>#REF!</v>
      </c>
      <c r="G94" s="21" t="e">
        <f>VLOOKUP($F94,#REF!,2)</f>
        <v>#REF!</v>
      </c>
      <c r="H94" s="2" t="e">
        <f>VLOOKUP($F94,#REF!,3)</f>
        <v>#REF!</v>
      </c>
      <c r="I94" s="2" t="e">
        <f>VLOOKUP($F94,#REF!,4)</f>
        <v>#REF!</v>
      </c>
      <c r="J94" s="2" t="e">
        <f>VLOOKUP($F94,#REF!,5)</f>
        <v>#REF!</v>
      </c>
      <c r="K94" s="2" t="e">
        <f>VLOOKUP($F94,#REF!,6)</f>
        <v>#REF!</v>
      </c>
      <c r="L94" s="2" t="e">
        <f>VLOOKUP($F94,#REF!,7)</f>
        <v>#REF!</v>
      </c>
      <c r="M94" s="2" t="e">
        <f>VLOOKUP($F94,#REF!,8)</f>
        <v>#REF!</v>
      </c>
      <c r="N94" s="26" t="e">
        <f>VLOOKUP($F94,#REF!,9)</f>
        <v>#REF!</v>
      </c>
      <c r="O94" s="26" t="e">
        <f>VLOOKUP($F94,#REF!,14)</f>
        <v>#REF!</v>
      </c>
      <c r="P94" s="26" t="e">
        <f>VLOOKUP($F94,#REF!,10)</f>
        <v>#REF!</v>
      </c>
      <c r="Q94" s="26" t="e">
        <f>VLOOKUP($F94,#REF!,15)</f>
        <v>#REF!</v>
      </c>
      <c r="R94" s="26" t="e">
        <f>VLOOKUP($F94,#REF!,11)</f>
        <v>#REF!</v>
      </c>
      <c r="S94" s="26" t="e">
        <f>VLOOKUP($F94,#REF!,12)</f>
        <v>#REF!</v>
      </c>
      <c r="T94" s="22" t="e">
        <f>VLOOKUP($F94,#REF!,13)</f>
        <v>#REF!</v>
      </c>
    </row>
    <row r="95" spans="1:20" x14ac:dyDescent="0.25">
      <c r="A95" s="7">
        <v>94</v>
      </c>
      <c r="B95" s="3" t="s">
        <v>5</v>
      </c>
      <c r="C95" s="4">
        <v>4</v>
      </c>
      <c r="D95" s="4" t="s">
        <v>18</v>
      </c>
      <c r="E95" s="4" t="e">
        <f>VLOOKUP(D95,#REF!,2)</f>
        <v>#REF!</v>
      </c>
      <c r="F95" s="24" t="e">
        <f>VLOOKUP($E95,#REF!,Modèle!$C95+1)</f>
        <v>#REF!</v>
      </c>
      <c r="G95" s="21" t="e">
        <f>VLOOKUP($F95,#REF!,2)</f>
        <v>#REF!</v>
      </c>
      <c r="H95" s="2" t="e">
        <f>VLOOKUP($F95,#REF!,3)</f>
        <v>#REF!</v>
      </c>
      <c r="I95" s="2" t="e">
        <f>VLOOKUP($F95,#REF!,4)</f>
        <v>#REF!</v>
      </c>
      <c r="J95" s="2" t="e">
        <f>VLOOKUP($F95,#REF!,5)</f>
        <v>#REF!</v>
      </c>
      <c r="K95" s="2" t="e">
        <f>VLOOKUP($F95,#REF!,6)</f>
        <v>#REF!</v>
      </c>
      <c r="L95" s="2" t="e">
        <f>VLOOKUP($F95,#REF!,7)</f>
        <v>#REF!</v>
      </c>
      <c r="M95" s="2" t="e">
        <f>VLOOKUP($F95,#REF!,8)</f>
        <v>#REF!</v>
      </c>
      <c r="N95" s="26" t="e">
        <f>VLOOKUP($F95,#REF!,9)</f>
        <v>#REF!</v>
      </c>
      <c r="O95" s="26" t="e">
        <f>VLOOKUP($F95,#REF!,14)</f>
        <v>#REF!</v>
      </c>
      <c r="P95" s="26" t="e">
        <f>VLOOKUP($F95,#REF!,10)</f>
        <v>#REF!</v>
      </c>
      <c r="Q95" s="26" t="e">
        <f>VLOOKUP($F95,#REF!,15)</f>
        <v>#REF!</v>
      </c>
      <c r="R95" s="26" t="e">
        <f>VLOOKUP($F95,#REF!,11)</f>
        <v>#REF!</v>
      </c>
      <c r="S95" s="26" t="e">
        <f>VLOOKUP($F95,#REF!,12)</f>
        <v>#REF!</v>
      </c>
      <c r="T95" s="22" t="e">
        <f>VLOOKUP($F95,#REF!,13)</f>
        <v>#REF!</v>
      </c>
    </row>
    <row r="96" spans="1:20" x14ac:dyDescent="0.25">
      <c r="A96" s="7">
        <v>95</v>
      </c>
      <c r="B96" s="3" t="s">
        <v>5</v>
      </c>
      <c r="C96" s="4">
        <v>4</v>
      </c>
      <c r="D96" s="4" t="s">
        <v>17</v>
      </c>
      <c r="E96" s="4" t="e">
        <f>VLOOKUP(D96,#REF!,2)</f>
        <v>#REF!</v>
      </c>
      <c r="F96" s="24" t="e">
        <f>VLOOKUP($E96,#REF!,Modèle!$C96+1)</f>
        <v>#REF!</v>
      </c>
      <c r="G96" s="21" t="e">
        <f>VLOOKUP($F96,#REF!,2)</f>
        <v>#REF!</v>
      </c>
      <c r="H96" s="2" t="e">
        <f>VLOOKUP($F96,#REF!,3)</f>
        <v>#REF!</v>
      </c>
      <c r="I96" s="2" t="e">
        <f>VLOOKUP($F96,#REF!,4)</f>
        <v>#REF!</v>
      </c>
      <c r="J96" s="2" t="e">
        <f>VLOOKUP($F96,#REF!,5)</f>
        <v>#REF!</v>
      </c>
      <c r="K96" s="2" t="e">
        <f>VLOOKUP($F96,#REF!,6)</f>
        <v>#REF!</v>
      </c>
      <c r="L96" s="2" t="e">
        <f>VLOOKUP($F96,#REF!,7)</f>
        <v>#REF!</v>
      </c>
      <c r="M96" s="2" t="e">
        <f>VLOOKUP($F96,#REF!,8)</f>
        <v>#REF!</v>
      </c>
      <c r="N96" s="26" t="e">
        <f>VLOOKUP($F96,#REF!,9)</f>
        <v>#REF!</v>
      </c>
      <c r="O96" s="26" t="e">
        <f>VLOOKUP($F96,#REF!,14)</f>
        <v>#REF!</v>
      </c>
      <c r="P96" s="26" t="e">
        <f>VLOOKUP($F96,#REF!,10)</f>
        <v>#REF!</v>
      </c>
      <c r="Q96" s="26" t="e">
        <f>VLOOKUP($F96,#REF!,15)</f>
        <v>#REF!</v>
      </c>
      <c r="R96" s="26" t="e">
        <f>VLOOKUP($F96,#REF!,11)</f>
        <v>#REF!</v>
      </c>
      <c r="S96" s="26" t="e">
        <f>VLOOKUP($F96,#REF!,12)</f>
        <v>#REF!</v>
      </c>
      <c r="T96" s="22" t="e">
        <f>VLOOKUP($F96,#REF!,13)</f>
        <v>#REF!</v>
      </c>
    </row>
    <row r="97" spans="1:20" x14ac:dyDescent="0.25">
      <c r="A97" s="7">
        <v>96</v>
      </c>
      <c r="B97" s="3" t="s">
        <v>5</v>
      </c>
      <c r="C97" s="4">
        <v>4</v>
      </c>
      <c r="D97" s="4" t="s">
        <v>16</v>
      </c>
      <c r="E97" s="4" t="e">
        <f>VLOOKUP(D97,#REF!,2)</f>
        <v>#REF!</v>
      </c>
      <c r="F97" s="24" t="e">
        <f>VLOOKUP($E97,#REF!,Modèle!$C97+1)</f>
        <v>#REF!</v>
      </c>
      <c r="G97" s="21" t="e">
        <f>VLOOKUP($F97,#REF!,2)</f>
        <v>#REF!</v>
      </c>
      <c r="H97" s="2" t="e">
        <f>VLOOKUP($F97,#REF!,3)</f>
        <v>#REF!</v>
      </c>
      <c r="I97" s="2" t="e">
        <f>VLOOKUP($F97,#REF!,4)</f>
        <v>#REF!</v>
      </c>
      <c r="J97" s="2" t="e">
        <f>VLOOKUP($F97,#REF!,5)</f>
        <v>#REF!</v>
      </c>
      <c r="K97" s="2" t="e">
        <f>VLOOKUP($F97,#REF!,6)</f>
        <v>#REF!</v>
      </c>
      <c r="L97" s="2" t="e">
        <f>VLOOKUP($F97,#REF!,7)</f>
        <v>#REF!</v>
      </c>
      <c r="M97" s="2" t="e">
        <f>VLOOKUP($F97,#REF!,8)</f>
        <v>#REF!</v>
      </c>
      <c r="N97" s="26" t="e">
        <f>VLOOKUP($F97,#REF!,9)</f>
        <v>#REF!</v>
      </c>
      <c r="O97" s="26" t="e">
        <f>VLOOKUP($F97,#REF!,14)</f>
        <v>#REF!</v>
      </c>
      <c r="P97" s="26" t="e">
        <f>VLOOKUP($F97,#REF!,10)</f>
        <v>#REF!</v>
      </c>
      <c r="Q97" s="26" t="e">
        <f>VLOOKUP($F97,#REF!,15)</f>
        <v>#REF!</v>
      </c>
      <c r="R97" s="26" t="e">
        <f>VLOOKUP($F97,#REF!,11)</f>
        <v>#REF!</v>
      </c>
      <c r="S97" s="26" t="e">
        <f>VLOOKUP($F97,#REF!,12)</f>
        <v>#REF!</v>
      </c>
      <c r="T97" s="22" t="e">
        <f>VLOOKUP($F97,#REF!,13)</f>
        <v>#REF!</v>
      </c>
    </row>
    <row r="98" spans="1:20" x14ac:dyDescent="0.25">
      <c r="A98" s="7">
        <v>97</v>
      </c>
      <c r="B98" s="3" t="s">
        <v>6</v>
      </c>
      <c r="C98" s="4">
        <v>5</v>
      </c>
      <c r="D98" s="4" t="s">
        <v>39</v>
      </c>
      <c r="E98" s="4" t="e">
        <f>VLOOKUP(D98,#REF!,2)</f>
        <v>#REF!</v>
      </c>
      <c r="F98" s="24" t="e">
        <f>VLOOKUP($E98,#REF!,Modèle!$C98+1)</f>
        <v>#REF!</v>
      </c>
      <c r="G98" s="21" t="e">
        <f>VLOOKUP($F98,#REF!,2)</f>
        <v>#REF!</v>
      </c>
      <c r="H98" s="2" t="e">
        <f>VLOOKUP($F98,#REF!,3)</f>
        <v>#REF!</v>
      </c>
      <c r="I98" s="2" t="e">
        <f>VLOOKUP($F98,#REF!,4)</f>
        <v>#REF!</v>
      </c>
      <c r="J98" s="2" t="e">
        <f>VLOOKUP($F98,#REF!,5)</f>
        <v>#REF!</v>
      </c>
      <c r="K98" s="2" t="e">
        <f>VLOOKUP($F98,#REF!,6)</f>
        <v>#REF!</v>
      </c>
      <c r="L98" s="2" t="e">
        <f>VLOOKUP($F98,#REF!,7)</f>
        <v>#REF!</v>
      </c>
      <c r="M98" s="2" t="e">
        <f>VLOOKUP($F98,#REF!,8)</f>
        <v>#REF!</v>
      </c>
      <c r="N98" s="26" t="e">
        <f>VLOOKUP($F98,#REF!,9)</f>
        <v>#REF!</v>
      </c>
      <c r="O98" s="26" t="e">
        <f>VLOOKUP($F98,#REF!,14)</f>
        <v>#REF!</v>
      </c>
      <c r="P98" s="26" t="e">
        <f>VLOOKUP($F98,#REF!,10)</f>
        <v>#REF!</v>
      </c>
      <c r="Q98" s="26" t="e">
        <f>VLOOKUP($F98,#REF!,15)</f>
        <v>#REF!</v>
      </c>
      <c r="R98" s="26" t="e">
        <f>VLOOKUP($F98,#REF!,11)</f>
        <v>#REF!</v>
      </c>
      <c r="S98" s="26" t="e">
        <f>VLOOKUP($F98,#REF!,12)</f>
        <v>#REF!</v>
      </c>
      <c r="T98" s="22" t="e">
        <f>VLOOKUP($F98,#REF!,13)</f>
        <v>#REF!</v>
      </c>
    </row>
    <row r="99" spans="1:20" x14ac:dyDescent="0.25">
      <c r="A99" s="7">
        <v>98</v>
      </c>
      <c r="B99" s="3" t="s">
        <v>6</v>
      </c>
      <c r="C99" s="4">
        <v>5</v>
      </c>
      <c r="D99" s="4" t="s">
        <v>38</v>
      </c>
      <c r="E99" s="4" t="e">
        <f>VLOOKUP(D99,#REF!,2)</f>
        <v>#REF!</v>
      </c>
      <c r="F99" s="24" t="e">
        <f>VLOOKUP($E99,#REF!,Modèle!$C99+1)</f>
        <v>#REF!</v>
      </c>
      <c r="G99" s="21" t="e">
        <f>VLOOKUP($F99,#REF!,2)</f>
        <v>#REF!</v>
      </c>
      <c r="H99" s="2" t="e">
        <f>VLOOKUP($F99,#REF!,3)</f>
        <v>#REF!</v>
      </c>
      <c r="I99" s="2" t="e">
        <f>VLOOKUP($F99,#REF!,4)</f>
        <v>#REF!</v>
      </c>
      <c r="J99" s="2" t="e">
        <f>VLOOKUP($F99,#REF!,5)</f>
        <v>#REF!</v>
      </c>
      <c r="K99" s="2" t="e">
        <f>VLOOKUP($F99,#REF!,6)</f>
        <v>#REF!</v>
      </c>
      <c r="L99" s="2" t="e">
        <f>VLOOKUP($F99,#REF!,7)</f>
        <v>#REF!</v>
      </c>
      <c r="M99" s="2" t="e">
        <f>VLOOKUP($F99,#REF!,8)</f>
        <v>#REF!</v>
      </c>
      <c r="N99" s="26" t="e">
        <f>VLOOKUP($F99,#REF!,9)</f>
        <v>#REF!</v>
      </c>
      <c r="O99" s="26" t="e">
        <f>VLOOKUP($F99,#REF!,14)</f>
        <v>#REF!</v>
      </c>
      <c r="P99" s="26" t="e">
        <f>VLOOKUP($F99,#REF!,10)</f>
        <v>#REF!</v>
      </c>
      <c r="Q99" s="26" t="e">
        <f>VLOOKUP($F99,#REF!,15)</f>
        <v>#REF!</v>
      </c>
      <c r="R99" s="26" t="e">
        <f>VLOOKUP($F99,#REF!,11)</f>
        <v>#REF!</v>
      </c>
      <c r="S99" s="26" t="e">
        <f>VLOOKUP($F99,#REF!,12)</f>
        <v>#REF!</v>
      </c>
      <c r="T99" s="22" t="e">
        <f>VLOOKUP($F99,#REF!,13)</f>
        <v>#REF!</v>
      </c>
    </row>
    <row r="100" spans="1:20" x14ac:dyDescent="0.25">
      <c r="A100" s="7">
        <v>99</v>
      </c>
      <c r="B100" s="3" t="s">
        <v>6</v>
      </c>
      <c r="C100" s="4">
        <v>5</v>
      </c>
      <c r="D100" s="4" t="s">
        <v>37</v>
      </c>
      <c r="E100" s="4" t="e">
        <f>VLOOKUP(D100,#REF!,2)</f>
        <v>#REF!</v>
      </c>
      <c r="F100" s="24" t="e">
        <f>VLOOKUP($E100,#REF!,Modèle!$C100+1)</f>
        <v>#REF!</v>
      </c>
      <c r="G100" s="21" t="e">
        <f>VLOOKUP($F100,#REF!,2)</f>
        <v>#REF!</v>
      </c>
      <c r="H100" s="2" t="e">
        <f>VLOOKUP($F100,#REF!,3)</f>
        <v>#REF!</v>
      </c>
      <c r="I100" s="2" t="e">
        <f>VLOOKUP($F100,#REF!,4)</f>
        <v>#REF!</v>
      </c>
      <c r="J100" s="2" t="e">
        <f>VLOOKUP($F100,#REF!,5)</f>
        <v>#REF!</v>
      </c>
      <c r="K100" s="2" t="e">
        <f>VLOOKUP($F100,#REF!,6)</f>
        <v>#REF!</v>
      </c>
      <c r="L100" s="2" t="e">
        <f>VLOOKUP($F100,#REF!,7)</f>
        <v>#REF!</v>
      </c>
      <c r="M100" s="2" t="e">
        <f>VLOOKUP($F100,#REF!,8)</f>
        <v>#REF!</v>
      </c>
      <c r="N100" s="26" t="e">
        <f>VLOOKUP($F100,#REF!,9)</f>
        <v>#REF!</v>
      </c>
      <c r="O100" s="26" t="e">
        <f>VLOOKUP($F100,#REF!,14)</f>
        <v>#REF!</v>
      </c>
      <c r="P100" s="26" t="e">
        <f>VLOOKUP($F100,#REF!,10)</f>
        <v>#REF!</v>
      </c>
      <c r="Q100" s="26" t="e">
        <f>VLOOKUP($F100,#REF!,15)</f>
        <v>#REF!</v>
      </c>
      <c r="R100" s="26" t="e">
        <f>VLOOKUP($F100,#REF!,11)</f>
        <v>#REF!</v>
      </c>
      <c r="S100" s="26" t="e">
        <f>VLOOKUP($F100,#REF!,12)</f>
        <v>#REF!</v>
      </c>
      <c r="T100" s="22" t="e">
        <f>VLOOKUP($F100,#REF!,13)</f>
        <v>#REF!</v>
      </c>
    </row>
    <row r="101" spans="1:20" x14ac:dyDescent="0.25">
      <c r="A101" s="7">
        <v>100</v>
      </c>
      <c r="B101" s="3" t="s">
        <v>6</v>
      </c>
      <c r="C101" s="4">
        <v>5</v>
      </c>
      <c r="D101" s="4" t="s">
        <v>36</v>
      </c>
      <c r="E101" s="4" t="e">
        <f>VLOOKUP(D101,#REF!,2)</f>
        <v>#REF!</v>
      </c>
      <c r="F101" s="24" t="e">
        <f>VLOOKUP($E101,#REF!,Modèle!$C101+1)</f>
        <v>#REF!</v>
      </c>
      <c r="G101" s="21" t="e">
        <f>VLOOKUP($F101,#REF!,2)</f>
        <v>#REF!</v>
      </c>
      <c r="H101" s="2" t="e">
        <f>VLOOKUP($F101,#REF!,3)</f>
        <v>#REF!</v>
      </c>
      <c r="I101" s="2" t="e">
        <f>VLOOKUP($F101,#REF!,4)</f>
        <v>#REF!</v>
      </c>
      <c r="J101" s="2" t="e">
        <f>VLOOKUP($F101,#REF!,5)</f>
        <v>#REF!</v>
      </c>
      <c r="K101" s="2" t="e">
        <f>VLOOKUP($F101,#REF!,6)</f>
        <v>#REF!</v>
      </c>
      <c r="L101" s="2" t="e">
        <f>VLOOKUP($F101,#REF!,7)</f>
        <v>#REF!</v>
      </c>
      <c r="M101" s="2" t="e">
        <f>VLOOKUP($F101,#REF!,8)</f>
        <v>#REF!</v>
      </c>
      <c r="N101" s="26" t="e">
        <f>VLOOKUP($F101,#REF!,9)</f>
        <v>#REF!</v>
      </c>
      <c r="O101" s="26" t="e">
        <f>VLOOKUP($F101,#REF!,14)</f>
        <v>#REF!</v>
      </c>
      <c r="P101" s="26" t="e">
        <f>VLOOKUP($F101,#REF!,10)</f>
        <v>#REF!</v>
      </c>
      <c r="Q101" s="26" t="e">
        <f>VLOOKUP($F101,#REF!,15)</f>
        <v>#REF!</v>
      </c>
      <c r="R101" s="26" t="e">
        <f>VLOOKUP($F101,#REF!,11)</f>
        <v>#REF!</v>
      </c>
      <c r="S101" s="26" t="e">
        <f>VLOOKUP($F101,#REF!,12)</f>
        <v>#REF!</v>
      </c>
      <c r="T101" s="22" t="e">
        <f>VLOOKUP($F101,#REF!,13)</f>
        <v>#REF!</v>
      </c>
    </row>
    <row r="102" spans="1:20" x14ac:dyDescent="0.25">
      <c r="A102" s="7">
        <v>101</v>
      </c>
      <c r="B102" s="3" t="s">
        <v>6</v>
      </c>
      <c r="C102" s="4">
        <v>5</v>
      </c>
      <c r="D102" s="4" t="s">
        <v>35</v>
      </c>
      <c r="E102" s="4" t="e">
        <f>VLOOKUP(D102,#REF!,2)</f>
        <v>#REF!</v>
      </c>
      <c r="F102" s="24" t="e">
        <f>VLOOKUP($E102,#REF!,Modèle!$C102+1)</f>
        <v>#REF!</v>
      </c>
      <c r="G102" s="21" t="e">
        <f>VLOOKUP($F102,#REF!,2)</f>
        <v>#REF!</v>
      </c>
      <c r="H102" s="2" t="e">
        <f>VLOOKUP($F102,#REF!,3)</f>
        <v>#REF!</v>
      </c>
      <c r="I102" s="2" t="e">
        <f>VLOOKUP($F102,#REF!,4)</f>
        <v>#REF!</v>
      </c>
      <c r="J102" s="2" t="e">
        <f>VLOOKUP($F102,#REF!,5)</f>
        <v>#REF!</v>
      </c>
      <c r="K102" s="2" t="e">
        <f>VLOOKUP($F102,#REF!,6)</f>
        <v>#REF!</v>
      </c>
      <c r="L102" s="2" t="e">
        <f>VLOOKUP($F102,#REF!,7)</f>
        <v>#REF!</v>
      </c>
      <c r="M102" s="2" t="e">
        <f>VLOOKUP($F102,#REF!,8)</f>
        <v>#REF!</v>
      </c>
      <c r="N102" s="26" t="e">
        <f>VLOOKUP($F102,#REF!,9)</f>
        <v>#REF!</v>
      </c>
      <c r="O102" s="26" t="e">
        <f>VLOOKUP($F102,#REF!,14)</f>
        <v>#REF!</v>
      </c>
      <c r="P102" s="26" t="e">
        <f>VLOOKUP($F102,#REF!,10)</f>
        <v>#REF!</v>
      </c>
      <c r="Q102" s="26" t="e">
        <f>VLOOKUP($F102,#REF!,15)</f>
        <v>#REF!</v>
      </c>
      <c r="R102" s="26" t="e">
        <f>VLOOKUP($F102,#REF!,11)</f>
        <v>#REF!</v>
      </c>
      <c r="S102" s="26" t="e">
        <f>VLOOKUP($F102,#REF!,12)</f>
        <v>#REF!</v>
      </c>
      <c r="T102" s="22" t="e">
        <f>VLOOKUP($F102,#REF!,13)</f>
        <v>#REF!</v>
      </c>
    </row>
    <row r="103" spans="1:20" x14ac:dyDescent="0.25">
      <c r="A103" s="7">
        <v>102</v>
      </c>
      <c r="B103" s="3" t="s">
        <v>6</v>
      </c>
      <c r="C103" s="4">
        <v>5</v>
      </c>
      <c r="D103" s="4" t="s">
        <v>34</v>
      </c>
      <c r="E103" s="4" t="e">
        <f>VLOOKUP(D103,#REF!,2)</f>
        <v>#REF!</v>
      </c>
      <c r="F103" s="24" t="e">
        <f>VLOOKUP($E103,#REF!,Modèle!$C103+1)</f>
        <v>#REF!</v>
      </c>
      <c r="G103" s="21" t="e">
        <f>VLOOKUP($F103,#REF!,2)</f>
        <v>#REF!</v>
      </c>
      <c r="H103" s="2" t="e">
        <f>VLOOKUP($F103,#REF!,3)</f>
        <v>#REF!</v>
      </c>
      <c r="I103" s="2" t="e">
        <f>VLOOKUP($F103,#REF!,4)</f>
        <v>#REF!</v>
      </c>
      <c r="J103" s="2" t="e">
        <f>VLOOKUP($F103,#REF!,5)</f>
        <v>#REF!</v>
      </c>
      <c r="K103" s="2" t="e">
        <f>VLOOKUP($F103,#REF!,6)</f>
        <v>#REF!</v>
      </c>
      <c r="L103" s="2" t="e">
        <f>VLOOKUP($F103,#REF!,7)</f>
        <v>#REF!</v>
      </c>
      <c r="M103" s="2" t="e">
        <f>VLOOKUP($F103,#REF!,8)</f>
        <v>#REF!</v>
      </c>
      <c r="N103" s="26" t="e">
        <f>VLOOKUP($F103,#REF!,9)</f>
        <v>#REF!</v>
      </c>
      <c r="O103" s="26" t="e">
        <f>VLOOKUP($F103,#REF!,14)</f>
        <v>#REF!</v>
      </c>
      <c r="P103" s="26" t="e">
        <f>VLOOKUP($F103,#REF!,10)</f>
        <v>#REF!</v>
      </c>
      <c r="Q103" s="26" t="e">
        <f>VLOOKUP($F103,#REF!,15)</f>
        <v>#REF!</v>
      </c>
      <c r="R103" s="26" t="e">
        <f>VLOOKUP($F103,#REF!,11)</f>
        <v>#REF!</v>
      </c>
      <c r="S103" s="26" t="e">
        <f>VLOOKUP($F103,#REF!,12)</f>
        <v>#REF!</v>
      </c>
      <c r="T103" s="22" t="e">
        <f>VLOOKUP($F103,#REF!,13)</f>
        <v>#REF!</v>
      </c>
    </row>
    <row r="104" spans="1:20" x14ac:dyDescent="0.25">
      <c r="A104" s="7">
        <v>103</v>
      </c>
      <c r="B104" s="3" t="s">
        <v>6</v>
      </c>
      <c r="C104" s="4">
        <v>5</v>
      </c>
      <c r="D104" s="4" t="s">
        <v>33</v>
      </c>
      <c r="E104" s="4" t="e">
        <f>VLOOKUP(D104,#REF!,2)</f>
        <v>#REF!</v>
      </c>
      <c r="F104" s="24" t="e">
        <f>VLOOKUP($E104,#REF!,Modèle!$C104+1)</f>
        <v>#REF!</v>
      </c>
      <c r="G104" s="21" t="e">
        <f>VLOOKUP($F104,#REF!,2)</f>
        <v>#REF!</v>
      </c>
      <c r="H104" s="2" t="e">
        <f>VLOOKUP($F104,#REF!,3)</f>
        <v>#REF!</v>
      </c>
      <c r="I104" s="2" t="e">
        <f>VLOOKUP($F104,#REF!,4)</f>
        <v>#REF!</v>
      </c>
      <c r="J104" s="2" t="e">
        <f>VLOOKUP($F104,#REF!,5)</f>
        <v>#REF!</v>
      </c>
      <c r="K104" s="2" t="e">
        <f>VLOOKUP($F104,#REF!,6)</f>
        <v>#REF!</v>
      </c>
      <c r="L104" s="2" t="e">
        <f>VLOOKUP($F104,#REF!,7)</f>
        <v>#REF!</v>
      </c>
      <c r="M104" s="2" t="e">
        <f>VLOOKUP($F104,#REF!,8)</f>
        <v>#REF!</v>
      </c>
      <c r="N104" s="26" t="e">
        <f>VLOOKUP($F104,#REF!,9)</f>
        <v>#REF!</v>
      </c>
      <c r="O104" s="26" t="e">
        <f>VLOOKUP($F104,#REF!,14)</f>
        <v>#REF!</v>
      </c>
      <c r="P104" s="26" t="e">
        <f>VLOOKUP($F104,#REF!,10)</f>
        <v>#REF!</v>
      </c>
      <c r="Q104" s="26" t="e">
        <f>VLOOKUP($F104,#REF!,15)</f>
        <v>#REF!</v>
      </c>
      <c r="R104" s="26" t="e">
        <f>VLOOKUP($F104,#REF!,11)</f>
        <v>#REF!</v>
      </c>
      <c r="S104" s="26" t="e">
        <f>VLOOKUP($F104,#REF!,12)</f>
        <v>#REF!</v>
      </c>
      <c r="T104" s="22" t="e">
        <f>VLOOKUP($F104,#REF!,13)</f>
        <v>#REF!</v>
      </c>
    </row>
    <row r="105" spans="1:20" x14ac:dyDescent="0.25">
      <c r="A105" s="7">
        <v>104</v>
      </c>
      <c r="B105" s="3" t="s">
        <v>6</v>
      </c>
      <c r="C105" s="4">
        <v>5</v>
      </c>
      <c r="D105" s="4" t="s">
        <v>32</v>
      </c>
      <c r="E105" s="4" t="e">
        <f>VLOOKUP(D105,#REF!,2)</f>
        <v>#REF!</v>
      </c>
      <c r="F105" s="24" t="e">
        <f>VLOOKUP($E105,#REF!,Modèle!$C105+1)</f>
        <v>#REF!</v>
      </c>
      <c r="G105" s="21" t="e">
        <f>VLOOKUP($F105,#REF!,2)</f>
        <v>#REF!</v>
      </c>
      <c r="H105" s="2" t="e">
        <f>VLOOKUP($F105,#REF!,3)</f>
        <v>#REF!</v>
      </c>
      <c r="I105" s="2" t="e">
        <f>VLOOKUP($F105,#REF!,4)</f>
        <v>#REF!</v>
      </c>
      <c r="J105" s="2" t="e">
        <f>VLOOKUP($F105,#REF!,5)</f>
        <v>#REF!</v>
      </c>
      <c r="K105" s="2" t="e">
        <f>VLOOKUP($F105,#REF!,6)</f>
        <v>#REF!</v>
      </c>
      <c r="L105" s="2" t="e">
        <f>VLOOKUP($F105,#REF!,7)</f>
        <v>#REF!</v>
      </c>
      <c r="M105" s="2" t="e">
        <f>VLOOKUP($F105,#REF!,8)</f>
        <v>#REF!</v>
      </c>
      <c r="N105" s="26" t="e">
        <f>VLOOKUP($F105,#REF!,9)</f>
        <v>#REF!</v>
      </c>
      <c r="O105" s="26" t="e">
        <f>VLOOKUP($F105,#REF!,14)</f>
        <v>#REF!</v>
      </c>
      <c r="P105" s="26" t="e">
        <f>VLOOKUP($F105,#REF!,10)</f>
        <v>#REF!</v>
      </c>
      <c r="Q105" s="26" t="e">
        <f>VLOOKUP($F105,#REF!,15)</f>
        <v>#REF!</v>
      </c>
      <c r="R105" s="26" t="e">
        <f>VLOOKUP($F105,#REF!,11)</f>
        <v>#REF!</v>
      </c>
      <c r="S105" s="26" t="e">
        <f>VLOOKUP($F105,#REF!,12)</f>
        <v>#REF!</v>
      </c>
      <c r="T105" s="22" t="e">
        <f>VLOOKUP($F105,#REF!,13)</f>
        <v>#REF!</v>
      </c>
    </row>
    <row r="106" spans="1:20" x14ac:dyDescent="0.25">
      <c r="A106" s="7">
        <v>105</v>
      </c>
      <c r="B106" s="3" t="s">
        <v>6</v>
      </c>
      <c r="C106" s="4">
        <v>5</v>
      </c>
      <c r="D106" s="4" t="s">
        <v>31</v>
      </c>
      <c r="E106" s="4" t="e">
        <f>VLOOKUP(D106,#REF!,2)</f>
        <v>#REF!</v>
      </c>
      <c r="F106" s="24" t="e">
        <f>VLOOKUP($E106,#REF!,Modèle!$C106+1)</f>
        <v>#REF!</v>
      </c>
      <c r="G106" s="21" t="e">
        <f>VLOOKUP($F106,#REF!,2)</f>
        <v>#REF!</v>
      </c>
      <c r="H106" s="2" t="e">
        <f>VLOOKUP($F106,#REF!,3)</f>
        <v>#REF!</v>
      </c>
      <c r="I106" s="2" t="e">
        <f>VLOOKUP($F106,#REF!,4)</f>
        <v>#REF!</v>
      </c>
      <c r="J106" s="2" t="e">
        <f>VLOOKUP($F106,#REF!,5)</f>
        <v>#REF!</v>
      </c>
      <c r="K106" s="2" t="e">
        <f>VLOOKUP($F106,#REF!,6)</f>
        <v>#REF!</v>
      </c>
      <c r="L106" s="2" t="e">
        <f>VLOOKUP($F106,#REF!,7)</f>
        <v>#REF!</v>
      </c>
      <c r="M106" s="2" t="e">
        <f>VLOOKUP($F106,#REF!,8)</f>
        <v>#REF!</v>
      </c>
      <c r="N106" s="26" t="e">
        <f>VLOOKUP($F106,#REF!,9)</f>
        <v>#REF!</v>
      </c>
      <c r="O106" s="26" t="e">
        <f>VLOOKUP($F106,#REF!,14)</f>
        <v>#REF!</v>
      </c>
      <c r="P106" s="26" t="e">
        <f>VLOOKUP($F106,#REF!,10)</f>
        <v>#REF!</v>
      </c>
      <c r="Q106" s="26" t="e">
        <f>VLOOKUP($F106,#REF!,15)</f>
        <v>#REF!</v>
      </c>
      <c r="R106" s="26" t="e">
        <f>VLOOKUP($F106,#REF!,11)</f>
        <v>#REF!</v>
      </c>
      <c r="S106" s="26" t="e">
        <f>VLOOKUP($F106,#REF!,12)</f>
        <v>#REF!</v>
      </c>
      <c r="T106" s="22" t="e">
        <f>VLOOKUP($F106,#REF!,13)</f>
        <v>#REF!</v>
      </c>
    </row>
    <row r="107" spans="1:20" x14ac:dyDescent="0.25">
      <c r="A107" s="7">
        <v>106</v>
      </c>
      <c r="B107" s="3" t="s">
        <v>6</v>
      </c>
      <c r="C107" s="4">
        <v>5</v>
      </c>
      <c r="D107" s="4" t="s">
        <v>30</v>
      </c>
      <c r="E107" s="4" t="e">
        <f>VLOOKUP(D107,#REF!,2)</f>
        <v>#REF!</v>
      </c>
      <c r="F107" s="24" t="e">
        <f>VLOOKUP($E107,#REF!,Modèle!$C107+1)</f>
        <v>#REF!</v>
      </c>
      <c r="G107" s="21" t="e">
        <f>VLOOKUP($F107,#REF!,2)</f>
        <v>#REF!</v>
      </c>
      <c r="H107" s="2" t="e">
        <f>VLOOKUP($F107,#REF!,3)</f>
        <v>#REF!</v>
      </c>
      <c r="I107" s="2" t="e">
        <f>VLOOKUP($F107,#REF!,4)</f>
        <v>#REF!</v>
      </c>
      <c r="J107" s="2" t="e">
        <f>VLOOKUP($F107,#REF!,5)</f>
        <v>#REF!</v>
      </c>
      <c r="K107" s="2" t="e">
        <f>VLOOKUP($F107,#REF!,6)</f>
        <v>#REF!</v>
      </c>
      <c r="L107" s="2" t="e">
        <f>VLOOKUP($F107,#REF!,7)</f>
        <v>#REF!</v>
      </c>
      <c r="M107" s="2" t="e">
        <f>VLOOKUP($F107,#REF!,8)</f>
        <v>#REF!</v>
      </c>
      <c r="N107" s="26" t="e">
        <f>VLOOKUP($F107,#REF!,9)</f>
        <v>#REF!</v>
      </c>
      <c r="O107" s="26" t="e">
        <f>VLOOKUP($F107,#REF!,14)</f>
        <v>#REF!</v>
      </c>
      <c r="P107" s="26" t="e">
        <f>VLOOKUP($F107,#REF!,10)</f>
        <v>#REF!</v>
      </c>
      <c r="Q107" s="26" t="e">
        <f>VLOOKUP($F107,#REF!,15)</f>
        <v>#REF!</v>
      </c>
      <c r="R107" s="26" t="e">
        <f>VLOOKUP($F107,#REF!,11)</f>
        <v>#REF!</v>
      </c>
      <c r="S107" s="26" t="e">
        <f>VLOOKUP($F107,#REF!,12)</f>
        <v>#REF!</v>
      </c>
      <c r="T107" s="22" t="e">
        <f>VLOOKUP($F107,#REF!,13)</f>
        <v>#REF!</v>
      </c>
    </row>
    <row r="108" spans="1:20" x14ac:dyDescent="0.25">
      <c r="A108" s="7">
        <v>107</v>
      </c>
      <c r="B108" s="3" t="s">
        <v>6</v>
      </c>
      <c r="C108" s="4">
        <v>5</v>
      </c>
      <c r="D108" s="4" t="s">
        <v>29</v>
      </c>
      <c r="E108" s="4" t="e">
        <f>VLOOKUP(D108,#REF!,2)</f>
        <v>#REF!</v>
      </c>
      <c r="F108" s="24" t="e">
        <f>VLOOKUP($E108,#REF!,Modèle!$C108+1)</f>
        <v>#REF!</v>
      </c>
      <c r="G108" s="21" t="e">
        <f>VLOOKUP($F108,#REF!,2)</f>
        <v>#REF!</v>
      </c>
      <c r="H108" s="2" t="e">
        <f>VLOOKUP($F108,#REF!,3)</f>
        <v>#REF!</v>
      </c>
      <c r="I108" s="2" t="e">
        <f>VLOOKUP($F108,#REF!,4)</f>
        <v>#REF!</v>
      </c>
      <c r="J108" s="2" t="e">
        <f>VLOOKUP($F108,#REF!,5)</f>
        <v>#REF!</v>
      </c>
      <c r="K108" s="2" t="e">
        <f>VLOOKUP($F108,#REF!,6)</f>
        <v>#REF!</v>
      </c>
      <c r="L108" s="2" t="e">
        <f>VLOOKUP($F108,#REF!,7)</f>
        <v>#REF!</v>
      </c>
      <c r="M108" s="2" t="e">
        <f>VLOOKUP($F108,#REF!,8)</f>
        <v>#REF!</v>
      </c>
      <c r="N108" s="26" t="e">
        <f>VLOOKUP($F108,#REF!,9)</f>
        <v>#REF!</v>
      </c>
      <c r="O108" s="26" t="e">
        <f>VLOOKUP($F108,#REF!,14)</f>
        <v>#REF!</v>
      </c>
      <c r="P108" s="26" t="e">
        <f>VLOOKUP($F108,#REF!,10)</f>
        <v>#REF!</v>
      </c>
      <c r="Q108" s="26" t="e">
        <f>VLOOKUP($F108,#REF!,15)</f>
        <v>#REF!</v>
      </c>
      <c r="R108" s="26" t="e">
        <f>VLOOKUP($F108,#REF!,11)</f>
        <v>#REF!</v>
      </c>
      <c r="S108" s="26" t="e">
        <f>VLOOKUP($F108,#REF!,12)</f>
        <v>#REF!</v>
      </c>
      <c r="T108" s="22" t="e">
        <f>VLOOKUP($F108,#REF!,13)</f>
        <v>#REF!</v>
      </c>
    </row>
    <row r="109" spans="1:20" x14ac:dyDescent="0.25">
      <c r="A109" s="7">
        <v>108</v>
      </c>
      <c r="B109" s="3" t="s">
        <v>6</v>
      </c>
      <c r="C109" s="4">
        <v>5</v>
      </c>
      <c r="D109" s="4" t="s">
        <v>28</v>
      </c>
      <c r="E109" s="4" t="e">
        <f>VLOOKUP(D109,#REF!,2)</f>
        <v>#REF!</v>
      </c>
      <c r="F109" s="24" t="e">
        <f>VLOOKUP($E109,#REF!,Modèle!$C109+1)</f>
        <v>#REF!</v>
      </c>
      <c r="G109" s="21" t="e">
        <f>VLOOKUP($F109,#REF!,2)</f>
        <v>#REF!</v>
      </c>
      <c r="H109" s="2" t="e">
        <f>VLOOKUP($F109,#REF!,3)</f>
        <v>#REF!</v>
      </c>
      <c r="I109" s="2" t="e">
        <f>VLOOKUP($F109,#REF!,4)</f>
        <v>#REF!</v>
      </c>
      <c r="J109" s="2" t="e">
        <f>VLOOKUP($F109,#REF!,5)</f>
        <v>#REF!</v>
      </c>
      <c r="K109" s="2" t="e">
        <f>VLOOKUP($F109,#REF!,6)</f>
        <v>#REF!</v>
      </c>
      <c r="L109" s="2" t="e">
        <f>VLOOKUP($F109,#REF!,7)</f>
        <v>#REF!</v>
      </c>
      <c r="M109" s="2" t="e">
        <f>VLOOKUP($F109,#REF!,8)</f>
        <v>#REF!</v>
      </c>
      <c r="N109" s="26" t="e">
        <f>VLOOKUP($F109,#REF!,9)</f>
        <v>#REF!</v>
      </c>
      <c r="O109" s="26" t="e">
        <f>VLOOKUP($F109,#REF!,14)</f>
        <v>#REF!</v>
      </c>
      <c r="P109" s="26" t="e">
        <f>VLOOKUP($F109,#REF!,10)</f>
        <v>#REF!</v>
      </c>
      <c r="Q109" s="26" t="e">
        <f>VLOOKUP($F109,#REF!,15)</f>
        <v>#REF!</v>
      </c>
      <c r="R109" s="26" t="e">
        <f>VLOOKUP($F109,#REF!,11)</f>
        <v>#REF!</v>
      </c>
      <c r="S109" s="26" t="e">
        <f>VLOOKUP($F109,#REF!,12)</f>
        <v>#REF!</v>
      </c>
      <c r="T109" s="22" t="e">
        <f>VLOOKUP($F109,#REF!,13)</f>
        <v>#REF!</v>
      </c>
    </row>
    <row r="110" spans="1:20" x14ac:dyDescent="0.25">
      <c r="A110" s="7">
        <v>109</v>
      </c>
      <c r="B110" s="3" t="s">
        <v>6</v>
      </c>
      <c r="C110" s="4">
        <v>5</v>
      </c>
      <c r="D110" s="4" t="s">
        <v>27</v>
      </c>
      <c r="E110" s="4" t="e">
        <f>VLOOKUP(D110,#REF!,2)</f>
        <v>#REF!</v>
      </c>
      <c r="F110" s="24" t="e">
        <f>VLOOKUP($E110,#REF!,Modèle!$C110+1)</f>
        <v>#REF!</v>
      </c>
      <c r="G110" s="21" t="e">
        <f>VLOOKUP($F110,#REF!,2)</f>
        <v>#REF!</v>
      </c>
      <c r="H110" s="2" t="e">
        <f>VLOOKUP($F110,#REF!,3)</f>
        <v>#REF!</v>
      </c>
      <c r="I110" s="2" t="e">
        <f>VLOOKUP($F110,#REF!,4)</f>
        <v>#REF!</v>
      </c>
      <c r="J110" s="2" t="e">
        <f>VLOOKUP($F110,#REF!,5)</f>
        <v>#REF!</v>
      </c>
      <c r="K110" s="2" t="e">
        <f>VLOOKUP($F110,#REF!,6)</f>
        <v>#REF!</v>
      </c>
      <c r="L110" s="2" t="e">
        <f>VLOOKUP($F110,#REF!,7)</f>
        <v>#REF!</v>
      </c>
      <c r="M110" s="2" t="e">
        <f>VLOOKUP($F110,#REF!,8)</f>
        <v>#REF!</v>
      </c>
      <c r="N110" s="26" t="e">
        <f>VLOOKUP($F110,#REF!,9)</f>
        <v>#REF!</v>
      </c>
      <c r="O110" s="26" t="e">
        <f>VLOOKUP($F110,#REF!,14)</f>
        <v>#REF!</v>
      </c>
      <c r="P110" s="26" t="e">
        <f>VLOOKUP($F110,#REF!,10)</f>
        <v>#REF!</v>
      </c>
      <c r="Q110" s="26" t="e">
        <f>VLOOKUP($F110,#REF!,15)</f>
        <v>#REF!</v>
      </c>
      <c r="R110" s="26" t="e">
        <f>VLOOKUP($F110,#REF!,11)</f>
        <v>#REF!</v>
      </c>
      <c r="S110" s="26" t="e">
        <f>VLOOKUP($F110,#REF!,12)</f>
        <v>#REF!</v>
      </c>
      <c r="T110" s="22" t="e">
        <f>VLOOKUP($F110,#REF!,13)</f>
        <v>#REF!</v>
      </c>
    </row>
    <row r="111" spans="1:20" x14ac:dyDescent="0.25">
      <c r="A111" s="7">
        <v>110</v>
      </c>
      <c r="B111" s="3" t="s">
        <v>6</v>
      </c>
      <c r="C111" s="4">
        <v>5</v>
      </c>
      <c r="D111" s="4" t="s">
        <v>26</v>
      </c>
      <c r="E111" s="4" t="e">
        <f>VLOOKUP(D111,#REF!,2)</f>
        <v>#REF!</v>
      </c>
      <c r="F111" s="24" t="e">
        <f>VLOOKUP($E111,#REF!,Modèle!$C111+1)</f>
        <v>#REF!</v>
      </c>
      <c r="G111" s="21" t="e">
        <f>VLOOKUP($F111,#REF!,2)</f>
        <v>#REF!</v>
      </c>
      <c r="H111" s="2" t="e">
        <f>VLOOKUP($F111,#REF!,3)</f>
        <v>#REF!</v>
      </c>
      <c r="I111" s="2" t="e">
        <f>VLOOKUP($F111,#REF!,4)</f>
        <v>#REF!</v>
      </c>
      <c r="J111" s="2" t="e">
        <f>VLOOKUP($F111,#REF!,5)</f>
        <v>#REF!</v>
      </c>
      <c r="K111" s="2" t="e">
        <f>VLOOKUP($F111,#REF!,6)</f>
        <v>#REF!</v>
      </c>
      <c r="L111" s="2" t="e">
        <f>VLOOKUP($F111,#REF!,7)</f>
        <v>#REF!</v>
      </c>
      <c r="M111" s="2" t="e">
        <f>VLOOKUP($F111,#REF!,8)</f>
        <v>#REF!</v>
      </c>
      <c r="N111" s="26" t="e">
        <f>VLOOKUP($F111,#REF!,9)</f>
        <v>#REF!</v>
      </c>
      <c r="O111" s="26" t="e">
        <f>VLOOKUP($F111,#REF!,14)</f>
        <v>#REF!</v>
      </c>
      <c r="P111" s="26" t="e">
        <f>VLOOKUP($F111,#REF!,10)</f>
        <v>#REF!</v>
      </c>
      <c r="Q111" s="26" t="e">
        <f>VLOOKUP($F111,#REF!,15)</f>
        <v>#REF!</v>
      </c>
      <c r="R111" s="26" t="e">
        <f>VLOOKUP($F111,#REF!,11)</f>
        <v>#REF!</v>
      </c>
      <c r="S111" s="26" t="e">
        <f>VLOOKUP($F111,#REF!,12)</f>
        <v>#REF!</v>
      </c>
      <c r="T111" s="22" t="e">
        <f>VLOOKUP($F111,#REF!,13)</f>
        <v>#REF!</v>
      </c>
    </row>
    <row r="112" spans="1:20" x14ac:dyDescent="0.25">
      <c r="A112" s="7">
        <v>111</v>
      </c>
      <c r="B112" s="3" t="s">
        <v>6</v>
      </c>
      <c r="C112" s="4">
        <v>5</v>
      </c>
      <c r="D112" s="4" t="s">
        <v>25</v>
      </c>
      <c r="E112" s="4" t="e">
        <f>VLOOKUP(D112,#REF!,2)</f>
        <v>#REF!</v>
      </c>
      <c r="F112" s="24" t="e">
        <f>VLOOKUP($E112,#REF!,Modèle!$C112+1)</f>
        <v>#REF!</v>
      </c>
      <c r="G112" s="21" t="e">
        <f>VLOOKUP($F112,#REF!,2)</f>
        <v>#REF!</v>
      </c>
      <c r="H112" s="2" t="e">
        <f>VLOOKUP($F112,#REF!,3)</f>
        <v>#REF!</v>
      </c>
      <c r="I112" s="2" t="e">
        <f>VLOOKUP($F112,#REF!,4)</f>
        <v>#REF!</v>
      </c>
      <c r="J112" s="2" t="e">
        <f>VLOOKUP($F112,#REF!,5)</f>
        <v>#REF!</v>
      </c>
      <c r="K112" s="2" t="e">
        <f>VLOOKUP($F112,#REF!,6)</f>
        <v>#REF!</v>
      </c>
      <c r="L112" s="2" t="e">
        <f>VLOOKUP($F112,#REF!,7)</f>
        <v>#REF!</v>
      </c>
      <c r="M112" s="2" t="e">
        <f>VLOOKUP($F112,#REF!,8)</f>
        <v>#REF!</v>
      </c>
      <c r="N112" s="26" t="e">
        <f>VLOOKUP($F112,#REF!,9)</f>
        <v>#REF!</v>
      </c>
      <c r="O112" s="26" t="e">
        <f>VLOOKUP($F112,#REF!,14)</f>
        <v>#REF!</v>
      </c>
      <c r="P112" s="26" t="e">
        <f>VLOOKUP($F112,#REF!,10)</f>
        <v>#REF!</v>
      </c>
      <c r="Q112" s="26" t="e">
        <f>VLOOKUP($F112,#REF!,15)</f>
        <v>#REF!</v>
      </c>
      <c r="R112" s="26" t="e">
        <f>VLOOKUP($F112,#REF!,11)</f>
        <v>#REF!</v>
      </c>
      <c r="S112" s="26" t="e">
        <f>VLOOKUP($F112,#REF!,12)</f>
        <v>#REF!</v>
      </c>
      <c r="T112" s="22" t="e">
        <f>VLOOKUP($F112,#REF!,13)</f>
        <v>#REF!</v>
      </c>
    </row>
    <row r="113" spans="1:20" x14ac:dyDescent="0.25">
      <c r="A113" s="7">
        <v>112</v>
      </c>
      <c r="B113" s="3" t="s">
        <v>6</v>
      </c>
      <c r="C113" s="4">
        <v>5</v>
      </c>
      <c r="D113" s="4" t="s">
        <v>24</v>
      </c>
      <c r="E113" s="4" t="e">
        <f>VLOOKUP(D113,#REF!,2)</f>
        <v>#REF!</v>
      </c>
      <c r="F113" s="24" t="e">
        <f>VLOOKUP($E113,#REF!,Modèle!$C113+1)</f>
        <v>#REF!</v>
      </c>
      <c r="G113" s="21" t="e">
        <f>VLOOKUP($F113,#REF!,2)</f>
        <v>#REF!</v>
      </c>
      <c r="H113" s="2" t="e">
        <f>VLOOKUP($F113,#REF!,3)</f>
        <v>#REF!</v>
      </c>
      <c r="I113" s="2" t="e">
        <f>VLOOKUP($F113,#REF!,4)</f>
        <v>#REF!</v>
      </c>
      <c r="J113" s="2" t="e">
        <f>VLOOKUP($F113,#REF!,5)</f>
        <v>#REF!</v>
      </c>
      <c r="K113" s="2" t="e">
        <f>VLOOKUP($F113,#REF!,6)</f>
        <v>#REF!</v>
      </c>
      <c r="L113" s="2" t="e">
        <f>VLOOKUP($F113,#REF!,7)</f>
        <v>#REF!</v>
      </c>
      <c r="M113" s="2" t="e">
        <f>VLOOKUP($F113,#REF!,8)</f>
        <v>#REF!</v>
      </c>
      <c r="N113" s="26" t="e">
        <f>VLOOKUP($F113,#REF!,9)</f>
        <v>#REF!</v>
      </c>
      <c r="O113" s="26" t="e">
        <f>VLOOKUP($F113,#REF!,14)</f>
        <v>#REF!</v>
      </c>
      <c r="P113" s="26" t="e">
        <f>VLOOKUP($F113,#REF!,10)</f>
        <v>#REF!</v>
      </c>
      <c r="Q113" s="26" t="e">
        <f>VLOOKUP($F113,#REF!,15)</f>
        <v>#REF!</v>
      </c>
      <c r="R113" s="26" t="e">
        <f>VLOOKUP($F113,#REF!,11)</f>
        <v>#REF!</v>
      </c>
      <c r="S113" s="26" t="e">
        <f>VLOOKUP($F113,#REF!,12)</f>
        <v>#REF!</v>
      </c>
      <c r="T113" s="22" t="e">
        <f>VLOOKUP($F113,#REF!,13)</f>
        <v>#REF!</v>
      </c>
    </row>
    <row r="114" spans="1:20" x14ac:dyDescent="0.25">
      <c r="A114" s="7">
        <v>113</v>
      </c>
      <c r="B114" s="3" t="s">
        <v>6</v>
      </c>
      <c r="C114" s="4">
        <v>5</v>
      </c>
      <c r="D114" s="4" t="s">
        <v>23</v>
      </c>
      <c r="E114" s="4" t="e">
        <f>VLOOKUP(D114,#REF!,2)</f>
        <v>#REF!</v>
      </c>
      <c r="F114" s="24" t="e">
        <f>VLOOKUP($E114,#REF!,Modèle!$C114+1)</f>
        <v>#REF!</v>
      </c>
      <c r="G114" s="21" t="e">
        <f>VLOOKUP($F114,#REF!,2)</f>
        <v>#REF!</v>
      </c>
      <c r="H114" s="2" t="e">
        <f>VLOOKUP($F114,#REF!,3)</f>
        <v>#REF!</v>
      </c>
      <c r="I114" s="2" t="e">
        <f>VLOOKUP($F114,#REF!,4)</f>
        <v>#REF!</v>
      </c>
      <c r="J114" s="2" t="e">
        <f>VLOOKUP($F114,#REF!,5)</f>
        <v>#REF!</v>
      </c>
      <c r="K114" s="2" t="e">
        <f>VLOOKUP($F114,#REF!,6)</f>
        <v>#REF!</v>
      </c>
      <c r="L114" s="2" t="e">
        <f>VLOOKUP($F114,#REF!,7)</f>
        <v>#REF!</v>
      </c>
      <c r="M114" s="2" t="e">
        <f>VLOOKUP($F114,#REF!,8)</f>
        <v>#REF!</v>
      </c>
      <c r="N114" s="26" t="e">
        <f>VLOOKUP($F114,#REF!,9)</f>
        <v>#REF!</v>
      </c>
      <c r="O114" s="26" t="e">
        <f>VLOOKUP($F114,#REF!,14)</f>
        <v>#REF!</v>
      </c>
      <c r="P114" s="26" t="e">
        <f>VLOOKUP($F114,#REF!,10)</f>
        <v>#REF!</v>
      </c>
      <c r="Q114" s="26" t="e">
        <f>VLOOKUP($F114,#REF!,15)</f>
        <v>#REF!</v>
      </c>
      <c r="R114" s="26" t="e">
        <f>VLOOKUP($F114,#REF!,11)</f>
        <v>#REF!</v>
      </c>
      <c r="S114" s="26" t="e">
        <f>VLOOKUP($F114,#REF!,12)</f>
        <v>#REF!</v>
      </c>
      <c r="T114" s="22" t="e">
        <f>VLOOKUP($F114,#REF!,13)</f>
        <v>#REF!</v>
      </c>
    </row>
    <row r="115" spans="1:20" x14ac:dyDescent="0.25">
      <c r="A115" s="7">
        <v>114</v>
      </c>
      <c r="B115" s="3" t="s">
        <v>6</v>
      </c>
      <c r="C115" s="4">
        <v>5</v>
      </c>
      <c r="D115" s="4" t="s">
        <v>22</v>
      </c>
      <c r="E115" s="4" t="e">
        <f>VLOOKUP(D115,#REF!,2)</f>
        <v>#REF!</v>
      </c>
      <c r="F115" s="24" t="e">
        <f>VLOOKUP($E115,#REF!,Modèle!$C115+1)</f>
        <v>#REF!</v>
      </c>
      <c r="G115" s="21" t="e">
        <f>VLOOKUP($F115,#REF!,2)</f>
        <v>#REF!</v>
      </c>
      <c r="H115" s="2" t="e">
        <f>VLOOKUP($F115,#REF!,3)</f>
        <v>#REF!</v>
      </c>
      <c r="I115" s="2" t="e">
        <f>VLOOKUP($F115,#REF!,4)</f>
        <v>#REF!</v>
      </c>
      <c r="J115" s="2" t="e">
        <f>VLOOKUP($F115,#REF!,5)</f>
        <v>#REF!</v>
      </c>
      <c r="K115" s="2" t="e">
        <f>VLOOKUP($F115,#REF!,6)</f>
        <v>#REF!</v>
      </c>
      <c r="L115" s="2" t="e">
        <f>VLOOKUP($F115,#REF!,7)</f>
        <v>#REF!</v>
      </c>
      <c r="M115" s="2" t="e">
        <f>VLOOKUP($F115,#REF!,8)</f>
        <v>#REF!</v>
      </c>
      <c r="N115" s="26" t="e">
        <f>VLOOKUP($F115,#REF!,9)</f>
        <v>#REF!</v>
      </c>
      <c r="O115" s="26" t="e">
        <f>VLOOKUP($F115,#REF!,14)</f>
        <v>#REF!</v>
      </c>
      <c r="P115" s="26" t="e">
        <f>VLOOKUP($F115,#REF!,10)</f>
        <v>#REF!</v>
      </c>
      <c r="Q115" s="26" t="e">
        <f>VLOOKUP($F115,#REF!,15)</f>
        <v>#REF!</v>
      </c>
      <c r="R115" s="26" t="e">
        <f>VLOOKUP($F115,#REF!,11)</f>
        <v>#REF!</v>
      </c>
      <c r="S115" s="26" t="e">
        <f>VLOOKUP($F115,#REF!,12)</f>
        <v>#REF!</v>
      </c>
      <c r="T115" s="22" t="e">
        <f>VLOOKUP($F115,#REF!,13)</f>
        <v>#REF!</v>
      </c>
    </row>
    <row r="116" spans="1:20" x14ac:dyDescent="0.25">
      <c r="A116" s="7">
        <v>115</v>
      </c>
      <c r="B116" s="3" t="s">
        <v>6</v>
      </c>
      <c r="C116" s="4">
        <v>5</v>
      </c>
      <c r="D116" s="4" t="s">
        <v>21</v>
      </c>
      <c r="E116" s="4" t="e">
        <f>VLOOKUP(D116,#REF!,2)</f>
        <v>#REF!</v>
      </c>
      <c r="F116" s="24" t="e">
        <f>VLOOKUP($E116,#REF!,Modèle!$C116+1)</f>
        <v>#REF!</v>
      </c>
      <c r="G116" s="21" t="e">
        <f>VLOOKUP($F116,#REF!,2)</f>
        <v>#REF!</v>
      </c>
      <c r="H116" s="2" t="e">
        <f>VLOOKUP($F116,#REF!,3)</f>
        <v>#REF!</v>
      </c>
      <c r="I116" s="2" t="e">
        <f>VLOOKUP($F116,#REF!,4)</f>
        <v>#REF!</v>
      </c>
      <c r="J116" s="2" t="e">
        <f>VLOOKUP($F116,#REF!,5)</f>
        <v>#REF!</v>
      </c>
      <c r="K116" s="2" t="e">
        <f>VLOOKUP($F116,#REF!,6)</f>
        <v>#REF!</v>
      </c>
      <c r="L116" s="2" t="e">
        <f>VLOOKUP($F116,#REF!,7)</f>
        <v>#REF!</v>
      </c>
      <c r="M116" s="2" t="e">
        <f>VLOOKUP($F116,#REF!,8)</f>
        <v>#REF!</v>
      </c>
      <c r="N116" s="26" t="e">
        <f>VLOOKUP($F116,#REF!,9)</f>
        <v>#REF!</v>
      </c>
      <c r="O116" s="26" t="e">
        <f>VLOOKUP($F116,#REF!,14)</f>
        <v>#REF!</v>
      </c>
      <c r="P116" s="26" t="e">
        <f>VLOOKUP($F116,#REF!,10)</f>
        <v>#REF!</v>
      </c>
      <c r="Q116" s="26" t="e">
        <f>VLOOKUP($F116,#REF!,15)</f>
        <v>#REF!</v>
      </c>
      <c r="R116" s="26" t="e">
        <f>VLOOKUP($F116,#REF!,11)</f>
        <v>#REF!</v>
      </c>
      <c r="S116" s="26" t="e">
        <f>VLOOKUP($F116,#REF!,12)</f>
        <v>#REF!</v>
      </c>
      <c r="T116" s="22" t="e">
        <f>VLOOKUP($F116,#REF!,13)</f>
        <v>#REF!</v>
      </c>
    </row>
    <row r="117" spans="1:20" x14ac:dyDescent="0.25">
      <c r="A117" s="7">
        <v>116</v>
      </c>
      <c r="B117" s="3" t="s">
        <v>6</v>
      </c>
      <c r="C117" s="4">
        <v>5</v>
      </c>
      <c r="D117" s="4" t="s">
        <v>20</v>
      </c>
      <c r="E117" s="4" t="e">
        <f>VLOOKUP(D117,#REF!,2)</f>
        <v>#REF!</v>
      </c>
      <c r="F117" s="24" t="e">
        <f>VLOOKUP($E117,#REF!,Modèle!$C117+1)</f>
        <v>#REF!</v>
      </c>
      <c r="G117" s="21" t="e">
        <f>VLOOKUP($F117,#REF!,2)</f>
        <v>#REF!</v>
      </c>
      <c r="H117" s="2" t="e">
        <f>VLOOKUP($F117,#REF!,3)</f>
        <v>#REF!</v>
      </c>
      <c r="I117" s="2" t="e">
        <f>VLOOKUP($F117,#REF!,4)</f>
        <v>#REF!</v>
      </c>
      <c r="J117" s="2" t="e">
        <f>VLOOKUP($F117,#REF!,5)</f>
        <v>#REF!</v>
      </c>
      <c r="K117" s="2" t="e">
        <f>VLOOKUP($F117,#REF!,6)</f>
        <v>#REF!</v>
      </c>
      <c r="L117" s="2" t="e">
        <f>VLOOKUP($F117,#REF!,7)</f>
        <v>#REF!</v>
      </c>
      <c r="M117" s="2" t="e">
        <f>VLOOKUP($F117,#REF!,8)</f>
        <v>#REF!</v>
      </c>
      <c r="N117" s="26" t="e">
        <f>VLOOKUP($F117,#REF!,9)</f>
        <v>#REF!</v>
      </c>
      <c r="O117" s="26" t="e">
        <f>VLOOKUP($F117,#REF!,14)</f>
        <v>#REF!</v>
      </c>
      <c r="P117" s="26" t="e">
        <f>VLOOKUP($F117,#REF!,10)</f>
        <v>#REF!</v>
      </c>
      <c r="Q117" s="26" t="e">
        <f>VLOOKUP($F117,#REF!,15)</f>
        <v>#REF!</v>
      </c>
      <c r="R117" s="26" t="e">
        <f>VLOOKUP($F117,#REF!,11)</f>
        <v>#REF!</v>
      </c>
      <c r="S117" s="26" t="e">
        <f>VLOOKUP($F117,#REF!,12)</f>
        <v>#REF!</v>
      </c>
      <c r="T117" s="22" t="e">
        <f>VLOOKUP($F117,#REF!,13)</f>
        <v>#REF!</v>
      </c>
    </row>
    <row r="118" spans="1:20" x14ac:dyDescent="0.25">
      <c r="A118" s="7">
        <v>117</v>
      </c>
      <c r="B118" s="3" t="s">
        <v>6</v>
      </c>
      <c r="C118" s="4">
        <v>5</v>
      </c>
      <c r="D118" s="4" t="s">
        <v>19</v>
      </c>
      <c r="E118" s="4" t="e">
        <f>VLOOKUP(D118,#REF!,2)</f>
        <v>#REF!</v>
      </c>
      <c r="F118" s="24" t="e">
        <f>VLOOKUP($E118,#REF!,Modèle!$C118+1)</f>
        <v>#REF!</v>
      </c>
      <c r="G118" s="21" t="e">
        <f>VLOOKUP($F118,#REF!,2)</f>
        <v>#REF!</v>
      </c>
      <c r="H118" s="2" t="e">
        <f>VLOOKUP($F118,#REF!,3)</f>
        <v>#REF!</v>
      </c>
      <c r="I118" s="2" t="e">
        <f>VLOOKUP($F118,#REF!,4)</f>
        <v>#REF!</v>
      </c>
      <c r="J118" s="2" t="e">
        <f>VLOOKUP($F118,#REF!,5)</f>
        <v>#REF!</v>
      </c>
      <c r="K118" s="2" t="e">
        <f>VLOOKUP($F118,#REF!,6)</f>
        <v>#REF!</v>
      </c>
      <c r="L118" s="2" t="e">
        <f>VLOOKUP($F118,#REF!,7)</f>
        <v>#REF!</v>
      </c>
      <c r="M118" s="2" t="e">
        <f>VLOOKUP($F118,#REF!,8)</f>
        <v>#REF!</v>
      </c>
      <c r="N118" s="26" t="e">
        <f>VLOOKUP($F118,#REF!,9)</f>
        <v>#REF!</v>
      </c>
      <c r="O118" s="26" t="e">
        <f>VLOOKUP($F118,#REF!,14)</f>
        <v>#REF!</v>
      </c>
      <c r="P118" s="26" t="e">
        <f>VLOOKUP($F118,#REF!,10)</f>
        <v>#REF!</v>
      </c>
      <c r="Q118" s="26" t="e">
        <f>VLOOKUP($F118,#REF!,15)</f>
        <v>#REF!</v>
      </c>
      <c r="R118" s="26" t="e">
        <f>VLOOKUP($F118,#REF!,11)</f>
        <v>#REF!</v>
      </c>
      <c r="S118" s="26" t="e">
        <f>VLOOKUP($F118,#REF!,12)</f>
        <v>#REF!</v>
      </c>
      <c r="T118" s="22" t="e">
        <f>VLOOKUP($F118,#REF!,13)</f>
        <v>#REF!</v>
      </c>
    </row>
    <row r="119" spans="1:20" x14ac:dyDescent="0.25">
      <c r="A119" s="7">
        <v>118</v>
      </c>
      <c r="B119" s="3" t="s">
        <v>6</v>
      </c>
      <c r="C119" s="4">
        <v>5</v>
      </c>
      <c r="D119" s="4" t="s">
        <v>18</v>
      </c>
      <c r="E119" s="4" t="e">
        <f>VLOOKUP(D119,#REF!,2)</f>
        <v>#REF!</v>
      </c>
      <c r="F119" s="24" t="e">
        <f>VLOOKUP($E119,#REF!,Modèle!$C119+1)</f>
        <v>#REF!</v>
      </c>
      <c r="G119" s="21" t="e">
        <f>VLOOKUP($F119,#REF!,2)</f>
        <v>#REF!</v>
      </c>
      <c r="H119" s="2" t="e">
        <f>VLOOKUP($F119,#REF!,3)</f>
        <v>#REF!</v>
      </c>
      <c r="I119" s="2" t="e">
        <f>VLOOKUP($F119,#REF!,4)</f>
        <v>#REF!</v>
      </c>
      <c r="J119" s="2" t="e">
        <f>VLOOKUP($F119,#REF!,5)</f>
        <v>#REF!</v>
      </c>
      <c r="K119" s="2" t="e">
        <f>VLOOKUP($F119,#REF!,6)</f>
        <v>#REF!</v>
      </c>
      <c r="L119" s="2" t="e">
        <f>VLOOKUP($F119,#REF!,7)</f>
        <v>#REF!</v>
      </c>
      <c r="M119" s="2" t="e">
        <f>VLOOKUP($F119,#REF!,8)</f>
        <v>#REF!</v>
      </c>
      <c r="N119" s="26" t="e">
        <f>VLOOKUP($F119,#REF!,9)</f>
        <v>#REF!</v>
      </c>
      <c r="O119" s="26" t="e">
        <f>VLOOKUP($F119,#REF!,14)</f>
        <v>#REF!</v>
      </c>
      <c r="P119" s="26" t="e">
        <f>VLOOKUP($F119,#REF!,10)</f>
        <v>#REF!</v>
      </c>
      <c r="Q119" s="26" t="e">
        <f>VLOOKUP($F119,#REF!,15)</f>
        <v>#REF!</v>
      </c>
      <c r="R119" s="26" t="e">
        <f>VLOOKUP($F119,#REF!,11)</f>
        <v>#REF!</v>
      </c>
      <c r="S119" s="26" t="e">
        <f>VLOOKUP($F119,#REF!,12)</f>
        <v>#REF!</v>
      </c>
      <c r="T119" s="22" t="e">
        <f>VLOOKUP($F119,#REF!,13)</f>
        <v>#REF!</v>
      </c>
    </row>
    <row r="120" spans="1:20" x14ac:dyDescent="0.25">
      <c r="A120" s="7">
        <v>119</v>
      </c>
      <c r="B120" s="3" t="s">
        <v>6</v>
      </c>
      <c r="C120" s="4">
        <v>5</v>
      </c>
      <c r="D120" s="4" t="s">
        <v>17</v>
      </c>
      <c r="E120" s="4" t="e">
        <f>VLOOKUP(D120,#REF!,2)</f>
        <v>#REF!</v>
      </c>
      <c r="F120" s="24" t="e">
        <f>VLOOKUP($E120,#REF!,Modèle!$C120+1)</f>
        <v>#REF!</v>
      </c>
      <c r="G120" s="21" t="e">
        <f>VLOOKUP($F120,#REF!,2)</f>
        <v>#REF!</v>
      </c>
      <c r="H120" s="2" t="e">
        <f>VLOOKUP($F120,#REF!,3)</f>
        <v>#REF!</v>
      </c>
      <c r="I120" s="2" t="e">
        <f>VLOOKUP($F120,#REF!,4)</f>
        <v>#REF!</v>
      </c>
      <c r="J120" s="2" t="e">
        <f>VLOOKUP($F120,#REF!,5)</f>
        <v>#REF!</v>
      </c>
      <c r="K120" s="2" t="e">
        <f>VLOOKUP($F120,#REF!,6)</f>
        <v>#REF!</v>
      </c>
      <c r="L120" s="2" t="e">
        <f>VLOOKUP($F120,#REF!,7)</f>
        <v>#REF!</v>
      </c>
      <c r="M120" s="2" t="e">
        <f>VLOOKUP($F120,#REF!,8)</f>
        <v>#REF!</v>
      </c>
      <c r="N120" s="26" t="e">
        <f>VLOOKUP($F120,#REF!,9)</f>
        <v>#REF!</v>
      </c>
      <c r="O120" s="26" t="e">
        <f>VLOOKUP($F120,#REF!,14)</f>
        <v>#REF!</v>
      </c>
      <c r="P120" s="26" t="e">
        <f>VLOOKUP($F120,#REF!,10)</f>
        <v>#REF!</v>
      </c>
      <c r="Q120" s="26" t="e">
        <f>VLOOKUP($F120,#REF!,15)</f>
        <v>#REF!</v>
      </c>
      <c r="R120" s="26" t="e">
        <f>VLOOKUP($F120,#REF!,11)</f>
        <v>#REF!</v>
      </c>
      <c r="S120" s="26" t="e">
        <f>VLOOKUP($F120,#REF!,12)</f>
        <v>#REF!</v>
      </c>
      <c r="T120" s="22" t="e">
        <f>VLOOKUP($F120,#REF!,13)</f>
        <v>#REF!</v>
      </c>
    </row>
    <row r="121" spans="1:20" x14ac:dyDescent="0.25">
      <c r="A121" s="7">
        <v>120</v>
      </c>
      <c r="B121" s="3" t="s">
        <v>6</v>
      </c>
      <c r="C121" s="4">
        <v>5</v>
      </c>
      <c r="D121" s="4" t="s">
        <v>16</v>
      </c>
      <c r="E121" s="4" t="e">
        <f>VLOOKUP(D121,#REF!,2)</f>
        <v>#REF!</v>
      </c>
      <c r="F121" s="24" t="e">
        <f>VLOOKUP($E121,#REF!,Modèle!$C121+1)</f>
        <v>#REF!</v>
      </c>
      <c r="G121" s="21" t="e">
        <f>VLOOKUP($F121,#REF!,2)</f>
        <v>#REF!</v>
      </c>
      <c r="H121" s="2" t="e">
        <f>VLOOKUP($F121,#REF!,3)</f>
        <v>#REF!</v>
      </c>
      <c r="I121" s="2" t="e">
        <f>VLOOKUP($F121,#REF!,4)</f>
        <v>#REF!</v>
      </c>
      <c r="J121" s="2" t="e">
        <f>VLOOKUP($F121,#REF!,5)</f>
        <v>#REF!</v>
      </c>
      <c r="K121" s="2" t="e">
        <f>VLOOKUP($F121,#REF!,6)</f>
        <v>#REF!</v>
      </c>
      <c r="L121" s="2" t="e">
        <f>VLOOKUP($F121,#REF!,7)</f>
        <v>#REF!</v>
      </c>
      <c r="M121" s="2" t="e">
        <f>VLOOKUP($F121,#REF!,8)</f>
        <v>#REF!</v>
      </c>
      <c r="N121" s="26" t="e">
        <f>VLOOKUP($F121,#REF!,9)</f>
        <v>#REF!</v>
      </c>
      <c r="O121" s="26" t="e">
        <f>VLOOKUP($F121,#REF!,14)</f>
        <v>#REF!</v>
      </c>
      <c r="P121" s="26" t="e">
        <f>VLOOKUP($F121,#REF!,10)</f>
        <v>#REF!</v>
      </c>
      <c r="Q121" s="26" t="e">
        <f>VLOOKUP($F121,#REF!,15)</f>
        <v>#REF!</v>
      </c>
      <c r="R121" s="26" t="e">
        <f>VLOOKUP($F121,#REF!,11)</f>
        <v>#REF!</v>
      </c>
      <c r="S121" s="26" t="e">
        <f>VLOOKUP($F121,#REF!,12)</f>
        <v>#REF!</v>
      </c>
      <c r="T121" s="22" t="e">
        <f>VLOOKUP($F121,#REF!,13)</f>
        <v>#REF!</v>
      </c>
    </row>
    <row r="122" spans="1:20" x14ac:dyDescent="0.25">
      <c r="A122" s="7">
        <v>121</v>
      </c>
      <c r="B122" s="3" t="s">
        <v>7</v>
      </c>
      <c r="C122" s="4">
        <v>6</v>
      </c>
      <c r="D122" s="4" t="s">
        <v>39</v>
      </c>
      <c r="E122" s="4" t="e">
        <f>VLOOKUP(D122,#REF!,2)</f>
        <v>#REF!</v>
      </c>
      <c r="F122" s="24" t="e">
        <f>VLOOKUP($E122,#REF!,Modèle!$C122+1)</f>
        <v>#REF!</v>
      </c>
      <c r="G122" s="21" t="e">
        <f>VLOOKUP($F122,#REF!,2)</f>
        <v>#REF!</v>
      </c>
      <c r="H122" s="2" t="e">
        <f>VLOOKUP($F122,#REF!,3)</f>
        <v>#REF!</v>
      </c>
      <c r="I122" s="2" t="e">
        <f>VLOOKUP($F122,#REF!,4)</f>
        <v>#REF!</v>
      </c>
      <c r="J122" s="2" t="e">
        <f>VLOOKUP($F122,#REF!,5)</f>
        <v>#REF!</v>
      </c>
      <c r="K122" s="2" t="e">
        <f>VLOOKUP($F122,#REF!,6)</f>
        <v>#REF!</v>
      </c>
      <c r="L122" s="2" t="e">
        <f>VLOOKUP($F122,#REF!,7)</f>
        <v>#REF!</v>
      </c>
      <c r="M122" s="2" t="e">
        <f>VLOOKUP($F122,#REF!,8)</f>
        <v>#REF!</v>
      </c>
      <c r="N122" s="26" t="e">
        <f>VLOOKUP($F122,#REF!,9)</f>
        <v>#REF!</v>
      </c>
      <c r="O122" s="26" t="e">
        <f>VLOOKUP($F122,#REF!,14)</f>
        <v>#REF!</v>
      </c>
      <c r="P122" s="26" t="e">
        <f>VLOOKUP($F122,#REF!,10)</f>
        <v>#REF!</v>
      </c>
      <c r="Q122" s="26" t="e">
        <f>VLOOKUP($F122,#REF!,15)</f>
        <v>#REF!</v>
      </c>
      <c r="R122" s="26" t="e">
        <f>VLOOKUP($F122,#REF!,11)</f>
        <v>#REF!</v>
      </c>
      <c r="S122" s="26" t="e">
        <f>VLOOKUP($F122,#REF!,12)</f>
        <v>#REF!</v>
      </c>
      <c r="T122" s="22" t="e">
        <f>VLOOKUP($F122,#REF!,13)</f>
        <v>#REF!</v>
      </c>
    </row>
    <row r="123" spans="1:20" x14ac:dyDescent="0.25">
      <c r="A123" s="7">
        <v>122</v>
      </c>
      <c r="B123" s="3" t="s">
        <v>7</v>
      </c>
      <c r="C123" s="4">
        <v>6</v>
      </c>
      <c r="D123" s="4" t="s">
        <v>38</v>
      </c>
      <c r="E123" s="4" t="e">
        <f>VLOOKUP(D123,#REF!,2)</f>
        <v>#REF!</v>
      </c>
      <c r="F123" s="24" t="e">
        <f>VLOOKUP($E123,#REF!,Modèle!$C123+1)</f>
        <v>#REF!</v>
      </c>
      <c r="G123" s="21" t="e">
        <f>VLOOKUP($F123,#REF!,2)</f>
        <v>#REF!</v>
      </c>
      <c r="H123" s="2" t="e">
        <f>VLOOKUP($F123,#REF!,3)</f>
        <v>#REF!</v>
      </c>
      <c r="I123" s="2" t="e">
        <f>VLOOKUP($F123,#REF!,4)</f>
        <v>#REF!</v>
      </c>
      <c r="J123" s="2" t="e">
        <f>VLOOKUP($F123,#REF!,5)</f>
        <v>#REF!</v>
      </c>
      <c r="K123" s="2" t="e">
        <f>VLOOKUP($F123,#REF!,6)</f>
        <v>#REF!</v>
      </c>
      <c r="L123" s="2" t="e">
        <f>VLOOKUP($F123,#REF!,7)</f>
        <v>#REF!</v>
      </c>
      <c r="M123" s="2" t="e">
        <f>VLOOKUP($F123,#REF!,8)</f>
        <v>#REF!</v>
      </c>
      <c r="N123" s="26" t="e">
        <f>VLOOKUP($F123,#REF!,9)</f>
        <v>#REF!</v>
      </c>
      <c r="O123" s="26" t="e">
        <f>VLOOKUP($F123,#REF!,14)</f>
        <v>#REF!</v>
      </c>
      <c r="P123" s="26" t="e">
        <f>VLOOKUP($F123,#REF!,10)</f>
        <v>#REF!</v>
      </c>
      <c r="Q123" s="26" t="e">
        <f>VLOOKUP($F123,#REF!,15)</f>
        <v>#REF!</v>
      </c>
      <c r="R123" s="26" t="e">
        <f>VLOOKUP($F123,#REF!,11)</f>
        <v>#REF!</v>
      </c>
      <c r="S123" s="26" t="e">
        <f>VLOOKUP($F123,#REF!,12)</f>
        <v>#REF!</v>
      </c>
      <c r="T123" s="22" t="e">
        <f>VLOOKUP($F123,#REF!,13)</f>
        <v>#REF!</v>
      </c>
    </row>
    <row r="124" spans="1:20" x14ac:dyDescent="0.25">
      <c r="A124" s="7">
        <v>123</v>
      </c>
      <c r="B124" s="3" t="s">
        <v>7</v>
      </c>
      <c r="C124" s="4">
        <v>6</v>
      </c>
      <c r="D124" s="4" t="s">
        <v>37</v>
      </c>
      <c r="E124" s="4" t="e">
        <f>VLOOKUP(D124,#REF!,2)</f>
        <v>#REF!</v>
      </c>
      <c r="F124" s="24" t="e">
        <f>VLOOKUP($E124,#REF!,Modèle!$C124+1)</f>
        <v>#REF!</v>
      </c>
      <c r="G124" s="21" t="e">
        <f>VLOOKUP($F124,#REF!,2)</f>
        <v>#REF!</v>
      </c>
      <c r="H124" s="2" t="e">
        <f>VLOOKUP($F124,#REF!,3)</f>
        <v>#REF!</v>
      </c>
      <c r="I124" s="2" t="e">
        <f>VLOOKUP($F124,#REF!,4)</f>
        <v>#REF!</v>
      </c>
      <c r="J124" s="2" t="e">
        <f>VLOOKUP($F124,#REF!,5)</f>
        <v>#REF!</v>
      </c>
      <c r="K124" s="2" t="e">
        <f>VLOOKUP($F124,#REF!,6)</f>
        <v>#REF!</v>
      </c>
      <c r="L124" s="2" t="e">
        <f>VLOOKUP($F124,#REF!,7)</f>
        <v>#REF!</v>
      </c>
      <c r="M124" s="2" t="e">
        <f>VLOOKUP($F124,#REF!,8)</f>
        <v>#REF!</v>
      </c>
      <c r="N124" s="26" t="e">
        <f>VLOOKUP($F124,#REF!,9)</f>
        <v>#REF!</v>
      </c>
      <c r="O124" s="26" t="e">
        <f>VLOOKUP($F124,#REF!,14)</f>
        <v>#REF!</v>
      </c>
      <c r="P124" s="26" t="e">
        <f>VLOOKUP($F124,#REF!,10)</f>
        <v>#REF!</v>
      </c>
      <c r="Q124" s="26" t="e">
        <f>VLOOKUP($F124,#REF!,15)</f>
        <v>#REF!</v>
      </c>
      <c r="R124" s="26" t="e">
        <f>VLOOKUP($F124,#REF!,11)</f>
        <v>#REF!</v>
      </c>
      <c r="S124" s="26" t="e">
        <f>VLOOKUP($F124,#REF!,12)</f>
        <v>#REF!</v>
      </c>
      <c r="T124" s="22" t="e">
        <f>VLOOKUP($F124,#REF!,13)</f>
        <v>#REF!</v>
      </c>
    </row>
    <row r="125" spans="1:20" x14ac:dyDescent="0.25">
      <c r="A125" s="7">
        <v>124</v>
      </c>
      <c r="B125" s="3" t="s">
        <v>7</v>
      </c>
      <c r="C125" s="4">
        <v>6</v>
      </c>
      <c r="D125" s="4" t="s">
        <v>36</v>
      </c>
      <c r="E125" s="4" t="e">
        <f>VLOOKUP(D125,#REF!,2)</f>
        <v>#REF!</v>
      </c>
      <c r="F125" s="24" t="e">
        <f>VLOOKUP($E125,#REF!,Modèle!$C125+1)</f>
        <v>#REF!</v>
      </c>
      <c r="G125" s="21" t="e">
        <f>VLOOKUP($F125,#REF!,2)</f>
        <v>#REF!</v>
      </c>
      <c r="H125" s="2" t="e">
        <f>VLOOKUP($F125,#REF!,3)</f>
        <v>#REF!</v>
      </c>
      <c r="I125" s="2" t="e">
        <f>VLOOKUP($F125,#REF!,4)</f>
        <v>#REF!</v>
      </c>
      <c r="J125" s="2" t="e">
        <f>VLOOKUP($F125,#REF!,5)</f>
        <v>#REF!</v>
      </c>
      <c r="K125" s="2" t="e">
        <f>VLOOKUP($F125,#REF!,6)</f>
        <v>#REF!</v>
      </c>
      <c r="L125" s="2" t="e">
        <f>VLOOKUP($F125,#REF!,7)</f>
        <v>#REF!</v>
      </c>
      <c r="M125" s="2" t="e">
        <f>VLOOKUP($F125,#REF!,8)</f>
        <v>#REF!</v>
      </c>
      <c r="N125" s="26" t="e">
        <f>VLOOKUP($F125,#REF!,9)</f>
        <v>#REF!</v>
      </c>
      <c r="O125" s="26" t="e">
        <f>VLOOKUP($F125,#REF!,14)</f>
        <v>#REF!</v>
      </c>
      <c r="P125" s="26" t="e">
        <f>VLOOKUP($F125,#REF!,10)</f>
        <v>#REF!</v>
      </c>
      <c r="Q125" s="26" t="e">
        <f>VLOOKUP($F125,#REF!,15)</f>
        <v>#REF!</v>
      </c>
      <c r="R125" s="26" t="e">
        <f>VLOOKUP($F125,#REF!,11)</f>
        <v>#REF!</v>
      </c>
      <c r="S125" s="26" t="e">
        <f>VLOOKUP($F125,#REF!,12)</f>
        <v>#REF!</v>
      </c>
      <c r="T125" s="22" t="e">
        <f>VLOOKUP($F125,#REF!,13)</f>
        <v>#REF!</v>
      </c>
    </row>
    <row r="126" spans="1:20" x14ac:dyDescent="0.25">
      <c r="A126" s="7">
        <v>125</v>
      </c>
      <c r="B126" s="3" t="s">
        <v>7</v>
      </c>
      <c r="C126" s="4">
        <v>6</v>
      </c>
      <c r="D126" s="4" t="s">
        <v>35</v>
      </c>
      <c r="E126" s="4" t="e">
        <f>VLOOKUP(D126,#REF!,2)</f>
        <v>#REF!</v>
      </c>
      <c r="F126" s="24" t="e">
        <f>VLOOKUP($E126,#REF!,Modèle!$C126+1)</f>
        <v>#REF!</v>
      </c>
      <c r="G126" s="21" t="e">
        <f>VLOOKUP($F126,#REF!,2)</f>
        <v>#REF!</v>
      </c>
      <c r="H126" s="2" t="e">
        <f>VLOOKUP($F126,#REF!,3)</f>
        <v>#REF!</v>
      </c>
      <c r="I126" s="2" t="e">
        <f>VLOOKUP($F126,#REF!,4)</f>
        <v>#REF!</v>
      </c>
      <c r="J126" s="2" t="e">
        <f>VLOOKUP($F126,#REF!,5)</f>
        <v>#REF!</v>
      </c>
      <c r="K126" s="2" t="e">
        <f>VLOOKUP($F126,#REF!,6)</f>
        <v>#REF!</v>
      </c>
      <c r="L126" s="2" t="e">
        <f>VLOOKUP($F126,#REF!,7)</f>
        <v>#REF!</v>
      </c>
      <c r="M126" s="2" t="e">
        <f>VLOOKUP($F126,#REF!,8)</f>
        <v>#REF!</v>
      </c>
      <c r="N126" s="26" t="e">
        <f>VLOOKUP($F126,#REF!,9)</f>
        <v>#REF!</v>
      </c>
      <c r="O126" s="26" t="e">
        <f>VLOOKUP($F126,#REF!,14)</f>
        <v>#REF!</v>
      </c>
      <c r="P126" s="26" t="e">
        <f>VLOOKUP($F126,#REF!,10)</f>
        <v>#REF!</v>
      </c>
      <c r="Q126" s="26" t="e">
        <f>VLOOKUP($F126,#REF!,15)</f>
        <v>#REF!</v>
      </c>
      <c r="R126" s="26" t="e">
        <f>VLOOKUP($F126,#REF!,11)</f>
        <v>#REF!</v>
      </c>
      <c r="S126" s="26" t="e">
        <f>VLOOKUP($F126,#REF!,12)</f>
        <v>#REF!</v>
      </c>
      <c r="T126" s="22" t="e">
        <f>VLOOKUP($F126,#REF!,13)</f>
        <v>#REF!</v>
      </c>
    </row>
    <row r="127" spans="1:20" x14ac:dyDescent="0.25">
      <c r="A127" s="7">
        <v>126</v>
      </c>
      <c r="B127" s="3" t="s">
        <v>7</v>
      </c>
      <c r="C127" s="4">
        <v>6</v>
      </c>
      <c r="D127" s="4" t="s">
        <v>34</v>
      </c>
      <c r="E127" s="4" t="e">
        <f>VLOOKUP(D127,#REF!,2)</f>
        <v>#REF!</v>
      </c>
      <c r="F127" s="24" t="e">
        <f>VLOOKUP($E127,#REF!,Modèle!$C127+1)</f>
        <v>#REF!</v>
      </c>
      <c r="G127" s="21" t="e">
        <f>VLOOKUP($F127,#REF!,2)</f>
        <v>#REF!</v>
      </c>
      <c r="H127" s="2" t="e">
        <f>VLOOKUP($F127,#REF!,3)</f>
        <v>#REF!</v>
      </c>
      <c r="I127" s="2" t="e">
        <f>VLOOKUP($F127,#REF!,4)</f>
        <v>#REF!</v>
      </c>
      <c r="J127" s="2" t="e">
        <f>VLOOKUP($F127,#REF!,5)</f>
        <v>#REF!</v>
      </c>
      <c r="K127" s="2" t="e">
        <f>VLOOKUP($F127,#REF!,6)</f>
        <v>#REF!</v>
      </c>
      <c r="L127" s="2" t="e">
        <f>VLOOKUP($F127,#REF!,7)</f>
        <v>#REF!</v>
      </c>
      <c r="M127" s="2" t="e">
        <f>VLOOKUP($F127,#REF!,8)</f>
        <v>#REF!</v>
      </c>
      <c r="N127" s="26" t="e">
        <f>VLOOKUP($F127,#REF!,9)</f>
        <v>#REF!</v>
      </c>
      <c r="O127" s="26" t="e">
        <f>VLOOKUP($F127,#REF!,14)</f>
        <v>#REF!</v>
      </c>
      <c r="P127" s="26" t="e">
        <f>VLOOKUP($F127,#REF!,10)</f>
        <v>#REF!</v>
      </c>
      <c r="Q127" s="26" t="e">
        <f>VLOOKUP($F127,#REF!,15)</f>
        <v>#REF!</v>
      </c>
      <c r="R127" s="26" t="e">
        <f>VLOOKUP($F127,#REF!,11)</f>
        <v>#REF!</v>
      </c>
      <c r="S127" s="26" t="e">
        <f>VLOOKUP($F127,#REF!,12)</f>
        <v>#REF!</v>
      </c>
      <c r="T127" s="22" t="e">
        <f>VLOOKUP($F127,#REF!,13)</f>
        <v>#REF!</v>
      </c>
    </row>
    <row r="128" spans="1:20" x14ac:dyDescent="0.25">
      <c r="A128" s="7">
        <v>127</v>
      </c>
      <c r="B128" s="3" t="s">
        <v>7</v>
      </c>
      <c r="C128" s="4">
        <v>6</v>
      </c>
      <c r="D128" s="4" t="s">
        <v>33</v>
      </c>
      <c r="E128" s="4" t="e">
        <f>VLOOKUP(D128,#REF!,2)</f>
        <v>#REF!</v>
      </c>
      <c r="F128" s="24" t="e">
        <f>VLOOKUP($E128,#REF!,Modèle!$C128+1)</f>
        <v>#REF!</v>
      </c>
      <c r="G128" s="21" t="e">
        <f>VLOOKUP($F128,#REF!,2)</f>
        <v>#REF!</v>
      </c>
      <c r="H128" s="2" t="e">
        <f>VLOOKUP($F128,#REF!,3)</f>
        <v>#REF!</v>
      </c>
      <c r="I128" s="2" t="e">
        <f>VLOOKUP($F128,#REF!,4)</f>
        <v>#REF!</v>
      </c>
      <c r="J128" s="2" t="e">
        <f>VLOOKUP($F128,#REF!,5)</f>
        <v>#REF!</v>
      </c>
      <c r="K128" s="2" t="e">
        <f>VLOOKUP($F128,#REF!,6)</f>
        <v>#REF!</v>
      </c>
      <c r="L128" s="2" t="e">
        <f>VLOOKUP($F128,#REF!,7)</f>
        <v>#REF!</v>
      </c>
      <c r="M128" s="2" t="e">
        <f>VLOOKUP($F128,#REF!,8)</f>
        <v>#REF!</v>
      </c>
      <c r="N128" s="26" t="e">
        <f>VLOOKUP($F128,#REF!,9)</f>
        <v>#REF!</v>
      </c>
      <c r="O128" s="26" t="e">
        <f>VLOOKUP($F128,#REF!,14)</f>
        <v>#REF!</v>
      </c>
      <c r="P128" s="26" t="e">
        <f>VLOOKUP($F128,#REF!,10)</f>
        <v>#REF!</v>
      </c>
      <c r="Q128" s="26" t="e">
        <f>VLOOKUP($F128,#REF!,15)</f>
        <v>#REF!</v>
      </c>
      <c r="R128" s="26" t="e">
        <f>VLOOKUP($F128,#REF!,11)</f>
        <v>#REF!</v>
      </c>
      <c r="S128" s="26" t="e">
        <f>VLOOKUP($F128,#REF!,12)</f>
        <v>#REF!</v>
      </c>
      <c r="T128" s="22" t="e">
        <f>VLOOKUP($F128,#REF!,13)</f>
        <v>#REF!</v>
      </c>
    </row>
    <row r="129" spans="1:20" x14ac:dyDescent="0.25">
      <c r="A129" s="7">
        <v>128</v>
      </c>
      <c r="B129" s="3" t="s">
        <v>7</v>
      </c>
      <c r="C129" s="4">
        <v>6</v>
      </c>
      <c r="D129" s="4" t="s">
        <v>32</v>
      </c>
      <c r="E129" s="4" t="e">
        <f>VLOOKUP(D129,#REF!,2)</f>
        <v>#REF!</v>
      </c>
      <c r="F129" s="24" t="e">
        <f>VLOOKUP($E129,#REF!,Modèle!$C129+1)</f>
        <v>#REF!</v>
      </c>
      <c r="G129" s="21" t="e">
        <f>VLOOKUP($F129,#REF!,2)</f>
        <v>#REF!</v>
      </c>
      <c r="H129" s="2" t="e">
        <f>VLOOKUP($F129,#REF!,3)</f>
        <v>#REF!</v>
      </c>
      <c r="I129" s="2" t="e">
        <f>VLOOKUP($F129,#REF!,4)</f>
        <v>#REF!</v>
      </c>
      <c r="J129" s="2" t="e">
        <f>VLOOKUP($F129,#REF!,5)</f>
        <v>#REF!</v>
      </c>
      <c r="K129" s="2" t="e">
        <f>VLOOKUP($F129,#REF!,6)</f>
        <v>#REF!</v>
      </c>
      <c r="L129" s="2" t="e">
        <f>VLOOKUP($F129,#REF!,7)</f>
        <v>#REF!</v>
      </c>
      <c r="M129" s="2" t="e">
        <f>VLOOKUP($F129,#REF!,8)</f>
        <v>#REF!</v>
      </c>
      <c r="N129" s="26" t="e">
        <f>VLOOKUP($F129,#REF!,9)</f>
        <v>#REF!</v>
      </c>
      <c r="O129" s="26" t="e">
        <f>VLOOKUP($F129,#REF!,14)</f>
        <v>#REF!</v>
      </c>
      <c r="P129" s="26" t="e">
        <f>VLOOKUP($F129,#REF!,10)</f>
        <v>#REF!</v>
      </c>
      <c r="Q129" s="26" t="e">
        <f>VLOOKUP($F129,#REF!,15)</f>
        <v>#REF!</v>
      </c>
      <c r="R129" s="26" t="e">
        <f>VLOOKUP($F129,#REF!,11)</f>
        <v>#REF!</v>
      </c>
      <c r="S129" s="26" t="e">
        <f>VLOOKUP($F129,#REF!,12)</f>
        <v>#REF!</v>
      </c>
      <c r="T129" s="22" t="e">
        <f>VLOOKUP($F129,#REF!,13)</f>
        <v>#REF!</v>
      </c>
    </row>
    <row r="130" spans="1:20" x14ac:dyDescent="0.25">
      <c r="A130" s="7">
        <v>129</v>
      </c>
      <c r="B130" s="3" t="s">
        <v>7</v>
      </c>
      <c r="C130" s="4">
        <v>6</v>
      </c>
      <c r="D130" s="4" t="s">
        <v>31</v>
      </c>
      <c r="E130" s="4" t="e">
        <f>VLOOKUP(D130,#REF!,2)</f>
        <v>#REF!</v>
      </c>
      <c r="F130" s="24" t="e">
        <f>VLOOKUP($E130,#REF!,Modèle!$C130+1)</f>
        <v>#REF!</v>
      </c>
      <c r="G130" s="21" t="e">
        <f>VLOOKUP($F130,#REF!,2)</f>
        <v>#REF!</v>
      </c>
      <c r="H130" s="2" t="e">
        <f>VLOOKUP($F130,#REF!,3)</f>
        <v>#REF!</v>
      </c>
      <c r="I130" s="2" t="e">
        <f>VLOOKUP($F130,#REF!,4)</f>
        <v>#REF!</v>
      </c>
      <c r="J130" s="2" t="e">
        <f>VLOOKUP($F130,#REF!,5)</f>
        <v>#REF!</v>
      </c>
      <c r="K130" s="2" t="e">
        <f>VLOOKUP($F130,#REF!,6)</f>
        <v>#REF!</v>
      </c>
      <c r="L130" s="2" t="e">
        <f>VLOOKUP($F130,#REF!,7)</f>
        <v>#REF!</v>
      </c>
      <c r="M130" s="2" t="e">
        <f>VLOOKUP($F130,#REF!,8)</f>
        <v>#REF!</v>
      </c>
      <c r="N130" s="26" t="e">
        <f>VLOOKUP($F130,#REF!,9)</f>
        <v>#REF!</v>
      </c>
      <c r="O130" s="26" t="e">
        <f>VLOOKUP($F130,#REF!,14)</f>
        <v>#REF!</v>
      </c>
      <c r="P130" s="26" t="e">
        <f>VLOOKUP($F130,#REF!,10)</f>
        <v>#REF!</v>
      </c>
      <c r="Q130" s="26" t="e">
        <f>VLOOKUP($F130,#REF!,15)</f>
        <v>#REF!</v>
      </c>
      <c r="R130" s="26" t="e">
        <f>VLOOKUP($F130,#REF!,11)</f>
        <v>#REF!</v>
      </c>
      <c r="S130" s="26" t="e">
        <f>VLOOKUP($F130,#REF!,12)</f>
        <v>#REF!</v>
      </c>
      <c r="T130" s="22" t="e">
        <f>VLOOKUP($F130,#REF!,13)</f>
        <v>#REF!</v>
      </c>
    </row>
    <row r="131" spans="1:20" x14ac:dyDescent="0.25">
      <c r="A131" s="7">
        <v>130</v>
      </c>
      <c r="B131" s="3" t="s">
        <v>7</v>
      </c>
      <c r="C131" s="4">
        <v>6</v>
      </c>
      <c r="D131" s="4" t="s">
        <v>30</v>
      </c>
      <c r="E131" s="4" t="e">
        <f>VLOOKUP(D131,#REF!,2)</f>
        <v>#REF!</v>
      </c>
      <c r="F131" s="24" t="e">
        <f>VLOOKUP($E131,#REF!,Modèle!$C131+1)</f>
        <v>#REF!</v>
      </c>
      <c r="G131" s="21" t="e">
        <f>VLOOKUP($F131,#REF!,2)</f>
        <v>#REF!</v>
      </c>
      <c r="H131" s="2" t="e">
        <f>VLOOKUP($F131,#REF!,3)</f>
        <v>#REF!</v>
      </c>
      <c r="I131" s="2" t="e">
        <f>VLOOKUP($F131,#REF!,4)</f>
        <v>#REF!</v>
      </c>
      <c r="J131" s="2" t="e">
        <f>VLOOKUP($F131,#REF!,5)</f>
        <v>#REF!</v>
      </c>
      <c r="K131" s="2" t="e">
        <f>VLOOKUP($F131,#REF!,6)</f>
        <v>#REF!</v>
      </c>
      <c r="L131" s="2" t="e">
        <f>VLOOKUP($F131,#REF!,7)</f>
        <v>#REF!</v>
      </c>
      <c r="M131" s="2" t="e">
        <f>VLOOKUP($F131,#REF!,8)</f>
        <v>#REF!</v>
      </c>
      <c r="N131" s="26" t="e">
        <f>VLOOKUP($F131,#REF!,9)</f>
        <v>#REF!</v>
      </c>
      <c r="O131" s="26" t="e">
        <f>VLOOKUP($F131,#REF!,14)</f>
        <v>#REF!</v>
      </c>
      <c r="P131" s="26" t="e">
        <f>VLOOKUP($F131,#REF!,10)</f>
        <v>#REF!</v>
      </c>
      <c r="Q131" s="26" t="e">
        <f>VLOOKUP($F131,#REF!,15)</f>
        <v>#REF!</v>
      </c>
      <c r="R131" s="26" t="e">
        <f>VLOOKUP($F131,#REF!,11)</f>
        <v>#REF!</v>
      </c>
      <c r="S131" s="26" t="e">
        <f>VLOOKUP($F131,#REF!,12)</f>
        <v>#REF!</v>
      </c>
      <c r="T131" s="22" t="e">
        <f>VLOOKUP($F131,#REF!,13)</f>
        <v>#REF!</v>
      </c>
    </row>
    <row r="132" spans="1:20" x14ac:dyDescent="0.25">
      <c r="A132" s="7">
        <v>131</v>
      </c>
      <c r="B132" s="3" t="s">
        <v>7</v>
      </c>
      <c r="C132" s="4">
        <v>6</v>
      </c>
      <c r="D132" s="4" t="s">
        <v>29</v>
      </c>
      <c r="E132" s="4" t="e">
        <f>VLOOKUP(D132,#REF!,2)</f>
        <v>#REF!</v>
      </c>
      <c r="F132" s="24" t="e">
        <f>VLOOKUP($E132,#REF!,Modèle!$C132+1)</f>
        <v>#REF!</v>
      </c>
      <c r="G132" s="21" t="e">
        <f>VLOOKUP($F132,#REF!,2)</f>
        <v>#REF!</v>
      </c>
      <c r="H132" s="2" t="e">
        <f>VLOOKUP($F132,#REF!,3)</f>
        <v>#REF!</v>
      </c>
      <c r="I132" s="2" t="e">
        <f>VLOOKUP($F132,#REF!,4)</f>
        <v>#REF!</v>
      </c>
      <c r="J132" s="2" t="e">
        <f>VLOOKUP($F132,#REF!,5)</f>
        <v>#REF!</v>
      </c>
      <c r="K132" s="2" t="e">
        <f>VLOOKUP($F132,#REF!,6)</f>
        <v>#REF!</v>
      </c>
      <c r="L132" s="2" t="e">
        <f>VLOOKUP($F132,#REF!,7)</f>
        <v>#REF!</v>
      </c>
      <c r="M132" s="2" t="e">
        <f>VLOOKUP($F132,#REF!,8)</f>
        <v>#REF!</v>
      </c>
      <c r="N132" s="26" t="e">
        <f>VLOOKUP($F132,#REF!,9)</f>
        <v>#REF!</v>
      </c>
      <c r="O132" s="26" t="e">
        <f>VLOOKUP($F132,#REF!,14)</f>
        <v>#REF!</v>
      </c>
      <c r="P132" s="26" t="e">
        <f>VLOOKUP($F132,#REF!,10)</f>
        <v>#REF!</v>
      </c>
      <c r="Q132" s="26" t="e">
        <f>VLOOKUP($F132,#REF!,15)</f>
        <v>#REF!</v>
      </c>
      <c r="R132" s="26" t="e">
        <f>VLOOKUP($F132,#REF!,11)</f>
        <v>#REF!</v>
      </c>
      <c r="S132" s="26" t="e">
        <f>VLOOKUP($F132,#REF!,12)</f>
        <v>#REF!</v>
      </c>
      <c r="T132" s="22" t="e">
        <f>VLOOKUP($F132,#REF!,13)</f>
        <v>#REF!</v>
      </c>
    </row>
    <row r="133" spans="1:20" x14ac:dyDescent="0.25">
      <c r="A133" s="7">
        <v>132</v>
      </c>
      <c r="B133" s="3" t="s">
        <v>7</v>
      </c>
      <c r="C133" s="4">
        <v>6</v>
      </c>
      <c r="D133" s="4" t="s">
        <v>28</v>
      </c>
      <c r="E133" s="4" t="e">
        <f>VLOOKUP(D133,#REF!,2)</f>
        <v>#REF!</v>
      </c>
      <c r="F133" s="24" t="e">
        <f>VLOOKUP($E133,#REF!,Modèle!$C133+1)</f>
        <v>#REF!</v>
      </c>
      <c r="G133" s="21" t="e">
        <f>VLOOKUP($F133,#REF!,2)</f>
        <v>#REF!</v>
      </c>
      <c r="H133" s="2" t="e">
        <f>VLOOKUP($F133,#REF!,3)</f>
        <v>#REF!</v>
      </c>
      <c r="I133" s="2" t="e">
        <f>VLOOKUP($F133,#REF!,4)</f>
        <v>#REF!</v>
      </c>
      <c r="J133" s="2" t="e">
        <f>VLOOKUP($F133,#REF!,5)</f>
        <v>#REF!</v>
      </c>
      <c r="K133" s="2" t="e">
        <f>VLOOKUP($F133,#REF!,6)</f>
        <v>#REF!</v>
      </c>
      <c r="L133" s="2" t="e">
        <f>VLOOKUP($F133,#REF!,7)</f>
        <v>#REF!</v>
      </c>
      <c r="M133" s="2" t="e">
        <f>VLOOKUP($F133,#REF!,8)</f>
        <v>#REF!</v>
      </c>
      <c r="N133" s="26" t="e">
        <f>VLOOKUP($F133,#REF!,9)</f>
        <v>#REF!</v>
      </c>
      <c r="O133" s="26" t="e">
        <f>VLOOKUP($F133,#REF!,14)</f>
        <v>#REF!</v>
      </c>
      <c r="P133" s="26" t="e">
        <f>VLOOKUP($F133,#REF!,10)</f>
        <v>#REF!</v>
      </c>
      <c r="Q133" s="26" t="e">
        <f>VLOOKUP($F133,#REF!,15)</f>
        <v>#REF!</v>
      </c>
      <c r="R133" s="26" t="e">
        <f>VLOOKUP($F133,#REF!,11)</f>
        <v>#REF!</v>
      </c>
      <c r="S133" s="26" t="e">
        <f>VLOOKUP($F133,#REF!,12)</f>
        <v>#REF!</v>
      </c>
      <c r="T133" s="22" t="e">
        <f>VLOOKUP($F133,#REF!,13)</f>
        <v>#REF!</v>
      </c>
    </row>
    <row r="134" spans="1:20" x14ac:dyDescent="0.25">
      <c r="A134" s="7">
        <v>133</v>
      </c>
      <c r="B134" s="3" t="s">
        <v>7</v>
      </c>
      <c r="C134" s="4">
        <v>6</v>
      </c>
      <c r="D134" s="4" t="s">
        <v>27</v>
      </c>
      <c r="E134" s="4" t="e">
        <f>VLOOKUP(D134,#REF!,2)</f>
        <v>#REF!</v>
      </c>
      <c r="F134" s="24" t="e">
        <f>VLOOKUP($E134,#REF!,Modèle!$C134+1)</f>
        <v>#REF!</v>
      </c>
      <c r="G134" s="21" t="e">
        <f>VLOOKUP($F134,#REF!,2)</f>
        <v>#REF!</v>
      </c>
      <c r="H134" s="2" t="e">
        <f>VLOOKUP($F134,#REF!,3)</f>
        <v>#REF!</v>
      </c>
      <c r="I134" s="2" t="e">
        <f>VLOOKUP($F134,#REF!,4)</f>
        <v>#REF!</v>
      </c>
      <c r="J134" s="2" t="e">
        <f>VLOOKUP($F134,#REF!,5)</f>
        <v>#REF!</v>
      </c>
      <c r="K134" s="2" t="e">
        <f>VLOOKUP($F134,#REF!,6)</f>
        <v>#REF!</v>
      </c>
      <c r="L134" s="2" t="e">
        <f>VLOOKUP($F134,#REF!,7)</f>
        <v>#REF!</v>
      </c>
      <c r="M134" s="2" t="e">
        <f>VLOOKUP($F134,#REF!,8)</f>
        <v>#REF!</v>
      </c>
      <c r="N134" s="26" t="e">
        <f>VLOOKUP($F134,#REF!,9)</f>
        <v>#REF!</v>
      </c>
      <c r="O134" s="26" t="e">
        <f>VLOOKUP($F134,#REF!,14)</f>
        <v>#REF!</v>
      </c>
      <c r="P134" s="26" t="e">
        <f>VLOOKUP($F134,#REF!,10)</f>
        <v>#REF!</v>
      </c>
      <c r="Q134" s="26" t="e">
        <f>VLOOKUP($F134,#REF!,15)</f>
        <v>#REF!</v>
      </c>
      <c r="R134" s="26" t="e">
        <f>VLOOKUP($F134,#REF!,11)</f>
        <v>#REF!</v>
      </c>
      <c r="S134" s="26" t="e">
        <f>VLOOKUP($F134,#REF!,12)</f>
        <v>#REF!</v>
      </c>
      <c r="T134" s="22" t="e">
        <f>VLOOKUP($F134,#REF!,13)</f>
        <v>#REF!</v>
      </c>
    </row>
    <row r="135" spans="1:20" x14ac:dyDescent="0.25">
      <c r="A135" s="7">
        <v>134</v>
      </c>
      <c r="B135" s="3" t="s">
        <v>7</v>
      </c>
      <c r="C135" s="4">
        <v>6</v>
      </c>
      <c r="D135" s="4" t="s">
        <v>26</v>
      </c>
      <c r="E135" s="4" t="e">
        <f>VLOOKUP(D135,#REF!,2)</f>
        <v>#REF!</v>
      </c>
      <c r="F135" s="24" t="e">
        <f>VLOOKUP($E135,#REF!,Modèle!$C135+1)</f>
        <v>#REF!</v>
      </c>
      <c r="G135" s="21" t="e">
        <f>VLOOKUP($F135,#REF!,2)</f>
        <v>#REF!</v>
      </c>
      <c r="H135" s="2" t="e">
        <f>VLOOKUP($F135,#REF!,3)</f>
        <v>#REF!</v>
      </c>
      <c r="I135" s="2" t="e">
        <f>VLOOKUP($F135,#REF!,4)</f>
        <v>#REF!</v>
      </c>
      <c r="J135" s="2" t="e">
        <f>VLOOKUP($F135,#REF!,5)</f>
        <v>#REF!</v>
      </c>
      <c r="K135" s="2" t="e">
        <f>VLOOKUP($F135,#REF!,6)</f>
        <v>#REF!</v>
      </c>
      <c r="L135" s="2" t="e">
        <f>VLOOKUP($F135,#REF!,7)</f>
        <v>#REF!</v>
      </c>
      <c r="M135" s="2" t="e">
        <f>VLOOKUP($F135,#REF!,8)</f>
        <v>#REF!</v>
      </c>
      <c r="N135" s="26" t="e">
        <f>VLOOKUP($F135,#REF!,9)</f>
        <v>#REF!</v>
      </c>
      <c r="O135" s="26" t="e">
        <f>VLOOKUP($F135,#REF!,14)</f>
        <v>#REF!</v>
      </c>
      <c r="P135" s="26" t="e">
        <f>VLOOKUP($F135,#REF!,10)</f>
        <v>#REF!</v>
      </c>
      <c r="Q135" s="26" t="e">
        <f>VLOOKUP($F135,#REF!,15)</f>
        <v>#REF!</v>
      </c>
      <c r="R135" s="26" t="e">
        <f>VLOOKUP($F135,#REF!,11)</f>
        <v>#REF!</v>
      </c>
      <c r="S135" s="26" t="e">
        <f>VLOOKUP($F135,#REF!,12)</f>
        <v>#REF!</v>
      </c>
      <c r="T135" s="22" t="e">
        <f>VLOOKUP($F135,#REF!,13)</f>
        <v>#REF!</v>
      </c>
    </row>
    <row r="136" spans="1:20" x14ac:dyDescent="0.25">
      <c r="A136" s="7">
        <v>135</v>
      </c>
      <c r="B136" s="3" t="s">
        <v>7</v>
      </c>
      <c r="C136" s="4">
        <v>6</v>
      </c>
      <c r="D136" s="4" t="s">
        <v>25</v>
      </c>
      <c r="E136" s="4" t="e">
        <f>VLOOKUP(D136,#REF!,2)</f>
        <v>#REF!</v>
      </c>
      <c r="F136" s="24" t="e">
        <f>VLOOKUP($E136,#REF!,Modèle!$C136+1)</f>
        <v>#REF!</v>
      </c>
      <c r="G136" s="21" t="e">
        <f>VLOOKUP($F136,#REF!,2)</f>
        <v>#REF!</v>
      </c>
      <c r="H136" s="2" t="e">
        <f>VLOOKUP($F136,#REF!,3)</f>
        <v>#REF!</v>
      </c>
      <c r="I136" s="2" t="e">
        <f>VLOOKUP($F136,#REF!,4)</f>
        <v>#REF!</v>
      </c>
      <c r="J136" s="2" t="e">
        <f>VLOOKUP($F136,#REF!,5)</f>
        <v>#REF!</v>
      </c>
      <c r="K136" s="2" t="e">
        <f>VLOOKUP($F136,#REF!,6)</f>
        <v>#REF!</v>
      </c>
      <c r="L136" s="2" t="e">
        <f>VLOOKUP($F136,#REF!,7)</f>
        <v>#REF!</v>
      </c>
      <c r="M136" s="2" t="e">
        <f>VLOOKUP($F136,#REF!,8)</f>
        <v>#REF!</v>
      </c>
      <c r="N136" s="26" t="e">
        <f>VLOOKUP($F136,#REF!,9)</f>
        <v>#REF!</v>
      </c>
      <c r="O136" s="26" t="e">
        <f>VLOOKUP($F136,#REF!,14)</f>
        <v>#REF!</v>
      </c>
      <c r="P136" s="26" t="e">
        <f>VLOOKUP($F136,#REF!,10)</f>
        <v>#REF!</v>
      </c>
      <c r="Q136" s="26" t="e">
        <f>VLOOKUP($F136,#REF!,15)</f>
        <v>#REF!</v>
      </c>
      <c r="R136" s="26" t="e">
        <f>VLOOKUP($F136,#REF!,11)</f>
        <v>#REF!</v>
      </c>
      <c r="S136" s="26" t="e">
        <f>VLOOKUP($F136,#REF!,12)</f>
        <v>#REF!</v>
      </c>
      <c r="T136" s="22" t="e">
        <f>VLOOKUP($F136,#REF!,13)</f>
        <v>#REF!</v>
      </c>
    </row>
    <row r="137" spans="1:20" x14ac:dyDescent="0.25">
      <c r="A137" s="7">
        <v>136</v>
      </c>
      <c r="B137" s="3" t="s">
        <v>7</v>
      </c>
      <c r="C137" s="4">
        <v>6</v>
      </c>
      <c r="D137" s="4" t="s">
        <v>24</v>
      </c>
      <c r="E137" s="4" t="e">
        <f>VLOOKUP(D137,#REF!,2)</f>
        <v>#REF!</v>
      </c>
      <c r="F137" s="24" t="e">
        <f>VLOOKUP($E137,#REF!,Modèle!$C137+1)</f>
        <v>#REF!</v>
      </c>
      <c r="G137" s="21" t="e">
        <f>VLOOKUP($F137,#REF!,2)</f>
        <v>#REF!</v>
      </c>
      <c r="H137" s="2" t="e">
        <f>VLOOKUP($F137,#REF!,3)</f>
        <v>#REF!</v>
      </c>
      <c r="I137" s="2" t="e">
        <f>VLOOKUP($F137,#REF!,4)</f>
        <v>#REF!</v>
      </c>
      <c r="J137" s="2" t="e">
        <f>VLOOKUP($F137,#REF!,5)</f>
        <v>#REF!</v>
      </c>
      <c r="K137" s="2" t="e">
        <f>VLOOKUP($F137,#REF!,6)</f>
        <v>#REF!</v>
      </c>
      <c r="L137" s="2" t="e">
        <f>VLOOKUP($F137,#REF!,7)</f>
        <v>#REF!</v>
      </c>
      <c r="M137" s="2" t="e">
        <f>VLOOKUP($F137,#REF!,8)</f>
        <v>#REF!</v>
      </c>
      <c r="N137" s="26" t="e">
        <f>VLOOKUP($F137,#REF!,9)</f>
        <v>#REF!</v>
      </c>
      <c r="O137" s="26" t="e">
        <f>VLOOKUP($F137,#REF!,14)</f>
        <v>#REF!</v>
      </c>
      <c r="P137" s="26" t="e">
        <f>VLOOKUP($F137,#REF!,10)</f>
        <v>#REF!</v>
      </c>
      <c r="Q137" s="26" t="e">
        <f>VLOOKUP($F137,#REF!,15)</f>
        <v>#REF!</v>
      </c>
      <c r="R137" s="26" t="e">
        <f>VLOOKUP($F137,#REF!,11)</f>
        <v>#REF!</v>
      </c>
      <c r="S137" s="26" t="e">
        <f>VLOOKUP($F137,#REF!,12)</f>
        <v>#REF!</v>
      </c>
      <c r="T137" s="22" t="e">
        <f>VLOOKUP($F137,#REF!,13)</f>
        <v>#REF!</v>
      </c>
    </row>
    <row r="138" spans="1:20" x14ac:dyDescent="0.25">
      <c r="A138" s="7">
        <v>137</v>
      </c>
      <c r="B138" s="3" t="s">
        <v>7</v>
      </c>
      <c r="C138" s="4">
        <v>6</v>
      </c>
      <c r="D138" s="4" t="s">
        <v>23</v>
      </c>
      <c r="E138" s="4" t="e">
        <f>VLOOKUP(D138,#REF!,2)</f>
        <v>#REF!</v>
      </c>
      <c r="F138" s="24" t="e">
        <f>VLOOKUP($E138,#REF!,Modèle!$C138+1)</f>
        <v>#REF!</v>
      </c>
      <c r="G138" s="21" t="e">
        <f>VLOOKUP($F138,#REF!,2)</f>
        <v>#REF!</v>
      </c>
      <c r="H138" s="2" t="e">
        <f>VLOOKUP($F138,#REF!,3)</f>
        <v>#REF!</v>
      </c>
      <c r="I138" s="2" t="e">
        <f>VLOOKUP($F138,#REF!,4)</f>
        <v>#REF!</v>
      </c>
      <c r="J138" s="2" t="e">
        <f>VLOOKUP($F138,#REF!,5)</f>
        <v>#REF!</v>
      </c>
      <c r="K138" s="2" t="e">
        <f>VLOOKUP($F138,#REF!,6)</f>
        <v>#REF!</v>
      </c>
      <c r="L138" s="2" t="e">
        <f>VLOOKUP($F138,#REF!,7)</f>
        <v>#REF!</v>
      </c>
      <c r="M138" s="2" t="e">
        <f>VLOOKUP($F138,#REF!,8)</f>
        <v>#REF!</v>
      </c>
      <c r="N138" s="26" t="e">
        <f>VLOOKUP($F138,#REF!,9)</f>
        <v>#REF!</v>
      </c>
      <c r="O138" s="26" t="e">
        <f>VLOOKUP($F138,#REF!,14)</f>
        <v>#REF!</v>
      </c>
      <c r="P138" s="26" t="e">
        <f>VLOOKUP($F138,#REF!,10)</f>
        <v>#REF!</v>
      </c>
      <c r="Q138" s="26" t="e">
        <f>VLOOKUP($F138,#REF!,15)</f>
        <v>#REF!</v>
      </c>
      <c r="R138" s="26" t="e">
        <f>VLOOKUP($F138,#REF!,11)</f>
        <v>#REF!</v>
      </c>
      <c r="S138" s="26" t="e">
        <f>VLOOKUP($F138,#REF!,12)</f>
        <v>#REF!</v>
      </c>
      <c r="T138" s="22" t="e">
        <f>VLOOKUP($F138,#REF!,13)</f>
        <v>#REF!</v>
      </c>
    </row>
    <row r="139" spans="1:20" x14ac:dyDescent="0.25">
      <c r="A139" s="7">
        <v>138</v>
      </c>
      <c r="B139" s="3" t="s">
        <v>7</v>
      </c>
      <c r="C139" s="4">
        <v>6</v>
      </c>
      <c r="D139" s="4" t="s">
        <v>22</v>
      </c>
      <c r="E139" s="4" t="e">
        <f>VLOOKUP(D139,#REF!,2)</f>
        <v>#REF!</v>
      </c>
      <c r="F139" s="24" t="e">
        <f>VLOOKUP($E139,#REF!,Modèle!$C139+1)</f>
        <v>#REF!</v>
      </c>
      <c r="G139" s="21" t="e">
        <f>VLOOKUP($F139,#REF!,2)</f>
        <v>#REF!</v>
      </c>
      <c r="H139" s="2" t="e">
        <f>VLOOKUP($F139,#REF!,3)</f>
        <v>#REF!</v>
      </c>
      <c r="I139" s="2" t="e">
        <f>VLOOKUP($F139,#REF!,4)</f>
        <v>#REF!</v>
      </c>
      <c r="J139" s="2" t="e">
        <f>VLOOKUP($F139,#REF!,5)</f>
        <v>#REF!</v>
      </c>
      <c r="K139" s="2" t="e">
        <f>VLOOKUP($F139,#REF!,6)</f>
        <v>#REF!</v>
      </c>
      <c r="L139" s="2" t="e">
        <f>VLOOKUP($F139,#REF!,7)</f>
        <v>#REF!</v>
      </c>
      <c r="M139" s="2" t="e">
        <f>VLOOKUP($F139,#REF!,8)</f>
        <v>#REF!</v>
      </c>
      <c r="N139" s="26" t="e">
        <f>VLOOKUP($F139,#REF!,9)</f>
        <v>#REF!</v>
      </c>
      <c r="O139" s="26" t="e">
        <f>VLOOKUP($F139,#REF!,14)</f>
        <v>#REF!</v>
      </c>
      <c r="P139" s="26" t="e">
        <f>VLOOKUP($F139,#REF!,10)</f>
        <v>#REF!</v>
      </c>
      <c r="Q139" s="26" t="e">
        <f>VLOOKUP($F139,#REF!,15)</f>
        <v>#REF!</v>
      </c>
      <c r="R139" s="26" t="e">
        <f>VLOOKUP($F139,#REF!,11)</f>
        <v>#REF!</v>
      </c>
      <c r="S139" s="26" t="e">
        <f>VLOOKUP($F139,#REF!,12)</f>
        <v>#REF!</v>
      </c>
      <c r="T139" s="22" t="e">
        <f>VLOOKUP($F139,#REF!,13)</f>
        <v>#REF!</v>
      </c>
    </row>
    <row r="140" spans="1:20" x14ac:dyDescent="0.25">
      <c r="A140" s="7">
        <v>139</v>
      </c>
      <c r="B140" s="3" t="s">
        <v>7</v>
      </c>
      <c r="C140" s="4">
        <v>6</v>
      </c>
      <c r="D140" s="4" t="s">
        <v>21</v>
      </c>
      <c r="E140" s="4" t="e">
        <f>VLOOKUP(D140,#REF!,2)</f>
        <v>#REF!</v>
      </c>
      <c r="F140" s="24" t="e">
        <f>VLOOKUP($E140,#REF!,Modèle!$C140+1)</f>
        <v>#REF!</v>
      </c>
      <c r="G140" s="21" t="e">
        <f>VLOOKUP($F140,#REF!,2)</f>
        <v>#REF!</v>
      </c>
      <c r="H140" s="2" t="e">
        <f>VLOOKUP($F140,#REF!,3)</f>
        <v>#REF!</v>
      </c>
      <c r="I140" s="2" t="e">
        <f>VLOOKUP($F140,#REF!,4)</f>
        <v>#REF!</v>
      </c>
      <c r="J140" s="2" t="e">
        <f>VLOOKUP($F140,#REF!,5)</f>
        <v>#REF!</v>
      </c>
      <c r="K140" s="2" t="e">
        <f>VLOOKUP($F140,#REF!,6)</f>
        <v>#REF!</v>
      </c>
      <c r="L140" s="2" t="e">
        <f>VLOOKUP($F140,#REF!,7)</f>
        <v>#REF!</v>
      </c>
      <c r="M140" s="2" t="e">
        <f>VLOOKUP($F140,#REF!,8)</f>
        <v>#REF!</v>
      </c>
      <c r="N140" s="26" t="e">
        <f>VLOOKUP($F140,#REF!,9)</f>
        <v>#REF!</v>
      </c>
      <c r="O140" s="26" t="e">
        <f>VLOOKUP($F140,#REF!,14)</f>
        <v>#REF!</v>
      </c>
      <c r="P140" s="26" t="e">
        <f>VLOOKUP($F140,#REF!,10)</f>
        <v>#REF!</v>
      </c>
      <c r="Q140" s="26" t="e">
        <f>VLOOKUP($F140,#REF!,15)</f>
        <v>#REF!</v>
      </c>
      <c r="R140" s="26" t="e">
        <f>VLOOKUP($F140,#REF!,11)</f>
        <v>#REF!</v>
      </c>
      <c r="S140" s="26" t="e">
        <f>VLOOKUP($F140,#REF!,12)</f>
        <v>#REF!</v>
      </c>
      <c r="T140" s="22" t="e">
        <f>VLOOKUP($F140,#REF!,13)</f>
        <v>#REF!</v>
      </c>
    </row>
    <row r="141" spans="1:20" x14ac:dyDescent="0.25">
      <c r="A141" s="7">
        <v>140</v>
      </c>
      <c r="B141" s="3" t="s">
        <v>7</v>
      </c>
      <c r="C141" s="4">
        <v>6</v>
      </c>
      <c r="D141" s="4" t="s">
        <v>20</v>
      </c>
      <c r="E141" s="4" t="e">
        <f>VLOOKUP(D141,#REF!,2)</f>
        <v>#REF!</v>
      </c>
      <c r="F141" s="24" t="e">
        <f>VLOOKUP($E141,#REF!,Modèle!$C141+1)</f>
        <v>#REF!</v>
      </c>
      <c r="G141" s="21" t="e">
        <f>VLOOKUP($F141,#REF!,2)</f>
        <v>#REF!</v>
      </c>
      <c r="H141" s="2" t="e">
        <f>VLOOKUP($F141,#REF!,3)</f>
        <v>#REF!</v>
      </c>
      <c r="I141" s="2" t="e">
        <f>VLOOKUP($F141,#REF!,4)</f>
        <v>#REF!</v>
      </c>
      <c r="J141" s="2" t="e">
        <f>VLOOKUP($F141,#REF!,5)</f>
        <v>#REF!</v>
      </c>
      <c r="K141" s="2" t="e">
        <f>VLOOKUP($F141,#REF!,6)</f>
        <v>#REF!</v>
      </c>
      <c r="L141" s="2" t="e">
        <f>VLOOKUP($F141,#REF!,7)</f>
        <v>#REF!</v>
      </c>
      <c r="M141" s="2" t="e">
        <f>VLOOKUP($F141,#REF!,8)</f>
        <v>#REF!</v>
      </c>
      <c r="N141" s="26" t="e">
        <f>VLOOKUP($F141,#REF!,9)</f>
        <v>#REF!</v>
      </c>
      <c r="O141" s="26" t="e">
        <f>VLOOKUP($F141,#REF!,14)</f>
        <v>#REF!</v>
      </c>
      <c r="P141" s="26" t="e">
        <f>VLOOKUP($F141,#REF!,10)</f>
        <v>#REF!</v>
      </c>
      <c r="Q141" s="26" t="e">
        <f>VLOOKUP($F141,#REF!,15)</f>
        <v>#REF!</v>
      </c>
      <c r="R141" s="26" t="e">
        <f>VLOOKUP($F141,#REF!,11)</f>
        <v>#REF!</v>
      </c>
      <c r="S141" s="26" t="e">
        <f>VLOOKUP($F141,#REF!,12)</f>
        <v>#REF!</v>
      </c>
      <c r="T141" s="22" t="e">
        <f>VLOOKUP($F141,#REF!,13)</f>
        <v>#REF!</v>
      </c>
    </row>
    <row r="142" spans="1:20" x14ac:dyDescent="0.25">
      <c r="A142" s="7">
        <v>141</v>
      </c>
      <c r="B142" s="3" t="s">
        <v>7</v>
      </c>
      <c r="C142" s="4">
        <v>6</v>
      </c>
      <c r="D142" s="4" t="s">
        <v>19</v>
      </c>
      <c r="E142" s="4" t="e">
        <f>VLOOKUP(D142,#REF!,2)</f>
        <v>#REF!</v>
      </c>
      <c r="F142" s="24" t="e">
        <f>VLOOKUP($E142,#REF!,Modèle!$C142+1)</f>
        <v>#REF!</v>
      </c>
      <c r="G142" s="21" t="e">
        <f>VLOOKUP($F142,#REF!,2)</f>
        <v>#REF!</v>
      </c>
      <c r="H142" s="2" t="e">
        <f>VLOOKUP($F142,#REF!,3)</f>
        <v>#REF!</v>
      </c>
      <c r="I142" s="2" t="e">
        <f>VLOOKUP($F142,#REF!,4)</f>
        <v>#REF!</v>
      </c>
      <c r="J142" s="2" t="e">
        <f>VLOOKUP($F142,#REF!,5)</f>
        <v>#REF!</v>
      </c>
      <c r="K142" s="2" t="e">
        <f>VLOOKUP($F142,#REF!,6)</f>
        <v>#REF!</v>
      </c>
      <c r="L142" s="2" t="e">
        <f>VLOOKUP($F142,#REF!,7)</f>
        <v>#REF!</v>
      </c>
      <c r="M142" s="2" t="e">
        <f>VLOOKUP($F142,#REF!,8)</f>
        <v>#REF!</v>
      </c>
      <c r="N142" s="26" t="e">
        <f>VLOOKUP($F142,#REF!,9)</f>
        <v>#REF!</v>
      </c>
      <c r="O142" s="26" t="e">
        <f>VLOOKUP($F142,#REF!,14)</f>
        <v>#REF!</v>
      </c>
      <c r="P142" s="26" t="e">
        <f>VLOOKUP($F142,#REF!,10)</f>
        <v>#REF!</v>
      </c>
      <c r="Q142" s="26" t="e">
        <f>VLOOKUP($F142,#REF!,15)</f>
        <v>#REF!</v>
      </c>
      <c r="R142" s="26" t="e">
        <f>VLOOKUP($F142,#REF!,11)</f>
        <v>#REF!</v>
      </c>
      <c r="S142" s="26" t="e">
        <f>VLOOKUP($F142,#REF!,12)</f>
        <v>#REF!</v>
      </c>
      <c r="T142" s="22" t="e">
        <f>VLOOKUP($F142,#REF!,13)</f>
        <v>#REF!</v>
      </c>
    </row>
    <row r="143" spans="1:20" x14ac:dyDescent="0.25">
      <c r="A143" s="7">
        <v>142</v>
      </c>
      <c r="B143" s="3" t="s">
        <v>7</v>
      </c>
      <c r="C143" s="4">
        <v>6</v>
      </c>
      <c r="D143" s="4" t="s">
        <v>18</v>
      </c>
      <c r="E143" s="4" t="e">
        <f>VLOOKUP(D143,#REF!,2)</f>
        <v>#REF!</v>
      </c>
      <c r="F143" s="24" t="e">
        <f>VLOOKUP($E143,#REF!,Modèle!$C143+1)</f>
        <v>#REF!</v>
      </c>
      <c r="G143" s="21" t="e">
        <f>VLOOKUP($F143,#REF!,2)</f>
        <v>#REF!</v>
      </c>
      <c r="H143" s="2" t="e">
        <f>VLOOKUP($F143,#REF!,3)</f>
        <v>#REF!</v>
      </c>
      <c r="I143" s="2" t="e">
        <f>VLOOKUP($F143,#REF!,4)</f>
        <v>#REF!</v>
      </c>
      <c r="J143" s="2" t="e">
        <f>VLOOKUP($F143,#REF!,5)</f>
        <v>#REF!</v>
      </c>
      <c r="K143" s="2" t="e">
        <f>VLOOKUP($F143,#REF!,6)</f>
        <v>#REF!</v>
      </c>
      <c r="L143" s="2" t="e">
        <f>VLOOKUP($F143,#REF!,7)</f>
        <v>#REF!</v>
      </c>
      <c r="M143" s="2" t="e">
        <f>VLOOKUP($F143,#REF!,8)</f>
        <v>#REF!</v>
      </c>
      <c r="N143" s="26" t="e">
        <f>VLOOKUP($F143,#REF!,9)</f>
        <v>#REF!</v>
      </c>
      <c r="O143" s="26" t="e">
        <f>VLOOKUP($F143,#REF!,14)</f>
        <v>#REF!</v>
      </c>
      <c r="P143" s="26" t="e">
        <f>VLOOKUP($F143,#REF!,10)</f>
        <v>#REF!</v>
      </c>
      <c r="Q143" s="26" t="e">
        <f>VLOOKUP($F143,#REF!,15)</f>
        <v>#REF!</v>
      </c>
      <c r="R143" s="26" t="e">
        <f>VLOOKUP($F143,#REF!,11)</f>
        <v>#REF!</v>
      </c>
      <c r="S143" s="26" t="e">
        <f>VLOOKUP($F143,#REF!,12)</f>
        <v>#REF!</v>
      </c>
      <c r="T143" s="22" t="e">
        <f>VLOOKUP($F143,#REF!,13)</f>
        <v>#REF!</v>
      </c>
    </row>
    <row r="144" spans="1:20" x14ac:dyDescent="0.25">
      <c r="A144" s="7">
        <v>143</v>
      </c>
      <c r="B144" s="3" t="s">
        <v>7</v>
      </c>
      <c r="C144" s="4">
        <v>6</v>
      </c>
      <c r="D144" s="4" t="s">
        <v>17</v>
      </c>
      <c r="E144" s="4" t="e">
        <f>VLOOKUP(D144,#REF!,2)</f>
        <v>#REF!</v>
      </c>
      <c r="F144" s="24" t="e">
        <f>VLOOKUP($E144,#REF!,Modèle!$C144+1)</f>
        <v>#REF!</v>
      </c>
      <c r="G144" s="21" t="e">
        <f>VLOOKUP($F144,#REF!,2)</f>
        <v>#REF!</v>
      </c>
      <c r="H144" s="2" t="e">
        <f>VLOOKUP($F144,#REF!,3)</f>
        <v>#REF!</v>
      </c>
      <c r="I144" s="2" t="e">
        <f>VLOOKUP($F144,#REF!,4)</f>
        <v>#REF!</v>
      </c>
      <c r="J144" s="2" t="e">
        <f>VLOOKUP($F144,#REF!,5)</f>
        <v>#REF!</v>
      </c>
      <c r="K144" s="2" t="e">
        <f>VLOOKUP($F144,#REF!,6)</f>
        <v>#REF!</v>
      </c>
      <c r="L144" s="2" t="e">
        <f>VLOOKUP($F144,#REF!,7)</f>
        <v>#REF!</v>
      </c>
      <c r="M144" s="2" t="e">
        <f>VLOOKUP($F144,#REF!,8)</f>
        <v>#REF!</v>
      </c>
      <c r="N144" s="26" t="e">
        <f>VLOOKUP($F144,#REF!,9)</f>
        <v>#REF!</v>
      </c>
      <c r="O144" s="26" t="e">
        <f>VLOOKUP($F144,#REF!,14)</f>
        <v>#REF!</v>
      </c>
      <c r="P144" s="26" t="e">
        <f>VLOOKUP($F144,#REF!,10)</f>
        <v>#REF!</v>
      </c>
      <c r="Q144" s="26" t="e">
        <f>VLOOKUP($F144,#REF!,15)</f>
        <v>#REF!</v>
      </c>
      <c r="R144" s="26" t="e">
        <f>VLOOKUP($F144,#REF!,11)</f>
        <v>#REF!</v>
      </c>
      <c r="S144" s="26" t="e">
        <f>VLOOKUP($F144,#REF!,12)</f>
        <v>#REF!</v>
      </c>
      <c r="T144" s="22" t="e">
        <f>VLOOKUP($F144,#REF!,13)</f>
        <v>#REF!</v>
      </c>
    </row>
    <row r="145" spans="1:20" x14ac:dyDescent="0.25">
      <c r="A145" s="7">
        <v>144</v>
      </c>
      <c r="B145" s="3" t="s">
        <v>7</v>
      </c>
      <c r="C145" s="4">
        <v>6</v>
      </c>
      <c r="D145" s="4" t="s">
        <v>16</v>
      </c>
      <c r="E145" s="4" t="e">
        <f>VLOOKUP(D145,#REF!,2)</f>
        <v>#REF!</v>
      </c>
      <c r="F145" s="24" t="e">
        <f>VLOOKUP($E145,#REF!,Modèle!$C145+1)</f>
        <v>#REF!</v>
      </c>
      <c r="G145" s="21" t="e">
        <f>VLOOKUP($F145,#REF!,2)</f>
        <v>#REF!</v>
      </c>
      <c r="H145" s="2" t="e">
        <f>VLOOKUP($F145,#REF!,3)</f>
        <v>#REF!</v>
      </c>
      <c r="I145" s="2" t="e">
        <f>VLOOKUP($F145,#REF!,4)</f>
        <v>#REF!</v>
      </c>
      <c r="J145" s="2" t="e">
        <f>VLOOKUP($F145,#REF!,5)</f>
        <v>#REF!</v>
      </c>
      <c r="K145" s="2" t="e">
        <f>VLOOKUP($F145,#REF!,6)</f>
        <v>#REF!</v>
      </c>
      <c r="L145" s="2" t="e">
        <f>VLOOKUP($F145,#REF!,7)</f>
        <v>#REF!</v>
      </c>
      <c r="M145" s="2" t="e">
        <f>VLOOKUP($F145,#REF!,8)</f>
        <v>#REF!</v>
      </c>
      <c r="N145" s="26" t="e">
        <f>VLOOKUP($F145,#REF!,9)</f>
        <v>#REF!</v>
      </c>
      <c r="O145" s="26" t="e">
        <f>VLOOKUP($F145,#REF!,14)</f>
        <v>#REF!</v>
      </c>
      <c r="P145" s="26" t="e">
        <f>VLOOKUP($F145,#REF!,10)</f>
        <v>#REF!</v>
      </c>
      <c r="Q145" s="26" t="e">
        <f>VLOOKUP($F145,#REF!,15)</f>
        <v>#REF!</v>
      </c>
      <c r="R145" s="26" t="e">
        <f>VLOOKUP($F145,#REF!,11)</f>
        <v>#REF!</v>
      </c>
      <c r="S145" s="26" t="e">
        <f>VLOOKUP($F145,#REF!,12)</f>
        <v>#REF!</v>
      </c>
      <c r="T145" s="22" t="e">
        <f>VLOOKUP($F145,#REF!,13)</f>
        <v>#REF!</v>
      </c>
    </row>
    <row r="146" spans="1:20" x14ac:dyDescent="0.25">
      <c r="A146" s="7">
        <v>145</v>
      </c>
      <c r="B146" s="3" t="s">
        <v>8</v>
      </c>
      <c r="C146" s="4">
        <v>7</v>
      </c>
      <c r="D146" s="4" t="s">
        <v>39</v>
      </c>
      <c r="E146" s="4" t="e">
        <f>VLOOKUP(D146,#REF!,2)</f>
        <v>#REF!</v>
      </c>
      <c r="F146" s="24" t="e">
        <f>VLOOKUP($E146,#REF!,Modèle!$C146+1)</f>
        <v>#REF!</v>
      </c>
      <c r="G146" s="21" t="e">
        <f>VLOOKUP($F146,#REF!,2)</f>
        <v>#REF!</v>
      </c>
      <c r="H146" s="2" t="e">
        <f>VLOOKUP($F146,#REF!,3)</f>
        <v>#REF!</v>
      </c>
      <c r="I146" s="2" t="e">
        <f>VLOOKUP($F146,#REF!,4)</f>
        <v>#REF!</v>
      </c>
      <c r="J146" s="2" t="e">
        <f>VLOOKUP($F146,#REF!,5)</f>
        <v>#REF!</v>
      </c>
      <c r="K146" s="2" t="e">
        <f>VLOOKUP($F146,#REF!,6)</f>
        <v>#REF!</v>
      </c>
      <c r="L146" s="2" t="e">
        <f>VLOOKUP($F146,#REF!,7)</f>
        <v>#REF!</v>
      </c>
      <c r="M146" s="2" t="e">
        <f>VLOOKUP($F146,#REF!,8)</f>
        <v>#REF!</v>
      </c>
      <c r="N146" s="26" t="e">
        <f>VLOOKUP($F146,#REF!,9)</f>
        <v>#REF!</v>
      </c>
      <c r="O146" s="26" t="e">
        <f>VLOOKUP($F146,#REF!,14)</f>
        <v>#REF!</v>
      </c>
      <c r="P146" s="26" t="e">
        <f>VLOOKUP($F146,#REF!,10)</f>
        <v>#REF!</v>
      </c>
      <c r="Q146" s="26" t="e">
        <f>VLOOKUP($F146,#REF!,15)</f>
        <v>#REF!</v>
      </c>
      <c r="R146" s="26" t="e">
        <f>VLOOKUP($F146,#REF!,11)</f>
        <v>#REF!</v>
      </c>
      <c r="S146" s="26" t="e">
        <f>VLOOKUP($F146,#REF!,12)</f>
        <v>#REF!</v>
      </c>
      <c r="T146" s="22" t="e">
        <f>VLOOKUP($F146,#REF!,13)</f>
        <v>#REF!</v>
      </c>
    </row>
    <row r="147" spans="1:20" x14ac:dyDescent="0.25">
      <c r="A147" s="7">
        <v>146</v>
      </c>
      <c r="B147" s="3" t="s">
        <v>8</v>
      </c>
      <c r="C147" s="4">
        <v>7</v>
      </c>
      <c r="D147" s="4" t="s">
        <v>38</v>
      </c>
      <c r="E147" s="4" t="e">
        <f>VLOOKUP(D147,#REF!,2)</f>
        <v>#REF!</v>
      </c>
      <c r="F147" s="24" t="e">
        <f>VLOOKUP($E147,#REF!,Modèle!$C147+1)</f>
        <v>#REF!</v>
      </c>
      <c r="G147" s="21" t="e">
        <f>VLOOKUP($F147,#REF!,2)</f>
        <v>#REF!</v>
      </c>
      <c r="H147" s="2" t="e">
        <f>VLOOKUP($F147,#REF!,3)</f>
        <v>#REF!</v>
      </c>
      <c r="I147" s="2" t="e">
        <f>VLOOKUP($F147,#REF!,4)</f>
        <v>#REF!</v>
      </c>
      <c r="J147" s="2" t="e">
        <f>VLOOKUP($F147,#REF!,5)</f>
        <v>#REF!</v>
      </c>
      <c r="K147" s="2" t="e">
        <f>VLOOKUP($F147,#REF!,6)</f>
        <v>#REF!</v>
      </c>
      <c r="L147" s="2" t="e">
        <f>VLOOKUP($F147,#REF!,7)</f>
        <v>#REF!</v>
      </c>
      <c r="M147" s="2" t="e">
        <f>VLOOKUP($F147,#REF!,8)</f>
        <v>#REF!</v>
      </c>
      <c r="N147" s="26" t="e">
        <f>VLOOKUP($F147,#REF!,9)</f>
        <v>#REF!</v>
      </c>
      <c r="O147" s="26" t="e">
        <f>VLOOKUP($F147,#REF!,14)</f>
        <v>#REF!</v>
      </c>
      <c r="P147" s="26" t="e">
        <f>VLOOKUP($F147,#REF!,10)</f>
        <v>#REF!</v>
      </c>
      <c r="Q147" s="26" t="e">
        <f>VLOOKUP($F147,#REF!,15)</f>
        <v>#REF!</v>
      </c>
      <c r="R147" s="26" t="e">
        <f>VLOOKUP($F147,#REF!,11)</f>
        <v>#REF!</v>
      </c>
      <c r="S147" s="26" t="e">
        <f>VLOOKUP($F147,#REF!,12)</f>
        <v>#REF!</v>
      </c>
      <c r="T147" s="22" t="e">
        <f>VLOOKUP($F147,#REF!,13)</f>
        <v>#REF!</v>
      </c>
    </row>
    <row r="148" spans="1:20" x14ac:dyDescent="0.25">
      <c r="A148" s="7">
        <v>147</v>
      </c>
      <c r="B148" s="3" t="s">
        <v>8</v>
      </c>
      <c r="C148" s="4">
        <v>7</v>
      </c>
      <c r="D148" s="4" t="s">
        <v>37</v>
      </c>
      <c r="E148" s="4" t="e">
        <f>VLOOKUP(D148,#REF!,2)</f>
        <v>#REF!</v>
      </c>
      <c r="F148" s="24" t="e">
        <f>VLOOKUP($E148,#REF!,Modèle!$C148+1)</f>
        <v>#REF!</v>
      </c>
      <c r="G148" s="21" t="e">
        <f>VLOOKUP($F148,#REF!,2)</f>
        <v>#REF!</v>
      </c>
      <c r="H148" s="2" t="e">
        <f>VLOOKUP($F148,#REF!,3)</f>
        <v>#REF!</v>
      </c>
      <c r="I148" s="2" t="e">
        <f>VLOOKUP($F148,#REF!,4)</f>
        <v>#REF!</v>
      </c>
      <c r="J148" s="2" t="e">
        <f>VLOOKUP($F148,#REF!,5)</f>
        <v>#REF!</v>
      </c>
      <c r="K148" s="2" t="e">
        <f>VLOOKUP($F148,#REF!,6)</f>
        <v>#REF!</v>
      </c>
      <c r="L148" s="2" t="e">
        <f>VLOOKUP($F148,#REF!,7)</f>
        <v>#REF!</v>
      </c>
      <c r="M148" s="2" t="e">
        <f>VLOOKUP($F148,#REF!,8)</f>
        <v>#REF!</v>
      </c>
      <c r="N148" s="26" t="e">
        <f>VLOOKUP($F148,#REF!,9)</f>
        <v>#REF!</v>
      </c>
      <c r="O148" s="26" t="e">
        <f>VLOOKUP($F148,#REF!,14)</f>
        <v>#REF!</v>
      </c>
      <c r="P148" s="26" t="e">
        <f>VLOOKUP($F148,#REF!,10)</f>
        <v>#REF!</v>
      </c>
      <c r="Q148" s="26" t="e">
        <f>VLOOKUP($F148,#REF!,15)</f>
        <v>#REF!</v>
      </c>
      <c r="R148" s="26" t="e">
        <f>VLOOKUP($F148,#REF!,11)</f>
        <v>#REF!</v>
      </c>
      <c r="S148" s="26" t="e">
        <f>VLOOKUP($F148,#REF!,12)</f>
        <v>#REF!</v>
      </c>
      <c r="T148" s="22" t="e">
        <f>VLOOKUP($F148,#REF!,13)</f>
        <v>#REF!</v>
      </c>
    </row>
    <row r="149" spans="1:20" x14ac:dyDescent="0.25">
      <c r="A149" s="7">
        <v>148</v>
      </c>
      <c r="B149" s="3" t="s">
        <v>8</v>
      </c>
      <c r="C149" s="4">
        <v>7</v>
      </c>
      <c r="D149" s="4" t="s">
        <v>36</v>
      </c>
      <c r="E149" s="4" t="e">
        <f>VLOOKUP(D149,#REF!,2)</f>
        <v>#REF!</v>
      </c>
      <c r="F149" s="24" t="e">
        <f>VLOOKUP($E149,#REF!,Modèle!$C149+1)</f>
        <v>#REF!</v>
      </c>
      <c r="G149" s="21" t="e">
        <f>VLOOKUP($F149,#REF!,2)</f>
        <v>#REF!</v>
      </c>
      <c r="H149" s="2" t="e">
        <f>VLOOKUP($F149,#REF!,3)</f>
        <v>#REF!</v>
      </c>
      <c r="I149" s="2" t="e">
        <f>VLOOKUP($F149,#REF!,4)</f>
        <v>#REF!</v>
      </c>
      <c r="J149" s="2" t="e">
        <f>VLOOKUP($F149,#REF!,5)</f>
        <v>#REF!</v>
      </c>
      <c r="K149" s="2" t="e">
        <f>VLOOKUP($F149,#REF!,6)</f>
        <v>#REF!</v>
      </c>
      <c r="L149" s="2" t="e">
        <f>VLOOKUP($F149,#REF!,7)</f>
        <v>#REF!</v>
      </c>
      <c r="M149" s="2" t="e">
        <f>VLOOKUP($F149,#REF!,8)</f>
        <v>#REF!</v>
      </c>
      <c r="N149" s="26" t="e">
        <f>VLOOKUP($F149,#REF!,9)</f>
        <v>#REF!</v>
      </c>
      <c r="O149" s="26" t="e">
        <f>VLOOKUP($F149,#REF!,14)</f>
        <v>#REF!</v>
      </c>
      <c r="P149" s="26" t="e">
        <f>VLOOKUP($F149,#REF!,10)</f>
        <v>#REF!</v>
      </c>
      <c r="Q149" s="26" t="e">
        <f>VLOOKUP($F149,#REF!,15)</f>
        <v>#REF!</v>
      </c>
      <c r="R149" s="26" t="e">
        <f>VLOOKUP($F149,#REF!,11)</f>
        <v>#REF!</v>
      </c>
      <c r="S149" s="26" t="e">
        <f>VLOOKUP($F149,#REF!,12)</f>
        <v>#REF!</v>
      </c>
      <c r="T149" s="22" t="e">
        <f>VLOOKUP($F149,#REF!,13)</f>
        <v>#REF!</v>
      </c>
    </row>
    <row r="150" spans="1:20" x14ac:dyDescent="0.25">
      <c r="A150" s="7">
        <v>149</v>
      </c>
      <c r="B150" s="3" t="s">
        <v>8</v>
      </c>
      <c r="C150" s="4">
        <v>7</v>
      </c>
      <c r="D150" s="4" t="s">
        <v>35</v>
      </c>
      <c r="E150" s="4" t="e">
        <f>VLOOKUP(D150,#REF!,2)</f>
        <v>#REF!</v>
      </c>
      <c r="F150" s="24" t="e">
        <f>VLOOKUP($E150,#REF!,Modèle!$C150+1)</f>
        <v>#REF!</v>
      </c>
      <c r="G150" s="21" t="e">
        <f>VLOOKUP($F150,#REF!,2)</f>
        <v>#REF!</v>
      </c>
      <c r="H150" s="2" t="e">
        <f>VLOOKUP($F150,#REF!,3)</f>
        <v>#REF!</v>
      </c>
      <c r="I150" s="2" t="e">
        <f>VLOOKUP($F150,#REF!,4)</f>
        <v>#REF!</v>
      </c>
      <c r="J150" s="2" t="e">
        <f>VLOOKUP($F150,#REF!,5)</f>
        <v>#REF!</v>
      </c>
      <c r="K150" s="2" t="e">
        <f>VLOOKUP($F150,#REF!,6)</f>
        <v>#REF!</v>
      </c>
      <c r="L150" s="2" t="e">
        <f>VLOOKUP($F150,#REF!,7)</f>
        <v>#REF!</v>
      </c>
      <c r="M150" s="2" t="e">
        <f>VLOOKUP($F150,#REF!,8)</f>
        <v>#REF!</v>
      </c>
      <c r="N150" s="26" t="e">
        <f>VLOOKUP($F150,#REF!,9)</f>
        <v>#REF!</v>
      </c>
      <c r="O150" s="26" t="e">
        <f>VLOOKUP($F150,#REF!,14)</f>
        <v>#REF!</v>
      </c>
      <c r="P150" s="26" t="e">
        <f>VLOOKUP($F150,#REF!,10)</f>
        <v>#REF!</v>
      </c>
      <c r="Q150" s="26" t="e">
        <f>VLOOKUP($F150,#REF!,15)</f>
        <v>#REF!</v>
      </c>
      <c r="R150" s="26" t="e">
        <f>VLOOKUP($F150,#REF!,11)</f>
        <v>#REF!</v>
      </c>
      <c r="S150" s="26" t="e">
        <f>VLOOKUP($F150,#REF!,12)</f>
        <v>#REF!</v>
      </c>
      <c r="T150" s="22" t="e">
        <f>VLOOKUP($F150,#REF!,13)</f>
        <v>#REF!</v>
      </c>
    </row>
    <row r="151" spans="1:20" x14ac:dyDescent="0.25">
      <c r="A151" s="7">
        <v>150</v>
      </c>
      <c r="B151" s="3" t="s">
        <v>8</v>
      </c>
      <c r="C151" s="4">
        <v>7</v>
      </c>
      <c r="D151" s="4" t="s">
        <v>34</v>
      </c>
      <c r="E151" s="4" t="e">
        <f>VLOOKUP(D151,#REF!,2)</f>
        <v>#REF!</v>
      </c>
      <c r="F151" s="24" t="e">
        <f>VLOOKUP($E151,#REF!,Modèle!$C151+1)</f>
        <v>#REF!</v>
      </c>
      <c r="G151" s="21" t="e">
        <f>VLOOKUP($F151,#REF!,2)</f>
        <v>#REF!</v>
      </c>
      <c r="H151" s="2" t="e">
        <f>VLOOKUP($F151,#REF!,3)</f>
        <v>#REF!</v>
      </c>
      <c r="I151" s="2" t="e">
        <f>VLOOKUP($F151,#REF!,4)</f>
        <v>#REF!</v>
      </c>
      <c r="J151" s="2" t="e">
        <f>VLOOKUP($F151,#REF!,5)</f>
        <v>#REF!</v>
      </c>
      <c r="K151" s="2" t="e">
        <f>VLOOKUP($F151,#REF!,6)</f>
        <v>#REF!</v>
      </c>
      <c r="L151" s="2" t="e">
        <f>VLOOKUP($F151,#REF!,7)</f>
        <v>#REF!</v>
      </c>
      <c r="M151" s="2" t="e">
        <f>VLOOKUP($F151,#REF!,8)</f>
        <v>#REF!</v>
      </c>
      <c r="N151" s="26" t="e">
        <f>VLOOKUP($F151,#REF!,9)</f>
        <v>#REF!</v>
      </c>
      <c r="O151" s="26" t="e">
        <f>VLOOKUP($F151,#REF!,14)</f>
        <v>#REF!</v>
      </c>
      <c r="P151" s="26" t="e">
        <f>VLOOKUP($F151,#REF!,10)</f>
        <v>#REF!</v>
      </c>
      <c r="Q151" s="26" t="e">
        <f>VLOOKUP($F151,#REF!,15)</f>
        <v>#REF!</v>
      </c>
      <c r="R151" s="26" t="e">
        <f>VLOOKUP($F151,#REF!,11)</f>
        <v>#REF!</v>
      </c>
      <c r="S151" s="26" t="e">
        <f>VLOOKUP($F151,#REF!,12)</f>
        <v>#REF!</v>
      </c>
      <c r="T151" s="22" t="e">
        <f>VLOOKUP($F151,#REF!,13)</f>
        <v>#REF!</v>
      </c>
    </row>
    <row r="152" spans="1:20" x14ac:dyDescent="0.25">
      <c r="A152" s="7">
        <v>151</v>
      </c>
      <c r="B152" s="3" t="s">
        <v>8</v>
      </c>
      <c r="C152" s="4">
        <v>7</v>
      </c>
      <c r="D152" s="4" t="s">
        <v>33</v>
      </c>
      <c r="E152" s="4" t="e">
        <f>VLOOKUP(D152,#REF!,2)</f>
        <v>#REF!</v>
      </c>
      <c r="F152" s="24" t="e">
        <f>VLOOKUP($E152,#REF!,Modèle!$C152+1)</f>
        <v>#REF!</v>
      </c>
      <c r="G152" s="21" t="e">
        <f>VLOOKUP($F152,#REF!,2)</f>
        <v>#REF!</v>
      </c>
      <c r="H152" s="2" t="e">
        <f>VLOOKUP($F152,#REF!,3)</f>
        <v>#REF!</v>
      </c>
      <c r="I152" s="2" t="e">
        <f>VLOOKUP($F152,#REF!,4)</f>
        <v>#REF!</v>
      </c>
      <c r="J152" s="2" t="e">
        <f>VLOOKUP($F152,#REF!,5)</f>
        <v>#REF!</v>
      </c>
      <c r="K152" s="2" t="e">
        <f>VLOOKUP($F152,#REF!,6)</f>
        <v>#REF!</v>
      </c>
      <c r="L152" s="2" t="e">
        <f>VLOOKUP($F152,#REF!,7)</f>
        <v>#REF!</v>
      </c>
      <c r="M152" s="2" t="e">
        <f>VLOOKUP($F152,#REF!,8)</f>
        <v>#REF!</v>
      </c>
      <c r="N152" s="26" t="e">
        <f>VLOOKUP($F152,#REF!,9)</f>
        <v>#REF!</v>
      </c>
      <c r="O152" s="26" t="e">
        <f>VLOOKUP($F152,#REF!,14)</f>
        <v>#REF!</v>
      </c>
      <c r="P152" s="26" t="e">
        <f>VLOOKUP($F152,#REF!,10)</f>
        <v>#REF!</v>
      </c>
      <c r="Q152" s="26" t="e">
        <f>VLOOKUP($F152,#REF!,15)</f>
        <v>#REF!</v>
      </c>
      <c r="R152" s="26" t="e">
        <f>VLOOKUP($F152,#REF!,11)</f>
        <v>#REF!</v>
      </c>
      <c r="S152" s="26" t="e">
        <f>VLOOKUP($F152,#REF!,12)</f>
        <v>#REF!</v>
      </c>
      <c r="T152" s="22" t="e">
        <f>VLOOKUP($F152,#REF!,13)</f>
        <v>#REF!</v>
      </c>
    </row>
    <row r="153" spans="1:20" x14ac:dyDescent="0.25">
      <c r="A153" s="7">
        <v>152</v>
      </c>
      <c r="B153" s="3" t="s">
        <v>8</v>
      </c>
      <c r="C153" s="4">
        <v>7</v>
      </c>
      <c r="D153" s="4" t="s">
        <v>32</v>
      </c>
      <c r="E153" s="4" t="e">
        <f>VLOOKUP(D153,#REF!,2)</f>
        <v>#REF!</v>
      </c>
      <c r="F153" s="24" t="e">
        <f>VLOOKUP($E153,#REF!,Modèle!$C153+1)</f>
        <v>#REF!</v>
      </c>
      <c r="G153" s="21" t="e">
        <f>VLOOKUP($F153,#REF!,2)</f>
        <v>#REF!</v>
      </c>
      <c r="H153" s="2" t="e">
        <f>VLOOKUP($F153,#REF!,3)</f>
        <v>#REF!</v>
      </c>
      <c r="I153" s="2" t="e">
        <f>VLOOKUP($F153,#REF!,4)</f>
        <v>#REF!</v>
      </c>
      <c r="J153" s="2" t="e">
        <f>VLOOKUP($F153,#REF!,5)</f>
        <v>#REF!</v>
      </c>
      <c r="K153" s="2" t="e">
        <f>VLOOKUP($F153,#REF!,6)</f>
        <v>#REF!</v>
      </c>
      <c r="L153" s="2" t="e">
        <f>VLOOKUP($F153,#REF!,7)</f>
        <v>#REF!</v>
      </c>
      <c r="M153" s="2" t="e">
        <f>VLOOKUP($F153,#REF!,8)</f>
        <v>#REF!</v>
      </c>
      <c r="N153" s="26" t="e">
        <f>VLOOKUP($F153,#REF!,9)</f>
        <v>#REF!</v>
      </c>
      <c r="O153" s="26" t="e">
        <f>VLOOKUP($F153,#REF!,14)</f>
        <v>#REF!</v>
      </c>
      <c r="P153" s="26" t="e">
        <f>VLOOKUP($F153,#REF!,10)</f>
        <v>#REF!</v>
      </c>
      <c r="Q153" s="26" t="e">
        <f>VLOOKUP($F153,#REF!,15)</f>
        <v>#REF!</v>
      </c>
      <c r="R153" s="26" t="e">
        <f>VLOOKUP($F153,#REF!,11)</f>
        <v>#REF!</v>
      </c>
      <c r="S153" s="26" t="e">
        <f>VLOOKUP($F153,#REF!,12)</f>
        <v>#REF!</v>
      </c>
      <c r="T153" s="22" t="e">
        <f>VLOOKUP($F153,#REF!,13)</f>
        <v>#REF!</v>
      </c>
    </row>
    <row r="154" spans="1:20" x14ac:dyDescent="0.25">
      <c r="A154" s="7">
        <v>153</v>
      </c>
      <c r="B154" s="3" t="s">
        <v>8</v>
      </c>
      <c r="C154" s="4">
        <v>7</v>
      </c>
      <c r="D154" s="4" t="s">
        <v>31</v>
      </c>
      <c r="E154" s="4" t="e">
        <f>VLOOKUP(D154,#REF!,2)</f>
        <v>#REF!</v>
      </c>
      <c r="F154" s="24" t="e">
        <f>VLOOKUP($E154,#REF!,Modèle!$C154+1)</f>
        <v>#REF!</v>
      </c>
      <c r="G154" s="21" t="e">
        <f>VLOOKUP($F154,#REF!,2)</f>
        <v>#REF!</v>
      </c>
      <c r="H154" s="2" t="e">
        <f>VLOOKUP($F154,#REF!,3)</f>
        <v>#REF!</v>
      </c>
      <c r="I154" s="2" t="e">
        <f>VLOOKUP($F154,#REF!,4)</f>
        <v>#REF!</v>
      </c>
      <c r="J154" s="2" t="e">
        <f>VLOOKUP($F154,#REF!,5)</f>
        <v>#REF!</v>
      </c>
      <c r="K154" s="2" t="e">
        <f>VLOOKUP($F154,#REF!,6)</f>
        <v>#REF!</v>
      </c>
      <c r="L154" s="2" t="e">
        <f>VLOOKUP($F154,#REF!,7)</f>
        <v>#REF!</v>
      </c>
      <c r="M154" s="2" t="e">
        <f>VLOOKUP($F154,#REF!,8)</f>
        <v>#REF!</v>
      </c>
      <c r="N154" s="26" t="e">
        <f>VLOOKUP($F154,#REF!,9)</f>
        <v>#REF!</v>
      </c>
      <c r="O154" s="26" t="e">
        <f>VLOOKUP($F154,#REF!,14)</f>
        <v>#REF!</v>
      </c>
      <c r="P154" s="26" t="e">
        <f>VLOOKUP($F154,#REF!,10)</f>
        <v>#REF!</v>
      </c>
      <c r="Q154" s="26" t="e">
        <f>VLOOKUP($F154,#REF!,15)</f>
        <v>#REF!</v>
      </c>
      <c r="R154" s="26" t="e">
        <f>VLOOKUP($F154,#REF!,11)</f>
        <v>#REF!</v>
      </c>
      <c r="S154" s="26" t="e">
        <f>VLOOKUP($F154,#REF!,12)</f>
        <v>#REF!</v>
      </c>
      <c r="T154" s="22" t="e">
        <f>VLOOKUP($F154,#REF!,13)</f>
        <v>#REF!</v>
      </c>
    </row>
    <row r="155" spans="1:20" x14ac:dyDescent="0.25">
      <c r="A155" s="7">
        <v>154</v>
      </c>
      <c r="B155" s="3" t="s">
        <v>8</v>
      </c>
      <c r="C155" s="4">
        <v>7</v>
      </c>
      <c r="D155" s="4" t="s">
        <v>30</v>
      </c>
      <c r="E155" s="4" t="e">
        <f>VLOOKUP(D155,#REF!,2)</f>
        <v>#REF!</v>
      </c>
      <c r="F155" s="24" t="e">
        <f>VLOOKUP($E155,#REF!,Modèle!$C155+1)</f>
        <v>#REF!</v>
      </c>
      <c r="G155" s="21" t="e">
        <f>VLOOKUP($F155,#REF!,2)</f>
        <v>#REF!</v>
      </c>
      <c r="H155" s="2" t="e">
        <f>VLOOKUP($F155,#REF!,3)</f>
        <v>#REF!</v>
      </c>
      <c r="I155" s="2" t="e">
        <f>VLOOKUP($F155,#REF!,4)</f>
        <v>#REF!</v>
      </c>
      <c r="J155" s="2" t="e">
        <f>VLOOKUP($F155,#REF!,5)</f>
        <v>#REF!</v>
      </c>
      <c r="K155" s="2" t="e">
        <f>VLOOKUP($F155,#REF!,6)</f>
        <v>#REF!</v>
      </c>
      <c r="L155" s="2" t="e">
        <f>VLOOKUP($F155,#REF!,7)</f>
        <v>#REF!</v>
      </c>
      <c r="M155" s="2" t="e">
        <f>VLOOKUP($F155,#REF!,8)</f>
        <v>#REF!</v>
      </c>
      <c r="N155" s="26" t="e">
        <f>VLOOKUP($F155,#REF!,9)</f>
        <v>#REF!</v>
      </c>
      <c r="O155" s="26" t="e">
        <f>VLOOKUP($F155,#REF!,14)</f>
        <v>#REF!</v>
      </c>
      <c r="P155" s="26" t="e">
        <f>VLOOKUP($F155,#REF!,10)</f>
        <v>#REF!</v>
      </c>
      <c r="Q155" s="26" t="e">
        <f>VLOOKUP($F155,#REF!,15)</f>
        <v>#REF!</v>
      </c>
      <c r="R155" s="26" t="e">
        <f>VLOOKUP($F155,#REF!,11)</f>
        <v>#REF!</v>
      </c>
      <c r="S155" s="26" t="e">
        <f>VLOOKUP($F155,#REF!,12)</f>
        <v>#REF!</v>
      </c>
      <c r="T155" s="22" t="e">
        <f>VLOOKUP($F155,#REF!,13)</f>
        <v>#REF!</v>
      </c>
    </row>
    <row r="156" spans="1:20" x14ac:dyDescent="0.25">
      <c r="A156" s="7">
        <v>155</v>
      </c>
      <c r="B156" s="3" t="s">
        <v>8</v>
      </c>
      <c r="C156" s="4">
        <v>7</v>
      </c>
      <c r="D156" s="4" t="s">
        <v>29</v>
      </c>
      <c r="E156" s="4" t="e">
        <f>VLOOKUP(D156,#REF!,2)</f>
        <v>#REF!</v>
      </c>
      <c r="F156" s="24" t="e">
        <f>VLOOKUP($E156,#REF!,Modèle!$C156+1)</f>
        <v>#REF!</v>
      </c>
      <c r="G156" s="21" t="e">
        <f>VLOOKUP($F156,#REF!,2)</f>
        <v>#REF!</v>
      </c>
      <c r="H156" s="2" t="e">
        <f>VLOOKUP($F156,#REF!,3)</f>
        <v>#REF!</v>
      </c>
      <c r="I156" s="2" t="e">
        <f>VLOOKUP($F156,#REF!,4)</f>
        <v>#REF!</v>
      </c>
      <c r="J156" s="2" t="e">
        <f>VLOOKUP($F156,#REF!,5)</f>
        <v>#REF!</v>
      </c>
      <c r="K156" s="2" t="e">
        <f>VLOOKUP($F156,#REF!,6)</f>
        <v>#REF!</v>
      </c>
      <c r="L156" s="2" t="e">
        <f>VLOOKUP($F156,#REF!,7)</f>
        <v>#REF!</v>
      </c>
      <c r="M156" s="2" t="e">
        <f>VLOOKUP($F156,#REF!,8)</f>
        <v>#REF!</v>
      </c>
      <c r="N156" s="26" t="e">
        <f>VLOOKUP($F156,#REF!,9)</f>
        <v>#REF!</v>
      </c>
      <c r="O156" s="26" t="e">
        <f>VLOOKUP($F156,#REF!,14)</f>
        <v>#REF!</v>
      </c>
      <c r="P156" s="26" t="e">
        <f>VLOOKUP($F156,#REF!,10)</f>
        <v>#REF!</v>
      </c>
      <c r="Q156" s="26" t="e">
        <f>VLOOKUP($F156,#REF!,15)</f>
        <v>#REF!</v>
      </c>
      <c r="R156" s="26" t="e">
        <f>VLOOKUP($F156,#REF!,11)</f>
        <v>#REF!</v>
      </c>
      <c r="S156" s="26" t="e">
        <f>VLOOKUP($F156,#REF!,12)</f>
        <v>#REF!</v>
      </c>
      <c r="T156" s="22" t="e">
        <f>VLOOKUP($F156,#REF!,13)</f>
        <v>#REF!</v>
      </c>
    </row>
    <row r="157" spans="1:20" x14ac:dyDescent="0.25">
      <c r="A157" s="7">
        <v>156</v>
      </c>
      <c r="B157" s="3" t="s">
        <v>8</v>
      </c>
      <c r="C157" s="4">
        <v>7</v>
      </c>
      <c r="D157" s="4" t="s">
        <v>28</v>
      </c>
      <c r="E157" s="4" t="e">
        <f>VLOOKUP(D157,#REF!,2)</f>
        <v>#REF!</v>
      </c>
      <c r="F157" s="24" t="e">
        <f>VLOOKUP($E157,#REF!,Modèle!$C157+1)</f>
        <v>#REF!</v>
      </c>
      <c r="G157" s="21" t="e">
        <f>VLOOKUP($F157,#REF!,2)</f>
        <v>#REF!</v>
      </c>
      <c r="H157" s="2" t="e">
        <f>VLOOKUP($F157,#REF!,3)</f>
        <v>#REF!</v>
      </c>
      <c r="I157" s="2" t="e">
        <f>VLOOKUP($F157,#REF!,4)</f>
        <v>#REF!</v>
      </c>
      <c r="J157" s="2" t="e">
        <f>VLOOKUP($F157,#REF!,5)</f>
        <v>#REF!</v>
      </c>
      <c r="K157" s="2" t="e">
        <f>VLOOKUP($F157,#REF!,6)</f>
        <v>#REF!</v>
      </c>
      <c r="L157" s="2" t="e">
        <f>VLOOKUP($F157,#REF!,7)</f>
        <v>#REF!</v>
      </c>
      <c r="M157" s="2" t="e">
        <f>VLOOKUP($F157,#REF!,8)</f>
        <v>#REF!</v>
      </c>
      <c r="N157" s="26" t="e">
        <f>VLOOKUP($F157,#REF!,9)</f>
        <v>#REF!</v>
      </c>
      <c r="O157" s="26" t="e">
        <f>VLOOKUP($F157,#REF!,14)</f>
        <v>#REF!</v>
      </c>
      <c r="P157" s="26" t="e">
        <f>VLOOKUP($F157,#REF!,10)</f>
        <v>#REF!</v>
      </c>
      <c r="Q157" s="26" t="e">
        <f>VLOOKUP($F157,#REF!,15)</f>
        <v>#REF!</v>
      </c>
      <c r="R157" s="26" t="e">
        <f>VLOOKUP($F157,#REF!,11)</f>
        <v>#REF!</v>
      </c>
      <c r="S157" s="26" t="e">
        <f>VLOOKUP($F157,#REF!,12)</f>
        <v>#REF!</v>
      </c>
      <c r="T157" s="22" t="e">
        <f>VLOOKUP($F157,#REF!,13)</f>
        <v>#REF!</v>
      </c>
    </row>
    <row r="158" spans="1:20" x14ac:dyDescent="0.25">
      <c r="A158" s="7">
        <v>157</v>
      </c>
      <c r="B158" s="3" t="s">
        <v>8</v>
      </c>
      <c r="C158" s="4">
        <v>7</v>
      </c>
      <c r="D158" s="4" t="s">
        <v>27</v>
      </c>
      <c r="E158" s="4" t="e">
        <f>VLOOKUP(D158,#REF!,2)</f>
        <v>#REF!</v>
      </c>
      <c r="F158" s="24" t="e">
        <f>VLOOKUP($E158,#REF!,Modèle!$C158+1)</f>
        <v>#REF!</v>
      </c>
      <c r="G158" s="21" t="e">
        <f>VLOOKUP($F158,#REF!,2)</f>
        <v>#REF!</v>
      </c>
      <c r="H158" s="2" t="e">
        <f>VLOOKUP($F158,#REF!,3)</f>
        <v>#REF!</v>
      </c>
      <c r="I158" s="2" t="e">
        <f>VLOOKUP($F158,#REF!,4)</f>
        <v>#REF!</v>
      </c>
      <c r="J158" s="2" t="e">
        <f>VLOOKUP($F158,#REF!,5)</f>
        <v>#REF!</v>
      </c>
      <c r="K158" s="2" t="e">
        <f>VLOOKUP($F158,#REF!,6)</f>
        <v>#REF!</v>
      </c>
      <c r="L158" s="2" t="e">
        <f>VLOOKUP($F158,#REF!,7)</f>
        <v>#REF!</v>
      </c>
      <c r="M158" s="2" t="e">
        <f>VLOOKUP($F158,#REF!,8)</f>
        <v>#REF!</v>
      </c>
      <c r="N158" s="26" t="e">
        <f>VLOOKUP($F158,#REF!,9)</f>
        <v>#REF!</v>
      </c>
      <c r="O158" s="26" t="e">
        <f>VLOOKUP($F158,#REF!,14)</f>
        <v>#REF!</v>
      </c>
      <c r="P158" s="26" t="e">
        <f>VLOOKUP($F158,#REF!,10)</f>
        <v>#REF!</v>
      </c>
      <c r="Q158" s="26" t="e">
        <f>VLOOKUP($F158,#REF!,15)</f>
        <v>#REF!</v>
      </c>
      <c r="R158" s="26" t="e">
        <f>VLOOKUP($F158,#REF!,11)</f>
        <v>#REF!</v>
      </c>
      <c r="S158" s="26" t="e">
        <f>VLOOKUP($F158,#REF!,12)</f>
        <v>#REF!</v>
      </c>
      <c r="T158" s="22" t="e">
        <f>VLOOKUP($F158,#REF!,13)</f>
        <v>#REF!</v>
      </c>
    </row>
    <row r="159" spans="1:20" x14ac:dyDescent="0.25">
      <c r="A159" s="7">
        <v>158</v>
      </c>
      <c r="B159" s="3" t="s">
        <v>8</v>
      </c>
      <c r="C159" s="4">
        <v>7</v>
      </c>
      <c r="D159" s="4" t="s">
        <v>26</v>
      </c>
      <c r="E159" s="4" t="e">
        <f>VLOOKUP(D159,#REF!,2)</f>
        <v>#REF!</v>
      </c>
      <c r="F159" s="24" t="e">
        <f>VLOOKUP($E159,#REF!,Modèle!$C159+1)</f>
        <v>#REF!</v>
      </c>
      <c r="G159" s="21" t="e">
        <f>VLOOKUP($F159,#REF!,2)</f>
        <v>#REF!</v>
      </c>
      <c r="H159" s="2" t="e">
        <f>VLOOKUP($F159,#REF!,3)</f>
        <v>#REF!</v>
      </c>
      <c r="I159" s="2" t="e">
        <f>VLOOKUP($F159,#REF!,4)</f>
        <v>#REF!</v>
      </c>
      <c r="J159" s="2" t="e">
        <f>VLOOKUP($F159,#REF!,5)</f>
        <v>#REF!</v>
      </c>
      <c r="K159" s="2" t="e">
        <f>VLOOKUP($F159,#REF!,6)</f>
        <v>#REF!</v>
      </c>
      <c r="L159" s="2" t="e">
        <f>VLOOKUP($F159,#REF!,7)</f>
        <v>#REF!</v>
      </c>
      <c r="M159" s="2" t="e">
        <f>VLOOKUP($F159,#REF!,8)</f>
        <v>#REF!</v>
      </c>
      <c r="N159" s="26" t="e">
        <f>VLOOKUP($F159,#REF!,9)</f>
        <v>#REF!</v>
      </c>
      <c r="O159" s="26" t="e">
        <f>VLOOKUP($F159,#REF!,14)</f>
        <v>#REF!</v>
      </c>
      <c r="P159" s="26" t="e">
        <f>VLOOKUP($F159,#REF!,10)</f>
        <v>#REF!</v>
      </c>
      <c r="Q159" s="26" t="e">
        <f>VLOOKUP($F159,#REF!,15)</f>
        <v>#REF!</v>
      </c>
      <c r="R159" s="26" t="e">
        <f>VLOOKUP($F159,#REF!,11)</f>
        <v>#REF!</v>
      </c>
      <c r="S159" s="26" t="e">
        <f>VLOOKUP($F159,#REF!,12)</f>
        <v>#REF!</v>
      </c>
      <c r="T159" s="22" t="e">
        <f>VLOOKUP($F159,#REF!,13)</f>
        <v>#REF!</v>
      </c>
    </row>
    <row r="160" spans="1:20" x14ac:dyDescent="0.25">
      <c r="A160" s="7">
        <v>159</v>
      </c>
      <c r="B160" s="3" t="s">
        <v>8</v>
      </c>
      <c r="C160" s="4">
        <v>7</v>
      </c>
      <c r="D160" s="4" t="s">
        <v>25</v>
      </c>
      <c r="E160" s="4" t="e">
        <f>VLOOKUP(D160,#REF!,2)</f>
        <v>#REF!</v>
      </c>
      <c r="F160" s="24" t="e">
        <f>VLOOKUP($E160,#REF!,Modèle!$C160+1)</f>
        <v>#REF!</v>
      </c>
      <c r="G160" s="21" t="e">
        <f>VLOOKUP($F160,#REF!,2)</f>
        <v>#REF!</v>
      </c>
      <c r="H160" s="2" t="e">
        <f>VLOOKUP($F160,#REF!,3)</f>
        <v>#REF!</v>
      </c>
      <c r="I160" s="2" t="e">
        <f>VLOOKUP($F160,#REF!,4)</f>
        <v>#REF!</v>
      </c>
      <c r="J160" s="2" t="e">
        <f>VLOOKUP($F160,#REF!,5)</f>
        <v>#REF!</v>
      </c>
      <c r="K160" s="2" t="e">
        <f>VLOOKUP($F160,#REF!,6)</f>
        <v>#REF!</v>
      </c>
      <c r="L160" s="2" t="e">
        <f>VLOOKUP($F160,#REF!,7)</f>
        <v>#REF!</v>
      </c>
      <c r="M160" s="2" t="e">
        <f>VLOOKUP($F160,#REF!,8)</f>
        <v>#REF!</v>
      </c>
      <c r="N160" s="26" t="e">
        <f>VLOOKUP($F160,#REF!,9)</f>
        <v>#REF!</v>
      </c>
      <c r="O160" s="26" t="e">
        <f>VLOOKUP($F160,#REF!,14)</f>
        <v>#REF!</v>
      </c>
      <c r="P160" s="26" t="e">
        <f>VLOOKUP($F160,#REF!,10)</f>
        <v>#REF!</v>
      </c>
      <c r="Q160" s="26" t="e">
        <f>VLOOKUP($F160,#REF!,15)</f>
        <v>#REF!</v>
      </c>
      <c r="R160" s="26" t="e">
        <f>VLOOKUP($F160,#REF!,11)</f>
        <v>#REF!</v>
      </c>
      <c r="S160" s="26" t="e">
        <f>VLOOKUP($F160,#REF!,12)</f>
        <v>#REF!</v>
      </c>
      <c r="T160" s="22" t="e">
        <f>VLOOKUP($F160,#REF!,13)</f>
        <v>#REF!</v>
      </c>
    </row>
    <row r="161" spans="1:20" x14ac:dyDescent="0.25">
      <c r="A161" s="7">
        <v>160</v>
      </c>
      <c r="B161" s="3" t="s">
        <v>8</v>
      </c>
      <c r="C161" s="4">
        <v>7</v>
      </c>
      <c r="D161" s="4" t="s">
        <v>24</v>
      </c>
      <c r="E161" s="4" t="e">
        <f>VLOOKUP(D161,#REF!,2)</f>
        <v>#REF!</v>
      </c>
      <c r="F161" s="24" t="e">
        <f>VLOOKUP($E161,#REF!,Modèle!$C161+1)</f>
        <v>#REF!</v>
      </c>
      <c r="G161" s="21" t="e">
        <f>VLOOKUP($F161,#REF!,2)</f>
        <v>#REF!</v>
      </c>
      <c r="H161" s="2" t="e">
        <f>VLOOKUP($F161,#REF!,3)</f>
        <v>#REF!</v>
      </c>
      <c r="I161" s="2" t="e">
        <f>VLOOKUP($F161,#REF!,4)</f>
        <v>#REF!</v>
      </c>
      <c r="J161" s="2" t="e">
        <f>VLOOKUP($F161,#REF!,5)</f>
        <v>#REF!</v>
      </c>
      <c r="K161" s="2" t="e">
        <f>VLOOKUP($F161,#REF!,6)</f>
        <v>#REF!</v>
      </c>
      <c r="L161" s="2" t="e">
        <f>VLOOKUP($F161,#REF!,7)</f>
        <v>#REF!</v>
      </c>
      <c r="M161" s="2" t="e">
        <f>VLOOKUP($F161,#REF!,8)</f>
        <v>#REF!</v>
      </c>
      <c r="N161" s="26" t="e">
        <f>VLOOKUP($F161,#REF!,9)</f>
        <v>#REF!</v>
      </c>
      <c r="O161" s="26" t="e">
        <f>VLOOKUP($F161,#REF!,14)</f>
        <v>#REF!</v>
      </c>
      <c r="P161" s="26" t="e">
        <f>VLOOKUP($F161,#REF!,10)</f>
        <v>#REF!</v>
      </c>
      <c r="Q161" s="26" t="e">
        <f>VLOOKUP($F161,#REF!,15)</f>
        <v>#REF!</v>
      </c>
      <c r="R161" s="26" t="e">
        <f>VLOOKUP($F161,#REF!,11)</f>
        <v>#REF!</v>
      </c>
      <c r="S161" s="26" t="e">
        <f>VLOOKUP($F161,#REF!,12)</f>
        <v>#REF!</v>
      </c>
      <c r="T161" s="22" t="e">
        <f>VLOOKUP($F161,#REF!,13)</f>
        <v>#REF!</v>
      </c>
    </row>
    <row r="162" spans="1:20" x14ac:dyDescent="0.25">
      <c r="A162" s="7">
        <v>161</v>
      </c>
      <c r="B162" s="3" t="s">
        <v>8</v>
      </c>
      <c r="C162" s="4">
        <v>7</v>
      </c>
      <c r="D162" s="4" t="s">
        <v>23</v>
      </c>
      <c r="E162" s="4" t="e">
        <f>VLOOKUP(D162,#REF!,2)</f>
        <v>#REF!</v>
      </c>
      <c r="F162" s="24" t="e">
        <f>VLOOKUP($E162,#REF!,Modèle!$C162+1)</f>
        <v>#REF!</v>
      </c>
      <c r="G162" s="21" t="e">
        <f>VLOOKUP($F162,#REF!,2)</f>
        <v>#REF!</v>
      </c>
      <c r="H162" s="2" t="e">
        <f>VLOOKUP($F162,#REF!,3)</f>
        <v>#REF!</v>
      </c>
      <c r="I162" s="2" t="e">
        <f>VLOOKUP($F162,#REF!,4)</f>
        <v>#REF!</v>
      </c>
      <c r="J162" s="2" t="e">
        <f>VLOOKUP($F162,#REF!,5)</f>
        <v>#REF!</v>
      </c>
      <c r="K162" s="2" t="e">
        <f>VLOOKUP($F162,#REF!,6)</f>
        <v>#REF!</v>
      </c>
      <c r="L162" s="2" t="e">
        <f>VLOOKUP($F162,#REF!,7)</f>
        <v>#REF!</v>
      </c>
      <c r="M162" s="2" t="e">
        <f>VLOOKUP($F162,#REF!,8)</f>
        <v>#REF!</v>
      </c>
      <c r="N162" s="26" t="e">
        <f>VLOOKUP($F162,#REF!,9)</f>
        <v>#REF!</v>
      </c>
      <c r="O162" s="26" t="e">
        <f>VLOOKUP($F162,#REF!,14)</f>
        <v>#REF!</v>
      </c>
      <c r="P162" s="26" t="e">
        <f>VLOOKUP($F162,#REF!,10)</f>
        <v>#REF!</v>
      </c>
      <c r="Q162" s="26" t="e">
        <f>VLOOKUP($F162,#REF!,15)</f>
        <v>#REF!</v>
      </c>
      <c r="R162" s="26" t="e">
        <f>VLOOKUP($F162,#REF!,11)</f>
        <v>#REF!</v>
      </c>
      <c r="S162" s="26" t="e">
        <f>VLOOKUP($F162,#REF!,12)</f>
        <v>#REF!</v>
      </c>
      <c r="T162" s="22" t="e">
        <f>VLOOKUP($F162,#REF!,13)</f>
        <v>#REF!</v>
      </c>
    </row>
    <row r="163" spans="1:20" x14ac:dyDescent="0.25">
      <c r="A163" s="7">
        <v>162</v>
      </c>
      <c r="B163" s="3" t="s">
        <v>8</v>
      </c>
      <c r="C163" s="4">
        <v>7</v>
      </c>
      <c r="D163" s="4" t="s">
        <v>22</v>
      </c>
      <c r="E163" s="4" t="e">
        <f>VLOOKUP(D163,#REF!,2)</f>
        <v>#REF!</v>
      </c>
      <c r="F163" s="24" t="e">
        <f>VLOOKUP($E163,#REF!,Modèle!$C163+1)</f>
        <v>#REF!</v>
      </c>
      <c r="G163" s="21" t="e">
        <f>VLOOKUP($F163,#REF!,2)</f>
        <v>#REF!</v>
      </c>
      <c r="H163" s="2" t="e">
        <f>VLOOKUP($F163,#REF!,3)</f>
        <v>#REF!</v>
      </c>
      <c r="I163" s="2" t="e">
        <f>VLOOKUP($F163,#REF!,4)</f>
        <v>#REF!</v>
      </c>
      <c r="J163" s="2" t="e">
        <f>VLOOKUP($F163,#REF!,5)</f>
        <v>#REF!</v>
      </c>
      <c r="K163" s="2" t="e">
        <f>VLOOKUP($F163,#REF!,6)</f>
        <v>#REF!</v>
      </c>
      <c r="L163" s="2" t="e">
        <f>VLOOKUP($F163,#REF!,7)</f>
        <v>#REF!</v>
      </c>
      <c r="M163" s="2" t="e">
        <f>VLOOKUP($F163,#REF!,8)</f>
        <v>#REF!</v>
      </c>
      <c r="N163" s="26" t="e">
        <f>VLOOKUP($F163,#REF!,9)</f>
        <v>#REF!</v>
      </c>
      <c r="O163" s="26" t="e">
        <f>VLOOKUP($F163,#REF!,14)</f>
        <v>#REF!</v>
      </c>
      <c r="P163" s="26" t="e">
        <f>VLOOKUP($F163,#REF!,10)</f>
        <v>#REF!</v>
      </c>
      <c r="Q163" s="26" t="e">
        <f>VLOOKUP($F163,#REF!,15)</f>
        <v>#REF!</v>
      </c>
      <c r="R163" s="26" t="e">
        <f>VLOOKUP($F163,#REF!,11)</f>
        <v>#REF!</v>
      </c>
      <c r="S163" s="26" t="e">
        <f>VLOOKUP($F163,#REF!,12)</f>
        <v>#REF!</v>
      </c>
      <c r="T163" s="22" t="e">
        <f>VLOOKUP($F163,#REF!,13)</f>
        <v>#REF!</v>
      </c>
    </row>
    <row r="164" spans="1:20" x14ac:dyDescent="0.25">
      <c r="A164" s="7">
        <v>163</v>
      </c>
      <c r="B164" s="3" t="s">
        <v>8</v>
      </c>
      <c r="C164" s="4">
        <v>7</v>
      </c>
      <c r="D164" s="4" t="s">
        <v>21</v>
      </c>
      <c r="E164" s="4" t="e">
        <f>VLOOKUP(D164,#REF!,2)</f>
        <v>#REF!</v>
      </c>
      <c r="F164" s="24" t="e">
        <f>VLOOKUP($E164,#REF!,Modèle!$C164+1)</f>
        <v>#REF!</v>
      </c>
      <c r="G164" s="21" t="e">
        <f>VLOOKUP($F164,#REF!,2)</f>
        <v>#REF!</v>
      </c>
      <c r="H164" s="2" t="e">
        <f>VLOOKUP($F164,#REF!,3)</f>
        <v>#REF!</v>
      </c>
      <c r="I164" s="2" t="e">
        <f>VLOOKUP($F164,#REF!,4)</f>
        <v>#REF!</v>
      </c>
      <c r="J164" s="2" t="e">
        <f>VLOOKUP($F164,#REF!,5)</f>
        <v>#REF!</v>
      </c>
      <c r="K164" s="2" t="e">
        <f>VLOOKUP($F164,#REF!,6)</f>
        <v>#REF!</v>
      </c>
      <c r="L164" s="2" t="e">
        <f>VLOOKUP($F164,#REF!,7)</f>
        <v>#REF!</v>
      </c>
      <c r="M164" s="2" t="e">
        <f>VLOOKUP($F164,#REF!,8)</f>
        <v>#REF!</v>
      </c>
      <c r="N164" s="26" t="e">
        <f>VLOOKUP($F164,#REF!,9)</f>
        <v>#REF!</v>
      </c>
      <c r="O164" s="26" t="e">
        <f>VLOOKUP($F164,#REF!,14)</f>
        <v>#REF!</v>
      </c>
      <c r="P164" s="26" t="e">
        <f>VLOOKUP($F164,#REF!,10)</f>
        <v>#REF!</v>
      </c>
      <c r="Q164" s="26" t="e">
        <f>VLOOKUP($F164,#REF!,15)</f>
        <v>#REF!</v>
      </c>
      <c r="R164" s="26" t="e">
        <f>VLOOKUP($F164,#REF!,11)</f>
        <v>#REF!</v>
      </c>
      <c r="S164" s="26" t="e">
        <f>VLOOKUP($F164,#REF!,12)</f>
        <v>#REF!</v>
      </c>
      <c r="T164" s="22" t="e">
        <f>VLOOKUP($F164,#REF!,13)</f>
        <v>#REF!</v>
      </c>
    </row>
    <row r="165" spans="1:20" x14ac:dyDescent="0.25">
      <c r="A165" s="7">
        <v>164</v>
      </c>
      <c r="B165" s="3" t="s">
        <v>8</v>
      </c>
      <c r="C165" s="4">
        <v>7</v>
      </c>
      <c r="D165" s="4" t="s">
        <v>20</v>
      </c>
      <c r="E165" s="4" t="e">
        <f>VLOOKUP(D165,#REF!,2)</f>
        <v>#REF!</v>
      </c>
      <c r="F165" s="24" t="e">
        <f>VLOOKUP($E165,#REF!,Modèle!$C165+1)</f>
        <v>#REF!</v>
      </c>
      <c r="G165" s="21" t="e">
        <f>VLOOKUP($F165,#REF!,2)</f>
        <v>#REF!</v>
      </c>
      <c r="H165" s="2" t="e">
        <f>VLOOKUP($F165,#REF!,3)</f>
        <v>#REF!</v>
      </c>
      <c r="I165" s="2" t="e">
        <f>VLOOKUP($F165,#REF!,4)</f>
        <v>#REF!</v>
      </c>
      <c r="J165" s="2" t="e">
        <f>VLOOKUP($F165,#REF!,5)</f>
        <v>#REF!</v>
      </c>
      <c r="K165" s="2" t="e">
        <f>VLOOKUP($F165,#REF!,6)</f>
        <v>#REF!</v>
      </c>
      <c r="L165" s="2" t="e">
        <f>VLOOKUP($F165,#REF!,7)</f>
        <v>#REF!</v>
      </c>
      <c r="M165" s="2" t="e">
        <f>VLOOKUP($F165,#REF!,8)</f>
        <v>#REF!</v>
      </c>
      <c r="N165" s="26" t="e">
        <f>VLOOKUP($F165,#REF!,9)</f>
        <v>#REF!</v>
      </c>
      <c r="O165" s="26" t="e">
        <f>VLOOKUP($F165,#REF!,14)</f>
        <v>#REF!</v>
      </c>
      <c r="P165" s="26" t="e">
        <f>VLOOKUP($F165,#REF!,10)</f>
        <v>#REF!</v>
      </c>
      <c r="Q165" s="26" t="e">
        <f>VLOOKUP($F165,#REF!,15)</f>
        <v>#REF!</v>
      </c>
      <c r="R165" s="26" t="e">
        <f>VLOOKUP($F165,#REF!,11)</f>
        <v>#REF!</v>
      </c>
      <c r="S165" s="26" t="e">
        <f>VLOOKUP($F165,#REF!,12)</f>
        <v>#REF!</v>
      </c>
      <c r="T165" s="22" t="e">
        <f>VLOOKUP($F165,#REF!,13)</f>
        <v>#REF!</v>
      </c>
    </row>
    <row r="166" spans="1:20" x14ac:dyDescent="0.25">
      <c r="A166" s="7">
        <v>165</v>
      </c>
      <c r="B166" s="3" t="s">
        <v>8</v>
      </c>
      <c r="C166" s="4">
        <v>7</v>
      </c>
      <c r="D166" s="4" t="s">
        <v>19</v>
      </c>
      <c r="E166" s="4" t="e">
        <f>VLOOKUP(D166,#REF!,2)</f>
        <v>#REF!</v>
      </c>
      <c r="F166" s="24" t="e">
        <f>VLOOKUP($E166,#REF!,Modèle!$C166+1)</f>
        <v>#REF!</v>
      </c>
      <c r="G166" s="21" t="e">
        <f>VLOOKUP($F166,#REF!,2)</f>
        <v>#REF!</v>
      </c>
      <c r="H166" s="2" t="e">
        <f>VLOOKUP($F166,#REF!,3)</f>
        <v>#REF!</v>
      </c>
      <c r="I166" s="2" t="e">
        <f>VLOOKUP($F166,#REF!,4)</f>
        <v>#REF!</v>
      </c>
      <c r="J166" s="2" t="e">
        <f>VLOOKUP($F166,#REF!,5)</f>
        <v>#REF!</v>
      </c>
      <c r="K166" s="2" t="e">
        <f>VLOOKUP($F166,#REF!,6)</f>
        <v>#REF!</v>
      </c>
      <c r="L166" s="2" t="e">
        <f>VLOOKUP($F166,#REF!,7)</f>
        <v>#REF!</v>
      </c>
      <c r="M166" s="2" t="e">
        <f>VLOOKUP($F166,#REF!,8)</f>
        <v>#REF!</v>
      </c>
      <c r="N166" s="26" t="e">
        <f>VLOOKUP($F166,#REF!,9)</f>
        <v>#REF!</v>
      </c>
      <c r="O166" s="26" t="e">
        <f>VLOOKUP($F166,#REF!,14)</f>
        <v>#REF!</v>
      </c>
      <c r="P166" s="26" t="e">
        <f>VLOOKUP($F166,#REF!,10)</f>
        <v>#REF!</v>
      </c>
      <c r="Q166" s="26" t="e">
        <f>VLOOKUP($F166,#REF!,15)</f>
        <v>#REF!</v>
      </c>
      <c r="R166" s="26" t="e">
        <f>VLOOKUP($F166,#REF!,11)</f>
        <v>#REF!</v>
      </c>
      <c r="S166" s="26" t="e">
        <f>VLOOKUP($F166,#REF!,12)</f>
        <v>#REF!</v>
      </c>
      <c r="T166" s="22" t="e">
        <f>VLOOKUP($F166,#REF!,13)</f>
        <v>#REF!</v>
      </c>
    </row>
    <row r="167" spans="1:20" x14ac:dyDescent="0.25">
      <c r="A167" s="7">
        <v>166</v>
      </c>
      <c r="B167" s="3" t="s">
        <v>8</v>
      </c>
      <c r="C167" s="4">
        <v>7</v>
      </c>
      <c r="D167" s="4" t="s">
        <v>18</v>
      </c>
      <c r="E167" s="4" t="e">
        <f>VLOOKUP(D167,#REF!,2)</f>
        <v>#REF!</v>
      </c>
      <c r="F167" s="24" t="e">
        <f>VLOOKUP($E167,#REF!,Modèle!$C167+1)</f>
        <v>#REF!</v>
      </c>
      <c r="G167" s="21" t="e">
        <f>VLOOKUP($F167,#REF!,2)</f>
        <v>#REF!</v>
      </c>
      <c r="H167" s="2" t="e">
        <f>VLOOKUP($F167,#REF!,3)</f>
        <v>#REF!</v>
      </c>
      <c r="I167" s="2" t="e">
        <f>VLOOKUP($F167,#REF!,4)</f>
        <v>#REF!</v>
      </c>
      <c r="J167" s="2" t="e">
        <f>VLOOKUP($F167,#REF!,5)</f>
        <v>#REF!</v>
      </c>
      <c r="K167" s="2" t="e">
        <f>VLOOKUP($F167,#REF!,6)</f>
        <v>#REF!</v>
      </c>
      <c r="L167" s="2" t="e">
        <f>VLOOKUP($F167,#REF!,7)</f>
        <v>#REF!</v>
      </c>
      <c r="M167" s="2" t="e">
        <f>VLOOKUP($F167,#REF!,8)</f>
        <v>#REF!</v>
      </c>
      <c r="N167" s="26" t="e">
        <f>VLOOKUP($F167,#REF!,9)</f>
        <v>#REF!</v>
      </c>
      <c r="O167" s="26" t="e">
        <f>VLOOKUP($F167,#REF!,14)</f>
        <v>#REF!</v>
      </c>
      <c r="P167" s="26" t="e">
        <f>VLOOKUP($F167,#REF!,10)</f>
        <v>#REF!</v>
      </c>
      <c r="Q167" s="26" t="e">
        <f>VLOOKUP($F167,#REF!,15)</f>
        <v>#REF!</v>
      </c>
      <c r="R167" s="26" t="e">
        <f>VLOOKUP($F167,#REF!,11)</f>
        <v>#REF!</v>
      </c>
      <c r="S167" s="26" t="e">
        <f>VLOOKUP($F167,#REF!,12)</f>
        <v>#REF!</v>
      </c>
      <c r="T167" s="22" t="e">
        <f>VLOOKUP($F167,#REF!,13)</f>
        <v>#REF!</v>
      </c>
    </row>
    <row r="168" spans="1:20" x14ac:dyDescent="0.25">
      <c r="A168" s="7">
        <v>167</v>
      </c>
      <c r="B168" s="3" t="s">
        <v>8</v>
      </c>
      <c r="C168" s="4">
        <v>7</v>
      </c>
      <c r="D168" s="4" t="s">
        <v>17</v>
      </c>
      <c r="E168" s="4" t="e">
        <f>VLOOKUP(D168,#REF!,2)</f>
        <v>#REF!</v>
      </c>
      <c r="F168" s="24" t="e">
        <f>VLOOKUP($E168,#REF!,Modèle!$C168+1)</f>
        <v>#REF!</v>
      </c>
      <c r="G168" s="21" t="e">
        <f>VLOOKUP($F168,#REF!,2)</f>
        <v>#REF!</v>
      </c>
      <c r="H168" s="2" t="e">
        <f>VLOOKUP($F168,#REF!,3)</f>
        <v>#REF!</v>
      </c>
      <c r="I168" s="2" t="e">
        <f>VLOOKUP($F168,#REF!,4)</f>
        <v>#REF!</v>
      </c>
      <c r="J168" s="2" t="e">
        <f>VLOOKUP($F168,#REF!,5)</f>
        <v>#REF!</v>
      </c>
      <c r="K168" s="2" t="e">
        <f>VLOOKUP($F168,#REF!,6)</f>
        <v>#REF!</v>
      </c>
      <c r="L168" s="2" t="e">
        <f>VLOOKUP($F168,#REF!,7)</f>
        <v>#REF!</v>
      </c>
      <c r="M168" s="2" t="e">
        <f>VLOOKUP($F168,#REF!,8)</f>
        <v>#REF!</v>
      </c>
      <c r="N168" s="26" t="e">
        <f>VLOOKUP($F168,#REF!,9)</f>
        <v>#REF!</v>
      </c>
      <c r="O168" s="26" t="e">
        <f>VLOOKUP($F168,#REF!,14)</f>
        <v>#REF!</v>
      </c>
      <c r="P168" s="26" t="e">
        <f>VLOOKUP($F168,#REF!,10)</f>
        <v>#REF!</v>
      </c>
      <c r="Q168" s="26" t="e">
        <f>VLOOKUP($F168,#REF!,15)</f>
        <v>#REF!</v>
      </c>
      <c r="R168" s="26" t="e">
        <f>VLOOKUP($F168,#REF!,11)</f>
        <v>#REF!</v>
      </c>
      <c r="S168" s="26" t="e">
        <f>VLOOKUP($F168,#REF!,12)</f>
        <v>#REF!</v>
      </c>
      <c r="T168" s="22" t="e">
        <f>VLOOKUP($F168,#REF!,13)</f>
        <v>#REF!</v>
      </c>
    </row>
    <row r="169" spans="1:20" x14ac:dyDescent="0.25">
      <c r="A169" s="7">
        <v>168</v>
      </c>
      <c r="B169" s="3" t="s">
        <v>8</v>
      </c>
      <c r="C169" s="4">
        <v>7</v>
      </c>
      <c r="D169" s="4" t="s">
        <v>16</v>
      </c>
      <c r="E169" s="4" t="e">
        <f>VLOOKUP(D169,#REF!,2)</f>
        <v>#REF!</v>
      </c>
      <c r="F169" s="24" t="e">
        <f>VLOOKUP($E169,#REF!,Modèle!$C169+1)</f>
        <v>#REF!</v>
      </c>
      <c r="G169" s="21" t="e">
        <f>VLOOKUP($F169,#REF!,2)</f>
        <v>#REF!</v>
      </c>
      <c r="H169" s="2" t="e">
        <f>VLOOKUP($F169,#REF!,3)</f>
        <v>#REF!</v>
      </c>
      <c r="I169" s="2" t="e">
        <f>VLOOKUP($F169,#REF!,4)</f>
        <v>#REF!</v>
      </c>
      <c r="J169" s="2" t="e">
        <f>VLOOKUP($F169,#REF!,5)</f>
        <v>#REF!</v>
      </c>
      <c r="K169" s="2" t="e">
        <f>VLOOKUP($F169,#REF!,6)</f>
        <v>#REF!</v>
      </c>
      <c r="L169" s="2" t="e">
        <f>VLOOKUP($F169,#REF!,7)</f>
        <v>#REF!</v>
      </c>
      <c r="M169" s="2" t="e">
        <f>VLOOKUP($F169,#REF!,8)</f>
        <v>#REF!</v>
      </c>
      <c r="N169" s="26" t="e">
        <f>VLOOKUP($F169,#REF!,9)</f>
        <v>#REF!</v>
      </c>
      <c r="O169" s="26" t="e">
        <f>VLOOKUP($F169,#REF!,14)</f>
        <v>#REF!</v>
      </c>
      <c r="P169" s="26" t="e">
        <f>VLOOKUP($F169,#REF!,10)</f>
        <v>#REF!</v>
      </c>
      <c r="Q169" s="26" t="e">
        <f>VLOOKUP($F169,#REF!,15)</f>
        <v>#REF!</v>
      </c>
      <c r="R169" s="26" t="e">
        <f>VLOOKUP($F169,#REF!,11)</f>
        <v>#REF!</v>
      </c>
      <c r="S169" s="26" t="e">
        <f>VLOOKUP($F169,#REF!,12)</f>
        <v>#REF!</v>
      </c>
      <c r="T169" s="22" t="e">
        <f>VLOOKUP($F169,#REF!,13)</f>
        <v>#REF!</v>
      </c>
    </row>
    <row r="170" spans="1:20" x14ac:dyDescent="0.25">
      <c r="B170" s="1"/>
      <c r="C170" s="1"/>
      <c r="D170" s="1"/>
      <c r="E170" s="1"/>
      <c r="F170" s="1"/>
      <c r="K170" s="14"/>
    </row>
    <row r="171" spans="1:20" x14ac:dyDescent="0.25">
      <c r="B171" s="1"/>
      <c r="C171" s="1"/>
      <c r="D171" s="1"/>
      <c r="E171" s="1"/>
      <c r="F171" s="1"/>
      <c r="I171" s="14"/>
      <c r="J171" s="14"/>
      <c r="K171" s="14"/>
    </row>
    <row r="172" spans="1:20" x14ac:dyDescent="0.25">
      <c r="B172" s="1"/>
      <c r="C172" s="1"/>
      <c r="D172" s="1"/>
      <c r="E172" s="1"/>
      <c r="F172" s="1"/>
      <c r="I172" s="14"/>
      <c r="J172" s="14"/>
    </row>
    <row r="173" spans="1:20" x14ac:dyDescent="0.25">
      <c r="B173" s="1"/>
      <c r="C173" s="1"/>
      <c r="D173" s="1"/>
      <c r="E173" s="1"/>
      <c r="F173" s="1"/>
    </row>
    <row r="174" spans="1:20" x14ac:dyDescent="0.25">
      <c r="B174" s="1"/>
      <c r="C174" s="1"/>
      <c r="D174" s="1"/>
      <c r="E174" s="1"/>
      <c r="F174" s="1"/>
    </row>
    <row r="175" spans="1:20" x14ac:dyDescent="0.25">
      <c r="B175" s="1"/>
      <c r="C175" s="1"/>
      <c r="D175" s="1"/>
      <c r="E175" s="1"/>
      <c r="F175" s="1"/>
    </row>
    <row r="176" spans="1:20" x14ac:dyDescent="0.25">
      <c r="B176" s="1"/>
      <c r="C176" s="1"/>
      <c r="D176" s="1"/>
      <c r="E176" s="1"/>
      <c r="F176" s="1"/>
    </row>
    <row r="177" spans="2:6" x14ac:dyDescent="0.25">
      <c r="B177" s="1"/>
      <c r="C177" s="1"/>
      <c r="D177" s="1"/>
      <c r="E177" s="1"/>
      <c r="F177" s="1"/>
    </row>
    <row r="178" spans="2:6" x14ac:dyDescent="0.25">
      <c r="B178" s="1"/>
      <c r="C178" s="1"/>
      <c r="D178" s="1"/>
      <c r="E178" s="1"/>
      <c r="F178" s="1"/>
    </row>
    <row r="179" spans="2:6" x14ac:dyDescent="0.25">
      <c r="B179" s="1"/>
      <c r="C179" s="1"/>
      <c r="D179" s="1"/>
      <c r="E179" s="1"/>
      <c r="F179" s="1"/>
    </row>
    <row r="180" spans="2:6" x14ac:dyDescent="0.25">
      <c r="B180" s="1"/>
      <c r="C180" s="1"/>
      <c r="D180" s="1"/>
      <c r="E180" s="1"/>
      <c r="F180" s="1"/>
    </row>
    <row r="181" spans="2:6" x14ac:dyDescent="0.25">
      <c r="B181" s="1"/>
      <c r="C181" s="1"/>
      <c r="D181" s="1"/>
      <c r="E181" s="1"/>
      <c r="F181" s="1"/>
    </row>
    <row r="182" spans="2:6" x14ac:dyDescent="0.25">
      <c r="B182" s="1"/>
      <c r="C182" s="1"/>
      <c r="D182" s="1"/>
      <c r="E182" s="1"/>
      <c r="F182" s="1"/>
    </row>
    <row r="183" spans="2:6" x14ac:dyDescent="0.25">
      <c r="B183" s="1"/>
      <c r="C183" s="1"/>
      <c r="D183" s="1"/>
      <c r="E183" s="1"/>
      <c r="F183" s="1"/>
    </row>
    <row r="184" spans="2:6" x14ac:dyDescent="0.25">
      <c r="B184" s="1"/>
      <c r="C184" s="1"/>
      <c r="D184" s="1"/>
      <c r="E184" s="1"/>
      <c r="F184" s="1"/>
    </row>
    <row r="185" spans="2:6" x14ac:dyDescent="0.25">
      <c r="B185" s="1"/>
      <c r="C185" s="1"/>
      <c r="D185" s="1"/>
      <c r="E185" s="1"/>
      <c r="F185" s="1"/>
    </row>
    <row r="186" spans="2:6" x14ac:dyDescent="0.25">
      <c r="B186" s="1"/>
      <c r="C186" s="1"/>
      <c r="D186" s="1"/>
      <c r="E186" s="1"/>
      <c r="F186" s="1"/>
    </row>
    <row r="187" spans="2:6" x14ac:dyDescent="0.25">
      <c r="B187" s="1"/>
      <c r="C187" s="1"/>
      <c r="D187" s="1"/>
      <c r="E187" s="1"/>
      <c r="F187" s="1"/>
    </row>
    <row r="188" spans="2:6" x14ac:dyDescent="0.25">
      <c r="B188" s="1"/>
      <c r="C188" s="1"/>
      <c r="D188" s="1"/>
      <c r="E188" s="1"/>
      <c r="F188" s="1"/>
    </row>
    <row r="189" spans="2:6" x14ac:dyDescent="0.25">
      <c r="B189" s="1"/>
      <c r="C189" s="1"/>
      <c r="D189" s="1"/>
      <c r="E189" s="1"/>
      <c r="F189" s="1"/>
    </row>
    <row r="190" spans="2:6" x14ac:dyDescent="0.25">
      <c r="B190" s="1"/>
      <c r="C190" s="1"/>
      <c r="D190" s="1"/>
      <c r="E190" s="1"/>
      <c r="F190" s="1"/>
    </row>
    <row r="191" spans="2:6" x14ac:dyDescent="0.25">
      <c r="B191" s="1"/>
      <c r="C191" s="1"/>
      <c r="D191" s="1"/>
      <c r="E191" s="1"/>
      <c r="F191" s="1"/>
    </row>
    <row r="192" spans="2:6" x14ac:dyDescent="0.25">
      <c r="B192" s="1"/>
      <c r="C192" s="1"/>
      <c r="D192" s="1"/>
      <c r="E192" s="1"/>
      <c r="F192" s="1"/>
    </row>
    <row r="193" spans="2:6" x14ac:dyDescent="0.25">
      <c r="B193" s="1"/>
      <c r="C193" s="1"/>
      <c r="D193" s="1"/>
      <c r="E193" s="1"/>
      <c r="F193" s="1"/>
    </row>
    <row r="194" spans="2:6" x14ac:dyDescent="0.25">
      <c r="B194" s="1"/>
      <c r="C194" s="1"/>
      <c r="D194" s="1"/>
      <c r="E194" s="1"/>
      <c r="F194" s="1"/>
    </row>
    <row r="195" spans="2:6" x14ac:dyDescent="0.25">
      <c r="B195" s="1"/>
      <c r="C195" s="1"/>
      <c r="D195" s="1"/>
      <c r="E195" s="1"/>
      <c r="F195" s="1"/>
    </row>
    <row r="196" spans="2:6" x14ac:dyDescent="0.25">
      <c r="B196" s="1"/>
      <c r="C196" s="1"/>
      <c r="D196" s="1"/>
      <c r="E196" s="1"/>
      <c r="F196" s="1"/>
    </row>
    <row r="197" spans="2:6" x14ac:dyDescent="0.25">
      <c r="B197" s="1"/>
      <c r="C197" s="1"/>
      <c r="D197" s="1"/>
      <c r="E197" s="1"/>
      <c r="F197" s="1"/>
    </row>
    <row r="198" spans="2:6" x14ac:dyDescent="0.25">
      <c r="B198" s="1"/>
      <c r="C198" s="1"/>
      <c r="D198" s="1"/>
      <c r="E198" s="1"/>
      <c r="F198" s="1"/>
    </row>
    <row r="199" spans="2:6" x14ac:dyDescent="0.25">
      <c r="B199" s="1"/>
      <c r="C199" s="1"/>
      <c r="D199" s="1"/>
      <c r="E199" s="1"/>
      <c r="F199" s="1"/>
    </row>
    <row r="200" spans="2:6" x14ac:dyDescent="0.25">
      <c r="B200" s="1"/>
      <c r="C200" s="1"/>
      <c r="D200" s="1"/>
      <c r="E200" s="1"/>
      <c r="F200" s="1"/>
    </row>
    <row r="201" spans="2:6" x14ac:dyDescent="0.25">
      <c r="B201" s="1"/>
      <c r="C201" s="1"/>
      <c r="D201" s="1"/>
      <c r="E201" s="1"/>
      <c r="F201" s="1"/>
    </row>
    <row r="202" spans="2:6" x14ac:dyDescent="0.25">
      <c r="B202" s="1"/>
      <c r="C202" s="1"/>
      <c r="D202" s="1"/>
      <c r="E202" s="1"/>
      <c r="F202" s="1"/>
    </row>
    <row r="203" spans="2:6" x14ac:dyDescent="0.25">
      <c r="B203" s="1"/>
      <c r="C203" s="1"/>
      <c r="D203" s="1"/>
      <c r="E203" s="1"/>
      <c r="F203" s="1"/>
    </row>
    <row r="204" spans="2:6" x14ac:dyDescent="0.25">
      <c r="B204" s="1"/>
      <c r="C204" s="1"/>
      <c r="D204" s="1"/>
      <c r="E204" s="1"/>
      <c r="F204" s="1"/>
    </row>
    <row r="205" spans="2:6" x14ac:dyDescent="0.25">
      <c r="B205" s="1"/>
      <c r="C205" s="1"/>
      <c r="D205" s="1"/>
      <c r="E205" s="1"/>
      <c r="F205" s="1"/>
    </row>
    <row r="206" spans="2:6" x14ac:dyDescent="0.25">
      <c r="B206" s="1"/>
      <c r="C206" s="1"/>
      <c r="D206" s="1"/>
      <c r="E206" s="1"/>
      <c r="F206" s="1"/>
    </row>
    <row r="207" spans="2:6" x14ac:dyDescent="0.25">
      <c r="B207" s="1"/>
      <c r="C207" s="1"/>
      <c r="D207" s="1"/>
      <c r="E207" s="1"/>
      <c r="F207" s="1"/>
    </row>
    <row r="208" spans="2:6" x14ac:dyDescent="0.25">
      <c r="B208" s="1"/>
      <c r="C208" s="1"/>
      <c r="D208" s="1"/>
      <c r="E208" s="1"/>
      <c r="F208" s="1"/>
    </row>
    <row r="209" spans="2:6" x14ac:dyDescent="0.25">
      <c r="B209" s="1"/>
      <c r="C209" s="1"/>
      <c r="D209" s="1"/>
      <c r="E209" s="1"/>
      <c r="F209" s="1"/>
    </row>
    <row r="210" spans="2:6" x14ac:dyDescent="0.25">
      <c r="B210" s="1"/>
      <c r="C210" s="1"/>
      <c r="D210" s="1"/>
      <c r="E210" s="1"/>
      <c r="F210" s="1"/>
    </row>
    <row r="211" spans="2:6" x14ac:dyDescent="0.25">
      <c r="B211" s="1"/>
      <c r="C211" s="1"/>
      <c r="D211" s="1"/>
      <c r="E211" s="1"/>
      <c r="F211" s="1"/>
    </row>
    <row r="212" spans="2:6" x14ac:dyDescent="0.25">
      <c r="B212" s="1"/>
      <c r="C212" s="1"/>
      <c r="D212" s="1"/>
      <c r="E212" s="1"/>
      <c r="F212" s="1"/>
    </row>
    <row r="213" spans="2:6" x14ac:dyDescent="0.25">
      <c r="B213" s="1"/>
      <c r="C213" s="1"/>
      <c r="D213" s="1"/>
      <c r="E213" s="1"/>
      <c r="F213" s="1"/>
    </row>
    <row r="214" spans="2:6" x14ac:dyDescent="0.25">
      <c r="B214" s="1"/>
      <c r="C214" s="1"/>
      <c r="D214" s="1"/>
      <c r="E214" s="1"/>
      <c r="F214" s="1"/>
    </row>
    <row r="215" spans="2:6" x14ac:dyDescent="0.25">
      <c r="B215" s="1"/>
      <c r="C215" s="1"/>
      <c r="D215" s="1"/>
      <c r="E215" s="1"/>
      <c r="F215" s="1"/>
    </row>
    <row r="216" spans="2:6" x14ac:dyDescent="0.25">
      <c r="B216" s="1"/>
      <c r="C216" s="1"/>
      <c r="D216" s="1"/>
      <c r="E216" s="1"/>
      <c r="F216" s="1"/>
    </row>
    <row r="217" spans="2:6" x14ac:dyDescent="0.25">
      <c r="B217" s="1"/>
      <c r="C217" s="1"/>
      <c r="D217" s="1"/>
      <c r="E217" s="1"/>
      <c r="F217" s="1"/>
    </row>
    <row r="218" spans="2:6" x14ac:dyDescent="0.25">
      <c r="B218" s="1"/>
      <c r="C218" s="1"/>
      <c r="D218" s="1"/>
      <c r="E218" s="1"/>
      <c r="F218" s="1"/>
    </row>
    <row r="219" spans="2:6" x14ac:dyDescent="0.25">
      <c r="B219" s="1"/>
      <c r="C219" s="1"/>
      <c r="D219" s="1"/>
      <c r="E219" s="1"/>
      <c r="F219" s="1"/>
    </row>
    <row r="220" spans="2:6" x14ac:dyDescent="0.25">
      <c r="B220" s="1"/>
      <c r="C220" s="1"/>
      <c r="D220" s="1"/>
      <c r="E220" s="1"/>
      <c r="F220" s="1"/>
    </row>
    <row r="221" spans="2:6" x14ac:dyDescent="0.25">
      <c r="B221" s="1"/>
      <c r="C221" s="1"/>
      <c r="D221" s="1"/>
      <c r="E221" s="1"/>
      <c r="F221" s="1"/>
    </row>
    <row r="222" spans="2:6" x14ac:dyDescent="0.25">
      <c r="B222" s="1"/>
      <c r="C222" s="1"/>
      <c r="D222" s="1"/>
      <c r="E222" s="1"/>
      <c r="F222" s="1"/>
    </row>
    <row r="223" spans="2:6" x14ac:dyDescent="0.25">
      <c r="B223" s="1"/>
      <c r="C223" s="1"/>
      <c r="D223" s="1"/>
      <c r="E223" s="1"/>
      <c r="F223" s="1"/>
    </row>
    <row r="224" spans="2:6" x14ac:dyDescent="0.25">
      <c r="B224" s="1"/>
      <c r="C224" s="1"/>
      <c r="D224" s="1"/>
      <c r="E224" s="1"/>
      <c r="F224" s="1"/>
    </row>
    <row r="225" spans="2:6" x14ac:dyDescent="0.25">
      <c r="B225" s="1"/>
      <c r="C225" s="1"/>
      <c r="D225" s="1"/>
      <c r="E225" s="1"/>
      <c r="F225" s="1"/>
    </row>
    <row r="226" spans="2:6" x14ac:dyDescent="0.25">
      <c r="B226" s="1"/>
      <c r="C226" s="1"/>
      <c r="D226" s="1"/>
      <c r="E226" s="1"/>
      <c r="F226" s="1"/>
    </row>
    <row r="227" spans="2:6" x14ac:dyDescent="0.25">
      <c r="B227" s="1"/>
      <c r="C227" s="1"/>
      <c r="D227" s="1"/>
      <c r="E227" s="1"/>
      <c r="F227" s="1"/>
    </row>
    <row r="228" spans="2:6" x14ac:dyDescent="0.25">
      <c r="B228" s="1"/>
      <c r="C228" s="1"/>
      <c r="D228" s="1"/>
      <c r="E228" s="1"/>
      <c r="F228" s="1"/>
    </row>
    <row r="229" spans="2:6" x14ac:dyDescent="0.25">
      <c r="B229" s="1"/>
      <c r="C229" s="1"/>
      <c r="D229" s="1"/>
      <c r="E229" s="1"/>
      <c r="F229" s="1"/>
    </row>
    <row r="230" spans="2:6" x14ac:dyDescent="0.25">
      <c r="B230" s="1"/>
      <c r="C230" s="1"/>
      <c r="D230" s="1"/>
      <c r="E230" s="1"/>
      <c r="F230" s="1"/>
    </row>
    <row r="231" spans="2:6" x14ac:dyDescent="0.25">
      <c r="B231" s="1"/>
      <c r="C231" s="1"/>
      <c r="D231" s="1"/>
      <c r="E231" s="1"/>
      <c r="F231" s="1"/>
    </row>
    <row r="232" spans="2:6" x14ac:dyDescent="0.25">
      <c r="B232" s="1"/>
      <c r="C232" s="1"/>
      <c r="D232" s="1"/>
      <c r="E232" s="1"/>
      <c r="F232" s="1"/>
    </row>
    <row r="233" spans="2:6" x14ac:dyDescent="0.25">
      <c r="B233" s="1"/>
      <c r="C233" s="1"/>
      <c r="D233" s="1"/>
      <c r="E233" s="1"/>
      <c r="F233" s="1"/>
    </row>
    <row r="234" spans="2:6" x14ac:dyDescent="0.25">
      <c r="B234" s="1"/>
      <c r="C234" s="1"/>
      <c r="D234" s="1"/>
      <c r="E234" s="1"/>
      <c r="F234" s="1"/>
    </row>
    <row r="235" spans="2:6" x14ac:dyDescent="0.25">
      <c r="B235" s="1"/>
      <c r="C235" s="1"/>
      <c r="D235" s="1"/>
      <c r="E235" s="1"/>
      <c r="F235" s="1"/>
    </row>
    <row r="236" spans="2:6" x14ac:dyDescent="0.25">
      <c r="B236" s="1"/>
      <c r="C236" s="1"/>
      <c r="D236" s="1"/>
      <c r="E236" s="1"/>
      <c r="F236" s="1"/>
    </row>
    <row r="237" spans="2:6" x14ac:dyDescent="0.25">
      <c r="B237" s="1"/>
      <c r="C237" s="1"/>
      <c r="D237" s="1"/>
      <c r="E237" s="1"/>
      <c r="F237" s="1"/>
    </row>
    <row r="238" spans="2:6" x14ac:dyDescent="0.25">
      <c r="B238" s="1"/>
      <c r="C238" s="1"/>
      <c r="D238" s="1"/>
      <c r="E238" s="1"/>
      <c r="F238" s="1"/>
    </row>
    <row r="239" spans="2:6" x14ac:dyDescent="0.25">
      <c r="B239" s="1"/>
      <c r="C239" s="1"/>
      <c r="D239" s="1"/>
      <c r="E239" s="1"/>
      <c r="F239" s="1"/>
    </row>
    <row r="240" spans="2:6" x14ac:dyDescent="0.25">
      <c r="B240" s="1"/>
      <c r="C240" s="1"/>
      <c r="D240" s="1"/>
      <c r="E240" s="1"/>
      <c r="F240" s="1"/>
    </row>
    <row r="241" spans="2:6" x14ac:dyDescent="0.25">
      <c r="B241" s="1"/>
      <c r="C241" s="1"/>
      <c r="D241" s="1"/>
      <c r="E241" s="1"/>
      <c r="F241" s="1"/>
    </row>
    <row r="242" spans="2:6" x14ac:dyDescent="0.25">
      <c r="B242" s="1"/>
      <c r="C242" s="1"/>
      <c r="D242" s="1"/>
      <c r="E242" s="1"/>
      <c r="F242" s="1"/>
    </row>
    <row r="243" spans="2:6" x14ac:dyDescent="0.25">
      <c r="B243" s="1"/>
      <c r="C243" s="1"/>
      <c r="D243" s="1"/>
      <c r="E243" s="1"/>
      <c r="F243" s="1"/>
    </row>
    <row r="244" spans="2:6" x14ac:dyDescent="0.25">
      <c r="B244" s="1"/>
      <c r="C244" s="1"/>
      <c r="D244" s="1"/>
      <c r="E244" s="1"/>
      <c r="F244" s="1"/>
    </row>
    <row r="245" spans="2:6" x14ac:dyDescent="0.25">
      <c r="B245" s="1"/>
      <c r="C245" s="1"/>
      <c r="D245" s="1"/>
      <c r="E245" s="1"/>
      <c r="F245" s="1"/>
    </row>
    <row r="246" spans="2:6" x14ac:dyDescent="0.25">
      <c r="B246" s="1"/>
      <c r="C246" s="1"/>
      <c r="D246" s="1"/>
      <c r="E246" s="1"/>
      <c r="F246" s="1"/>
    </row>
    <row r="247" spans="2:6" x14ac:dyDescent="0.25">
      <c r="B247" s="1"/>
      <c r="C247" s="1"/>
      <c r="D247" s="1"/>
      <c r="E247" s="1"/>
      <c r="F247" s="1"/>
    </row>
    <row r="248" spans="2:6" x14ac:dyDescent="0.25">
      <c r="B248" s="1"/>
      <c r="C248" s="1"/>
      <c r="D248" s="1"/>
      <c r="E248" s="1"/>
      <c r="F248" s="1"/>
    </row>
    <row r="249" spans="2:6" x14ac:dyDescent="0.25">
      <c r="B249" s="1"/>
      <c r="C249" s="1"/>
      <c r="D249" s="1"/>
      <c r="E249" s="1"/>
      <c r="F249" s="1"/>
    </row>
    <row r="250" spans="2:6" x14ac:dyDescent="0.25">
      <c r="B250" s="1"/>
      <c r="C250" s="1"/>
      <c r="D250" s="1"/>
      <c r="E250" s="1"/>
      <c r="F250" s="1"/>
    </row>
    <row r="251" spans="2:6" x14ac:dyDescent="0.25">
      <c r="B251" s="1"/>
      <c r="C251" s="1"/>
      <c r="D251" s="1"/>
      <c r="E251" s="1"/>
      <c r="F251" s="1"/>
    </row>
    <row r="252" spans="2:6" x14ac:dyDescent="0.25">
      <c r="B252" s="1"/>
      <c r="C252" s="1"/>
      <c r="D252" s="1"/>
      <c r="E252" s="1"/>
      <c r="F252" s="1"/>
    </row>
    <row r="253" spans="2:6" x14ac:dyDescent="0.25">
      <c r="B253" s="1"/>
      <c r="C253" s="1"/>
      <c r="D253" s="1"/>
      <c r="E253" s="1"/>
      <c r="F253" s="1"/>
    </row>
    <row r="254" spans="2:6" x14ac:dyDescent="0.25">
      <c r="B254" s="1"/>
      <c r="C254" s="1"/>
      <c r="D254" s="1"/>
      <c r="E254" s="1"/>
      <c r="F254" s="1"/>
    </row>
    <row r="255" spans="2:6" x14ac:dyDescent="0.25">
      <c r="B255" s="1"/>
      <c r="C255" s="1"/>
      <c r="D255" s="1"/>
      <c r="E255" s="1"/>
      <c r="F255" s="1"/>
    </row>
    <row r="256" spans="2:6" x14ac:dyDescent="0.25">
      <c r="B256" s="1"/>
      <c r="C256" s="1"/>
      <c r="D256" s="1"/>
      <c r="E256" s="1"/>
      <c r="F256" s="1"/>
    </row>
    <row r="257" spans="2:6" x14ac:dyDescent="0.25">
      <c r="B257" s="1"/>
      <c r="C257" s="1"/>
      <c r="D257" s="1"/>
      <c r="E257" s="1"/>
      <c r="F257" s="1"/>
    </row>
    <row r="258" spans="2:6" x14ac:dyDescent="0.25">
      <c r="B258" s="1"/>
      <c r="C258" s="1"/>
      <c r="D258" s="1"/>
      <c r="E258" s="1"/>
      <c r="F258" s="1"/>
    </row>
    <row r="259" spans="2:6" x14ac:dyDescent="0.25">
      <c r="B259" s="1"/>
      <c r="C259" s="1"/>
      <c r="D259" s="1"/>
      <c r="E259" s="1"/>
      <c r="F259" s="1"/>
    </row>
    <row r="260" spans="2:6" x14ac:dyDescent="0.25">
      <c r="B260" s="1"/>
      <c r="C260" s="1"/>
      <c r="D260" s="1"/>
      <c r="E260" s="1"/>
      <c r="F260" s="1"/>
    </row>
    <row r="261" spans="2:6" x14ac:dyDescent="0.25">
      <c r="B261" s="1"/>
      <c r="C261" s="1"/>
      <c r="D261" s="1"/>
      <c r="E261" s="1"/>
      <c r="F261" s="1"/>
    </row>
    <row r="262" spans="2:6" x14ac:dyDescent="0.25">
      <c r="B262" s="1"/>
      <c r="C262" s="1"/>
      <c r="D262" s="1"/>
      <c r="E262" s="1"/>
      <c r="F262" s="1"/>
    </row>
    <row r="263" spans="2:6" x14ac:dyDescent="0.25">
      <c r="B263" s="1"/>
      <c r="C263" s="1"/>
      <c r="D263" s="1"/>
      <c r="E263" s="1"/>
      <c r="F263" s="1"/>
    </row>
    <row r="264" spans="2:6" x14ac:dyDescent="0.25">
      <c r="B264" s="1"/>
      <c r="C264" s="1"/>
      <c r="D264" s="1"/>
      <c r="E264" s="1"/>
      <c r="F264" s="1"/>
    </row>
    <row r="265" spans="2:6" x14ac:dyDescent="0.25">
      <c r="B265" s="1"/>
      <c r="C265" s="1"/>
      <c r="D265" s="1"/>
      <c r="E265" s="1"/>
      <c r="F265" s="1"/>
    </row>
    <row r="266" spans="2:6" x14ac:dyDescent="0.25">
      <c r="B266" s="1"/>
      <c r="C266" s="1"/>
      <c r="D266" s="1"/>
      <c r="E266" s="1"/>
      <c r="F266" s="1"/>
    </row>
    <row r="267" spans="2:6" x14ac:dyDescent="0.25">
      <c r="B267" s="1"/>
      <c r="C267" s="1"/>
      <c r="D267" s="1"/>
      <c r="E267" s="1"/>
      <c r="F267" s="1"/>
    </row>
    <row r="268" spans="2:6" x14ac:dyDescent="0.25">
      <c r="B268" s="1"/>
      <c r="C268" s="1"/>
      <c r="D268" s="1"/>
      <c r="E268" s="1"/>
      <c r="F268" s="1"/>
    </row>
    <row r="269" spans="2:6" x14ac:dyDescent="0.25">
      <c r="B269" s="1"/>
      <c r="C269" s="1"/>
      <c r="D269" s="1"/>
      <c r="E269" s="1"/>
      <c r="F269" s="1"/>
    </row>
    <row r="270" spans="2:6" x14ac:dyDescent="0.25">
      <c r="B270" s="1"/>
      <c r="C270" s="1"/>
      <c r="D270" s="1"/>
      <c r="E270" s="1"/>
      <c r="F270" s="1"/>
    </row>
    <row r="271" spans="2:6" x14ac:dyDescent="0.25">
      <c r="B271" s="1"/>
      <c r="C271" s="1"/>
      <c r="D271" s="1"/>
      <c r="E271" s="1"/>
      <c r="F271" s="1"/>
    </row>
    <row r="272" spans="2:6" x14ac:dyDescent="0.25">
      <c r="B272" s="1"/>
      <c r="C272" s="1"/>
      <c r="D272" s="1"/>
      <c r="E272" s="1"/>
      <c r="F272" s="1"/>
    </row>
    <row r="273" spans="2:6" x14ac:dyDescent="0.25">
      <c r="B273" s="1"/>
      <c r="C273" s="1"/>
      <c r="D273" s="1"/>
      <c r="E273" s="1"/>
      <c r="F273" s="1"/>
    </row>
    <row r="274" spans="2:6" x14ac:dyDescent="0.25">
      <c r="B274" s="1"/>
      <c r="C274" s="1"/>
      <c r="D274" s="1"/>
      <c r="E274" s="1"/>
      <c r="F274" s="1"/>
    </row>
    <row r="275" spans="2:6" x14ac:dyDescent="0.25">
      <c r="B275" s="1"/>
      <c r="C275" s="1"/>
      <c r="D275" s="1"/>
      <c r="E275" s="1"/>
      <c r="F275" s="1"/>
    </row>
    <row r="276" spans="2:6" x14ac:dyDescent="0.25">
      <c r="B276" s="1"/>
      <c r="C276" s="1"/>
      <c r="D276" s="1"/>
      <c r="E276" s="1"/>
      <c r="F276" s="1"/>
    </row>
    <row r="277" spans="2:6" x14ac:dyDescent="0.25">
      <c r="B277" s="1"/>
      <c r="C277" s="1"/>
      <c r="D277" s="1"/>
      <c r="E277" s="1"/>
      <c r="F277" s="1"/>
    </row>
    <row r="278" spans="2:6" x14ac:dyDescent="0.25">
      <c r="B278" s="1"/>
      <c r="C278" s="1"/>
      <c r="D278" s="1"/>
      <c r="E278" s="1"/>
      <c r="F278" s="1"/>
    </row>
    <row r="279" spans="2:6" x14ac:dyDescent="0.25">
      <c r="B279" s="1"/>
      <c r="C279" s="1"/>
      <c r="D279" s="1"/>
      <c r="E279" s="1"/>
      <c r="F279" s="1"/>
    </row>
    <row r="280" spans="2:6" x14ac:dyDescent="0.25">
      <c r="B280" s="1"/>
      <c r="C280" s="1"/>
      <c r="D280" s="1"/>
      <c r="E280" s="1"/>
      <c r="F280" s="1"/>
    </row>
    <row r="281" spans="2:6" x14ac:dyDescent="0.25">
      <c r="B281" s="1"/>
      <c r="C281" s="1"/>
      <c r="D281" s="1"/>
      <c r="E281" s="1"/>
      <c r="F281" s="1"/>
    </row>
    <row r="282" spans="2:6" x14ac:dyDescent="0.25">
      <c r="B282" s="1"/>
      <c r="C282" s="1"/>
      <c r="D282" s="1"/>
      <c r="E282" s="1"/>
      <c r="F282" s="1"/>
    </row>
    <row r="283" spans="2:6" x14ac:dyDescent="0.25">
      <c r="B283" s="1"/>
      <c r="C283" s="1"/>
      <c r="D283" s="1"/>
      <c r="E283" s="1"/>
      <c r="F283" s="1"/>
    </row>
    <row r="284" spans="2:6" x14ac:dyDescent="0.25">
      <c r="B284" s="1"/>
      <c r="C284" s="1"/>
      <c r="D284" s="1"/>
      <c r="E284" s="1"/>
      <c r="F284" s="1"/>
    </row>
    <row r="285" spans="2:6" x14ac:dyDescent="0.25">
      <c r="B285" s="1"/>
      <c r="C285" s="1"/>
      <c r="D285" s="1"/>
      <c r="E285" s="1"/>
      <c r="F285" s="1"/>
    </row>
    <row r="286" spans="2:6" x14ac:dyDescent="0.25">
      <c r="B286" s="1"/>
      <c r="C286" s="1"/>
      <c r="D286" s="1"/>
      <c r="E286" s="1"/>
      <c r="F286" s="1"/>
    </row>
    <row r="287" spans="2:6" x14ac:dyDescent="0.25">
      <c r="B287" s="1"/>
      <c r="C287" s="1"/>
      <c r="D287" s="1"/>
      <c r="E287" s="1"/>
      <c r="F287" s="1"/>
    </row>
    <row r="288" spans="2:6" x14ac:dyDescent="0.25">
      <c r="B288" s="1"/>
      <c r="C288" s="1"/>
      <c r="D288" s="1"/>
      <c r="E288" s="1"/>
      <c r="F288" s="1"/>
    </row>
    <row r="289" spans="2:6" x14ac:dyDescent="0.25">
      <c r="B289" s="1"/>
      <c r="C289" s="1"/>
      <c r="D289" s="1"/>
      <c r="E289" s="1"/>
      <c r="F289" s="1"/>
    </row>
    <row r="290" spans="2:6" x14ac:dyDescent="0.25">
      <c r="B290" s="1"/>
      <c r="C290" s="1"/>
      <c r="D290" s="1"/>
      <c r="E290" s="1"/>
      <c r="F290" s="1"/>
    </row>
    <row r="291" spans="2:6" x14ac:dyDescent="0.25">
      <c r="B291" s="1"/>
      <c r="C291" s="1"/>
      <c r="D291" s="1"/>
      <c r="E291" s="1"/>
      <c r="F291" s="1"/>
    </row>
    <row r="292" spans="2:6" x14ac:dyDescent="0.25">
      <c r="B292" s="1"/>
      <c r="C292" s="1"/>
      <c r="D292" s="1"/>
      <c r="E292" s="1"/>
      <c r="F292" s="1"/>
    </row>
    <row r="293" spans="2:6" x14ac:dyDescent="0.25">
      <c r="B293" s="1"/>
      <c r="C293" s="1"/>
      <c r="D293" s="1"/>
      <c r="E293" s="1"/>
      <c r="F293" s="1"/>
    </row>
    <row r="294" spans="2:6" x14ac:dyDescent="0.25">
      <c r="B294" s="1"/>
      <c r="C294" s="1"/>
      <c r="D294" s="1"/>
      <c r="E294" s="1"/>
      <c r="F294" s="1"/>
    </row>
    <row r="295" spans="2:6" x14ac:dyDescent="0.25">
      <c r="B295" s="1"/>
      <c r="C295" s="1"/>
      <c r="D295" s="1"/>
      <c r="E295" s="1"/>
      <c r="F295" s="1"/>
    </row>
    <row r="296" spans="2:6" x14ac:dyDescent="0.25">
      <c r="B296" s="1"/>
      <c r="C296" s="1"/>
      <c r="D296" s="1"/>
      <c r="E296" s="1"/>
      <c r="F296" s="1"/>
    </row>
    <row r="297" spans="2:6" x14ac:dyDescent="0.25">
      <c r="B297" s="1"/>
      <c r="C297" s="1"/>
      <c r="D297" s="1"/>
      <c r="E297" s="1"/>
      <c r="F297" s="1"/>
    </row>
    <row r="298" spans="2:6" x14ac:dyDescent="0.25">
      <c r="B298" s="1"/>
      <c r="C298" s="1"/>
      <c r="D298" s="1"/>
      <c r="E298" s="1"/>
      <c r="F298" s="1"/>
    </row>
    <row r="299" spans="2:6" x14ac:dyDescent="0.25">
      <c r="B299" s="1"/>
      <c r="C299" s="1"/>
      <c r="D299" s="1"/>
      <c r="E299" s="1"/>
      <c r="F299" s="1"/>
    </row>
    <row r="300" spans="2:6" x14ac:dyDescent="0.25">
      <c r="B300" s="1"/>
      <c r="C300" s="1"/>
      <c r="D300" s="1"/>
      <c r="E300" s="1"/>
      <c r="F300" s="1"/>
    </row>
    <row r="301" spans="2:6" x14ac:dyDescent="0.25">
      <c r="B301" s="1"/>
      <c r="C301" s="1"/>
      <c r="D301" s="1"/>
      <c r="E301" s="1"/>
      <c r="F301" s="1"/>
    </row>
    <row r="302" spans="2:6" x14ac:dyDescent="0.25">
      <c r="B302" s="1"/>
      <c r="C302" s="1"/>
      <c r="D302" s="1"/>
      <c r="E302" s="1"/>
      <c r="F302" s="1"/>
    </row>
    <row r="303" spans="2:6" x14ac:dyDescent="0.25">
      <c r="B303" s="1"/>
      <c r="C303" s="1"/>
      <c r="D303" s="1"/>
      <c r="E303" s="1"/>
      <c r="F303" s="1"/>
    </row>
    <row r="304" spans="2:6" x14ac:dyDescent="0.25">
      <c r="B304" s="1"/>
      <c r="C304" s="1"/>
      <c r="D304" s="1"/>
      <c r="E304" s="1"/>
      <c r="F304" s="1"/>
    </row>
    <row r="305" spans="2:6" x14ac:dyDescent="0.25">
      <c r="B305" s="1"/>
      <c r="C305" s="1"/>
      <c r="D305" s="1"/>
      <c r="E305" s="1"/>
      <c r="F305" s="1"/>
    </row>
    <row r="306" spans="2:6" x14ac:dyDescent="0.25">
      <c r="B306" s="1"/>
      <c r="C306" s="1"/>
      <c r="D306" s="1"/>
      <c r="E306" s="1"/>
      <c r="F306" s="1"/>
    </row>
    <row r="307" spans="2:6" x14ac:dyDescent="0.25">
      <c r="B307" s="1"/>
      <c r="C307" s="1"/>
      <c r="D307" s="1"/>
      <c r="E307" s="1"/>
      <c r="F307" s="1"/>
    </row>
    <row r="308" spans="2:6" x14ac:dyDescent="0.25">
      <c r="B308" s="1"/>
      <c r="C308" s="1"/>
      <c r="D308" s="1"/>
      <c r="E308" s="1"/>
      <c r="F308" s="1"/>
    </row>
    <row r="309" spans="2:6" x14ac:dyDescent="0.25">
      <c r="B309" s="1"/>
      <c r="C309" s="1"/>
      <c r="D309" s="1"/>
      <c r="E309" s="1"/>
      <c r="F309" s="1"/>
    </row>
    <row r="310" spans="2:6" x14ac:dyDescent="0.25">
      <c r="B310" s="1"/>
      <c r="C310" s="1"/>
      <c r="D310" s="1"/>
      <c r="E310" s="1"/>
      <c r="F310" s="1"/>
    </row>
    <row r="311" spans="2:6" x14ac:dyDescent="0.25">
      <c r="B311" s="1"/>
      <c r="C311" s="1"/>
      <c r="D311" s="1"/>
      <c r="E311" s="1"/>
      <c r="F311" s="1"/>
    </row>
    <row r="312" spans="2:6" x14ac:dyDescent="0.25">
      <c r="B312" s="1"/>
      <c r="C312" s="1"/>
      <c r="D312" s="1"/>
      <c r="E312" s="1"/>
      <c r="F312" s="1"/>
    </row>
    <row r="313" spans="2:6" x14ac:dyDescent="0.25">
      <c r="B313" s="1"/>
      <c r="C313" s="1"/>
      <c r="D313" s="1"/>
      <c r="E313" s="1"/>
      <c r="F313" s="1"/>
    </row>
    <row r="314" spans="2:6" x14ac:dyDescent="0.25">
      <c r="B314" s="1"/>
      <c r="C314" s="1"/>
      <c r="D314" s="1"/>
      <c r="E314" s="1"/>
      <c r="F314" s="1"/>
    </row>
    <row r="315" spans="2:6" x14ac:dyDescent="0.25">
      <c r="B315" s="1"/>
      <c r="C315" s="1"/>
      <c r="D315" s="1"/>
      <c r="E315" s="1"/>
      <c r="F315" s="1"/>
    </row>
    <row r="316" spans="2:6" x14ac:dyDescent="0.25">
      <c r="B316" s="1"/>
      <c r="C316" s="1"/>
      <c r="D316" s="1"/>
      <c r="E316" s="1"/>
      <c r="F316" s="1"/>
    </row>
    <row r="317" spans="2:6" x14ac:dyDescent="0.25">
      <c r="B317" s="1"/>
      <c r="C317" s="1"/>
      <c r="D317" s="1"/>
      <c r="E317" s="1"/>
      <c r="F317" s="1"/>
    </row>
    <row r="318" spans="2:6" x14ac:dyDescent="0.25">
      <c r="B318" s="1"/>
      <c r="C318" s="1"/>
      <c r="D318" s="1"/>
      <c r="E318" s="1"/>
      <c r="F318" s="1"/>
    </row>
    <row r="319" spans="2:6" x14ac:dyDescent="0.25">
      <c r="B319" s="1"/>
      <c r="C319" s="1"/>
      <c r="D319" s="1"/>
      <c r="E319" s="1"/>
      <c r="F319" s="1"/>
    </row>
    <row r="320" spans="2:6" x14ac:dyDescent="0.25">
      <c r="B320" s="1"/>
      <c r="C320" s="1"/>
      <c r="D320" s="1"/>
      <c r="E320" s="1"/>
      <c r="F320" s="1"/>
    </row>
    <row r="321" spans="2:6" x14ac:dyDescent="0.25">
      <c r="B321" s="1"/>
      <c r="C321" s="1"/>
      <c r="D321" s="1"/>
      <c r="E321" s="1"/>
      <c r="F321" s="1"/>
    </row>
    <row r="322" spans="2:6" x14ac:dyDescent="0.25">
      <c r="B322" s="1"/>
      <c r="C322" s="1"/>
      <c r="D322" s="1"/>
      <c r="E322" s="1"/>
      <c r="F322" s="1"/>
    </row>
    <row r="323" spans="2:6" x14ac:dyDescent="0.25">
      <c r="B323" s="1"/>
      <c r="C323" s="1"/>
      <c r="D323" s="1"/>
      <c r="E323" s="1"/>
      <c r="F323" s="1"/>
    </row>
    <row r="324" spans="2:6" x14ac:dyDescent="0.25">
      <c r="B324" s="1"/>
      <c r="C324" s="1"/>
      <c r="D324" s="1"/>
      <c r="E324" s="1"/>
      <c r="F324" s="1"/>
    </row>
    <row r="325" spans="2:6" x14ac:dyDescent="0.25">
      <c r="B325" s="1"/>
      <c r="C325" s="1"/>
      <c r="D325" s="1"/>
      <c r="E325" s="1"/>
      <c r="F325" s="1"/>
    </row>
    <row r="326" spans="2:6" x14ac:dyDescent="0.25">
      <c r="B326" s="1"/>
      <c r="C326" s="1"/>
      <c r="D326" s="1"/>
      <c r="E326" s="1"/>
      <c r="F326" s="1"/>
    </row>
    <row r="327" spans="2:6" x14ac:dyDescent="0.25">
      <c r="B327" s="1"/>
      <c r="C327" s="1"/>
      <c r="D327" s="1"/>
      <c r="E327" s="1"/>
      <c r="F327" s="1"/>
    </row>
    <row r="328" spans="2:6" x14ac:dyDescent="0.25">
      <c r="B328" s="1"/>
      <c r="C328" s="1"/>
      <c r="D328" s="1"/>
      <c r="E328" s="1"/>
      <c r="F328" s="1"/>
    </row>
    <row r="329" spans="2:6" x14ac:dyDescent="0.25">
      <c r="B329" s="1"/>
      <c r="C329" s="1"/>
      <c r="D329" s="1"/>
      <c r="E329" s="1"/>
      <c r="F329" s="1"/>
    </row>
    <row r="330" spans="2:6" x14ac:dyDescent="0.25">
      <c r="B330" s="1"/>
      <c r="C330" s="1"/>
      <c r="D330" s="1"/>
      <c r="E330" s="1"/>
      <c r="F330" s="1"/>
    </row>
    <row r="331" spans="2:6" x14ac:dyDescent="0.25">
      <c r="B331" s="1"/>
      <c r="C331" s="1"/>
      <c r="D331" s="1"/>
      <c r="E331" s="1"/>
      <c r="F331" s="1"/>
    </row>
    <row r="332" spans="2:6" x14ac:dyDescent="0.25">
      <c r="B332" s="1"/>
      <c r="C332" s="1"/>
      <c r="D332" s="1"/>
      <c r="E332" s="1"/>
      <c r="F332" s="1"/>
    </row>
    <row r="333" spans="2:6" x14ac:dyDescent="0.25">
      <c r="B333" s="1"/>
      <c r="C333" s="1"/>
      <c r="D333" s="1"/>
      <c r="E333" s="1"/>
      <c r="F333" s="1"/>
    </row>
    <row r="334" spans="2:6" x14ac:dyDescent="0.25">
      <c r="B334" s="1"/>
      <c r="C334" s="1"/>
      <c r="D334" s="1"/>
      <c r="E334" s="1"/>
      <c r="F334" s="1"/>
    </row>
    <row r="335" spans="2:6" x14ac:dyDescent="0.25">
      <c r="B335" s="1"/>
      <c r="C335" s="1"/>
      <c r="D335" s="1"/>
      <c r="E335" s="1"/>
      <c r="F335" s="1"/>
    </row>
    <row r="336" spans="2:6" x14ac:dyDescent="0.25">
      <c r="B336" s="1"/>
      <c r="C336" s="1"/>
      <c r="D336" s="1"/>
      <c r="E336" s="1"/>
      <c r="F336" s="1"/>
    </row>
    <row r="337" spans="2:6" x14ac:dyDescent="0.25">
      <c r="B337" s="1"/>
      <c r="C337" s="1"/>
      <c r="D337" s="1"/>
      <c r="E337" s="1"/>
      <c r="F337" s="1"/>
    </row>
    <row r="338" spans="2:6" x14ac:dyDescent="0.25">
      <c r="B338" s="1"/>
      <c r="C338" s="1"/>
      <c r="D338" s="1"/>
      <c r="E338" s="1"/>
      <c r="F338" s="1"/>
    </row>
    <row r="339" spans="2:6" x14ac:dyDescent="0.25">
      <c r="B339" s="1"/>
      <c r="C339" s="1"/>
      <c r="D339" s="1"/>
      <c r="E339" s="1"/>
      <c r="F339" s="1"/>
    </row>
    <row r="340" spans="2:6" x14ac:dyDescent="0.25">
      <c r="B340" s="1"/>
      <c r="C340" s="1"/>
      <c r="D340" s="1"/>
      <c r="E340" s="1"/>
      <c r="F340" s="1"/>
    </row>
    <row r="341" spans="2:6" x14ac:dyDescent="0.25">
      <c r="B341" s="1"/>
      <c r="C341" s="1"/>
      <c r="D341" s="1"/>
      <c r="E341" s="1"/>
      <c r="F341" s="1"/>
    </row>
    <row r="342" spans="2:6" x14ac:dyDescent="0.25">
      <c r="B342" s="1"/>
      <c r="C342" s="1"/>
      <c r="D342" s="1"/>
      <c r="E342" s="1"/>
      <c r="F342" s="1"/>
    </row>
    <row r="343" spans="2:6" x14ac:dyDescent="0.25">
      <c r="B343" s="1"/>
      <c r="C343" s="1"/>
      <c r="D343" s="1"/>
      <c r="E343" s="1"/>
      <c r="F343" s="1"/>
    </row>
    <row r="344" spans="2:6" x14ac:dyDescent="0.25">
      <c r="B344" s="1"/>
      <c r="C344" s="1"/>
      <c r="D344" s="1"/>
      <c r="E344" s="1"/>
      <c r="F344" s="1"/>
    </row>
    <row r="345" spans="2:6" x14ac:dyDescent="0.25">
      <c r="B345" s="1"/>
      <c r="C345" s="1"/>
      <c r="D345" s="1"/>
      <c r="E345" s="1"/>
      <c r="F345" s="1"/>
    </row>
    <row r="346" spans="2:6" x14ac:dyDescent="0.25">
      <c r="B346" s="1"/>
      <c r="C346" s="1"/>
      <c r="D346" s="1"/>
      <c r="E346" s="1"/>
      <c r="F346" s="1"/>
    </row>
    <row r="347" spans="2:6" x14ac:dyDescent="0.25">
      <c r="B347" s="1"/>
      <c r="C347" s="1"/>
      <c r="D347" s="1"/>
      <c r="E347" s="1"/>
      <c r="F347" s="1"/>
    </row>
    <row r="348" spans="2:6" x14ac:dyDescent="0.25">
      <c r="B348" s="1"/>
      <c r="C348" s="1"/>
      <c r="D348" s="1"/>
      <c r="E348" s="1"/>
      <c r="F348" s="1"/>
    </row>
    <row r="349" spans="2:6" x14ac:dyDescent="0.25">
      <c r="B349" s="1"/>
      <c r="C349" s="1"/>
      <c r="D349" s="1"/>
      <c r="E349" s="1"/>
      <c r="F349" s="1"/>
    </row>
    <row r="350" spans="2:6" x14ac:dyDescent="0.25">
      <c r="B350" s="1"/>
      <c r="C350" s="1"/>
      <c r="D350" s="1"/>
      <c r="E350" s="1"/>
      <c r="F350" s="1"/>
    </row>
    <row r="351" spans="2:6" x14ac:dyDescent="0.25">
      <c r="B351" s="1"/>
      <c r="C351" s="1"/>
      <c r="D351" s="1"/>
      <c r="E351" s="1"/>
      <c r="F351" s="1"/>
    </row>
    <row r="352" spans="2:6" x14ac:dyDescent="0.25">
      <c r="B352" s="1"/>
      <c r="C352" s="1"/>
      <c r="D352" s="1"/>
      <c r="E352" s="1"/>
      <c r="F352" s="1"/>
    </row>
    <row r="353" spans="2:6" x14ac:dyDescent="0.25">
      <c r="B353" s="1"/>
      <c r="C353" s="1"/>
      <c r="D353" s="1"/>
      <c r="E353" s="1"/>
      <c r="F353" s="1"/>
    </row>
    <row r="354" spans="2:6" x14ac:dyDescent="0.25">
      <c r="B354" s="1"/>
      <c r="C354" s="1"/>
      <c r="D354" s="1"/>
      <c r="E354" s="1"/>
      <c r="F354" s="1"/>
    </row>
    <row r="355" spans="2:6" x14ac:dyDescent="0.25">
      <c r="B355" s="1"/>
      <c r="C355" s="1"/>
      <c r="D355" s="1"/>
      <c r="E355" s="1"/>
      <c r="F355" s="1"/>
    </row>
    <row r="356" spans="2:6" x14ac:dyDescent="0.25">
      <c r="B356" s="1"/>
      <c r="C356" s="1"/>
      <c r="D356" s="1"/>
      <c r="E356" s="1"/>
      <c r="F356" s="1"/>
    </row>
    <row r="357" spans="2:6" x14ac:dyDescent="0.25">
      <c r="B357" s="1"/>
      <c r="C357" s="1"/>
      <c r="D357" s="1"/>
      <c r="E357" s="1"/>
      <c r="F357" s="1"/>
    </row>
    <row r="358" spans="2:6" x14ac:dyDescent="0.25">
      <c r="B358" s="1"/>
      <c r="C358" s="1"/>
      <c r="D358" s="1"/>
      <c r="E358" s="1"/>
      <c r="F358" s="1"/>
    </row>
    <row r="359" spans="2:6" x14ac:dyDescent="0.25">
      <c r="B359" s="1"/>
      <c r="C359" s="1"/>
      <c r="D359" s="1"/>
      <c r="E359" s="1"/>
      <c r="F359" s="1"/>
    </row>
    <row r="360" spans="2:6" x14ac:dyDescent="0.25">
      <c r="B360" s="1"/>
      <c r="C360" s="1"/>
      <c r="D360" s="1"/>
      <c r="E360" s="1"/>
      <c r="F360" s="1"/>
    </row>
    <row r="361" spans="2:6" x14ac:dyDescent="0.25">
      <c r="B361" s="1"/>
      <c r="C361" s="1"/>
      <c r="D361" s="1"/>
      <c r="E361" s="1"/>
      <c r="F361" s="1"/>
    </row>
    <row r="362" spans="2:6" x14ac:dyDescent="0.25">
      <c r="B362" s="1"/>
      <c r="C362" s="1"/>
      <c r="D362" s="1"/>
      <c r="E362" s="1"/>
      <c r="F362" s="1"/>
    </row>
    <row r="363" spans="2:6" x14ac:dyDescent="0.25">
      <c r="B363" s="1"/>
      <c r="C363" s="1"/>
      <c r="D363" s="1"/>
      <c r="E363" s="1"/>
      <c r="F363" s="1"/>
    </row>
    <row r="364" spans="2:6" x14ac:dyDescent="0.25">
      <c r="B364" s="1"/>
      <c r="C364" s="1"/>
      <c r="D364" s="1"/>
      <c r="E364" s="1"/>
      <c r="F364" s="1"/>
    </row>
    <row r="365" spans="2:6" x14ac:dyDescent="0.25">
      <c r="B365" s="1"/>
      <c r="C365" s="1"/>
      <c r="D365" s="1"/>
      <c r="E365" s="1"/>
      <c r="F365" s="1"/>
    </row>
    <row r="366" spans="2:6" x14ac:dyDescent="0.25">
      <c r="B366" s="1"/>
      <c r="C366" s="1"/>
      <c r="D366" s="1"/>
      <c r="E366" s="1"/>
      <c r="F366" s="1"/>
    </row>
    <row r="367" spans="2:6" x14ac:dyDescent="0.25">
      <c r="B367" s="1"/>
      <c r="C367" s="1"/>
      <c r="D367" s="1"/>
      <c r="E367" s="1"/>
      <c r="F367" s="1"/>
    </row>
    <row r="368" spans="2:6" x14ac:dyDescent="0.25">
      <c r="B368" s="1"/>
      <c r="C368" s="1"/>
      <c r="D368" s="1"/>
      <c r="E368" s="1"/>
      <c r="F368" s="1"/>
    </row>
    <row r="369" spans="2:6" x14ac:dyDescent="0.25">
      <c r="B369" s="1"/>
      <c r="C369" s="1"/>
      <c r="D369" s="1"/>
      <c r="E369" s="1"/>
      <c r="F369" s="1"/>
    </row>
    <row r="370" spans="2:6" x14ac:dyDescent="0.25">
      <c r="B370" s="1"/>
      <c r="C370" s="1"/>
      <c r="D370" s="1"/>
      <c r="E370" s="1"/>
      <c r="F370" s="1"/>
    </row>
    <row r="371" spans="2:6" x14ac:dyDescent="0.25">
      <c r="B371" s="1"/>
      <c r="C371" s="1"/>
      <c r="D371" s="1"/>
      <c r="E371" s="1"/>
      <c r="F371" s="1"/>
    </row>
    <row r="372" spans="2:6" x14ac:dyDescent="0.25">
      <c r="B372" s="1"/>
      <c r="C372" s="1"/>
      <c r="D372" s="1"/>
      <c r="E372" s="1"/>
      <c r="F372" s="1"/>
    </row>
    <row r="373" spans="2:6" x14ac:dyDescent="0.25">
      <c r="B373" s="1"/>
      <c r="C373" s="1"/>
      <c r="D373" s="1"/>
      <c r="E373" s="1"/>
      <c r="F373" s="1"/>
    </row>
    <row r="374" spans="2:6" x14ac:dyDescent="0.25">
      <c r="B374" s="1"/>
      <c r="C374" s="1"/>
      <c r="D374" s="1"/>
      <c r="E374" s="1"/>
      <c r="F374" s="1"/>
    </row>
    <row r="375" spans="2:6" x14ac:dyDescent="0.25">
      <c r="B375" s="1"/>
      <c r="C375" s="1"/>
      <c r="D375" s="1"/>
      <c r="E375" s="1"/>
      <c r="F375" s="1"/>
    </row>
    <row r="376" spans="2:6" x14ac:dyDescent="0.25">
      <c r="B376" s="1"/>
      <c r="C376" s="1"/>
      <c r="D376" s="1"/>
      <c r="E376" s="1"/>
      <c r="F376" s="1"/>
    </row>
    <row r="377" spans="2:6" x14ac:dyDescent="0.25">
      <c r="B377" s="1"/>
      <c r="C377" s="1"/>
      <c r="D377" s="1"/>
      <c r="E377" s="1"/>
      <c r="F377" s="1"/>
    </row>
    <row r="378" spans="2:6" x14ac:dyDescent="0.25">
      <c r="B378" s="1"/>
      <c r="C378" s="1"/>
      <c r="D378" s="1"/>
      <c r="E378" s="1"/>
      <c r="F378" s="1"/>
    </row>
    <row r="379" spans="2:6" x14ac:dyDescent="0.25">
      <c r="B379" s="1"/>
      <c r="C379" s="1"/>
      <c r="D379" s="1"/>
      <c r="E379" s="1"/>
      <c r="F379" s="1"/>
    </row>
    <row r="380" spans="2:6" x14ac:dyDescent="0.25">
      <c r="B380" s="1"/>
      <c r="C380" s="1"/>
      <c r="D380" s="1"/>
      <c r="E380" s="1"/>
      <c r="F380" s="1"/>
    </row>
    <row r="381" spans="2:6" x14ac:dyDescent="0.25">
      <c r="B381" s="1"/>
      <c r="C381" s="1"/>
      <c r="D381" s="1"/>
      <c r="E381" s="1"/>
      <c r="F381" s="1"/>
    </row>
    <row r="382" spans="2:6" x14ac:dyDescent="0.25">
      <c r="B382" s="1"/>
      <c r="C382" s="1"/>
      <c r="D382" s="1"/>
      <c r="E382" s="1"/>
      <c r="F382" s="1"/>
    </row>
    <row r="383" spans="2:6" x14ac:dyDescent="0.25">
      <c r="B383" s="1"/>
      <c r="C383" s="1"/>
      <c r="D383" s="1"/>
      <c r="E383" s="1"/>
      <c r="F383" s="1"/>
    </row>
    <row r="384" spans="2:6" x14ac:dyDescent="0.25">
      <c r="B384" s="1"/>
      <c r="C384" s="1"/>
      <c r="D384" s="1"/>
      <c r="E384" s="1"/>
      <c r="F384" s="1"/>
    </row>
    <row r="385" spans="2:6" x14ac:dyDescent="0.25">
      <c r="B385" s="1"/>
      <c r="C385" s="1"/>
      <c r="D385" s="1"/>
      <c r="E385" s="1"/>
      <c r="F385" s="1"/>
    </row>
    <row r="386" spans="2:6" x14ac:dyDescent="0.25">
      <c r="B386" s="1"/>
      <c r="C386" s="1"/>
      <c r="D386" s="1"/>
      <c r="E386" s="1"/>
      <c r="F386" s="1"/>
    </row>
    <row r="387" spans="2:6" x14ac:dyDescent="0.25">
      <c r="B387" s="1"/>
      <c r="C387" s="1"/>
      <c r="D387" s="1"/>
      <c r="E387" s="1"/>
      <c r="F387" s="1"/>
    </row>
    <row r="388" spans="2:6" x14ac:dyDescent="0.25">
      <c r="B388" s="1"/>
      <c r="C388" s="1"/>
      <c r="D388" s="1"/>
      <c r="E388" s="1"/>
      <c r="F388" s="1"/>
    </row>
    <row r="389" spans="2:6" x14ac:dyDescent="0.25">
      <c r="B389" s="1"/>
      <c r="C389" s="1"/>
      <c r="D389" s="1"/>
      <c r="E389" s="1"/>
      <c r="F389" s="1"/>
    </row>
    <row r="390" spans="2:6" x14ac:dyDescent="0.25">
      <c r="B390" s="1"/>
      <c r="C390" s="1"/>
      <c r="D390" s="1"/>
      <c r="E390" s="1"/>
      <c r="F390" s="1"/>
    </row>
    <row r="391" spans="2:6" x14ac:dyDescent="0.25">
      <c r="B391" s="1"/>
      <c r="C391" s="1"/>
      <c r="D391" s="1"/>
      <c r="E391" s="1"/>
      <c r="F391" s="1"/>
    </row>
    <row r="392" spans="2:6" x14ac:dyDescent="0.25">
      <c r="B392" s="1"/>
      <c r="C392" s="1"/>
      <c r="D392" s="1"/>
      <c r="E392" s="1"/>
      <c r="F392" s="1"/>
    </row>
    <row r="393" spans="2:6" x14ac:dyDescent="0.25">
      <c r="B393" s="1"/>
      <c r="C393" s="1"/>
      <c r="D393" s="1"/>
      <c r="E393" s="1"/>
      <c r="F393" s="1"/>
    </row>
    <row r="394" spans="2:6" x14ac:dyDescent="0.25">
      <c r="B394" s="1"/>
      <c r="C394" s="1"/>
      <c r="D394" s="1"/>
      <c r="E394" s="1"/>
      <c r="F394" s="1"/>
    </row>
    <row r="395" spans="2:6" x14ac:dyDescent="0.25">
      <c r="B395" s="1"/>
      <c r="C395" s="1"/>
      <c r="D395" s="1"/>
      <c r="E395" s="1"/>
      <c r="F395" s="1"/>
    </row>
    <row r="396" spans="2:6" x14ac:dyDescent="0.25">
      <c r="B396" s="1"/>
      <c r="C396" s="1"/>
      <c r="D396" s="1"/>
      <c r="E396" s="1"/>
      <c r="F396" s="1"/>
    </row>
    <row r="397" spans="2:6" x14ac:dyDescent="0.25">
      <c r="B397" s="1"/>
      <c r="C397" s="1"/>
      <c r="D397" s="1"/>
      <c r="E397" s="1"/>
      <c r="F397" s="1"/>
    </row>
    <row r="398" spans="2:6" x14ac:dyDescent="0.25">
      <c r="B398" s="1"/>
      <c r="C398" s="1"/>
      <c r="D398" s="1"/>
      <c r="E398" s="1"/>
      <c r="F398" s="1"/>
    </row>
    <row r="399" spans="2:6" x14ac:dyDescent="0.25">
      <c r="B399" s="1"/>
      <c r="C399" s="1"/>
      <c r="D399" s="1"/>
      <c r="E399" s="1"/>
      <c r="F399" s="1"/>
    </row>
    <row r="400" spans="2:6" x14ac:dyDescent="0.25">
      <c r="B400" s="1"/>
      <c r="C400" s="1"/>
      <c r="D400" s="1"/>
      <c r="E400" s="1"/>
      <c r="F400" s="1"/>
    </row>
    <row r="401" spans="2:6" x14ac:dyDescent="0.25">
      <c r="B401" s="1"/>
      <c r="C401" s="1"/>
      <c r="D401" s="1"/>
      <c r="E401" s="1"/>
      <c r="F401" s="1"/>
    </row>
    <row r="402" spans="2:6" x14ac:dyDescent="0.25">
      <c r="B402" s="1"/>
      <c r="C402" s="1"/>
      <c r="D402" s="1"/>
      <c r="E402" s="1"/>
      <c r="F402" s="1"/>
    </row>
    <row r="403" spans="2:6" x14ac:dyDescent="0.25">
      <c r="B403" s="1"/>
      <c r="C403" s="1"/>
      <c r="D403" s="1"/>
      <c r="E403" s="1"/>
      <c r="F403" s="1"/>
    </row>
    <row r="404" spans="2:6" x14ac:dyDescent="0.25">
      <c r="B404" s="1"/>
      <c r="C404" s="1"/>
      <c r="D404" s="1"/>
      <c r="E404" s="1"/>
      <c r="F404" s="1"/>
    </row>
    <row r="405" spans="2:6" x14ac:dyDescent="0.25">
      <c r="B405" s="1"/>
      <c r="C405" s="1"/>
      <c r="D405" s="1"/>
      <c r="E405" s="1"/>
      <c r="F405" s="1"/>
    </row>
    <row r="406" spans="2:6" x14ac:dyDescent="0.25">
      <c r="B406" s="1"/>
      <c r="C406" s="1"/>
      <c r="D406" s="1"/>
      <c r="E406" s="1"/>
      <c r="F406" s="1"/>
    </row>
    <row r="407" spans="2:6" x14ac:dyDescent="0.25">
      <c r="B407" s="1"/>
      <c r="C407" s="1"/>
      <c r="D407" s="1"/>
      <c r="E407" s="1"/>
      <c r="F407" s="1"/>
    </row>
    <row r="408" spans="2:6" x14ac:dyDescent="0.25">
      <c r="B408" s="1"/>
      <c r="C408" s="1"/>
      <c r="D408" s="1"/>
      <c r="E408" s="1"/>
      <c r="F408" s="1"/>
    </row>
    <row r="409" spans="2:6" x14ac:dyDescent="0.25">
      <c r="B409" s="1"/>
      <c r="C409" s="1"/>
      <c r="D409" s="1"/>
      <c r="E409" s="1"/>
      <c r="F409" s="1"/>
    </row>
    <row r="410" spans="2:6" x14ac:dyDescent="0.25">
      <c r="B410" s="1"/>
      <c r="C410" s="1"/>
      <c r="D410" s="1"/>
      <c r="E410" s="1"/>
      <c r="F410" s="1"/>
    </row>
    <row r="411" spans="2:6" x14ac:dyDescent="0.25">
      <c r="B411" s="1"/>
      <c r="C411" s="1"/>
      <c r="D411" s="1"/>
      <c r="E411" s="1"/>
      <c r="F411" s="1"/>
    </row>
    <row r="412" spans="2:6" x14ac:dyDescent="0.25">
      <c r="B412" s="1"/>
      <c r="C412" s="1"/>
      <c r="D412" s="1"/>
      <c r="E412" s="1"/>
      <c r="F412" s="1"/>
    </row>
    <row r="413" spans="2:6" x14ac:dyDescent="0.25">
      <c r="B413" s="1"/>
      <c r="C413" s="1"/>
      <c r="D413" s="1"/>
      <c r="E413" s="1"/>
      <c r="F413" s="1"/>
    </row>
    <row r="414" spans="2:6" x14ac:dyDescent="0.25">
      <c r="B414" s="1"/>
      <c r="C414" s="1"/>
      <c r="D414" s="1"/>
      <c r="E414" s="1"/>
      <c r="F414" s="1"/>
    </row>
    <row r="415" spans="2:6" x14ac:dyDescent="0.25">
      <c r="B415" s="1"/>
      <c r="C415" s="1"/>
      <c r="D415" s="1"/>
      <c r="E415" s="1"/>
      <c r="F415" s="1"/>
    </row>
    <row r="416" spans="2:6" x14ac:dyDescent="0.25">
      <c r="B416" s="1"/>
      <c r="C416" s="1"/>
      <c r="D416" s="1"/>
      <c r="E416" s="1"/>
      <c r="F416" s="1"/>
    </row>
    <row r="417" spans="2:6" x14ac:dyDescent="0.25">
      <c r="B417" s="1"/>
      <c r="C417" s="1"/>
      <c r="D417" s="1"/>
      <c r="E417" s="1"/>
      <c r="F417" s="1"/>
    </row>
    <row r="418" spans="2:6" x14ac:dyDescent="0.25">
      <c r="B418" s="1"/>
      <c r="C418" s="1"/>
      <c r="D418" s="1"/>
      <c r="E418" s="1"/>
      <c r="F418" s="1"/>
    </row>
    <row r="419" spans="2:6" x14ac:dyDescent="0.25">
      <c r="B419" s="1"/>
      <c r="C419" s="1"/>
      <c r="D419" s="1"/>
      <c r="E419" s="1"/>
      <c r="F419" s="1"/>
    </row>
    <row r="420" spans="2:6" x14ac:dyDescent="0.25">
      <c r="B420" s="1"/>
      <c r="C420" s="1"/>
      <c r="D420" s="1"/>
      <c r="E420" s="1"/>
      <c r="F420" s="1"/>
    </row>
    <row r="421" spans="2:6" x14ac:dyDescent="0.25">
      <c r="B421" s="1"/>
      <c r="C421" s="1"/>
      <c r="D421" s="1"/>
      <c r="E421" s="1"/>
      <c r="F421" s="1"/>
    </row>
    <row r="422" spans="2:6" x14ac:dyDescent="0.25">
      <c r="B422" s="1"/>
      <c r="C422" s="1"/>
      <c r="D422" s="1"/>
      <c r="E422" s="1"/>
      <c r="F422" s="1"/>
    </row>
    <row r="423" spans="2:6" x14ac:dyDescent="0.25">
      <c r="B423" s="1"/>
      <c r="C423" s="1"/>
      <c r="D423" s="1"/>
      <c r="E423" s="1"/>
      <c r="F423" s="1"/>
    </row>
    <row r="424" spans="2:6" x14ac:dyDescent="0.25">
      <c r="B424" s="1"/>
      <c r="C424" s="1"/>
      <c r="D424" s="1"/>
      <c r="E424" s="1"/>
      <c r="F424" s="1"/>
    </row>
    <row r="425" spans="2:6" x14ac:dyDescent="0.25">
      <c r="B425" s="1"/>
      <c r="C425" s="1"/>
      <c r="D425" s="1"/>
      <c r="E425" s="1"/>
      <c r="F425" s="1"/>
    </row>
    <row r="426" spans="2:6" x14ac:dyDescent="0.25">
      <c r="B426" s="1"/>
      <c r="C426" s="1"/>
      <c r="D426" s="1"/>
      <c r="E426" s="1"/>
      <c r="F426" s="1"/>
    </row>
    <row r="427" spans="2:6" x14ac:dyDescent="0.25">
      <c r="B427" s="1"/>
      <c r="C427" s="1"/>
      <c r="D427" s="1"/>
      <c r="E427" s="1"/>
      <c r="F427" s="1"/>
    </row>
    <row r="428" spans="2:6" x14ac:dyDescent="0.25">
      <c r="B428" s="1"/>
      <c r="C428" s="1"/>
      <c r="D428" s="1"/>
      <c r="E428" s="1"/>
      <c r="F428" s="1"/>
    </row>
    <row r="429" spans="2:6" x14ac:dyDescent="0.25">
      <c r="B429" s="1"/>
      <c r="C429" s="1"/>
      <c r="D429" s="1"/>
      <c r="E429" s="1"/>
      <c r="F429" s="1"/>
    </row>
    <row r="430" spans="2:6" x14ac:dyDescent="0.25">
      <c r="B430" s="1"/>
      <c r="C430" s="1"/>
      <c r="D430" s="1"/>
      <c r="E430" s="1"/>
      <c r="F430" s="1"/>
    </row>
    <row r="431" spans="2:6" x14ac:dyDescent="0.25">
      <c r="B431" s="1"/>
      <c r="C431" s="1"/>
      <c r="D431" s="1"/>
      <c r="E431" s="1"/>
      <c r="F431" s="1"/>
    </row>
    <row r="432" spans="2:6" x14ac:dyDescent="0.25">
      <c r="B432" s="1"/>
      <c r="C432" s="1"/>
      <c r="D432" s="1"/>
      <c r="E432" s="1"/>
      <c r="F432" s="1"/>
    </row>
    <row r="433" spans="2:6" x14ac:dyDescent="0.25">
      <c r="B433" s="1"/>
      <c r="C433" s="1"/>
      <c r="D433" s="1"/>
      <c r="E433" s="1"/>
      <c r="F433" s="1"/>
    </row>
    <row r="434" spans="2:6" x14ac:dyDescent="0.25">
      <c r="B434" s="1"/>
      <c r="C434" s="1"/>
      <c r="D434" s="1"/>
      <c r="E434" s="1"/>
      <c r="F434" s="1"/>
    </row>
    <row r="435" spans="2:6" x14ac:dyDescent="0.25">
      <c r="B435" s="1"/>
      <c r="C435" s="1"/>
      <c r="D435" s="1"/>
      <c r="E435" s="1"/>
      <c r="F435" s="1"/>
    </row>
    <row r="436" spans="2:6" x14ac:dyDescent="0.25">
      <c r="B436" s="1"/>
      <c r="C436" s="1"/>
      <c r="D436" s="1"/>
      <c r="E436" s="1"/>
      <c r="F436" s="1"/>
    </row>
    <row r="437" spans="2:6" x14ac:dyDescent="0.25">
      <c r="B437" s="1"/>
      <c r="C437" s="1"/>
      <c r="D437" s="1"/>
      <c r="E437" s="1"/>
      <c r="F437" s="1"/>
    </row>
    <row r="438" spans="2:6" x14ac:dyDescent="0.25">
      <c r="B438" s="1"/>
      <c r="C438" s="1"/>
      <c r="D438" s="1"/>
      <c r="E438" s="1"/>
      <c r="F438" s="1"/>
    </row>
    <row r="439" spans="2:6" x14ac:dyDescent="0.25">
      <c r="B439" s="1"/>
      <c r="C439" s="1"/>
      <c r="D439" s="1"/>
      <c r="E439" s="1"/>
      <c r="F439" s="1"/>
    </row>
    <row r="440" spans="2:6" x14ac:dyDescent="0.25">
      <c r="B440" s="1"/>
      <c r="C440" s="1"/>
      <c r="D440" s="1"/>
      <c r="E440" s="1"/>
      <c r="F440" s="1"/>
    </row>
    <row r="441" spans="2:6" x14ac:dyDescent="0.25">
      <c r="B441" s="1"/>
      <c r="C441" s="1"/>
      <c r="D441" s="1"/>
      <c r="E441" s="1"/>
      <c r="F441" s="1"/>
    </row>
    <row r="442" spans="2:6" x14ac:dyDescent="0.25">
      <c r="B442" s="1"/>
      <c r="C442" s="1"/>
      <c r="D442" s="1"/>
      <c r="E442" s="1"/>
      <c r="F442" s="1"/>
    </row>
    <row r="443" spans="2:6" x14ac:dyDescent="0.25">
      <c r="B443" s="1"/>
      <c r="C443" s="1"/>
      <c r="D443" s="1"/>
      <c r="E443" s="1"/>
      <c r="F443" s="1"/>
    </row>
    <row r="444" spans="2:6" x14ac:dyDescent="0.25">
      <c r="B444" s="1"/>
      <c r="C444" s="1"/>
      <c r="D444" s="1"/>
      <c r="E444" s="1"/>
      <c r="F444" s="1"/>
    </row>
    <row r="445" spans="2:6" x14ac:dyDescent="0.25">
      <c r="B445" s="1"/>
      <c r="C445" s="1"/>
      <c r="D445" s="1"/>
      <c r="E445" s="1"/>
      <c r="F445" s="1"/>
    </row>
    <row r="446" spans="2:6" x14ac:dyDescent="0.25">
      <c r="B446" s="1"/>
      <c r="C446" s="1"/>
      <c r="D446" s="1"/>
      <c r="E446" s="1"/>
      <c r="F446" s="1"/>
    </row>
    <row r="447" spans="2:6" x14ac:dyDescent="0.25">
      <c r="B447" s="1"/>
      <c r="C447" s="1"/>
      <c r="D447" s="1"/>
      <c r="E447" s="1"/>
      <c r="F447" s="1"/>
    </row>
    <row r="448" spans="2:6" x14ac:dyDescent="0.25">
      <c r="B448" s="1"/>
      <c r="C448" s="1"/>
      <c r="D448" s="1"/>
      <c r="E448" s="1"/>
      <c r="F448" s="1"/>
    </row>
    <row r="449" spans="2:6" x14ac:dyDescent="0.25">
      <c r="B449" s="1"/>
      <c r="C449" s="1"/>
      <c r="D449" s="1"/>
      <c r="E449" s="1"/>
      <c r="F449" s="1"/>
    </row>
    <row r="450" spans="2:6" x14ac:dyDescent="0.25">
      <c r="B450" s="1"/>
      <c r="C450" s="1"/>
      <c r="D450" s="1"/>
      <c r="E450" s="1"/>
      <c r="F450" s="1"/>
    </row>
    <row r="451" spans="2:6" x14ac:dyDescent="0.25">
      <c r="B451" s="1"/>
      <c r="C451" s="1"/>
      <c r="D451" s="1"/>
      <c r="E451" s="1"/>
      <c r="F451" s="1"/>
    </row>
    <row r="452" spans="2:6" x14ac:dyDescent="0.25">
      <c r="B452" s="1"/>
      <c r="C452" s="1"/>
      <c r="D452" s="1"/>
      <c r="E452" s="1"/>
      <c r="F452" s="1"/>
    </row>
    <row r="453" spans="2:6" x14ac:dyDescent="0.25">
      <c r="B453" s="1"/>
      <c r="C453" s="1"/>
      <c r="D453" s="1"/>
      <c r="E453" s="1"/>
      <c r="F453" s="1"/>
    </row>
    <row r="454" spans="2:6" x14ac:dyDescent="0.25">
      <c r="B454" s="1"/>
      <c r="C454" s="1"/>
      <c r="D454" s="1"/>
      <c r="E454" s="1"/>
      <c r="F454" s="1"/>
    </row>
    <row r="455" spans="2:6" x14ac:dyDescent="0.25">
      <c r="B455" s="1"/>
      <c r="C455" s="1"/>
      <c r="D455" s="1"/>
      <c r="E455" s="1"/>
      <c r="F455" s="1"/>
    </row>
    <row r="456" spans="2:6" x14ac:dyDescent="0.25">
      <c r="B456" s="1"/>
      <c r="C456" s="1"/>
      <c r="D456" s="1"/>
      <c r="E456" s="1"/>
      <c r="F456" s="1"/>
    </row>
    <row r="457" spans="2:6" x14ac:dyDescent="0.25">
      <c r="B457" s="1"/>
      <c r="C457" s="1"/>
      <c r="D457" s="1"/>
      <c r="E457" s="1"/>
      <c r="F457" s="1"/>
    </row>
    <row r="458" spans="2:6" x14ac:dyDescent="0.25">
      <c r="B458" s="1"/>
      <c r="C458" s="1"/>
      <c r="D458" s="1"/>
      <c r="E458" s="1"/>
      <c r="F458" s="1"/>
    </row>
    <row r="459" spans="2:6" x14ac:dyDescent="0.25">
      <c r="B459" s="1"/>
      <c r="C459" s="1"/>
      <c r="D459" s="1"/>
      <c r="E459" s="1"/>
      <c r="F459" s="1"/>
    </row>
    <row r="460" spans="2:6" x14ac:dyDescent="0.25">
      <c r="B460" s="1"/>
      <c r="C460" s="1"/>
      <c r="D460" s="1"/>
      <c r="E460" s="1"/>
      <c r="F460" s="1"/>
    </row>
    <row r="461" spans="2:6" x14ac:dyDescent="0.25">
      <c r="B461" s="1"/>
      <c r="C461" s="1"/>
      <c r="D461" s="1"/>
      <c r="E461" s="1"/>
      <c r="F461" s="1"/>
    </row>
    <row r="462" spans="2:6" x14ac:dyDescent="0.25">
      <c r="B462" s="1"/>
      <c r="C462" s="1"/>
      <c r="D462" s="1"/>
      <c r="E462" s="1"/>
      <c r="F462" s="1"/>
    </row>
    <row r="463" spans="2:6" x14ac:dyDescent="0.25">
      <c r="B463" s="1"/>
      <c r="C463" s="1"/>
      <c r="D463" s="1"/>
      <c r="E463" s="1"/>
      <c r="F463" s="1"/>
    </row>
    <row r="464" spans="2:6" x14ac:dyDescent="0.25">
      <c r="B464" s="1"/>
      <c r="C464" s="1"/>
      <c r="D464" s="1"/>
      <c r="E464" s="1"/>
      <c r="F464" s="1"/>
    </row>
    <row r="465" spans="2:6" x14ac:dyDescent="0.25">
      <c r="B465" s="1"/>
      <c r="C465" s="1"/>
      <c r="D465" s="1"/>
      <c r="E465" s="1"/>
      <c r="F465" s="1"/>
    </row>
    <row r="466" spans="2:6" x14ac:dyDescent="0.25">
      <c r="B466" s="1"/>
      <c r="C466" s="1"/>
      <c r="D466" s="1"/>
      <c r="E466" s="1"/>
      <c r="F466" s="1"/>
    </row>
    <row r="467" spans="2:6" x14ac:dyDescent="0.25">
      <c r="B467" s="1"/>
      <c r="C467" s="1"/>
      <c r="D467" s="1"/>
      <c r="E467" s="1"/>
      <c r="F467" s="1"/>
    </row>
    <row r="468" spans="2:6" x14ac:dyDescent="0.25">
      <c r="B468" s="1"/>
      <c r="C468" s="1"/>
      <c r="D468" s="1"/>
      <c r="E468" s="1"/>
      <c r="F468" s="1"/>
    </row>
    <row r="469" spans="2:6" x14ac:dyDescent="0.25">
      <c r="B469" s="1"/>
      <c r="C469" s="1"/>
      <c r="D469" s="1"/>
      <c r="E469" s="1"/>
      <c r="F469" s="1"/>
    </row>
    <row r="470" spans="2:6" x14ac:dyDescent="0.25">
      <c r="B470" s="1"/>
      <c r="C470" s="1"/>
      <c r="D470" s="1"/>
      <c r="E470" s="1"/>
      <c r="F470" s="1"/>
    </row>
    <row r="471" spans="2:6" x14ac:dyDescent="0.25">
      <c r="B471" s="1"/>
      <c r="C471" s="1"/>
      <c r="D471" s="1"/>
      <c r="E471" s="1"/>
      <c r="F471" s="1"/>
    </row>
    <row r="472" spans="2:6" x14ac:dyDescent="0.25">
      <c r="B472" s="1"/>
      <c r="C472" s="1"/>
      <c r="D472" s="1"/>
      <c r="E472" s="1"/>
      <c r="F472" s="1"/>
    </row>
    <row r="473" spans="2:6" x14ac:dyDescent="0.25">
      <c r="B473" s="1"/>
      <c r="C473" s="1"/>
      <c r="D473" s="1"/>
      <c r="E473" s="1"/>
      <c r="F473" s="1"/>
    </row>
    <row r="474" spans="2:6" x14ac:dyDescent="0.25">
      <c r="B474" s="1"/>
      <c r="C474" s="1"/>
      <c r="D474" s="1"/>
      <c r="E474" s="1"/>
      <c r="F474" s="1"/>
    </row>
    <row r="475" spans="2:6" x14ac:dyDescent="0.25">
      <c r="B475" s="1"/>
      <c r="C475" s="1"/>
      <c r="D475" s="1"/>
      <c r="E475" s="1"/>
      <c r="F475" s="1"/>
    </row>
    <row r="476" spans="2:6" x14ac:dyDescent="0.25">
      <c r="B476" s="1"/>
      <c r="C476" s="1"/>
      <c r="D476" s="1"/>
      <c r="E476" s="1"/>
      <c r="F476" s="1"/>
    </row>
    <row r="477" spans="2:6" x14ac:dyDescent="0.25">
      <c r="B477" s="1"/>
      <c r="C477" s="1"/>
      <c r="D477" s="1"/>
      <c r="E477" s="1"/>
      <c r="F477" s="1"/>
    </row>
    <row r="478" spans="2:6" x14ac:dyDescent="0.25">
      <c r="B478" s="1"/>
      <c r="C478" s="1"/>
      <c r="D478" s="1"/>
      <c r="E478" s="1"/>
      <c r="F478" s="1"/>
    </row>
    <row r="479" spans="2:6" x14ac:dyDescent="0.25">
      <c r="B479" s="1"/>
      <c r="C479" s="1"/>
      <c r="D479" s="1"/>
      <c r="E479" s="1"/>
      <c r="F479" s="1"/>
    </row>
    <row r="480" spans="2:6" x14ac:dyDescent="0.25">
      <c r="B480" s="1"/>
      <c r="C480" s="1"/>
      <c r="D480" s="1"/>
      <c r="E480" s="1"/>
      <c r="F480" s="1"/>
    </row>
    <row r="481" spans="2:6" x14ac:dyDescent="0.25">
      <c r="B481" s="1"/>
      <c r="C481" s="1"/>
      <c r="D481" s="1"/>
      <c r="E481" s="1"/>
      <c r="F481" s="1"/>
    </row>
    <row r="482" spans="2:6" x14ac:dyDescent="0.25">
      <c r="B482" s="1"/>
      <c r="C482" s="1"/>
      <c r="D482" s="1"/>
      <c r="E482" s="1"/>
      <c r="F482" s="1"/>
    </row>
    <row r="483" spans="2:6" x14ac:dyDescent="0.25">
      <c r="B483" s="1"/>
      <c r="C483" s="1"/>
      <c r="D483" s="1"/>
      <c r="E483" s="1"/>
      <c r="F483" s="1"/>
    </row>
    <row r="484" spans="2:6" x14ac:dyDescent="0.25">
      <c r="B484" s="1"/>
      <c r="C484" s="1"/>
      <c r="D484" s="1"/>
      <c r="E484" s="1"/>
      <c r="F484" s="1"/>
    </row>
    <row r="485" spans="2:6" x14ac:dyDescent="0.25">
      <c r="B485" s="1"/>
      <c r="C485" s="1"/>
      <c r="D485" s="1"/>
      <c r="E485" s="1"/>
      <c r="F485" s="1"/>
    </row>
    <row r="486" spans="2:6" x14ac:dyDescent="0.25">
      <c r="B486" s="1"/>
      <c r="C486" s="1"/>
      <c r="D486" s="1"/>
      <c r="E486" s="1"/>
      <c r="F486" s="1"/>
    </row>
    <row r="487" spans="2:6" x14ac:dyDescent="0.25">
      <c r="B487" s="1"/>
      <c r="C487" s="1"/>
      <c r="D487" s="1"/>
      <c r="E487" s="1"/>
      <c r="F487" s="1"/>
    </row>
    <row r="488" spans="2:6" x14ac:dyDescent="0.25">
      <c r="B488" s="1"/>
      <c r="C488" s="1"/>
      <c r="D488" s="1"/>
      <c r="E488" s="1"/>
      <c r="F488" s="1"/>
    </row>
    <row r="489" spans="2:6" x14ac:dyDescent="0.25">
      <c r="B489" s="1"/>
      <c r="C489" s="1"/>
      <c r="D489" s="1"/>
      <c r="E489" s="1"/>
      <c r="F489" s="1"/>
    </row>
    <row r="490" spans="2:6" x14ac:dyDescent="0.25">
      <c r="B490" s="1"/>
      <c r="C490" s="1"/>
      <c r="D490" s="1"/>
      <c r="E490" s="1"/>
      <c r="F490" s="1"/>
    </row>
    <row r="491" spans="2:6" x14ac:dyDescent="0.25">
      <c r="B491" s="1"/>
      <c r="C491" s="1"/>
      <c r="D491" s="1"/>
      <c r="E491" s="1"/>
      <c r="F491" s="1"/>
    </row>
    <row r="492" spans="2:6" x14ac:dyDescent="0.25">
      <c r="B492" s="1"/>
      <c r="C492" s="1"/>
      <c r="D492" s="1"/>
      <c r="E492" s="1"/>
      <c r="F492" s="1"/>
    </row>
    <row r="493" spans="2:6" x14ac:dyDescent="0.25">
      <c r="B493" s="1"/>
      <c r="C493" s="1"/>
      <c r="D493" s="1"/>
      <c r="E493" s="1"/>
      <c r="F493" s="1"/>
    </row>
    <row r="494" spans="2:6" x14ac:dyDescent="0.25">
      <c r="B494" s="1"/>
      <c r="C494" s="1"/>
      <c r="D494" s="1"/>
      <c r="E494" s="1"/>
      <c r="F494" s="1"/>
    </row>
    <row r="495" spans="2:6" x14ac:dyDescent="0.25">
      <c r="B495" s="1"/>
      <c r="C495" s="1"/>
      <c r="D495" s="1"/>
      <c r="E495" s="1"/>
      <c r="F495" s="1"/>
    </row>
    <row r="496" spans="2:6" x14ac:dyDescent="0.25">
      <c r="B496" s="1"/>
      <c r="C496" s="1"/>
      <c r="D496" s="1"/>
      <c r="E496" s="1"/>
      <c r="F496" s="1"/>
    </row>
    <row r="497" spans="2:6" x14ac:dyDescent="0.25">
      <c r="B497" s="1"/>
      <c r="C497" s="1"/>
      <c r="D497" s="1"/>
      <c r="E497" s="1"/>
      <c r="F497" s="1"/>
    </row>
    <row r="498" spans="2:6" x14ac:dyDescent="0.25">
      <c r="B498" s="1"/>
      <c r="C498" s="1"/>
      <c r="D498" s="1"/>
      <c r="E498" s="1"/>
      <c r="F498" s="1"/>
    </row>
    <row r="499" spans="2:6" x14ac:dyDescent="0.25">
      <c r="B499" s="1"/>
      <c r="C499" s="1"/>
      <c r="D499" s="1"/>
      <c r="E499" s="1"/>
      <c r="F499" s="1"/>
    </row>
    <row r="500" spans="2:6" x14ac:dyDescent="0.25">
      <c r="B500" s="1"/>
      <c r="C500" s="1"/>
      <c r="D500" s="1"/>
      <c r="E500" s="1"/>
      <c r="F500" s="1"/>
    </row>
    <row r="501" spans="2:6" x14ac:dyDescent="0.25">
      <c r="B501" s="1"/>
      <c r="C501" s="1"/>
      <c r="D501" s="1"/>
      <c r="E501" s="1"/>
      <c r="F501" s="1"/>
    </row>
    <row r="502" spans="2:6" x14ac:dyDescent="0.25">
      <c r="B502" s="1"/>
      <c r="C502" s="1"/>
      <c r="D502" s="1"/>
      <c r="E502" s="1"/>
      <c r="F502" s="1"/>
    </row>
    <row r="503" spans="2:6" x14ac:dyDescent="0.25">
      <c r="B503" s="1"/>
      <c r="C503" s="1"/>
      <c r="D503" s="1"/>
      <c r="E503" s="1"/>
      <c r="F503" s="1"/>
    </row>
    <row r="504" spans="2:6" x14ac:dyDescent="0.25">
      <c r="B504" s="1"/>
      <c r="C504" s="1"/>
      <c r="D504" s="1"/>
      <c r="E504" s="1"/>
      <c r="F504" s="1"/>
    </row>
    <row r="505" spans="2:6" x14ac:dyDescent="0.25">
      <c r="B505" s="1"/>
      <c r="C505" s="1"/>
      <c r="D505" s="1"/>
      <c r="E505" s="1"/>
      <c r="F505" s="1"/>
    </row>
    <row r="506" spans="2:6" x14ac:dyDescent="0.25">
      <c r="B506" s="1"/>
      <c r="C506" s="1"/>
      <c r="D506" s="1"/>
      <c r="E506" s="1"/>
      <c r="F506" s="1"/>
    </row>
    <row r="507" spans="2:6" x14ac:dyDescent="0.25">
      <c r="B507" s="1"/>
      <c r="C507" s="1"/>
      <c r="D507" s="1"/>
      <c r="E507" s="1"/>
      <c r="F507" s="1"/>
    </row>
    <row r="508" spans="2:6" x14ac:dyDescent="0.25">
      <c r="B508" s="1"/>
      <c r="C508" s="1"/>
      <c r="D508" s="1"/>
      <c r="E508" s="1"/>
      <c r="F508" s="1"/>
    </row>
    <row r="509" spans="2:6" x14ac:dyDescent="0.25">
      <c r="B509" s="1"/>
      <c r="C509" s="1"/>
      <c r="D509" s="1"/>
      <c r="E509" s="1"/>
      <c r="F509" s="1"/>
    </row>
    <row r="510" spans="2:6" x14ac:dyDescent="0.25">
      <c r="B510" s="1"/>
      <c r="C510" s="1"/>
      <c r="D510" s="1"/>
      <c r="E510" s="1"/>
      <c r="F510" s="1"/>
    </row>
    <row r="511" spans="2:6" x14ac:dyDescent="0.25">
      <c r="B511" s="1"/>
      <c r="C511" s="1"/>
      <c r="D511" s="1"/>
      <c r="E511" s="1"/>
      <c r="F511" s="1"/>
    </row>
  </sheetData>
  <autoFilter ref="A1:T169" xr:uid="{00000000-0009-0000-0000-00000E000000}"/>
  <pageMargins left="0.7" right="0.7" top="0.75" bottom="0.75" header="0.3" footer="0.3"/>
  <pageSetup paperSize="0" orientation="portrait" horizontalDpi="0" verticalDpi="0" copies="0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7">
    <tabColor rgb="FFFF0000"/>
    <pageSetUpPr fitToPage="1"/>
  </sheetPr>
  <dimension ref="A1:AB68"/>
  <sheetViews>
    <sheetView view="pageBreakPreview" topLeftCell="A6" zoomScaleNormal="100" zoomScaleSheetLayoutView="100" workbookViewId="0">
      <selection activeCell="T40" sqref="T40"/>
    </sheetView>
  </sheetViews>
  <sheetFormatPr baseColWidth="10" defaultRowHeight="15" x14ac:dyDescent="0.25"/>
  <cols>
    <col min="1" max="12" width="7.85546875" customWidth="1"/>
    <col min="13" max="13" width="16.5703125" customWidth="1"/>
    <col min="14" max="14" width="11.42578125" customWidth="1"/>
    <col min="15" max="15" width="12.42578125" customWidth="1"/>
    <col min="16" max="16" width="8.28515625" customWidth="1"/>
    <col min="17" max="17" width="9.28515625" customWidth="1"/>
    <col min="18" max="18" width="9.85546875" customWidth="1"/>
    <col min="19" max="19" width="7" customWidth="1"/>
    <col min="20" max="20" width="9.42578125" customWidth="1"/>
  </cols>
  <sheetData>
    <row r="1" spans="1:28" ht="15" customHeight="1" x14ac:dyDescent="0.45">
      <c r="A1" s="131" t="e">
        <f>"Consommations électriques du  " &amp;#REF! &amp; " au " &amp;#REF!</f>
        <v>#REF!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51"/>
      <c r="V1" s="51"/>
      <c r="W1" s="51"/>
      <c r="X1" s="51"/>
      <c r="Y1" s="51"/>
      <c r="Z1" s="51"/>
      <c r="AA1" s="51"/>
      <c r="AB1" s="51"/>
    </row>
    <row r="2" spans="1:28" ht="15" customHeight="1" x14ac:dyDescent="0.45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51"/>
      <c r="V2" s="51"/>
      <c r="W2" s="51"/>
      <c r="X2" s="51"/>
      <c r="Y2" s="51"/>
      <c r="Z2" s="51"/>
      <c r="AA2" s="51"/>
      <c r="AB2" s="51"/>
    </row>
    <row r="34" spans="11:18" ht="15.75" customHeight="1" x14ac:dyDescent="0.25">
      <c r="L34" s="134" t="s">
        <v>133</v>
      </c>
      <c r="M34" s="135"/>
      <c r="N34" s="135"/>
      <c r="O34" s="135"/>
      <c r="P34" s="135"/>
      <c r="Q34" s="135"/>
      <c r="R34" s="136"/>
    </row>
    <row r="35" spans="11:18" ht="15.75" customHeight="1" thickBot="1" x14ac:dyDescent="0.3">
      <c r="L35" s="140" t="s">
        <v>134</v>
      </c>
      <c r="M35" s="141"/>
      <c r="N35" s="132" t="s">
        <v>139</v>
      </c>
      <c r="O35" s="137" t="s">
        <v>151</v>
      </c>
      <c r="P35" s="138"/>
      <c r="Q35" s="139" t="s">
        <v>135</v>
      </c>
      <c r="R35" s="138"/>
    </row>
    <row r="36" spans="11:18" ht="15.75" customHeight="1" thickBot="1" x14ac:dyDescent="0.3">
      <c r="L36" s="140"/>
      <c r="M36" s="141"/>
      <c r="N36" s="133"/>
      <c r="O36" s="72" t="s">
        <v>131</v>
      </c>
      <c r="P36" s="73" t="s">
        <v>132</v>
      </c>
      <c r="Q36" s="73" t="s">
        <v>131</v>
      </c>
      <c r="R36" s="73" t="s">
        <v>132</v>
      </c>
    </row>
    <row r="37" spans="11:18" ht="15.75" thickBot="1" x14ac:dyDescent="0.3">
      <c r="L37" s="142" t="s">
        <v>42</v>
      </c>
      <c r="M37" s="143"/>
      <c r="N37" s="91" t="s">
        <v>150</v>
      </c>
      <c r="O37" s="92"/>
      <c r="P37" s="93">
        <v>31</v>
      </c>
      <c r="Q37" s="94"/>
      <c r="R37" s="118" t="s">
        <v>154</v>
      </c>
    </row>
    <row r="38" spans="11:18" ht="15" customHeight="1" x14ac:dyDescent="0.25">
      <c r="L38" s="144" t="s">
        <v>46</v>
      </c>
      <c r="M38" s="145"/>
      <c r="N38" s="151" t="s">
        <v>140</v>
      </c>
      <c r="O38" s="122"/>
      <c r="P38" s="105">
        <v>9.06</v>
      </c>
      <c r="Q38" s="125"/>
      <c r="R38" s="116"/>
    </row>
    <row r="39" spans="11:18" x14ac:dyDescent="0.25">
      <c r="L39" s="74" t="s">
        <v>141</v>
      </c>
      <c r="M39" s="75"/>
      <c r="N39" s="152"/>
      <c r="O39" s="123"/>
      <c r="P39" s="106">
        <v>1.68</v>
      </c>
      <c r="Q39" s="126"/>
      <c r="R39" s="117"/>
    </row>
    <row r="40" spans="11:18" ht="15.75" thickBot="1" x14ac:dyDescent="0.3">
      <c r="L40" s="76" t="s">
        <v>142</v>
      </c>
      <c r="M40" s="77"/>
      <c r="N40" s="153"/>
      <c r="O40" s="124"/>
      <c r="P40" s="107">
        <v>3.29</v>
      </c>
      <c r="Q40" s="127"/>
      <c r="R40" s="104"/>
    </row>
    <row r="41" spans="11:18" x14ac:dyDescent="0.25">
      <c r="L41" s="144" t="s">
        <v>44</v>
      </c>
      <c r="M41" s="145"/>
      <c r="N41" s="151" t="s">
        <v>140</v>
      </c>
      <c r="O41" s="108">
        <v>8.14</v>
      </c>
      <c r="P41" s="105">
        <v>75.650000000000006</v>
      </c>
      <c r="Q41" s="116"/>
      <c r="R41" s="116"/>
    </row>
    <row r="42" spans="11:18" x14ac:dyDescent="0.25">
      <c r="L42" s="146" t="s">
        <v>147</v>
      </c>
      <c r="M42" s="147"/>
      <c r="N42" s="152"/>
      <c r="O42" s="128"/>
      <c r="P42" s="106">
        <v>2.91</v>
      </c>
      <c r="Q42" s="129"/>
      <c r="R42" s="117"/>
    </row>
    <row r="43" spans="11:18" ht="15.75" thickBot="1" x14ac:dyDescent="0.3">
      <c r="L43" s="148" t="s">
        <v>143</v>
      </c>
      <c r="M43" s="149"/>
      <c r="N43" s="153"/>
      <c r="O43" s="124"/>
      <c r="P43" s="107">
        <v>5.53</v>
      </c>
      <c r="Q43" s="130"/>
      <c r="R43" s="119"/>
    </row>
    <row r="44" spans="11:18" ht="27" thickBot="1" x14ac:dyDescent="0.3">
      <c r="L44" s="142" t="s">
        <v>45</v>
      </c>
      <c r="M44" s="143"/>
      <c r="N44" s="96" t="s">
        <v>152</v>
      </c>
      <c r="O44" s="109"/>
      <c r="P44" s="110">
        <v>4.8499999999999996</v>
      </c>
      <c r="Q44" s="114"/>
      <c r="R44" s="97"/>
    </row>
    <row r="45" spans="11:18" ht="15.75" customHeight="1" thickBot="1" x14ac:dyDescent="0.3">
      <c r="L45" s="142" t="s">
        <v>136</v>
      </c>
      <c r="M45" s="143"/>
      <c r="N45" s="96" t="s">
        <v>153</v>
      </c>
      <c r="O45" s="111">
        <v>3</v>
      </c>
      <c r="P45" s="112">
        <v>1.86</v>
      </c>
      <c r="Q45" s="98"/>
      <c r="R45" s="97"/>
    </row>
    <row r="46" spans="11:18" x14ac:dyDescent="0.25">
      <c r="L46" s="144" t="s">
        <v>137</v>
      </c>
      <c r="M46" s="145"/>
      <c r="N46" s="151" t="s">
        <v>148</v>
      </c>
      <c r="O46" s="108">
        <v>6.43</v>
      </c>
      <c r="P46" s="105">
        <v>65.89</v>
      </c>
      <c r="Q46" s="120"/>
      <c r="R46" s="116"/>
    </row>
    <row r="47" spans="11:18" x14ac:dyDescent="0.25">
      <c r="L47" s="146" t="s">
        <v>144</v>
      </c>
      <c r="M47" s="147"/>
      <c r="N47" s="152"/>
      <c r="O47" s="128"/>
      <c r="P47" s="90">
        <v>21.47</v>
      </c>
      <c r="Q47" s="129"/>
      <c r="R47" s="117"/>
    </row>
    <row r="48" spans="11:18" ht="14.25" customHeight="1" thickBot="1" x14ac:dyDescent="0.3">
      <c r="K48" s="52"/>
      <c r="L48" s="148" t="s">
        <v>146</v>
      </c>
      <c r="M48" s="149"/>
      <c r="N48" s="153"/>
      <c r="O48" s="124"/>
      <c r="P48" s="113">
        <v>30.64</v>
      </c>
      <c r="Q48" s="130"/>
      <c r="R48" s="104"/>
    </row>
    <row r="49" spans="11:18" ht="15" customHeight="1" thickBot="1" x14ac:dyDescent="0.3">
      <c r="L49" s="142" t="s">
        <v>149</v>
      </c>
      <c r="M49" s="150"/>
      <c r="N49" s="103"/>
      <c r="O49" s="102"/>
      <c r="P49" s="95">
        <v>15000</v>
      </c>
      <c r="Q49" s="115"/>
      <c r="R49" s="121"/>
    </row>
    <row r="50" spans="11:18" ht="12.75" customHeight="1" x14ac:dyDescent="0.25">
      <c r="L50" s="78" t="s">
        <v>145</v>
      </c>
      <c r="M50" s="79"/>
      <c r="N50" s="80"/>
      <c r="O50" s="99">
        <v>17278</v>
      </c>
      <c r="P50" s="100"/>
      <c r="Q50" s="100"/>
      <c r="R50" s="101"/>
    </row>
    <row r="51" spans="11:18" x14ac:dyDescent="0.25">
      <c r="L51" s="84" t="s">
        <v>89</v>
      </c>
      <c r="M51" s="85"/>
      <c r="N51" s="86"/>
      <c r="O51" s="81">
        <v>314339</v>
      </c>
      <c r="P51" s="82"/>
      <c r="Q51" s="82"/>
      <c r="R51" s="83"/>
    </row>
    <row r="52" spans="11:18" ht="15.75" thickBot="1" x14ac:dyDescent="0.3">
      <c r="L52" s="87" t="s">
        <v>138</v>
      </c>
      <c r="M52" s="88"/>
      <c r="N52" s="89"/>
      <c r="O52" s="81">
        <v>44710</v>
      </c>
      <c r="P52" s="82"/>
      <c r="Q52" s="82"/>
      <c r="R52" s="83"/>
    </row>
    <row r="53" spans="11:18" x14ac:dyDescent="0.25">
      <c r="K53" s="27"/>
    </row>
    <row r="54" spans="11:18" x14ac:dyDescent="0.25">
      <c r="K54" s="27"/>
    </row>
    <row r="55" spans="11:18" x14ac:dyDescent="0.25">
      <c r="K55" s="27"/>
    </row>
    <row r="56" spans="11:18" x14ac:dyDescent="0.25">
      <c r="K56" s="27"/>
    </row>
    <row r="68" spans="13:13" x14ac:dyDescent="0.25">
      <c r="M68" s="27"/>
    </row>
  </sheetData>
  <mergeCells count="26">
    <mergeCell ref="L49:M49"/>
    <mergeCell ref="N38:N40"/>
    <mergeCell ref="N41:N43"/>
    <mergeCell ref="L44:M44"/>
    <mergeCell ref="L45:M45"/>
    <mergeCell ref="L46:M46"/>
    <mergeCell ref="N46:N48"/>
    <mergeCell ref="L47:M47"/>
    <mergeCell ref="L48:M48"/>
    <mergeCell ref="L37:M37"/>
    <mergeCell ref="L38:M38"/>
    <mergeCell ref="L41:M41"/>
    <mergeCell ref="L42:M42"/>
    <mergeCell ref="L43:M43"/>
    <mergeCell ref="A1:T2"/>
    <mergeCell ref="N35:N36"/>
    <mergeCell ref="L34:R34"/>
    <mergeCell ref="O35:P35"/>
    <mergeCell ref="Q35:R35"/>
    <mergeCell ref="L35:M36"/>
    <mergeCell ref="O38:O40"/>
    <mergeCell ref="Q38:Q40"/>
    <mergeCell ref="O42:O43"/>
    <mergeCell ref="Q42:Q43"/>
    <mergeCell ref="O47:O48"/>
    <mergeCell ref="Q47:Q48"/>
  </mergeCells>
  <pageMargins left="0.39370078740157483" right="0.11811023622047245" top="0.15748031496062992" bottom="0.15748031496062992" header="0.31496062992125984" footer="0.31496062992125984"/>
  <pageSetup paperSize="9" scale="73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Feuilles de calcul</vt:lpstr>
      </vt:variant>
      <vt:variant>
        <vt:i4>11</vt:i4>
      </vt:variant>
      <vt:variant>
        <vt:lpstr>Graphiques</vt:lpstr>
      </vt:variant>
      <vt:variant>
        <vt:i4>7</vt:i4>
      </vt:variant>
      <vt:variant>
        <vt:lpstr>Plages nommées</vt:lpstr>
      </vt:variant>
      <vt:variant>
        <vt:i4>1</vt:i4>
      </vt:variant>
    </vt:vector>
  </HeadingPairs>
  <TitlesOfParts>
    <vt:vector size="19" baseType="lpstr">
      <vt:lpstr>TCD13</vt:lpstr>
      <vt:lpstr>BC1-3</vt:lpstr>
      <vt:lpstr>Autres transfos</vt:lpstr>
      <vt:lpstr>Relevé corrigé</vt:lpstr>
      <vt:lpstr>Calcul fin</vt:lpstr>
      <vt:lpstr>Feuil2</vt:lpstr>
      <vt:lpstr>Feuil1</vt:lpstr>
      <vt:lpstr>Feuil3</vt:lpstr>
      <vt:lpstr>TCD</vt:lpstr>
      <vt:lpstr>Modèle</vt:lpstr>
      <vt:lpstr>Mise en forme</vt:lpstr>
      <vt:lpstr>Noyautage</vt:lpstr>
      <vt:lpstr>Fusion</vt:lpstr>
      <vt:lpstr>Sablerie</vt:lpstr>
      <vt:lpstr>Moulage</vt:lpstr>
      <vt:lpstr>Décochage</vt:lpstr>
      <vt:lpstr>Expédition</vt:lpstr>
      <vt:lpstr>Parachèvement</vt:lpstr>
      <vt:lpstr>'Mise en forme'!Zone_d_impression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Cournée</dc:creator>
  <cp:lastModifiedBy>hugo casanova</cp:lastModifiedBy>
  <cp:lastPrinted>2020-12-21T14:34:05Z</cp:lastPrinted>
  <dcterms:created xsi:type="dcterms:W3CDTF">2014-11-20T14:24:26Z</dcterms:created>
  <dcterms:modified xsi:type="dcterms:W3CDTF">2021-01-12T11:00:18Z</dcterms:modified>
</cp:coreProperties>
</file>